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omments1.xml" ContentType="application/vnd.openxmlformats-officedocument.spreadsheetml.comments+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comments2.xml" ContentType="application/vnd.openxmlformats-officedocument.spreadsheetml.comments+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426"/>
  <workbookPr codeName="ThisWorkbook" hidePivotFieldList="1"/>
  <mc:AlternateContent xmlns:mc="http://schemas.openxmlformats.org/markup-compatibility/2006">
    <mc:Choice Requires="x15">
      <x15ac:absPath xmlns:x15ac="http://schemas.microsoft.com/office/spreadsheetml/2010/11/ac" url="\\landisk\00_syatyou\諸経費動向調査管理◆\R07 2025年度\R7.中溝汚水枝線整備工事（1工区）\下請業者ファイル\"/>
    </mc:Choice>
  </mc:AlternateContent>
  <xr:revisionPtr revIDLastSave="0" documentId="13_ncr:1_{E12BCB10-377C-4D29-9540-CBA53B95AEB3}" xr6:coauthVersionLast="47" xr6:coauthVersionMax="47" xr10:uidLastSave="{00000000-0000-0000-0000-000000000000}"/>
  <workbookProtection workbookAlgorithmName="SHA-512" workbookHashValue="6xAobfTe7BMwH3D5+zKFuBm2apoOWqqBxb1WvDKa0hXdJOjlBex3Inkg2R9d1jwsAgkLJBnfaozlIddD369Jag==" workbookSaltValue="zRFHWuQl8HlEle7L+Gua1w==" workbookSpinCount="100000" lockStructure="1"/>
  <bookViews>
    <workbookView xWindow="-108" yWindow="-108" windowWidth="23256" windowHeight="12456" tabRatio="824" firstSheet="1" activeTab="5" xr2:uid="{EBD6F9EC-EB54-4072-9D82-F8D24D48EF5D}"/>
  </bookViews>
  <sheets>
    <sheet name="設定" sheetId="206" state="hidden" r:id="rId1"/>
    <sheet name="目的" sheetId="243" r:id="rId2"/>
    <sheet name="開始画面" sheetId="117" r:id="rId3"/>
    <sheet name="シートの移動について" sheetId="242" r:id="rId4"/>
    <sheet name="記入シート確認" sheetId="235" r:id="rId5"/>
    <sheet name="1_一般事項" sheetId="160" r:id="rId6"/>
    <sheet name="1-2_下請入力" sheetId="146" r:id="rId7"/>
    <sheet name="2-1_社員等従業員給料等_自社分" sheetId="26" r:id="rId8"/>
    <sheet name="2-2_社員等従業員給料等_再下請分" sheetId="234" r:id="rId9"/>
    <sheet name="3_法定福利費" sheetId="126" r:id="rId10"/>
    <sheet name="4_労務管理費" sheetId="40" r:id="rId11"/>
    <sheet name="5-1_機器材運搬費" sheetId="166" r:id="rId12"/>
    <sheet name="5-2_建設機械Ⅰ・Ⅱ" sheetId="191" r:id="rId13"/>
    <sheet name="【参照用】建設機械リスト_" sheetId="152" r:id="rId14"/>
    <sheet name="【非表示】★建設機械リスト" sheetId="157" state="hidden" r:id="rId15"/>
    <sheet name="6_準備・測量" sheetId="197" r:id="rId16"/>
    <sheet name="7_技術管理費" sheetId="215" r:id="rId17"/>
    <sheet name="【非表示】★技術管理費リスト" sheetId="224" state="hidden" r:id="rId18"/>
    <sheet name="【参照用】技術管理費リスト" sheetId="223" state="hidden" r:id="rId19"/>
    <sheet name="8_現場環境改善費" sheetId="200" r:id="rId20"/>
    <sheet name="【非表示】★現場環境改善費" sheetId="227" state="hidden" r:id="rId21"/>
    <sheet name="【非表示】10_感染対策" sheetId="303" state="hidden" r:id="rId22"/>
    <sheet name="【非表示】11_工事保険" sheetId="304" state="hidden" r:id="rId23"/>
    <sheet name="12-1_回航・えい航" sheetId="305" state="hidden" r:id="rId24"/>
    <sheet name="12-2_自航付属作業船の回航費・えい航費" sheetId="284" state="hidden" r:id="rId25"/>
    <sheet name="13_労働者海上輸送(港湾)" sheetId="273" state="hidden" r:id="rId26"/>
    <sheet name="【非表示】14_夜間照明費" sheetId="306" state="hidden" r:id="rId27"/>
    <sheet name="15_ICT" sheetId="202" r:id="rId28"/>
    <sheet name="★工事費" sheetId="238" r:id="rId29"/>
    <sheet name="16_トンネル工事における呼吸用保護具" sheetId="233" state="hidden" r:id="rId30"/>
    <sheet name="本調査への意見等" sheetId="239" state="hidden" r:id="rId31"/>
    <sheet name="form" sheetId="145" state="hidden" r:id="rId32"/>
    <sheet name="所管名【全機関】" sheetId="204" state="hidden" r:id="rId33"/>
    <sheet name="table【全機関】" sheetId="205" state="hidden" r:id="rId34"/>
    <sheet name="R6調査票からR7調査票修正履歴" sheetId="311" state="hidden" r:id="rId35"/>
    <sheet name="R6調査票修正履歴" sheetId="312" state="hidden" r:id="rId36"/>
    <sheet name="基礎データ" sheetId="147" state="hidden" r:id="rId37"/>
  </sheets>
  <definedNames>
    <definedName name="_01コンクリート">【非表示】★技術管理費リスト!$E$275:$E$295</definedName>
    <definedName name="_01セメント・コンクリート">【非表示】★技術管理費リスト!$E$135:$E$171</definedName>
    <definedName name="_02プレキャストコンクリート製品_JISⅠ類">【非表示】★技術管理費リスト!$F$135:$F$171</definedName>
    <definedName name="_02道路工〔1〕路体・路床盛土工">【非表示】★技術管理費リスト!$F$275:$F$283</definedName>
    <definedName name="_03プレキャストコンクリート製品_JISⅡ類">【非表示】★技術管理費リスト!$G$135:$G$171</definedName>
    <definedName name="_03道路工〔2〕下層路盤工">【非表示】★技術管理費リスト!$G$275:$G$289</definedName>
    <definedName name="_04プレキャストコンクリート製品_その他">【非表示】★技術管理費リスト!$H$135:$H$171</definedName>
    <definedName name="_04道路工〔3〕粒度調整路盤工〔上層路盤工〕">【非表示】★技術管理費リスト!$H$275:$H$289</definedName>
    <definedName name="_05ガス圧接">【非表示】★技術管理費リスト!$I$135:$I$171</definedName>
    <definedName name="_05道路工〔4〕セメント・石灰安定処理工">【非表示】★技術管理費リスト!$I$275:$I$289</definedName>
    <definedName name="_06既製杭工">【非表示】★技術管理費リスト!$J$135:$J$171</definedName>
    <definedName name="_06水路工〔インバート下の盛土〕〔1〕盛土">【非表示】★技術管理費リスト!$J$275:$J$280</definedName>
    <definedName name="_07基礎工">【非表示】★技術管理費リスト!$K$134:$K$171</definedName>
    <definedName name="_07水路工〔管水路〕〔1〕基礎〔砂基礎等〕">【非表示】★技術管理費リスト!$K$275:$K$280</definedName>
    <definedName name="_08場所杭工">【非表示】★技術管理費リスト!$L$135:$L$171</definedName>
    <definedName name="_08堤防工〔1〕盛土">【非表示】★技術管理費リスト!$L$275:$L$280</definedName>
    <definedName name="_09既製杭工〔中堀り杭工コンクリート打設方式〕">【非表示】★技術管理費リスト!$M$135:$M$171</definedName>
    <definedName name="_09捨石材・基礎割栗石材">【非表示】★技術管理費リスト!$M$275:$M$280</definedName>
    <definedName name="_10アスファルト">【非表示】★技術管理費リスト!$N$275:$N$309</definedName>
    <definedName name="_10下層路盤">【非表示】★技術管理費リスト!$N$135:$N$171</definedName>
    <definedName name="_11コンクリート二次製品関係">【非表示】★技術管理費リスト!$O$275:$O$290</definedName>
    <definedName name="_11上層路盤">【非表示】★技術管理費リスト!$O$135:$O$171</definedName>
    <definedName name="_12アスファルト安定処理路盤">【非表示】★技術管理費リスト!$P$135:$P$171</definedName>
    <definedName name="_12鋼材関係">【非表示】★技術管理費リスト!$P$283:$P$289</definedName>
    <definedName name="_13セメント安定処理路盤">【非表示】★技術管理費リスト!$Q$135:$Q$171</definedName>
    <definedName name="_13ダクタイル鋳鉄管">【非表示】★技術管理費リスト!$Q$275:$Q$278</definedName>
    <definedName name="_14アスファルト舗装">【非表示】★技術管理費リスト!$R$135:$R$171</definedName>
    <definedName name="_14硬質ポリ塩化ビニル管">【非表示】★技術管理費リスト!$R$275:$R$278</definedName>
    <definedName name="_15強化プラスチック複合管">【非表示】★技術管理費リスト!$S$275:$S$278</definedName>
    <definedName name="_15転圧コンクリート">【非表示】★技術管理費リスト!$S$135:$S$171</definedName>
    <definedName name="_16グースアスファルト舗装">【非表示】★技術管理費リスト!$T$135:$T$171</definedName>
    <definedName name="_16鋼管">【非表示】★技術管理費リスト!$T$275:$T$281</definedName>
    <definedName name="_17路床安定処理工">【非表示】★技術管理費リスト!$U$135:$U$171</definedName>
    <definedName name="_18表層安定処理工〔表層混合処理〕">【非表示】★技術管理費リスト!$V$135:$V$171</definedName>
    <definedName name="_19固結工">【非表示】★技術管理費リスト!$W$135:$W$171</definedName>
    <definedName name="_１章土木工事共通事項１節共通的工種">【非表示】★技術管理費リスト!$E$487:$E$492</definedName>
    <definedName name="_１章土木工事共通事項２節基礎工">【非表示】★技術管理費リスト!$F$487:$F$496</definedName>
    <definedName name="_１章土木工事共通事項３節コンクリート工事">【非表示】★技術管理費リスト!$G$487:$G$514</definedName>
    <definedName name="_１章土木工事共通事項４節擁壁工">【非表示】★技術管理費リスト!$H$487:$H$510</definedName>
    <definedName name="_１章土木工事共通事項５節地盤改良工">【非表示】★技術管理費リスト!$I$487:$I$502</definedName>
    <definedName name="_20アンカー工">【非表示】★技術管理費リスト!$X$135:$X$171</definedName>
    <definedName name="_21補強土壁工">【非表示】★技術管理費リスト!$Y$135:$Y$171</definedName>
    <definedName name="_22吹付工">【非表示】★技術管理費リスト!$Z$135:$Z$171</definedName>
    <definedName name="_23現場吹付法枠工">【非表示】★技術管理費リスト!$AA$135:$AA$171</definedName>
    <definedName name="_24河川土工">【非表示】★技術管理費リスト!$AB$135:$AB$171</definedName>
    <definedName name="_25海岸土工">【非表示】★技術管理費リスト!$AC$135:$AC$171</definedName>
    <definedName name="_26砂防土工">【非表示】★技術管理費リスト!$AD$135:$AD$171</definedName>
    <definedName name="_27道路土工">【非表示】★技術管理費リスト!$AE$135:$AE$171</definedName>
    <definedName name="_28捨石工">【非表示】★技術管理費リスト!$AF$135:$AF$171</definedName>
    <definedName name="_29コンクリートダム">【非表示】★技術管理費リスト!$AG$135:$AG$171</definedName>
    <definedName name="_２章整地１節整地土工">【非表示】★技術管理費リスト!$J$487:$J$506</definedName>
    <definedName name="_２章整地３節法面工">【非表示】★技術管理費リスト!$K$487:$K$488</definedName>
    <definedName name="_30覆工コンクリート〔NATM〕">【非表示】★技術管理費リスト!$Y$135:$Y$171</definedName>
    <definedName name="_31吹付けコンクリート〔NATM〕">【非表示】★技術管理費リスト!$AI$135:$AI$171</definedName>
    <definedName name="_32ロックボルト〔NATM〕">【非表示】★技術管理費リスト!$AJ$135:$AJ$171</definedName>
    <definedName name="_32排水性舗装工・透水性舗装工">【非表示】★技術管理費リスト!$AJ$135:$AJ$171</definedName>
    <definedName name="_33路上再生路盤工">【非表示】★技術管理費リスト!$AK$135:$AK$171</definedName>
    <definedName name="_34路上表層再生工">【非表示】★技術管理費リスト!$AL$135:$AL$171</definedName>
    <definedName name="_35ガス切断工">【非表示】★技術管理費リスト!$AM$135:$AM$171</definedName>
    <definedName name="_36プラント再生舗装工">【非表示】★技術管理費リスト!$AN$135:$AN$171</definedName>
    <definedName name="_37工場製作工〔鋼橋用鋼材〕">【非表示】★技術管理費リスト!$AO$135:$AO$171</definedName>
    <definedName name="_38ガス切断工">【非表示】★技術管理費リスト!$AP$135:$AP$171</definedName>
    <definedName name="_39溶接工">【非表示】★技術管理費リスト!$AQ$135:$AQ$171</definedName>
    <definedName name="_40中層混合処理">【非表示】★技術管理費リスト!$AR$135:$AR$171</definedName>
    <definedName name="_41鉄筋挿入工">【非表示】★技術管理費リスト!$AS$135:$AS$171</definedName>
    <definedName name="_５章道路２節道路土工">【非表示】★技術管理費リスト!$L$487:$L$508</definedName>
    <definedName name="_６章舗装２節車道舗装工">【非表示】★技術管理費リスト!$M$487:$M$564</definedName>
    <definedName name="_６章舗装３節歩道舗装工">【非表示】★技術管理費リスト!$N$487:$N$533</definedName>
    <definedName name="_６章舗装４節地盤改良工">【非表示】★技術管理費リスト!$O$487:$O$493</definedName>
    <definedName name="_７章鋼橋上部１節桁製作工">【非表示】★技術管理費リスト!$P$487:$P$515</definedName>
    <definedName name="_９章河川工事１節築堤工">【非表示】★技術管理費リスト!$Q$487:$Q$507</definedName>
    <definedName name="_xlnm._FilterDatabase" localSheetId="18" hidden="1">【参照用】技術管理費リスト!$A$14:$AC$2477</definedName>
    <definedName name="_xlnm._FilterDatabase" localSheetId="13" hidden="1">【参照用】建設機械リスト_!$C$4:$H$343</definedName>
    <definedName name="_xlnm._FilterDatabase" localSheetId="28" hidden="1">★工事費!$A$25:$FG$47</definedName>
    <definedName name="_xlnm._FilterDatabase" localSheetId="25" hidden="1">'13_労働者海上輸送(港湾)'!$L$24:$R$72</definedName>
    <definedName name="_xlnm._FilterDatabase" localSheetId="27" hidden="1">'15_ICT'!$A$11:$AE$169</definedName>
    <definedName name="_xlnm._FilterDatabase" localSheetId="12" hidden="1">'5-2_建設機械Ⅰ・Ⅱ'!$A$11:$CD$131</definedName>
    <definedName name="_xlnm._FilterDatabase" localSheetId="31" hidden="1">form!$B$7:$BW$526</definedName>
    <definedName name="_xlnm._FilterDatabase" localSheetId="34" hidden="1">'R6調査票からR7調査票修正履歴'!$C$3:$F$62</definedName>
    <definedName name="_xlnm._FilterDatabase" localSheetId="35" hidden="1">'R6調査票修正履歴'!$D$3:$H$33</definedName>
    <definedName name="_アスファルトコンクリート">【非表示】★技術管理費リスト!$U$175:$U$176</definedName>
    <definedName name="_アスファルト舗装工">【非表示】★技術管理費リスト!$U$196:$U$236</definedName>
    <definedName name="_あと施工アンカー">【非表示】★技術管理費リスト!$Q$313:$Q$325</definedName>
    <definedName name="_アンカー工の多サイクル確認試験">【非表示】★技術管理費リスト!$W$52:$W$53</definedName>
    <definedName name="_カルバート工_現場打ちカルバート工の品質管理">【非表示】★技術管理費リスト!$K$196:$K$226</definedName>
    <definedName name="_カルバート工_小型水路工に使用するカルバートの場合">【非表示】★技術管理費リスト!$L$196:$L$228</definedName>
    <definedName name="_ケーブルダクト工">【非表示】★技術管理費リスト!$P$196:$P$226</definedName>
    <definedName name="_コンクリート">【非表示】★技術管理費リスト!$T$175:$T$187</definedName>
    <definedName name="_コンクリートダム">【非表示】★技術管理費リスト!$R$487:$R$492</definedName>
    <definedName name="_コンクリート工">【非表示】★技術管理費リスト!$H$313:$H$369</definedName>
    <definedName name="_コンクリート塗装材">【非表示】★技術管理費リスト!$U$313:$U$314</definedName>
    <definedName name="_コンクリート舗装工">【非表示】★技術管理費リスト!$T$196:$T$271</definedName>
    <definedName name="_コンクリート補修工事">【非表示】★技術管理費リスト!$S$52:$S$53</definedName>
    <definedName name="_セメントコンクリート製品">【非表示】★技術管理費リスト!$K$175:$K$176</definedName>
    <definedName name="_セメント及び混和材料">【非表示】★技術管理費リスト!$J$175:$J$178</definedName>
    <definedName name="_その他">【非表示】★技術管理費リスト!$AT$135:$AT$136</definedName>
    <definedName name="_その他〔港湾〕">【非表示】★技術管理費リスト!$V$175:$V$184</definedName>
    <definedName name="_タイダウンリング及びアースリング">【非表示】★技術管理費リスト!$W$196:$W$197</definedName>
    <definedName name="_トンネルロックボルト長さ検査">【非表示】★技術管理費リスト!$V$52:$V$53</definedName>
    <definedName name="_トンネル工">【非表示】★技術管理費リスト!$W$313:$W$483</definedName>
    <definedName name="_のり面工">【非表示】★技術管理費リスト!$F$313:$F$408</definedName>
    <definedName name="_ひびわれ注入材">【非表示】★技術管理費リスト!$R$313:$R$328</definedName>
    <definedName name="_プレストレストコンクリート構造物">【非表示】★技術管理費リスト!$J$313:$J$370</definedName>
    <definedName name="_マット">【非表示】★技術管理費リスト!$S$175:$S$180</definedName>
    <definedName name="_管水路試験">【非表示】★技術管理費リスト!$R$52:$R$54</definedName>
    <definedName name="_管接合部の水圧試験_超音波試験_Ｘ線検査等">【非表示】★技術管理費リスト!$X$52:$X$53</definedName>
    <definedName name="_基礎杭及びケーソン工">【非表示】★技術管理費リスト!$G$313:$G$372</definedName>
    <definedName name="_橋名板及び橋歴板">【非表示】★技術管理費リスト!$M$313:$M$316</definedName>
    <definedName name="_区画線維持工">【非表示】★技術管理費リスト!$AA$196:$AA$197</definedName>
    <definedName name="_係船柱">【非表示】★技術管理費リスト!$Q$175:$Q$176</definedName>
    <definedName name="_現場溶接部超音波探傷試験">【非表示】★技術管理費リスト!$T$52:$T$53</definedName>
    <definedName name="_杭工及び矢板工">【非表示】★技術管理費リスト!$Q$196:$Q$233</definedName>
    <definedName name="_構造物の非破壊試験_鉄筋かぶり確認試験">【非表示】★技術管理費リスト!$U$52:$U$53</definedName>
    <definedName name="_鋼構造物工">【非表示】★技術管理費リスト!$I$313:$I$354</definedName>
    <definedName name="_鋼材">【非表示】★技術管理費リスト!$I$175:$I$192</definedName>
    <definedName name="_骨材">【非表示】★技術管理費リスト!$G$175:$G$183</definedName>
    <definedName name="_支承及び付属物工">【非表示】★技術管理費リスト!$K$313:$K$428</definedName>
    <definedName name="_芝・樹木等">【非表示】★技術管理費リスト!$M$175:$M$179</definedName>
    <definedName name="_車止め・縁金物">【非表示】★技術管理費リスト!$R$175:$R$177</definedName>
    <definedName name="_小型水路工">【非表示】★技術管理費リスト!$M$196:$M$228</definedName>
    <definedName name="_床版防水">【非表示】★技術管理費リスト!$O$313:$O$323</definedName>
    <definedName name="_植木手入れ工">【非表示】★技術管理費リスト!$AB$196:$AB$197</definedName>
    <definedName name="_石・ブロック積_張_工">【非表示】★技術管理費リスト!$E$196:$E$214</definedName>
    <definedName name="_石材">【非表示】★技術管理費リスト!$F$175:$F$180</definedName>
    <definedName name="_繊維シート接着工">【非表示】★技術管理費リスト!$V$313:$V$337</definedName>
    <definedName name="_脱油清掃工">【非表示】★技術管理費リスト!$Y$196:$Y$197</definedName>
    <definedName name="_炭素繊維巻立工法">【非表示】★技術管理費リスト!$P$314:$P$323</definedName>
    <definedName name="_断面修復材">【非表示】★技術管理費リスト!$T$313:$T$316</definedName>
    <definedName name="_地質試験">【非表示】★技術管理費リスト!$P$52:$P$57</definedName>
    <definedName name="_地盤改良工">【非表示】★技術管理費リスト!$H$196:$H$230</definedName>
    <definedName name="_中流動覆工コンクリート">【非表示】★技術管理費リスト!$X$313:$X$322</definedName>
    <definedName name="_通水試験">【非表示】★技術管理費リスト!$Y$52:$Y$53</definedName>
    <definedName name="_鉄筋防錆材">【非表示】★技術管理費リスト!$S$313:$S$314</definedName>
    <definedName name="_塗装工">【非表示】★技術管理費リスト!$R$196:$R$197</definedName>
    <definedName name="_塗装修繕工">【非表示】★技術管理費リスト!$AD$196:$AD$197</definedName>
    <definedName name="_土">【非表示】★技術管理費リスト!$E$175:$E$179</definedName>
    <definedName name="_土工〔空港〕">【非表示】★技術管理費リスト!$G$196:$G$204</definedName>
    <definedName name="_土工〔高速〕">【非表示】★技術管理費リスト!$E$313:$E$386</definedName>
    <definedName name="_土質等試験">【非表示】★技術管理費リスト!$O$52:$O$53</definedName>
    <definedName name="_道路付属施設工">【非表示】★技術管理費リスト!$X$196:$X$215</definedName>
    <definedName name="_排水装置">【非表示】★技術管理費リスト!$L$313:$L$322</definedName>
    <definedName name="_飛行場標識維持工">【非表示】★技術管理費リスト!$Z$196:$Z$197</definedName>
    <definedName name="_飛行場標識工及び標識工">【非表示】★技術管理費リスト!$V$196:$V$197</definedName>
    <definedName name="_付帯施設工及びブラストフェンス工">【非表示】★技術管理費リスト!$O$196:$O$237</definedName>
    <definedName name="_舗装工">【非表示】★技術管理費リスト!$Y$313:$Y$433</definedName>
    <definedName name="_法面工">【非表示】★技術管理費リスト!$I$196:$I$231</definedName>
    <definedName name="_防舷材">【非表示】★技術管理費リスト!$P$175:$P$177</definedName>
    <definedName name="_防食材料">【非表示】★技術管理費リスト!$O$175:$O$180</definedName>
    <definedName name="_無筋_鉄筋コンクリート">【非表示】★技術管理費リスト!$F$196:$F$227</definedName>
    <definedName name="_木材">【非表示】★技術管理費リスト!$H$175:$H$176</definedName>
    <definedName name="_目地材料">【非表示】★技術管理費リスト!$N$175:$N$177</definedName>
    <definedName name="_目地修繕工">【非表示】★技術管理費リスト!$AC$196:$AC$197</definedName>
    <definedName name="_擁壁工_現場打ち擁壁工の品質管理">【非表示】★技術管理費リスト!$J$196:$J$226</definedName>
    <definedName name="_溶接及び切断工">【非表示】★技術管理費リスト!$S$196:$S$198</definedName>
    <definedName name="_溶接試験">【非表示】★技術管理費リスト!$Q$52:$Q$53</definedName>
    <definedName name="_落橋防止システム">【非表示】★技術管理費リスト!$N$313:$N$318</definedName>
    <definedName name="_緑地工">【非表示】★技術管理費リスト!$N$196:$N$198</definedName>
    <definedName name="_瀝青材料">【非表示】★技術管理費リスト!$L$175:$L$177</definedName>
    <definedName name="A1_下水技術管理費">【非表示】★技術管理費リスト!$F$568:$F$585</definedName>
    <definedName name="A1_空港技術管理費">【非表示】★技術管理費リスト!$H$568:$H$583</definedName>
    <definedName name="A1_建設技術管理費">【非表示】★技術管理費リスト!$E$568:$E$585</definedName>
    <definedName name="A1_港湾技術管理費">【非表示】★技術管理費リスト!$G$569:$G$587</definedName>
    <definedName name="A1_高速技術管理費">【非表示】★技術管理費リスト!$J$569:$J$588</definedName>
    <definedName name="A1_上水技術管理費">【非表示】★技術管理費リスト!$M$568:$M$585</definedName>
    <definedName name="A1_都市_旧建準用技術管理費">【非表示】★技術管理費リスト!$K$568:$K$582</definedName>
    <definedName name="A1_都市_植物管理技術管理費">【非表示】★技術管理費リスト!$L$569:$L$587</definedName>
    <definedName name="A1_都市_土木造園技術管理費">【非表示】★技術管理費リスト!$K$569:$K$587</definedName>
    <definedName name="A1_農水技術管理費">【非表示】★技術管理費リスト!$I$569:$I$587</definedName>
    <definedName name="A2_下水技術管理費">【非表示】★技術管理費リスト!$F$6:$F$48</definedName>
    <definedName name="A2_空港技術管理費">【非表示】★技術管理費リスト!$H$6:$H$33</definedName>
    <definedName name="A2_建設技術管理費">【非表示】★技術管理費リスト!$E$6:$E$48</definedName>
    <definedName name="A2_港湾技術管理費">【非表示】★技術管理費リスト!$G$6:$G$24</definedName>
    <definedName name="A2_高速技術管理費">【非表示】★技術管理費リスト!$J$6:$J$28</definedName>
    <definedName name="A2_上水技術管理費">【非表示】★技術管理費リスト!$M$6:$M$48</definedName>
    <definedName name="A2_都市_旧建準用技術管理費">【非表示】★技術管理費リスト!$K$6:$K$21</definedName>
    <definedName name="A2_都市_植物管理技術管理費">【非表示】★技術管理費リスト!$L$6:$L$21</definedName>
    <definedName name="A2_都市_土木造園技術管理費">【非表示】★技術管理費リスト!$K$6:$K$21</definedName>
    <definedName name="A2_農水技術管理費">【非表示】★技術管理費リスト!$I$6:$I$23</definedName>
    <definedName name="A2試験区分_">【非表示】★技術管理費リスト!$R$6:$R$9</definedName>
    <definedName name="A2種別_">【非表示】★技術管理費リスト!$O$6:$O$15</definedName>
    <definedName name="B_下水技術管理費">【非表示】★技術管理費リスト!$F$52:$F$55</definedName>
    <definedName name="B_空港技術管理費">【非表示】★技術管理費リスト!$H$52:$H$56</definedName>
    <definedName name="B_建設技術管理費">【非表示】★技術管理費リスト!$E$52:$E$55</definedName>
    <definedName name="B_港湾技術管理費">【非表示】★技術管理費リスト!$G$52:$G$55</definedName>
    <definedName name="B_高速技術管理費">【非表示】★技術管理費リスト!$J$52:$J$58</definedName>
    <definedName name="B_上水技術管理費">【非表示】★技術管理費リスト!$M$52:$M$57</definedName>
    <definedName name="B_都市_旧建準用技術管理費">【非表示】★技術管理費リスト!$K$52:$K$54</definedName>
    <definedName name="B_都市_植物管理技術管理費">【非表示】★技術管理費リスト!$L$52:$L$54</definedName>
    <definedName name="B_都市_土木造園技術管理費">【非表示】★技術管理費リスト!$K$52:$K$54</definedName>
    <definedName name="B_農水技術管理費">【非表示】★技術管理費リスト!$I$52:$I$57</definedName>
    <definedName name="C_下水技術管理費">【非表示】★技術管理費リスト!$F$64:$F$70</definedName>
    <definedName name="C_空港技術管理費">【非表示】★技術管理費リスト!$H$64:$H$70</definedName>
    <definedName name="C_建設技術管理費">【非表示】★技術管理費リスト!$E$64:$E$70</definedName>
    <definedName name="C_港湾技術管理費">【非表示】★技術管理費リスト!$G$64:$G$70</definedName>
    <definedName name="C_高速技術管理費">【非表示】★技術管理費リスト!$J$64:$J$69</definedName>
    <definedName name="C_上水技術管理費">【非表示】★技術管理費リスト!$M$64:$M$70</definedName>
    <definedName name="C_都市_旧建準用技術管理費">【非表示】★技術管理費リスト!$K$64:$K$69</definedName>
    <definedName name="C_都市_植物管理技術管理費">【非表示】★技術管理費リスト!$L$64:$L$69</definedName>
    <definedName name="C_都市_土木造園技術管理費">【非表示】★技術管理費リスト!$K$64:$K$69</definedName>
    <definedName name="C_農水技術管理費">【非表示】★技術管理費リスト!$I$64:$I$70</definedName>
    <definedName name="D_下水技術管理費">【非表示】★技術管理費リスト!$F$78:$F$82</definedName>
    <definedName name="D_空港技術管理費">【非表示】★技術管理費リスト!$H$78:$H$82</definedName>
    <definedName name="D_建設技術管理費">【非表示】★技術管理費リスト!$E$78:$E$82</definedName>
    <definedName name="D_港湾技術管理費">【非表示】★技術管理費リスト!$G$78:$G$82</definedName>
    <definedName name="D_高速技術管理費">【非表示】★技術管理費リスト!$J$78:$J$82</definedName>
    <definedName name="D_上水技術管理費">【非表示】★技術管理費リスト!$M$78:$M$82</definedName>
    <definedName name="D_都市_旧建準用技術管理費">【非表示】★技術管理費リスト!$K$78:$K$82</definedName>
    <definedName name="D_都市_植物管理技術管理費">【非表示】★技術管理費リスト!$L$78:$L$82</definedName>
    <definedName name="D_都市_土木造園技術管理費">【非表示】★技術管理費リスト!$K$78:$K$82</definedName>
    <definedName name="D_農水技術管理費">【非表示】★技術管理費リスト!$I$78:$I$82</definedName>
    <definedName name="E_下水技術管理費">【非表示】★技術管理費リスト!$F$87:$F$96</definedName>
    <definedName name="E_空港技術管理費">【非表示】★技術管理費リスト!$H$87:$H$96</definedName>
    <definedName name="E_建設技術管理費">【非表示】★技術管理費リスト!$E$87:$E$96</definedName>
    <definedName name="E_港湾技術管理費">【非表示】★技術管理費リスト!$G$87:$G$96</definedName>
    <definedName name="E_高速技術管理費">【非表示】★技術管理費リスト!$J$87:$J$96</definedName>
    <definedName name="E_上水技術管理費">【非表示】★技術管理費リスト!$M$87:$M$93</definedName>
    <definedName name="E_都市_旧建準用技術管理費">【非表示】★技術管理費リスト!$K$87:$K$96</definedName>
    <definedName name="E_都市_植物管理技術管理費">【非表示】★技術管理費リスト!$L$87:$L$96</definedName>
    <definedName name="E_都市_土木造園技術管理費">【非表示】★技術管理費リスト!$K$87:$K$96</definedName>
    <definedName name="E_農水技術管理費">【非表示】★技術管理費リスト!$I$87:$I$96</definedName>
    <definedName name="F_下水技術管理費">【非表示】★技術管理費リスト!$F$100:$F$106</definedName>
    <definedName name="F_空港技術管理費">【非表示】★技術管理費リスト!$H$100:$H$106</definedName>
    <definedName name="F_建設技術管理費">【非表示】★技術管理費リスト!$E$100:$E$106</definedName>
    <definedName name="F_港湾技術管理費">【非表示】★技術管理費リスト!$G$100:$G$106</definedName>
    <definedName name="F_高速技術管理費">【非表示】★技術管理費リスト!$J$100:$J$106</definedName>
    <definedName name="F_上水技術管理費">【非表示】★技術管理費リスト!$M$100:$M$106</definedName>
    <definedName name="F_都市_旧建準用技術管理費">【非表示】★技術管理費リスト!$K$100:$K$106</definedName>
    <definedName name="F_都市_植物管理技術管理費">【非表示】★技術管理費リスト!$L$100:$L$106</definedName>
    <definedName name="F_都市_土木造園技術管理費">【非表示】★技術管理費リスト!$K$100:$K$106</definedName>
    <definedName name="F_農水技術管理費">【非表示】★技術管理費リスト!$I$100:$I$106</definedName>
    <definedName name="G_下水技術管理費">【非表示】★技術管理費リスト!$F$111:$F$112</definedName>
    <definedName name="G_空港技術管理費">【非表示】★技術管理費リスト!$H$111:$H$112</definedName>
    <definedName name="G_建設技術管理費">【非表示】★技術管理費リスト!$E$111:$E$112</definedName>
    <definedName name="G_港湾技術管理費">【非表示】★技術管理費リスト!$G$111:$G$112</definedName>
    <definedName name="G_高速技術管理費">【非表示】★技術管理費リスト!$J$111:$J$112</definedName>
    <definedName name="G_上水技術管理費">【非表示】★技術管理費リスト!$M$111:$M$112</definedName>
    <definedName name="G_都市_植物管理技術管理費">【非表示】★技術管理費リスト!$L$111:$L$112</definedName>
    <definedName name="G_都市_土木造園技術管理費">【非表示】★技術管理費リスト!$K$111:$K$112</definedName>
    <definedName name="G_農水技術管理費">【非表示】★技術管理費リスト!$I$111:$I$112</definedName>
    <definedName name="H_空港技術管理費">【非表示】★技術管理費リスト!$H$130:$H$131</definedName>
    <definedName name="H_港湾技術管理費">【非表示】★技術管理費リスト!$G$120:$G$121</definedName>
    <definedName name="I_空港技術管理費">【非表示】★技術管理費リスト!$H$125:$H$126</definedName>
    <definedName name="ウインチ類運搬機械">【非表示】★建設機械リスト!$P$6:$P$11</definedName>
    <definedName name="クレーンその他の荷役機械運搬機械">【非表示】★建設機械リスト!$E$6:$E$21</definedName>
    <definedName name="コンクリート機械運搬機械">【非表示】★建設機械リスト!$J$6:$J$13</definedName>
    <definedName name="せん孔機械及びトンネル工事機械運搬機械">【非表示】★建設機械リスト!$G$6:$G$47</definedName>
    <definedName name="その他運搬機械">【非表示】★建設機械リスト!$V$6:$V$38</definedName>
    <definedName name="ブルドーザ及びスクレーパ運搬機械">【非表示】★建設機械リスト!$B$6:$B$10</definedName>
    <definedName name="モータグレーダ及び路盤用機械運搬機械">【非表示】★建設機械リスト!$H$6:$H$10</definedName>
    <definedName name="運搬機械運搬機械">【非表示】★建設機械リスト!$D$6:$D$15</definedName>
    <definedName name="下水運搬費">【非表示】★建設機械リスト!$AB$4:$AB$10</definedName>
    <definedName name="下水技術管理費">【非表示】★技術管理費リスト!$F$7:$F$48</definedName>
    <definedName name="下水現場環境改善費">【非表示】★現場環境改善費!$H$4:$H$13</definedName>
    <definedName name="下水現場環境改善費_A">【非表示】★現場環境改善費!$H$18:$H$24</definedName>
    <definedName name="下水現場環境改善費_B">【非表示】★現場環境改善費!$H$28:$H$34</definedName>
    <definedName name="下水現場環境改善費_C">【非表示】★現場環境改善費!$H$37:$H$46</definedName>
    <definedName name="下水現場環境改善費_D">【非表示】★現場環境改善費!$H$50:$H$59</definedName>
    <definedName name="下水現場環境改善費_Z">【非表示】★現場環境改善費!$H$119:$H$121</definedName>
    <definedName name="下水所管名2">所管名【全機関】!$I$8:$I$82</definedName>
    <definedName name="下請会社名" localSheetId="26">'1-2_下請入力'!$M$23:$N$75</definedName>
    <definedName name="下請会社名">'1-2_下請入力'!$M$26:$P$75</definedName>
    <definedName name="基礎工事用機械運搬機械">【非表示】★建設機械リスト!$F$6:$F$69</definedName>
    <definedName name="機械リスト">【参照用】建設機械リスト_!$G$5:$H$343</definedName>
    <definedName name="技術管理費_下請">【非表示】★技術管理費リスト!$B$18:$B$28</definedName>
    <definedName name="技術管理費_元請">【非表示】★技術管理費リスト!$B$6:$B$15</definedName>
    <definedName name="空気圧縮機械及び送風機運搬機械">【非表示】★建設機械リスト!$M$6:$M$9</definedName>
    <definedName name="空港運搬費">【非表示】★建設機械リスト!$AD$4:$AD$15</definedName>
    <definedName name="空港技術管理費">【非表示】★技術管理費リスト!$H$7:$H$48</definedName>
    <definedName name="空港技術管理費_下請">【非表示】★技術管理費リスト!$B$93:$B$103</definedName>
    <definedName name="空港現場環境改善費">【非表示】★現場環境改善費!$F$4:$F$13</definedName>
    <definedName name="空港現場環境改善費_A">【非表示】★現場環境改善費!$F$18:$F$24</definedName>
    <definedName name="空港現場環境改善費_B">【非表示】★現場環境改善費!$F$28:$F$34</definedName>
    <definedName name="空港現場環境改善費_C">【非表示】★現場環境改善費!$F$37:$F$46</definedName>
    <definedName name="空港現場環境改善費_D">【非表示】★現場環境改善費!$F$50:$F$59</definedName>
    <definedName name="空港現場環境改善費_Z">【非表示】★現場環境改善費!$F$119:$F$121</definedName>
    <definedName name="空港所管名2">所管名【全機関】!$D$8:$D$27</definedName>
    <definedName name="掘削及び積込機運搬機械">【非表示】★建設機械リスト!$C$6:$C$14</definedName>
    <definedName name="建設運搬費">【非表示】★建設機械リスト!$AA$4:$AA$10</definedName>
    <definedName name="建設技術管理費">【非表示】★技術管理費リスト!$E$7:$E$48</definedName>
    <definedName name="建設現場環境改善費">【非表示】★現場環境改善費!$D$4:$D$13</definedName>
    <definedName name="建設現場環境改善費_A">【非表示】★現場環境改善費!$D$18:$D$24</definedName>
    <definedName name="建設現場環境改善費_B">【非表示】★現場環境改善費!$D$28:$D$34</definedName>
    <definedName name="建設現場環境改善費_C">【非表示】★現場環境改善費!$D$37:$D$46</definedName>
    <definedName name="建設現場環境改善費_D">【非表示】★現場環境改善費!$D$50:$D$59</definedName>
    <definedName name="建設現場環境改善費_Z">【非表示】★現場環境改善費!$D$119:$D$121</definedName>
    <definedName name="建設所管名2">所管名【全機関】!$B$8:$B$18</definedName>
    <definedName name="建設用ポンプ運搬機械">【非表示】★建設機械リスト!$N$6:$N$14</definedName>
    <definedName name="港湾運搬費">【非表示】★建設機械リスト!$AC$4:$AC$10</definedName>
    <definedName name="港湾技術管理費">【非表示】★技術管理費リスト!$G$7:$G$25</definedName>
    <definedName name="港湾技術管理費_下請">【非表示】★技術管理費リスト!$B$31:$B$41</definedName>
    <definedName name="港湾現場環境改善費">【非表示】★現場環境改善費!$E$4:$E$13</definedName>
    <definedName name="港湾現場環境改善費_A">【非表示】★現場環境改善費!$E$18:$E$24</definedName>
    <definedName name="港湾現場環境改善費_B">【非表示】★現場環境改善費!$E$28:$E$34</definedName>
    <definedName name="港湾現場環境改善費_C">【非表示】★現場環境改善費!$E$37:$E$46</definedName>
    <definedName name="港湾現場環境改善費_F">【非表示】★現場環境改善費!$E$99:$E$104</definedName>
    <definedName name="港湾現場環境改善費_G">【非表示】★現場環境改善費!$E$107:$E$112</definedName>
    <definedName name="港湾現場環境改善費_H">【非表示】★現場環境改善費!$E$115:$E$116</definedName>
    <definedName name="港湾現場環境改善費_Z">【非表示】★現場環境改善費!$E$119:$E$121</definedName>
    <definedName name="港湾工事用付属機器運搬機械">【非表示】★建設機械リスト!$U$6:$U$22</definedName>
    <definedName name="港湾所管名2">所管名【全機関】!$C$8:$C$27</definedName>
    <definedName name="高速_技術管理費_下請">【非表示】★技術管理費リスト!$B$69:$B$78</definedName>
    <definedName name="高速運搬費">【非表示】★建設機械リスト!$AF$4:$AF$11</definedName>
    <definedName name="高速技術管理費_下請">【非表示】★技術管理費リスト!$B$71:$B$78</definedName>
    <definedName name="高速現場環境改善費">【非表示】★現場環境改善費!$I$4:$I$13</definedName>
    <definedName name="高速現場環境改善費_A">【非表示】★現場環境改善費!$I$18:$I$24</definedName>
    <definedName name="高速現場環境改善費_B">【非表示】★現場環境改善費!$I$28:$I$34</definedName>
    <definedName name="高速現場環境改善費_C">【非表示】★現場環境改善費!$I$37:$I$46</definedName>
    <definedName name="高速現場環境改善費_D">【非表示】★現場環境改善費!$I$50:$I$59</definedName>
    <definedName name="高速現場環境改善費_Z">【非表示】★現場環境改善費!$I$119:$I$121</definedName>
    <definedName name="高速所管名2">所管名【全機関】!$F$8:$F$20</definedName>
    <definedName name="作業船用付属品運搬機械">【非表示】★建設機械リスト!$T$6:$T$14</definedName>
    <definedName name="試験測定機運搬機械">【非表示】★建設機械リスト!$Q$6:$Q$19</definedName>
    <definedName name="主作業船運搬機械">【非表示】★建設機械リスト!$R$6:$R$30</definedName>
    <definedName name="上水運搬費">【非表示】★建設機械リスト!$AI$4:$AI$10</definedName>
    <definedName name="上水現場環境改善費">【非表示】★現場環境改善費!$L$4:$L$11</definedName>
    <definedName name="上水現場環境改善費_A">【非表示】★現場環境改善費!$L$18:$L$24</definedName>
    <definedName name="上水現場環境改善費_B">【非表示】★現場環境改善費!$L$28:$L$34</definedName>
    <definedName name="上水現場環境改善費_C">【非表示】★現場環境改善費!$L$37:$L$41</definedName>
    <definedName name="上水現場環境改善費_D">【非表示】★現場環境改善費!$L$50:$L$59</definedName>
    <definedName name="上水現場環境改善費_E1">【非表示】★現場環境改善費!$L$67:$L$75</definedName>
    <definedName name="上水現場環境改善費_E2">【非表示】★現場環境改善費!$L$78:$L$92</definedName>
    <definedName name="上水現場環境改善費_E3">【非表示】★現場環境改善費!$L$95</definedName>
    <definedName name="上水現場環境改善費_Z">【非表示】★現場環境改善費!$L$119</definedName>
    <definedName name="締固め機械運搬機械">【非表示】★建設機械リスト!$I$6:$I$12</definedName>
    <definedName name="電気機器運搬機械">【非表示】★建設機械リスト!$O$6:$O$10</definedName>
    <definedName name="都市_旧建準用運搬費">【非表示】★建設機械リスト!$AG$4:$AG$10</definedName>
    <definedName name="都市_旧建準用技術管理費">【非表示】★技術管理費リスト!$K$6:$K$21</definedName>
    <definedName name="都市_旧建準用現場環境改善費">【非表示】★現場環境改善費!$J$4:$J$11</definedName>
    <definedName name="都市_旧建準用現場環境改善費_A">【非表示】★現場環境改善費!$J$18:$J$24</definedName>
    <definedName name="都市_旧建準用現場環境改善費_B">【非表示】★現場環境改善費!$J$28:$J$34</definedName>
    <definedName name="都市_旧建準用現場環境改善費_C">【非表示】★現場環境改善費!$J$37:$J$41</definedName>
    <definedName name="都市_旧建準用現場環境改善費_Z">【非表示】★現場環境改善費!$J$119:$J$120</definedName>
    <definedName name="都市_旧建準用所管名2">所管名【全機関】!$G$8:$G$21</definedName>
    <definedName name="都市_植物管理運搬費">【非表示】★建設機械リスト!$AH$4:$AH$10</definedName>
    <definedName name="都市_植物管理技術管理費">【非表示】★技術管理費リスト!$L$7:$L$48</definedName>
    <definedName name="都市_植物管理現場環境改善費">【非表示】★現場環境改善費!$K$4:$K$13</definedName>
    <definedName name="都市_植物管理現場環境改善費_A">【非表示】★現場環境改善費!$K$18:$K$24</definedName>
    <definedName name="都市_植物管理現場環境改善費_B">【非表示】★現場環境改善費!$K$28:$K$34</definedName>
    <definedName name="都市_植物管理現場環境改善費_C">【非表示】★現場環境改善費!$K$37:$K$46</definedName>
    <definedName name="都市_植物管理現場環境改善費_D">【非表示】★現場環境改善費!$K$50:$K$59</definedName>
    <definedName name="都市_植物管理現場環境改善費_Z">【非表示】★現場環境改善費!$K$119:$K$121</definedName>
    <definedName name="都市_植物管理所管名2">所管名【全機関】!$H$8:$H$21</definedName>
    <definedName name="都市_土木造園運搬費">【非表示】★建設機械リスト!$AG$4:$AG$10</definedName>
    <definedName name="都市_土木造園技術管理費">【非表示】★技術管理費リスト!$K$7:$K$48</definedName>
    <definedName name="都市_土木造園現場環境改善費">【非表示】★現場環境改善費!$J$4:$J$13</definedName>
    <definedName name="都市_土木造園現場環境改善費_A">【非表示】★現場環境改善費!$J$18:$J$24</definedName>
    <definedName name="都市_土木造園現場環境改善費_B">【非表示】★現場環境改善費!$J$28:$J$34</definedName>
    <definedName name="都市_土木造園現場環境改善費_C">【非表示】★現場環境改善費!$J$37:$J$46</definedName>
    <definedName name="都市_土木造園現場環境改善費_D">【非表示】★現場環境改善費!$J$50:$J$59</definedName>
    <definedName name="都市_土木造園現場環境改善費_Z">【非表示】★現場環境改善費!$J$119:$J$121</definedName>
    <definedName name="都市_土木造園所管名2">所管名【全機関】!$G$8:$G$21</definedName>
    <definedName name="道路維持用機械運搬機械">【非表示】★建設機械リスト!$L$6:$L$21</definedName>
    <definedName name="農水運搬費">【非表示】★建設機械リスト!$AE$4:$AE$10</definedName>
    <definedName name="農水技術管理費">【非表示】★技術管理費リスト!$I$7:$I$48</definedName>
    <definedName name="農水現場環境改善費">【非表示】★現場環境改善費!$G$4:$G$13</definedName>
    <definedName name="農水現場環境改善費_A">【非表示】★現場環境改善費!$G$18:$G$24</definedName>
    <definedName name="農水現場環境改善費_B">【非表示】★現場環境改善費!$G$28:$G$34</definedName>
    <definedName name="農水現場環境改善費_C">【非表示】★現場環境改善費!$G$37:$G$46</definedName>
    <definedName name="農水現場環境改善費_D">【非表示】★現場環境改善費!$G$50:$G$59</definedName>
    <definedName name="農水現場環境改善費_Z">【非表示】★現場環境改善費!$G$119:$G$121</definedName>
    <definedName name="農水所管名2">所管名【全機関】!$E$8:$E$20</definedName>
    <definedName name="避暑">【非表示】★現場環境改善費!$E$125:$E$147</definedName>
    <definedName name="付属作業船運搬機械">【非表示】★建設機械リスト!$S$6:$S$18</definedName>
    <definedName name="舗装機械運搬機械">【非表示】★建設機械リスト!$K$6:$K$27</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L94" i="227" l="1"/>
  <c r="L77" i="227"/>
  <c r="L66" i="227"/>
  <c r="L49" i="227"/>
  <c r="M49" i="227"/>
  <c r="B123" i="227"/>
  <c r="B124" i="227"/>
  <c r="B125" i="227"/>
  <c r="B126" i="227"/>
  <c r="B127" i="227"/>
  <c r="B128" i="227"/>
  <c r="B129" i="227"/>
  <c r="B130" i="227"/>
  <c r="B131" i="227"/>
  <c r="B132" i="227"/>
  <c r="B133" i="227"/>
  <c r="B134" i="227"/>
  <c r="B135" i="227"/>
  <c r="B136" i="227"/>
  <c r="B137" i="227"/>
  <c r="B138" i="227"/>
  <c r="B139" i="227"/>
  <c r="B140" i="227"/>
  <c r="B141" i="227"/>
  <c r="B142" i="227"/>
  <c r="B143" i="227"/>
  <c r="B144" i="227"/>
  <c r="B145" i="227"/>
  <c r="B146" i="227"/>
  <c r="B147" i="227"/>
  <c r="B6" i="311" l="1"/>
  <c r="B7" i="311" s="1"/>
  <c r="B8" i="311" s="1"/>
  <c r="B9" i="311" s="1"/>
  <c r="B10" i="311" s="1"/>
  <c r="B11" i="311" s="1"/>
  <c r="B12" i="311" s="1"/>
  <c r="B13" i="311" s="1"/>
  <c r="B14" i="311" s="1"/>
  <c r="B15" i="311" s="1"/>
  <c r="B16" i="311" s="1"/>
  <c r="B17" i="311" s="1"/>
  <c r="B18" i="311" s="1"/>
  <c r="B19" i="311" s="1"/>
  <c r="B20" i="311" s="1"/>
  <c r="B21" i="311" s="1"/>
  <c r="B22" i="311" s="1"/>
  <c r="E11" i="311" l="1"/>
  <c r="E10" i="311"/>
  <c r="E9" i="311"/>
  <c r="E8" i="311"/>
  <c r="B5" i="311"/>
  <c r="E7" i="311"/>
  <c r="Z261" i="238" l="1"/>
  <c r="N24" i="146" l="1"/>
  <c r="B97" i="227" l="1"/>
  <c r="B96" i="227"/>
  <c r="B95" i="227"/>
  <c r="M94" i="227"/>
  <c r="B93" i="227"/>
  <c r="B92" i="227"/>
  <c r="B91" i="227"/>
  <c r="B90" i="227"/>
  <c r="B89" i="227"/>
  <c r="B88" i="227"/>
  <c r="B87" i="227"/>
  <c r="B86" i="227"/>
  <c r="B85" i="227"/>
  <c r="B84" i="227"/>
  <c r="B83" i="227"/>
  <c r="B82" i="227"/>
  <c r="B81" i="227"/>
  <c r="B80" i="227"/>
  <c r="B79" i="227"/>
  <c r="B78" i="227"/>
  <c r="M77" i="227"/>
  <c r="B75" i="227"/>
  <c r="B74" i="227"/>
  <c r="B73" i="227"/>
  <c r="B72" i="227"/>
  <c r="B71" i="227"/>
  <c r="B70" i="227"/>
  <c r="B69" i="227"/>
  <c r="B68" i="227"/>
  <c r="B67" i="227"/>
  <c r="M66" i="227"/>
  <c r="B65" i="227"/>
  <c r="B64" i="227"/>
  <c r="B63" i="227"/>
  <c r="B62" i="227"/>
  <c r="M61" i="227"/>
  <c r="B60" i="227"/>
  <c r="B59" i="227"/>
  <c r="B58" i="227"/>
  <c r="B57" i="227"/>
  <c r="B56" i="227"/>
  <c r="B55" i="227"/>
  <c r="B54" i="227"/>
  <c r="B53" i="227"/>
  <c r="B52" i="227"/>
  <c r="B51" i="227"/>
  <c r="B50" i="227"/>
  <c r="B23" i="311" l="1"/>
  <c r="B24" i="311" s="1"/>
  <c r="B25" i="311" s="1"/>
  <c r="B26" i="311" s="1"/>
  <c r="B27" i="311" s="1"/>
  <c r="B28" i="311" s="1"/>
  <c r="B29" i="311" s="1"/>
  <c r="B30" i="311" s="1"/>
  <c r="B31" i="311" s="1"/>
  <c r="B32" i="311" s="1"/>
  <c r="B33" i="311" s="1"/>
  <c r="B37" i="311" l="1"/>
  <c r="B38" i="311" s="1"/>
  <c r="B39" i="311" s="1"/>
  <c r="B40" i="311" s="1"/>
  <c r="B41" i="311" s="1"/>
  <c r="B42" i="311" s="1"/>
  <c r="B43" i="311" s="1"/>
  <c r="B44" i="311" s="1"/>
  <c r="B45" i="311" s="1"/>
  <c r="B46" i="311" s="1"/>
  <c r="B47" i="311" s="1"/>
  <c r="B48" i="311" s="1"/>
  <c r="B49" i="311" s="1"/>
  <c r="B50" i="311" s="1"/>
  <c r="B51" i="311" s="1"/>
  <c r="B52" i="311" s="1"/>
  <c r="B53" i="311" s="1"/>
  <c r="B54" i="311" s="1"/>
  <c r="B55" i="311" s="1"/>
  <c r="B56" i="311" s="1"/>
  <c r="B57" i="311" s="1"/>
  <c r="B58" i="311" s="1"/>
  <c r="B59" i="311" s="1"/>
  <c r="B60" i="311" s="1"/>
  <c r="B61" i="311" s="1"/>
  <c r="B62" i="311" s="1"/>
  <c r="B63" i="311" s="1"/>
  <c r="B64" i="311" s="1"/>
  <c r="B65" i="311" s="1"/>
  <c r="B66" i="311" s="1"/>
  <c r="B67" i="311" s="1"/>
  <c r="B68" i="311" s="1"/>
  <c r="B69" i="311" s="1"/>
  <c r="B70" i="311" s="1"/>
  <c r="B71" i="311" s="1"/>
  <c r="B72" i="311" s="1"/>
  <c r="B73" i="311" s="1"/>
  <c r="B34" i="311"/>
  <c r="B35" i="311" s="1"/>
  <c r="B36" i="311" s="1"/>
  <c r="B75" i="311" l="1"/>
  <c r="B76" i="311" s="1"/>
  <c r="B74" i="311"/>
  <c r="G11" i="206"/>
  <c r="J7" i="204"/>
  <c r="AI3" i="157" l="1"/>
  <c r="L3" i="227"/>
  <c r="M3" i="224"/>
  <c r="M110" i="224" s="1"/>
  <c r="L27" i="227" l="1"/>
  <c r="L118" i="227"/>
  <c r="L17" i="227"/>
  <c r="L36" i="227"/>
  <c r="M5" i="224"/>
  <c r="M51" i="224"/>
  <c r="M77" i="224"/>
  <c r="M86" i="224"/>
  <c r="M567" i="224"/>
  <c r="M63" i="224"/>
  <c r="M99" i="224"/>
  <c r="E4" i="311"/>
  <c r="C4" i="206"/>
  <c r="A2" i="202" l="1"/>
  <c r="A2" i="200"/>
  <c r="D3" i="206"/>
  <c r="E3" i="206"/>
  <c r="U18" i="166"/>
  <c r="AF229" i="238"/>
  <c r="AH229" i="238"/>
  <c r="AJ229" i="238"/>
  <c r="AL229" i="238"/>
  <c r="AN229" i="238"/>
  <c r="AP229" i="238"/>
  <c r="AR229" i="238"/>
  <c r="AT229" i="238"/>
  <c r="AV229" i="238"/>
  <c r="AX229" i="238"/>
  <c r="AZ229" i="238"/>
  <c r="BB229" i="238"/>
  <c r="BD229" i="238"/>
  <c r="BF229" i="238"/>
  <c r="BH229" i="238"/>
  <c r="BJ229" i="238"/>
  <c r="BL229" i="238"/>
  <c r="BN229" i="238"/>
  <c r="BP229" i="238"/>
  <c r="BR229" i="238"/>
  <c r="BT229" i="238"/>
  <c r="BV229" i="238"/>
  <c r="BX229" i="238"/>
  <c r="BZ229" i="238"/>
  <c r="CB229" i="238"/>
  <c r="CD229" i="238"/>
  <c r="CF229" i="238"/>
  <c r="CH229" i="238"/>
  <c r="CJ229" i="238"/>
  <c r="CL229" i="238"/>
  <c r="CN229" i="238"/>
  <c r="CP229" i="238"/>
  <c r="CR229" i="238"/>
  <c r="CT229" i="238"/>
  <c r="CV229" i="238"/>
  <c r="CX229" i="238"/>
  <c r="CZ229" i="238"/>
  <c r="DB229" i="238"/>
  <c r="DD229" i="238"/>
  <c r="DF229" i="238"/>
  <c r="DH229" i="238"/>
  <c r="DJ229" i="238"/>
  <c r="DL229" i="238"/>
  <c r="DN229" i="238"/>
  <c r="DP229" i="238"/>
  <c r="DR229" i="238"/>
  <c r="DT229" i="238"/>
  <c r="DV229" i="238"/>
  <c r="AD229" i="238"/>
  <c r="AB229" i="238"/>
  <c r="K36" i="200" l="1"/>
  <c r="K37" i="200"/>
  <c r="K38" i="200"/>
  <c r="K39" i="200"/>
  <c r="K40" i="200"/>
  <c r="K41" i="200"/>
  <c r="K42" i="200"/>
  <c r="K34" i="200"/>
  <c r="K35" i="200"/>
  <c r="R143" i="200"/>
  <c r="R127" i="200"/>
  <c r="R111" i="200"/>
  <c r="R95" i="200"/>
  <c r="R79" i="200"/>
  <c r="R63" i="200"/>
  <c r="R47" i="200"/>
  <c r="R141" i="200"/>
  <c r="R109" i="200"/>
  <c r="R77" i="200"/>
  <c r="R45" i="200"/>
  <c r="R124" i="200"/>
  <c r="R108" i="200"/>
  <c r="R92" i="200"/>
  <c r="R60" i="200"/>
  <c r="R44" i="200"/>
  <c r="R123" i="200"/>
  <c r="R59" i="200"/>
  <c r="R122" i="200"/>
  <c r="R106" i="200"/>
  <c r="R74" i="200"/>
  <c r="R137" i="200"/>
  <c r="R89" i="200"/>
  <c r="R57" i="200"/>
  <c r="R120" i="200"/>
  <c r="R88" i="200"/>
  <c r="R56" i="200"/>
  <c r="R119" i="200"/>
  <c r="R71" i="200"/>
  <c r="R118" i="200"/>
  <c r="R102" i="200"/>
  <c r="R70" i="200"/>
  <c r="R117" i="200"/>
  <c r="R101" i="200"/>
  <c r="R69" i="200"/>
  <c r="R132" i="200"/>
  <c r="R84" i="200"/>
  <c r="R131" i="200"/>
  <c r="R99" i="200"/>
  <c r="R67" i="200"/>
  <c r="R114" i="200"/>
  <c r="R98" i="200"/>
  <c r="R66" i="200"/>
  <c r="R113" i="200"/>
  <c r="R96" i="200"/>
  <c r="R64" i="200"/>
  <c r="R142" i="200"/>
  <c r="R126" i="200"/>
  <c r="R110" i="200"/>
  <c r="R94" i="200"/>
  <c r="R78" i="200"/>
  <c r="R62" i="200"/>
  <c r="R46" i="200"/>
  <c r="R125" i="200"/>
  <c r="R93" i="200"/>
  <c r="R61" i="200"/>
  <c r="R140" i="200"/>
  <c r="R76" i="200"/>
  <c r="R139" i="200"/>
  <c r="R107" i="200"/>
  <c r="R91" i="200"/>
  <c r="R75" i="200"/>
  <c r="R138" i="200"/>
  <c r="R90" i="200"/>
  <c r="R58" i="200"/>
  <c r="R121" i="200"/>
  <c r="R105" i="200"/>
  <c r="R73" i="200"/>
  <c r="R136" i="200"/>
  <c r="R104" i="200"/>
  <c r="R72" i="200"/>
  <c r="R135" i="200"/>
  <c r="R87" i="200"/>
  <c r="R55" i="200"/>
  <c r="R134" i="200"/>
  <c r="R86" i="200"/>
  <c r="R54" i="200"/>
  <c r="R133" i="200"/>
  <c r="R85" i="200"/>
  <c r="R53" i="200"/>
  <c r="R116" i="200"/>
  <c r="R68" i="200"/>
  <c r="R52" i="200"/>
  <c r="R115" i="200"/>
  <c r="R83" i="200"/>
  <c r="R51" i="200"/>
  <c r="R130" i="200"/>
  <c r="R82" i="200"/>
  <c r="R50" i="200"/>
  <c r="R97" i="200"/>
  <c r="R49" i="200"/>
  <c r="R128" i="200"/>
  <c r="R48" i="200"/>
  <c r="R100" i="200"/>
  <c r="R103" i="200"/>
  <c r="R129" i="200"/>
  <c r="R81" i="200"/>
  <c r="R65" i="200"/>
  <c r="R112" i="200"/>
  <c r="R80" i="200"/>
  <c r="K28" i="200"/>
  <c r="K29" i="200"/>
  <c r="K27" i="200"/>
  <c r="V30" i="202"/>
  <c r="O31" i="160"/>
  <c r="S28" i="200" l="1"/>
  <c r="S36" i="200" s="1"/>
  <c r="S27" i="200"/>
  <c r="S29" i="200"/>
  <c r="U21" i="126"/>
  <c r="X24" i="26"/>
  <c r="N22" i="146"/>
  <c r="AD22" i="26"/>
  <c r="AL14" i="273"/>
  <c r="AN14" i="273"/>
  <c r="AP14" i="273"/>
  <c r="AR14" i="273"/>
  <c r="AT14" i="273"/>
  <c r="AV14" i="273"/>
  <c r="AX14" i="273"/>
  <c r="AZ14" i="273"/>
  <c r="BB14" i="273"/>
  <c r="BD14" i="273"/>
  <c r="BF14" i="273"/>
  <c r="BH14" i="273"/>
  <c r="BJ14" i="273"/>
  <c r="BL14" i="273"/>
  <c r="BN14" i="273"/>
  <c r="BP14" i="273"/>
  <c r="BR14" i="273"/>
  <c r="BT14" i="273"/>
  <c r="BV14" i="273"/>
  <c r="BX14" i="273"/>
  <c r="BZ14" i="273"/>
  <c r="CB14" i="273"/>
  <c r="CD14" i="273"/>
  <c r="CF14" i="273"/>
  <c r="CH14" i="273"/>
  <c r="CJ14" i="273"/>
  <c r="CL14" i="273"/>
  <c r="CN14" i="273"/>
  <c r="CP14" i="273"/>
  <c r="CR14" i="273"/>
  <c r="CT14" i="273"/>
  <c r="CV14" i="273"/>
  <c r="CX14" i="273"/>
  <c r="CZ14" i="273"/>
  <c r="DB14" i="273"/>
  <c r="DD14" i="273"/>
  <c r="DF14" i="273"/>
  <c r="DH14" i="273"/>
  <c r="DJ14" i="273"/>
  <c r="DL14" i="273"/>
  <c r="DN14" i="273"/>
  <c r="DP14" i="273"/>
  <c r="DR14" i="273"/>
  <c r="DT14" i="273"/>
  <c r="AD14" i="273"/>
  <c r="AF14" i="273"/>
  <c r="AH14" i="273"/>
  <c r="AJ14" i="273"/>
  <c r="AB14" i="273"/>
  <c r="U24" i="126"/>
  <c r="R15" i="304" l="1"/>
  <c r="AD24" i="26"/>
  <c r="N21" i="146"/>
  <c r="DQ40" i="126" l="1"/>
  <c r="DO40" i="126"/>
  <c r="DM40" i="126"/>
  <c r="DK40" i="126"/>
  <c r="DI40" i="126"/>
  <c r="DG40" i="126"/>
  <c r="DE40" i="126"/>
  <c r="DC40" i="126"/>
  <c r="DA40" i="126"/>
  <c r="CY40" i="126"/>
  <c r="CW40" i="126"/>
  <c r="CU40" i="126"/>
  <c r="CS40" i="126"/>
  <c r="CQ40" i="126"/>
  <c r="CO40" i="126"/>
  <c r="CM40" i="126"/>
  <c r="CK40" i="126"/>
  <c r="CI40" i="126"/>
  <c r="CG40" i="126"/>
  <c r="CE40" i="126"/>
  <c r="CC40" i="126"/>
  <c r="CA40" i="126"/>
  <c r="BY40" i="126"/>
  <c r="BW40" i="126"/>
  <c r="BU40" i="126"/>
  <c r="BS40" i="126"/>
  <c r="BQ40" i="126"/>
  <c r="BO40" i="126"/>
  <c r="BM40" i="126"/>
  <c r="BK40" i="126"/>
  <c r="BI40" i="126"/>
  <c r="BG40" i="126"/>
  <c r="BE40" i="126"/>
  <c r="BC40" i="126"/>
  <c r="BA40" i="126"/>
  <c r="AY40" i="126"/>
  <c r="AW40" i="126"/>
  <c r="AU40" i="126"/>
  <c r="AS40" i="126"/>
  <c r="AQ40" i="126"/>
  <c r="AO40" i="126"/>
  <c r="AM40" i="126"/>
  <c r="AK40" i="126"/>
  <c r="AI40" i="126"/>
  <c r="AG40" i="126"/>
  <c r="AE40" i="126"/>
  <c r="AC40" i="126"/>
  <c r="AA40" i="126"/>
  <c r="Y40" i="126"/>
  <c r="W40" i="126"/>
  <c r="DQ39" i="126"/>
  <c r="DO39" i="126"/>
  <c r="DM39" i="126"/>
  <c r="DK39" i="126"/>
  <c r="DI39" i="126"/>
  <c r="DG39" i="126"/>
  <c r="DE39" i="126"/>
  <c r="DC39" i="126"/>
  <c r="DA39" i="126"/>
  <c r="CY39" i="126"/>
  <c r="CW39" i="126"/>
  <c r="CU39" i="126"/>
  <c r="CS39" i="126"/>
  <c r="CQ39" i="126"/>
  <c r="CO39" i="126"/>
  <c r="CM39" i="126"/>
  <c r="CK39" i="126"/>
  <c r="CI39" i="126"/>
  <c r="CG39" i="126"/>
  <c r="CE39" i="126"/>
  <c r="CC39" i="126"/>
  <c r="CA39" i="126"/>
  <c r="BY39" i="126"/>
  <c r="BW39" i="126"/>
  <c r="BU39" i="126"/>
  <c r="BS39" i="126"/>
  <c r="BQ39" i="126"/>
  <c r="BO39" i="126"/>
  <c r="BM39" i="126"/>
  <c r="BK39" i="126"/>
  <c r="BI39" i="126"/>
  <c r="BG39" i="126"/>
  <c r="BE39" i="126"/>
  <c r="BC39" i="126"/>
  <c r="BA39" i="126"/>
  <c r="AY39" i="126"/>
  <c r="AW39" i="126"/>
  <c r="AU39" i="126"/>
  <c r="AS39" i="126"/>
  <c r="AQ39" i="126"/>
  <c r="AO39" i="126"/>
  <c r="AM39" i="126"/>
  <c r="AK39" i="126"/>
  <c r="AI39" i="126"/>
  <c r="AG39" i="126"/>
  <c r="AE39" i="126"/>
  <c r="AC39" i="126"/>
  <c r="AA39" i="126"/>
  <c r="Y39" i="126"/>
  <c r="W39" i="126"/>
  <c r="DQ38" i="126"/>
  <c r="DO38" i="126"/>
  <c r="DM38" i="126"/>
  <c r="DK38" i="126"/>
  <c r="DI38" i="126"/>
  <c r="DG38" i="126"/>
  <c r="DE38" i="126"/>
  <c r="DC38" i="126"/>
  <c r="DA38" i="126"/>
  <c r="CY38" i="126"/>
  <c r="CW38" i="126"/>
  <c r="CU38" i="126"/>
  <c r="CS38" i="126"/>
  <c r="CQ38" i="126"/>
  <c r="CO38" i="126"/>
  <c r="CM38" i="126"/>
  <c r="CK38" i="126"/>
  <c r="CI38" i="126"/>
  <c r="CG38" i="126"/>
  <c r="CE38" i="126"/>
  <c r="CC38" i="126"/>
  <c r="CA38" i="126"/>
  <c r="BY38" i="126"/>
  <c r="BW38" i="126"/>
  <c r="BU38" i="126"/>
  <c r="BS38" i="126"/>
  <c r="BQ38" i="126"/>
  <c r="BO38" i="126"/>
  <c r="BM38" i="126"/>
  <c r="BK38" i="126"/>
  <c r="BI38" i="126"/>
  <c r="BG38" i="126"/>
  <c r="BE38" i="126"/>
  <c r="BC38" i="126"/>
  <c r="BA38" i="126"/>
  <c r="AY38" i="126"/>
  <c r="AW38" i="126"/>
  <c r="AU38" i="126"/>
  <c r="AS38" i="126"/>
  <c r="AQ38" i="126"/>
  <c r="AO38" i="126"/>
  <c r="AM38" i="126"/>
  <c r="AK38" i="126"/>
  <c r="AI38" i="126"/>
  <c r="AG38" i="126"/>
  <c r="AE38" i="126"/>
  <c r="AC38" i="126"/>
  <c r="AA38" i="126"/>
  <c r="Y38" i="126"/>
  <c r="W38" i="126"/>
  <c r="U40" i="126"/>
  <c r="U39" i="126"/>
  <c r="U38" i="126"/>
  <c r="S33" i="273" l="1"/>
  <c r="S34" i="273"/>
  <c r="S35" i="273"/>
  <c r="S36" i="273"/>
  <c r="S37" i="273"/>
  <c r="S38" i="273"/>
  <c r="S39" i="273"/>
  <c r="S40" i="273"/>
  <c r="S41" i="273"/>
  <c r="S42" i="273"/>
  <c r="S43" i="273"/>
  <c r="S44" i="273"/>
  <c r="S45" i="273"/>
  <c r="S46" i="273"/>
  <c r="S47" i="273"/>
  <c r="S48" i="273"/>
  <c r="S49" i="273"/>
  <c r="S50" i="273"/>
  <c r="S51" i="273"/>
  <c r="S52" i="273"/>
  <c r="S53" i="273"/>
  <c r="S54" i="273"/>
  <c r="S55" i="273"/>
  <c r="S56" i="273"/>
  <c r="S57" i="273"/>
  <c r="S58" i="273"/>
  <c r="S59" i="273"/>
  <c r="S60" i="273"/>
  <c r="S61" i="273"/>
  <c r="S62" i="273"/>
  <c r="S63" i="273"/>
  <c r="S64" i="273"/>
  <c r="S65" i="273"/>
  <c r="S66" i="273"/>
  <c r="S67" i="273"/>
  <c r="S68" i="273"/>
  <c r="S69" i="273"/>
  <c r="S70" i="273"/>
  <c r="S71" i="273"/>
  <c r="S72" i="273"/>
  <c r="S73" i="273"/>
  <c r="S74" i="273"/>
  <c r="S75" i="273"/>
  <c r="S76" i="273"/>
  <c r="S77" i="273"/>
  <c r="S78" i="273"/>
  <c r="S79" i="273"/>
  <c r="S80" i="273"/>
  <c r="S81" i="273"/>
  <c r="S32" i="273"/>
  <c r="Z33" i="303"/>
  <c r="Z34" i="303"/>
  <c r="Z35" i="303"/>
  <c r="Z36" i="303"/>
  <c r="Z37" i="303"/>
  <c r="Z38" i="303"/>
  <c r="Z39" i="303"/>
  <c r="Z40" i="303"/>
  <c r="Z41" i="303"/>
  <c r="Z42" i="303"/>
  <c r="Z43" i="303"/>
  <c r="Z44" i="303"/>
  <c r="Z45" i="303"/>
  <c r="Z46" i="303"/>
  <c r="Z47" i="303"/>
  <c r="Z48" i="303"/>
  <c r="Z49" i="303"/>
  <c r="Z50" i="303"/>
  <c r="Z51" i="303"/>
  <c r="Z52" i="303"/>
  <c r="Z53" i="303"/>
  <c r="Z54" i="303"/>
  <c r="Z55" i="303"/>
  <c r="Z56" i="303"/>
  <c r="Z57" i="303"/>
  <c r="Z58" i="303"/>
  <c r="Z59" i="303"/>
  <c r="Z60" i="303"/>
  <c r="Z61" i="303"/>
  <c r="Z62" i="303"/>
  <c r="Z63" i="303"/>
  <c r="Z64" i="303"/>
  <c r="Z65" i="303"/>
  <c r="Z66" i="303"/>
  <c r="Z67" i="303"/>
  <c r="Z68" i="303"/>
  <c r="Z69" i="303"/>
  <c r="Z70" i="303"/>
  <c r="Z71" i="303"/>
  <c r="Z72" i="303"/>
  <c r="Z73" i="303"/>
  <c r="Z74" i="303"/>
  <c r="Z75" i="303"/>
  <c r="Z76" i="303"/>
  <c r="Z77" i="303"/>
  <c r="Z78" i="303"/>
  <c r="Z79" i="303"/>
  <c r="Z80" i="303"/>
  <c r="Z81" i="303"/>
  <c r="R33" i="303"/>
  <c r="R34" i="303"/>
  <c r="R35" i="303"/>
  <c r="R36" i="303"/>
  <c r="R37" i="303"/>
  <c r="R38" i="303"/>
  <c r="R39" i="303"/>
  <c r="R40" i="303"/>
  <c r="R41" i="303"/>
  <c r="R42" i="303"/>
  <c r="R43" i="303"/>
  <c r="R44" i="303"/>
  <c r="R45" i="303"/>
  <c r="R46" i="303"/>
  <c r="R47" i="303"/>
  <c r="R48" i="303"/>
  <c r="R49" i="303"/>
  <c r="R50" i="303"/>
  <c r="R51" i="303"/>
  <c r="R52" i="303"/>
  <c r="R53" i="303"/>
  <c r="R54" i="303"/>
  <c r="R55" i="303"/>
  <c r="R56" i="303"/>
  <c r="R57" i="303"/>
  <c r="R58" i="303"/>
  <c r="R59" i="303"/>
  <c r="R60" i="303"/>
  <c r="R61" i="303"/>
  <c r="R62" i="303"/>
  <c r="R63" i="303"/>
  <c r="R64" i="303"/>
  <c r="R65" i="303"/>
  <c r="R66" i="303"/>
  <c r="R67" i="303"/>
  <c r="R68" i="303"/>
  <c r="R69" i="303"/>
  <c r="R70" i="303"/>
  <c r="R71" i="303"/>
  <c r="R72" i="303"/>
  <c r="R73" i="303"/>
  <c r="R74" i="303"/>
  <c r="R75" i="303"/>
  <c r="R76" i="303"/>
  <c r="R77" i="303"/>
  <c r="R78" i="303"/>
  <c r="R79" i="303"/>
  <c r="R80" i="303"/>
  <c r="R81" i="303"/>
  <c r="Z32" i="303"/>
  <c r="R32" i="303"/>
  <c r="AV14" i="306"/>
  <c r="AX14" i="306"/>
  <c r="AZ14" i="306"/>
  <c r="BB14" i="306"/>
  <c r="BD14" i="306"/>
  <c r="BF14" i="306"/>
  <c r="BH14" i="306"/>
  <c r="BJ14" i="306"/>
  <c r="BL14" i="306"/>
  <c r="BN14" i="306"/>
  <c r="BP14" i="306"/>
  <c r="BR14" i="306"/>
  <c r="BT14" i="306"/>
  <c r="BV14" i="306"/>
  <c r="BX14" i="306"/>
  <c r="BZ14" i="306"/>
  <c r="CB14" i="306"/>
  <c r="CD14" i="306"/>
  <c r="CF14" i="306"/>
  <c r="CH14" i="306"/>
  <c r="CJ14" i="306"/>
  <c r="CL14" i="306"/>
  <c r="CN14" i="306"/>
  <c r="CP14" i="306"/>
  <c r="CR14" i="306"/>
  <c r="CT14" i="306"/>
  <c r="CV14" i="306"/>
  <c r="CX14" i="306"/>
  <c r="CZ14" i="306"/>
  <c r="DB14" i="306"/>
  <c r="DD14" i="306"/>
  <c r="DF14" i="306"/>
  <c r="DH14" i="306"/>
  <c r="DJ14" i="306"/>
  <c r="DL14" i="306"/>
  <c r="DN14" i="306"/>
  <c r="DP14" i="306"/>
  <c r="DR14" i="306"/>
  <c r="DT14" i="306"/>
  <c r="DV14" i="306"/>
  <c r="DX14" i="306"/>
  <c r="DZ14" i="306"/>
  <c r="EB14" i="306"/>
  <c r="ED14" i="306"/>
  <c r="EF14" i="306"/>
  <c r="AT14" i="306"/>
  <c r="X61" i="306"/>
  <c r="M61" i="306"/>
  <c r="X19" i="306"/>
  <c r="M19" i="306"/>
  <c r="AR14" i="306"/>
  <c r="AP14" i="306"/>
  <c r="AN14" i="306"/>
  <c r="AL14" i="306"/>
  <c r="AJ14" i="306"/>
  <c r="A2" i="306"/>
  <c r="K61" i="306" s="1"/>
  <c r="AF103" i="306"/>
  <c r="T103" i="306"/>
  <c r="AH102" i="306"/>
  <c r="AH101" i="306"/>
  <c r="AH100" i="306"/>
  <c r="AH99" i="306"/>
  <c r="AH98" i="306"/>
  <c r="AH97" i="306"/>
  <c r="AH96" i="306"/>
  <c r="AH95" i="306"/>
  <c r="AH94" i="306"/>
  <c r="AH93" i="306"/>
  <c r="AH92" i="306"/>
  <c r="AH91" i="306"/>
  <c r="AH90" i="306"/>
  <c r="AH89" i="306"/>
  <c r="AH88" i="306"/>
  <c r="AH87" i="306"/>
  <c r="AH86" i="306"/>
  <c r="AG86" i="306"/>
  <c r="U86" i="306"/>
  <c r="AH85" i="306"/>
  <c r="AH84" i="306"/>
  <c r="AG84" i="306"/>
  <c r="U84" i="306"/>
  <c r="AH83" i="306"/>
  <c r="AH82" i="306"/>
  <c r="AG82" i="306"/>
  <c r="U82" i="306"/>
  <c r="AH81" i="306"/>
  <c r="AH80" i="306"/>
  <c r="AG80" i="306"/>
  <c r="U80" i="306"/>
  <c r="AH79" i="306"/>
  <c r="AH78" i="306"/>
  <c r="AG78" i="306"/>
  <c r="U78" i="306"/>
  <c r="AH77" i="306"/>
  <c r="AH76" i="306"/>
  <c r="AG76" i="306"/>
  <c r="U76" i="306"/>
  <c r="AH75" i="306"/>
  <c r="AH74" i="306"/>
  <c r="AG74" i="306"/>
  <c r="U74" i="306"/>
  <c r="AH73" i="306"/>
  <c r="AH72" i="306"/>
  <c r="AG72" i="306"/>
  <c r="U72" i="306"/>
  <c r="AH71" i="306"/>
  <c r="AH70" i="306"/>
  <c r="AG70" i="306"/>
  <c r="U70" i="306"/>
  <c r="AH69" i="306"/>
  <c r="AH68" i="306"/>
  <c r="AG68" i="306"/>
  <c r="U68" i="306"/>
  <c r="AF59" i="306"/>
  <c r="T59" i="306"/>
  <c r="AH58" i="306"/>
  <c r="AH57" i="306"/>
  <c r="AH56" i="306"/>
  <c r="AH55" i="306"/>
  <c r="AH54" i="306"/>
  <c r="AH53" i="306"/>
  <c r="AH52" i="306"/>
  <c r="AH51" i="306"/>
  <c r="AH50" i="306"/>
  <c r="AH49" i="306"/>
  <c r="AH48" i="306"/>
  <c r="AH47" i="306"/>
  <c r="AH46" i="306"/>
  <c r="AH45" i="306"/>
  <c r="AH44" i="306"/>
  <c r="AH43" i="306"/>
  <c r="AH42" i="306"/>
  <c r="AG42" i="306"/>
  <c r="U42" i="306"/>
  <c r="AH41" i="306"/>
  <c r="AH40" i="306"/>
  <c r="AG40" i="306"/>
  <c r="U40" i="306"/>
  <c r="AH39" i="306"/>
  <c r="AH38" i="306"/>
  <c r="AG38" i="306"/>
  <c r="U38" i="306"/>
  <c r="AH37" i="306"/>
  <c r="AH36" i="306"/>
  <c r="AG36" i="306"/>
  <c r="U36" i="306"/>
  <c r="AH35" i="306"/>
  <c r="AH34" i="306"/>
  <c r="AG34" i="306"/>
  <c r="U34" i="306"/>
  <c r="AH33" i="306"/>
  <c r="AH32" i="306"/>
  <c r="AG32" i="306"/>
  <c r="U32" i="306"/>
  <c r="AH31" i="306"/>
  <c r="AH30" i="306"/>
  <c r="AG30" i="306"/>
  <c r="U30" i="306"/>
  <c r="AH29" i="306"/>
  <c r="AH28" i="306"/>
  <c r="AG28" i="306"/>
  <c r="U28" i="306"/>
  <c r="AH27" i="306"/>
  <c r="AH26" i="306"/>
  <c r="AG26" i="306"/>
  <c r="U26" i="306"/>
  <c r="AH25" i="306"/>
  <c r="AH24" i="306"/>
  <c r="AG24" i="306"/>
  <c r="U24" i="306"/>
  <c r="K39" i="306" l="1"/>
  <c r="K98" i="306"/>
  <c r="K87" i="306"/>
  <c r="K77" i="306"/>
  <c r="K66" i="306"/>
  <c r="K55" i="306"/>
  <c r="K31" i="306"/>
  <c r="K97" i="306"/>
  <c r="K91" i="306"/>
  <c r="K86" i="306"/>
  <c r="K81" i="306"/>
  <c r="K75" i="306"/>
  <c r="K70" i="306"/>
  <c r="K65" i="306"/>
  <c r="K59" i="306"/>
  <c r="K47" i="306"/>
  <c r="K24" i="306"/>
  <c r="K101" i="306"/>
  <c r="K95" i="306"/>
  <c r="K90" i="306"/>
  <c r="K85" i="306"/>
  <c r="K79" i="306"/>
  <c r="K74" i="306"/>
  <c r="K69" i="306"/>
  <c r="K63" i="306"/>
  <c r="K40" i="306"/>
  <c r="K23" i="306"/>
  <c r="K99" i="306"/>
  <c r="K94" i="306"/>
  <c r="K89" i="306"/>
  <c r="K83" i="306"/>
  <c r="K78" i="306"/>
  <c r="K73" i="306"/>
  <c r="K67" i="306"/>
  <c r="K62" i="306"/>
  <c r="K13" i="306"/>
  <c r="K60" i="306"/>
  <c r="K64" i="306"/>
  <c r="K68" i="306"/>
  <c r="K72" i="306"/>
  <c r="K76" i="306"/>
  <c r="K80" i="306"/>
  <c r="K84" i="306"/>
  <c r="K88" i="306"/>
  <c r="K92" i="306"/>
  <c r="K96" i="306"/>
  <c r="K100" i="306"/>
  <c r="K104" i="306"/>
  <c r="K32" i="306"/>
  <c r="K48" i="306"/>
  <c r="K56" i="306"/>
  <c r="K103" i="306"/>
  <c r="K93" i="306"/>
  <c r="K82" i="306"/>
  <c r="K71" i="306"/>
  <c r="K102" i="306"/>
  <c r="K54" i="306"/>
  <c r="K46" i="306"/>
  <c r="K38" i="306"/>
  <c r="K30" i="306"/>
  <c r="K22" i="306"/>
  <c r="K53" i="306"/>
  <c r="K45" i="306"/>
  <c r="K37" i="306"/>
  <c r="K29" i="306"/>
  <c r="K21" i="306"/>
  <c r="K52" i="306"/>
  <c r="K44" i="306"/>
  <c r="K36" i="306"/>
  <c r="K28" i="306"/>
  <c r="K20" i="306"/>
  <c r="K51" i="306"/>
  <c r="K43" i="306"/>
  <c r="K35" i="306"/>
  <c r="K27" i="306"/>
  <c r="K19" i="306"/>
  <c r="K58" i="306"/>
  <c r="K50" i="306"/>
  <c r="K42" i="306"/>
  <c r="K34" i="306"/>
  <c r="K26" i="306"/>
  <c r="K57" i="306"/>
  <c r="K49" i="306"/>
  <c r="K41" i="306"/>
  <c r="K33" i="306"/>
  <c r="K25" i="306"/>
  <c r="AK16" i="306"/>
  <c r="K14" i="306"/>
  <c r="K16" i="306"/>
  <c r="K17" i="306"/>
  <c r="K12" i="306"/>
  <c r="K15" i="306"/>
  <c r="K18" i="306"/>
  <c r="X14" i="273" l="1"/>
  <c r="Z14" i="273"/>
  <c r="AN12" i="284"/>
  <c r="AP12" i="284"/>
  <c r="AR12" i="284"/>
  <c r="AT12" i="284"/>
  <c r="AV12" i="284"/>
  <c r="AX12" i="284"/>
  <c r="AZ12" i="284"/>
  <c r="BB12" i="284"/>
  <c r="BD12" i="284"/>
  <c r="BF12" i="284"/>
  <c r="BH12" i="284"/>
  <c r="BJ12" i="284"/>
  <c r="BL12" i="284"/>
  <c r="BN12" i="284"/>
  <c r="BP12" i="284"/>
  <c r="BR12" i="284"/>
  <c r="BT12" i="284"/>
  <c r="BV12" i="284"/>
  <c r="BX12" i="284"/>
  <c r="BZ12" i="284"/>
  <c r="CB12" i="284"/>
  <c r="CD12" i="284"/>
  <c r="CF12" i="284"/>
  <c r="CH12" i="284"/>
  <c r="CJ12" i="284"/>
  <c r="CL12" i="284"/>
  <c r="CN12" i="284"/>
  <c r="CP12" i="284"/>
  <c r="CR12" i="284"/>
  <c r="CT12" i="284"/>
  <c r="CV12" i="284"/>
  <c r="CX12" i="284"/>
  <c r="CZ12" i="284"/>
  <c r="DB12" i="284"/>
  <c r="DD12" i="284"/>
  <c r="DF12" i="284"/>
  <c r="DH12" i="284"/>
  <c r="DJ12" i="284"/>
  <c r="DL12" i="284"/>
  <c r="DN12" i="284"/>
  <c r="DP12" i="284"/>
  <c r="DR12" i="284"/>
  <c r="DT12" i="284"/>
  <c r="DV12" i="284"/>
  <c r="DX12" i="284"/>
  <c r="DZ12" i="284"/>
  <c r="EB12" i="284"/>
  <c r="ED12" i="284"/>
  <c r="AL12" i="284"/>
  <c r="AJ12" i="284"/>
  <c r="N23" i="273"/>
  <c r="N24" i="273"/>
  <c r="N25" i="273"/>
  <c r="N26" i="273"/>
  <c r="N27" i="273"/>
  <c r="N28" i="273"/>
  <c r="N29" i="273"/>
  <c r="N30" i="273"/>
  <c r="N31" i="273"/>
  <c r="N22" i="273"/>
  <c r="N21" i="273"/>
  <c r="N20" i="273"/>
  <c r="AI14" i="284" l="1"/>
  <c r="X207" i="238" s="1"/>
  <c r="AH12" i="284"/>
  <c r="A2" i="273"/>
  <c r="A2" i="284"/>
  <c r="N34" i="284"/>
  <c r="N33" i="284"/>
  <c r="N32" i="284"/>
  <c r="N31" i="284"/>
  <c r="N30" i="284"/>
  <c r="N29" i="284"/>
  <c r="N28" i="284"/>
  <c r="N27" i="284"/>
  <c r="N26" i="284"/>
  <c r="N25" i="284"/>
  <c r="N24" i="284"/>
  <c r="N23" i="284"/>
  <c r="T20" i="197"/>
  <c r="W20" i="215"/>
  <c r="U20" i="200"/>
  <c r="AH12" i="305"/>
  <c r="AE13" i="303"/>
  <c r="M31" i="202"/>
  <c r="V31" i="303"/>
  <c r="V30" i="303"/>
  <c r="V29" i="303"/>
  <c r="V28" i="303"/>
  <c r="V27" i="303"/>
  <c r="V26" i="303"/>
  <c r="V25" i="303"/>
  <c r="V24" i="303"/>
  <c r="V23" i="303"/>
  <c r="V22" i="303"/>
  <c r="N23" i="303"/>
  <c r="N24" i="303"/>
  <c r="N25" i="303"/>
  <c r="N26" i="303"/>
  <c r="N27" i="303"/>
  <c r="N28" i="303"/>
  <c r="N29" i="303"/>
  <c r="N30" i="303"/>
  <c r="N31" i="303"/>
  <c r="N22" i="303"/>
  <c r="N27" i="305"/>
  <c r="N28" i="305"/>
  <c r="N29" i="305"/>
  <c r="N30" i="305"/>
  <c r="N31" i="305"/>
  <c r="N32" i="305"/>
  <c r="N33" i="305"/>
  <c r="N34" i="305"/>
  <c r="N35" i="305"/>
  <c r="N26" i="305"/>
  <c r="K21" i="273" l="1"/>
  <c r="K83" i="273"/>
  <c r="K84" i="273"/>
  <c r="Y35" i="26"/>
  <c r="R17" i="304"/>
  <c r="U31" i="202" l="1"/>
  <c r="N17" i="303"/>
  <c r="U36" i="235" l="1"/>
  <c r="U37" i="235"/>
  <c r="U38" i="235"/>
  <c r="U35" i="235"/>
  <c r="U34" i="235"/>
  <c r="U31" i="235"/>
  <c r="U32" i="235" l="1"/>
  <c r="U33" i="235"/>
  <c r="Y104" i="202"/>
  <c r="Z103" i="202"/>
  <c r="AA103" i="202" s="1"/>
  <c r="Y99" i="202"/>
  <c r="Z98" i="202"/>
  <c r="AA98" i="202" s="1"/>
  <c r="Y94" i="202"/>
  <c r="Z93" i="202"/>
  <c r="AA93" i="202" s="1"/>
  <c r="Y89" i="202"/>
  <c r="Z88" i="202"/>
  <c r="AA88" i="202" s="1"/>
  <c r="Y84" i="202"/>
  <c r="Z83" i="202"/>
  <c r="AA83" i="202" s="1"/>
  <c r="Y79" i="202"/>
  <c r="Z78" i="202"/>
  <c r="AA78" i="202" s="1"/>
  <c r="Y74" i="202"/>
  <c r="Z73" i="202"/>
  <c r="AA73" i="202" s="1"/>
  <c r="Y69" i="202"/>
  <c r="Z68" i="202"/>
  <c r="AA68" i="202" s="1"/>
  <c r="Y64" i="202"/>
  <c r="Z63" i="202"/>
  <c r="AA63" i="202" s="1"/>
  <c r="Y59" i="202"/>
  <c r="Z58" i="202"/>
  <c r="AA58" i="202" s="1"/>
  <c r="Q104" i="202"/>
  <c r="R103" i="202"/>
  <c r="S103" i="202" s="1"/>
  <c r="Q99" i="202"/>
  <c r="R98" i="202"/>
  <c r="S98" i="202" s="1"/>
  <c r="Q94" i="202"/>
  <c r="R93" i="202"/>
  <c r="S93" i="202" s="1"/>
  <c r="Q89" i="202"/>
  <c r="R88" i="202"/>
  <c r="S88" i="202" s="1"/>
  <c r="Q84" i="202"/>
  <c r="R83" i="202"/>
  <c r="S83" i="202" s="1"/>
  <c r="Q79" i="202"/>
  <c r="R78" i="202"/>
  <c r="S78" i="202" s="1"/>
  <c r="Q74" i="202"/>
  <c r="R73" i="202"/>
  <c r="S73" i="202" s="1"/>
  <c r="Q69" i="202"/>
  <c r="R68" i="202"/>
  <c r="S68" i="202" s="1"/>
  <c r="Q64" i="202"/>
  <c r="R63" i="202"/>
  <c r="S63" i="202" s="1"/>
  <c r="Q59" i="202"/>
  <c r="Q45" i="304" a="1"/>
  <c r="Q45" i="304" s="1"/>
  <c r="P45" i="304" a="1"/>
  <c r="P45" i="304" s="1"/>
  <c r="Q44" i="304"/>
  <c r="P44" i="304"/>
  <c r="Q41" i="304" a="1"/>
  <c r="Q41" i="304" s="1"/>
  <c r="P41" i="304" a="1"/>
  <c r="P41" i="304" s="1"/>
  <c r="P39" i="304"/>
  <c r="Q39" i="304"/>
  <c r="P40" i="304"/>
  <c r="Q40" i="304"/>
  <c r="Q38" i="304"/>
  <c r="P38" i="304"/>
  <c r="Q34" i="304" a="1"/>
  <c r="Q34" i="304" s="1"/>
  <c r="P34" i="304" a="1"/>
  <c r="P34" i="304" s="1"/>
  <c r="Q33" i="304" a="1"/>
  <c r="Q33" i="304" s="1"/>
  <c r="P33" i="304" a="1"/>
  <c r="P33" i="304" s="1"/>
  <c r="P23" i="304"/>
  <c r="Q23" i="304"/>
  <c r="P24" i="304"/>
  <c r="Q24" i="304"/>
  <c r="P25" i="304"/>
  <c r="Q25" i="304"/>
  <c r="P26" i="304"/>
  <c r="Q26" i="304"/>
  <c r="P27" i="304"/>
  <c r="Q27" i="304"/>
  <c r="P28" i="304"/>
  <c r="Q28" i="304"/>
  <c r="P29" i="304"/>
  <c r="Q29" i="304"/>
  <c r="P30" i="304"/>
  <c r="Q30" i="304"/>
  <c r="Q22" i="304"/>
  <c r="P22" i="304"/>
  <c r="Q19" i="304" a="1"/>
  <c r="Q19" i="304" s="1"/>
  <c r="P19" i="304" a="1"/>
  <c r="P19" i="304" s="1"/>
  <c r="P17" i="304"/>
  <c r="T26" i="238"/>
  <c r="A2" i="305" l="1"/>
  <c r="AN41" i="238" l="1"/>
  <c r="AP41" i="238"/>
  <c r="AR41" i="238"/>
  <c r="AT41" i="238"/>
  <c r="AV41" i="238"/>
  <c r="AX41" i="238"/>
  <c r="AZ41" i="238"/>
  <c r="BB41" i="238"/>
  <c r="BD41" i="238"/>
  <c r="BF41" i="238"/>
  <c r="BH41" i="238"/>
  <c r="BJ41" i="238"/>
  <c r="BL41" i="238"/>
  <c r="BN41" i="238"/>
  <c r="BP41" i="238"/>
  <c r="BR41" i="238"/>
  <c r="BT41" i="238"/>
  <c r="BV41" i="238"/>
  <c r="BX41" i="238"/>
  <c r="BZ41" i="238"/>
  <c r="CB41" i="238"/>
  <c r="CD41" i="238"/>
  <c r="CF41" i="238"/>
  <c r="CH41" i="238"/>
  <c r="CJ41" i="238"/>
  <c r="CL41" i="238"/>
  <c r="CN41" i="238"/>
  <c r="CP41" i="238"/>
  <c r="CR41" i="238"/>
  <c r="CT41" i="238"/>
  <c r="CV41" i="238"/>
  <c r="CX41" i="238"/>
  <c r="CZ41" i="238"/>
  <c r="DB41" i="238"/>
  <c r="DD41" i="238"/>
  <c r="DF41" i="238"/>
  <c r="DH41" i="238"/>
  <c r="DJ41" i="238"/>
  <c r="DL41" i="238"/>
  <c r="DN41" i="238"/>
  <c r="DP41" i="238"/>
  <c r="DR41" i="238"/>
  <c r="DT41" i="238"/>
  <c r="DV41" i="238"/>
  <c r="AF41" i="238"/>
  <c r="AH41" i="238"/>
  <c r="AJ41" i="238"/>
  <c r="AL41" i="238"/>
  <c r="AD41" i="238"/>
  <c r="AB41" i="238" l="1"/>
  <c r="X41" i="238"/>
  <c r="Z15" i="304"/>
  <c r="AB15" i="304"/>
  <c r="AD15" i="304"/>
  <c r="AF15" i="304"/>
  <c r="AH15" i="304"/>
  <c r="AJ15" i="304"/>
  <c r="AL15" i="304"/>
  <c r="AN15" i="304"/>
  <c r="AP15" i="304"/>
  <c r="AR15" i="304"/>
  <c r="AT15" i="304"/>
  <c r="AV15" i="304"/>
  <c r="AX15" i="304"/>
  <c r="AZ15" i="304"/>
  <c r="BB15" i="304"/>
  <c r="BD15" i="304"/>
  <c r="BF15" i="304"/>
  <c r="BH15" i="304"/>
  <c r="BJ15" i="304"/>
  <c r="BL15" i="304"/>
  <c r="BN15" i="304"/>
  <c r="BP15" i="304"/>
  <c r="BR15" i="304"/>
  <c r="BT15" i="304"/>
  <c r="BV15" i="304"/>
  <c r="BX15" i="304"/>
  <c r="BZ15" i="304"/>
  <c r="CB15" i="304"/>
  <c r="CD15" i="304"/>
  <c r="CF15" i="304"/>
  <c r="CH15" i="304"/>
  <c r="CJ15" i="304"/>
  <c r="CL15" i="304"/>
  <c r="CN15" i="304"/>
  <c r="CP15" i="304"/>
  <c r="CR15" i="304"/>
  <c r="CT15" i="304"/>
  <c r="CV15" i="304"/>
  <c r="CX15" i="304"/>
  <c r="CZ15" i="304"/>
  <c r="DB15" i="304"/>
  <c r="DD15" i="304"/>
  <c r="DF15" i="304"/>
  <c r="DH15" i="304"/>
  <c r="DJ15" i="304"/>
  <c r="DL15" i="304"/>
  <c r="DN15" i="304"/>
  <c r="AI16" i="305"/>
  <c r="X206" i="238" s="1"/>
  <c r="AI15" i="305"/>
  <c r="X205" i="238" s="1"/>
  <c r="AN12" i="305" l="1"/>
  <c r="AP12" i="305"/>
  <c r="AR12" i="305"/>
  <c r="AT12" i="305"/>
  <c r="AV12" i="305"/>
  <c r="AX12" i="305"/>
  <c r="AZ12" i="305"/>
  <c r="BB12" i="305"/>
  <c r="BD12" i="305"/>
  <c r="BF12" i="305"/>
  <c r="BH12" i="305"/>
  <c r="BJ12" i="305"/>
  <c r="BL12" i="305"/>
  <c r="BN12" i="305"/>
  <c r="BP12" i="305"/>
  <c r="BR12" i="305"/>
  <c r="BT12" i="305"/>
  <c r="BV12" i="305"/>
  <c r="BX12" i="305"/>
  <c r="BZ12" i="305"/>
  <c r="CB12" i="305"/>
  <c r="CD12" i="305"/>
  <c r="CF12" i="305"/>
  <c r="CH12" i="305"/>
  <c r="CJ12" i="305"/>
  <c r="CL12" i="305"/>
  <c r="CN12" i="305"/>
  <c r="CP12" i="305"/>
  <c r="CR12" i="305"/>
  <c r="CT12" i="305"/>
  <c r="CV12" i="305"/>
  <c r="CX12" i="305"/>
  <c r="CZ12" i="305"/>
  <c r="DB12" i="305"/>
  <c r="DD12" i="305"/>
  <c r="DF12" i="305"/>
  <c r="DH12" i="305"/>
  <c r="DJ12" i="305"/>
  <c r="DL12" i="305"/>
  <c r="DN12" i="305"/>
  <c r="DP12" i="305"/>
  <c r="DR12" i="305"/>
  <c r="DT12" i="305"/>
  <c r="DV12" i="305"/>
  <c r="DX12" i="305"/>
  <c r="DZ12" i="305"/>
  <c r="EB12" i="305"/>
  <c r="ED12" i="305"/>
  <c r="AL12" i="305"/>
  <c r="AJ12" i="305"/>
  <c r="N24" i="305"/>
  <c r="N25" i="305"/>
  <c r="K12" i="305"/>
  <c r="K77" i="305" l="1"/>
  <c r="K23" i="305"/>
  <c r="K19" i="305"/>
  <c r="K15" i="305"/>
  <c r="K76" i="305"/>
  <c r="K75" i="305"/>
  <c r="K74" i="305"/>
  <c r="K73" i="305"/>
  <c r="K72" i="305"/>
  <c r="K71" i="305"/>
  <c r="K70" i="305"/>
  <c r="K69" i="305"/>
  <c r="K68" i="305"/>
  <c r="K67" i="305"/>
  <c r="K66" i="305"/>
  <c r="K65" i="305"/>
  <c r="K64" i="305"/>
  <c r="K63" i="305"/>
  <c r="K62" i="305"/>
  <c r="K61" i="305"/>
  <c r="K60" i="305"/>
  <c r="K59" i="305"/>
  <c r="K58" i="305"/>
  <c r="K57" i="305"/>
  <c r="K56" i="305"/>
  <c r="K55" i="305"/>
  <c r="K54" i="305"/>
  <c r="K53" i="305"/>
  <c r="K52" i="305"/>
  <c r="K51" i="305"/>
  <c r="K50" i="305"/>
  <c r="K49" i="305"/>
  <c r="K48" i="305"/>
  <c r="K47" i="305"/>
  <c r="K46" i="305"/>
  <c r="K45" i="305"/>
  <c r="K44" i="305"/>
  <c r="K43" i="305"/>
  <c r="K42" i="305"/>
  <c r="K41" i="305"/>
  <c r="K40" i="305"/>
  <c r="K39" i="305"/>
  <c r="K38" i="305"/>
  <c r="K37" i="305"/>
  <c r="K36" i="305"/>
  <c r="K35" i="305"/>
  <c r="O35" i="305" s="1"/>
  <c r="K34" i="305"/>
  <c r="O34" i="305" s="1"/>
  <c r="K33" i="305"/>
  <c r="O33" i="305" s="1"/>
  <c r="K32" i="305"/>
  <c r="O32" i="305" s="1"/>
  <c r="K31" i="305"/>
  <c r="O31" i="305" s="1"/>
  <c r="K30" i="305"/>
  <c r="O30" i="305" s="1"/>
  <c r="K29" i="305"/>
  <c r="O29" i="305" s="1"/>
  <c r="K28" i="305"/>
  <c r="O28" i="305" s="1"/>
  <c r="K27" i="305"/>
  <c r="O27" i="305" s="1"/>
  <c r="K26" i="305"/>
  <c r="O26" i="305" s="1"/>
  <c r="K22" i="305"/>
  <c r="K18" i="305"/>
  <c r="K16" i="305"/>
  <c r="K14" i="305"/>
  <c r="K25" i="305"/>
  <c r="K21" i="305"/>
  <c r="K17" i="305"/>
  <c r="K24" i="305"/>
  <c r="K20" i="305"/>
  <c r="K13" i="305"/>
  <c r="V31" i="305" l="1"/>
  <c r="Q31" i="305"/>
  <c r="V35" i="305"/>
  <c r="Q35" i="305"/>
  <c r="O39" i="305"/>
  <c r="V39" i="305"/>
  <c r="Q39" i="305"/>
  <c r="O43" i="305"/>
  <c r="V43" i="305"/>
  <c r="Q43" i="305"/>
  <c r="O47" i="305"/>
  <c r="V47" i="305"/>
  <c r="Q47" i="305"/>
  <c r="O51" i="305"/>
  <c r="V51" i="305"/>
  <c r="Q51" i="305"/>
  <c r="O55" i="305"/>
  <c r="V55" i="305"/>
  <c r="Q55" i="305"/>
  <c r="O59" i="305"/>
  <c r="V59" i="305"/>
  <c r="Q59" i="305"/>
  <c r="O63" i="305"/>
  <c r="V63" i="305"/>
  <c r="Q63" i="305"/>
  <c r="O67" i="305"/>
  <c r="V67" i="305"/>
  <c r="Q67" i="305"/>
  <c r="O71" i="305"/>
  <c r="V71" i="305"/>
  <c r="Q71" i="305"/>
  <c r="O75" i="305"/>
  <c r="V75" i="305"/>
  <c r="Q75" i="305"/>
  <c r="V28" i="305"/>
  <c r="Q28" i="305"/>
  <c r="V32" i="305"/>
  <c r="Q32" i="305"/>
  <c r="O36" i="305"/>
  <c r="V36" i="305"/>
  <c r="Q36" i="305"/>
  <c r="O40" i="305"/>
  <c r="V40" i="305"/>
  <c r="Q40" i="305"/>
  <c r="O44" i="305"/>
  <c r="V44" i="305"/>
  <c r="Q44" i="305"/>
  <c r="O48" i="305"/>
  <c r="V48" i="305"/>
  <c r="Q48" i="305"/>
  <c r="O52" i="305"/>
  <c r="V52" i="305"/>
  <c r="Q52" i="305"/>
  <c r="O56" i="305"/>
  <c r="V56" i="305"/>
  <c r="Q56" i="305"/>
  <c r="O60" i="305"/>
  <c r="V60" i="305"/>
  <c r="Q60" i="305"/>
  <c r="O64" i="305"/>
  <c r="V64" i="305"/>
  <c r="Q64" i="305"/>
  <c r="O68" i="305"/>
  <c r="V68" i="305"/>
  <c r="Q68" i="305"/>
  <c r="O72" i="305"/>
  <c r="V72" i="305"/>
  <c r="Q72" i="305"/>
  <c r="V27" i="305"/>
  <c r="Q27" i="305"/>
  <c r="V29" i="305"/>
  <c r="Q29" i="305"/>
  <c r="V33" i="305"/>
  <c r="Q33" i="305"/>
  <c r="O37" i="305"/>
  <c r="V37" i="305"/>
  <c r="Q37" i="305"/>
  <c r="O41" i="305"/>
  <c r="V41" i="305"/>
  <c r="Q41" i="305"/>
  <c r="O45" i="305"/>
  <c r="V45" i="305"/>
  <c r="Q45" i="305"/>
  <c r="O49" i="305"/>
  <c r="V49" i="305"/>
  <c r="Q49" i="305"/>
  <c r="O53" i="305"/>
  <c r="V53" i="305"/>
  <c r="Q53" i="305"/>
  <c r="O57" i="305"/>
  <c r="V57" i="305"/>
  <c r="Q57" i="305"/>
  <c r="O61" i="305"/>
  <c r="V61" i="305"/>
  <c r="Q61" i="305"/>
  <c r="O65" i="305"/>
  <c r="V65" i="305"/>
  <c r="Q65" i="305"/>
  <c r="O69" i="305"/>
  <c r="V69" i="305"/>
  <c r="Q69" i="305"/>
  <c r="O73" i="305"/>
  <c r="V73" i="305"/>
  <c r="Q73" i="305"/>
  <c r="V26" i="305"/>
  <c r="Q26" i="305"/>
  <c r="V30" i="305"/>
  <c r="Q30" i="305"/>
  <c r="V34" i="305"/>
  <c r="Q34" i="305"/>
  <c r="O38" i="305"/>
  <c r="V38" i="305"/>
  <c r="Q38" i="305"/>
  <c r="O42" i="305"/>
  <c r="V42" i="305"/>
  <c r="Q42" i="305"/>
  <c r="O46" i="305"/>
  <c r="V46" i="305"/>
  <c r="Q46" i="305"/>
  <c r="O50" i="305"/>
  <c r="V50" i="305"/>
  <c r="Q50" i="305"/>
  <c r="O54" i="305"/>
  <c r="V54" i="305"/>
  <c r="Q54" i="305"/>
  <c r="O58" i="305"/>
  <c r="V58" i="305"/>
  <c r="Q58" i="305"/>
  <c r="O62" i="305"/>
  <c r="V62" i="305"/>
  <c r="Q62" i="305"/>
  <c r="O66" i="305"/>
  <c r="V66" i="305"/>
  <c r="Q66" i="305"/>
  <c r="O70" i="305"/>
  <c r="V70" i="305"/>
  <c r="Q70" i="305"/>
  <c r="O74" i="305"/>
  <c r="V74" i="305"/>
  <c r="Q74" i="305"/>
  <c r="A2" i="304" l="1"/>
  <c r="K13" i="304" s="1"/>
  <c r="V15" i="304"/>
  <c r="X15" i="304"/>
  <c r="T15" i="304"/>
  <c r="V16" i="304"/>
  <c r="X16" i="304" s="1"/>
  <c r="W21" i="303"/>
  <c r="O21" i="303"/>
  <c r="AF18" i="303"/>
  <c r="AF16" i="303"/>
  <c r="V81" i="303"/>
  <c r="V80" i="303"/>
  <c r="V79" i="303"/>
  <c r="V78" i="303"/>
  <c r="V77" i="303"/>
  <c r="V76" i="303"/>
  <c r="V75" i="303"/>
  <c r="V74" i="303"/>
  <c r="V73" i="303"/>
  <c r="V72" i="303"/>
  <c r="V71" i="303"/>
  <c r="V70" i="303"/>
  <c r="V69" i="303"/>
  <c r="V68" i="303"/>
  <c r="V67" i="303"/>
  <c r="V66" i="303"/>
  <c r="V65" i="303"/>
  <c r="V64" i="303"/>
  <c r="V63" i="303"/>
  <c r="V62" i="303"/>
  <c r="V61" i="303"/>
  <c r="V60" i="303"/>
  <c r="V59" i="303"/>
  <c r="V58" i="303"/>
  <c r="V57" i="303"/>
  <c r="V56" i="303"/>
  <c r="V55" i="303"/>
  <c r="V54" i="303"/>
  <c r="V53" i="303"/>
  <c r="V52" i="303"/>
  <c r="V51" i="303"/>
  <c r="V50" i="303"/>
  <c r="V49" i="303"/>
  <c r="V48" i="303"/>
  <c r="V47" i="303"/>
  <c r="V46" i="303"/>
  <c r="V45" i="303"/>
  <c r="V44" i="303"/>
  <c r="V43" i="303"/>
  <c r="V42" i="303"/>
  <c r="V41" i="303"/>
  <c r="V40" i="303"/>
  <c r="V39" i="303"/>
  <c r="V38" i="303"/>
  <c r="V37" i="303"/>
  <c r="V36" i="303"/>
  <c r="V35" i="303"/>
  <c r="V34" i="303"/>
  <c r="V33" i="303"/>
  <c r="V32" i="303"/>
  <c r="N34" i="303"/>
  <c r="N35" i="303"/>
  <c r="N36" i="303"/>
  <c r="N37" i="303"/>
  <c r="N38" i="303"/>
  <c r="N39" i="303"/>
  <c r="N40" i="303"/>
  <c r="N41" i="303"/>
  <c r="N42" i="303"/>
  <c r="N43" i="303"/>
  <c r="N44" i="303"/>
  <c r="N45" i="303"/>
  <c r="N46" i="303"/>
  <c r="N47" i="303"/>
  <c r="N48" i="303"/>
  <c r="N49" i="303"/>
  <c r="N50" i="303"/>
  <c r="N51" i="303"/>
  <c r="N52" i="303"/>
  <c r="N53" i="303"/>
  <c r="N54" i="303"/>
  <c r="N55" i="303"/>
  <c r="N56" i="303"/>
  <c r="N57" i="303"/>
  <c r="N58" i="303"/>
  <c r="N59" i="303"/>
  <c r="N60" i="303"/>
  <c r="N61" i="303"/>
  <c r="N62" i="303"/>
  <c r="N63" i="303"/>
  <c r="N64" i="303"/>
  <c r="N65" i="303"/>
  <c r="N66" i="303"/>
  <c r="N67" i="303"/>
  <c r="N68" i="303"/>
  <c r="N69" i="303"/>
  <c r="N70" i="303"/>
  <c r="N71" i="303"/>
  <c r="N72" i="303"/>
  <c r="N73" i="303"/>
  <c r="N74" i="303"/>
  <c r="N75" i="303"/>
  <c r="N76" i="303"/>
  <c r="N77" i="303"/>
  <c r="N78" i="303"/>
  <c r="N79" i="303"/>
  <c r="N80" i="303"/>
  <c r="N81" i="303"/>
  <c r="N33" i="303"/>
  <c r="N32" i="303"/>
  <c r="V21" i="303"/>
  <c r="N21" i="303"/>
  <c r="O24" i="303"/>
  <c r="O25" i="303"/>
  <c r="O26" i="303"/>
  <c r="O27" i="303"/>
  <c r="O28" i="303"/>
  <c r="O29" i="303"/>
  <c r="O30" i="303"/>
  <c r="O31" i="303"/>
  <c r="W24" i="303"/>
  <c r="W25" i="303"/>
  <c r="W26" i="303"/>
  <c r="W27" i="303"/>
  <c r="W28" i="303"/>
  <c r="W29" i="303"/>
  <c r="W30" i="303"/>
  <c r="W31" i="303"/>
  <c r="W23" i="303"/>
  <c r="W22" i="303"/>
  <c r="O23" i="303"/>
  <c r="O22" i="303"/>
  <c r="K47" i="304" l="1"/>
  <c r="K15" i="304"/>
  <c r="Z16" i="304"/>
  <c r="K21" i="304"/>
  <c r="K25" i="304"/>
  <c r="K29" i="304"/>
  <c r="K33" i="304"/>
  <c r="K37" i="304"/>
  <c r="K41" i="304"/>
  <c r="K45" i="304"/>
  <c r="K12" i="304"/>
  <c r="K16" i="304"/>
  <c r="K20" i="304"/>
  <c r="K24" i="304"/>
  <c r="K28" i="304"/>
  <c r="K32" i="304"/>
  <c r="K36" i="304"/>
  <c r="K40" i="304"/>
  <c r="K44" i="304"/>
  <c r="K17" i="304"/>
  <c r="K18" i="304"/>
  <c r="K22" i="304"/>
  <c r="K26" i="304"/>
  <c r="K30" i="304"/>
  <c r="K34" i="304"/>
  <c r="K38" i="304"/>
  <c r="K42" i="304"/>
  <c r="K46" i="304"/>
  <c r="K14" i="304"/>
  <c r="K19" i="304"/>
  <c r="K23" i="304"/>
  <c r="K27" i="304"/>
  <c r="K31" i="304"/>
  <c r="K35" i="304"/>
  <c r="K39" i="304"/>
  <c r="K43" i="304"/>
  <c r="AB16" i="304" l="1"/>
  <c r="AD16" i="304" l="1"/>
  <c r="AF16" i="304" l="1"/>
  <c r="AH16" i="304" l="1"/>
  <c r="AJ16" i="304" l="1"/>
  <c r="AL16" i="304" l="1"/>
  <c r="AN16" i="304" l="1"/>
  <c r="AP16" i="304" l="1"/>
  <c r="AR16" i="304" l="1"/>
  <c r="AT16" i="304" l="1"/>
  <c r="AV16" i="304" l="1"/>
  <c r="AX16" i="304" l="1"/>
  <c r="AZ16" i="304" l="1"/>
  <c r="BB16" i="304" l="1"/>
  <c r="BD16" i="304" l="1"/>
  <c r="BF16" i="304" l="1"/>
  <c r="BH16" i="304" l="1"/>
  <c r="BJ16" i="304" l="1"/>
  <c r="BL16" i="304" l="1"/>
  <c r="BN16" i="304" l="1"/>
  <c r="BP16" i="304" l="1"/>
  <c r="BR16" i="304" l="1"/>
  <c r="BT16" i="304" l="1"/>
  <c r="BV16" i="304" l="1"/>
  <c r="BX16" i="304" l="1"/>
  <c r="BZ16" i="304" l="1"/>
  <c r="CB16" i="304" l="1"/>
  <c r="CD16" i="304" l="1"/>
  <c r="CF16" i="304" l="1"/>
  <c r="CH16" i="304" l="1"/>
  <c r="CJ16" i="304" l="1"/>
  <c r="CL16" i="304" l="1"/>
  <c r="CN16" i="304" l="1"/>
  <c r="CP16" i="304" l="1"/>
  <c r="CR16" i="304" l="1"/>
  <c r="CT16" i="304" l="1"/>
  <c r="CV16" i="304" l="1"/>
  <c r="CX16" i="304" l="1"/>
  <c r="CZ16" i="304" l="1"/>
  <c r="DB16" i="304" l="1"/>
  <c r="DD16" i="304" l="1"/>
  <c r="DF16" i="304" l="1"/>
  <c r="DH16" i="304" l="1"/>
  <c r="DJ16" i="304" l="1"/>
  <c r="DL16" i="304" l="1"/>
  <c r="DN16" i="304" l="1"/>
  <c r="AK13" i="303" l="1"/>
  <c r="AM13" i="303"/>
  <c r="AO13" i="303"/>
  <c r="AQ13" i="303"/>
  <c r="AS13" i="303"/>
  <c r="AU13" i="303"/>
  <c r="AW13" i="303"/>
  <c r="AY13" i="303"/>
  <c r="BA13" i="303"/>
  <c r="BC13" i="303"/>
  <c r="BE13" i="303"/>
  <c r="BG13" i="303"/>
  <c r="BI13" i="303"/>
  <c r="BK13" i="303"/>
  <c r="BM13" i="303"/>
  <c r="BO13" i="303"/>
  <c r="BQ13" i="303"/>
  <c r="BS13" i="303"/>
  <c r="BU13" i="303"/>
  <c r="BW13" i="303"/>
  <c r="BY13" i="303"/>
  <c r="CA13" i="303"/>
  <c r="CC13" i="303"/>
  <c r="CE13" i="303"/>
  <c r="CG13" i="303"/>
  <c r="CI13" i="303"/>
  <c r="CK13" i="303"/>
  <c r="CM13" i="303"/>
  <c r="CO13" i="303"/>
  <c r="CQ13" i="303"/>
  <c r="CS13" i="303"/>
  <c r="CU13" i="303"/>
  <c r="CW13" i="303"/>
  <c r="CY13" i="303"/>
  <c r="DA13" i="303"/>
  <c r="DC13" i="303"/>
  <c r="DE13" i="303"/>
  <c r="DG13" i="303"/>
  <c r="DI13" i="303"/>
  <c r="DK13" i="303"/>
  <c r="DM13" i="303"/>
  <c r="DO13" i="303"/>
  <c r="DQ13" i="303"/>
  <c r="DS13" i="303"/>
  <c r="DU13" i="303"/>
  <c r="DW13" i="303"/>
  <c r="DY13" i="303"/>
  <c r="EA13" i="303"/>
  <c r="AI13" i="303"/>
  <c r="AG13" i="303"/>
  <c r="A2" i="303" l="1"/>
  <c r="K83" i="303" l="1"/>
  <c r="K84" i="303"/>
  <c r="K12" i="303"/>
  <c r="K25" i="303"/>
  <c r="K29" i="303"/>
  <c r="K22" i="303"/>
  <c r="K26" i="303"/>
  <c r="K30" i="303"/>
  <c r="K28" i="303"/>
  <c r="K23" i="303"/>
  <c r="K27" i="303"/>
  <c r="K31" i="303"/>
  <c r="K24" i="303"/>
  <c r="K81" i="303"/>
  <c r="K72" i="303"/>
  <c r="K54" i="303"/>
  <c r="K64" i="303"/>
  <c r="K35" i="303"/>
  <c r="K57" i="303"/>
  <c r="K68" i="303"/>
  <c r="K50" i="303"/>
  <c r="K82" i="303"/>
  <c r="K77" i="303"/>
  <c r="K73" i="303"/>
  <c r="K69" i="303"/>
  <c r="K66" i="303"/>
  <c r="K60" i="303"/>
  <c r="K55" i="303"/>
  <c r="K40" i="303"/>
  <c r="K13" i="303"/>
  <c r="K79" i="303"/>
  <c r="K75" i="303"/>
  <c r="K67" i="303"/>
  <c r="K63" i="303"/>
  <c r="K59" i="303"/>
  <c r="K53" i="303"/>
  <c r="K49" i="303"/>
  <c r="K20" i="303"/>
  <c r="K78" i="303"/>
  <c r="K71" i="303"/>
  <c r="K62" i="303"/>
  <c r="K58" i="303"/>
  <c r="K52" i="303"/>
  <c r="K45" i="303"/>
  <c r="K17" i="303"/>
  <c r="K47" i="303"/>
  <c r="K37" i="303"/>
  <c r="K32" i="303"/>
  <c r="K16" i="303"/>
  <c r="K80" i="303"/>
  <c r="K76" i="303"/>
  <c r="K74" i="303"/>
  <c r="K70" i="303"/>
  <c r="K65" i="303"/>
  <c r="K61" i="303"/>
  <c r="K56" i="303"/>
  <c r="K51" i="303"/>
  <c r="K46" i="303"/>
  <c r="K43" i="303"/>
  <c r="K41" i="303"/>
  <c r="K39" i="303"/>
  <c r="K36" i="303"/>
  <c r="K34" i="303"/>
  <c r="K21" i="303"/>
  <c r="K18" i="303"/>
  <c r="K15" i="303"/>
  <c r="K14" i="303"/>
  <c r="K48" i="303"/>
  <c r="K44" i="303"/>
  <c r="K42" i="303"/>
  <c r="K38" i="303"/>
  <c r="K33" i="303"/>
  <c r="K19" i="303"/>
  <c r="AC45" i="166" l="1"/>
  <c r="AL13" i="284" l="1"/>
  <c r="AN13" i="284" s="1"/>
  <c r="K19" i="284"/>
  <c r="Y16" i="273"/>
  <c r="X182" i="238" s="1"/>
  <c r="AB15" i="273"/>
  <c r="K31" i="273"/>
  <c r="S31" i="273" s="1"/>
  <c r="A2" i="235"/>
  <c r="A2" i="242"/>
  <c r="A2" i="243"/>
  <c r="AD15" i="273" l="1"/>
  <c r="K36" i="235"/>
  <c r="K40" i="235"/>
  <c r="K37" i="235"/>
  <c r="K39" i="235"/>
  <c r="K34" i="235"/>
  <c r="K38" i="235"/>
  <c r="K35" i="235"/>
  <c r="K20" i="284"/>
  <c r="K12" i="284"/>
  <c r="K15" i="284"/>
  <c r="K22" i="284"/>
  <c r="K16" i="284"/>
  <c r="K24" i="284"/>
  <c r="Q25" i="284" s="1"/>
  <c r="K14" i="273"/>
  <c r="K23" i="273"/>
  <c r="S23" i="273" s="1"/>
  <c r="K82" i="273"/>
  <c r="K80" i="273"/>
  <c r="K78" i="273"/>
  <c r="K76" i="273"/>
  <c r="K74" i="273"/>
  <c r="K72" i="273"/>
  <c r="K70" i="273"/>
  <c r="K68" i="273"/>
  <c r="K66" i="273"/>
  <c r="K64" i="273"/>
  <c r="K62" i="273"/>
  <c r="K60" i="273"/>
  <c r="K58" i="273"/>
  <c r="K56" i="273"/>
  <c r="K54" i="273"/>
  <c r="K52" i="273"/>
  <c r="K50" i="273"/>
  <c r="K48" i="273"/>
  <c r="K46" i="273"/>
  <c r="K44" i="273"/>
  <c r="K42" i="273"/>
  <c r="K40" i="273"/>
  <c r="K38" i="273"/>
  <c r="K36" i="273"/>
  <c r="K34" i="273"/>
  <c r="K32" i="273"/>
  <c r="K28" i="273"/>
  <c r="S28" i="273" s="1"/>
  <c r="K24" i="273"/>
  <c r="S24" i="273" s="1"/>
  <c r="K19" i="273"/>
  <c r="K13" i="273"/>
  <c r="K29" i="273"/>
  <c r="S29" i="273" s="1"/>
  <c r="K25" i="273"/>
  <c r="S25" i="273" s="1"/>
  <c r="K18" i="273"/>
  <c r="K81" i="273"/>
  <c r="K79" i="273"/>
  <c r="K77" i="273"/>
  <c r="K75" i="273"/>
  <c r="K73" i="273"/>
  <c r="K71" i="273"/>
  <c r="K69" i="273"/>
  <c r="K67" i="273"/>
  <c r="K65" i="273"/>
  <c r="K63" i="273"/>
  <c r="K61" i="273"/>
  <c r="K59" i="273"/>
  <c r="K57" i="273"/>
  <c r="K55" i="273"/>
  <c r="K53" i="273"/>
  <c r="K51" i="273"/>
  <c r="K49" i="273"/>
  <c r="K47" i="273"/>
  <c r="K45" i="273"/>
  <c r="K43" i="273"/>
  <c r="K41" i="273"/>
  <c r="K39" i="273"/>
  <c r="K37" i="273"/>
  <c r="K35" i="273"/>
  <c r="K33" i="273"/>
  <c r="K30" i="273"/>
  <c r="S30" i="273" s="1"/>
  <c r="K26" i="273"/>
  <c r="S26" i="273" s="1"/>
  <c r="K22" i="273"/>
  <c r="S22" i="273" s="1"/>
  <c r="K17" i="273"/>
  <c r="K16" i="273"/>
  <c r="K15" i="273"/>
  <c r="K12" i="273"/>
  <c r="K20" i="273"/>
  <c r="K27" i="273"/>
  <c r="S27" i="273" s="1"/>
  <c r="AP13" i="284"/>
  <c r="K75" i="284"/>
  <c r="K74" i="284"/>
  <c r="K73" i="284"/>
  <c r="K72" i="284"/>
  <c r="K71" i="284"/>
  <c r="K70" i="284"/>
  <c r="K69" i="284"/>
  <c r="K68" i="284"/>
  <c r="K67" i="284"/>
  <c r="K66" i="284"/>
  <c r="K65" i="284"/>
  <c r="K64" i="284"/>
  <c r="K63" i="284"/>
  <c r="K62" i="284"/>
  <c r="K61" i="284"/>
  <c r="K60" i="284"/>
  <c r="K59" i="284"/>
  <c r="K58" i="284"/>
  <c r="K57" i="284"/>
  <c r="K56" i="284"/>
  <c r="K55" i="284"/>
  <c r="K54" i="284"/>
  <c r="K53" i="284"/>
  <c r="K52" i="284"/>
  <c r="K51" i="284"/>
  <c r="K50" i="284"/>
  <c r="K49" i="284"/>
  <c r="K48" i="284"/>
  <c r="K47" i="284"/>
  <c r="K46" i="284"/>
  <c r="K45" i="284"/>
  <c r="K44" i="284"/>
  <c r="K43" i="284"/>
  <c r="K42" i="284"/>
  <c r="K41" i="284"/>
  <c r="K40" i="284"/>
  <c r="K39" i="284"/>
  <c r="K38" i="284"/>
  <c r="K37" i="284"/>
  <c r="K36" i="284"/>
  <c r="K35" i="284"/>
  <c r="K34" i="284"/>
  <c r="O34" i="284" s="1"/>
  <c r="K33" i="284"/>
  <c r="O33" i="284" s="1"/>
  <c r="K32" i="284"/>
  <c r="O32" i="284" s="1"/>
  <c r="K31" i="284"/>
  <c r="O31" i="284" s="1"/>
  <c r="K30" i="284"/>
  <c r="O30" i="284" s="1"/>
  <c r="K29" i="284"/>
  <c r="O29" i="284" s="1"/>
  <c r="K28" i="284"/>
  <c r="O28" i="284" s="1"/>
  <c r="K27" i="284"/>
  <c r="O27" i="284" s="1"/>
  <c r="K26" i="284"/>
  <c r="O26" i="284" s="1"/>
  <c r="K25" i="284"/>
  <c r="O25" i="284" s="1"/>
  <c r="K21" i="284"/>
  <c r="K17" i="284"/>
  <c r="K13" i="284"/>
  <c r="K14" i="284"/>
  <c r="K18" i="284"/>
  <c r="K23" i="284"/>
  <c r="K76" i="284"/>
  <c r="AF15" i="273" l="1"/>
  <c r="V25" i="284"/>
  <c r="Q26" i="284"/>
  <c r="V29" i="284"/>
  <c r="Q30" i="284"/>
  <c r="V33" i="284"/>
  <c r="Q34" i="284"/>
  <c r="V37" i="284"/>
  <c r="Q38" i="284"/>
  <c r="O37" i="284"/>
  <c r="V41" i="284"/>
  <c r="Q42" i="284"/>
  <c r="O41" i="284"/>
  <c r="V45" i="284"/>
  <c r="Q46" i="284"/>
  <c r="O45" i="284"/>
  <c r="V49" i="284"/>
  <c r="Q50" i="284"/>
  <c r="O49" i="284"/>
  <c r="V53" i="284"/>
  <c r="Q54" i="284"/>
  <c r="O53" i="284"/>
  <c r="V57" i="284"/>
  <c r="Q58" i="284"/>
  <c r="O57" i="284"/>
  <c r="V61" i="284"/>
  <c r="Q62" i="284"/>
  <c r="O61" i="284"/>
  <c r="V65" i="284"/>
  <c r="Q66" i="284"/>
  <c r="O65" i="284"/>
  <c r="V69" i="284"/>
  <c r="Q70" i="284"/>
  <c r="O69" i="284"/>
  <c r="V73" i="284"/>
  <c r="Q74" i="284"/>
  <c r="O73" i="284"/>
  <c r="V26" i="284"/>
  <c r="Q27" i="284"/>
  <c r="V30" i="284"/>
  <c r="Q31" i="284"/>
  <c r="V34" i="284"/>
  <c r="Q35" i="284"/>
  <c r="V38" i="284"/>
  <c r="Q39" i="284"/>
  <c r="O38" i="284"/>
  <c r="V42" i="284"/>
  <c r="O42" i="284"/>
  <c r="Q43" i="284"/>
  <c r="V46" i="284"/>
  <c r="Q47" i="284"/>
  <c r="O46" i="284"/>
  <c r="V50" i="284"/>
  <c r="Q51" i="284"/>
  <c r="O50" i="284"/>
  <c r="V54" i="284"/>
  <c r="Q55" i="284"/>
  <c r="O54" i="284"/>
  <c r="V58" i="284"/>
  <c r="O58" i="284"/>
  <c r="Q59" i="284"/>
  <c r="V62" i="284"/>
  <c r="Q63" i="284"/>
  <c r="O62" i="284"/>
  <c r="V66" i="284"/>
  <c r="Q67" i="284"/>
  <c r="O66" i="284"/>
  <c r="V70" i="284"/>
  <c r="Q71" i="284"/>
  <c r="O70" i="284"/>
  <c r="V74" i="284"/>
  <c r="O74" i="284"/>
  <c r="Q28" i="284"/>
  <c r="V27" i="284"/>
  <c r="Q32" i="284"/>
  <c r="V31" i="284"/>
  <c r="Q36" i="284"/>
  <c r="O35" i="284"/>
  <c r="V35" i="284"/>
  <c r="Q40" i="284"/>
  <c r="O39" i="284"/>
  <c r="V39" i="284"/>
  <c r="Q44" i="284"/>
  <c r="O43" i="284"/>
  <c r="V43" i="284"/>
  <c r="Q48" i="284"/>
  <c r="O47" i="284"/>
  <c r="V47" i="284"/>
  <c r="Q52" i="284"/>
  <c r="O51" i="284"/>
  <c r="V51" i="284"/>
  <c r="Q56" i="284"/>
  <c r="O55" i="284"/>
  <c r="V55" i="284"/>
  <c r="Q60" i="284"/>
  <c r="O59" i="284"/>
  <c r="V59" i="284"/>
  <c r="Q64" i="284"/>
  <c r="O63" i="284"/>
  <c r="V63" i="284"/>
  <c r="Q68" i="284"/>
  <c r="O67" i="284"/>
  <c r="V67" i="284"/>
  <c r="Q72" i="284"/>
  <c r="O71" i="284"/>
  <c r="V71" i="284"/>
  <c r="Q29" i="284"/>
  <c r="V28" i="284"/>
  <c r="Q33" i="284"/>
  <c r="V32" i="284"/>
  <c r="Q37" i="284"/>
  <c r="O36" i="284"/>
  <c r="V36" i="284"/>
  <c r="Q41" i="284"/>
  <c r="O40" i="284"/>
  <c r="V40" i="284"/>
  <c r="Q45" i="284"/>
  <c r="O44" i="284"/>
  <c r="V44" i="284"/>
  <c r="Q49" i="284"/>
  <c r="O48" i="284"/>
  <c r="V48" i="284"/>
  <c r="Q53" i="284"/>
  <c r="O52" i="284"/>
  <c r="V52" i="284"/>
  <c r="Q57" i="284"/>
  <c r="O56" i="284"/>
  <c r="V56" i="284"/>
  <c r="Q61" i="284"/>
  <c r="O60" i="284"/>
  <c r="V60" i="284"/>
  <c r="Q65" i="284"/>
  <c r="O64" i="284"/>
  <c r="V64" i="284"/>
  <c r="Q69" i="284"/>
  <c r="O68" i="284"/>
  <c r="V68" i="284"/>
  <c r="Q73" i="284"/>
  <c r="O72" i="284"/>
  <c r="V72" i="284"/>
  <c r="AR13" i="284"/>
  <c r="P24" i="234"/>
  <c r="P23" i="234"/>
  <c r="P22" i="234"/>
  <c r="P21" i="234"/>
  <c r="Z97" i="202"/>
  <c r="AA97" i="202" s="1"/>
  <c r="R97" i="202"/>
  <c r="S97" i="202" s="1"/>
  <c r="Z95" i="202"/>
  <c r="AA95" i="202" s="1"/>
  <c r="R95" i="202"/>
  <c r="S95" i="202" s="1"/>
  <c r="Z92" i="202"/>
  <c r="AA92" i="202" s="1"/>
  <c r="R92" i="202"/>
  <c r="S92" i="202" s="1"/>
  <c r="Z90" i="202"/>
  <c r="AA90" i="202" s="1"/>
  <c r="R90" i="202"/>
  <c r="S90" i="202" s="1"/>
  <c r="Z87" i="202"/>
  <c r="AA87" i="202" s="1"/>
  <c r="R87" i="202"/>
  <c r="S87" i="202" s="1"/>
  <c r="Z85" i="202"/>
  <c r="AA85" i="202" s="1"/>
  <c r="R85" i="202"/>
  <c r="S85" i="202" s="1"/>
  <c r="Z82" i="202"/>
  <c r="AA82" i="202" s="1"/>
  <c r="R82" i="202"/>
  <c r="S82" i="202" s="1"/>
  <c r="Z80" i="202"/>
  <c r="AA80" i="202" s="1"/>
  <c r="R80" i="202"/>
  <c r="S80" i="202" s="1"/>
  <c r="Z77" i="202"/>
  <c r="AA77" i="202" s="1"/>
  <c r="R77" i="202"/>
  <c r="S77" i="202" s="1"/>
  <c r="Z75" i="202"/>
  <c r="AA75" i="202" s="1"/>
  <c r="R75" i="202"/>
  <c r="S75" i="202" s="1"/>
  <c r="DQ28" i="126"/>
  <c r="DO28" i="126"/>
  <c r="DM28" i="126"/>
  <c r="DK28" i="126"/>
  <c r="DI28" i="126"/>
  <c r="DG28" i="126"/>
  <c r="DE28" i="126"/>
  <c r="DC28" i="126"/>
  <c r="DA28" i="126"/>
  <c r="CY28" i="126"/>
  <c r="CW28" i="126"/>
  <c r="CU28" i="126"/>
  <c r="CS28" i="126"/>
  <c r="CQ28" i="126"/>
  <c r="CO28" i="126"/>
  <c r="CM28" i="126"/>
  <c r="CK28" i="126"/>
  <c r="CI28" i="126"/>
  <c r="CG28" i="126"/>
  <c r="CE28" i="126"/>
  <c r="CC28" i="126"/>
  <c r="CA28" i="126"/>
  <c r="BY28" i="126"/>
  <c r="BW28" i="126"/>
  <c r="BU28" i="126"/>
  <c r="BS28" i="126"/>
  <c r="BQ28" i="126"/>
  <c r="BO28" i="126"/>
  <c r="BM28" i="126"/>
  <c r="BK28" i="126"/>
  <c r="BI28" i="126"/>
  <c r="BG28" i="126"/>
  <c r="BE28" i="126"/>
  <c r="BC28" i="126"/>
  <c r="BA28" i="126"/>
  <c r="AY28" i="126"/>
  <c r="AW28" i="126"/>
  <c r="AU28" i="126"/>
  <c r="AS28" i="126"/>
  <c r="AQ28" i="126"/>
  <c r="AO28" i="126"/>
  <c r="AM28" i="126"/>
  <c r="AK28" i="126"/>
  <c r="AI28" i="126"/>
  <c r="AG28" i="126"/>
  <c r="AE28" i="126"/>
  <c r="AC28" i="126"/>
  <c r="AA28" i="126"/>
  <c r="Y28" i="126"/>
  <c r="W28" i="126"/>
  <c r="W29" i="126" s="1"/>
  <c r="U28" i="126"/>
  <c r="AH15" i="273" l="1"/>
  <c r="AT13" i="284"/>
  <c r="C7" i="284"/>
  <c r="C8" i="284"/>
  <c r="AJ15" i="273" l="1"/>
  <c r="AV13" i="284"/>
  <c r="V29" i="234"/>
  <c r="Y29" i="234" s="1"/>
  <c r="V23" i="234"/>
  <c r="V21" i="234"/>
  <c r="V36" i="26"/>
  <c r="V30" i="26"/>
  <c r="V28" i="26"/>
  <c r="AL15" i="273" l="1"/>
  <c r="Y36" i="26"/>
  <c r="AX13" i="284"/>
  <c r="AZ13" i="284" s="1"/>
  <c r="BB13" i="284" s="1"/>
  <c r="BD13" i="284" s="1"/>
  <c r="BF13" i="284" s="1"/>
  <c r="BH13" i="284" s="1"/>
  <c r="BJ13" i="284" s="1"/>
  <c r="BL13" i="284" s="1"/>
  <c r="BN13" i="284" s="1"/>
  <c r="BP13" i="284" s="1"/>
  <c r="BR13" i="284" s="1"/>
  <c r="BT13" i="284" s="1"/>
  <c r="BV13" i="284" s="1"/>
  <c r="BX13" i="284" s="1"/>
  <c r="BZ13" i="284" s="1"/>
  <c r="CB13" i="284" s="1"/>
  <c r="CD13" i="284" s="1"/>
  <c r="CF13" i="284" s="1"/>
  <c r="CH13" i="284" s="1"/>
  <c r="CJ13" i="284" s="1"/>
  <c r="CL13" i="284" s="1"/>
  <c r="CN13" i="284" s="1"/>
  <c r="CP13" i="284" s="1"/>
  <c r="CR13" i="284" s="1"/>
  <c r="CT13" i="284" s="1"/>
  <c r="CV13" i="284" s="1"/>
  <c r="CX13" i="284" s="1"/>
  <c r="CZ13" i="284" s="1"/>
  <c r="DB13" i="284" s="1"/>
  <c r="DD13" i="284" s="1"/>
  <c r="DF13" i="284" s="1"/>
  <c r="DH13" i="284" s="1"/>
  <c r="DJ13" i="284" s="1"/>
  <c r="DL13" i="284" s="1"/>
  <c r="DN13" i="284" s="1"/>
  <c r="DP13" i="284" s="1"/>
  <c r="DR13" i="284" s="1"/>
  <c r="DT13" i="284" s="1"/>
  <c r="DV13" i="284" s="1"/>
  <c r="DX13" i="284" s="1"/>
  <c r="DZ13" i="284" s="1"/>
  <c r="EB13" i="284" s="1"/>
  <c r="ED13" i="284" s="1"/>
  <c r="AN15" i="273" l="1"/>
  <c r="CE23" i="126"/>
  <c r="U23" i="126"/>
  <c r="AP15" i="273" l="1"/>
  <c r="AI143" i="200"/>
  <c r="AI142" i="200"/>
  <c r="AI141" i="200"/>
  <c r="AI140" i="200"/>
  <c r="AI139" i="200"/>
  <c r="AI138" i="200"/>
  <c r="AI137" i="200"/>
  <c r="AI136" i="200"/>
  <c r="AI135" i="200"/>
  <c r="AI134" i="200"/>
  <c r="AI133" i="200"/>
  <c r="AI132" i="200"/>
  <c r="AI131" i="200"/>
  <c r="AI130" i="200"/>
  <c r="AI129" i="200"/>
  <c r="AI128" i="200"/>
  <c r="AI127" i="200"/>
  <c r="AI126" i="200"/>
  <c r="AI125" i="200"/>
  <c r="AI124" i="200"/>
  <c r="AI123" i="200"/>
  <c r="AI122" i="200"/>
  <c r="AI121" i="200"/>
  <c r="AI120" i="200"/>
  <c r="AI119" i="200"/>
  <c r="AI118" i="200"/>
  <c r="AI117" i="200"/>
  <c r="AI116" i="200"/>
  <c r="AI115" i="200"/>
  <c r="AI114" i="200"/>
  <c r="AI113" i="200"/>
  <c r="AI112" i="200"/>
  <c r="AI111" i="200"/>
  <c r="AI110" i="200"/>
  <c r="AI109" i="200"/>
  <c r="AI108" i="200"/>
  <c r="AI107" i="200"/>
  <c r="AI106" i="200"/>
  <c r="AI105" i="200"/>
  <c r="AI104" i="200"/>
  <c r="AI103" i="200"/>
  <c r="AI102" i="200"/>
  <c r="AI101" i="200"/>
  <c r="AI100" i="200"/>
  <c r="AI99" i="200"/>
  <c r="AI98" i="200"/>
  <c r="AI97" i="200"/>
  <c r="AI96" i="200"/>
  <c r="AI95" i="200"/>
  <c r="AI94" i="200"/>
  <c r="AI93" i="200"/>
  <c r="AI92" i="200"/>
  <c r="AI91" i="200"/>
  <c r="AI90" i="200"/>
  <c r="AI89" i="200"/>
  <c r="AI88" i="200"/>
  <c r="AI87" i="200"/>
  <c r="AI86" i="200"/>
  <c r="AI85" i="200"/>
  <c r="AI84" i="200"/>
  <c r="AI83" i="200"/>
  <c r="AI82" i="200"/>
  <c r="AI81" i="200"/>
  <c r="AI80" i="200"/>
  <c r="AI79" i="200"/>
  <c r="AI78" i="200"/>
  <c r="AI77" i="200"/>
  <c r="AI75" i="200"/>
  <c r="AI74" i="200"/>
  <c r="BK130" i="191"/>
  <c r="BJ130" i="191"/>
  <c r="BK129" i="191"/>
  <c r="BJ129" i="191"/>
  <c r="BK128" i="191"/>
  <c r="BJ128" i="191"/>
  <c r="BK127" i="191"/>
  <c r="BJ127" i="191"/>
  <c r="BK126" i="191"/>
  <c r="BJ126" i="191"/>
  <c r="BK125" i="191"/>
  <c r="BJ125" i="191"/>
  <c r="BK124" i="191"/>
  <c r="BJ124" i="191"/>
  <c r="BK123" i="191"/>
  <c r="BJ123" i="191"/>
  <c r="BK122" i="191"/>
  <c r="BJ122" i="191"/>
  <c r="BK121" i="191"/>
  <c r="BJ121" i="191"/>
  <c r="BK120" i="191"/>
  <c r="BJ120" i="191"/>
  <c r="BK119" i="191"/>
  <c r="BJ119" i="191"/>
  <c r="BK118" i="191"/>
  <c r="BJ118" i="191"/>
  <c r="BK117" i="191"/>
  <c r="BJ117" i="191"/>
  <c r="BK116" i="191"/>
  <c r="BJ116" i="191"/>
  <c r="BK115" i="191"/>
  <c r="BJ115" i="191"/>
  <c r="BK114" i="191"/>
  <c r="BJ114" i="191"/>
  <c r="BK113" i="191"/>
  <c r="BJ113" i="191"/>
  <c r="BK112" i="191"/>
  <c r="BJ112" i="191"/>
  <c r="BK111" i="191"/>
  <c r="BJ111" i="191"/>
  <c r="BK110" i="191"/>
  <c r="BJ110" i="191"/>
  <c r="BK109" i="191"/>
  <c r="BJ109" i="191"/>
  <c r="BK108" i="191"/>
  <c r="BJ108" i="191"/>
  <c r="BK107" i="191"/>
  <c r="BJ107" i="191"/>
  <c r="BK106" i="191"/>
  <c r="BJ106" i="191"/>
  <c r="BK105" i="191"/>
  <c r="BJ105" i="191"/>
  <c r="BK104" i="191"/>
  <c r="BJ104" i="191"/>
  <c r="BK103" i="191"/>
  <c r="BJ103" i="191"/>
  <c r="BK102" i="191"/>
  <c r="BJ102" i="191"/>
  <c r="BK101" i="191"/>
  <c r="BJ101" i="191"/>
  <c r="BK100" i="191"/>
  <c r="BJ100" i="191"/>
  <c r="BK99" i="191"/>
  <c r="BJ99" i="191"/>
  <c r="BK98" i="191"/>
  <c r="BJ98" i="191"/>
  <c r="BK97" i="191"/>
  <c r="BJ97" i="191"/>
  <c r="BK96" i="191"/>
  <c r="BJ96" i="191"/>
  <c r="BK95" i="191"/>
  <c r="BJ95" i="191"/>
  <c r="BK94" i="191"/>
  <c r="BJ94" i="191"/>
  <c r="BK93" i="191"/>
  <c r="BJ93" i="191"/>
  <c r="BK92" i="191"/>
  <c r="BJ92" i="191"/>
  <c r="BK91" i="191"/>
  <c r="BJ91" i="191"/>
  <c r="BK90" i="191"/>
  <c r="BJ90" i="191"/>
  <c r="BK89" i="191"/>
  <c r="BJ89" i="191"/>
  <c r="BK88" i="191"/>
  <c r="BJ88" i="191"/>
  <c r="BK87" i="191"/>
  <c r="BJ87" i="191"/>
  <c r="BK86" i="191"/>
  <c r="BJ86" i="191"/>
  <c r="BK85" i="191"/>
  <c r="BJ85" i="191"/>
  <c r="BK84" i="191"/>
  <c r="BJ84" i="191"/>
  <c r="BK83" i="191"/>
  <c r="BJ83" i="191"/>
  <c r="BK82" i="191"/>
  <c r="BJ82" i="191"/>
  <c r="BK81" i="191"/>
  <c r="BJ81" i="191"/>
  <c r="BK80" i="191"/>
  <c r="BJ80" i="191"/>
  <c r="BK79" i="191"/>
  <c r="BJ79" i="191"/>
  <c r="BK78" i="191"/>
  <c r="BJ78" i="191"/>
  <c r="BK77" i="191"/>
  <c r="BJ77" i="191"/>
  <c r="BK76" i="191"/>
  <c r="BJ76" i="191"/>
  <c r="BK75" i="191"/>
  <c r="BJ75" i="191"/>
  <c r="BK74" i="191"/>
  <c r="BJ74" i="191"/>
  <c r="BK73" i="191"/>
  <c r="BJ73" i="191"/>
  <c r="BK72" i="191"/>
  <c r="BJ72" i="191"/>
  <c r="BK71" i="191"/>
  <c r="BJ71" i="191"/>
  <c r="BK70" i="191"/>
  <c r="BJ70" i="191"/>
  <c r="BK69" i="191"/>
  <c r="BJ69" i="191"/>
  <c r="BK68" i="191"/>
  <c r="BJ68" i="191"/>
  <c r="BK67" i="191"/>
  <c r="BJ67" i="191"/>
  <c r="BK66" i="191"/>
  <c r="BJ66" i="191"/>
  <c r="BK65" i="191"/>
  <c r="BJ65" i="191"/>
  <c r="BK64" i="191"/>
  <c r="BJ64" i="191"/>
  <c r="BK63" i="191"/>
  <c r="BJ63" i="191"/>
  <c r="BK62" i="191"/>
  <c r="BJ62" i="191"/>
  <c r="BK61" i="191"/>
  <c r="BJ61" i="191"/>
  <c r="BK60" i="191"/>
  <c r="BJ60" i="191"/>
  <c r="BK59" i="191"/>
  <c r="BJ59" i="191"/>
  <c r="BK58" i="191"/>
  <c r="BJ58" i="191"/>
  <c r="BK57" i="191"/>
  <c r="BJ57" i="191"/>
  <c r="BK56" i="191"/>
  <c r="BJ56" i="191"/>
  <c r="BK55" i="191"/>
  <c r="BJ55" i="191"/>
  <c r="BK54" i="191"/>
  <c r="BJ54" i="191"/>
  <c r="BK53" i="191"/>
  <c r="BJ53" i="191"/>
  <c r="BK52" i="191"/>
  <c r="BJ52" i="191"/>
  <c r="BK51" i="191"/>
  <c r="BJ51" i="191"/>
  <c r="BK50" i="191"/>
  <c r="BJ50" i="191"/>
  <c r="BK49" i="191"/>
  <c r="BJ49" i="191"/>
  <c r="BK48" i="191"/>
  <c r="BJ48" i="191"/>
  <c r="BK47" i="191"/>
  <c r="BJ47" i="191"/>
  <c r="BK46" i="191"/>
  <c r="BJ46" i="191"/>
  <c r="BK45" i="191"/>
  <c r="BJ45" i="191"/>
  <c r="BK44" i="191"/>
  <c r="BJ44" i="191"/>
  <c r="AR15" i="273" l="1"/>
  <c r="BT130" i="191"/>
  <c r="BS130" i="191"/>
  <c r="BR130" i="191"/>
  <c r="BQ130" i="191"/>
  <c r="BP130" i="191"/>
  <c r="BO130" i="191"/>
  <c r="BU130" i="191" s="1"/>
  <c r="BT129" i="191"/>
  <c r="BS129" i="191"/>
  <c r="BR129" i="191"/>
  <c r="BQ129" i="191"/>
  <c r="BP129" i="191"/>
  <c r="BO129" i="191"/>
  <c r="BU129" i="191" s="1"/>
  <c r="BT128" i="191"/>
  <c r="BS128" i="191"/>
  <c r="BR128" i="191"/>
  <c r="BQ128" i="191"/>
  <c r="BP128" i="191"/>
  <c r="BO128" i="191"/>
  <c r="BU128" i="191" s="1"/>
  <c r="BT127" i="191"/>
  <c r="BS127" i="191"/>
  <c r="BR127" i="191"/>
  <c r="BQ127" i="191"/>
  <c r="BP127" i="191"/>
  <c r="BO127" i="191"/>
  <c r="BU127" i="191" s="1"/>
  <c r="BT126" i="191"/>
  <c r="BS126" i="191"/>
  <c r="BR126" i="191"/>
  <c r="BQ126" i="191"/>
  <c r="BP126" i="191"/>
  <c r="BO126" i="191"/>
  <c r="BU126" i="191" s="1"/>
  <c r="BT125" i="191"/>
  <c r="BS125" i="191"/>
  <c r="BR125" i="191"/>
  <c r="BQ125" i="191"/>
  <c r="BP125" i="191"/>
  <c r="BO125" i="191"/>
  <c r="BU125" i="191" s="1"/>
  <c r="BT124" i="191"/>
  <c r="BS124" i="191"/>
  <c r="BR124" i="191"/>
  <c r="BQ124" i="191"/>
  <c r="BP124" i="191"/>
  <c r="BO124" i="191"/>
  <c r="BU124" i="191" s="1"/>
  <c r="BT123" i="191"/>
  <c r="BS123" i="191"/>
  <c r="BR123" i="191"/>
  <c r="BQ123" i="191"/>
  <c r="BP123" i="191"/>
  <c r="BO123" i="191"/>
  <c r="BU123" i="191" s="1"/>
  <c r="BT122" i="191"/>
  <c r="BS122" i="191"/>
  <c r="BR122" i="191"/>
  <c r="BQ122" i="191"/>
  <c r="BP122" i="191"/>
  <c r="BO122" i="191"/>
  <c r="BU122" i="191" s="1"/>
  <c r="BT121" i="191"/>
  <c r="BS121" i="191"/>
  <c r="BR121" i="191"/>
  <c r="BQ121" i="191"/>
  <c r="BP121" i="191"/>
  <c r="BO121" i="191"/>
  <c r="BU121" i="191" s="1"/>
  <c r="BT120" i="191"/>
  <c r="BS120" i="191"/>
  <c r="BR120" i="191"/>
  <c r="BQ120" i="191"/>
  <c r="BP120" i="191"/>
  <c r="BO120" i="191"/>
  <c r="BU120" i="191" s="1"/>
  <c r="BT119" i="191"/>
  <c r="BS119" i="191"/>
  <c r="BR119" i="191"/>
  <c r="BQ119" i="191"/>
  <c r="BP119" i="191"/>
  <c r="BO119" i="191"/>
  <c r="BU119" i="191" s="1"/>
  <c r="BT118" i="191"/>
  <c r="BS118" i="191"/>
  <c r="BR118" i="191"/>
  <c r="BQ118" i="191"/>
  <c r="BP118" i="191"/>
  <c r="BO118" i="191"/>
  <c r="BU118" i="191" s="1"/>
  <c r="BT117" i="191"/>
  <c r="BS117" i="191"/>
  <c r="BR117" i="191"/>
  <c r="BQ117" i="191"/>
  <c r="BP117" i="191"/>
  <c r="BO117" i="191"/>
  <c r="BU117" i="191" s="1"/>
  <c r="BT116" i="191"/>
  <c r="BS116" i="191"/>
  <c r="BR116" i="191"/>
  <c r="BQ116" i="191"/>
  <c r="BP116" i="191"/>
  <c r="BO116" i="191"/>
  <c r="BU116" i="191" s="1"/>
  <c r="BT115" i="191"/>
  <c r="BS115" i="191"/>
  <c r="BR115" i="191"/>
  <c r="BQ115" i="191"/>
  <c r="BP115" i="191"/>
  <c r="BO115" i="191"/>
  <c r="BU115" i="191" s="1"/>
  <c r="BT114" i="191"/>
  <c r="BS114" i="191"/>
  <c r="BR114" i="191"/>
  <c r="BQ114" i="191"/>
  <c r="BP114" i="191"/>
  <c r="BO114" i="191"/>
  <c r="BU114" i="191" s="1"/>
  <c r="BT113" i="191"/>
  <c r="BS113" i="191"/>
  <c r="BR113" i="191"/>
  <c r="BQ113" i="191"/>
  <c r="BP113" i="191"/>
  <c r="BO113" i="191"/>
  <c r="BU113" i="191" s="1"/>
  <c r="BT112" i="191"/>
  <c r="BS112" i="191"/>
  <c r="BR112" i="191"/>
  <c r="BQ112" i="191"/>
  <c r="BP112" i="191"/>
  <c r="BO112" i="191"/>
  <c r="BU112" i="191" s="1"/>
  <c r="BT111" i="191"/>
  <c r="BS111" i="191"/>
  <c r="BR111" i="191"/>
  <c r="BQ111" i="191"/>
  <c r="BP111" i="191"/>
  <c r="BO111" i="191"/>
  <c r="BU111" i="191" s="1"/>
  <c r="BT110" i="191"/>
  <c r="BS110" i="191"/>
  <c r="BR110" i="191"/>
  <c r="BQ110" i="191"/>
  <c r="BP110" i="191"/>
  <c r="BO110" i="191"/>
  <c r="BU110" i="191" s="1"/>
  <c r="BT109" i="191"/>
  <c r="BS109" i="191"/>
  <c r="BR109" i="191"/>
  <c r="BQ109" i="191"/>
  <c r="BP109" i="191"/>
  <c r="BO109" i="191"/>
  <c r="BU109" i="191" s="1"/>
  <c r="BT108" i="191"/>
  <c r="BS108" i="191"/>
  <c r="BR108" i="191"/>
  <c r="BQ108" i="191"/>
  <c r="BP108" i="191"/>
  <c r="BO108" i="191"/>
  <c r="BU108" i="191" s="1"/>
  <c r="BT107" i="191"/>
  <c r="BS107" i="191"/>
  <c r="BR107" i="191"/>
  <c r="BQ107" i="191"/>
  <c r="BP107" i="191"/>
  <c r="BO107" i="191"/>
  <c r="BU107" i="191" s="1"/>
  <c r="BT106" i="191"/>
  <c r="BS106" i="191"/>
  <c r="BR106" i="191"/>
  <c r="BQ106" i="191"/>
  <c r="BP106" i="191"/>
  <c r="BO106" i="191"/>
  <c r="BU106" i="191" s="1"/>
  <c r="BT105" i="191"/>
  <c r="BS105" i="191"/>
  <c r="BR105" i="191"/>
  <c r="BQ105" i="191"/>
  <c r="BP105" i="191"/>
  <c r="BO105" i="191"/>
  <c r="BU105" i="191" s="1"/>
  <c r="BT104" i="191"/>
  <c r="BS104" i="191"/>
  <c r="BR104" i="191"/>
  <c r="BQ104" i="191"/>
  <c r="BP104" i="191"/>
  <c r="BO104" i="191"/>
  <c r="BU104" i="191" s="1"/>
  <c r="BT103" i="191"/>
  <c r="BS103" i="191"/>
  <c r="BR103" i="191"/>
  <c r="BQ103" i="191"/>
  <c r="BP103" i="191"/>
  <c r="BO103" i="191"/>
  <c r="BU103" i="191" s="1"/>
  <c r="BT102" i="191"/>
  <c r="BS102" i="191"/>
  <c r="BR102" i="191"/>
  <c r="BQ102" i="191"/>
  <c r="BP102" i="191"/>
  <c r="BO102" i="191"/>
  <c r="BU102" i="191" s="1"/>
  <c r="BT101" i="191"/>
  <c r="BS101" i="191"/>
  <c r="BR101" i="191"/>
  <c r="BQ101" i="191"/>
  <c r="BP101" i="191"/>
  <c r="BO101" i="191"/>
  <c r="BU101" i="191" s="1"/>
  <c r="BT100" i="191"/>
  <c r="BS100" i="191"/>
  <c r="BR100" i="191"/>
  <c r="BQ100" i="191"/>
  <c r="BP100" i="191"/>
  <c r="BO100" i="191"/>
  <c r="BU100" i="191" s="1"/>
  <c r="BT99" i="191"/>
  <c r="BS99" i="191"/>
  <c r="BR99" i="191"/>
  <c r="BQ99" i="191"/>
  <c r="BP99" i="191"/>
  <c r="BO99" i="191"/>
  <c r="BU99" i="191" s="1"/>
  <c r="BT98" i="191"/>
  <c r="BS98" i="191"/>
  <c r="BR98" i="191"/>
  <c r="BQ98" i="191"/>
  <c r="BP98" i="191"/>
  <c r="BO98" i="191"/>
  <c r="BU98" i="191" s="1"/>
  <c r="BT97" i="191"/>
  <c r="BS97" i="191"/>
  <c r="BR97" i="191"/>
  <c r="BQ97" i="191"/>
  <c r="BP97" i="191"/>
  <c r="BO97" i="191"/>
  <c r="BU97" i="191" s="1"/>
  <c r="BT96" i="191"/>
  <c r="BS96" i="191"/>
  <c r="BR96" i="191"/>
  <c r="BQ96" i="191"/>
  <c r="BP96" i="191"/>
  <c r="BO96" i="191"/>
  <c r="BU96" i="191" s="1"/>
  <c r="BT95" i="191"/>
  <c r="BS95" i="191"/>
  <c r="BR95" i="191"/>
  <c r="BQ95" i="191"/>
  <c r="BP95" i="191"/>
  <c r="BO95" i="191"/>
  <c r="BU95" i="191" s="1"/>
  <c r="BT94" i="191"/>
  <c r="BS94" i="191"/>
  <c r="BR94" i="191"/>
  <c r="BQ94" i="191"/>
  <c r="BP94" i="191"/>
  <c r="BO94" i="191"/>
  <c r="BU94" i="191" s="1"/>
  <c r="BT93" i="191"/>
  <c r="BS93" i="191"/>
  <c r="BR93" i="191"/>
  <c r="BQ93" i="191"/>
  <c r="BP93" i="191"/>
  <c r="BO93" i="191"/>
  <c r="BU93" i="191" s="1"/>
  <c r="BT92" i="191"/>
  <c r="BS92" i="191"/>
  <c r="BR92" i="191"/>
  <c r="BQ92" i="191"/>
  <c r="BP92" i="191"/>
  <c r="BO92" i="191"/>
  <c r="BU92" i="191" s="1"/>
  <c r="BT91" i="191"/>
  <c r="BS91" i="191"/>
  <c r="BR91" i="191"/>
  <c r="BQ91" i="191"/>
  <c r="BP91" i="191"/>
  <c r="BO91" i="191"/>
  <c r="BU91" i="191" s="1"/>
  <c r="BT90" i="191"/>
  <c r="BS90" i="191"/>
  <c r="BR90" i="191"/>
  <c r="BQ90" i="191"/>
  <c r="BP90" i="191"/>
  <c r="BO90" i="191"/>
  <c r="BU90" i="191" s="1"/>
  <c r="BT89" i="191"/>
  <c r="BS89" i="191"/>
  <c r="BR89" i="191"/>
  <c r="BQ89" i="191"/>
  <c r="BP89" i="191"/>
  <c r="BO89" i="191"/>
  <c r="BU89" i="191" s="1"/>
  <c r="BT88" i="191"/>
  <c r="BS88" i="191"/>
  <c r="BR88" i="191"/>
  <c r="BQ88" i="191"/>
  <c r="BP88" i="191"/>
  <c r="BO88" i="191"/>
  <c r="BU88" i="191" s="1"/>
  <c r="BT87" i="191"/>
  <c r="BS87" i="191"/>
  <c r="BR87" i="191"/>
  <c r="BQ87" i="191"/>
  <c r="BP87" i="191"/>
  <c r="BO87" i="191"/>
  <c r="BU87" i="191" s="1"/>
  <c r="BT86" i="191"/>
  <c r="BS86" i="191"/>
  <c r="BR86" i="191"/>
  <c r="BQ86" i="191"/>
  <c r="BP86" i="191"/>
  <c r="BO86" i="191"/>
  <c r="BU86" i="191" s="1"/>
  <c r="BT85" i="191"/>
  <c r="BS85" i="191"/>
  <c r="BR85" i="191"/>
  <c r="BQ85" i="191"/>
  <c r="BP85" i="191"/>
  <c r="BO85" i="191"/>
  <c r="BU85" i="191" s="1"/>
  <c r="BT84" i="191"/>
  <c r="BS84" i="191"/>
  <c r="BR84" i="191"/>
  <c r="BQ84" i="191"/>
  <c r="BP84" i="191"/>
  <c r="BO84" i="191"/>
  <c r="BU84" i="191" s="1"/>
  <c r="BT83" i="191"/>
  <c r="BS83" i="191"/>
  <c r="BR83" i="191"/>
  <c r="BQ83" i="191"/>
  <c r="BP83" i="191"/>
  <c r="BO83" i="191"/>
  <c r="BU83" i="191" s="1"/>
  <c r="BT82" i="191"/>
  <c r="BS82" i="191"/>
  <c r="BR82" i="191"/>
  <c r="BQ82" i="191"/>
  <c r="BP82" i="191"/>
  <c r="BO82" i="191"/>
  <c r="BU82" i="191" s="1"/>
  <c r="BT81" i="191"/>
  <c r="BS81" i="191"/>
  <c r="BR81" i="191"/>
  <c r="BQ81" i="191"/>
  <c r="BP81" i="191"/>
  <c r="BO81" i="191"/>
  <c r="BU81" i="191" s="1"/>
  <c r="BT80" i="191"/>
  <c r="BS80" i="191"/>
  <c r="BR80" i="191"/>
  <c r="BQ80" i="191"/>
  <c r="BP80" i="191"/>
  <c r="BO80" i="191"/>
  <c r="BU80" i="191" s="1"/>
  <c r="BT79" i="191"/>
  <c r="BS79" i="191"/>
  <c r="BR79" i="191"/>
  <c r="BQ79" i="191"/>
  <c r="BP79" i="191"/>
  <c r="BO79" i="191"/>
  <c r="BU79" i="191" s="1"/>
  <c r="BT78" i="191"/>
  <c r="BS78" i="191"/>
  <c r="BR78" i="191"/>
  <c r="BQ78" i="191"/>
  <c r="BP78" i="191"/>
  <c r="BO78" i="191"/>
  <c r="BU78" i="191" s="1"/>
  <c r="BT77" i="191"/>
  <c r="BS77" i="191"/>
  <c r="BR77" i="191"/>
  <c r="BQ77" i="191"/>
  <c r="BP77" i="191"/>
  <c r="BO77" i="191"/>
  <c r="BU77" i="191" s="1"/>
  <c r="BT76" i="191"/>
  <c r="BS76" i="191"/>
  <c r="BR76" i="191"/>
  <c r="BQ76" i="191"/>
  <c r="BP76" i="191"/>
  <c r="BO76" i="191"/>
  <c r="BU76" i="191" s="1"/>
  <c r="BT75" i="191"/>
  <c r="BS75" i="191"/>
  <c r="BR75" i="191"/>
  <c r="BQ75" i="191"/>
  <c r="BP75" i="191"/>
  <c r="BO75" i="191"/>
  <c r="BU75" i="191" s="1"/>
  <c r="BT74" i="191"/>
  <c r="BS74" i="191"/>
  <c r="BR74" i="191"/>
  <c r="BQ74" i="191"/>
  <c r="BP74" i="191"/>
  <c r="BO74" i="191"/>
  <c r="BU74" i="191" s="1"/>
  <c r="BT73" i="191"/>
  <c r="BS73" i="191"/>
  <c r="BR73" i="191"/>
  <c r="BQ73" i="191"/>
  <c r="BP73" i="191"/>
  <c r="BO73" i="191"/>
  <c r="BU73" i="191" s="1"/>
  <c r="BT72" i="191"/>
  <c r="BS72" i="191"/>
  <c r="BR72" i="191"/>
  <c r="BQ72" i="191"/>
  <c r="BP72" i="191"/>
  <c r="BO72" i="191"/>
  <c r="BU72" i="191" s="1"/>
  <c r="BT71" i="191"/>
  <c r="BS71" i="191"/>
  <c r="BR71" i="191"/>
  <c r="BQ71" i="191"/>
  <c r="BP71" i="191"/>
  <c r="BO71" i="191"/>
  <c r="BU71" i="191" s="1"/>
  <c r="BT70" i="191"/>
  <c r="BS70" i="191"/>
  <c r="BR70" i="191"/>
  <c r="BQ70" i="191"/>
  <c r="BP70" i="191"/>
  <c r="BO70" i="191"/>
  <c r="BU70" i="191" s="1"/>
  <c r="BT69" i="191"/>
  <c r="BS69" i="191"/>
  <c r="BR69" i="191"/>
  <c r="BQ69" i="191"/>
  <c r="BP69" i="191"/>
  <c r="BO69" i="191"/>
  <c r="BU69" i="191" s="1"/>
  <c r="BT68" i="191"/>
  <c r="BS68" i="191"/>
  <c r="BR68" i="191"/>
  <c r="BQ68" i="191"/>
  <c r="BP68" i="191"/>
  <c r="BO68" i="191"/>
  <c r="BU68" i="191" s="1"/>
  <c r="BT67" i="191"/>
  <c r="BS67" i="191"/>
  <c r="BR67" i="191"/>
  <c r="BQ67" i="191"/>
  <c r="BP67" i="191"/>
  <c r="BO67" i="191"/>
  <c r="BU67" i="191" s="1"/>
  <c r="BT66" i="191"/>
  <c r="BS66" i="191"/>
  <c r="BR66" i="191"/>
  <c r="BQ66" i="191"/>
  <c r="BP66" i="191"/>
  <c r="BO66" i="191"/>
  <c r="BU66" i="191" s="1"/>
  <c r="BT65" i="191"/>
  <c r="BS65" i="191"/>
  <c r="BR65" i="191"/>
  <c r="BQ65" i="191"/>
  <c r="BP65" i="191"/>
  <c r="BO65" i="191"/>
  <c r="BU65" i="191" s="1"/>
  <c r="BT64" i="191"/>
  <c r="BS64" i="191"/>
  <c r="BR64" i="191"/>
  <c r="BQ64" i="191"/>
  <c r="BP64" i="191"/>
  <c r="BO64" i="191"/>
  <c r="BU64" i="191" s="1"/>
  <c r="BT63" i="191"/>
  <c r="BS63" i="191"/>
  <c r="BR63" i="191"/>
  <c r="BQ63" i="191"/>
  <c r="BP63" i="191"/>
  <c r="BO63" i="191"/>
  <c r="BU63" i="191" s="1"/>
  <c r="BT62" i="191"/>
  <c r="BS62" i="191"/>
  <c r="BR62" i="191"/>
  <c r="BQ62" i="191"/>
  <c r="BP62" i="191"/>
  <c r="BO62" i="191"/>
  <c r="BU62" i="191" s="1"/>
  <c r="BT61" i="191"/>
  <c r="BS61" i="191"/>
  <c r="BR61" i="191"/>
  <c r="BQ61" i="191"/>
  <c r="BP61" i="191"/>
  <c r="BO61" i="191"/>
  <c r="BU61" i="191" s="1"/>
  <c r="BT60" i="191"/>
  <c r="BS60" i="191"/>
  <c r="BR60" i="191"/>
  <c r="BQ60" i="191"/>
  <c r="BP60" i="191"/>
  <c r="BO60" i="191"/>
  <c r="BU60" i="191" s="1"/>
  <c r="BT59" i="191"/>
  <c r="BS59" i="191"/>
  <c r="BR59" i="191"/>
  <c r="BQ59" i="191"/>
  <c r="BP59" i="191"/>
  <c r="BO59" i="191"/>
  <c r="BU59" i="191" s="1"/>
  <c r="BT58" i="191"/>
  <c r="BS58" i="191"/>
  <c r="BR58" i="191"/>
  <c r="BQ58" i="191"/>
  <c r="BP58" i="191"/>
  <c r="BO58" i="191"/>
  <c r="BU58" i="191" s="1"/>
  <c r="BT57" i="191"/>
  <c r="BS57" i="191"/>
  <c r="BR57" i="191"/>
  <c r="BQ57" i="191"/>
  <c r="BP57" i="191"/>
  <c r="BO57" i="191"/>
  <c r="BU57" i="191" s="1"/>
  <c r="BT56" i="191"/>
  <c r="BS56" i="191"/>
  <c r="BR56" i="191"/>
  <c r="BQ56" i="191"/>
  <c r="BP56" i="191"/>
  <c r="BO56" i="191"/>
  <c r="BU56" i="191" s="1"/>
  <c r="BT55" i="191"/>
  <c r="BS55" i="191"/>
  <c r="BR55" i="191"/>
  <c r="BQ55" i="191"/>
  <c r="BP55" i="191"/>
  <c r="BO55" i="191"/>
  <c r="BU55" i="191" s="1"/>
  <c r="BT54" i="191"/>
  <c r="BS54" i="191"/>
  <c r="BR54" i="191"/>
  <c r="BQ54" i="191"/>
  <c r="BP54" i="191"/>
  <c r="BO54" i="191"/>
  <c r="BU54" i="191" s="1"/>
  <c r="BT53" i="191"/>
  <c r="BS53" i="191"/>
  <c r="BR53" i="191"/>
  <c r="BQ53" i="191"/>
  <c r="BP53" i="191"/>
  <c r="BO53" i="191"/>
  <c r="BU53" i="191" s="1"/>
  <c r="BT52" i="191"/>
  <c r="BS52" i="191"/>
  <c r="BR52" i="191"/>
  <c r="BQ52" i="191"/>
  <c r="BP52" i="191"/>
  <c r="BO52" i="191"/>
  <c r="BU52" i="191" s="1"/>
  <c r="BT51" i="191"/>
  <c r="BS51" i="191"/>
  <c r="BR51" i="191"/>
  <c r="BQ51" i="191"/>
  <c r="BP51" i="191"/>
  <c r="BO51" i="191"/>
  <c r="BU51" i="191" s="1"/>
  <c r="BT50" i="191"/>
  <c r="BS50" i="191"/>
  <c r="BR50" i="191"/>
  <c r="BQ50" i="191"/>
  <c r="BP50" i="191"/>
  <c r="BO50" i="191"/>
  <c r="BU50" i="191" s="1"/>
  <c r="BT49" i="191"/>
  <c r="BS49" i="191"/>
  <c r="BR49" i="191"/>
  <c r="BQ49" i="191"/>
  <c r="BP49" i="191"/>
  <c r="BO49" i="191"/>
  <c r="BU49" i="191" s="1"/>
  <c r="BT48" i="191"/>
  <c r="BS48" i="191"/>
  <c r="BR48" i="191"/>
  <c r="BQ48" i="191"/>
  <c r="BP48" i="191"/>
  <c r="BO48" i="191"/>
  <c r="BU48" i="191" s="1"/>
  <c r="BT47" i="191"/>
  <c r="BS47" i="191"/>
  <c r="BR47" i="191"/>
  <c r="BQ47" i="191"/>
  <c r="BP47" i="191"/>
  <c r="BO47" i="191"/>
  <c r="BU47" i="191" s="1"/>
  <c r="BT46" i="191"/>
  <c r="BS46" i="191"/>
  <c r="BR46" i="191"/>
  <c r="BQ46" i="191"/>
  <c r="BP46" i="191"/>
  <c r="BO46" i="191"/>
  <c r="BU46" i="191" s="1"/>
  <c r="BT45" i="191"/>
  <c r="BS45" i="191"/>
  <c r="BR45" i="191"/>
  <c r="BQ45" i="191"/>
  <c r="BP45" i="191"/>
  <c r="BO45" i="191"/>
  <c r="BU45" i="191" s="1"/>
  <c r="BT44" i="191"/>
  <c r="BS44" i="191"/>
  <c r="BR44" i="191"/>
  <c r="BQ44" i="191"/>
  <c r="AT15" i="273" l="1"/>
  <c r="BV47" i="191"/>
  <c r="BW47" i="191" s="1"/>
  <c r="BX47" i="191" s="1"/>
  <c r="BV79" i="191"/>
  <c r="BW79" i="191" s="1"/>
  <c r="BV67" i="191"/>
  <c r="BW67" i="191" s="1"/>
  <c r="BX67" i="191" s="1"/>
  <c r="BV71" i="191"/>
  <c r="BW71" i="191" s="1"/>
  <c r="BV51" i="191"/>
  <c r="BV55" i="191"/>
  <c r="BW55" i="191" s="1"/>
  <c r="BV63" i="191"/>
  <c r="BW63" i="191" s="1"/>
  <c r="BV59" i="191"/>
  <c r="BW59" i="191" s="1"/>
  <c r="BX59" i="191" s="1"/>
  <c r="BV75" i="191"/>
  <c r="BW75" i="191" s="1"/>
  <c r="BX75" i="191" s="1"/>
  <c r="BV68" i="191"/>
  <c r="BV57" i="191"/>
  <c r="BV80" i="191"/>
  <c r="BV88" i="191"/>
  <c r="BW88" i="191" s="1"/>
  <c r="BV53" i="191"/>
  <c r="BW53" i="191" s="1"/>
  <c r="BX53" i="191" s="1"/>
  <c r="BY53" i="191" s="1"/>
  <c r="BV49" i="191"/>
  <c r="BW49" i="191" s="1"/>
  <c r="BV56" i="191"/>
  <c r="BV65" i="191"/>
  <c r="BW65" i="191" s="1"/>
  <c r="BV72" i="191"/>
  <c r="BW72" i="191" s="1"/>
  <c r="BV84" i="191"/>
  <c r="BW84" i="191" s="1"/>
  <c r="BV87" i="191"/>
  <c r="BV52" i="191"/>
  <c r="BW52" i="191" s="1"/>
  <c r="BV61" i="191"/>
  <c r="BV77" i="191"/>
  <c r="BV48" i="191"/>
  <c r="BW48" i="191" s="1"/>
  <c r="BV64" i="191"/>
  <c r="BV73" i="191"/>
  <c r="BW73" i="191" s="1"/>
  <c r="BV83" i="191"/>
  <c r="BV60" i="191"/>
  <c r="BV69" i="191"/>
  <c r="BV76" i="191"/>
  <c r="BV89" i="191"/>
  <c r="BW89" i="191" s="1"/>
  <c r="BV91" i="191"/>
  <c r="BV93" i="191"/>
  <c r="BV95" i="191"/>
  <c r="BV97" i="191"/>
  <c r="BW97" i="191" s="1"/>
  <c r="BX97" i="191" s="1"/>
  <c r="BV99" i="191"/>
  <c r="BV101" i="191"/>
  <c r="BV103" i="191"/>
  <c r="BV105" i="191"/>
  <c r="BW105" i="191" s="1"/>
  <c r="BX105" i="191" s="1"/>
  <c r="BV107" i="191"/>
  <c r="BV109" i="191"/>
  <c r="BV111" i="191"/>
  <c r="BV113" i="191"/>
  <c r="BW113" i="191" s="1"/>
  <c r="BV115" i="191"/>
  <c r="BV117" i="191"/>
  <c r="BV119" i="191"/>
  <c r="BV121" i="191"/>
  <c r="BW121" i="191" s="1"/>
  <c r="BX121" i="191" s="1"/>
  <c r="BV123" i="191"/>
  <c r="BV125" i="191"/>
  <c r="BV127" i="191"/>
  <c r="BV129" i="191"/>
  <c r="BW129" i="191" s="1"/>
  <c r="BV45" i="191"/>
  <c r="BW45" i="191" s="1"/>
  <c r="BV46" i="191"/>
  <c r="BW46" i="191" s="1"/>
  <c r="BV50" i="191"/>
  <c r="BW50" i="191" s="1"/>
  <c r="BV54" i="191"/>
  <c r="BW54" i="191" s="1"/>
  <c r="BV58" i="191"/>
  <c r="BW58" i="191" s="1"/>
  <c r="BX58" i="191" s="1"/>
  <c r="BV62" i="191"/>
  <c r="BV66" i="191"/>
  <c r="BW66" i="191" s="1"/>
  <c r="BX66" i="191" s="1"/>
  <c r="BV70" i="191"/>
  <c r="BW70" i="191" s="1"/>
  <c r="BV74" i="191"/>
  <c r="BV78" i="191"/>
  <c r="BV82" i="191"/>
  <c r="BV86" i="191"/>
  <c r="BW86" i="191" s="1"/>
  <c r="BV81" i="191"/>
  <c r="BW81" i="191" s="1"/>
  <c r="BV85" i="191"/>
  <c r="BW85" i="191" s="1"/>
  <c r="BV90" i="191"/>
  <c r="BV92" i="191"/>
  <c r="BV94" i="191"/>
  <c r="BW94" i="191" s="1"/>
  <c r="BX94" i="191" s="1"/>
  <c r="BV96" i="191"/>
  <c r="BV98" i="191"/>
  <c r="BV100" i="191"/>
  <c r="BV102" i="191"/>
  <c r="BW102" i="191" s="1"/>
  <c r="BX102" i="191" s="1"/>
  <c r="BV104" i="191"/>
  <c r="BV106" i="191"/>
  <c r="BV108" i="191"/>
  <c r="BV110" i="191"/>
  <c r="BW110" i="191" s="1"/>
  <c r="BX110" i="191" s="1"/>
  <c r="BV112" i="191"/>
  <c r="BV114" i="191"/>
  <c r="BV116" i="191"/>
  <c r="BV118" i="191"/>
  <c r="BW118" i="191" s="1"/>
  <c r="BX118" i="191" s="1"/>
  <c r="BV120" i="191"/>
  <c r="BV122" i="191"/>
  <c r="BV124" i="191"/>
  <c r="BV126" i="191"/>
  <c r="BW126" i="191" s="1"/>
  <c r="BV128" i="191"/>
  <c r="BV130" i="191"/>
  <c r="AV15" i="273" l="1"/>
  <c r="BX71" i="191"/>
  <c r="BY71" i="191" s="1"/>
  <c r="BZ71" i="191" s="1"/>
  <c r="BW51" i="191"/>
  <c r="BX51" i="191" s="1"/>
  <c r="BW74" i="191"/>
  <c r="BX74" i="191" s="1"/>
  <c r="BY74" i="191" s="1"/>
  <c r="BZ74" i="191" s="1"/>
  <c r="BY75" i="191"/>
  <c r="BZ75" i="191" s="1"/>
  <c r="BY67" i="191"/>
  <c r="BZ67" i="191" s="1"/>
  <c r="BX70" i="191"/>
  <c r="BY70" i="191" s="1"/>
  <c r="BW80" i="191"/>
  <c r="BX80" i="191" s="1"/>
  <c r="BY80" i="191" s="1"/>
  <c r="BZ80" i="191" s="1"/>
  <c r="BY59" i="191"/>
  <c r="BZ59" i="191" s="1"/>
  <c r="BX55" i="191"/>
  <c r="BY55" i="191" s="1"/>
  <c r="BZ55" i="191" s="1"/>
  <c r="BX50" i="191"/>
  <c r="BY50" i="191" s="1"/>
  <c r="BX45" i="191"/>
  <c r="BY45" i="191" s="1"/>
  <c r="BX73" i="191"/>
  <c r="BY73" i="191" s="1"/>
  <c r="BX46" i="191"/>
  <c r="BY46" i="191" s="1"/>
  <c r="BZ46" i="191" s="1"/>
  <c r="BX86" i="191"/>
  <c r="BX49" i="191"/>
  <c r="BY49" i="191" s="1"/>
  <c r="BY66" i="191"/>
  <c r="BZ66" i="191" s="1"/>
  <c r="BX52" i="191"/>
  <c r="BX72" i="191"/>
  <c r="BX126" i="191"/>
  <c r="BY126" i="191" s="1"/>
  <c r="BW124" i="191"/>
  <c r="BX124" i="191" s="1"/>
  <c r="BY124" i="191" s="1"/>
  <c r="BW108" i="191"/>
  <c r="BX108" i="191" s="1"/>
  <c r="BW92" i="191"/>
  <c r="BX92" i="191" s="1"/>
  <c r="BY92" i="191" s="1"/>
  <c r="BX129" i="191"/>
  <c r="BY129" i="191" s="1"/>
  <c r="BW127" i="191"/>
  <c r="BX113" i="191"/>
  <c r="BY113" i="191" s="1"/>
  <c r="BW111" i="191"/>
  <c r="BX111" i="191" s="1"/>
  <c r="BW103" i="191"/>
  <c r="BX103" i="191" s="1"/>
  <c r="BY103" i="191" s="1"/>
  <c r="BW95" i="191"/>
  <c r="BX95" i="191" s="1"/>
  <c r="BX89" i="191"/>
  <c r="BY89" i="191" s="1"/>
  <c r="BW77" i="191"/>
  <c r="BX77" i="191" s="1"/>
  <c r="BY77" i="191" s="1"/>
  <c r="BX65" i="191"/>
  <c r="BY47" i="191"/>
  <c r="BZ47" i="191" s="1"/>
  <c r="BX88" i="191"/>
  <c r="BY88" i="191" s="1"/>
  <c r="BZ88" i="191" s="1"/>
  <c r="BW57" i="191"/>
  <c r="BX57" i="191" s="1"/>
  <c r="BY57" i="191" s="1"/>
  <c r="BX79" i="191"/>
  <c r="BX63" i="191"/>
  <c r="BY63" i="191" s="1"/>
  <c r="BY58" i="191"/>
  <c r="BZ58" i="191" s="1"/>
  <c r="BW130" i="191"/>
  <c r="BX130" i="191" s="1"/>
  <c r="BW122" i="191"/>
  <c r="BX122" i="191" s="1"/>
  <c r="BY118" i="191"/>
  <c r="BZ118" i="191" s="1"/>
  <c r="BW114" i="191"/>
  <c r="BX114" i="191" s="1"/>
  <c r="BY110" i="191"/>
  <c r="BZ110" i="191" s="1"/>
  <c r="BW106" i="191"/>
  <c r="BX106" i="191" s="1"/>
  <c r="BY102" i="191"/>
  <c r="BZ102" i="191" s="1"/>
  <c r="BW98" i="191"/>
  <c r="BX98" i="191" s="1"/>
  <c r="BY94" i="191"/>
  <c r="BZ94" i="191" s="1"/>
  <c r="BW90" i="191"/>
  <c r="BW78" i="191"/>
  <c r="BX78" i="191" s="1"/>
  <c r="BW62" i="191"/>
  <c r="BW125" i="191"/>
  <c r="BY121" i="191"/>
  <c r="BZ121" i="191" s="1"/>
  <c r="BW117" i="191"/>
  <c r="BW109" i="191"/>
  <c r="BY105" i="191"/>
  <c r="BZ105" i="191" s="1"/>
  <c r="BW101" i="191"/>
  <c r="BX101" i="191" s="1"/>
  <c r="BY97" i="191"/>
  <c r="BZ97" i="191" s="1"/>
  <c r="BW93" i="191"/>
  <c r="BW76" i="191"/>
  <c r="BX76" i="191" s="1"/>
  <c r="BY76" i="191" s="1"/>
  <c r="BW69" i="191"/>
  <c r="BW64" i="191"/>
  <c r="BW61" i="191"/>
  <c r="BX61" i="191" s="1"/>
  <c r="BW87" i="191"/>
  <c r="BX87" i="191" s="1"/>
  <c r="BX84" i="191"/>
  <c r="BY84" i="191" s="1"/>
  <c r="BZ84" i="191" s="1"/>
  <c r="BZ53" i="191"/>
  <c r="BX85" i="191"/>
  <c r="BY85" i="191" s="1"/>
  <c r="BX48" i="191"/>
  <c r="BY48" i="191" s="1"/>
  <c r="BW116" i="191"/>
  <c r="BX116" i="191" s="1"/>
  <c r="BW100" i="191"/>
  <c r="BW119" i="191"/>
  <c r="BX54" i="191"/>
  <c r="BY54" i="191" s="1"/>
  <c r="BW60" i="191"/>
  <c r="BX60" i="191" s="1"/>
  <c r="BW82" i="191"/>
  <c r="BX82" i="191" s="1"/>
  <c r="BW68" i="191"/>
  <c r="BW128" i="191"/>
  <c r="BW120" i="191"/>
  <c r="BW112" i="191"/>
  <c r="BW104" i="191"/>
  <c r="BW96" i="191"/>
  <c r="BX81" i="191"/>
  <c r="BY81" i="191" s="1"/>
  <c r="BW123" i="191"/>
  <c r="BW115" i="191"/>
  <c r="BW107" i="191"/>
  <c r="BW99" i="191"/>
  <c r="BW91" i="191"/>
  <c r="BW83" i="191"/>
  <c r="BW56" i="191"/>
  <c r="AX15" i="273" l="1"/>
  <c r="BZ50" i="191"/>
  <c r="BZ70" i="191"/>
  <c r="BY51" i="191"/>
  <c r="BZ51" i="191" s="1"/>
  <c r="BZ113" i="191"/>
  <c r="BY87" i="191"/>
  <c r="BZ87" i="191" s="1"/>
  <c r="BX119" i="191"/>
  <c r="BY119" i="191" s="1"/>
  <c r="BZ119" i="191" s="1"/>
  <c r="BY111" i="191"/>
  <c r="BZ111" i="191" s="1"/>
  <c r="BZ73" i="191"/>
  <c r="BX100" i="191"/>
  <c r="BY100" i="191" s="1"/>
  <c r="BZ100" i="191" s="1"/>
  <c r="BY108" i="191"/>
  <c r="BZ108" i="191" s="1"/>
  <c r="BY79" i="191"/>
  <c r="BZ79" i="191" s="1"/>
  <c r="BY82" i="191"/>
  <c r="BZ82" i="191" s="1"/>
  <c r="BY116" i="191"/>
  <c r="BZ116" i="191" s="1"/>
  <c r="BZ85" i="191"/>
  <c r="BZ63" i="191"/>
  <c r="BY95" i="191"/>
  <c r="BZ95" i="191" s="1"/>
  <c r="BY86" i="191"/>
  <c r="BZ86" i="191" s="1"/>
  <c r="BZ49" i="191"/>
  <c r="BZ45" i="191"/>
  <c r="BZ103" i="191"/>
  <c r="BZ124" i="191"/>
  <c r="BZ77" i="191"/>
  <c r="BZ92" i="191"/>
  <c r="BX123" i="191"/>
  <c r="BY123" i="191" s="1"/>
  <c r="BZ123" i="191" s="1"/>
  <c r="BX68" i="191"/>
  <c r="BY68" i="191" s="1"/>
  <c r="BZ68" i="191" s="1"/>
  <c r="BZ89" i="191"/>
  <c r="BX93" i="191"/>
  <c r="BY93" i="191" s="1"/>
  <c r="BZ93" i="191" s="1"/>
  <c r="BX99" i="191"/>
  <c r="BY99" i="191" s="1"/>
  <c r="BX112" i="191"/>
  <c r="BY112" i="191" s="1"/>
  <c r="BZ76" i="191"/>
  <c r="BX127" i="191"/>
  <c r="BX56" i="191"/>
  <c r="BZ129" i="191"/>
  <c r="BY52" i="191"/>
  <c r="BZ52" i="191" s="1"/>
  <c r="BX107" i="191"/>
  <c r="BY107" i="191" s="1"/>
  <c r="BZ107" i="191" s="1"/>
  <c r="BX120" i="191"/>
  <c r="BY61" i="191"/>
  <c r="BZ61" i="191" s="1"/>
  <c r="BZ48" i="191"/>
  <c r="BY60" i="191"/>
  <c r="BZ60" i="191" s="1"/>
  <c r="BY72" i="191"/>
  <c r="BZ72" i="191" s="1"/>
  <c r="BZ57" i="191"/>
  <c r="BZ54" i="191"/>
  <c r="BX62" i="191"/>
  <c r="BY62" i="191" s="1"/>
  <c r="BZ62" i="191" s="1"/>
  <c r="BX91" i="191"/>
  <c r="BY91" i="191" s="1"/>
  <c r="BZ91" i="191" s="1"/>
  <c r="BX104" i="191"/>
  <c r="BY104" i="191" s="1"/>
  <c r="BY101" i="191"/>
  <c r="BZ101" i="191" s="1"/>
  <c r="BZ126" i="191"/>
  <c r="BX109" i="191"/>
  <c r="BY109" i="191" s="1"/>
  <c r="BZ109" i="191" s="1"/>
  <c r="BY65" i="191"/>
  <c r="BZ65" i="191" s="1"/>
  <c r="BZ81" i="191"/>
  <c r="BX115" i="191"/>
  <c r="BY115" i="191" s="1"/>
  <c r="BX96" i="191"/>
  <c r="BY96" i="191" s="1"/>
  <c r="BZ96" i="191" s="1"/>
  <c r="BX128" i="191"/>
  <c r="BY78" i="191"/>
  <c r="BZ78" i="191" s="1"/>
  <c r="BX64" i="191"/>
  <c r="BY64" i="191" s="1"/>
  <c r="BY98" i="191"/>
  <c r="BZ98" i="191" s="1"/>
  <c r="BY106" i="191"/>
  <c r="BZ106" i="191" s="1"/>
  <c r="BY114" i="191"/>
  <c r="BZ114" i="191" s="1"/>
  <c r="BY122" i="191"/>
  <c r="BZ122" i="191" s="1"/>
  <c r="BY130" i="191"/>
  <c r="BZ130" i="191" s="1"/>
  <c r="BX83" i="191"/>
  <c r="BX117" i="191"/>
  <c r="BY117" i="191" s="1"/>
  <c r="BZ117" i="191" s="1"/>
  <c r="BX69" i="191"/>
  <c r="BY69" i="191" s="1"/>
  <c r="BX125" i="191"/>
  <c r="BY125" i="191" s="1"/>
  <c r="BX90" i="191"/>
  <c r="BY90" i="191" s="1"/>
  <c r="AZ15" i="273" l="1"/>
  <c r="BZ69" i="191"/>
  <c r="BY83" i="191"/>
  <c r="BZ83" i="191" s="1"/>
  <c r="BZ104" i="191"/>
  <c r="BY56" i="191"/>
  <c r="BZ56" i="191" s="1"/>
  <c r="BZ115" i="191"/>
  <c r="BZ99" i="191"/>
  <c r="BY127" i="191"/>
  <c r="BZ127" i="191" s="1"/>
  <c r="BZ64" i="191"/>
  <c r="BZ90" i="191"/>
  <c r="BZ112" i="191"/>
  <c r="BY128" i="191"/>
  <c r="BZ128" i="191" s="1"/>
  <c r="BY120" i="191"/>
  <c r="BZ120" i="191" s="1"/>
  <c r="BZ125" i="191"/>
  <c r="BB15" i="273" l="1"/>
  <c r="A2" i="239"/>
  <c r="BD15" i="273" l="1"/>
  <c r="AG139" i="215"/>
  <c r="AG138" i="215"/>
  <c r="AG137" i="215"/>
  <c r="AG136" i="215"/>
  <c r="AG135" i="215"/>
  <c r="AG134" i="215"/>
  <c r="AG133" i="215"/>
  <c r="AG132" i="215"/>
  <c r="AG131" i="215"/>
  <c r="AG130" i="215"/>
  <c r="AG129" i="215"/>
  <c r="AG128" i="215"/>
  <c r="AG127" i="215"/>
  <c r="AG126" i="215"/>
  <c r="AG125" i="215"/>
  <c r="AG124" i="215"/>
  <c r="AG123" i="215"/>
  <c r="AG122" i="215"/>
  <c r="AG121" i="215"/>
  <c r="AG120" i="215"/>
  <c r="AG119" i="215"/>
  <c r="AG118" i="215"/>
  <c r="AG117" i="215"/>
  <c r="AG116" i="215"/>
  <c r="AG115" i="215"/>
  <c r="AG114" i="215"/>
  <c r="AG113" i="215"/>
  <c r="AG112" i="215"/>
  <c r="AG111" i="215"/>
  <c r="AG110" i="215"/>
  <c r="AG109" i="215"/>
  <c r="AG108" i="215"/>
  <c r="AG107" i="215"/>
  <c r="AG106" i="215"/>
  <c r="AG105" i="215"/>
  <c r="AG104" i="215"/>
  <c r="AG103" i="215"/>
  <c r="AG102" i="215"/>
  <c r="AG101" i="215"/>
  <c r="AG100" i="215"/>
  <c r="AG99" i="215"/>
  <c r="AG98" i="215"/>
  <c r="AG97" i="215"/>
  <c r="AG96" i="215"/>
  <c r="AG95" i="215"/>
  <c r="AG94" i="215"/>
  <c r="AG93" i="215"/>
  <c r="AG92" i="215"/>
  <c r="AG91" i="215"/>
  <c r="AG90" i="215"/>
  <c r="AG89" i="215"/>
  <c r="AG88" i="215"/>
  <c r="AG87" i="215"/>
  <c r="AG86" i="215"/>
  <c r="AG85" i="215"/>
  <c r="AG84" i="215"/>
  <c r="AG83" i="215"/>
  <c r="AG82" i="215"/>
  <c r="AG81" i="215"/>
  <c r="AG80" i="215"/>
  <c r="AG79" i="215"/>
  <c r="AG78" i="215"/>
  <c r="AG77" i="215"/>
  <c r="AG76" i="215"/>
  <c r="AG75" i="215"/>
  <c r="AG74" i="215"/>
  <c r="AG73" i="215"/>
  <c r="AG72" i="215"/>
  <c r="AG71" i="215"/>
  <c r="AG70" i="215"/>
  <c r="AG69" i="215"/>
  <c r="AG68" i="215"/>
  <c r="AG67" i="215"/>
  <c r="AG66" i="215"/>
  <c r="AG65" i="215"/>
  <c r="AG64" i="215"/>
  <c r="AG63" i="215"/>
  <c r="AG62" i="215"/>
  <c r="AG61" i="215"/>
  <c r="AG60" i="215"/>
  <c r="AG59" i="215"/>
  <c r="AG58" i="215"/>
  <c r="AG57" i="215"/>
  <c r="AG56" i="215"/>
  <c r="AG55" i="215"/>
  <c r="AG54" i="215"/>
  <c r="AG53" i="215"/>
  <c r="AG52" i="215"/>
  <c r="AG51" i="215"/>
  <c r="AG50" i="215"/>
  <c r="AG49" i="215"/>
  <c r="AG48" i="215"/>
  <c r="AG47" i="215"/>
  <c r="AG46" i="215"/>
  <c r="AG45" i="215"/>
  <c r="AG44" i="215"/>
  <c r="AG43" i="215"/>
  <c r="AG42" i="215"/>
  <c r="AG41" i="215"/>
  <c r="AG40" i="215"/>
  <c r="K30" i="239"/>
  <c r="DV90" i="238"/>
  <c r="DT90" i="238"/>
  <c r="DR90" i="238"/>
  <c r="DP90" i="238"/>
  <c r="DN90" i="238"/>
  <c r="DL90" i="238"/>
  <c r="DJ90" i="238"/>
  <c r="DH90" i="238"/>
  <c r="DF90" i="238"/>
  <c r="DD90" i="238"/>
  <c r="DB90" i="238"/>
  <c r="CZ90" i="238"/>
  <c r="CX90" i="238"/>
  <c r="CV90" i="238"/>
  <c r="CT90" i="238"/>
  <c r="CR90" i="238"/>
  <c r="CP90" i="238"/>
  <c r="CN90" i="238"/>
  <c r="CL90" i="238"/>
  <c r="CJ90" i="238"/>
  <c r="CH90" i="238"/>
  <c r="CF90" i="238"/>
  <c r="CD90" i="238"/>
  <c r="CB90" i="238"/>
  <c r="BZ90" i="238"/>
  <c r="BX90" i="238"/>
  <c r="BV90" i="238"/>
  <c r="BT90" i="238"/>
  <c r="BR90" i="238"/>
  <c r="BP90" i="238"/>
  <c r="BN90" i="238"/>
  <c r="BL90" i="238"/>
  <c r="BJ90" i="238"/>
  <c r="BH90" i="238"/>
  <c r="BF90" i="238"/>
  <c r="BD90" i="238"/>
  <c r="BB90" i="238"/>
  <c r="AZ90" i="238"/>
  <c r="AX90" i="238"/>
  <c r="AV90" i="238"/>
  <c r="AT90" i="238"/>
  <c r="AR90" i="238"/>
  <c r="AP90" i="238"/>
  <c r="AN90" i="238"/>
  <c r="AL90" i="238"/>
  <c r="AJ90" i="238"/>
  <c r="AH90" i="238"/>
  <c r="AF90" i="238"/>
  <c r="AD90" i="238"/>
  <c r="AB90" i="238"/>
  <c r="X90" i="238"/>
  <c r="DV304" i="238"/>
  <c r="DT304" i="238"/>
  <c r="DR304" i="238"/>
  <c r="DP304" i="238"/>
  <c r="DN304" i="238"/>
  <c r="DL304" i="238"/>
  <c r="DJ304" i="238"/>
  <c r="DH304" i="238"/>
  <c r="DF304" i="238"/>
  <c r="DD304" i="238"/>
  <c r="DB304" i="238"/>
  <c r="CZ304" i="238"/>
  <c r="CX304" i="238"/>
  <c r="CV304" i="238"/>
  <c r="CT304" i="238"/>
  <c r="CR304" i="238"/>
  <c r="CP304" i="238"/>
  <c r="CN304" i="238"/>
  <c r="CL304" i="238"/>
  <c r="CJ304" i="238"/>
  <c r="CH304" i="238"/>
  <c r="CF304" i="238"/>
  <c r="CD304" i="238"/>
  <c r="CB304" i="238"/>
  <c r="BZ304" i="238"/>
  <c r="BX304" i="238"/>
  <c r="BV304" i="238"/>
  <c r="BT304" i="238"/>
  <c r="BR304" i="238"/>
  <c r="BP304" i="238"/>
  <c r="BN304" i="238"/>
  <c r="BL304" i="238"/>
  <c r="BJ304" i="238"/>
  <c r="BH304" i="238"/>
  <c r="BF304" i="238"/>
  <c r="BD304" i="238"/>
  <c r="BB304" i="238"/>
  <c r="AZ304" i="238"/>
  <c r="AX304" i="238"/>
  <c r="AV304" i="238"/>
  <c r="AT304" i="238"/>
  <c r="AR304" i="238"/>
  <c r="AP304" i="238"/>
  <c r="AN304" i="238"/>
  <c r="AL304" i="238"/>
  <c r="AJ304" i="238"/>
  <c r="AH304" i="238"/>
  <c r="AF304" i="238"/>
  <c r="AD304" i="238"/>
  <c r="AB304" i="238"/>
  <c r="X304" i="238"/>
  <c r="BF15" i="273" l="1"/>
  <c r="K15" i="239"/>
  <c r="K19" i="239"/>
  <c r="K12" i="239"/>
  <c r="K23" i="239"/>
  <c r="K16" i="239"/>
  <c r="K20" i="239"/>
  <c r="K24" i="239"/>
  <c r="K28" i="239"/>
  <c r="K27" i="239"/>
  <c r="K13" i="239"/>
  <c r="K17" i="239"/>
  <c r="K21" i="239"/>
  <c r="K25" i="239"/>
  <c r="K29" i="239"/>
  <c r="K14" i="239"/>
  <c r="K18" i="239"/>
  <c r="K22" i="239"/>
  <c r="K26" i="239"/>
  <c r="BH15" i="273" l="1"/>
  <c r="CL47" i="191"/>
  <c r="BJ15" i="273" l="1"/>
  <c r="CI46" i="191"/>
  <c r="BL15" i="273" l="1"/>
  <c r="BN15" i="273" l="1"/>
  <c r="BP15" i="273" l="1"/>
  <c r="BR15" i="273" l="1"/>
  <c r="A2" i="238"/>
  <c r="A2" i="197"/>
  <c r="N93" i="197" s="1"/>
  <c r="A2" i="166"/>
  <c r="DT20" i="215"/>
  <c r="DR20" i="215"/>
  <c r="DP20" i="215"/>
  <c r="DN20" i="215"/>
  <c r="DL20" i="215"/>
  <c r="DJ20" i="215"/>
  <c r="DH20" i="215"/>
  <c r="DF20" i="215"/>
  <c r="DD20" i="215"/>
  <c r="DB20" i="215"/>
  <c r="CZ20" i="215"/>
  <c r="CX20" i="215"/>
  <c r="CV20" i="215"/>
  <c r="CT20" i="215"/>
  <c r="CR20" i="215"/>
  <c r="CP20" i="215"/>
  <c r="CN20" i="215"/>
  <c r="CL20" i="215"/>
  <c r="CJ20" i="215"/>
  <c r="CH20" i="215"/>
  <c r="CF20" i="215"/>
  <c r="CD20" i="215"/>
  <c r="CB20" i="215"/>
  <c r="BZ20" i="215"/>
  <c r="BX20" i="215"/>
  <c r="BV20" i="215"/>
  <c r="BT20" i="215"/>
  <c r="BR20" i="215"/>
  <c r="BP20" i="215"/>
  <c r="BN20" i="215"/>
  <c r="BL20" i="215"/>
  <c r="BJ20" i="215"/>
  <c r="BH20" i="215"/>
  <c r="BF20" i="215"/>
  <c r="BD20" i="215"/>
  <c r="BB20" i="215"/>
  <c r="AZ20" i="215"/>
  <c r="AX20" i="215"/>
  <c r="AV20" i="215"/>
  <c r="AT20" i="215"/>
  <c r="AR20" i="215"/>
  <c r="AP20" i="215"/>
  <c r="AN20" i="215"/>
  <c r="AL20" i="215"/>
  <c r="AJ20" i="215"/>
  <c r="AH20" i="215"/>
  <c r="AF20" i="215"/>
  <c r="AD20" i="215"/>
  <c r="AB20" i="215"/>
  <c r="Z20" i="215"/>
  <c r="GP41" i="191"/>
  <c r="GN41" i="191"/>
  <c r="GL41" i="191"/>
  <c r="GJ41" i="191"/>
  <c r="GH41" i="191"/>
  <c r="GF41" i="191"/>
  <c r="GD41" i="191"/>
  <c r="GB41" i="191"/>
  <c r="FZ41" i="191"/>
  <c r="FX41" i="191"/>
  <c r="FV41" i="191"/>
  <c r="FT41" i="191"/>
  <c r="FR41" i="191"/>
  <c r="FP41" i="191"/>
  <c r="FN41" i="191"/>
  <c r="FL41" i="191"/>
  <c r="FJ41" i="191"/>
  <c r="FH41" i="191"/>
  <c r="FF41" i="191"/>
  <c r="FD41" i="191"/>
  <c r="FB41" i="191"/>
  <c r="EZ41" i="191"/>
  <c r="EX41" i="191"/>
  <c r="EV41" i="191"/>
  <c r="ET41" i="191"/>
  <c r="ER41" i="191"/>
  <c r="EP41" i="191"/>
  <c r="EN41" i="191"/>
  <c r="EL41" i="191"/>
  <c r="EJ41" i="191"/>
  <c r="EH41" i="191"/>
  <c r="EF41" i="191"/>
  <c r="ED41" i="191"/>
  <c r="EB41" i="191"/>
  <c r="DZ41" i="191"/>
  <c r="DX41" i="191"/>
  <c r="DV41" i="191"/>
  <c r="DT41" i="191"/>
  <c r="DR41" i="191"/>
  <c r="DP41" i="191"/>
  <c r="DN41" i="191"/>
  <c r="DL41" i="191"/>
  <c r="DJ41" i="191"/>
  <c r="DH41" i="191"/>
  <c r="DF41" i="191"/>
  <c r="DD41" i="191"/>
  <c r="DB41" i="191"/>
  <c r="CZ41" i="191"/>
  <c r="CX41" i="191"/>
  <c r="CV41" i="191"/>
  <c r="CT41" i="191"/>
  <c r="AD23" i="166"/>
  <c r="AB23" i="166"/>
  <c r="DQ21" i="126"/>
  <c r="DO21" i="126"/>
  <c r="DM21" i="126"/>
  <c r="DK21" i="126"/>
  <c r="DI21" i="126"/>
  <c r="DG21" i="126"/>
  <c r="DE21" i="126"/>
  <c r="DC21" i="126"/>
  <c r="DA21" i="126"/>
  <c r="CY21" i="126"/>
  <c r="CW21" i="126"/>
  <c r="CU21" i="126"/>
  <c r="CS21" i="126"/>
  <c r="CQ21" i="126"/>
  <c r="CO21" i="126"/>
  <c r="CM21" i="126"/>
  <c r="CK21" i="126"/>
  <c r="CI21" i="126"/>
  <c r="CG21" i="126"/>
  <c r="CE21" i="126"/>
  <c r="CC21" i="126"/>
  <c r="CA21" i="126"/>
  <c r="BY21" i="126"/>
  <c r="BW21" i="126"/>
  <c r="BU21" i="126"/>
  <c r="BS21" i="126"/>
  <c r="BQ21" i="126"/>
  <c r="BO21" i="126"/>
  <c r="BM21" i="126"/>
  <c r="BK21" i="126"/>
  <c r="BI21" i="126"/>
  <c r="BG21" i="126"/>
  <c r="BE21" i="126"/>
  <c r="BC21" i="126"/>
  <c r="BA21" i="126"/>
  <c r="AY21" i="126"/>
  <c r="AW21" i="126"/>
  <c r="AU21" i="126"/>
  <c r="AS21" i="126"/>
  <c r="AQ21" i="126"/>
  <c r="AO21" i="126"/>
  <c r="AM21" i="126"/>
  <c r="AK21" i="126"/>
  <c r="AI21" i="126"/>
  <c r="AG21" i="126"/>
  <c r="AE21" i="126"/>
  <c r="AC21" i="126"/>
  <c r="AA21" i="126"/>
  <c r="Y21" i="126"/>
  <c r="W21" i="126"/>
  <c r="DS23" i="40"/>
  <c r="DQ23" i="40"/>
  <c r="DO23" i="40"/>
  <c r="DM23" i="40"/>
  <c r="DK23" i="40"/>
  <c r="DI23" i="40"/>
  <c r="DG23" i="40"/>
  <c r="DE23" i="40"/>
  <c r="DC23" i="40"/>
  <c r="DA23" i="40"/>
  <c r="CY23" i="40"/>
  <c r="CW23" i="40"/>
  <c r="CU23" i="40"/>
  <c r="CS23" i="40"/>
  <c r="CQ23" i="40"/>
  <c r="CO23" i="40"/>
  <c r="CM23" i="40"/>
  <c r="CK23" i="40"/>
  <c r="CI23" i="40"/>
  <c r="CG23" i="40"/>
  <c r="CE23" i="40"/>
  <c r="CC23" i="40"/>
  <c r="CA23" i="40"/>
  <c r="BY23" i="40"/>
  <c r="BW23" i="40"/>
  <c r="BU23" i="40"/>
  <c r="BS23" i="40"/>
  <c r="BQ23" i="40"/>
  <c r="BO23" i="40"/>
  <c r="BM23" i="40"/>
  <c r="BK23" i="40"/>
  <c r="BI23" i="40"/>
  <c r="BG23" i="40"/>
  <c r="BE23" i="40"/>
  <c r="BC23" i="40"/>
  <c r="BA23" i="40"/>
  <c r="AY23" i="40"/>
  <c r="AW23" i="40"/>
  <c r="AU23" i="40"/>
  <c r="AS23" i="40"/>
  <c r="AQ23" i="40"/>
  <c r="AO23" i="40"/>
  <c r="AM23" i="40"/>
  <c r="AK23" i="40"/>
  <c r="AI23" i="40"/>
  <c r="AG23" i="40"/>
  <c r="AE23" i="40"/>
  <c r="AC23" i="40"/>
  <c r="AA23" i="40"/>
  <c r="Y23" i="40"/>
  <c r="W23" i="40"/>
  <c r="U17" i="166"/>
  <c r="U19" i="40"/>
  <c r="U18" i="40"/>
  <c r="OB25" i="166" l="1"/>
  <c r="K33" i="166"/>
  <c r="K49" i="166"/>
  <c r="K34" i="166"/>
  <c r="K50" i="166"/>
  <c r="K37" i="166"/>
  <c r="K38" i="166"/>
  <c r="K39" i="166"/>
  <c r="K40" i="166"/>
  <c r="K41" i="166"/>
  <c r="K42" i="166"/>
  <c r="K44" i="166"/>
  <c r="K45" i="166"/>
  <c r="K46" i="166"/>
  <c r="K48" i="166"/>
  <c r="K35" i="166"/>
  <c r="K36" i="166"/>
  <c r="K43" i="166"/>
  <c r="K47" i="166"/>
  <c r="K51" i="166"/>
  <c r="K261" i="238"/>
  <c r="R175" i="238"/>
  <c r="K238" i="238"/>
  <c r="Z238" i="238" s="1"/>
  <c r="T238" i="238" s="1"/>
  <c r="K199" i="238"/>
  <c r="K198" i="238"/>
  <c r="K160" i="238"/>
  <c r="K161" i="238"/>
  <c r="K162" i="238"/>
  <c r="K163" i="238"/>
  <c r="K164" i="238"/>
  <c r="K165" i="238"/>
  <c r="O278" i="238"/>
  <c r="K240" i="238"/>
  <c r="Z240" i="238" s="1"/>
  <c r="T240" i="238" s="1"/>
  <c r="K104" i="238"/>
  <c r="Z104" i="238" s="1"/>
  <c r="T104" i="238" s="1"/>
  <c r="K258" i="238"/>
  <c r="Z258" i="238" s="1"/>
  <c r="T258" i="238" s="1"/>
  <c r="K259" i="238"/>
  <c r="Z259" i="238" s="1"/>
  <c r="T259" i="238" s="1"/>
  <c r="K180" i="238"/>
  <c r="T180" i="238" s="1"/>
  <c r="O303" i="238"/>
  <c r="NS44" i="166"/>
  <c r="NS39" i="166"/>
  <c r="NS35" i="166"/>
  <c r="NS31" i="166"/>
  <c r="NS27" i="166"/>
  <c r="NL40" i="166"/>
  <c r="NL36" i="166"/>
  <c r="NL32" i="166"/>
  <c r="NL28" i="166"/>
  <c r="NE41" i="166"/>
  <c r="NE37" i="166"/>
  <c r="NE33" i="166"/>
  <c r="NE29" i="166"/>
  <c r="MX42" i="166"/>
  <c r="MX38" i="166"/>
  <c r="MX34" i="166"/>
  <c r="MX30" i="166"/>
  <c r="MQ44" i="166"/>
  <c r="MQ39" i="166"/>
  <c r="MQ35" i="166"/>
  <c r="MQ31" i="166"/>
  <c r="MQ27" i="166"/>
  <c r="MJ40" i="166"/>
  <c r="MJ36" i="166"/>
  <c r="MJ32" i="166"/>
  <c r="MJ28" i="166"/>
  <c r="MC41" i="166"/>
  <c r="MC37" i="166"/>
  <c r="MC33" i="166"/>
  <c r="MC29" i="166"/>
  <c r="LV42" i="166"/>
  <c r="LV38" i="166"/>
  <c r="LV34" i="166"/>
  <c r="LV30" i="166"/>
  <c r="LO44" i="166"/>
  <c r="LO39" i="166"/>
  <c r="LO35" i="166"/>
  <c r="LO31" i="166"/>
  <c r="LO27" i="166"/>
  <c r="LH40" i="166"/>
  <c r="LH36" i="166"/>
  <c r="LH32" i="166"/>
  <c r="LH28" i="166"/>
  <c r="LA41" i="166"/>
  <c r="LA37" i="166"/>
  <c r="LA33" i="166"/>
  <c r="LA29" i="166"/>
  <c r="KT42" i="166"/>
  <c r="KT38" i="166"/>
  <c r="KT34" i="166"/>
  <c r="KT30" i="166"/>
  <c r="KM44" i="166"/>
  <c r="KM39" i="166"/>
  <c r="KM35" i="166"/>
  <c r="KM31" i="166"/>
  <c r="KM27" i="166"/>
  <c r="KF40" i="166"/>
  <c r="KF36" i="166"/>
  <c r="KF32" i="166"/>
  <c r="KF28" i="166"/>
  <c r="JY41" i="166"/>
  <c r="JY37" i="166"/>
  <c r="JY33" i="166"/>
  <c r="JY29" i="166"/>
  <c r="JR42" i="166"/>
  <c r="JR38" i="166"/>
  <c r="JR34" i="166"/>
  <c r="JR30" i="166"/>
  <c r="JK44" i="166"/>
  <c r="JK39" i="166"/>
  <c r="JK35" i="166"/>
  <c r="JK31" i="166"/>
  <c r="JK27" i="166"/>
  <c r="JD40" i="166"/>
  <c r="JD36" i="166"/>
  <c r="JD32" i="166"/>
  <c r="JD28" i="166"/>
  <c r="IW41" i="166"/>
  <c r="IW37" i="166"/>
  <c r="IW33" i="166"/>
  <c r="IW29" i="166"/>
  <c r="IP42" i="166"/>
  <c r="IP38" i="166"/>
  <c r="IP34" i="166"/>
  <c r="IP30" i="166"/>
  <c r="NS42" i="166"/>
  <c r="NS38" i="166"/>
  <c r="NS34" i="166"/>
  <c r="NS30" i="166"/>
  <c r="NL44" i="166"/>
  <c r="NL39" i="166"/>
  <c r="NL35" i="166"/>
  <c r="NL31" i="166"/>
  <c r="NL27" i="166"/>
  <c r="NE40" i="166"/>
  <c r="NE36" i="166"/>
  <c r="NE32" i="166"/>
  <c r="NE28" i="166"/>
  <c r="MX41" i="166"/>
  <c r="MX37" i="166"/>
  <c r="MX33" i="166"/>
  <c r="MX29" i="166"/>
  <c r="MQ42" i="166"/>
  <c r="MQ38" i="166"/>
  <c r="MQ34" i="166"/>
  <c r="MQ30" i="166"/>
  <c r="MJ44" i="166"/>
  <c r="MJ39" i="166"/>
  <c r="MJ35" i="166"/>
  <c r="MJ31" i="166"/>
  <c r="MJ27" i="166"/>
  <c r="MC40" i="166"/>
  <c r="MC36" i="166"/>
  <c r="MC32" i="166"/>
  <c r="MC28" i="166"/>
  <c r="LV41" i="166"/>
  <c r="LV37" i="166"/>
  <c r="LV33" i="166"/>
  <c r="LV29" i="166"/>
  <c r="LO42" i="166"/>
  <c r="LO38" i="166"/>
  <c r="LO34" i="166"/>
  <c r="LO30" i="166"/>
  <c r="LH44" i="166"/>
  <c r="LH39" i="166"/>
  <c r="LH35" i="166"/>
  <c r="LH31" i="166"/>
  <c r="LH27" i="166"/>
  <c r="LA40" i="166"/>
  <c r="LA36" i="166"/>
  <c r="LA32" i="166"/>
  <c r="LA28" i="166"/>
  <c r="KT41" i="166"/>
  <c r="KT37" i="166"/>
  <c r="KT33" i="166"/>
  <c r="KT29" i="166"/>
  <c r="KM42" i="166"/>
  <c r="KM38" i="166"/>
  <c r="KM34" i="166"/>
  <c r="KM30" i="166"/>
  <c r="KF44" i="166"/>
  <c r="KF39" i="166"/>
  <c r="KF35" i="166"/>
  <c r="KF31" i="166"/>
  <c r="KF27" i="166"/>
  <c r="JY40" i="166"/>
  <c r="JY36" i="166"/>
  <c r="JY32" i="166"/>
  <c r="JY28" i="166"/>
  <c r="JR41" i="166"/>
  <c r="JR37" i="166"/>
  <c r="JR33" i="166"/>
  <c r="JR29" i="166"/>
  <c r="JK42" i="166"/>
  <c r="JK38" i="166"/>
  <c r="JK34" i="166"/>
  <c r="JK30" i="166"/>
  <c r="JD44" i="166"/>
  <c r="JD39" i="166"/>
  <c r="JD35" i="166"/>
  <c r="JD31" i="166"/>
  <c r="JD27" i="166"/>
  <c r="IW40" i="166"/>
  <c r="IW36" i="166"/>
  <c r="IW32" i="166"/>
  <c r="IW28" i="166"/>
  <c r="IP41" i="166"/>
  <c r="IP37" i="166"/>
  <c r="IP33" i="166"/>
  <c r="IP29" i="166"/>
  <c r="NS41" i="166"/>
  <c r="NS37" i="166"/>
  <c r="NS33" i="166"/>
  <c r="NS29" i="166"/>
  <c r="NL42" i="166"/>
  <c r="NL38" i="166"/>
  <c r="NL34" i="166"/>
  <c r="NL30" i="166"/>
  <c r="NE44" i="166"/>
  <c r="NE39" i="166"/>
  <c r="NE35" i="166"/>
  <c r="NE31" i="166"/>
  <c r="NE27" i="166"/>
  <c r="MX40" i="166"/>
  <c r="MX36" i="166"/>
  <c r="MX32" i="166"/>
  <c r="MX28" i="166"/>
  <c r="MQ41" i="166"/>
  <c r="MQ37" i="166"/>
  <c r="MQ33" i="166"/>
  <c r="MQ29" i="166"/>
  <c r="MJ42" i="166"/>
  <c r="MJ38" i="166"/>
  <c r="MJ34" i="166"/>
  <c r="MJ30" i="166"/>
  <c r="MC44" i="166"/>
  <c r="MC39" i="166"/>
  <c r="MC35" i="166"/>
  <c r="MC31" i="166"/>
  <c r="MC27" i="166"/>
  <c r="LV40" i="166"/>
  <c r="LV36" i="166"/>
  <c r="LV32" i="166"/>
  <c r="LV28" i="166"/>
  <c r="LO41" i="166"/>
  <c r="LO37" i="166"/>
  <c r="LO33" i="166"/>
  <c r="LO29" i="166"/>
  <c r="LH42" i="166"/>
  <c r="LH38" i="166"/>
  <c r="LH34" i="166"/>
  <c r="LH30" i="166"/>
  <c r="LA44" i="166"/>
  <c r="LA39" i="166"/>
  <c r="LA35" i="166"/>
  <c r="LA31" i="166"/>
  <c r="LA27" i="166"/>
  <c r="KT40" i="166"/>
  <c r="KT36" i="166"/>
  <c r="KT32" i="166"/>
  <c r="KT28" i="166"/>
  <c r="KM41" i="166"/>
  <c r="KM37" i="166"/>
  <c r="KM33" i="166"/>
  <c r="KM29" i="166"/>
  <c r="KF42" i="166"/>
  <c r="KF38" i="166"/>
  <c r="KF34" i="166"/>
  <c r="KF30" i="166"/>
  <c r="JY44" i="166"/>
  <c r="JY39" i="166"/>
  <c r="JY35" i="166"/>
  <c r="JY31" i="166"/>
  <c r="JY27" i="166"/>
  <c r="JR40" i="166"/>
  <c r="JR36" i="166"/>
  <c r="JR32" i="166"/>
  <c r="JR28" i="166"/>
  <c r="JK41" i="166"/>
  <c r="JK37" i="166"/>
  <c r="JK33" i="166"/>
  <c r="JK29" i="166"/>
  <c r="JD42" i="166"/>
  <c r="JD38" i="166"/>
  <c r="JD34" i="166"/>
  <c r="JD30" i="166"/>
  <c r="IW44" i="166"/>
  <c r="IW39" i="166"/>
  <c r="IW35" i="166"/>
  <c r="IW31" i="166"/>
  <c r="IW27" i="166"/>
  <c r="IP40" i="166"/>
  <c r="IP36" i="166"/>
  <c r="IP32" i="166"/>
  <c r="IP28" i="166"/>
  <c r="NS32" i="166"/>
  <c r="NL33" i="166"/>
  <c r="NE34" i="166"/>
  <c r="MX35" i="166"/>
  <c r="MQ36" i="166"/>
  <c r="MJ37" i="166"/>
  <c r="MC38" i="166"/>
  <c r="LV39" i="166"/>
  <c r="LO40" i="166"/>
  <c r="LH41" i="166"/>
  <c r="LA42" i="166"/>
  <c r="KT44" i="166"/>
  <c r="KT27" i="166"/>
  <c r="KM28" i="166"/>
  <c r="KF29" i="166"/>
  <c r="JY30" i="166"/>
  <c r="JR31" i="166"/>
  <c r="JK32" i="166"/>
  <c r="JD33" i="166"/>
  <c r="IW34" i="166"/>
  <c r="IP35" i="166"/>
  <c r="II42" i="166"/>
  <c r="II38" i="166"/>
  <c r="II34" i="166"/>
  <c r="II30" i="166"/>
  <c r="IB44" i="166"/>
  <c r="IB39" i="166"/>
  <c r="IB35" i="166"/>
  <c r="IB31" i="166"/>
  <c r="IB27" i="166"/>
  <c r="HU40" i="166"/>
  <c r="HU36" i="166"/>
  <c r="HU32" i="166"/>
  <c r="HU28" i="166"/>
  <c r="HN41" i="166"/>
  <c r="HN37" i="166"/>
  <c r="HN33" i="166"/>
  <c r="HN29" i="166"/>
  <c r="HG42" i="166"/>
  <c r="HG38" i="166"/>
  <c r="HG34" i="166"/>
  <c r="HG30" i="166"/>
  <c r="GZ44" i="166"/>
  <c r="GZ39" i="166"/>
  <c r="GZ35" i="166"/>
  <c r="GZ31" i="166"/>
  <c r="GZ27" i="166"/>
  <c r="GS40" i="166"/>
  <c r="GS36" i="166"/>
  <c r="GS32" i="166"/>
  <c r="GS28" i="166"/>
  <c r="GL41" i="166"/>
  <c r="GL37" i="166"/>
  <c r="GL33" i="166"/>
  <c r="GL29" i="166"/>
  <c r="GE42" i="166"/>
  <c r="GE38" i="166"/>
  <c r="GE34" i="166"/>
  <c r="GE30" i="166"/>
  <c r="FX44" i="166"/>
  <c r="FX39" i="166"/>
  <c r="FX35" i="166"/>
  <c r="FX31" i="166"/>
  <c r="FX27" i="166"/>
  <c r="FQ40" i="166"/>
  <c r="FQ36" i="166"/>
  <c r="FQ32" i="166"/>
  <c r="FQ28" i="166"/>
  <c r="FJ41" i="166"/>
  <c r="FJ37" i="166"/>
  <c r="FJ33" i="166"/>
  <c r="FJ29" i="166"/>
  <c r="FC42" i="166"/>
  <c r="FC38" i="166"/>
  <c r="FC34" i="166"/>
  <c r="FC30" i="166"/>
  <c r="EV44" i="166"/>
  <c r="EV39" i="166"/>
  <c r="EV35" i="166"/>
  <c r="EV31" i="166"/>
  <c r="EV27" i="166"/>
  <c r="EO40" i="166"/>
  <c r="EO36" i="166"/>
  <c r="EO32" i="166"/>
  <c r="EO28" i="166"/>
  <c r="NS40" i="166"/>
  <c r="NL37" i="166"/>
  <c r="NE30" i="166"/>
  <c r="MX27" i="166"/>
  <c r="MJ41" i="166"/>
  <c r="MC34" i="166"/>
  <c r="LV31" i="166"/>
  <c r="LO28" i="166"/>
  <c r="LA38" i="166"/>
  <c r="KT35" i="166"/>
  <c r="KM32" i="166"/>
  <c r="JY42" i="166"/>
  <c r="JR39" i="166"/>
  <c r="JK36" i="166"/>
  <c r="JD29" i="166"/>
  <c r="IP44" i="166"/>
  <c r="II44" i="166"/>
  <c r="II37" i="166"/>
  <c r="II32" i="166"/>
  <c r="II27" i="166"/>
  <c r="IB38" i="166"/>
  <c r="IB33" i="166"/>
  <c r="IB28" i="166"/>
  <c r="HU39" i="166"/>
  <c r="HU34" i="166"/>
  <c r="HU29" i="166"/>
  <c r="HN40" i="166"/>
  <c r="HN35" i="166"/>
  <c r="HN30" i="166"/>
  <c r="HG41" i="166"/>
  <c r="HG36" i="166"/>
  <c r="HG31" i="166"/>
  <c r="GZ42" i="166"/>
  <c r="GZ37" i="166"/>
  <c r="GZ32" i="166"/>
  <c r="GS44" i="166"/>
  <c r="GS38" i="166"/>
  <c r="GS33" i="166"/>
  <c r="GS27" i="166"/>
  <c r="GL39" i="166"/>
  <c r="GL34" i="166"/>
  <c r="GL28" i="166"/>
  <c r="GE40" i="166"/>
  <c r="GE35" i="166"/>
  <c r="GE29" i="166"/>
  <c r="FX41" i="166"/>
  <c r="FX36" i="166"/>
  <c r="FX30" i="166"/>
  <c r="FQ42" i="166"/>
  <c r="FQ37" i="166"/>
  <c r="FQ31" i="166"/>
  <c r="FJ44" i="166"/>
  <c r="FJ38" i="166"/>
  <c r="FJ32" i="166"/>
  <c r="NS36" i="166"/>
  <c r="NL29" i="166"/>
  <c r="MX44" i="166"/>
  <c r="MQ40" i="166"/>
  <c r="MJ33" i="166"/>
  <c r="MC30" i="166"/>
  <c r="LV27" i="166"/>
  <c r="LH37" i="166"/>
  <c r="LA34" i="166"/>
  <c r="KT31" i="166"/>
  <c r="KF41" i="166"/>
  <c r="JY38" i="166"/>
  <c r="JR35" i="166"/>
  <c r="JK28" i="166"/>
  <c r="IW42" i="166"/>
  <c r="IP39" i="166"/>
  <c r="II41" i="166"/>
  <c r="II36" i="166"/>
  <c r="II31" i="166"/>
  <c r="NS28" i="166"/>
  <c r="NE42" i="166"/>
  <c r="MX39" i="166"/>
  <c r="MQ32" i="166"/>
  <c r="MJ29" i="166"/>
  <c r="LV44" i="166"/>
  <c r="LO36" i="166"/>
  <c r="LH33" i="166"/>
  <c r="LA30" i="166"/>
  <c r="KM40" i="166"/>
  <c r="KF37" i="166"/>
  <c r="JY34" i="166"/>
  <c r="JR27" i="166"/>
  <c r="JD41" i="166"/>
  <c r="IW38" i="166"/>
  <c r="IP31" i="166"/>
  <c r="II40" i="166"/>
  <c r="II35" i="166"/>
  <c r="II29" i="166"/>
  <c r="IB41" i="166"/>
  <c r="IB36" i="166"/>
  <c r="IB30" i="166"/>
  <c r="HU42" i="166"/>
  <c r="HU37" i="166"/>
  <c r="HU31" i="166"/>
  <c r="HN44" i="166"/>
  <c r="HN38" i="166"/>
  <c r="HN32" i="166"/>
  <c r="HN27" i="166"/>
  <c r="HG39" i="166"/>
  <c r="HG33" i="166"/>
  <c r="HG28" i="166"/>
  <c r="GZ40" i="166"/>
  <c r="GZ34" i="166"/>
  <c r="GZ29" i="166"/>
  <c r="GS41" i="166"/>
  <c r="GS35" i="166"/>
  <c r="GS30" i="166"/>
  <c r="GL42" i="166"/>
  <c r="GL36" i="166"/>
  <c r="GL31" i="166"/>
  <c r="GE44" i="166"/>
  <c r="GE37" i="166"/>
  <c r="GE32" i="166"/>
  <c r="GE27" i="166"/>
  <c r="FX38" i="166"/>
  <c r="FX33" i="166"/>
  <c r="FX28" i="166"/>
  <c r="FQ39" i="166"/>
  <c r="FQ34" i="166"/>
  <c r="FQ29" i="166"/>
  <c r="FJ40" i="166"/>
  <c r="FJ35" i="166"/>
  <c r="FJ30" i="166"/>
  <c r="FC41" i="166"/>
  <c r="FC36" i="166"/>
  <c r="FC31" i="166"/>
  <c r="EV42" i="166"/>
  <c r="EV37" i="166"/>
  <c r="EV32" i="166"/>
  <c r="EO44" i="166"/>
  <c r="EO38" i="166"/>
  <c r="EO33" i="166"/>
  <c r="EO27" i="166"/>
  <c r="EH40" i="166"/>
  <c r="EH36" i="166"/>
  <c r="EH32" i="166"/>
  <c r="EH28" i="166"/>
  <c r="EA41" i="166"/>
  <c r="EA37" i="166"/>
  <c r="EA33" i="166"/>
  <c r="EA29" i="166"/>
  <c r="DT42" i="166"/>
  <c r="DT38" i="166"/>
  <c r="DT34" i="166"/>
  <c r="DT30" i="166"/>
  <c r="DM44" i="166"/>
  <c r="DM39" i="166"/>
  <c r="DM35" i="166"/>
  <c r="DM31" i="166"/>
  <c r="DM27" i="166"/>
  <c r="DF40" i="166"/>
  <c r="DF36" i="166"/>
  <c r="DF32" i="166"/>
  <c r="DF28" i="166"/>
  <c r="CY41" i="166"/>
  <c r="CY37" i="166"/>
  <c r="CY33" i="166"/>
  <c r="CY29" i="166"/>
  <c r="CR42" i="166"/>
  <c r="CR38" i="166"/>
  <c r="CR34" i="166"/>
  <c r="CR30" i="166"/>
  <c r="CK44" i="166"/>
  <c r="CK39" i="166"/>
  <c r="CK35" i="166"/>
  <c r="CK31" i="166"/>
  <c r="CK27" i="166"/>
  <c r="CD40" i="166"/>
  <c r="CD36" i="166"/>
  <c r="CD32" i="166"/>
  <c r="CD28" i="166"/>
  <c r="BW41" i="166"/>
  <c r="BW37" i="166"/>
  <c r="BW33" i="166"/>
  <c r="BW29" i="166"/>
  <c r="BP42" i="166"/>
  <c r="BP38" i="166"/>
  <c r="BP34" i="166"/>
  <c r="BP30" i="166"/>
  <c r="BI44" i="166"/>
  <c r="BI39" i="166"/>
  <c r="BI35" i="166"/>
  <c r="BI31" i="166"/>
  <c r="BI27" i="166"/>
  <c r="BB40" i="166"/>
  <c r="BB36" i="166"/>
  <c r="BB32" i="166"/>
  <c r="BB28" i="166"/>
  <c r="AU41" i="166"/>
  <c r="AU37" i="166"/>
  <c r="AU33" i="166"/>
  <c r="AU29" i="166"/>
  <c r="AN42" i="166"/>
  <c r="AN38" i="166"/>
  <c r="AN34" i="166"/>
  <c r="AN30" i="166"/>
  <c r="AG44" i="166"/>
  <c r="AG39" i="166"/>
  <c r="AG35" i="166"/>
  <c r="AG31" i="166"/>
  <c r="AG27" i="166"/>
  <c r="NL41" i="166"/>
  <c r="NE38" i="166"/>
  <c r="MX31" i="166"/>
  <c r="MQ28" i="166"/>
  <c r="MC42" i="166"/>
  <c r="LV35" i="166"/>
  <c r="LO32" i="166"/>
  <c r="LH29" i="166"/>
  <c r="KT39" i="166"/>
  <c r="KM36" i="166"/>
  <c r="KF33" i="166"/>
  <c r="JR44" i="166"/>
  <c r="JK40" i="166"/>
  <c r="JD37" i="166"/>
  <c r="IW30" i="166"/>
  <c r="IP27" i="166"/>
  <c r="II39" i="166"/>
  <c r="II33" i="166"/>
  <c r="II28" i="166"/>
  <c r="IB40" i="166"/>
  <c r="IB34" i="166"/>
  <c r="IB29" i="166"/>
  <c r="HU41" i="166"/>
  <c r="HU35" i="166"/>
  <c r="IB42" i="166"/>
  <c r="HN42" i="166"/>
  <c r="HN31" i="166"/>
  <c r="HG37" i="166"/>
  <c r="HG27" i="166"/>
  <c r="GZ33" i="166"/>
  <c r="GS39" i="166"/>
  <c r="GE41" i="166"/>
  <c r="FC39" i="166"/>
  <c r="EA42" i="166"/>
  <c r="CY40" i="166"/>
  <c r="BP35" i="166"/>
  <c r="EA40" i="166"/>
  <c r="CK41" i="166"/>
  <c r="CD31" i="166"/>
  <c r="BW32" i="166"/>
  <c r="BP39" i="166"/>
  <c r="BI40" i="166"/>
  <c r="BB41" i="166"/>
  <c r="BB30" i="166"/>
  <c r="AU31" i="166"/>
  <c r="AN32" i="166"/>
  <c r="AG38" i="166"/>
  <c r="IB37" i="166"/>
  <c r="HN39" i="166"/>
  <c r="HN28" i="166"/>
  <c r="HG35" i="166"/>
  <c r="GZ41" i="166"/>
  <c r="GZ30" i="166"/>
  <c r="GS37" i="166"/>
  <c r="GL44" i="166"/>
  <c r="GL32" i="166"/>
  <c r="GE39" i="166"/>
  <c r="GE28" i="166"/>
  <c r="FX34" i="166"/>
  <c r="FQ41" i="166"/>
  <c r="FQ30" i="166"/>
  <c r="FJ36" i="166"/>
  <c r="FJ27" i="166"/>
  <c r="FC29" i="166"/>
  <c r="EV40" i="166"/>
  <c r="EV33" i="166"/>
  <c r="EO35" i="166"/>
  <c r="EH39" i="166"/>
  <c r="EH29" i="166"/>
  <c r="EA30" i="166"/>
  <c r="DT36" i="166"/>
  <c r="DM42" i="166"/>
  <c r="DF44" i="166"/>
  <c r="DF33" i="166"/>
  <c r="CY39" i="166"/>
  <c r="CY28" i="166"/>
  <c r="CR29" i="166"/>
  <c r="CK30" i="166"/>
  <c r="CD37" i="166"/>
  <c r="BW38" i="166"/>
  <c r="BP33" i="166"/>
  <c r="BI29" i="166"/>
  <c r="AU42" i="166"/>
  <c r="AN37" i="166"/>
  <c r="AG28" i="166"/>
  <c r="IB32" i="166"/>
  <c r="HU30" i="166"/>
  <c r="HN36" i="166"/>
  <c r="HG44" i="166"/>
  <c r="HG32" i="166"/>
  <c r="GZ38" i="166"/>
  <c r="GZ28" i="166"/>
  <c r="GS34" i="166"/>
  <c r="GL40" i="166"/>
  <c r="GL30" i="166"/>
  <c r="GE36" i="166"/>
  <c r="FX42" i="166"/>
  <c r="FX32" i="166"/>
  <c r="FQ38" i="166"/>
  <c r="FQ27" i="166"/>
  <c r="FJ34" i="166"/>
  <c r="FC44" i="166"/>
  <c r="FC35" i="166"/>
  <c r="FC28" i="166"/>
  <c r="EV38" i="166"/>
  <c r="EV30" i="166"/>
  <c r="EO41" i="166"/>
  <c r="EO34" i="166"/>
  <c r="EH44" i="166"/>
  <c r="EH38" i="166"/>
  <c r="EH33" i="166"/>
  <c r="EH27" i="166"/>
  <c r="EA39" i="166"/>
  <c r="EA34" i="166"/>
  <c r="EA28" i="166"/>
  <c r="DT40" i="166"/>
  <c r="DT35" i="166"/>
  <c r="DT29" i="166"/>
  <c r="DM41" i="166"/>
  <c r="DM36" i="166"/>
  <c r="DM30" i="166"/>
  <c r="DF42" i="166"/>
  <c r="DF37" i="166"/>
  <c r="DF31" i="166"/>
  <c r="CY44" i="166"/>
  <c r="CY38" i="166"/>
  <c r="CY32" i="166"/>
  <c r="CY27" i="166"/>
  <c r="CR39" i="166"/>
  <c r="CR33" i="166"/>
  <c r="CR28" i="166"/>
  <c r="CK40" i="166"/>
  <c r="CK34" i="166"/>
  <c r="CK29" i="166"/>
  <c r="CD41" i="166"/>
  <c r="CD35" i="166"/>
  <c r="CD30" i="166"/>
  <c r="BW42" i="166"/>
  <c r="BW36" i="166"/>
  <c r="BW31" i="166"/>
  <c r="BP44" i="166"/>
  <c r="BP37" i="166"/>
  <c r="BP32" i="166"/>
  <c r="BP27" i="166"/>
  <c r="BI38" i="166"/>
  <c r="BI33" i="166"/>
  <c r="BI28" i="166"/>
  <c r="BB39" i="166"/>
  <c r="BB34" i="166"/>
  <c r="BB29" i="166"/>
  <c r="AU40" i="166"/>
  <c r="AU35" i="166"/>
  <c r="AU30" i="166"/>
  <c r="AN41" i="166"/>
  <c r="AN36" i="166"/>
  <c r="AN31" i="166"/>
  <c r="AG42" i="166"/>
  <c r="AG37" i="166"/>
  <c r="AG32" i="166"/>
  <c r="HU44" i="166"/>
  <c r="HU27" i="166"/>
  <c r="HN34" i="166"/>
  <c r="HG40" i="166"/>
  <c r="HG29" i="166"/>
  <c r="GZ36" i="166"/>
  <c r="GS42" i="166"/>
  <c r="GS31" i="166"/>
  <c r="GL38" i="166"/>
  <c r="GL27" i="166"/>
  <c r="GE33" i="166"/>
  <c r="FX40" i="166"/>
  <c r="FX29" i="166"/>
  <c r="FQ35" i="166"/>
  <c r="FJ42" i="166"/>
  <c r="FJ31" i="166"/>
  <c r="FC40" i="166"/>
  <c r="FC33" i="166"/>
  <c r="FC27" i="166"/>
  <c r="EV36" i="166"/>
  <c r="EV29" i="166"/>
  <c r="EO39" i="166"/>
  <c r="EO31" i="166"/>
  <c r="EH42" i="166"/>
  <c r="EH37" i="166"/>
  <c r="EH31" i="166"/>
  <c r="EA44" i="166"/>
  <c r="EA38" i="166"/>
  <c r="EA32" i="166"/>
  <c r="EA27" i="166"/>
  <c r="DT39" i="166"/>
  <c r="DT33" i="166"/>
  <c r="DT28" i="166"/>
  <c r="DM40" i="166"/>
  <c r="DM34" i="166"/>
  <c r="DM29" i="166"/>
  <c r="DF41" i="166"/>
  <c r="DF35" i="166"/>
  <c r="DF30" i="166"/>
  <c r="CY42" i="166"/>
  <c r="CY36" i="166"/>
  <c r="CY31" i="166"/>
  <c r="CR44" i="166"/>
  <c r="CR37" i="166"/>
  <c r="CR32" i="166"/>
  <c r="CR27" i="166"/>
  <c r="CK38" i="166"/>
  <c r="CK33" i="166"/>
  <c r="CK28" i="166"/>
  <c r="CD39" i="166"/>
  <c r="CD34" i="166"/>
  <c r="CD29" i="166"/>
  <c r="BW40" i="166"/>
  <c r="BW35" i="166"/>
  <c r="BW30" i="166"/>
  <c r="BP41" i="166"/>
  <c r="BP36" i="166"/>
  <c r="BP31" i="166"/>
  <c r="BI42" i="166"/>
  <c r="BI37" i="166"/>
  <c r="BI32" i="166"/>
  <c r="BB44" i="166"/>
  <c r="BB38" i="166"/>
  <c r="BB33" i="166"/>
  <c r="BB27" i="166"/>
  <c r="AU39" i="166"/>
  <c r="AU34" i="166"/>
  <c r="AU28" i="166"/>
  <c r="AN40" i="166"/>
  <c r="AN35" i="166"/>
  <c r="AN29" i="166"/>
  <c r="AG41" i="166"/>
  <c r="AG36" i="166"/>
  <c r="AG30" i="166"/>
  <c r="HU38" i="166"/>
  <c r="GS29" i="166"/>
  <c r="GL35" i="166"/>
  <c r="GE31" i="166"/>
  <c r="FX37" i="166"/>
  <c r="FQ44" i="166"/>
  <c r="FQ33" i="166"/>
  <c r="FJ39" i="166"/>
  <c r="FJ28" i="166"/>
  <c r="FC32" i="166"/>
  <c r="EV41" i="166"/>
  <c r="EV34" i="166"/>
  <c r="EV28" i="166"/>
  <c r="EO37" i="166"/>
  <c r="EO30" i="166"/>
  <c r="EH41" i="166"/>
  <c r="EH35" i="166"/>
  <c r="EH30" i="166"/>
  <c r="EA36" i="166"/>
  <c r="EA31" i="166"/>
  <c r="DT44" i="166"/>
  <c r="DT37" i="166"/>
  <c r="DT32" i="166"/>
  <c r="DT27" i="166"/>
  <c r="DM38" i="166"/>
  <c r="DM33" i="166"/>
  <c r="DM28" i="166"/>
  <c r="DF39" i="166"/>
  <c r="DF34" i="166"/>
  <c r="DF29" i="166"/>
  <c r="CY35" i="166"/>
  <c r="CY30" i="166"/>
  <c r="CR41" i="166"/>
  <c r="CR36" i="166"/>
  <c r="CR31" i="166"/>
  <c r="CK42" i="166"/>
  <c r="CK37" i="166"/>
  <c r="CK32" i="166"/>
  <c r="CD44" i="166"/>
  <c r="CD38" i="166"/>
  <c r="CD33" i="166"/>
  <c r="CD27" i="166"/>
  <c r="BW39" i="166"/>
  <c r="BW34" i="166"/>
  <c r="BW28" i="166"/>
  <c r="BP40" i="166"/>
  <c r="BP29" i="166"/>
  <c r="BI41" i="166"/>
  <c r="BI36" i="166"/>
  <c r="BI30" i="166"/>
  <c r="BB42" i="166"/>
  <c r="BB37" i="166"/>
  <c r="BB31" i="166"/>
  <c r="AU44" i="166"/>
  <c r="AU38" i="166"/>
  <c r="AU32" i="166"/>
  <c r="AU27" i="166"/>
  <c r="AN39" i="166"/>
  <c r="AN33" i="166"/>
  <c r="AN28" i="166"/>
  <c r="AG40" i="166"/>
  <c r="AG34" i="166"/>
  <c r="AG29" i="166"/>
  <c r="HU33" i="166"/>
  <c r="FC37" i="166"/>
  <c r="EO42" i="166"/>
  <c r="EO29" i="166"/>
  <c r="EH34" i="166"/>
  <c r="EA35" i="166"/>
  <c r="DT41" i="166"/>
  <c r="DT31" i="166"/>
  <c r="DM37" i="166"/>
  <c r="DM32" i="166"/>
  <c r="DF38" i="166"/>
  <c r="DF27" i="166"/>
  <c r="CY34" i="166"/>
  <c r="CR40" i="166"/>
  <c r="CR35" i="166"/>
  <c r="CK36" i="166"/>
  <c r="CD42" i="166"/>
  <c r="BW44" i="166"/>
  <c r="BW27" i="166"/>
  <c r="BP28" i="166"/>
  <c r="BI34" i="166"/>
  <c r="BB35" i="166"/>
  <c r="AU36" i="166"/>
  <c r="AN44" i="166"/>
  <c r="AN27" i="166"/>
  <c r="AG33" i="166"/>
  <c r="K28" i="197"/>
  <c r="O84" i="197"/>
  <c r="BT15" i="273"/>
  <c r="S37" i="166"/>
  <c r="K178" i="238"/>
  <c r="K28" i="238"/>
  <c r="W28" i="238" s="1"/>
  <c r="K32" i="238"/>
  <c r="K36" i="238"/>
  <c r="K40" i="238"/>
  <c r="Z40" i="238" s="1"/>
  <c r="K44" i="238"/>
  <c r="Z44" i="238" s="1"/>
  <c r="T44" i="238" s="1"/>
  <c r="K48" i="238"/>
  <c r="K52" i="238"/>
  <c r="K56" i="238"/>
  <c r="K60" i="238"/>
  <c r="K64" i="238"/>
  <c r="K68" i="238"/>
  <c r="K72" i="238"/>
  <c r="K76" i="238"/>
  <c r="K80" i="238"/>
  <c r="K84" i="238"/>
  <c r="K88" i="238"/>
  <c r="K92" i="238"/>
  <c r="K96" i="238"/>
  <c r="K100" i="238"/>
  <c r="K105" i="238"/>
  <c r="K109" i="238"/>
  <c r="K113" i="238"/>
  <c r="K117" i="238"/>
  <c r="K121" i="238"/>
  <c r="K125" i="238"/>
  <c r="K129" i="238"/>
  <c r="K133" i="238"/>
  <c r="K137" i="238"/>
  <c r="K141" i="238"/>
  <c r="K145" i="238"/>
  <c r="K149" i="238"/>
  <c r="K153" i="238"/>
  <c r="K157" i="238"/>
  <c r="K166" i="238"/>
  <c r="K170" i="238"/>
  <c r="K174" i="238"/>
  <c r="K179" i="238"/>
  <c r="K184" i="238"/>
  <c r="K188" i="238"/>
  <c r="K192" i="238"/>
  <c r="K196" i="238"/>
  <c r="K202" i="238"/>
  <c r="K206" i="238"/>
  <c r="K210" i="238"/>
  <c r="K214" i="238"/>
  <c r="K218" i="238"/>
  <c r="K222" i="238"/>
  <c r="K226" i="238"/>
  <c r="K230" i="238"/>
  <c r="K234" i="238"/>
  <c r="K239" i="238"/>
  <c r="K244" i="238"/>
  <c r="K248" i="238"/>
  <c r="K252" i="238"/>
  <c r="K256" i="238"/>
  <c r="K262" i="238"/>
  <c r="K266" i="238"/>
  <c r="K270" i="238"/>
  <c r="K274" i="238"/>
  <c r="K278" i="238"/>
  <c r="K282" i="238"/>
  <c r="K286" i="238"/>
  <c r="K290" i="238"/>
  <c r="K294" i="238"/>
  <c r="K298" i="238"/>
  <c r="W298" i="238" s="1"/>
  <c r="K302" i="238"/>
  <c r="W302" i="238" s="1"/>
  <c r="K306" i="238"/>
  <c r="K26" i="238"/>
  <c r="K58" i="238"/>
  <c r="K70" i="238"/>
  <c r="K78" i="238"/>
  <c r="K90" i="238"/>
  <c r="K98" i="238"/>
  <c r="K107" i="238"/>
  <c r="K115" i="238"/>
  <c r="K25" i="238"/>
  <c r="K29" i="238"/>
  <c r="K33" i="238"/>
  <c r="K37" i="238"/>
  <c r="K41" i="238"/>
  <c r="K45" i="238"/>
  <c r="K49" i="238"/>
  <c r="K53" i="238"/>
  <c r="K57" i="238"/>
  <c r="K61" i="238"/>
  <c r="K65" i="238"/>
  <c r="K69" i="238"/>
  <c r="K73" i="238"/>
  <c r="K77" i="238"/>
  <c r="K81" i="238"/>
  <c r="K85" i="238"/>
  <c r="K89" i="238"/>
  <c r="K93" i="238"/>
  <c r="K97" i="238"/>
  <c r="K101" i="238"/>
  <c r="K106" i="238"/>
  <c r="K110" i="238"/>
  <c r="K114" i="238"/>
  <c r="K118" i="238"/>
  <c r="K122" i="238"/>
  <c r="K126" i="238"/>
  <c r="K130" i="238"/>
  <c r="K134" i="238"/>
  <c r="K138" i="238"/>
  <c r="K142" i="238"/>
  <c r="K146" i="238"/>
  <c r="K150" i="238"/>
  <c r="K154" i="238"/>
  <c r="K158" i="238"/>
  <c r="K167" i="238"/>
  <c r="K171" i="238"/>
  <c r="K175" i="238"/>
  <c r="K181" i="238"/>
  <c r="Z181" i="238" s="1"/>
  <c r="T181" i="238" s="1"/>
  <c r="K185" i="238"/>
  <c r="K189" i="238"/>
  <c r="Z189" i="238" s="1"/>
  <c r="T189" i="238" s="1"/>
  <c r="K193" i="238"/>
  <c r="K197" i="238"/>
  <c r="K203" i="238"/>
  <c r="K207" i="238"/>
  <c r="K211" i="238"/>
  <c r="K215" i="238"/>
  <c r="K219" i="238"/>
  <c r="K223" i="238"/>
  <c r="K227" i="238"/>
  <c r="K231" i="238"/>
  <c r="K235" i="238"/>
  <c r="K241" i="238"/>
  <c r="K245" i="238"/>
  <c r="K249" i="238"/>
  <c r="K253" i="238"/>
  <c r="K257" i="238"/>
  <c r="K263" i="238"/>
  <c r="K267" i="238"/>
  <c r="K271" i="238"/>
  <c r="K275" i="238"/>
  <c r="K279" i="238"/>
  <c r="K283" i="238"/>
  <c r="K287" i="238"/>
  <c r="K291" i="238"/>
  <c r="K295" i="238"/>
  <c r="W295" i="238" s="1"/>
  <c r="K299" i="238"/>
  <c r="W299" i="238" s="1"/>
  <c r="K303" i="238"/>
  <c r="K307" i="238"/>
  <c r="K30" i="238"/>
  <c r="K34" i="238"/>
  <c r="K38" i="238"/>
  <c r="K42" i="238"/>
  <c r="K46" i="238"/>
  <c r="K50" i="238"/>
  <c r="K54" i="238"/>
  <c r="K62" i="238"/>
  <c r="K66" i="238"/>
  <c r="K74" i="238"/>
  <c r="K82" i="238"/>
  <c r="K86" i="238"/>
  <c r="K94" i="238"/>
  <c r="K102" i="238"/>
  <c r="K111" i="238"/>
  <c r="K119" i="238"/>
  <c r="K39" i="238"/>
  <c r="K55" i="238"/>
  <c r="K71" i="238"/>
  <c r="K87" i="238"/>
  <c r="K103" i="238"/>
  <c r="K120" i="238"/>
  <c r="K128" i="238"/>
  <c r="K136" i="238"/>
  <c r="K144" i="238"/>
  <c r="K152" i="238"/>
  <c r="K169" i="238"/>
  <c r="K177" i="238"/>
  <c r="K187" i="238"/>
  <c r="K195" i="238"/>
  <c r="K205" i="238"/>
  <c r="K213" i="238"/>
  <c r="K221" i="238"/>
  <c r="K229" i="238"/>
  <c r="K27" i="238"/>
  <c r="K43" i="238"/>
  <c r="K59" i="238"/>
  <c r="K75" i="238"/>
  <c r="K91" i="238"/>
  <c r="K108" i="238"/>
  <c r="K123" i="238"/>
  <c r="K131" i="238"/>
  <c r="K139" i="238"/>
  <c r="K147" i="238"/>
  <c r="K155" i="238"/>
  <c r="K172" i="238"/>
  <c r="K182" i="238"/>
  <c r="K190" i="238"/>
  <c r="K200" i="238"/>
  <c r="K208" i="238"/>
  <c r="K216" i="238"/>
  <c r="K224" i="238"/>
  <c r="K232" i="238"/>
  <c r="K242" i="238"/>
  <c r="K250" i="238"/>
  <c r="K268" i="238"/>
  <c r="K276" i="238"/>
  <c r="K284" i="238"/>
  <c r="K292" i="238"/>
  <c r="K300" i="238"/>
  <c r="W300" i="238" s="1"/>
  <c r="K308" i="238"/>
  <c r="K31" i="238"/>
  <c r="K47" i="238"/>
  <c r="K63" i="238"/>
  <c r="K79" i="238"/>
  <c r="K95" i="238"/>
  <c r="K112" i="238"/>
  <c r="K124" i="238"/>
  <c r="K132" i="238"/>
  <c r="K140" i="238"/>
  <c r="K148" i="238"/>
  <c r="K156" i="238"/>
  <c r="K173" i="238"/>
  <c r="K183" i="238"/>
  <c r="K191" i="238"/>
  <c r="K201" i="238"/>
  <c r="K209" i="238"/>
  <c r="K217" i="238"/>
  <c r="K225" i="238"/>
  <c r="K233" i="238"/>
  <c r="K243" i="238"/>
  <c r="K251" i="238"/>
  <c r="K260" i="238"/>
  <c r="K269" i="238"/>
  <c r="K277" i="238"/>
  <c r="K285" i="238"/>
  <c r="K293" i="238"/>
  <c r="K301" i="238"/>
  <c r="W301" i="238" s="1"/>
  <c r="K35" i="238"/>
  <c r="K51" i="238"/>
  <c r="K67" i="238"/>
  <c r="K83" i="238"/>
  <c r="K99" i="238"/>
  <c r="K116" i="238"/>
  <c r="K127" i="238"/>
  <c r="K135" i="238"/>
  <c r="K143" i="238"/>
  <c r="K151" i="238"/>
  <c r="K159" i="238"/>
  <c r="K168" i="238"/>
  <c r="K176" i="238"/>
  <c r="K186" i="238"/>
  <c r="K194" i="238"/>
  <c r="K204" i="238"/>
  <c r="K212" i="238"/>
  <c r="K220" i="238"/>
  <c r="K228" i="238"/>
  <c r="K236" i="238"/>
  <c r="K246" i="238"/>
  <c r="K254" i="238"/>
  <c r="K264" i="238"/>
  <c r="K272" i="238"/>
  <c r="K280" i="238"/>
  <c r="K288" i="238"/>
  <c r="K296" i="238"/>
  <c r="W296" i="238" s="1"/>
  <c r="K304" i="238"/>
  <c r="K237" i="238"/>
  <c r="K247" i="238"/>
  <c r="K255" i="238"/>
  <c r="K265" i="238"/>
  <c r="K273" i="238"/>
  <c r="K281" i="238"/>
  <c r="K289" i="238"/>
  <c r="K297" i="238"/>
  <c r="W297" i="238" s="1"/>
  <c r="K305" i="238"/>
  <c r="R119" i="238"/>
  <c r="S102" i="238"/>
  <c r="S101" i="238"/>
  <c r="S99" i="238"/>
  <c r="P34" i="238"/>
  <c r="R148" i="238"/>
  <c r="S121" i="238"/>
  <c r="S109" i="238"/>
  <c r="Q45" i="238"/>
  <c r="R150" i="238"/>
  <c r="S107" i="238"/>
  <c r="K24" i="238"/>
  <c r="OB42" i="166"/>
  <c r="OB38" i="166"/>
  <c r="OB34" i="166"/>
  <c r="OB30" i="166"/>
  <c r="OB26" i="166"/>
  <c r="OB21" i="166"/>
  <c r="OB17" i="166"/>
  <c r="OB13" i="166"/>
  <c r="OB40" i="166"/>
  <c r="OB36" i="166"/>
  <c r="OB28" i="166"/>
  <c r="OB23" i="166"/>
  <c r="OB19" i="166"/>
  <c r="OB15" i="166"/>
  <c r="OB44" i="166"/>
  <c r="OB39" i="166"/>
  <c r="OB35" i="166"/>
  <c r="OB41" i="166"/>
  <c r="OB37" i="166"/>
  <c r="OB33" i="166"/>
  <c r="OB29" i="166"/>
  <c r="OB24" i="166"/>
  <c r="OB20" i="166"/>
  <c r="OB16" i="166"/>
  <c r="OB12" i="166"/>
  <c r="OB32" i="166"/>
  <c r="OB27" i="166"/>
  <c r="OB22" i="166"/>
  <c r="OB18" i="166"/>
  <c r="OB31" i="166"/>
  <c r="OB14" i="166"/>
  <c r="K12" i="238"/>
  <c r="K52" i="166"/>
  <c r="K13" i="238"/>
  <c r="DV280" i="238"/>
  <c r="DT280" i="238"/>
  <c r="DR280" i="238"/>
  <c r="DP280" i="238"/>
  <c r="DN280" i="238"/>
  <c r="DL280" i="238"/>
  <c r="DJ280" i="238"/>
  <c r="DH280" i="238"/>
  <c r="DF280" i="238"/>
  <c r="DD280" i="238"/>
  <c r="DB280" i="238"/>
  <c r="CZ280" i="238"/>
  <c r="CX280" i="238"/>
  <c r="CV280" i="238"/>
  <c r="CT280" i="238"/>
  <c r="CR280" i="238"/>
  <c r="CP280" i="238"/>
  <c r="CN280" i="238"/>
  <c r="CL280" i="238"/>
  <c r="CJ280" i="238"/>
  <c r="CH280" i="238"/>
  <c r="CF280" i="238"/>
  <c r="CD280" i="238"/>
  <c r="CB280" i="238"/>
  <c r="BZ280" i="238"/>
  <c r="BX280" i="238"/>
  <c r="BV280" i="238"/>
  <c r="BT280" i="238"/>
  <c r="BR280" i="238"/>
  <c r="BP280" i="238"/>
  <c r="BN280" i="238"/>
  <c r="BL280" i="238"/>
  <c r="BJ280" i="238"/>
  <c r="BH280" i="238"/>
  <c r="BF280" i="238"/>
  <c r="BD280" i="238"/>
  <c r="BB280" i="238"/>
  <c r="AZ280" i="238"/>
  <c r="AX280" i="238"/>
  <c r="AV280" i="238"/>
  <c r="AT280" i="238"/>
  <c r="AR280" i="238"/>
  <c r="AP280" i="238"/>
  <c r="AN280" i="238"/>
  <c r="AL280" i="238"/>
  <c r="AJ280" i="238"/>
  <c r="AH280" i="238"/>
  <c r="AF280" i="238"/>
  <c r="AD280" i="238"/>
  <c r="AB280" i="238"/>
  <c r="DV247" i="238"/>
  <c r="DT247" i="238"/>
  <c r="DR247" i="238"/>
  <c r="DP247" i="238"/>
  <c r="DN247" i="238"/>
  <c r="DL247" i="238"/>
  <c r="DJ247" i="238"/>
  <c r="DH247" i="238"/>
  <c r="DF247" i="238"/>
  <c r="DD247" i="238"/>
  <c r="DB247" i="238"/>
  <c r="CZ247" i="238"/>
  <c r="CX247" i="238"/>
  <c r="CV247" i="238"/>
  <c r="CT247" i="238"/>
  <c r="CR247" i="238"/>
  <c r="CP247" i="238"/>
  <c r="CN247" i="238"/>
  <c r="CL247" i="238"/>
  <c r="CJ247" i="238"/>
  <c r="CH247" i="238"/>
  <c r="CF247" i="238"/>
  <c r="CD247" i="238"/>
  <c r="CB247" i="238"/>
  <c r="BZ247" i="238"/>
  <c r="BX247" i="238"/>
  <c r="BV247" i="238"/>
  <c r="BT247" i="238"/>
  <c r="BR247" i="238"/>
  <c r="BP247" i="238"/>
  <c r="BN247" i="238"/>
  <c r="BL247" i="238"/>
  <c r="BJ247" i="238"/>
  <c r="BH247" i="238"/>
  <c r="BF247" i="238"/>
  <c r="BD247" i="238"/>
  <c r="BB247" i="238"/>
  <c r="AZ247" i="238"/>
  <c r="AX247" i="238"/>
  <c r="AV247" i="238"/>
  <c r="AT247" i="238"/>
  <c r="AR247" i="238"/>
  <c r="AP247" i="238"/>
  <c r="AN247" i="238"/>
  <c r="AL247" i="238"/>
  <c r="AJ247" i="238"/>
  <c r="AH247" i="238"/>
  <c r="AF247" i="238"/>
  <c r="AD247" i="238"/>
  <c r="DV245" i="238"/>
  <c r="DT245" i="238"/>
  <c r="DR245" i="238"/>
  <c r="DP245" i="238"/>
  <c r="DN245" i="238"/>
  <c r="DL245" i="238"/>
  <c r="DJ245" i="238"/>
  <c r="DH245" i="238"/>
  <c r="DF245" i="238"/>
  <c r="DD245" i="238"/>
  <c r="DB245" i="238"/>
  <c r="CZ245" i="238"/>
  <c r="CX245" i="238"/>
  <c r="CV245" i="238"/>
  <c r="CT245" i="238"/>
  <c r="CR245" i="238"/>
  <c r="CP245" i="238"/>
  <c r="CN245" i="238"/>
  <c r="CL245" i="238"/>
  <c r="CJ245" i="238"/>
  <c r="CH245" i="238"/>
  <c r="CF245" i="238"/>
  <c r="CD245" i="238"/>
  <c r="CB245" i="238"/>
  <c r="BZ245" i="238"/>
  <c r="BX245" i="238"/>
  <c r="BV245" i="238"/>
  <c r="BT245" i="238"/>
  <c r="BR245" i="238"/>
  <c r="BP245" i="238"/>
  <c r="BN245" i="238"/>
  <c r="BL245" i="238"/>
  <c r="BJ245" i="238"/>
  <c r="BH245" i="238"/>
  <c r="BF245" i="238"/>
  <c r="BD245" i="238"/>
  <c r="BB245" i="238"/>
  <c r="AZ245" i="238"/>
  <c r="AX245" i="238"/>
  <c r="AV245" i="238"/>
  <c r="AT245" i="238"/>
  <c r="AR245" i="238"/>
  <c r="AP245" i="238"/>
  <c r="AN245" i="238"/>
  <c r="AL245" i="238"/>
  <c r="AJ245" i="238"/>
  <c r="AH245" i="238"/>
  <c r="AF245" i="238"/>
  <c r="AD245" i="238"/>
  <c r="DV244" i="238"/>
  <c r="DT244" i="238"/>
  <c r="DR244" i="238"/>
  <c r="DP244" i="238"/>
  <c r="DN244" i="238"/>
  <c r="DL244" i="238"/>
  <c r="DJ244" i="238"/>
  <c r="DH244" i="238"/>
  <c r="DF244" i="238"/>
  <c r="DD244" i="238"/>
  <c r="DB244" i="238"/>
  <c r="CZ244" i="238"/>
  <c r="CX244" i="238"/>
  <c r="CV244" i="238"/>
  <c r="CT244" i="238"/>
  <c r="CR244" i="238"/>
  <c r="CP244" i="238"/>
  <c r="CN244" i="238"/>
  <c r="CL244" i="238"/>
  <c r="CJ244" i="238"/>
  <c r="CH244" i="238"/>
  <c r="CF244" i="238"/>
  <c r="CD244" i="238"/>
  <c r="CB244" i="238"/>
  <c r="BZ244" i="238"/>
  <c r="BX244" i="238"/>
  <c r="BV244" i="238"/>
  <c r="BT244" i="238"/>
  <c r="BR244" i="238"/>
  <c r="BP244" i="238"/>
  <c r="BN244" i="238"/>
  <c r="BL244" i="238"/>
  <c r="BJ244" i="238"/>
  <c r="BH244" i="238"/>
  <c r="BF244" i="238"/>
  <c r="BD244" i="238"/>
  <c r="BB244" i="238"/>
  <c r="AZ244" i="238"/>
  <c r="AX244" i="238"/>
  <c r="AV244" i="238"/>
  <c r="AT244" i="238"/>
  <c r="AR244" i="238"/>
  <c r="AP244" i="238"/>
  <c r="AN244" i="238"/>
  <c r="AL244" i="238"/>
  <c r="AJ244" i="238"/>
  <c r="AH244" i="238"/>
  <c r="AF244" i="238"/>
  <c r="AD244" i="238"/>
  <c r="DV243" i="238"/>
  <c r="DT243" i="238"/>
  <c r="DR243" i="238"/>
  <c r="DP243" i="238"/>
  <c r="DN243" i="238"/>
  <c r="DL243" i="238"/>
  <c r="DJ243" i="238"/>
  <c r="DH243" i="238"/>
  <c r="DF243" i="238"/>
  <c r="DD243" i="238"/>
  <c r="DB243" i="238"/>
  <c r="CZ243" i="238"/>
  <c r="CX243" i="238"/>
  <c r="CV243" i="238"/>
  <c r="CT243" i="238"/>
  <c r="CR243" i="238"/>
  <c r="CP243" i="238"/>
  <c r="CN243" i="238"/>
  <c r="CL243" i="238"/>
  <c r="CJ243" i="238"/>
  <c r="CH243" i="238"/>
  <c r="CF243" i="238"/>
  <c r="CD243" i="238"/>
  <c r="CB243" i="238"/>
  <c r="BZ243" i="238"/>
  <c r="BX243" i="238"/>
  <c r="BV243" i="238"/>
  <c r="BT243" i="238"/>
  <c r="BR243" i="238"/>
  <c r="BP243" i="238"/>
  <c r="BN243" i="238"/>
  <c r="BL243" i="238"/>
  <c r="BJ243" i="238"/>
  <c r="BH243" i="238"/>
  <c r="BF243" i="238"/>
  <c r="BD243" i="238"/>
  <c r="BB243" i="238"/>
  <c r="AZ243" i="238"/>
  <c r="AX243" i="238"/>
  <c r="AV243" i="238"/>
  <c r="AT243" i="238"/>
  <c r="AR243" i="238"/>
  <c r="AP243" i="238"/>
  <c r="AN243" i="238"/>
  <c r="AL243" i="238"/>
  <c r="AJ243" i="238"/>
  <c r="AH243" i="238"/>
  <c r="AF243" i="238"/>
  <c r="AD243" i="238"/>
  <c r="DV242" i="238"/>
  <c r="DT242" i="238"/>
  <c r="DR242" i="238"/>
  <c r="DP242" i="238"/>
  <c r="DN242" i="238"/>
  <c r="DL242" i="238"/>
  <c r="DJ242" i="238"/>
  <c r="DH242" i="238"/>
  <c r="DF242" i="238"/>
  <c r="DD242" i="238"/>
  <c r="DB242" i="238"/>
  <c r="CZ242" i="238"/>
  <c r="CX242" i="238"/>
  <c r="CV242" i="238"/>
  <c r="CT242" i="238"/>
  <c r="CR242" i="238"/>
  <c r="CP242" i="238"/>
  <c r="CN242" i="238"/>
  <c r="CL242" i="238"/>
  <c r="CJ242" i="238"/>
  <c r="CH242" i="238"/>
  <c r="CF242" i="238"/>
  <c r="CD242" i="238"/>
  <c r="CB242" i="238"/>
  <c r="BZ242" i="238"/>
  <c r="BX242" i="238"/>
  <c r="BV242" i="238"/>
  <c r="BT242" i="238"/>
  <c r="BR242" i="238"/>
  <c r="BP242" i="238"/>
  <c r="BN242" i="238"/>
  <c r="BL242" i="238"/>
  <c r="BJ242" i="238"/>
  <c r="BH242" i="238"/>
  <c r="BF242" i="238"/>
  <c r="BD242" i="238"/>
  <c r="BB242" i="238"/>
  <c r="AZ242" i="238"/>
  <c r="AX242" i="238"/>
  <c r="AV242" i="238"/>
  <c r="AT242" i="238"/>
  <c r="AR242" i="238"/>
  <c r="AP242" i="238"/>
  <c r="AN242" i="238"/>
  <c r="AL242" i="238"/>
  <c r="AJ242" i="238"/>
  <c r="AH242" i="238"/>
  <c r="AF242" i="238"/>
  <c r="AD242" i="238"/>
  <c r="AB247" i="238"/>
  <c r="AB245" i="238"/>
  <c r="AB244" i="238"/>
  <c r="AB243" i="238"/>
  <c r="AB242" i="238"/>
  <c r="X247" i="238"/>
  <c r="X245" i="238"/>
  <c r="X244" i="238"/>
  <c r="X243" i="238"/>
  <c r="X242" i="238"/>
  <c r="DV223" i="238"/>
  <c r="DT223" i="238"/>
  <c r="DR223" i="238"/>
  <c r="DP223" i="238"/>
  <c r="DN223" i="238"/>
  <c r="DL223" i="238"/>
  <c r="DJ223" i="238"/>
  <c r="DH223" i="238"/>
  <c r="DF223" i="238"/>
  <c r="DD223" i="238"/>
  <c r="DB223" i="238"/>
  <c r="CZ223" i="238"/>
  <c r="CX223" i="238"/>
  <c r="CV223" i="238"/>
  <c r="CT223" i="238"/>
  <c r="CR223" i="238"/>
  <c r="CP223" i="238"/>
  <c r="CN223" i="238"/>
  <c r="CL223" i="238"/>
  <c r="CJ223" i="238"/>
  <c r="CH223" i="238"/>
  <c r="CF223" i="238"/>
  <c r="CD223" i="238"/>
  <c r="CB223" i="238"/>
  <c r="BZ223" i="238"/>
  <c r="BX223" i="238"/>
  <c r="BV223" i="238"/>
  <c r="BT223" i="238"/>
  <c r="BR223" i="238"/>
  <c r="BP223" i="238"/>
  <c r="BN223" i="238"/>
  <c r="BL223" i="238"/>
  <c r="BJ223" i="238"/>
  <c r="BH223" i="238"/>
  <c r="BF223" i="238"/>
  <c r="BD223" i="238"/>
  <c r="BB223" i="238"/>
  <c r="AZ223" i="238"/>
  <c r="AX223" i="238"/>
  <c r="AV223" i="238"/>
  <c r="AT223" i="238"/>
  <c r="AR223" i="238"/>
  <c r="AP223" i="238"/>
  <c r="AN223" i="238"/>
  <c r="AL223" i="238"/>
  <c r="AJ223" i="238"/>
  <c r="AH223" i="238"/>
  <c r="AF223" i="238"/>
  <c r="AD223" i="238"/>
  <c r="DV222" i="238"/>
  <c r="DT222" i="238"/>
  <c r="DR222" i="238"/>
  <c r="DP222" i="238"/>
  <c r="DN222" i="238"/>
  <c r="DL222" i="238"/>
  <c r="DJ222" i="238"/>
  <c r="DH222" i="238"/>
  <c r="DF222" i="238"/>
  <c r="DD222" i="238"/>
  <c r="DB222" i="238"/>
  <c r="CZ222" i="238"/>
  <c r="CX222" i="238"/>
  <c r="CV222" i="238"/>
  <c r="CT222" i="238"/>
  <c r="CR222" i="238"/>
  <c r="CP222" i="238"/>
  <c r="CN222" i="238"/>
  <c r="CL222" i="238"/>
  <c r="CJ222" i="238"/>
  <c r="CH222" i="238"/>
  <c r="CF222" i="238"/>
  <c r="CD222" i="238"/>
  <c r="CB222" i="238"/>
  <c r="BZ222" i="238"/>
  <c r="BX222" i="238"/>
  <c r="BV222" i="238"/>
  <c r="BT222" i="238"/>
  <c r="BR222" i="238"/>
  <c r="BP222" i="238"/>
  <c r="BN222" i="238"/>
  <c r="BL222" i="238"/>
  <c r="BJ222" i="238"/>
  <c r="BH222" i="238"/>
  <c r="BF222" i="238"/>
  <c r="BD222" i="238"/>
  <c r="BB222" i="238"/>
  <c r="AZ222" i="238"/>
  <c r="AX222" i="238"/>
  <c r="AV222" i="238"/>
  <c r="AT222" i="238"/>
  <c r="AR222" i="238"/>
  <c r="AP222" i="238"/>
  <c r="AN222" i="238"/>
  <c r="AL222" i="238"/>
  <c r="AJ222" i="238"/>
  <c r="AH222" i="238"/>
  <c r="AF222" i="238"/>
  <c r="AD222" i="238"/>
  <c r="DV221" i="238"/>
  <c r="DT221" i="238"/>
  <c r="DR221" i="238"/>
  <c r="DP221" i="238"/>
  <c r="DN221" i="238"/>
  <c r="DL221" i="238"/>
  <c r="DJ221" i="238"/>
  <c r="DH221" i="238"/>
  <c r="DF221" i="238"/>
  <c r="DD221" i="238"/>
  <c r="DB221" i="238"/>
  <c r="CZ221" i="238"/>
  <c r="CX221" i="238"/>
  <c r="CV221" i="238"/>
  <c r="CT221" i="238"/>
  <c r="CR221" i="238"/>
  <c r="CP221" i="238"/>
  <c r="CN221" i="238"/>
  <c r="CL221" i="238"/>
  <c r="CJ221" i="238"/>
  <c r="CH221" i="238"/>
  <c r="CF221" i="238"/>
  <c r="CD221" i="238"/>
  <c r="CB221" i="238"/>
  <c r="BZ221" i="238"/>
  <c r="BX221" i="238"/>
  <c r="BV221" i="238"/>
  <c r="BT221" i="238"/>
  <c r="BR221" i="238"/>
  <c r="BP221" i="238"/>
  <c r="BN221" i="238"/>
  <c r="BL221" i="238"/>
  <c r="BJ221" i="238"/>
  <c r="BH221" i="238"/>
  <c r="BF221" i="238"/>
  <c r="BD221" i="238"/>
  <c r="BB221" i="238"/>
  <c r="AZ221" i="238"/>
  <c r="AX221" i="238"/>
  <c r="AV221" i="238"/>
  <c r="AT221" i="238"/>
  <c r="AR221" i="238"/>
  <c r="AP221" i="238"/>
  <c r="AN221" i="238"/>
  <c r="AL221" i="238"/>
  <c r="AJ221" i="238"/>
  <c r="AH221" i="238"/>
  <c r="AF221" i="238"/>
  <c r="AD221" i="238"/>
  <c r="DV220" i="238"/>
  <c r="DT220" i="238"/>
  <c r="DR220" i="238"/>
  <c r="DP220" i="238"/>
  <c r="DN220" i="238"/>
  <c r="DL220" i="238"/>
  <c r="DJ220" i="238"/>
  <c r="DH220" i="238"/>
  <c r="DF220" i="238"/>
  <c r="DD220" i="238"/>
  <c r="DB220" i="238"/>
  <c r="CZ220" i="238"/>
  <c r="CX220" i="238"/>
  <c r="CV220" i="238"/>
  <c r="CT220" i="238"/>
  <c r="CR220" i="238"/>
  <c r="CP220" i="238"/>
  <c r="CN220" i="238"/>
  <c r="CL220" i="238"/>
  <c r="CJ220" i="238"/>
  <c r="CH220" i="238"/>
  <c r="CF220" i="238"/>
  <c r="CD220" i="238"/>
  <c r="CB220" i="238"/>
  <c r="BZ220" i="238"/>
  <c r="BX220" i="238"/>
  <c r="BV220" i="238"/>
  <c r="BT220" i="238"/>
  <c r="BR220" i="238"/>
  <c r="BP220" i="238"/>
  <c r="BN220" i="238"/>
  <c r="BL220" i="238"/>
  <c r="BJ220" i="238"/>
  <c r="BH220" i="238"/>
  <c r="BF220" i="238"/>
  <c r="BD220" i="238"/>
  <c r="BB220" i="238"/>
  <c r="AZ220" i="238"/>
  <c r="AX220" i="238"/>
  <c r="AV220" i="238"/>
  <c r="AT220" i="238"/>
  <c r="AR220" i="238"/>
  <c r="AP220" i="238"/>
  <c r="AN220" i="238"/>
  <c r="AL220" i="238"/>
  <c r="AJ220" i="238"/>
  <c r="AH220" i="238"/>
  <c r="AF220" i="238"/>
  <c r="AD220" i="238"/>
  <c r="DV219" i="238"/>
  <c r="DT219" i="238"/>
  <c r="DR219" i="238"/>
  <c r="DP219" i="238"/>
  <c r="DN219" i="238"/>
  <c r="DL219" i="238"/>
  <c r="DJ219" i="238"/>
  <c r="DH219" i="238"/>
  <c r="DF219" i="238"/>
  <c r="DD219" i="238"/>
  <c r="DB219" i="238"/>
  <c r="CZ219" i="238"/>
  <c r="CX219" i="238"/>
  <c r="CV219" i="238"/>
  <c r="CT219" i="238"/>
  <c r="CR219" i="238"/>
  <c r="CP219" i="238"/>
  <c r="CN219" i="238"/>
  <c r="CL219" i="238"/>
  <c r="CJ219" i="238"/>
  <c r="CH219" i="238"/>
  <c r="CF219" i="238"/>
  <c r="CD219" i="238"/>
  <c r="CB219" i="238"/>
  <c r="BZ219" i="238"/>
  <c r="BX219" i="238"/>
  <c r="BV219" i="238"/>
  <c r="BT219" i="238"/>
  <c r="BR219" i="238"/>
  <c r="BP219" i="238"/>
  <c r="BN219" i="238"/>
  <c r="BL219" i="238"/>
  <c r="BJ219" i="238"/>
  <c r="BH219" i="238"/>
  <c r="BF219" i="238"/>
  <c r="BD219" i="238"/>
  <c r="BB219" i="238"/>
  <c r="AZ219" i="238"/>
  <c r="AX219" i="238"/>
  <c r="AV219" i="238"/>
  <c r="AT219" i="238"/>
  <c r="AR219" i="238"/>
  <c r="AP219" i="238"/>
  <c r="AN219" i="238"/>
  <c r="AL219" i="238"/>
  <c r="AJ219" i="238"/>
  <c r="AH219" i="238"/>
  <c r="AF219" i="238"/>
  <c r="AD219" i="238"/>
  <c r="AB223" i="238"/>
  <c r="AB222" i="238"/>
  <c r="AB221" i="238"/>
  <c r="AB220" i="238"/>
  <c r="AB219" i="238"/>
  <c r="X223" i="238"/>
  <c r="X222" i="238"/>
  <c r="X221" i="238"/>
  <c r="X220" i="238"/>
  <c r="X219" i="238"/>
  <c r="DR20" i="200"/>
  <c r="DP20" i="200"/>
  <c r="DN20" i="200"/>
  <c r="DL20" i="200"/>
  <c r="DJ20" i="200"/>
  <c r="DH20" i="200"/>
  <c r="DF20" i="200"/>
  <c r="DD20" i="200"/>
  <c r="DB20" i="200"/>
  <c r="CZ20" i="200"/>
  <c r="CX20" i="200"/>
  <c r="CV20" i="200"/>
  <c r="CT20" i="200"/>
  <c r="CR20" i="200"/>
  <c r="CP20" i="200"/>
  <c r="CN20" i="200"/>
  <c r="CL20" i="200"/>
  <c r="CJ20" i="200"/>
  <c r="CH20" i="200"/>
  <c r="CF20" i="200"/>
  <c r="CD20" i="200"/>
  <c r="CB20" i="200"/>
  <c r="BZ20" i="200"/>
  <c r="BX20" i="200"/>
  <c r="BV20" i="200"/>
  <c r="BT20" i="200"/>
  <c r="BR20" i="200"/>
  <c r="BP20" i="200"/>
  <c r="BN20" i="200"/>
  <c r="BL20" i="200"/>
  <c r="BJ20" i="200"/>
  <c r="BH20" i="200"/>
  <c r="BF20" i="200"/>
  <c r="BD20" i="200"/>
  <c r="BB20" i="200"/>
  <c r="AZ20" i="200"/>
  <c r="AX20" i="200"/>
  <c r="AV20" i="200"/>
  <c r="AT20" i="200"/>
  <c r="AR20" i="200"/>
  <c r="AP20" i="200"/>
  <c r="AN20" i="200"/>
  <c r="AL20" i="200"/>
  <c r="AJ20" i="200"/>
  <c r="AH20" i="200"/>
  <c r="AF20" i="200"/>
  <c r="AD20" i="200"/>
  <c r="AB20" i="200"/>
  <c r="Z20" i="200"/>
  <c r="X20" i="200"/>
  <c r="BV15" i="273" l="1"/>
  <c r="Z188" i="238"/>
  <c r="T188" i="238" s="1"/>
  <c r="Z266" i="238"/>
  <c r="T266" i="238" s="1"/>
  <c r="Z265" i="238"/>
  <c r="T265" i="238" s="1"/>
  <c r="Z212" i="238"/>
  <c r="T212" i="238" s="1"/>
  <c r="Z213" i="238"/>
  <c r="T213" i="238" s="1"/>
  <c r="NN46" i="166"/>
  <c r="NG46" i="166"/>
  <c r="MZ46" i="166"/>
  <c r="MS46" i="166"/>
  <c r="ML46" i="166"/>
  <c r="ME46" i="166"/>
  <c r="LX46" i="166"/>
  <c r="LQ46" i="166"/>
  <c r="LJ46" i="166"/>
  <c r="LC46" i="166"/>
  <c r="KV46" i="166"/>
  <c r="KO46" i="166"/>
  <c r="KH46" i="166"/>
  <c r="KA46" i="166"/>
  <c r="JT46" i="166"/>
  <c r="JM46" i="166"/>
  <c r="JF46" i="166"/>
  <c r="IY46" i="166"/>
  <c r="IR46" i="166"/>
  <c r="IK46" i="166"/>
  <c r="ID46" i="166"/>
  <c r="HW46" i="166"/>
  <c r="HP46" i="166"/>
  <c r="HI46" i="166"/>
  <c r="HB46" i="166"/>
  <c r="GU46" i="166"/>
  <c r="GN46" i="166"/>
  <c r="GG46" i="166"/>
  <c r="FZ46" i="166"/>
  <c r="FS46" i="166"/>
  <c r="FL46" i="166"/>
  <c r="FE46" i="166"/>
  <c r="EX46" i="166"/>
  <c r="EQ46" i="166"/>
  <c r="EJ46" i="166"/>
  <c r="EC46" i="166"/>
  <c r="DV46" i="166"/>
  <c r="DO46" i="166"/>
  <c r="DH46" i="166"/>
  <c r="DA46" i="166"/>
  <c r="CT46" i="166"/>
  <c r="CM46" i="166"/>
  <c r="CF46" i="166"/>
  <c r="BY46" i="166"/>
  <c r="BR46" i="166"/>
  <c r="BK46" i="166"/>
  <c r="BD46" i="166"/>
  <c r="AW46" i="166"/>
  <c r="AP46" i="166"/>
  <c r="AI46" i="166"/>
  <c r="AB46" i="166"/>
  <c r="NP46" i="166"/>
  <c r="MU46" i="166"/>
  <c r="LZ46" i="166"/>
  <c r="LE46" i="166"/>
  <c r="KJ46" i="166"/>
  <c r="JO46" i="166"/>
  <c r="IT46" i="166"/>
  <c r="HY46" i="166"/>
  <c r="HD46" i="166"/>
  <c r="GI46" i="166"/>
  <c r="FN46" i="166"/>
  <c r="ES46" i="166"/>
  <c r="DX46" i="166"/>
  <c r="DC46" i="166"/>
  <c r="CH46" i="166"/>
  <c r="BM46" i="166"/>
  <c r="AR46" i="166"/>
  <c r="NR46" i="166"/>
  <c r="NK46" i="166"/>
  <c r="ND46" i="166"/>
  <c r="MW46" i="166"/>
  <c r="MP46" i="166"/>
  <c r="MI46" i="166"/>
  <c r="MB46" i="166"/>
  <c r="LU46" i="166"/>
  <c r="LN46" i="166"/>
  <c r="LG46" i="166"/>
  <c r="KZ46" i="166"/>
  <c r="KS46" i="166"/>
  <c r="KL46" i="166"/>
  <c r="KE46" i="166"/>
  <c r="JX46" i="166"/>
  <c r="JQ46" i="166"/>
  <c r="JJ46" i="166"/>
  <c r="JC46" i="166"/>
  <c r="IV46" i="166"/>
  <c r="IO46" i="166"/>
  <c r="IH46" i="166"/>
  <c r="IA46" i="166"/>
  <c r="HT46" i="166"/>
  <c r="HM46" i="166"/>
  <c r="HF46" i="166"/>
  <c r="GY46" i="166"/>
  <c r="GR46" i="166"/>
  <c r="GK46" i="166"/>
  <c r="GD46" i="166"/>
  <c r="FW46" i="166"/>
  <c r="FP46" i="166"/>
  <c r="FI46" i="166"/>
  <c r="FB46" i="166"/>
  <c r="EU46" i="166"/>
  <c r="EN46" i="166"/>
  <c r="EG46" i="166"/>
  <c r="DZ46" i="166"/>
  <c r="DS46" i="166"/>
  <c r="DL46" i="166"/>
  <c r="DE46" i="166"/>
  <c r="CX46" i="166"/>
  <c r="CQ46" i="166"/>
  <c r="CJ46" i="166"/>
  <c r="CC46" i="166"/>
  <c r="BV46" i="166"/>
  <c r="BO46" i="166"/>
  <c r="BH46" i="166"/>
  <c r="BA46" i="166"/>
  <c r="AT46" i="166"/>
  <c r="AM46" i="166"/>
  <c r="AF46" i="166"/>
  <c r="AS46" i="166"/>
  <c r="AE46" i="166"/>
  <c r="NB46" i="166"/>
  <c r="MG46" i="166"/>
  <c r="LL46" i="166"/>
  <c r="KQ46" i="166"/>
  <c r="JV46" i="166"/>
  <c r="JA46" i="166"/>
  <c r="IF46" i="166"/>
  <c r="HK46" i="166"/>
  <c r="GP46" i="166"/>
  <c r="FU46" i="166"/>
  <c r="EZ46" i="166"/>
  <c r="EE46" i="166"/>
  <c r="DJ46" i="166"/>
  <c r="CO46" i="166"/>
  <c r="BT46" i="166"/>
  <c r="AY46" i="166"/>
  <c r="AD46" i="166"/>
  <c r="NQ46" i="166"/>
  <c r="NJ46" i="166"/>
  <c r="NC46" i="166"/>
  <c r="MV46" i="166"/>
  <c r="MO46" i="166"/>
  <c r="MH46" i="166"/>
  <c r="MA46" i="166"/>
  <c r="LT46" i="166"/>
  <c r="LM46" i="166"/>
  <c r="LF46" i="166"/>
  <c r="KY46" i="166"/>
  <c r="KR46" i="166"/>
  <c r="KK46" i="166"/>
  <c r="KD46" i="166"/>
  <c r="JW46" i="166"/>
  <c r="JP46" i="166"/>
  <c r="JI46" i="166"/>
  <c r="JB46" i="166"/>
  <c r="IU46" i="166"/>
  <c r="IN46" i="166"/>
  <c r="IG46" i="166"/>
  <c r="HZ46" i="166"/>
  <c r="HS46" i="166"/>
  <c r="HL46" i="166"/>
  <c r="HE46" i="166"/>
  <c r="GX46" i="166"/>
  <c r="GQ46" i="166"/>
  <c r="GJ46" i="166"/>
  <c r="GC46" i="166"/>
  <c r="FV46" i="166"/>
  <c r="FO46" i="166"/>
  <c r="FH46" i="166"/>
  <c r="FA46" i="166"/>
  <c r="ET46" i="166"/>
  <c r="EM46" i="166"/>
  <c r="EF46" i="166"/>
  <c r="DY46" i="166"/>
  <c r="DR46" i="166"/>
  <c r="DK46" i="166"/>
  <c r="DD46" i="166"/>
  <c r="CW46" i="166"/>
  <c r="CP46" i="166"/>
  <c r="CI46" i="166"/>
  <c r="CB46" i="166"/>
  <c r="BU46" i="166"/>
  <c r="BN46" i="166"/>
  <c r="BG46" i="166"/>
  <c r="AZ46" i="166"/>
  <c r="AL46" i="166"/>
  <c r="NI46" i="166"/>
  <c r="MN46" i="166"/>
  <c r="LS46" i="166"/>
  <c r="KX46" i="166"/>
  <c r="KC46" i="166"/>
  <c r="JH46" i="166"/>
  <c r="IM46" i="166"/>
  <c r="HR46" i="166"/>
  <c r="GW46" i="166"/>
  <c r="GB46" i="166"/>
  <c r="FG46" i="166"/>
  <c r="EL46" i="166"/>
  <c r="DQ46" i="166"/>
  <c r="CV46" i="166"/>
  <c r="CA46" i="166"/>
  <c r="BF46" i="166"/>
  <c r="AK46" i="166"/>
  <c r="AH218" i="238"/>
  <c r="AP218" i="238"/>
  <c r="BN218" i="238"/>
  <c r="CL218" i="238"/>
  <c r="CT218" i="238"/>
  <c r="DB218" i="238"/>
  <c r="DR218" i="238"/>
  <c r="BF218" i="238"/>
  <c r="BV218" i="238"/>
  <c r="Z280" i="238"/>
  <c r="AX218" i="238"/>
  <c r="CD218" i="238"/>
  <c r="DJ218" i="238"/>
  <c r="AF218" i="238"/>
  <c r="AN218" i="238"/>
  <c r="AV218" i="238"/>
  <c r="BD218" i="238"/>
  <c r="BL218" i="238"/>
  <c r="BT218" i="238"/>
  <c r="CB218" i="238"/>
  <c r="CJ218" i="238"/>
  <c r="CR218" i="238"/>
  <c r="CZ218" i="238"/>
  <c r="DH218" i="238"/>
  <c r="DP218" i="238"/>
  <c r="AB218" i="238"/>
  <c r="AD218" i="238"/>
  <c r="AL218" i="238"/>
  <c r="AT218" i="238"/>
  <c r="BB218" i="238"/>
  <c r="BJ218" i="238"/>
  <c r="BR218" i="238"/>
  <c r="BZ218" i="238"/>
  <c r="CH218" i="238"/>
  <c r="CP218" i="238"/>
  <c r="CX218" i="238"/>
  <c r="DF218" i="238"/>
  <c r="DN218" i="238"/>
  <c r="DV218" i="238"/>
  <c r="X218" i="238"/>
  <c r="AJ218" i="238"/>
  <c r="AR218" i="238"/>
  <c r="AZ218" i="238"/>
  <c r="BH218" i="238"/>
  <c r="BP218" i="238"/>
  <c r="BX218" i="238"/>
  <c r="CF218" i="238"/>
  <c r="CN218" i="238"/>
  <c r="CV218" i="238"/>
  <c r="DD218" i="238"/>
  <c r="DL218" i="238"/>
  <c r="DT218" i="238"/>
  <c r="AN46" i="166" l="1"/>
  <c r="BP46" i="166"/>
  <c r="CR46" i="166"/>
  <c r="DT46" i="166"/>
  <c r="EV46" i="166"/>
  <c r="FX46" i="166"/>
  <c r="GZ46" i="166"/>
  <c r="IB46" i="166"/>
  <c r="JD46" i="166"/>
  <c r="KF46" i="166"/>
  <c r="LH46" i="166"/>
  <c r="MJ46" i="166"/>
  <c r="NL46" i="166"/>
  <c r="AU46" i="166"/>
  <c r="BW46" i="166"/>
  <c r="CY46" i="166"/>
  <c r="EA46" i="166"/>
  <c r="FC46" i="166"/>
  <c r="GE46" i="166"/>
  <c r="HG46" i="166"/>
  <c r="II46" i="166"/>
  <c r="JK46" i="166"/>
  <c r="KM46" i="166"/>
  <c r="LO46" i="166"/>
  <c r="MQ46" i="166"/>
  <c r="NS46" i="166"/>
  <c r="BB46" i="166"/>
  <c r="CD46" i="166"/>
  <c r="DF46" i="166"/>
  <c r="EH46" i="166"/>
  <c r="FJ46" i="166"/>
  <c r="GL46" i="166"/>
  <c r="HN46" i="166"/>
  <c r="IP46" i="166"/>
  <c r="JR46" i="166"/>
  <c r="KT46" i="166"/>
  <c r="LV46" i="166"/>
  <c r="MX46" i="166"/>
  <c r="AG46" i="166"/>
  <c r="BI46" i="166"/>
  <c r="CK46" i="166"/>
  <c r="DM46" i="166"/>
  <c r="EO46" i="166"/>
  <c r="FQ46" i="166"/>
  <c r="GS46" i="166"/>
  <c r="HU46" i="166"/>
  <c r="IW46" i="166"/>
  <c r="JY46" i="166"/>
  <c r="LA46" i="166"/>
  <c r="MC46" i="166"/>
  <c r="NE46" i="166"/>
  <c r="BX15" i="273"/>
  <c r="Z12" i="238"/>
  <c r="X292" i="238"/>
  <c r="T292" i="238" s="1"/>
  <c r="Y44" i="166"/>
  <c r="X44" i="166"/>
  <c r="W44" i="166"/>
  <c r="U44" i="166"/>
  <c r="Y42" i="166"/>
  <c r="X42" i="166"/>
  <c r="W42" i="166"/>
  <c r="U42" i="166"/>
  <c r="Y41" i="166"/>
  <c r="X41" i="166"/>
  <c r="W41" i="166"/>
  <c r="U41" i="166"/>
  <c r="Y40" i="166"/>
  <c r="X40" i="166"/>
  <c r="W40" i="166"/>
  <c r="U40" i="166"/>
  <c r="Y39" i="166"/>
  <c r="X39" i="166"/>
  <c r="W39" i="166"/>
  <c r="U39" i="166"/>
  <c r="Y38" i="166"/>
  <c r="X38" i="166"/>
  <c r="W38" i="166"/>
  <c r="U38" i="166"/>
  <c r="Y37" i="166"/>
  <c r="X37" i="166"/>
  <c r="W37" i="166"/>
  <c r="U37" i="166"/>
  <c r="Y36" i="166"/>
  <c r="X36" i="166"/>
  <c r="W36" i="166"/>
  <c r="U36" i="166"/>
  <c r="Y35" i="166"/>
  <c r="X35" i="166"/>
  <c r="W35" i="166"/>
  <c r="U35" i="166"/>
  <c r="Y34" i="166"/>
  <c r="X34" i="166"/>
  <c r="W34" i="166"/>
  <c r="U34" i="166"/>
  <c r="Y33" i="166"/>
  <c r="X33" i="166"/>
  <c r="W33" i="166"/>
  <c r="U33" i="166"/>
  <c r="Y32" i="166"/>
  <c r="X32" i="166"/>
  <c r="W32" i="166"/>
  <c r="U32" i="166"/>
  <c r="Y31" i="166"/>
  <c r="X31" i="166"/>
  <c r="W31" i="166"/>
  <c r="U31" i="166"/>
  <c r="Y30" i="166"/>
  <c r="X30" i="166"/>
  <c r="W30" i="166"/>
  <c r="U30" i="166"/>
  <c r="Y29" i="166"/>
  <c r="X29" i="166"/>
  <c r="W29" i="166"/>
  <c r="U29" i="166"/>
  <c r="Y28" i="166"/>
  <c r="X28" i="166"/>
  <c r="W28" i="166"/>
  <c r="U28" i="166"/>
  <c r="Y27" i="166"/>
  <c r="X27" i="166"/>
  <c r="W27" i="166"/>
  <c r="U27" i="166"/>
  <c r="AB25" i="166"/>
  <c r="AD25" i="166"/>
  <c r="AA43" i="166"/>
  <c r="AC43" i="166"/>
  <c r="AA45" i="166"/>
  <c r="AC25" i="238"/>
  <c r="AE25" i="238" s="1"/>
  <c r="AG25" i="238" s="1"/>
  <c r="AI25" i="238" s="1"/>
  <c r="AK25" i="238" s="1"/>
  <c r="AM25" i="238" s="1"/>
  <c r="AO25" i="238" s="1"/>
  <c r="AQ25" i="238" s="1"/>
  <c r="AS25" i="238" s="1"/>
  <c r="AU25" i="238" s="1"/>
  <c r="AW25" i="238" s="1"/>
  <c r="AY25" i="238" s="1"/>
  <c r="BA25" i="238" s="1"/>
  <c r="BC25" i="238" s="1"/>
  <c r="BE25" i="238" s="1"/>
  <c r="BG25" i="238" s="1"/>
  <c r="BI25" i="238" s="1"/>
  <c r="BK25" i="238" s="1"/>
  <c r="BM25" i="238" s="1"/>
  <c r="BO25" i="238" s="1"/>
  <c r="BQ25" i="238" s="1"/>
  <c r="BS25" i="238" s="1"/>
  <c r="BU25" i="238" s="1"/>
  <c r="BW25" i="238" s="1"/>
  <c r="BY25" i="238" s="1"/>
  <c r="CA25" i="238" s="1"/>
  <c r="CC25" i="238" s="1"/>
  <c r="CE25" i="238" s="1"/>
  <c r="CG25" i="238" s="1"/>
  <c r="CI25" i="238" s="1"/>
  <c r="CK25" i="238" s="1"/>
  <c r="CM25" i="238" s="1"/>
  <c r="CO25" i="238" s="1"/>
  <c r="CQ25" i="238" s="1"/>
  <c r="CS25" i="238" s="1"/>
  <c r="CU25" i="238" s="1"/>
  <c r="CW25" i="238" s="1"/>
  <c r="CY25" i="238" s="1"/>
  <c r="DA25" i="238" s="1"/>
  <c r="DC25" i="238" s="1"/>
  <c r="DE25" i="238" s="1"/>
  <c r="DG25" i="238" s="1"/>
  <c r="DI25" i="238" s="1"/>
  <c r="DK25" i="238" s="1"/>
  <c r="DM25" i="238" s="1"/>
  <c r="DO25" i="238" s="1"/>
  <c r="DQ25" i="238" s="1"/>
  <c r="DS25" i="238" s="1"/>
  <c r="DU25" i="238" s="1"/>
  <c r="Z25" i="238"/>
  <c r="AD24" i="238"/>
  <c r="AF24" i="238" s="1"/>
  <c r="AB23" i="238"/>
  <c r="X23" i="238"/>
  <c r="X19" i="238"/>
  <c r="X280" i="238" s="1"/>
  <c r="T280" i="238" s="1"/>
  <c r="X13" i="238"/>
  <c r="DU294" i="238"/>
  <c r="DS294" i="238"/>
  <c r="DQ294" i="238"/>
  <c r="DO294" i="238"/>
  <c r="DM294" i="238"/>
  <c r="DK294" i="238"/>
  <c r="DI294" i="238"/>
  <c r="DG294" i="238"/>
  <c r="DE294" i="238"/>
  <c r="DC294" i="238"/>
  <c r="DA294" i="238"/>
  <c r="CY294" i="238"/>
  <c r="CW294" i="238"/>
  <c r="CU294" i="238"/>
  <c r="CS294" i="238"/>
  <c r="CQ294" i="238"/>
  <c r="CO294" i="238"/>
  <c r="CM294" i="238"/>
  <c r="CK294" i="238"/>
  <c r="CI294" i="238"/>
  <c r="CG294" i="238"/>
  <c r="CE294" i="238"/>
  <c r="CC294" i="238"/>
  <c r="CA294" i="238"/>
  <c r="BY294" i="238"/>
  <c r="BW294" i="238"/>
  <c r="BU294" i="238"/>
  <c r="BS294" i="238"/>
  <c r="BQ294" i="238"/>
  <c r="BO294" i="238"/>
  <c r="BM294" i="238"/>
  <c r="BK294" i="238"/>
  <c r="BI294" i="238"/>
  <c r="BG294" i="238"/>
  <c r="BE294" i="238"/>
  <c r="BC294" i="238"/>
  <c r="BA294" i="238"/>
  <c r="AY294" i="238"/>
  <c r="AW294" i="238"/>
  <c r="AU294" i="238"/>
  <c r="AS294" i="238"/>
  <c r="AQ294" i="238"/>
  <c r="AO294" i="238"/>
  <c r="AM294" i="238"/>
  <c r="AK294" i="238"/>
  <c r="AI294" i="238"/>
  <c r="AG294" i="238"/>
  <c r="AE294" i="238"/>
  <c r="AC294" i="238"/>
  <c r="AA294" i="238"/>
  <c r="W294" i="238"/>
  <c r="NP23" i="166"/>
  <c r="NN23" i="166"/>
  <c r="NI23" i="166"/>
  <c r="NG23" i="166"/>
  <c r="NB23" i="166"/>
  <c r="MZ23" i="166"/>
  <c r="MU23" i="166"/>
  <c r="MS23" i="166"/>
  <c r="MN23" i="166"/>
  <c r="ML23" i="166"/>
  <c r="MG23" i="166"/>
  <c r="ME23" i="166"/>
  <c r="LZ23" i="166"/>
  <c r="LX23" i="166"/>
  <c r="LS23" i="166"/>
  <c r="LQ23" i="166"/>
  <c r="LL23" i="166"/>
  <c r="LJ23" i="166"/>
  <c r="LE23" i="166"/>
  <c r="LC23" i="166"/>
  <c r="KX23" i="166"/>
  <c r="KV23" i="166"/>
  <c r="KQ23" i="166"/>
  <c r="KO23" i="166"/>
  <c r="KJ23" i="166"/>
  <c r="KH23" i="166"/>
  <c r="KC23" i="166"/>
  <c r="KA23" i="166"/>
  <c r="JV23" i="166"/>
  <c r="JT23" i="166"/>
  <c r="JO23" i="166"/>
  <c r="JM23" i="166"/>
  <c r="JH23" i="166"/>
  <c r="JF23" i="166"/>
  <c r="JA23" i="166"/>
  <c r="IY23" i="166"/>
  <c r="IT23" i="166"/>
  <c r="IR23" i="166"/>
  <c r="IM23" i="166"/>
  <c r="IK23" i="166"/>
  <c r="IF23" i="166"/>
  <c r="ID23" i="166"/>
  <c r="HY23" i="166"/>
  <c r="HW23" i="166"/>
  <c r="HR23" i="166"/>
  <c r="HP23" i="166"/>
  <c r="HK23" i="166"/>
  <c r="HI23" i="166"/>
  <c r="HD23" i="166"/>
  <c r="HB23" i="166"/>
  <c r="GW23" i="166"/>
  <c r="GU23" i="166"/>
  <c r="GP23" i="166"/>
  <c r="GN23" i="166"/>
  <c r="GI23" i="166"/>
  <c r="GG23" i="166"/>
  <c r="GB23" i="166"/>
  <c r="FZ23" i="166"/>
  <c r="FU23" i="166"/>
  <c r="FS23" i="166"/>
  <c r="FN23" i="166"/>
  <c r="FL23" i="166"/>
  <c r="FG23" i="166"/>
  <c r="FE23" i="166"/>
  <c r="EZ23" i="166"/>
  <c r="EX23" i="166"/>
  <c r="ES23" i="166"/>
  <c r="EQ23" i="166"/>
  <c r="EL23" i="166"/>
  <c r="EJ23" i="166"/>
  <c r="EE23" i="166"/>
  <c r="EC23" i="166"/>
  <c r="DX23" i="166"/>
  <c r="DV23" i="166"/>
  <c r="DQ23" i="166"/>
  <c r="DO23" i="166"/>
  <c r="DJ23" i="166"/>
  <c r="DH23" i="166"/>
  <c r="DC23" i="166"/>
  <c r="DA23" i="166"/>
  <c r="CV23" i="166"/>
  <c r="CT23" i="166"/>
  <c r="CO23" i="166"/>
  <c r="CM23" i="166"/>
  <c r="CH23" i="166"/>
  <c r="CF23" i="166"/>
  <c r="CA23" i="166"/>
  <c r="BY23" i="166"/>
  <c r="BT23" i="166"/>
  <c r="BR23" i="166"/>
  <c r="BM23" i="166"/>
  <c r="BK23" i="166"/>
  <c r="BF23" i="166"/>
  <c r="BD23" i="166"/>
  <c r="AY23" i="166"/>
  <c r="AW23" i="166"/>
  <c r="AR23" i="166"/>
  <c r="AP23" i="166"/>
  <c r="AK23" i="166"/>
  <c r="AI23" i="166"/>
  <c r="W46" i="166" l="1"/>
  <c r="X46" i="166"/>
  <c r="Y46" i="166"/>
  <c r="BZ15" i="273"/>
  <c r="N292" i="238"/>
  <c r="N291" i="238"/>
  <c r="N290" i="238"/>
  <c r="U46" i="166"/>
  <c r="Z30" i="166"/>
  <c r="Z38" i="166"/>
  <c r="Z28" i="166"/>
  <c r="Z32" i="166"/>
  <c r="Z34" i="166"/>
  <c r="Z36" i="166"/>
  <c r="Z40" i="166"/>
  <c r="Z42" i="166"/>
  <c r="Z29" i="166"/>
  <c r="Z31" i="166"/>
  <c r="Z33" i="166"/>
  <c r="Z35" i="166"/>
  <c r="Z37" i="166"/>
  <c r="Z39" i="166"/>
  <c r="Z41" i="166"/>
  <c r="X56" i="238"/>
  <c r="X60" i="238"/>
  <c r="X64" i="238"/>
  <c r="X68" i="238"/>
  <c r="X54" i="238"/>
  <c r="X57" i="238"/>
  <c r="X61" i="238"/>
  <c r="X65" i="238"/>
  <c r="X69" i="238"/>
  <c r="X58" i="238"/>
  <c r="X62" i="238"/>
  <c r="X66" i="238"/>
  <c r="X70" i="238"/>
  <c r="X55" i="238"/>
  <c r="X59" i="238"/>
  <c r="X63" i="238"/>
  <c r="X67" i="238"/>
  <c r="Z44" i="166"/>
  <c r="Z27" i="166"/>
  <c r="AH24" i="238"/>
  <c r="K15" i="238"/>
  <c r="K23" i="238"/>
  <c r="K17" i="238"/>
  <c r="CR70" i="238"/>
  <c r="CR68" i="238"/>
  <c r="CR66" i="238"/>
  <c r="CR64" i="238"/>
  <c r="CR62" i="238"/>
  <c r="CR60" i="238"/>
  <c r="CR67" i="238"/>
  <c r="CR69" i="238"/>
  <c r="CR63" i="238"/>
  <c r="CR61" i="238"/>
  <c r="CR65" i="238"/>
  <c r="CR59" i="238"/>
  <c r="CR57" i="238"/>
  <c r="CR55" i="238"/>
  <c r="CR58" i="238"/>
  <c r="CR56" i="238"/>
  <c r="CR54" i="238"/>
  <c r="K19" i="238"/>
  <c r="K14" i="238"/>
  <c r="K21" i="238"/>
  <c r="K18" i="238"/>
  <c r="K309" i="238"/>
  <c r="Z90" i="238"/>
  <c r="T90" i="238" s="1"/>
  <c r="K16" i="238"/>
  <c r="K20" i="238"/>
  <c r="K22" i="238"/>
  <c r="CB15" i="273" l="1"/>
  <c r="Z276" i="238"/>
  <c r="T276" i="238" s="1"/>
  <c r="X241" i="238"/>
  <c r="DT303" i="238"/>
  <c r="DS307" i="238" s="1"/>
  <c r="DL303" i="238"/>
  <c r="DK307" i="238" s="1"/>
  <c r="DD303" i="238"/>
  <c r="DC307" i="238" s="1"/>
  <c r="CV303" i="238"/>
  <c r="CU307" i="238" s="1"/>
  <c r="CN303" i="238"/>
  <c r="CM307" i="238" s="1"/>
  <c r="CF303" i="238"/>
  <c r="CE307" i="238" s="1"/>
  <c r="BX303" i="238"/>
  <c r="BW307" i="238" s="1"/>
  <c r="BP303" i="238"/>
  <c r="BO307" i="238" s="1"/>
  <c r="BH303" i="238"/>
  <c r="BG307" i="238" s="1"/>
  <c r="AZ303" i="238"/>
  <c r="AY307" i="238" s="1"/>
  <c r="AR303" i="238"/>
  <c r="AQ307" i="238" s="1"/>
  <c r="AJ303" i="238"/>
  <c r="AI307" i="238" s="1"/>
  <c r="DH303" i="238"/>
  <c r="DG307" i="238" s="1"/>
  <c r="CR303" i="238"/>
  <c r="CQ307" i="238" s="1"/>
  <c r="CB303" i="238"/>
  <c r="CA307" i="238" s="1"/>
  <c r="BL303" i="238"/>
  <c r="BK307" i="238" s="1"/>
  <c r="BD303" i="238"/>
  <c r="BC307" i="238" s="1"/>
  <c r="AN303" i="238"/>
  <c r="AM307" i="238" s="1"/>
  <c r="DN303" i="238"/>
  <c r="DM307" i="238" s="1"/>
  <c r="CX303" i="238"/>
  <c r="CW307" i="238" s="1"/>
  <c r="CH303" i="238"/>
  <c r="CG307" i="238" s="1"/>
  <c r="BR303" i="238"/>
  <c r="BQ307" i="238" s="1"/>
  <c r="BB303" i="238"/>
  <c r="BA307" i="238" s="1"/>
  <c r="AL303" i="238"/>
  <c r="AK307" i="238" s="1"/>
  <c r="DR303" i="238"/>
  <c r="DQ307" i="238" s="1"/>
  <c r="DJ303" i="238"/>
  <c r="DI307" i="238" s="1"/>
  <c r="DB303" i="238"/>
  <c r="DA307" i="238" s="1"/>
  <c r="CT303" i="238"/>
  <c r="CS307" i="238" s="1"/>
  <c r="CL303" i="238"/>
  <c r="CK307" i="238" s="1"/>
  <c r="CD303" i="238"/>
  <c r="CC307" i="238" s="1"/>
  <c r="BV303" i="238"/>
  <c r="BU307" i="238" s="1"/>
  <c r="BN303" i="238"/>
  <c r="BM307" i="238" s="1"/>
  <c r="BF303" i="238"/>
  <c r="BE307" i="238" s="1"/>
  <c r="AX303" i="238"/>
  <c r="AW307" i="238" s="1"/>
  <c r="AP303" i="238"/>
  <c r="AO307" i="238" s="1"/>
  <c r="AH303" i="238"/>
  <c r="AG307" i="238" s="1"/>
  <c r="DP303" i="238"/>
  <c r="DO307" i="238" s="1"/>
  <c r="CZ303" i="238"/>
  <c r="CY307" i="238" s="1"/>
  <c r="CJ303" i="238"/>
  <c r="CI307" i="238" s="1"/>
  <c r="BT303" i="238"/>
  <c r="BS307" i="238" s="1"/>
  <c r="AV303" i="238"/>
  <c r="AU307" i="238" s="1"/>
  <c r="DV303" i="238"/>
  <c r="DU307" i="238" s="1"/>
  <c r="DF303" i="238"/>
  <c r="DE307" i="238" s="1"/>
  <c r="CP303" i="238"/>
  <c r="CO307" i="238" s="1"/>
  <c r="BZ303" i="238"/>
  <c r="BY307" i="238" s="1"/>
  <c r="BJ303" i="238"/>
  <c r="BI307" i="238" s="1"/>
  <c r="AT303" i="238"/>
  <c r="AS307" i="238" s="1"/>
  <c r="AJ24" i="238"/>
  <c r="X98" i="238"/>
  <c r="DV147" i="238"/>
  <c r="DN147" i="238"/>
  <c r="DF147" i="238"/>
  <c r="CX147" i="238"/>
  <c r="CP147" i="238"/>
  <c r="CH147" i="238"/>
  <c r="BZ147" i="238"/>
  <c r="BR147" i="238"/>
  <c r="BJ147" i="238"/>
  <c r="BB147" i="238"/>
  <c r="AT147" i="238"/>
  <c r="AL147" i="238"/>
  <c r="AD147" i="238"/>
  <c r="DT147" i="238"/>
  <c r="DL147" i="238"/>
  <c r="DD147" i="238"/>
  <c r="CV147" i="238"/>
  <c r="CN147" i="238"/>
  <c r="CF147" i="238"/>
  <c r="BX147" i="238"/>
  <c r="BP147" i="238"/>
  <c r="BH147" i="238"/>
  <c r="AZ147" i="238"/>
  <c r="AR147" i="238"/>
  <c r="AJ147" i="238"/>
  <c r="AB147" i="238"/>
  <c r="DH147" i="238"/>
  <c r="CR147" i="238"/>
  <c r="CB147" i="238"/>
  <c r="BL147" i="238"/>
  <c r="AV147" i="238"/>
  <c r="AF147" i="238"/>
  <c r="DR147" i="238"/>
  <c r="DB147" i="238"/>
  <c r="CL147" i="238"/>
  <c r="BV147" i="238"/>
  <c r="BF147" i="238"/>
  <c r="AP147" i="238"/>
  <c r="DP147" i="238"/>
  <c r="CZ147" i="238"/>
  <c r="CJ147" i="238"/>
  <c r="BT147" i="238"/>
  <c r="BD147" i="238"/>
  <c r="AN147" i="238"/>
  <c r="X147" i="238"/>
  <c r="CD147" i="238"/>
  <c r="BN147" i="238"/>
  <c r="DJ147" i="238"/>
  <c r="AX147" i="238"/>
  <c r="CT147" i="238"/>
  <c r="AH147" i="238"/>
  <c r="DT171" i="238"/>
  <c r="DL171" i="238"/>
  <c r="DD171" i="238"/>
  <c r="CV171" i="238"/>
  <c r="CN171" i="238"/>
  <c r="CF171" i="238"/>
  <c r="BX171" i="238"/>
  <c r="BP171" i="238"/>
  <c r="BH171" i="238"/>
  <c r="AZ171" i="238"/>
  <c r="AR171" i="238"/>
  <c r="AJ171" i="238"/>
  <c r="AB171" i="238"/>
  <c r="DR171" i="238"/>
  <c r="DJ171" i="238"/>
  <c r="DB171" i="238"/>
  <c r="CT171" i="238"/>
  <c r="DP171" i="238"/>
  <c r="DH171" i="238"/>
  <c r="CZ171" i="238"/>
  <c r="CR171" i="238"/>
  <c r="CJ171" i="238"/>
  <c r="DF171" i="238"/>
  <c r="CH171" i="238"/>
  <c r="BV171" i="238"/>
  <c r="BL171" i="238"/>
  <c r="BB171" i="238"/>
  <c r="AP171" i="238"/>
  <c r="AF171" i="238"/>
  <c r="CX171" i="238"/>
  <c r="CD171" i="238"/>
  <c r="BT171" i="238"/>
  <c r="BJ171" i="238"/>
  <c r="AX171" i="238"/>
  <c r="AN171" i="238"/>
  <c r="AD171" i="238"/>
  <c r="DV171" i="238"/>
  <c r="CP171" i="238"/>
  <c r="CB171" i="238"/>
  <c r="BR171" i="238"/>
  <c r="BF171" i="238"/>
  <c r="AV171" i="238"/>
  <c r="AL171" i="238"/>
  <c r="BN171" i="238"/>
  <c r="X171" i="238"/>
  <c r="DN171" i="238"/>
  <c r="BD171" i="238"/>
  <c r="CL171" i="238"/>
  <c r="AT171" i="238"/>
  <c r="BZ171" i="238"/>
  <c r="AH171" i="238"/>
  <c r="Z183" i="238"/>
  <c r="T183" i="238" s="1"/>
  <c r="DV232" i="238"/>
  <c r="DN232" i="238"/>
  <c r="DF232" i="238"/>
  <c r="CX232" i="238"/>
  <c r="CP232" i="238"/>
  <c r="CH232" i="238"/>
  <c r="BZ232" i="238"/>
  <c r="BR232" i="238"/>
  <c r="BJ232" i="238"/>
  <c r="BB232" i="238"/>
  <c r="AT232" i="238"/>
  <c r="AL232" i="238"/>
  <c r="AD232" i="238"/>
  <c r="DT232" i="238"/>
  <c r="DL232" i="238"/>
  <c r="DD232" i="238"/>
  <c r="CV232" i="238"/>
  <c r="CN232" i="238"/>
  <c r="CF232" i="238"/>
  <c r="BX232" i="238"/>
  <c r="BP232" i="238"/>
  <c r="BH232" i="238"/>
  <c r="AZ232" i="238"/>
  <c r="AR232" i="238"/>
  <c r="AJ232" i="238"/>
  <c r="AB232" i="238"/>
  <c r="F4" i="312" s="1"/>
  <c r="DR232" i="238"/>
  <c r="DJ232" i="238"/>
  <c r="DB232" i="238"/>
  <c r="CT232" i="238"/>
  <c r="CL232" i="238"/>
  <c r="CD232" i="238"/>
  <c r="BV232" i="238"/>
  <c r="BN232" i="238"/>
  <c r="BF232" i="238"/>
  <c r="AX232" i="238"/>
  <c r="AP232" i="238"/>
  <c r="AH232" i="238"/>
  <c r="DP232" i="238"/>
  <c r="DH232" i="238"/>
  <c r="CZ232" i="238"/>
  <c r="CR232" i="238"/>
  <c r="CJ232" i="238"/>
  <c r="CB232" i="238"/>
  <c r="BT232" i="238"/>
  <c r="BL232" i="238"/>
  <c r="BD232" i="238"/>
  <c r="AV232" i="238"/>
  <c r="AN232" i="238"/>
  <c r="AF232" i="238"/>
  <c r="X232" i="238"/>
  <c r="Z244" i="238"/>
  <c r="T244" i="238" s="1"/>
  <c r="DR119" i="238"/>
  <c r="DJ119" i="238"/>
  <c r="DB119" i="238"/>
  <c r="CT119" i="238"/>
  <c r="CL119" i="238"/>
  <c r="DP119" i="238"/>
  <c r="DH119" i="238"/>
  <c r="CZ119" i="238"/>
  <c r="CR119" i="238"/>
  <c r="CJ119" i="238"/>
  <c r="CB119" i="238"/>
  <c r="BT119" i="238"/>
  <c r="DL119" i="238"/>
  <c r="CV119" i="238"/>
  <c r="CF119" i="238"/>
  <c r="BV119" i="238"/>
  <c r="BL119" i="238"/>
  <c r="BD119" i="238"/>
  <c r="AV119" i="238"/>
  <c r="AN119" i="238"/>
  <c r="AF119" i="238"/>
  <c r="X119" i="238"/>
  <c r="DV119" i="238"/>
  <c r="DF119" i="238"/>
  <c r="CP119" i="238"/>
  <c r="CD119" i="238"/>
  <c r="BR119" i="238"/>
  <c r="BJ119" i="238"/>
  <c r="BB119" i="238"/>
  <c r="AT119" i="238"/>
  <c r="AL119" i="238"/>
  <c r="AD119" i="238"/>
  <c r="DT119" i="238"/>
  <c r="DD119" i="238"/>
  <c r="CN119" i="238"/>
  <c r="BZ119" i="238"/>
  <c r="BP119" i="238"/>
  <c r="BH119" i="238"/>
  <c r="AZ119" i="238"/>
  <c r="AR119" i="238"/>
  <c r="AJ119" i="238"/>
  <c r="AB119" i="238"/>
  <c r="DN119" i="238"/>
  <c r="CX119" i="238"/>
  <c r="CH119" i="238"/>
  <c r="BX119" i="238"/>
  <c r="BN119" i="238"/>
  <c r="BF119" i="238"/>
  <c r="AX119" i="238"/>
  <c r="AP119" i="238"/>
  <c r="AH119" i="238"/>
  <c r="Z184" i="238"/>
  <c r="T184" i="238" s="1"/>
  <c r="Z219" i="238"/>
  <c r="T219" i="238" s="1"/>
  <c r="Z243" i="238"/>
  <c r="T243" i="238" s="1"/>
  <c r="Z251" i="238"/>
  <c r="T251" i="238" s="1"/>
  <c r="AD303" i="238"/>
  <c r="AC307" i="238" s="1"/>
  <c r="AB303" i="238"/>
  <c r="AA307" i="238" s="1"/>
  <c r="X303" i="238"/>
  <c r="W307" i="238" s="1"/>
  <c r="AF303" i="238"/>
  <c r="AE307" i="238" s="1"/>
  <c r="DT29" i="238"/>
  <c r="DO26" i="126" s="1"/>
  <c r="DL29" i="238"/>
  <c r="DG26" i="126" s="1"/>
  <c r="DD29" i="238"/>
  <c r="CY26" i="126" s="1"/>
  <c r="CV29" i="238"/>
  <c r="CQ26" i="126" s="1"/>
  <c r="CN29" i="238"/>
  <c r="CI26" i="126" s="1"/>
  <c r="CF29" i="238"/>
  <c r="CA26" i="126" s="1"/>
  <c r="BX29" i="238"/>
  <c r="BS26" i="126" s="1"/>
  <c r="BP29" i="238"/>
  <c r="BK26" i="126" s="1"/>
  <c r="BH29" i="238"/>
  <c r="BC26" i="126" s="1"/>
  <c r="AZ29" i="238"/>
  <c r="AU26" i="126" s="1"/>
  <c r="AR29" i="238"/>
  <c r="AM26" i="126" s="1"/>
  <c r="AJ29" i="238"/>
  <c r="AE26" i="126" s="1"/>
  <c r="AB29" i="238"/>
  <c r="W26" i="126" s="1"/>
  <c r="DR29" i="238"/>
  <c r="DM26" i="126" s="1"/>
  <c r="DJ29" i="238"/>
  <c r="DE26" i="126" s="1"/>
  <c r="DB29" i="238"/>
  <c r="CW26" i="126" s="1"/>
  <c r="CT29" i="238"/>
  <c r="CO26" i="126" s="1"/>
  <c r="CL29" i="238"/>
  <c r="CG26" i="126" s="1"/>
  <c r="CD29" i="238"/>
  <c r="BY26" i="126" s="1"/>
  <c r="BV29" i="238"/>
  <c r="BQ26" i="126" s="1"/>
  <c r="BN29" i="238"/>
  <c r="BI26" i="126" s="1"/>
  <c r="BF29" i="238"/>
  <c r="BA26" i="126" s="1"/>
  <c r="AX29" i="238"/>
  <c r="AS26" i="126" s="1"/>
  <c r="AP29" i="238"/>
  <c r="AK26" i="126" s="1"/>
  <c r="AH29" i="238"/>
  <c r="AC26" i="126" s="1"/>
  <c r="DP29" i="238"/>
  <c r="DK26" i="126" s="1"/>
  <c r="DH29" i="238"/>
  <c r="DC26" i="126" s="1"/>
  <c r="CZ29" i="238"/>
  <c r="CU26" i="126" s="1"/>
  <c r="CR29" i="238"/>
  <c r="CM26" i="126" s="1"/>
  <c r="CJ29" i="238"/>
  <c r="CE26" i="126" s="1"/>
  <c r="CB29" i="238"/>
  <c r="BW26" i="126" s="1"/>
  <c r="BT29" i="238"/>
  <c r="BO26" i="126" s="1"/>
  <c r="BL29" i="238"/>
  <c r="BG26" i="126" s="1"/>
  <c r="BD29" i="238"/>
  <c r="AY26" i="126" s="1"/>
  <c r="AV29" i="238"/>
  <c r="AQ26" i="126" s="1"/>
  <c r="AN29" i="238"/>
  <c r="AI26" i="126" s="1"/>
  <c r="AF29" i="238"/>
  <c r="AA26" i="126" s="1"/>
  <c r="X29" i="238"/>
  <c r="DN29" i="238"/>
  <c r="DI26" i="126" s="1"/>
  <c r="CH29" i="238"/>
  <c r="CC26" i="126" s="1"/>
  <c r="BB29" i="238"/>
  <c r="AW26" i="126" s="1"/>
  <c r="DF29" i="238"/>
  <c r="DA26" i="126" s="1"/>
  <c r="BZ29" i="238"/>
  <c r="BU26" i="126" s="1"/>
  <c r="AT29" i="238"/>
  <c r="AO26" i="126" s="1"/>
  <c r="CX29" i="238"/>
  <c r="CS26" i="126" s="1"/>
  <c r="BR29" i="238"/>
  <c r="BM26" i="126" s="1"/>
  <c r="AL29" i="238"/>
  <c r="AG26" i="126" s="1"/>
  <c r="DV29" i="238"/>
  <c r="DQ26" i="126" s="1"/>
  <c r="CP29" i="238"/>
  <c r="CK26" i="126" s="1"/>
  <c r="BJ29" i="238"/>
  <c r="BE26" i="126" s="1"/>
  <c r="AD29" i="238"/>
  <c r="Y26" i="126" s="1"/>
  <c r="Z113" i="238"/>
  <c r="T113" i="238" s="1"/>
  <c r="Z170" i="238"/>
  <c r="T170" i="238" s="1"/>
  <c r="DP167" i="238"/>
  <c r="DH167" i="238"/>
  <c r="CZ167" i="238"/>
  <c r="CR167" i="238"/>
  <c r="CJ167" i="238"/>
  <c r="CB167" i="238"/>
  <c r="BT167" i="238"/>
  <c r="BL167" i="238"/>
  <c r="BD167" i="238"/>
  <c r="AV167" i="238"/>
  <c r="AN167" i="238"/>
  <c r="DV167" i="238"/>
  <c r="DL167" i="238"/>
  <c r="DB167" i="238"/>
  <c r="CP167" i="238"/>
  <c r="CF167" i="238"/>
  <c r="BV167" i="238"/>
  <c r="BJ167" i="238"/>
  <c r="AZ167" i="238"/>
  <c r="AP167" i="238"/>
  <c r="AF167" i="238"/>
  <c r="X167" i="238"/>
  <c r="DT167" i="238"/>
  <c r="DJ167" i="238"/>
  <c r="CX167" i="238"/>
  <c r="CN167" i="238"/>
  <c r="CD167" i="238"/>
  <c r="BR167" i="238"/>
  <c r="BH167" i="238"/>
  <c r="AX167" i="238"/>
  <c r="AL167" i="238"/>
  <c r="AD167" i="238"/>
  <c r="DR167" i="238"/>
  <c r="DF167" i="238"/>
  <c r="CV167" i="238"/>
  <c r="CL167" i="238"/>
  <c r="BZ167" i="238"/>
  <c r="BP167" i="238"/>
  <c r="BF167" i="238"/>
  <c r="AT167" i="238"/>
  <c r="AJ167" i="238"/>
  <c r="AB167" i="238"/>
  <c r="DN167" i="238"/>
  <c r="BX167" i="238"/>
  <c r="AH167" i="238"/>
  <c r="DD167" i="238"/>
  <c r="BN167" i="238"/>
  <c r="CT167" i="238"/>
  <c r="BB167" i="238"/>
  <c r="CH167" i="238"/>
  <c r="AR167" i="238"/>
  <c r="Z222" i="238"/>
  <c r="T222" i="238" s="1"/>
  <c r="X204" i="238"/>
  <c r="Z221" i="238"/>
  <c r="T221" i="238" s="1"/>
  <c r="Z218" i="238"/>
  <c r="T218" i="238" s="1"/>
  <c r="Z245" i="238"/>
  <c r="T245" i="238" s="1"/>
  <c r="DP39" i="238"/>
  <c r="DH39" i="238"/>
  <c r="CZ39" i="238"/>
  <c r="CR39" i="238"/>
  <c r="CJ39" i="238"/>
  <c r="CB39" i="238"/>
  <c r="BT39" i="238"/>
  <c r="BL39" i="238"/>
  <c r="BD39" i="238"/>
  <c r="AV39" i="238"/>
  <c r="AN39" i="238"/>
  <c r="AF39" i="238"/>
  <c r="X39" i="238"/>
  <c r="DV39" i="238"/>
  <c r="DN39" i="238"/>
  <c r="DF39" i="238"/>
  <c r="CX39" i="238"/>
  <c r="CP39" i="238"/>
  <c r="CH39" i="238"/>
  <c r="BZ39" i="238"/>
  <c r="BR39" i="238"/>
  <c r="BJ39" i="238"/>
  <c r="BB39" i="238"/>
  <c r="AT39" i="238"/>
  <c r="AL39" i="238"/>
  <c r="AD39" i="238"/>
  <c r="DT39" i="238"/>
  <c r="DL39" i="238"/>
  <c r="DD39" i="238"/>
  <c r="CV39" i="238"/>
  <c r="CN39" i="238"/>
  <c r="CF39" i="238"/>
  <c r="BX39" i="238"/>
  <c r="BP39" i="238"/>
  <c r="BH39" i="238"/>
  <c r="AZ39" i="238"/>
  <c r="AR39" i="238"/>
  <c r="AJ39" i="238"/>
  <c r="AB39" i="238"/>
  <c r="DR39" i="238"/>
  <c r="DJ39" i="238"/>
  <c r="DB39" i="238"/>
  <c r="CT39" i="238"/>
  <c r="CL39" i="238"/>
  <c r="CD39" i="238"/>
  <c r="BV39" i="238"/>
  <c r="BN39" i="238"/>
  <c r="BF39" i="238"/>
  <c r="AX39" i="238"/>
  <c r="AP39" i="238"/>
  <c r="AH39" i="238"/>
  <c r="DT224" i="238"/>
  <c r="DL224" i="238"/>
  <c r="DD224" i="238"/>
  <c r="CV224" i="238"/>
  <c r="CN224" i="238"/>
  <c r="CF224" i="238"/>
  <c r="BX224" i="238"/>
  <c r="BP224" i="238"/>
  <c r="BH224" i="238"/>
  <c r="AZ224" i="238"/>
  <c r="AR224" i="238"/>
  <c r="AJ224" i="238"/>
  <c r="AB224" i="238"/>
  <c r="DR224" i="238"/>
  <c r="DJ224" i="238"/>
  <c r="DB224" i="238"/>
  <c r="CT224" i="238"/>
  <c r="CL224" i="238"/>
  <c r="CD224" i="238"/>
  <c r="BV224" i="238"/>
  <c r="BN224" i="238"/>
  <c r="BF224" i="238"/>
  <c r="AX224" i="238"/>
  <c r="AP224" i="238"/>
  <c r="AH224" i="238"/>
  <c r="DP224" i="238"/>
  <c r="DH224" i="238"/>
  <c r="CZ224" i="238"/>
  <c r="CR224" i="238"/>
  <c r="CJ224" i="238"/>
  <c r="CB224" i="238"/>
  <c r="BT224" i="238"/>
  <c r="BL224" i="238"/>
  <c r="BD224" i="238"/>
  <c r="AV224" i="238"/>
  <c r="AN224" i="238"/>
  <c r="AF224" i="238"/>
  <c r="X224" i="238"/>
  <c r="DV224" i="238"/>
  <c r="DN224" i="238"/>
  <c r="DF224" i="238"/>
  <c r="CX224" i="238"/>
  <c r="CP224" i="238"/>
  <c r="CH224" i="238"/>
  <c r="BZ224" i="238"/>
  <c r="BR224" i="238"/>
  <c r="BJ224" i="238"/>
  <c r="BB224" i="238"/>
  <c r="AT224" i="238"/>
  <c r="AL224" i="238"/>
  <c r="AD224" i="238"/>
  <c r="Z229" i="238"/>
  <c r="Z114" i="238"/>
  <c r="T114" i="238" s="1"/>
  <c r="Z111" i="238"/>
  <c r="T111" i="238" s="1"/>
  <c r="Z223" i="238"/>
  <c r="T223" i="238" s="1"/>
  <c r="Z220" i="238"/>
  <c r="T220" i="238" s="1"/>
  <c r="DP241" i="238"/>
  <c r="DH241" i="238"/>
  <c r="CZ241" i="238"/>
  <c r="CR241" i="238"/>
  <c r="CJ241" i="238"/>
  <c r="CB241" i="238"/>
  <c r="BT241" i="238"/>
  <c r="BL241" i="238"/>
  <c r="BD241" i="238"/>
  <c r="AV241" i="238"/>
  <c r="AN241" i="238"/>
  <c r="AF241" i="238"/>
  <c r="Z242" i="238"/>
  <c r="T242" i="238" s="1"/>
  <c r="DV241" i="238"/>
  <c r="DN241" i="238"/>
  <c r="DF241" i="238"/>
  <c r="CX241" i="238"/>
  <c r="CP241" i="238"/>
  <c r="CH241" i="238"/>
  <c r="BZ241" i="238"/>
  <c r="BR241" i="238"/>
  <c r="BJ241" i="238"/>
  <c r="BB241" i="238"/>
  <c r="AT241" i="238"/>
  <c r="AL241" i="238"/>
  <c r="AD241" i="238"/>
  <c r="DT241" i="238"/>
  <c r="DL241" i="238"/>
  <c r="DD241" i="238"/>
  <c r="CV241" i="238"/>
  <c r="CN241" i="238"/>
  <c r="CF241" i="238"/>
  <c r="BX241" i="238"/>
  <c r="BP241" i="238"/>
  <c r="BH241" i="238"/>
  <c r="AZ241" i="238"/>
  <c r="AR241" i="238"/>
  <c r="AJ241" i="238"/>
  <c r="AB241" i="238"/>
  <c r="DR241" i="238"/>
  <c r="DJ241" i="238"/>
  <c r="DB241" i="238"/>
  <c r="CT241" i="238"/>
  <c r="CL241" i="238"/>
  <c r="CD241" i="238"/>
  <c r="BV241" i="238"/>
  <c r="BN241" i="238"/>
  <c r="BF241" i="238"/>
  <c r="AX241" i="238"/>
  <c r="AP241" i="238"/>
  <c r="AH241" i="238"/>
  <c r="Z247" i="238"/>
  <c r="T247" i="238" s="1"/>
  <c r="DT271" i="238"/>
  <c r="DL271" i="238"/>
  <c r="DD271" i="238"/>
  <c r="CV271" i="238"/>
  <c r="CN271" i="238"/>
  <c r="CF271" i="238"/>
  <c r="BX271" i="238"/>
  <c r="BP271" i="238"/>
  <c r="BH271" i="238"/>
  <c r="AZ271" i="238"/>
  <c r="AR271" i="238"/>
  <c r="AJ271" i="238"/>
  <c r="AB271" i="238"/>
  <c r="DR271" i="238"/>
  <c r="DJ271" i="238"/>
  <c r="DB271" i="238"/>
  <c r="CT271" i="238"/>
  <c r="CL271" i="238"/>
  <c r="CD271" i="238"/>
  <c r="BV271" i="238"/>
  <c r="BN271" i="238"/>
  <c r="BF271" i="238"/>
  <c r="AX271" i="238"/>
  <c r="AP271" i="238"/>
  <c r="AH271" i="238"/>
  <c r="DP271" i="238"/>
  <c r="DH271" i="238"/>
  <c r="CZ271" i="238"/>
  <c r="CR271" i="238"/>
  <c r="CJ271" i="238"/>
  <c r="CB271" i="238"/>
  <c r="BT271" i="238"/>
  <c r="BL271" i="238"/>
  <c r="BD271" i="238"/>
  <c r="AV271" i="238"/>
  <c r="AN271" i="238"/>
  <c r="AF271" i="238"/>
  <c r="X271" i="238"/>
  <c r="DV271" i="238"/>
  <c r="DN271" i="238"/>
  <c r="DF271" i="238"/>
  <c r="CX271" i="238"/>
  <c r="CP271" i="238"/>
  <c r="CH271" i="238"/>
  <c r="BZ271" i="238"/>
  <c r="BR271" i="238"/>
  <c r="BJ271" i="238"/>
  <c r="BB271" i="238"/>
  <c r="AT271" i="238"/>
  <c r="AL271" i="238"/>
  <c r="AD271" i="238"/>
  <c r="CR53" i="238"/>
  <c r="DT36" i="238"/>
  <c r="DL36" i="238"/>
  <c r="DD36" i="238"/>
  <c r="CV36" i="238"/>
  <c r="CN36" i="238"/>
  <c r="CF36" i="238"/>
  <c r="BX36" i="238"/>
  <c r="BP36" i="238"/>
  <c r="BH36" i="238"/>
  <c r="AZ36" i="238"/>
  <c r="AR36" i="238"/>
  <c r="AJ36" i="238"/>
  <c r="AB36" i="238"/>
  <c r="DR36" i="238"/>
  <c r="DJ36" i="238"/>
  <c r="DB36" i="238"/>
  <c r="CT36" i="238"/>
  <c r="CL36" i="238"/>
  <c r="CD36" i="238"/>
  <c r="BV36" i="238"/>
  <c r="BN36" i="238"/>
  <c r="BF36" i="238"/>
  <c r="AX36" i="238"/>
  <c r="AP36" i="238"/>
  <c r="AH36" i="238"/>
  <c r="DP36" i="238"/>
  <c r="DH36" i="238"/>
  <c r="CZ36" i="238"/>
  <c r="CR36" i="238"/>
  <c r="CJ36" i="238"/>
  <c r="CB36" i="238"/>
  <c r="BT36" i="238"/>
  <c r="BL36" i="238"/>
  <c r="BD36" i="238"/>
  <c r="AV36" i="238"/>
  <c r="AN36" i="238"/>
  <c r="AF36" i="238"/>
  <c r="X36" i="238"/>
  <c r="CH36" i="238"/>
  <c r="BR36" i="238"/>
  <c r="BJ36" i="238"/>
  <c r="BB36" i="238"/>
  <c r="AT36" i="238"/>
  <c r="AL36" i="238"/>
  <c r="AD36" i="238"/>
  <c r="DV36" i="238"/>
  <c r="DN36" i="238"/>
  <c r="DF36" i="238"/>
  <c r="CX36" i="238"/>
  <c r="CP36" i="238"/>
  <c r="BZ36" i="238"/>
  <c r="CD15" i="273" l="1"/>
  <c r="DV27" i="238"/>
  <c r="AD27" i="238"/>
  <c r="AV27" i="238"/>
  <c r="CB27" i="238"/>
  <c r="DH27" i="238"/>
  <c r="X96" i="238"/>
  <c r="BZ27" i="238"/>
  <c r="AT27" i="238"/>
  <c r="CP27" i="238"/>
  <c r="AP27" i="238"/>
  <c r="DB27" i="238"/>
  <c r="BH27" i="238"/>
  <c r="CN27" i="238"/>
  <c r="DT27" i="238"/>
  <c r="AB27" i="238"/>
  <c r="BJ27" i="238"/>
  <c r="AL24" i="238"/>
  <c r="DF27" i="238"/>
  <c r="BB27" i="238"/>
  <c r="BF27" i="238"/>
  <c r="DR27" i="238"/>
  <c r="BX27" i="238"/>
  <c r="CL27" i="238"/>
  <c r="AR27" i="238"/>
  <c r="DD27" i="238"/>
  <c r="AN27" i="238"/>
  <c r="BT27" i="238"/>
  <c r="CZ27" i="238"/>
  <c r="DN27" i="238"/>
  <c r="CH27" i="238"/>
  <c r="Z241" i="238"/>
  <c r="T241" i="238" s="1"/>
  <c r="BD27" i="238"/>
  <c r="CJ27" i="238"/>
  <c r="DP27" i="238"/>
  <c r="AX27" i="238"/>
  <c r="CD27" i="238"/>
  <c r="DJ27" i="238"/>
  <c r="AJ27" i="238"/>
  <c r="BP27" i="238"/>
  <c r="CV27" i="238"/>
  <c r="BV27" i="238"/>
  <c r="CX27" i="238"/>
  <c r="AF27" i="238"/>
  <c r="BL27" i="238"/>
  <c r="CR27" i="238"/>
  <c r="AL27" i="238"/>
  <c r="BR27" i="238"/>
  <c r="AH27" i="238"/>
  <c r="BN27" i="238"/>
  <c r="CT27" i="238"/>
  <c r="AZ27" i="238"/>
  <c r="CF27" i="238"/>
  <c r="DL27" i="238"/>
  <c r="X27" i="238"/>
  <c r="Z29" i="238"/>
  <c r="T29" i="238" s="1"/>
  <c r="W305" i="238"/>
  <c r="AC306" i="238"/>
  <c r="W306" i="238"/>
  <c r="W304" i="238"/>
  <c r="AE306" i="238"/>
  <c r="CF15" i="273" l="1"/>
  <c r="AN24" i="238"/>
  <c r="AC285" i="238"/>
  <c r="AG285" i="238"/>
  <c r="AG306" i="238"/>
  <c r="CH15" i="273" l="1"/>
  <c r="AP24" i="238"/>
  <c r="AI306" i="238"/>
  <c r="AI285" i="238"/>
  <c r="CJ15" i="273" l="1"/>
  <c r="AR24" i="238"/>
  <c r="AK285" i="238"/>
  <c r="AK306" i="238"/>
  <c r="CL15" i="273" l="1"/>
  <c r="AT24" i="238"/>
  <c r="AM285" i="238"/>
  <c r="AM306" i="238"/>
  <c r="CN15" i="273" l="1"/>
  <c r="AV24" i="238"/>
  <c r="AO285" i="238"/>
  <c r="AO306" i="238"/>
  <c r="CP15" i="273" l="1"/>
  <c r="AX24" i="238"/>
  <c r="AQ306" i="238"/>
  <c r="AQ285" i="238"/>
  <c r="CR15" i="273" l="1"/>
  <c r="AZ24" i="238"/>
  <c r="AS285" i="238"/>
  <c r="AS306" i="238"/>
  <c r="CT15" i="273" l="1"/>
  <c r="BB24" i="238"/>
  <c r="AU285" i="238"/>
  <c r="AU306" i="238"/>
  <c r="CV15" i="273" l="1"/>
  <c r="BD24" i="238"/>
  <c r="AW285" i="238"/>
  <c r="AW306" i="238"/>
  <c r="CX15" i="273" l="1"/>
  <c r="BF24" i="238"/>
  <c r="AY285" i="238"/>
  <c r="AY306" i="238"/>
  <c r="CZ15" i="273" l="1"/>
  <c r="BH24" i="238"/>
  <c r="BA306" i="238"/>
  <c r="BA285" i="238"/>
  <c r="DB15" i="273" l="1"/>
  <c r="BJ24" i="238"/>
  <c r="BC285" i="238"/>
  <c r="BC306" i="238"/>
  <c r="DD15" i="273" l="1"/>
  <c r="BL24" i="238"/>
  <c r="BE285" i="238"/>
  <c r="BE306" i="238"/>
  <c r="DF15" i="273" l="1"/>
  <c r="BN24" i="238"/>
  <c r="BG306" i="238"/>
  <c r="BG285" i="238"/>
  <c r="DH15" i="273" l="1"/>
  <c r="BP24" i="238"/>
  <c r="BI285" i="238"/>
  <c r="BI306" i="238"/>
  <c r="DJ15" i="273" l="1"/>
  <c r="BR24" i="238"/>
  <c r="BK306" i="238"/>
  <c r="BK285" i="238"/>
  <c r="DL15" i="273" l="1"/>
  <c r="BT24" i="238"/>
  <c r="BM285" i="238"/>
  <c r="BM306" i="238"/>
  <c r="DN15" i="273" l="1"/>
  <c r="BV24" i="238"/>
  <c r="BO285" i="238"/>
  <c r="BO306" i="238"/>
  <c r="DP15" i="273" l="1"/>
  <c r="BX24" i="238"/>
  <c r="BQ285" i="238"/>
  <c r="BQ306" i="238"/>
  <c r="DR15" i="273" l="1"/>
  <c r="BZ24" i="238"/>
  <c r="BS306" i="238"/>
  <c r="BS285" i="238"/>
  <c r="DT15" i="273" l="1"/>
  <c r="CB24" i="238"/>
  <c r="BU306" i="238"/>
  <c r="BU285" i="238"/>
  <c r="CD24" i="238" l="1"/>
  <c r="BW285" i="238"/>
  <c r="BW306" i="238"/>
  <c r="CF24" i="238" l="1"/>
  <c r="BY306" i="238"/>
  <c r="BY285" i="238"/>
  <c r="CH24" i="238" l="1"/>
  <c r="CA285" i="238"/>
  <c r="CA306" i="238"/>
  <c r="CJ24" i="238" l="1"/>
  <c r="CC285" i="238"/>
  <c r="CC306" i="238"/>
  <c r="CL24" i="238" l="1"/>
  <c r="CE285" i="238"/>
  <c r="CE306" i="238"/>
  <c r="CN24" i="238" l="1"/>
  <c r="CG306" i="238"/>
  <c r="CG285" i="238"/>
  <c r="CP24" i="238" l="1"/>
  <c r="CI285" i="238"/>
  <c r="CI306" i="238"/>
  <c r="CR24" i="238" l="1"/>
  <c r="CK285" i="238"/>
  <c r="CK306" i="238"/>
  <c r="CT24" i="238" l="1"/>
  <c r="CM306" i="238"/>
  <c r="CM285" i="238"/>
  <c r="CV24" i="238" l="1"/>
  <c r="CO285" i="238"/>
  <c r="CO306" i="238"/>
  <c r="CX24" i="238" l="1"/>
  <c r="CQ285" i="238"/>
  <c r="CQ306" i="238"/>
  <c r="CZ24" i="238" l="1"/>
  <c r="CS285" i="238"/>
  <c r="CS306" i="238"/>
  <c r="DB24" i="238" l="1"/>
  <c r="CU285" i="238"/>
  <c r="CU306" i="238"/>
  <c r="DD24" i="238" l="1"/>
  <c r="CW285" i="238"/>
  <c r="CW306" i="238"/>
  <c r="DF24" i="238" l="1"/>
  <c r="CY285" i="238"/>
  <c r="CY306" i="238"/>
  <c r="DH24" i="238" l="1"/>
  <c r="DA285" i="238"/>
  <c r="DA306" i="238"/>
  <c r="DJ24" i="238" l="1"/>
  <c r="DC306" i="238"/>
  <c r="DC285" i="238"/>
  <c r="DL24" i="238" l="1"/>
  <c r="DE285" i="238"/>
  <c r="DE306" i="238"/>
  <c r="DN24" i="238" l="1"/>
  <c r="DG306" i="238"/>
  <c r="DG285" i="238"/>
  <c r="DP24" i="238" l="1"/>
  <c r="DI285" i="238"/>
  <c r="DI306" i="238"/>
  <c r="DR24" i="238" l="1"/>
  <c r="DK285" i="238"/>
  <c r="DK306" i="238"/>
  <c r="DT24" i="238" l="1"/>
  <c r="DM285" i="238"/>
  <c r="DM306" i="238"/>
  <c r="DV24" i="238" l="1"/>
  <c r="DO285" i="238"/>
  <c r="DO306" i="238"/>
  <c r="DQ285" i="238" l="1"/>
  <c r="DQ306" i="238"/>
  <c r="Z172" i="238" l="1"/>
  <c r="T172" i="238" s="1"/>
  <c r="Z102" i="238"/>
  <c r="Z169" i="238"/>
  <c r="T169" i="238" s="1"/>
  <c r="Z273" i="238"/>
  <c r="T273" i="238" s="1"/>
  <c r="Z105" i="238"/>
  <c r="T105" i="238" s="1"/>
  <c r="Z233" i="238"/>
  <c r="T233" i="238" s="1"/>
  <c r="Z249" i="238"/>
  <c r="T249" i="238" s="1"/>
  <c r="Z110" i="238"/>
  <c r="T110" i="238" s="1"/>
  <c r="Z107" i="238"/>
  <c r="T107" i="238" s="1"/>
  <c r="Z227" i="238"/>
  <c r="T227" i="238" s="1"/>
  <c r="Z250" i="238"/>
  <c r="T250" i="238" s="1"/>
  <c r="Z239" i="238"/>
  <c r="T239" i="238" s="1"/>
  <c r="Z99" i="238"/>
  <c r="T99" i="238" s="1"/>
  <c r="Z101" i="238"/>
  <c r="T101" i="238" s="1"/>
  <c r="Z115" i="238"/>
  <c r="T115" i="238" s="1"/>
  <c r="Z174" i="238"/>
  <c r="T174" i="238" s="1"/>
  <c r="Z235" i="238"/>
  <c r="T235" i="238" s="1"/>
  <c r="Z252" i="238"/>
  <c r="T252" i="238" s="1"/>
  <c r="Z168" i="238"/>
  <c r="T168" i="238" s="1"/>
  <c r="Z177" i="238"/>
  <c r="T177" i="238" s="1"/>
  <c r="Z234" i="238"/>
  <c r="Z264" i="238"/>
  <c r="T264" i="238" s="1"/>
  <c r="Z253" i="238"/>
  <c r="T253" i="238" s="1"/>
  <c r="Z279" i="238"/>
  <c r="T279" i="238" s="1"/>
  <c r="Z216" i="238"/>
  <c r="T216" i="238" s="1"/>
  <c r="Z176" i="238"/>
  <c r="T176" i="238" s="1"/>
  <c r="Z95" i="238"/>
  <c r="T95" i="238" s="1"/>
  <c r="Z190" i="238"/>
  <c r="T190" i="238" s="1"/>
  <c r="Z175" i="238"/>
  <c r="T175" i="238" s="1"/>
  <c r="Z231" i="238"/>
  <c r="T231" i="238" s="1"/>
  <c r="Z112" i="238"/>
  <c r="T112" i="238" s="1"/>
  <c r="Z109" i="238"/>
  <c r="T109" i="238" s="1"/>
  <c r="Z108" i="238"/>
  <c r="T108" i="238" s="1"/>
  <c r="Z225" i="238"/>
  <c r="T225" i="238" s="1"/>
  <c r="Z173" i="238"/>
  <c r="T173" i="238" s="1"/>
  <c r="Z215" i="238"/>
  <c r="T215" i="238" s="1"/>
  <c r="Z248" i="238"/>
  <c r="T248" i="238" s="1"/>
  <c r="Z236" i="238"/>
  <c r="Z287" i="238"/>
  <c r="T287" i="238" s="1"/>
  <c r="Z211" i="238"/>
  <c r="T211" i="238" s="1"/>
  <c r="Z226" i="238"/>
  <c r="T226" i="238" s="1"/>
  <c r="Z237" i="238"/>
  <c r="T237" i="238" s="1"/>
  <c r="Z254" i="238"/>
  <c r="T254" i="238" s="1"/>
  <c r="Z191" i="238"/>
  <c r="T191" i="238" s="1"/>
  <c r="Z268" i="238"/>
  <c r="T268" i="238" s="1"/>
  <c r="Z214" i="238"/>
  <c r="T214" i="238" s="1"/>
  <c r="Z228" i="238"/>
  <c r="T228" i="238" s="1"/>
  <c r="Z267" i="238"/>
  <c r="T267" i="238" s="1"/>
  <c r="Z278" i="238"/>
  <c r="T278" i="238" s="1"/>
  <c r="Z116" i="238"/>
  <c r="T116" i="238" s="1"/>
  <c r="Z106" i="238"/>
  <c r="T106" i="238" s="1"/>
  <c r="Z100" i="238"/>
  <c r="T100" i="238" s="1"/>
  <c r="Z187" i="238"/>
  <c r="T187" i="238" s="1"/>
  <c r="Z272" i="238"/>
  <c r="T272" i="238" s="1"/>
  <c r="Z288" i="238"/>
  <c r="T288" i="238" s="1"/>
  <c r="DS306" i="238"/>
  <c r="DS285" i="238"/>
  <c r="T102" i="238" l="1"/>
  <c r="T234" i="238"/>
  <c r="T236" i="238"/>
  <c r="Z224" i="238"/>
  <c r="T224" i="238" s="1"/>
  <c r="Z167" i="238"/>
  <c r="T167" i="238" s="1"/>
  <c r="W308" i="238"/>
  <c r="DU285" i="238"/>
  <c r="Z286" i="238"/>
  <c r="T286" i="238" s="1"/>
  <c r="DU306" i="238"/>
  <c r="Z271" i="238"/>
  <c r="T271" i="238" s="1"/>
  <c r="Z232" i="238"/>
  <c r="T232" i="238" s="1"/>
  <c r="Z171" i="238"/>
  <c r="T171" i="238" s="1"/>
  <c r="AJ45" i="166" l="1"/>
  <c r="AB70" i="238"/>
  <c r="AJ43" i="166"/>
  <c r="AB69" i="238"/>
  <c r="AB68" i="238"/>
  <c r="AB67" i="238"/>
  <c r="AB66" i="238"/>
  <c r="AB65" i="238"/>
  <c r="AB64" i="238"/>
  <c r="AB63" i="238"/>
  <c r="AB62" i="238"/>
  <c r="AB61" i="238"/>
  <c r="AB60" i="238"/>
  <c r="AB59" i="238"/>
  <c r="AB58" i="238"/>
  <c r="AB57" i="238"/>
  <c r="AB56" i="238"/>
  <c r="AB55" i="238"/>
  <c r="W25" i="40"/>
  <c r="U22" i="126"/>
  <c r="CU43" i="191"/>
  <c r="AB54" i="238" l="1"/>
  <c r="M24" i="166"/>
  <c r="AB53" i="238"/>
  <c r="V22" i="200"/>
  <c r="U22" i="197"/>
  <c r="DQ20" i="197"/>
  <c r="DO20" i="197"/>
  <c r="DM20" i="197"/>
  <c r="DK20" i="197"/>
  <c r="DI20" i="197"/>
  <c r="DG20" i="197"/>
  <c r="DE20" i="197"/>
  <c r="DC20" i="197"/>
  <c r="DA20" i="197"/>
  <c r="CY20" i="197"/>
  <c r="CW20" i="197"/>
  <c r="CU20" i="197"/>
  <c r="CS20" i="197"/>
  <c r="CQ20" i="197"/>
  <c r="CO20" i="197"/>
  <c r="CM20" i="197"/>
  <c r="CK20" i="197"/>
  <c r="CI20" i="197"/>
  <c r="CG20" i="197"/>
  <c r="CE20" i="197"/>
  <c r="CC20" i="197"/>
  <c r="CA20" i="197"/>
  <c r="BY20" i="197"/>
  <c r="BW20" i="197"/>
  <c r="BU20" i="197"/>
  <c r="BS20" i="197"/>
  <c r="BQ20" i="197"/>
  <c r="BO20" i="197"/>
  <c r="BM20" i="197"/>
  <c r="BK20" i="197"/>
  <c r="BI20" i="197"/>
  <c r="BG20" i="197"/>
  <c r="BE20" i="197"/>
  <c r="BC20" i="197"/>
  <c r="BA20" i="197"/>
  <c r="AY20" i="197"/>
  <c r="AW20" i="197"/>
  <c r="AU20" i="197"/>
  <c r="AS20" i="197"/>
  <c r="AQ20" i="197"/>
  <c r="AO20" i="197"/>
  <c r="AM20" i="197"/>
  <c r="AK20" i="197"/>
  <c r="AI20" i="197"/>
  <c r="AG20" i="197"/>
  <c r="AE20" i="197"/>
  <c r="AC20" i="197"/>
  <c r="AA20" i="197"/>
  <c r="Y20" i="197"/>
  <c r="W20" i="197"/>
  <c r="Q20" i="160"/>
  <c r="R20" i="160" s="1"/>
  <c r="V28" i="200" l="1"/>
  <c r="V27" i="200"/>
  <c r="X261" i="238" s="1"/>
  <c r="T261" i="238" s="1"/>
  <c r="V29" i="200"/>
  <c r="X199" i="238" s="1"/>
  <c r="X22" i="215"/>
  <c r="K175" i="197"/>
  <c r="K174" i="197"/>
  <c r="S174" i="197" s="1"/>
  <c r="K173" i="197"/>
  <c r="S173" i="197" s="1"/>
  <c r="K172" i="197"/>
  <c r="S172" i="197" s="1"/>
  <c r="K171" i="197"/>
  <c r="S171" i="197" s="1"/>
  <c r="K170" i="197"/>
  <c r="S170" i="197" s="1"/>
  <c r="K169" i="197"/>
  <c r="S169" i="197" s="1"/>
  <c r="K168" i="197"/>
  <c r="S168" i="197" s="1"/>
  <c r="K167" i="197"/>
  <c r="S167" i="197" s="1"/>
  <c r="K166" i="197"/>
  <c r="S166" i="197" s="1"/>
  <c r="K165" i="197"/>
  <c r="S165" i="197" s="1"/>
  <c r="K164" i="197"/>
  <c r="K163" i="197"/>
  <c r="K162" i="197"/>
  <c r="K161" i="197"/>
  <c r="S161" i="197" s="1"/>
  <c r="K160" i="197"/>
  <c r="S160" i="197" s="1"/>
  <c r="K159" i="197"/>
  <c r="S159" i="197" s="1"/>
  <c r="K158" i="197"/>
  <c r="S158" i="197" s="1"/>
  <c r="K157" i="197"/>
  <c r="S157" i="197" s="1"/>
  <c r="K156" i="197"/>
  <c r="K155" i="197"/>
  <c r="K154" i="197"/>
  <c r="S154" i="197" s="1"/>
  <c r="N153" i="197"/>
  <c r="K153" i="197"/>
  <c r="K152" i="197"/>
  <c r="S152" i="197" s="1"/>
  <c r="K151" i="197"/>
  <c r="S151" i="197" s="1"/>
  <c r="K150" i="197"/>
  <c r="S150" i="197" s="1"/>
  <c r="K149" i="197"/>
  <c r="S149" i="197" s="1"/>
  <c r="K148" i="197"/>
  <c r="S148" i="197" s="1"/>
  <c r="K147" i="197"/>
  <c r="S147" i="197" s="1"/>
  <c r="K146" i="197"/>
  <c r="S146" i="197" s="1"/>
  <c r="K145" i="197"/>
  <c r="S145" i="197" s="1"/>
  <c r="K144" i="197"/>
  <c r="S144" i="197" s="1"/>
  <c r="O143" i="197"/>
  <c r="K143" i="197"/>
  <c r="K142" i="197"/>
  <c r="S142" i="197" s="1"/>
  <c r="K141" i="197"/>
  <c r="S141" i="197" s="1"/>
  <c r="K140" i="197"/>
  <c r="S140" i="197" s="1"/>
  <c r="K139" i="197"/>
  <c r="S139" i="197" s="1"/>
  <c r="K138" i="197"/>
  <c r="S138" i="197" s="1"/>
  <c r="K137" i="197"/>
  <c r="K136" i="197"/>
  <c r="K135" i="197"/>
  <c r="S135" i="197" s="1"/>
  <c r="K134" i="197"/>
  <c r="S134" i="197" s="1"/>
  <c r="K133" i="197"/>
  <c r="S133" i="197" s="1"/>
  <c r="K132" i="197"/>
  <c r="S132" i="197" s="1"/>
  <c r="K131" i="197"/>
  <c r="K130" i="197"/>
  <c r="S130" i="197" s="1"/>
  <c r="K129" i="197"/>
  <c r="S129" i="197" s="1"/>
  <c r="K128" i="197"/>
  <c r="S128" i="197" s="1"/>
  <c r="K127" i="197"/>
  <c r="S127" i="197" s="1"/>
  <c r="K126" i="197"/>
  <c r="S126" i="197" s="1"/>
  <c r="K125" i="197"/>
  <c r="K124" i="197"/>
  <c r="K123" i="197"/>
  <c r="K122" i="197"/>
  <c r="DQ121" i="197"/>
  <c r="DO121" i="197"/>
  <c r="DM121" i="197"/>
  <c r="DK121" i="197"/>
  <c r="DI121" i="197"/>
  <c r="DG121" i="197"/>
  <c r="DE121" i="197"/>
  <c r="DC121" i="197"/>
  <c r="DA121" i="197"/>
  <c r="CY121" i="197"/>
  <c r="CW121" i="197"/>
  <c r="CU121" i="197"/>
  <c r="CS121" i="197"/>
  <c r="CQ121" i="197"/>
  <c r="CO121" i="197"/>
  <c r="CM121" i="197"/>
  <c r="CK121" i="197"/>
  <c r="CI121" i="197"/>
  <c r="CG121" i="197"/>
  <c r="CE121" i="197"/>
  <c r="CC121" i="197"/>
  <c r="CA121" i="197"/>
  <c r="BY121" i="197"/>
  <c r="BW121" i="197"/>
  <c r="BU121" i="197"/>
  <c r="BS121" i="197"/>
  <c r="BQ121" i="197"/>
  <c r="BO121" i="197"/>
  <c r="BM121" i="197"/>
  <c r="BK121" i="197"/>
  <c r="BI121" i="197"/>
  <c r="BG121" i="197"/>
  <c r="BE121" i="197"/>
  <c r="BC121" i="197"/>
  <c r="BA121" i="197"/>
  <c r="AY121" i="197"/>
  <c r="AW121" i="197"/>
  <c r="AU121" i="197"/>
  <c r="AS121" i="197"/>
  <c r="AQ121" i="197"/>
  <c r="AO121" i="197"/>
  <c r="AM121" i="197"/>
  <c r="AK121" i="197"/>
  <c r="AI121" i="197"/>
  <c r="AG121" i="197"/>
  <c r="AE121" i="197"/>
  <c r="AC121" i="197"/>
  <c r="AA121" i="197"/>
  <c r="Y121" i="197"/>
  <c r="W121" i="197"/>
  <c r="U121" i="197"/>
  <c r="K121" i="197"/>
  <c r="K120" i="197"/>
  <c r="S120" i="197" s="1"/>
  <c r="K119" i="197"/>
  <c r="S119" i="197" s="1"/>
  <c r="K118" i="197"/>
  <c r="S118" i="197" s="1"/>
  <c r="K117" i="197"/>
  <c r="S117" i="197" s="1"/>
  <c r="K116" i="197"/>
  <c r="S116" i="197" s="1"/>
  <c r="K115" i="197"/>
  <c r="S115" i="197" s="1"/>
  <c r="K114" i="197"/>
  <c r="S114" i="197" s="1"/>
  <c r="K113" i="197"/>
  <c r="S113" i="197" s="1"/>
  <c r="K112" i="197"/>
  <c r="S112" i="197" s="1"/>
  <c r="K111" i="197"/>
  <c r="S111" i="197" s="1"/>
  <c r="K110" i="197"/>
  <c r="S110" i="197" s="1"/>
  <c r="K109" i="197"/>
  <c r="K108" i="197"/>
  <c r="S108" i="197" s="1"/>
  <c r="K107" i="197"/>
  <c r="K106" i="197"/>
  <c r="S106" i="197" s="1"/>
  <c r="K105" i="197"/>
  <c r="S105" i="197" s="1"/>
  <c r="K104" i="197"/>
  <c r="S104" i="197" s="1"/>
  <c r="K103" i="197"/>
  <c r="S103" i="197" s="1"/>
  <c r="K102" i="197"/>
  <c r="S102" i="197" s="1"/>
  <c r="K101" i="197"/>
  <c r="K100" i="197"/>
  <c r="K99" i="197"/>
  <c r="S99" i="197" s="1"/>
  <c r="K98" i="197"/>
  <c r="K97" i="197"/>
  <c r="K96" i="197"/>
  <c r="S96" i="197" s="1"/>
  <c r="K95" i="197"/>
  <c r="S95" i="197" s="1"/>
  <c r="K94" i="197"/>
  <c r="S94" i="197" s="1"/>
  <c r="K93" i="197"/>
  <c r="S92" i="197"/>
  <c r="K92" i="197"/>
  <c r="S91" i="197"/>
  <c r="K91" i="197"/>
  <c r="S90" i="197"/>
  <c r="K90" i="197"/>
  <c r="S89" i="197"/>
  <c r="K89" i="197"/>
  <c r="S88" i="197"/>
  <c r="K88" i="197"/>
  <c r="K87" i="197"/>
  <c r="K86" i="197"/>
  <c r="K85" i="197"/>
  <c r="S85" i="197" s="1"/>
  <c r="K84" i="197"/>
  <c r="S84" i="197" s="1"/>
  <c r="K83" i="197"/>
  <c r="S83" i="197" s="1"/>
  <c r="K82" i="197"/>
  <c r="S82" i="197" s="1"/>
  <c r="K81" i="197"/>
  <c r="S81" i="197" s="1"/>
  <c r="K80" i="197"/>
  <c r="K79" i="197"/>
  <c r="K78" i="197"/>
  <c r="S78" i="197" s="1"/>
  <c r="K77" i="197"/>
  <c r="S77" i="197" s="1"/>
  <c r="K76" i="197"/>
  <c r="S76" i="197" s="1"/>
  <c r="K75" i="197"/>
  <c r="S75" i="197" s="1"/>
  <c r="K74" i="197"/>
  <c r="S74" i="197" s="1"/>
  <c r="K73" i="197"/>
  <c r="K72" i="197"/>
  <c r="K71" i="197"/>
  <c r="S71" i="197" s="1"/>
  <c r="K70" i="197"/>
  <c r="S70" i="197" s="1"/>
  <c r="K69" i="197"/>
  <c r="K68" i="197"/>
  <c r="S68" i="197" s="1"/>
  <c r="K67" i="197"/>
  <c r="S67" i="197" s="1"/>
  <c r="K66" i="197"/>
  <c r="S66" i="197" s="1"/>
  <c r="K65" i="197"/>
  <c r="S65" i="197" s="1"/>
  <c r="K64" i="197"/>
  <c r="S64" i="197" s="1"/>
  <c r="K63" i="197"/>
  <c r="K62" i="197"/>
  <c r="K61" i="197"/>
  <c r="S61" i="197" s="1"/>
  <c r="K60" i="197"/>
  <c r="S60" i="197" s="1"/>
  <c r="K59" i="197"/>
  <c r="K58" i="197"/>
  <c r="S58" i="197" s="1"/>
  <c r="K57" i="197"/>
  <c r="S57" i="197" s="1"/>
  <c r="K56" i="197"/>
  <c r="S56" i="197" s="1"/>
  <c r="K55" i="197"/>
  <c r="S55" i="197" s="1"/>
  <c r="K54" i="197"/>
  <c r="S54" i="197" s="1"/>
  <c r="K53" i="197"/>
  <c r="K52" i="197"/>
  <c r="K51" i="197"/>
  <c r="K50" i="197"/>
  <c r="K49" i="197"/>
  <c r="S49" i="197" s="1"/>
  <c r="K48" i="197"/>
  <c r="K47" i="197"/>
  <c r="S47" i="197" s="1"/>
  <c r="K46" i="197"/>
  <c r="S46" i="197" s="1"/>
  <c r="K45" i="197"/>
  <c r="S45" i="197" s="1"/>
  <c r="K44" i="197"/>
  <c r="S44" i="197" s="1"/>
  <c r="K43" i="197"/>
  <c r="S43" i="197" s="1"/>
  <c r="K42" i="197"/>
  <c r="K41" i="197"/>
  <c r="K40" i="197"/>
  <c r="K39" i="197"/>
  <c r="S39" i="197" s="1"/>
  <c r="K38" i="197"/>
  <c r="S38" i="197" s="1"/>
  <c r="K37" i="197"/>
  <c r="K36" i="197"/>
  <c r="K35" i="197"/>
  <c r="K34" i="197"/>
  <c r="O33" i="197"/>
  <c r="K33" i="197"/>
  <c r="K32" i="197"/>
  <c r="K31" i="197"/>
  <c r="K30" i="197"/>
  <c r="K29" i="197"/>
  <c r="K27" i="197"/>
  <c r="K26" i="197"/>
  <c r="K25" i="197"/>
  <c r="K24" i="197"/>
  <c r="K23" i="197"/>
  <c r="K22" i="197"/>
  <c r="K21" i="197"/>
  <c r="K20" i="197"/>
  <c r="Y19" i="197"/>
  <c r="AA19" i="197" s="1"/>
  <c r="K19" i="197"/>
  <c r="K18" i="197"/>
  <c r="K17" i="197"/>
  <c r="K16" i="197"/>
  <c r="K15" i="197"/>
  <c r="K14" i="197"/>
  <c r="K13" i="197"/>
  <c r="K12" i="197"/>
  <c r="P11" i="197"/>
  <c r="N11" i="197"/>
  <c r="A2" i="191"/>
  <c r="CX43" i="191"/>
  <c r="CZ43" i="191" s="1"/>
  <c r="W44" i="191"/>
  <c r="BO44" i="191"/>
  <c r="BU44" i="191" s="1"/>
  <c r="BP44" i="191"/>
  <c r="CI44" i="191"/>
  <c r="Z44" i="191" s="1"/>
  <c r="CJ44" i="191"/>
  <c r="AP44" i="191" s="1"/>
  <c r="CK44" i="191"/>
  <c r="AU44" i="191" s="1"/>
  <c r="CL44" i="191"/>
  <c r="AZ44" i="191" s="1"/>
  <c r="CM44" i="191"/>
  <c r="CN44" i="191"/>
  <c r="CO44" i="191"/>
  <c r="W45" i="191"/>
  <c r="CI45" i="191"/>
  <c r="Z45" i="191" s="1"/>
  <c r="CJ45" i="191"/>
  <c r="AP45" i="191" s="1"/>
  <c r="CK45" i="191"/>
  <c r="AU45" i="191" s="1"/>
  <c r="CL45" i="191"/>
  <c r="AZ45" i="191" s="1"/>
  <c r="CM45" i="191"/>
  <c r="CN45" i="191"/>
  <c r="CO45" i="191"/>
  <c r="W46" i="191"/>
  <c r="Z46" i="191"/>
  <c r="CJ46" i="191"/>
  <c r="AP46" i="191" s="1"/>
  <c r="CK46" i="191"/>
  <c r="AU46" i="191" s="1"/>
  <c r="CL46" i="191"/>
  <c r="AZ46" i="191" s="1"/>
  <c r="CM46" i="191"/>
  <c r="CN46" i="191"/>
  <c r="CO46" i="191"/>
  <c r="W47" i="191"/>
  <c r="CI47" i="191"/>
  <c r="Z47" i="191" s="1"/>
  <c r="CJ47" i="191"/>
  <c r="AP47" i="191" s="1"/>
  <c r="CK47" i="191"/>
  <c r="AU47" i="191" s="1"/>
  <c r="AZ47" i="191"/>
  <c r="CM47" i="191"/>
  <c r="CN47" i="191"/>
  <c r="CO47" i="191"/>
  <c r="W48" i="191"/>
  <c r="CI48" i="191"/>
  <c r="CJ48" i="191"/>
  <c r="AP48" i="191" s="1"/>
  <c r="CK48" i="191"/>
  <c r="AU48" i="191" s="1"/>
  <c r="CL48" i="191"/>
  <c r="AZ48" i="191" s="1"/>
  <c r="CM48" i="191"/>
  <c r="CN48" i="191"/>
  <c r="CO48" i="191"/>
  <c r="W49" i="191"/>
  <c r="CI49" i="191"/>
  <c r="Z49" i="191" s="1"/>
  <c r="CJ49" i="191"/>
  <c r="CK49" i="191"/>
  <c r="AU49" i="191" s="1"/>
  <c r="CL49" i="191"/>
  <c r="AZ49" i="191" s="1"/>
  <c r="CM49" i="191"/>
  <c r="CN49" i="191"/>
  <c r="CO49" i="191"/>
  <c r="W50" i="191"/>
  <c r="CI50" i="191"/>
  <c r="Z50" i="191" s="1"/>
  <c r="CJ50" i="191"/>
  <c r="AP50" i="191" s="1"/>
  <c r="CK50" i="191"/>
  <c r="AU50" i="191" s="1"/>
  <c r="CL50" i="191"/>
  <c r="CM50" i="191"/>
  <c r="CN50" i="191"/>
  <c r="CO50" i="191"/>
  <c r="W51" i="191"/>
  <c r="BL51" i="191"/>
  <c r="CI51" i="191"/>
  <c r="Z51" i="191" s="1"/>
  <c r="CJ51" i="191"/>
  <c r="AP51" i="191" s="1"/>
  <c r="CK51" i="191"/>
  <c r="AU51" i="191" s="1"/>
  <c r="CL51" i="191"/>
  <c r="AZ51" i="191" s="1"/>
  <c r="CM51" i="191"/>
  <c r="CN51" i="191"/>
  <c r="CO51" i="191"/>
  <c r="W52" i="191"/>
  <c r="BL52" i="191"/>
  <c r="CI52" i="191"/>
  <c r="Z52" i="191" s="1"/>
  <c r="CJ52" i="191"/>
  <c r="AP52" i="191" s="1"/>
  <c r="CK52" i="191"/>
  <c r="AU52" i="191" s="1"/>
  <c r="CL52" i="191"/>
  <c r="AZ52" i="191" s="1"/>
  <c r="CM52" i="191"/>
  <c r="CN52" i="191"/>
  <c r="CO52" i="191"/>
  <c r="W53" i="191"/>
  <c r="BL53" i="191"/>
  <c r="CI53" i="191"/>
  <c r="Z53" i="191" s="1"/>
  <c r="CJ53" i="191"/>
  <c r="AP53" i="191" s="1"/>
  <c r="CK53" i="191"/>
  <c r="AU53" i="191" s="1"/>
  <c r="CL53" i="191"/>
  <c r="AZ53" i="191" s="1"/>
  <c r="CM53" i="191"/>
  <c r="CN53" i="191"/>
  <c r="CO53" i="191"/>
  <c r="W54" i="191"/>
  <c r="BL54" i="191"/>
  <c r="CI54" i="191"/>
  <c r="Z54" i="191" s="1"/>
  <c r="CJ54" i="191"/>
  <c r="AP54" i="191" s="1"/>
  <c r="CK54" i="191"/>
  <c r="AU54" i="191" s="1"/>
  <c r="CL54" i="191"/>
  <c r="AZ54" i="191" s="1"/>
  <c r="CM54" i="191"/>
  <c r="CN54" i="191"/>
  <c r="CO54" i="191"/>
  <c r="W55" i="191"/>
  <c r="BL55" i="191"/>
  <c r="CI55" i="191"/>
  <c r="Z55" i="191" s="1"/>
  <c r="CJ55" i="191"/>
  <c r="AP55" i="191" s="1"/>
  <c r="CK55" i="191"/>
  <c r="AU55" i="191" s="1"/>
  <c r="CL55" i="191"/>
  <c r="AZ55" i="191" s="1"/>
  <c r="CM55" i="191"/>
  <c r="CN55" i="191"/>
  <c r="CO55" i="191"/>
  <c r="W56" i="191"/>
  <c r="BL56" i="191"/>
  <c r="CI56" i="191"/>
  <c r="Z56" i="191" s="1"/>
  <c r="CJ56" i="191"/>
  <c r="AP56" i="191" s="1"/>
  <c r="CK56" i="191"/>
  <c r="AU56" i="191" s="1"/>
  <c r="CL56" i="191"/>
  <c r="AZ56" i="191" s="1"/>
  <c r="CM56" i="191"/>
  <c r="CN56" i="191"/>
  <c r="CO56" i="191"/>
  <c r="W57" i="191"/>
  <c r="BL57" i="191"/>
  <c r="CI57" i="191"/>
  <c r="Z57" i="191" s="1"/>
  <c r="CJ57" i="191"/>
  <c r="AP57" i="191" s="1"/>
  <c r="CK57" i="191"/>
  <c r="AU57" i="191" s="1"/>
  <c r="CL57" i="191"/>
  <c r="AZ57" i="191" s="1"/>
  <c r="CM57" i="191"/>
  <c r="CN57" i="191"/>
  <c r="CO57" i="191"/>
  <c r="W58" i="191"/>
  <c r="BL58" i="191"/>
  <c r="CI58" i="191"/>
  <c r="Z58" i="191" s="1"/>
  <c r="CJ58" i="191"/>
  <c r="AP58" i="191" s="1"/>
  <c r="CK58" i="191"/>
  <c r="AU58" i="191" s="1"/>
  <c r="CL58" i="191"/>
  <c r="AZ58" i="191" s="1"/>
  <c r="CM58" i="191"/>
  <c r="CN58" i="191"/>
  <c r="CO58" i="191"/>
  <c r="W59" i="191"/>
  <c r="BL59" i="191"/>
  <c r="CI59" i="191"/>
  <c r="Z59" i="191" s="1"/>
  <c r="CJ59" i="191"/>
  <c r="AP59" i="191" s="1"/>
  <c r="CK59" i="191"/>
  <c r="AU59" i="191" s="1"/>
  <c r="CL59" i="191"/>
  <c r="AZ59" i="191" s="1"/>
  <c r="CM59" i="191"/>
  <c r="CN59" i="191"/>
  <c r="CO59" i="191"/>
  <c r="W60" i="191"/>
  <c r="BL60" i="191"/>
  <c r="CI60" i="191"/>
  <c r="Z60" i="191" s="1"/>
  <c r="CJ60" i="191"/>
  <c r="AP60" i="191" s="1"/>
  <c r="CK60" i="191"/>
  <c r="AU60" i="191" s="1"/>
  <c r="CL60" i="191"/>
  <c r="AZ60" i="191" s="1"/>
  <c r="CM60" i="191"/>
  <c r="CN60" i="191"/>
  <c r="CO60" i="191"/>
  <c r="W61" i="191"/>
  <c r="BL61" i="191"/>
  <c r="CI61" i="191"/>
  <c r="Z61" i="191" s="1"/>
  <c r="CJ61" i="191"/>
  <c r="AP61" i="191" s="1"/>
  <c r="CK61" i="191"/>
  <c r="AU61" i="191" s="1"/>
  <c r="CL61" i="191"/>
  <c r="AZ61" i="191" s="1"/>
  <c r="CM61" i="191"/>
  <c r="CN61" i="191"/>
  <c r="CO61" i="191"/>
  <c r="W62" i="191"/>
  <c r="BL62" i="191"/>
  <c r="CI62" i="191"/>
  <c r="Z62" i="191" s="1"/>
  <c r="CJ62" i="191"/>
  <c r="AP62" i="191" s="1"/>
  <c r="CK62" i="191"/>
  <c r="AU62" i="191" s="1"/>
  <c r="CL62" i="191"/>
  <c r="AZ62" i="191" s="1"/>
  <c r="CM62" i="191"/>
  <c r="CN62" i="191"/>
  <c r="CO62" i="191"/>
  <c r="W63" i="191"/>
  <c r="BL63" i="191"/>
  <c r="CI63" i="191"/>
  <c r="Z63" i="191" s="1"/>
  <c r="CJ63" i="191"/>
  <c r="AP63" i="191" s="1"/>
  <c r="CK63" i="191"/>
  <c r="AU63" i="191" s="1"/>
  <c r="CL63" i="191"/>
  <c r="AZ63" i="191" s="1"/>
  <c r="CM63" i="191"/>
  <c r="CN63" i="191"/>
  <c r="CO63" i="191"/>
  <c r="W64" i="191"/>
  <c r="BL64" i="191"/>
  <c r="CI64" i="191"/>
  <c r="Z64" i="191" s="1"/>
  <c r="CJ64" i="191"/>
  <c r="AP64" i="191" s="1"/>
  <c r="CK64" i="191"/>
  <c r="AU64" i="191" s="1"/>
  <c r="CL64" i="191"/>
  <c r="AZ64" i="191" s="1"/>
  <c r="CM64" i="191"/>
  <c r="CN64" i="191"/>
  <c r="CO64" i="191"/>
  <c r="W65" i="191"/>
  <c r="BL65" i="191"/>
  <c r="CI65" i="191"/>
  <c r="Z65" i="191" s="1"/>
  <c r="CJ65" i="191"/>
  <c r="AP65" i="191" s="1"/>
  <c r="CK65" i="191"/>
  <c r="AU65" i="191" s="1"/>
  <c r="CL65" i="191"/>
  <c r="AZ65" i="191" s="1"/>
  <c r="CM65" i="191"/>
  <c r="CN65" i="191"/>
  <c r="CO65" i="191"/>
  <c r="W66" i="191"/>
  <c r="BL66" i="191"/>
  <c r="CI66" i="191"/>
  <c r="Z66" i="191" s="1"/>
  <c r="CJ66" i="191"/>
  <c r="AP66" i="191" s="1"/>
  <c r="CK66" i="191"/>
  <c r="AU66" i="191" s="1"/>
  <c r="CL66" i="191"/>
  <c r="AZ66" i="191" s="1"/>
  <c r="CM66" i="191"/>
  <c r="CN66" i="191"/>
  <c r="CO66" i="191"/>
  <c r="W67" i="191"/>
  <c r="BL67" i="191"/>
  <c r="CI67" i="191"/>
  <c r="Z67" i="191" s="1"/>
  <c r="CJ67" i="191"/>
  <c r="AP67" i="191" s="1"/>
  <c r="CK67" i="191"/>
  <c r="AU67" i="191" s="1"/>
  <c r="CL67" i="191"/>
  <c r="AZ67" i="191" s="1"/>
  <c r="CM67" i="191"/>
  <c r="CN67" i="191"/>
  <c r="CO67" i="191"/>
  <c r="W68" i="191"/>
  <c r="BL68" i="191"/>
  <c r="CI68" i="191"/>
  <c r="Z68" i="191" s="1"/>
  <c r="CJ68" i="191"/>
  <c r="AP68" i="191" s="1"/>
  <c r="CK68" i="191"/>
  <c r="AU68" i="191" s="1"/>
  <c r="CL68" i="191"/>
  <c r="AZ68" i="191" s="1"/>
  <c r="CM68" i="191"/>
  <c r="CN68" i="191"/>
  <c r="CO68" i="191"/>
  <c r="W69" i="191"/>
  <c r="BL69" i="191"/>
  <c r="CI69" i="191"/>
  <c r="Z69" i="191" s="1"/>
  <c r="CJ69" i="191"/>
  <c r="AP69" i="191" s="1"/>
  <c r="CK69" i="191"/>
  <c r="AU69" i="191" s="1"/>
  <c r="CL69" i="191"/>
  <c r="AZ69" i="191" s="1"/>
  <c r="CM69" i="191"/>
  <c r="CN69" i="191"/>
  <c r="CO69" i="191"/>
  <c r="W70" i="191"/>
  <c r="BL70" i="191"/>
  <c r="CI70" i="191"/>
  <c r="Z70" i="191" s="1"/>
  <c r="CJ70" i="191"/>
  <c r="AP70" i="191" s="1"/>
  <c r="CK70" i="191"/>
  <c r="AU70" i="191" s="1"/>
  <c r="CL70" i="191"/>
  <c r="AZ70" i="191" s="1"/>
  <c r="CM70" i="191"/>
  <c r="CN70" i="191"/>
  <c r="CO70" i="191"/>
  <c r="W71" i="191"/>
  <c r="BL71" i="191"/>
  <c r="CI71" i="191"/>
  <c r="Z71" i="191" s="1"/>
  <c r="CJ71" i="191"/>
  <c r="AP71" i="191" s="1"/>
  <c r="CK71" i="191"/>
  <c r="AU71" i="191" s="1"/>
  <c r="CL71" i="191"/>
  <c r="AZ71" i="191" s="1"/>
  <c r="CM71" i="191"/>
  <c r="CN71" i="191"/>
  <c r="CO71" i="191"/>
  <c r="W72" i="191"/>
  <c r="BL72" i="191"/>
  <c r="CI72" i="191"/>
  <c r="Z72" i="191" s="1"/>
  <c r="CJ72" i="191"/>
  <c r="AP72" i="191" s="1"/>
  <c r="CK72" i="191"/>
  <c r="AU72" i="191" s="1"/>
  <c r="CL72" i="191"/>
  <c r="AZ72" i="191" s="1"/>
  <c r="CM72" i="191"/>
  <c r="CN72" i="191"/>
  <c r="CO72" i="191"/>
  <c r="W73" i="191"/>
  <c r="BL73" i="191"/>
  <c r="CI73" i="191"/>
  <c r="Z73" i="191" s="1"/>
  <c r="CJ73" i="191"/>
  <c r="AP73" i="191" s="1"/>
  <c r="CK73" i="191"/>
  <c r="AU73" i="191" s="1"/>
  <c r="CL73" i="191"/>
  <c r="AZ73" i="191" s="1"/>
  <c r="CM73" i="191"/>
  <c r="CN73" i="191"/>
  <c r="CO73" i="191"/>
  <c r="W74" i="191"/>
  <c r="BL74" i="191"/>
  <c r="CI74" i="191"/>
  <c r="Z74" i="191" s="1"/>
  <c r="CJ74" i="191"/>
  <c r="AP74" i="191" s="1"/>
  <c r="CK74" i="191"/>
  <c r="AU74" i="191" s="1"/>
  <c r="CL74" i="191"/>
  <c r="AZ74" i="191" s="1"/>
  <c r="CM74" i="191"/>
  <c r="CN74" i="191"/>
  <c r="CO74" i="191"/>
  <c r="W75" i="191"/>
  <c r="BL75" i="191"/>
  <c r="CI75" i="191"/>
  <c r="Z75" i="191" s="1"/>
  <c r="CJ75" i="191"/>
  <c r="AP75" i="191" s="1"/>
  <c r="CK75" i="191"/>
  <c r="AU75" i="191" s="1"/>
  <c r="CL75" i="191"/>
  <c r="AZ75" i="191" s="1"/>
  <c r="CM75" i="191"/>
  <c r="CN75" i="191"/>
  <c r="CO75" i="191"/>
  <c r="W76" i="191"/>
  <c r="BL76" i="191"/>
  <c r="CI76" i="191"/>
  <c r="Z76" i="191" s="1"/>
  <c r="CJ76" i="191"/>
  <c r="AP76" i="191" s="1"/>
  <c r="CK76" i="191"/>
  <c r="AU76" i="191" s="1"/>
  <c r="CL76" i="191"/>
  <c r="AZ76" i="191" s="1"/>
  <c r="CM76" i="191"/>
  <c r="CN76" i="191"/>
  <c r="CO76" i="191"/>
  <c r="W77" i="191"/>
  <c r="BL77" i="191"/>
  <c r="CI77" i="191"/>
  <c r="Z77" i="191" s="1"/>
  <c r="CJ77" i="191"/>
  <c r="AP77" i="191" s="1"/>
  <c r="CK77" i="191"/>
  <c r="AU77" i="191" s="1"/>
  <c r="CL77" i="191"/>
  <c r="AZ77" i="191" s="1"/>
  <c r="CM77" i="191"/>
  <c r="CN77" i="191"/>
  <c r="CO77" i="191"/>
  <c r="W78" i="191"/>
  <c r="BL78" i="191"/>
  <c r="CI78" i="191"/>
  <c r="Z78" i="191" s="1"/>
  <c r="CJ78" i="191"/>
  <c r="AP78" i="191" s="1"/>
  <c r="CK78" i="191"/>
  <c r="AU78" i="191" s="1"/>
  <c r="CL78" i="191"/>
  <c r="AZ78" i="191" s="1"/>
  <c r="CM78" i="191"/>
  <c r="CN78" i="191"/>
  <c r="CO78" i="191"/>
  <c r="W79" i="191"/>
  <c r="BL79" i="191"/>
  <c r="CI79" i="191"/>
  <c r="Z79" i="191" s="1"/>
  <c r="CJ79" i="191"/>
  <c r="AP79" i="191" s="1"/>
  <c r="CK79" i="191"/>
  <c r="AU79" i="191" s="1"/>
  <c r="CL79" i="191"/>
  <c r="AZ79" i="191" s="1"/>
  <c r="CM79" i="191"/>
  <c r="CN79" i="191"/>
  <c r="CO79" i="191"/>
  <c r="W80" i="191"/>
  <c r="BL80" i="191"/>
  <c r="CI80" i="191"/>
  <c r="Z80" i="191" s="1"/>
  <c r="CJ80" i="191"/>
  <c r="AP80" i="191" s="1"/>
  <c r="CK80" i="191"/>
  <c r="AU80" i="191" s="1"/>
  <c r="CL80" i="191"/>
  <c r="AZ80" i="191" s="1"/>
  <c r="CM80" i="191"/>
  <c r="CN80" i="191"/>
  <c r="CO80" i="191"/>
  <c r="W81" i="191"/>
  <c r="BL81" i="191"/>
  <c r="CI81" i="191"/>
  <c r="Z81" i="191" s="1"/>
  <c r="CJ81" i="191"/>
  <c r="AP81" i="191" s="1"/>
  <c r="CK81" i="191"/>
  <c r="AU81" i="191" s="1"/>
  <c r="CL81" i="191"/>
  <c r="AZ81" i="191" s="1"/>
  <c r="CM81" i="191"/>
  <c r="CN81" i="191"/>
  <c r="CO81" i="191"/>
  <c r="W82" i="191"/>
  <c r="BL82" i="191"/>
  <c r="CI82" i="191"/>
  <c r="Z82" i="191" s="1"/>
  <c r="CJ82" i="191"/>
  <c r="AP82" i="191" s="1"/>
  <c r="CK82" i="191"/>
  <c r="AU82" i="191" s="1"/>
  <c r="CL82" i="191"/>
  <c r="AZ82" i="191" s="1"/>
  <c r="CM82" i="191"/>
  <c r="CN82" i="191"/>
  <c r="CO82" i="191"/>
  <c r="W83" i="191"/>
  <c r="BL83" i="191"/>
  <c r="CI83" i="191"/>
  <c r="Z83" i="191" s="1"/>
  <c r="CJ83" i="191"/>
  <c r="AP83" i="191" s="1"/>
  <c r="CK83" i="191"/>
  <c r="AU83" i="191" s="1"/>
  <c r="CL83" i="191"/>
  <c r="AZ83" i="191" s="1"/>
  <c r="CM83" i="191"/>
  <c r="CN83" i="191"/>
  <c r="CO83" i="191"/>
  <c r="W84" i="191"/>
  <c r="BL84" i="191"/>
  <c r="CI84" i="191"/>
  <c r="Z84" i="191" s="1"/>
  <c r="CJ84" i="191"/>
  <c r="AP84" i="191" s="1"/>
  <c r="CK84" i="191"/>
  <c r="AU84" i="191" s="1"/>
  <c r="CL84" i="191"/>
  <c r="AZ84" i="191" s="1"/>
  <c r="CM84" i="191"/>
  <c r="CN84" i="191"/>
  <c r="CO84" i="191"/>
  <c r="W85" i="191"/>
  <c r="BL85" i="191"/>
  <c r="CI85" i="191"/>
  <c r="Z85" i="191" s="1"/>
  <c r="CJ85" i="191"/>
  <c r="AP85" i="191" s="1"/>
  <c r="CK85" i="191"/>
  <c r="AU85" i="191" s="1"/>
  <c r="CL85" i="191"/>
  <c r="AZ85" i="191" s="1"/>
  <c r="CM85" i="191"/>
  <c r="CN85" i="191"/>
  <c r="CO85" i="191"/>
  <c r="W86" i="191"/>
  <c r="BL86" i="191"/>
  <c r="CI86" i="191"/>
  <c r="Z86" i="191" s="1"/>
  <c r="CJ86" i="191"/>
  <c r="AP86" i="191" s="1"/>
  <c r="CK86" i="191"/>
  <c r="AU86" i="191" s="1"/>
  <c r="CL86" i="191"/>
  <c r="AZ86" i="191" s="1"/>
  <c r="CM86" i="191"/>
  <c r="CN86" i="191"/>
  <c r="CO86" i="191"/>
  <c r="W87" i="191"/>
  <c r="BL87" i="191"/>
  <c r="CI87" i="191"/>
  <c r="Z87" i="191" s="1"/>
  <c r="CJ87" i="191"/>
  <c r="AP87" i="191" s="1"/>
  <c r="CK87" i="191"/>
  <c r="AU87" i="191" s="1"/>
  <c r="CL87" i="191"/>
  <c r="AZ87" i="191" s="1"/>
  <c r="CM87" i="191"/>
  <c r="CN87" i="191"/>
  <c r="CO87" i="191"/>
  <c r="W88" i="191"/>
  <c r="BL88" i="191"/>
  <c r="CI88" i="191"/>
  <c r="Z88" i="191" s="1"/>
  <c r="CJ88" i="191"/>
  <c r="AP88" i="191" s="1"/>
  <c r="CK88" i="191"/>
  <c r="AU88" i="191" s="1"/>
  <c r="CL88" i="191"/>
  <c r="AZ88" i="191" s="1"/>
  <c r="CM88" i="191"/>
  <c r="CN88" i="191"/>
  <c r="CO88" i="191"/>
  <c r="W89" i="191"/>
  <c r="BL89" i="191"/>
  <c r="CI89" i="191"/>
  <c r="Z89" i="191" s="1"/>
  <c r="CJ89" i="191"/>
  <c r="AP89" i="191" s="1"/>
  <c r="CK89" i="191"/>
  <c r="AU89" i="191" s="1"/>
  <c r="CL89" i="191"/>
  <c r="AZ89" i="191" s="1"/>
  <c r="CM89" i="191"/>
  <c r="CN89" i="191"/>
  <c r="CO89" i="191"/>
  <c r="W90" i="191"/>
  <c r="BL90" i="191"/>
  <c r="CI90" i="191"/>
  <c r="Z90" i="191" s="1"/>
  <c r="CJ90" i="191"/>
  <c r="AP90" i="191" s="1"/>
  <c r="CK90" i="191"/>
  <c r="AU90" i="191" s="1"/>
  <c r="CL90" i="191"/>
  <c r="AZ90" i="191" s="1"/>
  <c r="CM90" i="191"/>
  <c r="CN90" i="191"/>
  <c r="CO90" i="191"/>
  <c r="W91" i="191"/>
  <c r="BL91" i="191"/>
  <c r="CI91" i="191"/>
  <c r="Z91" i="191" s="1"/>
  <c r="CJ91" i="191"/>
  <c r="AP91" i="191" s="1"/>
  <c r="CK91" i="191"/>
  <c r="AU91" i="191" s="1"/>
  <c r="CL91" i="191"/>
  <c r="AZ91" i="191" s="1"/>
  <c r="CM91" i="191"/>
  <c r="CN91" i="191"/>
  <c r="CO91" i="191"/>
  <c r="W92" i="191"/>
  <c r="BL92" i="191"/>
  <c r="CI92" i="191"/>
  <c r="Z92" i="191" s="1"/>
  <c r="CJ92" i="191"/>
  <c r="AP92" i="191" s="1"/>
  <c r="CK92" i="191"/>
  <c r="AU92" i="191" s="1"/>
  <c r="CL92" i="191"/>
  <c r="AZ92" i="191" s="1"/>
  <c r="CM92" i="191"/>
  <c r="CN92" i="191"/>
  <c r="CO92" i="191"/>
  <c r="W93" i="191"/>
  <c r="BL93" i="191"/>
  <c r="CI93" i="191"/>
  <c r="Z93" i="191" s="1"/>
  <c r="CJ93" i="191"/>
  <c r="AP93" i="191" s="1"/>
  <c r="CK93" i="191"/>
  <c r="AU93" i="191" s="1"/>
  <c r="CL93" i="191"/>
  <c r="AZ93" i="191" s="1"/>
  <c r="CM93" i="191"/>
  <c r="CN93" i="191"/>
  <c r="CO93" i="191"/>
  <c r="W94" i="191"/>
  <c r="BL94" i="191"/>
  <c r="CI94" i="191"/>
  <c r="Z94" i="191" s="1"/>
  <c r="CJ94" i="191"/>
  <c r="AP94" i="191" s="1"/>
  <c r="CK94" i="191"/>
  <c r="AU94" i="191" s="1"/>
  <c r="CL94" i="191"/>
  <c r="AZ94" i="191" s="1"/>
  <c r="CM94" i="191"/>
  <c r="CN94" i="191"/>
  <c r="CO94" i="191"/>
  <c r="W95" i="191"/>
  <c r="BL95" i="191"/>
  <c r="CI95" i="191"/>
  <c r="Z95" i="191" s="1"/>
  <c r="CJ95" i="191"/>
  <c r="AP95" i="191" s="1"/>
  <c r="CK95" i="191"/>
  <c r="AU95" i="191" s="1"/>
  <c r="CL95" i="191"/>
  <c r="AZ95" i="191" s="1"/>
  <c r="CM95" i="191"/>
  <c r="CN95" i="191"/>
  <c r="CO95" i="191"/>
  <c r="W96" i="191"/>
  <c r="BL96" i="191"/>
  <c r="CI96" i="191"/>
  <c r="Z96" i="191" s="1"/>
  <c r="CJ96" i="191"/>
  <c r="AP96" i="191" s="1"/>
  <c r="CK96" i="191"/>
  <c r="AU96" i="191" s="1"/>
  <c r="CL96" i="191"/>
  <c r="AZ96" i="191" s="1"/>
  <c r="CM96" i="191"/>
  <c r="CN96" i="191"/>
  <c r="CO96" i="191"/>
  <c r="W97" i="191"/>
  <c r="BL97" i="191"/>
  <c r="CI97" i="191"/>
  <c r="Z97" i="191" s="1"/>
  <c r="CJ97" i="191"/>
  <c r="AP97" i="191" s="1"/>
  <c r="CK97" i="191"/>
  <c r="AU97" i="191" s="1"/>
  <c r="CL97" i="191"/>
  <c r="AZ97" i="191" s="1"/>
  <c r="CM97" i="191"/>
  <c r="CN97" i="191"/>
  <c r="CO97" i="191"/>
  <c r="W98" i="191"/>
  <c r="BL98" i="191"/>
  <c r="CI98" i="191"/>
  <c r="Z98" i="191" s="1"/>
  <c r="CJ98" i="191"/>
  <c r="AP98" i="191" s="1"/>
  <c r="CK98" i="191"/>
  <c r="AU98" i="191" s="1"/>
  <c r="CL98" i="191"/>
  <c r="AZ98" i="191" s="1"/>
  <c r="CM98" i="191"/>
  <c r="CN98" i="191"/>
  <c r="CO98" i="191"/>
  <c r="W99" i="191"/>
  <c r="BL99" i="191"/>
  <c r="CI99" i="191"/>
  <c r="Z99" i="191" s="1"/>
  <c r="CJ99" i="191"/>
  <c r="AP99" i="191" s="1"/>
  <c r="CK99" i="191"/>
  <c r="AU99" i="191" s="1"/>
  <c r="CL99" i="191"/>
  <c r="AZ99" i="191" s="1"/>
  <c r="CM99" i="191"/>
  <c r="CN99" i="191"/>
  <c r="CO99" i="191"/>
  <c r="W100" i="191"/>
  <c r="BL100" i="191"/>
  <c r="CI100" i="191"/>
  <c r="Z100" i="191" s="1"/>
  <c r="CJ100" i="191"/>
  <c r="AP100" i="191" s="1"/>
  <c r="CK100" i="191"/>
  <c r="AU100" i="191" s="1"/>
  <c r="CL100" i="191"/>
  <c r="AZ100" i="191" s="1"/>
  <c r="CM100" i="191"/>
  <c r="CN100" i="191"/>
  <c r="CO100" i="191"/>
  <c r="W101" i="191"/>
  <c r="BL101" i="191"/>
  <c r="CI101" i="191"/>
  <c r="Z101" i="191" s="1"/>
  <c r="CJ101" i="191"/>
  <c r="AP101" i="191" s="1"/>
  <c r="CK101" i="191"/>
  <c r="AU101" i="191" s="1"/>
  <c r="CL101" i="191"/>
  <c r="AZ101" i="191" s="1"/>
  <c r="CM101" i="191"/>
  <c r="CN101" i="191"/>
  <c r="CO101" i="191"/>
  <c r="W102" i="191"/>
  <c r="BL102" i="191"/>
  <c r="CI102" i="191"/>
  <c r="Z102" i="191" s="1"/>
  <c r="CJ102" i="191"/>
  <c r="AP102" i="191" s="1"/>
  <c r="CK102" i="191"/>
  <c r="AU102" i="191" s="1"/>
  <c r="CL102" i="191"/>
  <c r="AZ102" i="191" s="1"/>
  <c r="CM102" i="191"/>
  <c r="CN102" i="191"/>
  <c r="CO102" i="191"/>
  <c r="W103" i="191"/>
  <c r="BL103" i="191"/>
  <c r="CI103" i="191"/>
  <c r="Z103" i="191" s="1"/>
  <c r="CJ103" i="191"/>
  <c r="AP103" i="191" s="1"/>
  <c r="CK103" i="191"/>
  <c r="AU103" i="191" s="1"/>
  <c r="CL103" i="191"/>
  <c r="AZ103" i="191" s="1"/>
  <c r="CM103" i="191"/>
  <c r="CN103" i="191"/>
  <c r="CO103" i="191"/>
  <c r="W104" i="191"/>
  <c r="BL104" i="191"/>
  <c r="CI104" i="191"/>
  <c r="Z104" i="191" s="1"/>
  <c r="CJ104" i="191"/>
  <c r="AP104" i="191" s="1"/>
  <c r="CK104" i="191"/>
  <c r="AU104" i="191" s="1"/>
  <c r="CL104" i="191"/>
  <c r="AZ104" i="191" s="1"/>
  <c r="CM104" i="191"/>
  <c r="CN104" i="191"/>
  <c r="CO104" i="191"/>
  <c r="W105" i="191"/>
  <c r="BL105" i="191"/>
  <c r="CI105" i="191"/>
  <c r="Z105" i="191" s="1"/>
  <c r="CJ105" i="191"/>
  <c r="AP105" i="191" s="1"/>
  <c r="CK105" i="191"/>
  <c r="AU105" i="191" s="1"/>
  <c r="CL105" i="191"/>
  <c r="AZ105" i="191" s="1"/>
  <c r="CM105" i="191"/>
  <c r="CN105" i="191"/>
  <c r="CO105" i="191"/>
  <c r="W106" i="191"/>
  <c r="BL106" i="191"/>
  <c r="CI106" i="191"/>
  <c r="Z106" i="191" s="1"/>
  <c r="CJ106" i="191"/>
  <c r="AP106" i="191" s="1"/>
  <c r="CK106" i="191"/>
  <c r="AU106" i="191" s="1"/>
  <c r="CL106" i="191"/>
  <c r="AZ106" i="191" s="1"/>
  <c r="CM106" i="191"/>
  <c r="CN106" i="191"/>
  <c r="CO106" i="191"/>
  <c r="W107" i="191"/>
  <c r="BL107" i="191"/>
  <c r="CI107" i="191"/>
  <c r="Z107" i="191" s="1"/>
  <c r="CJ107" i="191"/>
  <c r="AP107" i="191" s="1"/>
  <c r="CK107" i="191"/>
  <c r="AU107" i="191" s="1"/>
  <c r="CL107" i="191"/>
  <c r="AZ107" i="191" s="1"/>
  <c r="CM107" i="191"/>
  <c r="CN107" i="191"/>
  <c r="CO107" i="191"/>
  <c r="W108" i="191"/>
  <c r="BL108" i="191"/>
  <c r="CI108" i="191"/>
  <c r="Z108" i="191" s="1"/>
  <c r="CJ108" i="191"/>
  <c r="AP108" i="191" s="1"/>
  <c r="CK108" i="191"/>
  <c r="AU108" i="191" s="1"/>
  <c r="CL108" i="191"/>
  <c r="AZ108" i="191" s="1"/>
  <c r="CM108" i="191"/>
  <c r="CN108" i="191"/>
  <c r="CO108" i="191"/>
  <c r="W109" i="191"/>
  <c r="BL109" i="191"/>
  <c r="CI109" i="191"/>
  <c r="Z109" i="191" s="1"/>
  <c r="CJ109" i="191"/>
  <c r="AP109" i="191" s="1"/>
  <c r="CK109" i="191"/>
  <c r="AU109" i="191" s="1"/>
  <c r="CL109" i="191"/>
  <c r="AZ109" i="191" s="1"/>
  <c r="CM109" i="191"/>
  <c r="CN109" i="191"/>
  <c r="CO109" i="191"/>
  <c r="W110" i="191"/>
  <c r="BL110" i="191"/>
  <c r="CI110" i="191"/>
  <c r="Z110" i="191" s="1"/>
  <c r="CJ110" i="191"/>
  <c r="AP110" i="191" s="1"/>
  <c r="CK110" i="191"/>
  <c r="AU110" i="191" s="1"/>
  <c r="CL110" i="191"/>
  <c r="AZ110" i="191" s="1"/>
  <c r="CM110" i="191"/>
  <c r="CN110" i="191"/>
  <c r="CO110" i="191"/>
  <c r="W111" i="191"/>
  <c r="BL111" i="191"/>
  <c r="CI111" i="191"/>
  <c r="Z111" i="191" s="1"/>
  <c r="CJ111" i="191"/>
  <c r="AP111" i="191" s="1"/>
  <c r="CK111" i="191"/>
  <c r="AU111" i="191" s="1"/>
  <c r="CL111" i="191"/>
  <c r="AZ111" i="191" s="1"/>
  <c r="CM111" i="191"/>
  <c r="CN111" i="191"/>
  <c r="CO111" i="191"/>
  <c r="W112" i="191"/>
  <c r="BL112" i="191"/>
  <c r="CI112" i="191"/>
  <c r="Z112" i="191" s="1"/>
  <c r="CJ112" i="191"/>
  <c r="AP112" i="191" s="1"/>
  <c r="CK112" i="191"/>
  <c r="AU112" i="191" s="1"/>
  <c r="CL112" i="191"/>
  <c r="AZ112" i="191" s="1"/>
  <c r="CM112" i="191"/>
  <c r="CN112" i="191"/>
  <c r="CO112" i="191"/>
  <c r="W113" i="191"/>
  <c r="BL113" i="191"/>
  <c r="CI113" i="191"/>
  <c r="Z113" i="191" s="1"/>
  <c r="CJ113" i="191"/>
  <c r="AP113" i="191" s="1"/>
  <c r="CK113" i="191"/>
  <c r="AU113" i="191" s="1"/>
  <c r="CL113" i="191"/>
  <c r="AZ113" i="191" s="1"/>
  <c r="CM113" i="191"/>
  <c r="CN113" i="191"/>
  <c r="CO113" i="191"/>
  <c r="W114" i="191"/>
  <c r="BL114" i="191"/>
  <c r="CI114" i="191"/>
  <c r="Z114" i="191" s="1"/>
  <c r="CJ114" i="191"/>
  <c r="AP114" i="191" s="1"/>
  <c r="CK114" i="191"/>
  <c r="AU114" i="191" s="1"/>
  <c r="CL114" i="191"/>
  <c r="AZ114" i="191" s="1"/>
  <c r="CM114" i="191"/>
  <c r="CN114" i="191"/>
  <c r="CO114" i="191"/>
  <c r="W115" i="191"/>
  <c r="BL115" i="191"/>
  <c r="CI115" i="191"/>
  <c r="Z115" i="191" s="1"/>
  <c r="CJ115" i="191"/>
  <c r="AP115" i="191" s="1"/>
  <c r="CK115" i="191"/>
  <c r="AU115" i="191" s="1"/>
  <c r="CL115" i="191"/>
  <c r="AZ115" i="191" s="1"/>
  <c r="CM115" i="191"/>
  <c r="CN115" i="191"/>
  <c r="CO115" i="191"/>
  <c r="W116" i="191"/>
  <c r="BL116" i="191"/>
  <c r="CI116" i="191"/>
  <c r="Z116" i="191" s="1"/>
  <c r="CJ116" i="191"/>
  <c r="AP116" i="191" s="1"/>
  <c r="CK116" i="191"/>
  <c r="AU116" i="191" s="1"/>
  <c r="CL116" i="191"/>
  <c r="AZ116" i="191" s="1"/>
  <c r="CM116" i="191"/>
  <c r="CN116" i="191"/>
  <c r="CO116" i="191"/>
  <c r="W117" i="191"/>
  <c r="BL117" i="191"/>
  <c r="CI117" i="191"/>
  <c r="Z117" i="191" s="1"/>
  <c r="CJ117" i="191"/>
  <c r="AP117" i="191" s="1"/>
  <c r="CK117" i="191"/>
  <c r="AU117" i="191" s="1"/>
  <c r="CL117" i="191"/>
  <c r="AZ117" i="191" s="1"/>
  <c r="CM117" i="191"/>
  <c r="CN117" i="191"/>
  <c r="CO117" i="191"/>
  <c r="W118" i="191"/>
  <c r="BL118" i="191"/>
  <c r="CI118" i="191"/>
  <c r="Z118" i="191" s="1"/>
  <c r="CJ118" i="191"/>
  <c r="AP118" i="191" s="1"/>
  <c r="CK118" i="191"/>
  <c r="AU118" i="191" s="1"/>
  <c r="CL118" i="191"/>
  <c r="AZ118" i="191" s="1"/>
  <c r="CM118" i="191"/>
  <c r="CN118" i="191"/>
  <c r="CO118" i="191"/>
  <c r="W119" i="191"/>
  <c r="BL119" i="191"/>
  <c r="CI119" i="191"/>
  <c r="Z119" i="191" s="1"/>
  <c r="CJ119" i="191"/>
  <c r="AP119" i="191" s="1"/>
  <c r="CK119" i="191"/>
  <c r="AU119" i="191" s="1"/>
  <c r="CL119" i="191"/>
  <c r="AZ119" i="191" s="1"/>
  <c r="CM119" i="191"/>
  <c r="CN119" i="191"/>
  <c r="CO119" i="191"/>
  <c r="W120" i="191"/>
  <c r="BL120" i="191"/>
  <c r="CI120" i="191"/>
  <c r="Z120" i="191" s="1"/>
  <c r="CJ120" i="191"/>
  <c r="AP120" i="191" s="1"/>
  <c r="CK120" i="191"/>
  <c r="AU120" i="191" s="1"/>
  <c r="CL120" i="191"/>
  <c r="AZ120" i="191" s="1"/>
  <c r="CM120" i="191"/>
  <c r="CN120" i="191"/>
  <c r="CO120" i="191"/>
  <c r="W121" i="191"/>
  <c r="BL121" i="191"/>
  <c r="CI121" i="191"/>
  <c r="Z121" i="191" s="1"/>
  <c r="CJ121" i="191"/>
  <c r="AP121" i="191" s="1"/>
  <c r="CK121" i="191"/>
  <c r="AU121" i="191" s="1"/>
  <c r="CL121" i="191"/>
  <c r="AZ121" i="191" s="1"/>
  <c r="CM121" i="191"/>
  <c r="CN121" i="191"/>
  <c r="CO121" i="191"/>
  <c r="W122" i="191"/>
  <c r="BL122" i="191"/>
  <c r="CI122" i="191"/>
  <c r="Z122" i="191" s="1"/>
  <c r="CJ122" i="191"/>
  <c r="AP122" i="191" s="1"/>
  <c r="CK122" i="191"/>
  <c r="AU122" i="191" s="1"/>
  <c r="CL122" i="191"/>
  <c r="AZ122" i="191" s="1"/>
  <c r="CM122" i="191"/>
  <c r="CN122" i="191"/>
  <c r="CO122" i="191"/>
  <c r="W123" i="191"/>
  <c r="BL123" i="191"/>
  <c r="CI123" i="191"/>
  <c r="Z123" i="191" s="1"/>
  <c r="CJ123" i="191"/>
  <c r="AP123" i="191" s="1"/>
  <c r="CK123" i="191"/>
  <c r="AU123" i="191" s="1"/>
  <c r="CL123" i="191"/>
  <c r="AZ123" i="191" s="1"/>
  <c r="CM123" i="191"/>
  <c r="CN123" i="191"/>
  <c r="CO123" i="191"/>
  <c r="W124" i="191"/>
  <c r="BL124" i="191"/>
  <c r="CI124" i="191"/>
  <c r="Z124" i="191" s="1"/>
  <c r="CJ124" i="191"/>
  <c r="AP124" i="191" s="1"/>
  <c r="CK124" i="191"/>
  <c r="AU124" i="191" s="1"/>
  <c r="CL124" i="191"/>
  <c r="AZ124" i="191" s="1"/>
  <c r="CM124" i="191"/>
  <c r="CN124" i="191"/>
  <c r="CO124" i="191"/>
  <c r="W125" i="191"/>
  <c r="BL125" i="191"/>
  <c r="CI125" i="191"/>
  <c r="Z125" i="191" s="1"/>
  <c r="CJ125" i="191"/>
  <c r="AP125" i="191" s="1"/>
  <c r="CK125" i="191"/>
  <c r="AU125" i="191" s="1"/>
  <c r="CL125" i="191"/>
  <c r="AZ125" i="191" s="1"/>
  <c r="CM125" i="191"/>
  <c r="CN125" i="191"/>
  <c r="CO125" i="191"/>
  <c r="W126" i="191"/>
  <c r="BL126" i="191"/>
  <c r="CI126" i="191"/>
  <c r="Z126" i="191" s="1"/>
  <c r="CJ126" i="191"/>
  <c r="AP126" i="191" s="1"/>
  <c r="CK126" i="191"/>
  <c r="AU126" i="191" s="1"/>
  <c r="CL126" i="191"/>
  <c r="AZ126" i="191" s="1"/>
  <c r="CM126" i="191"/>
  <c r="CN126" i="191"/>
  <c r="CO126" i="191"/>
  <c r="W127" i="191"/>
  <c r="BL127" i="191"/>
  <c r="CI127" i="191"/>
  <c r="Z127" i="191" s="1"/>
  <c r="CJ127" i="191"/>
  <c r="AP127" i="191" s="1"/>
  <c r="CK127" i="191"/>
  <c r="AU127" i="191" s="1"/>
  <c r="CL127" i="191"/>
  <c r="AZ127" i="191" s="1"/>
  <c r="CM127" i="191"/>
  <c r="CN127" i="191"/>
  <c r="CO127" i="191"/>
  <c r="W128" i="191"/>
  <c r="BL128" i="191"/>
  <c r="CI128" i="191"/>
  <c r="Z128" i="191" s="1"/>
  <c r="CJ128" i="191"/>
  <c r="AP128" i="191" s="1"/>
  <c r="CK128" i="191"/>
  <c r="AU128" i="191" s="1"/>
  <c r="CL128" i="191"/>
  <c r="AZ128" i="191" s="1"/>
  <c r="CM128" i="191"/>
  <c r="CN128" i="191"/>
  <c r="CO128" i="191"/>
  <c r="W129" i="191"/>
  <c r="BL129" i="191"/>
  <c r="CI129" i="191"/>
  <c r="Z129" i="191" s="1"/>
  <c r="CJ129" i="191"/>
  <c r="AP129" i="191" s="1"/>
  <c r="CK129" i="191"/>
  <c r="AU129" i="191" s="1"/>
  <c r="CL129" i="191"/>
  <c r="AZ129" i="191" s="1"/>
  <c r="CM129" i="191"/>
  <c r="CN129" i="191"/>
  <c r="CO129" i="191"/>
  <c r="W130" i="191"/>
  <c r="BL130" i="191"/>
  <c r="CI130" i="191"/>
  <c r="Z130" i="191" s="1"/>
  <c r="CJ130" i="191"/>
  <c r="AP130" i="191" s="1"/>
  <c r="CK130" i="191"/>
  <c r="AU130" i="191" s="1"/>
  <c r="CL130" i="191"/>
  <c r="AZ130" i="191" s="1"/>
  <c r="CM130" i="191"/>
  <c r="CN130" i="191"/>
  <c r="CO130" i="191"/>
  <c r="NO45" i="166"/>
  <c r="NM45" i="166"/>
  <c r="NH45" i="166"/>
  <c r="NF45" i="166"/>
  <c r="NA45" i="166"/>
  <c r="MY45" i="166"/>
  <c r="MT45" i="166"/>
  <c r="MR45" i="166"/>
  <c r="MM45" i="166"/>
  <c r="MK45" i="166"/>
  <c r="MF45" i="166"/>
  <c r="MD45" i="166"/>
  <c r="LY45" i="166"/>
  <c r="LW45" i="166"/>
  <c r="LR45" i="166"/>
  <c r="LP45" i="166"/>
  <c r="LK45" i="166"/>
  <c r="LI45" i="166"/>
  <c r="LD45" i="166"/>
  <c r="LB45" i="166"/>
  <c r="KW45" i="166"/>
  <c r="KU45" i="166"/>
  <c r="KP45" i="166"/>
  <c r="KN45" i="166"/>
  <c r="KI45" i="166"/>
  <c r="KG45" i="166"/>
  <c r="KB45" i="166"/>
  <c r="JZ45" i="166"/>
  <c r="JU45" i="166"/>
  <c r="JS45" i="166"/>
  <c r="JN45" i="166"/>
  <c r="JL45" i="166"/>
  <c r="JG45" i="166"/>
  <c r="JE45" i="166"/>
  <c r="IZ45" i="166"/>
  <c r="IX45" i="166"/>
  <c r="IS45" i="166"/>
  <c r="IQ45" i="166"/>
  <c r="IL45" i="166"/>
  <c r="IJ45" i="166"/>
  <c r="IE45" i="166"/>
  <c r="IC45" i="166"/>
  <c r="HX45" i="166"/>
  <c r="HV45" i="166"/>
  <c r="HQ45" i="166"/>
  <c r="HO45" i="166"/>
  <c r="HJ45" i="166"/>
  <c r="HH45" i="166"/>
  <c r="HC45" i="166"/>
  <c r="HA45" i="166"/>
  <c r="GV45" i="166"/>
  <c r="GT45" i="166"/>
  <c r="GO45" i="166"/>
  <c r="GM45" i="166"/>
  <c r="GH45" i="166"/>
  <c r="GF45" i="166"/>
  <c r="GA45" i="166"/>
  <c r="FY45" i="166"/>
  <c r="FT45" i="166"/>
  <c r="FR45" i="166"/>
  <c r="FM45" i="166"/>
  <c r="FK45" i="166"/>
  <c r="FF45" i="166"/>
  <c r="FD45" i="166"/>
  <c r="EY45" i="166"/>
  <c r="EW45" i="166"/>
  <c r="ER45" i="166"/>
  <c r="EP45" i="166"/>
  <c r="EK45" i="166"/>
  <c r="EI45" i="166"/>
  <c r="ED45" i="166"/>
  <c r="EB45" i="166"/>
  <c r="DW45" i="166"/>
  <c r="DU45" i="166"/>
  <c r="DP45" i="166"/>
  <c r="DN45" i="166"/>
  <c r="DI45" i="166"/>
  <c r="DG45" i="166"/>
  <c r="DB45" i="166"/>
  <c r="CZ45" i="166"/>
  <c r="CU45" i="166"/>
  <c r="CS45" i="166"/>
  <c r="CN45" i="166"/>
  <c r="CL45" i="166"/>
  <c r="CG45" i="166"/>
  <c r="CE45" i="166"/>
  <c r="BZ45" i="166"/>
  <c r="BX45" i="166"/>
  <c r="BS45" i="166"/>
  <c r="BQ45" i="166"/>
  <c r="BL45" i="166"/>
  <c r="BJ45" i="166"/>
  <c r="BE45" i="166"/>
  <c r="BC45" i="166"/>
  <c r="AX45" i="166"/>
  <c r="AV45" i="166"/>
  <c r="AQ45" i="166"/>
  <c r="AO45" i="166"/>
  <c r="AH45" i="166"/>
  <c r="DV70" i="238"/>
  <c r="DT70" i="238"/>
  <c r="DR70" i="238"/>
  <c r="DP70" i="238"/>
  <c r="DN70" i="238"/>
  <c r="DL70" i="238"/>
  <c r="DJ70" i="238"/>
  <c r="DH70" i="238"/>
  <c r="DF70" i="238"/>
  <c r="DD70" i="238"/>
  <c r="DB70" i="238"/>
  <c r="CZ70" i="238"/>
  <c r="CX70" i="238"/>
  <c r="CV70" i="238"/>
  <c r="CT70" i="238"/>
  <c r="CP70" i="238"/>
  <c r="CN70" i="238"/>
  <c r="CL70" i="238"/>
  <c r="CJ70" i="238"/>
  <c r="CH70" i="238"/>
  <c r="CF70" i="238"/>
  <c r="CD70" i="238"/>
  <c r="CB70" i="238"/>
  <c r="BZ70" i="238"/>
  <c r="BX70" i="238"/>
  <c r="BV70" i="238"/>
  <c r="BT70" i="238"/>
  <c r="BR70" i="238"/>
  <c r="BP70" i="238"/>
  <c r="BN70" i="238"/>
  <c r="BL70" i="238"/>
  <c r="BJ70" i="238"/>
  <c r="BH70" i="238"/>
  <c r="BF70" i="238"/>
  <c r="BD70" i="238"/>
  <c r="BB70" i="238"/>
  <c r="AZ70" i="238"/>
  <c r="AX70" i="238"/>
  <c r="AV70" i="238"/>
  <c r="AT70" i="238"/>
  <c r="AR70" i="238"/>
  <c r="AP70" i="238"/>
  <c r="AN70" i="238"/>
  <c r="AL70" i="238"/>
  <c r="AJ70" i="238"/>
  <c r="AH70" i="238"/>
  <c r="AF70" i="238"/>
  <c r="AD70" i="238"/>
  <c r="NO43" i="166"/>
  <c r="NM43" i="166"/>
  <c r="NH43" i="166"/>
  <c r="NF43" i="166"/>
  <c r="NA43" i="166"/>
  <c r="MY43" i="166"/>
  <c r="MT43" i="166"/>
  <c r="MR43" i="166"/>
  <c r="MM43" i="166"/>
  <c r="MK43" i="166"/>
  <c r="MF43" i="166"/>
  <c r="MD43" i="166"/>
  <c r="LY43" i="166"/>
  <c r="LW43" i="166"/>
  <c r="LR43" i="166"/>
  <c r="LP43" i="166"/>
  <c r="LK43" i="166"/>
  <c r="LI43" i="166"/>
  <c r="LD43" i="166"/>
  <c r="LB43" i="166"/>
  <c r="KW43" i="166"/>
  <c r="KU43" i="166"/>
  <c r="KP43" i="166"/>
  <c r="KN43" i="166"/>
  <c r="KI43" i="166"/>
  <c r="KG43" i="166"/>
  <c r="KB43" i="166"/>
  <c r="JZ43" i="166"/>
  <c r="JU43" i="166"/>
  <c r="JS43" i="166"/>
  <c r="JN43" i="166"/>
  <c r="JL43" i="166"/>
  <c r="JG43" i="166"/>
  <c r="JE43" i="166"/>
  <c r="IZ43" i="166"/>
  <c r="IX43" i="166"/>
  <c r="IS43" i="166"/>
  <c r="IQ43" i="166"/>
  <c r="IL43" i="166"/>
  <c r="IJ43" i="166"/>
  <c r="IE43" i="166"/>
  <c r="IC43" i="166"/>
  <c r="HX43" i="166"/>
  <c r="HV43" i="166"/>
  <c r="HQ43" i="166"/>
  <c r="HO43" i="166"/>
  <c r="HJ43" i="166"/>
  <c r="HH43" i="166"/>
  <c r="HC43" i="166"/>
  <c r="HA43" i="166"/>
  <c r="GV43" i="166"/>
  <c r="GT43" i="166"/>
  <c r="GO43" i="166"/>
  <c r="GM43" i="166"/>
  <c r="GH43" i="166"/>
  <c r="GF43" i="166"/>
  <c r="GA43" i="166"/>
  <c r="FY43" i="166"/>
  <c r="FT43" i="166"/>
  <c r="FR43" i="166"/>
  <c r="FM43" i="166"/>
  <c r="FK43" i="166"/>
  <c r="FF43" i="166"/>
  <c r="FD43" i="166"/>
  <c r="EY43" i="166"/>
  <c r="EW43" i="166"/>
  <c r="ER43" i="166"/>
  <c r="EP43" i="166"/>
  <c r="EK43" i="166"/>
  <c r="EI43" i="166"/>
  <c r="ED43" i="166"/>
  <c r="EB43" i="166"/>
  <c r="DW43" i="166"/>
  <c r="DU43" i="166"/>
  <c r="DP43" i="166"/>
  <c r="DN43" i="166"/>
  <c r="DI43" i="166"/>
  <c r="DG43" i="166"/>
  <c r="DB43" i="166"/>
  <c r="CZ43" i="166"/>
  <c r="CU43" i="166"/>
  <c r="CS43" i="166"/>
  <c r="CN43" i="166"/>
  <c r="CL43" i="166"/>
  <c r="CG43" i="166"/>
  <c r="CE43" i="166"/>
  <c r="BZ43" i="166"/>
  <c r="BX43" i="166"/>
  <c r="BS43" i="166"/>
  <c r="BQ43" i="166"/>
  <c r="BL43" i="166"/>
  <c r="BJ43" i="166"/>
  <c r="BE43" i="166"/>
  <c r="BC43" i="166"/>
  <c r="AX43" i="166"/>
  <c r="AV43" i="166"/>
  <c r="AQ43" i="166"/>
  <c r="AO43" i="166"/>
  <c r="AH43" i="166"/>
  <c r="DV69" i="238"/>
  <c r="DT69" i="238"/>
  <c r="DR69" i="238"/>
  <c r="DP69" i="238"/>
  <c r="DN69" i="238"/>
  <c r="DL69" i="238"/>
  <c r="DJ69" i="238"/>
  <c r="DH69" i="238"/>
  <c r="DF69" i="238"/>
  <c r="DD69" i="238"/>
  <c r="DB69" i="238"/>
  <c r="CZ69" i="238"/>
  <c r="CX69" i="238"/>
  <c r="CV69" i="238"/>
  <c r="CT69" i="238"/>
  <c r="CP69" i="238"/>
  <c r="CN69" i="238"/>
  <c r="CL69" i="238"/>
  <c r="CJ69" i="238"/>
  <c r="CH69" i="238"/>
  <c r="CF69" i="238"/>
  <c r="CD69" i="238"/>
  <c r="CB69" i="238"/>
  <c r="BZ69" i="238"/>
  <c r="BX69" i="238"/>
  <c r="BV69" i="238"/>
  <c r="BT69" i="238"/>
  <c r="BR69" i="238"/>
  <c r="BP69" i="238"/>
  <c r="BN69" i="238"/>
  <c r="BL69" i="238"/>
  <c r="BJ69" i="238"/>
  <c r="BH69" i="238"/>
  <c r="BF69" i="238"/>
  <c r="BD69" i="238"/>
  <c r="BB69" i="238"/>
  <c r="AZ69" i="238"/>
  <c r="AX69" i="238"/>
  <c r="AV69" i="238"/>
  <c r="AT69" i="238"/>
  <c r="AR69" i="238"/>
  <c r="AP69" i="238"/>
  <c r="AN69" i="238"/>
  <c r="AL69" i="238"/>
  <c r="AJ69" i="238"/>
  <c r="AH69" i="238"/>
  <c r="AF69" i="238"/>
  <c r="AD69" i="238"/>
  <c r="DV68" i="238"/>
  <c r="DT68" i="238"/>
  <c r="DR68" i="238"/>
  <c r="DP68" i="238"/>
  <c r="DN68" i="238"/>
  <c r="DL68" i="238"/>
  <c r="DJ68" i="238"/>
  <c r="DH68" i="238"/>
  <c r="DF68" i="238"/>
  <c r="DD68" i="238"/>
  <c r="DB68" i="238"/>
  <c r="CZ68" i="238"/>
  <c r="CX68" i="238"/>
  <c r="CV68" i="238"/>
  <c r="CT68" i="238"/>
  <c r="CP68" i="238"/>
  <c r="CN68" i="238"/>
  <c r="CL68" i="238"/>
  <c r="CJ68" i="238"/>
  <c r="CH68" i="238"/>
  <c r="CF68" i="238"/>
  <c r="CD68" i="238"/>
  <c r="CB68" i="238"/>
  <c r="BZ68" i="238"/>
  <c r="BX68" i="238"/>
  <c r="BV68" i="238"/>
  <c r="BT68" i="238"/>
  <c r="BR68" i="238"/>
  <c r="BP68" i="238"/>
  <c r="BN68" i="238"/>
  <c r="BL68" i="238"/>
  <c r="BJ68" i="238"/>
  <c r="BH68" i="238"/>
  <c r="BF68" i="238"/>
  <c r="BD68" i="238"/>
  <c r="BB68" i="238"/>
  <c r="AZ68" i="238"/>
  <c r="AX68" i="238"/>
  <c r="AV68" i="238"/>
  <c r="AT68" i="238"/>
  <c r="AR68" i="238"/>
  <c r="AP68" i="238"/>
  <c r="AN68" i="238"/>
  <c r="AL68" i="238"/>
  <c r="AJ68" i="238"/>
  <c r="AH68" i="238"/>
  <c r="AF68" i="238"/>
  <c r="AD68" i="238"/>
  <c r="DV67" i="238"/>
  <c r="DT67" i="238"/>
  <c r="DR67" i="238"/>
  <c r="DP67" i="238"/>
  <c r="DN67" i="238"/>
  <c r="DL67" i="238"/>
  <c r="DJ67" i="238"/>
  <c r="DH67" i="238"/>
  <c r="DF67" i="238"/>
  <c r="DD67" i="238"/>
  <c r="DB67" i="238"/>
  <c r="CZ67" i="238"/>
  <c r="CX67" i="238"/>
  <c r="CV67" i="238"/>
  <c r="CT67" i="238"/>
  <c r="CP67" i="238"/>
  <c r="CN67" i="238"/>
  <c r="CL67" i="238"/>
  <c r="CJ67" i="238"/>
  <c r="CH67" i="238"/>
  <c r="CF67" i="238"/>
  <c r="CD67" i="238"/>
  <c r="CB67" i="238"/>
  <c r="BZ67" i="238"/>
  <c r="BX67" i="238"/>
  <c r="BV67" i="238"/>
  <c r="BT67" i="238"/>
  <c r="BR67" i="238"/>
  <c r="BP67" i="238"/>
  <c r="BN67" i="238"/>
  <c r="BL67" i="238"/>
  <c r="BJ67" i="238"/>
  <c r="BH67" i="238"/>
  <c r="BF67" i="238"/>
  <c r="BD67" i="238"/>
  <c r="BB67" i="238"/>
  <c r="AZ67" i="238"/>
  <c r="AX67" i="238"/>
  <c r="AV67" i="238"/>
  <c r="AT67" i="238"/>
  <c r="AR67" i="238"/>
  <c r="AP67" i="238"/>
  <c r="AN67" i="238"/>
  <c r="AL67" i="238"/>
  <c r="AJ67" i="238"/>
  <c r="AH67" i="238"/>
  <c r="AF67" i="238"/>
  <c r="AD67" i="238"/>
  <c r="DV66" i="238"/>
  <c r="DT66" i="238"/>
  <c r="DR66" i="238"/>
  <c r="DP66" i="238"/>
  <c r="DN66" i="238"/>
  <c r="DL66" i="238"/>
  <c r="DJ66" i="238"/>
  <c r="DH66" i="238"/>
  <c r="DF66" i="238"/>
  <c r="DD66" i="238"/>
  <c r="DB66" i="238"/>
  <c r="CZ66" i="238"/>
  <c r="CX66" i="238"/>
  <c r="CV66" i="238"/>
  <c r="CT66" i="238"/>
  <c r="CP66" i="238"/>
  <c r="CN66" i="238"/>
  <c r="CL66" i="238"/>
  <c r="CJ66" i="238"/>
  <c r="CH66" i="238"/>
  <c r="CF66" i="238"/>
  <c r="CD66" i="238"/>
  <c r="CB66" i="238"/>
  <c r="BZ66" i="238"/>
  <c r="BX66" i="238"/>
  <c r="BV66" i="238"/>
  <c r="BT66" i="238"/>
  <c r="BR66" i="238"/>
  <c r="BP66" i="238"/>
  <c r="BN66" i="238"/>
  <c r="BL66" i="238"/>
  <c r="BJ66" i="238"/>
  <c r="BH66" i="238"/>
  <c r="BF66" i="238"/>
  <c r="BD66" i="238"/>
  <c r="BB66" i="238"/>
  <c r="AZ66" i="238"/>
  <c r="AX66" i="238"/>
  <c r="AV66" i="238"/>
  <c r="AT66" i="238"/>
  <c r="AR66" i="238"/>
  <c r="AP66" i="238"/>
  <c r="AN66" i="238"/>
  <c r="AL66" i="238"/>
  <c r="AJ66" i="238"/>
  <c r="AH66" i="238"/>
  <c r="AF66" i="238"/>
  <c r="AD66" i="238"/>
  <c r="DV65" i="238"/>
  <c r="DT65" i="238"/>
  <c r="DR65" i="238"/>
  <c r="DP65" i="238"/>
  <c r="DN65" i="238"/>
  <c r="DL65" i="238"/>
  <c r="DJ65" i="238"/>
  <c r="DH65" i="238"/>
  <c r="DF65" i="238"/>
  <c r="DD65" i="238"/>
  <c r="DB65" i="238"/>
  <c r="CZ65" i="238"/>
  <c r="CX65" i="238"/>
  <c r="CV65" i="238"/>
  <c r="CT65" i="238"/>
  <c r="CP65" i="238"/>
  <c r="CN65" i="238"/>
  <c r="CL65" i="238"/>
  <c r="CJ65" i="238"/>
  <c r="CH65" i="238"/>
  <c r="CF65" i="238"/>
  <c r="CD65" i="238"/>
  <c r="CB65" i="238"/>
  <c r="BZ65" i="238"/>
  <c r="BX65" i="238"/>
  <c r="BV65" i="238"/>
  <c r="BT65" i="238"/>
  <c r="BR65" i="238"/>
  <c r="BP65" i="238"/>
  <c r="BN65" i="238"/>
  <c r="BL65" i="238"/>
  <c r="BJ65" i="238"/>
  <c r="BH65" i="238"/>
  <c r="BF65" i="238"/>
  <c r="BD65" i="238"/>
  <c r="BB65" i="238"/>
  <c r="AZ65" i="238"/>
  <c r="AX65" i="238"/>
  <c r="AV65" i="238"/>
  <c r="AT65" i="238"/>
  <c r="AR65" i="238"/>
  <c r="AP65" i="238"/>
  <c r="AN65" i="238"/>
  <c r="AL65" i="238"/>
  <c r="AJ65" i="238"/>
  <c r="AH65" i="238"/>
  <c r="AF65" i="238"/>
  <c r="AD65" i="238"/>
  <c r="DV64" i="238"/>
  <c r="DT64" i="238"/>
  <c r="DR64" i="238"/>
  <c r="DP64" i="238"/>
  <c r="DN64" i="238"/>
  <c r="DL64" i="238"/>
  <c r="DJ64" i="238"/>
  <c r="DH64" i="238"/>
  <c r="DF64" i="238"/>
  <c r="DD64" i="238"/>
  <c r="DB64" i="238"/>
  <c r="CZ64" i="238"/>
  <c r="CX64" i="238"/>
  <c r="CV64" i="238"/>
  <c r="CT64" i="238"/>
  <c r="CP64" i="238"/>
  <c r="CN64" i="238"/>
  <c r="CL64" i="238"/>
  <c r="CJ64" i="238"/>
  <c r="CH64" i="238"/>
  <c r="CF64" i="238"/>
  <c r="CD64" i="238"/>
  <c r="CB64" i="238"/>
  <c r="BZ64" i="238"/>
  <c r="BX64" i="238"/>
  <c r="BV64" i="238"/>
  <c r="BT64" i="238"/>
  <c r="BR64" i="238"/>
  <c r="BP64" i="238"/>
  <c r="BN64" i="238"/>
  <c r="BL64" i="238"/>
  <c r="BJ64" i="238"/>
  <c r="BH64" i="238"/>
  <c r="BF64" i="238"/>
  <c r="BD64" i="238"/>
  <c r="BB64" i="238"/>
  <c r="AZ64" i="238"/>
  <c r="AX64" i="238"/>
  <c r="AV64" i="238"/>
  <c r="AT64" i="238"/>
  <c r="AR64" i="238"/>
  <c r="AP64" i="238"/>
  <c r="AN64" i="238"/>
  <c r="AL64" i="238"/>
  <c r="AJ64" i="238"/>
  <c r="AH64" i="238"/>
  <c r="AF64" i="238"/>
  <c r="AD64" i="238"/>
  <c r="DV63" i="238"/>
  <c r="DT63" i="238"/>
  <c r="DR63" i="238"/>
  <c r="DP63" i="238"/>
  <c r="DN63" i="238"/>
  <c r="DL63" i="238"/>
  <c r="DJ63" i="238"/>
  <c r="DH63" i="238"/>
  <c r="DF63" i="238"/>
  <c r="DD63" i="238"/>
  <c r="DB63" i="238"/>
  <c r="CZ63" i="238"/>
  <c r="CX63" i="238"/>
  <c r="CV63" i="238"/>
  <c r="CT63" i="238"/>
  <c r="CP63" i="238"/>
  <c r="CN63" i="238"/>
  <c r="CL63" i="238"/>
  <c r="CJ63" i="238"/>
  <c r="CH63" i="238"/>
  <c r="CF63" i="238"/>
  <c r="CD63" i="238"/>
  <c r="CB63" i="238"/>
  <c r="BZ63" i="238"/>
  <c r="BX63" i="238"/>
  <c r="BV63" i="238"/>
  <c r="BT63" i="238"/>
  <c r="BR63" i="238"/>
  <c r="BP63" i="238"/>
  <c r="BN63" i="238"/>
  <c r="BL63" i="238"/>
  <c r="BJ63" i="238"/>
  <c r="BH63" i="238"/>
  <c r="BF63" i="238"/>
  <c r="BD63" i="238"/>
  <c r="BB63" i="238"/>
  <c r="AZ63" i="238"/>
  <c r="AX63" i="238"/>
  <c r="AV63" i="238"/>
  <c r="AT63" i="238"/>
  <c r="AR63" i="238"/>
  <c r="AP63" i="238"/>
  <c r="AN63" i="238"/>
  <c r="AL63" i="238"/>
  <c r="AJ63" i="238"/>
  <c r="AH63" i="238"/>
  <c r="AF63" i="238"/>
  <c r="AD63" i="238"/>
  <c r="DV62" i="238"/>
  <c r="DT62" i="238"/>
  <c r="DR62" i="238"/>
  <c r="DP62" i="238"/>
  <c r="DN62" i="238"/>
  <c r="DL62" i="238"/>
  <c r="DJ62" i="238"/>
  <c r="DH62" i="238"/>
  <c r="DF62" i="238"/>
  <c r="DD62" i="238"/>
  <c r="DB62" i="238"/>
  <c r="CZ62" i="238"/>
  <c r="CX62" i="238"/>
  <c r="CV62" i="238"/>
  <c r="CT62" i="238"/>
  <c r="CP62" i="238"/>
  <c r="CN62" i="238"/>
  <c r="CL62" i="238"/>
  <c r="CJ62" i="238"/>
  <c r="CH62" i="238"/>
  <c r="CF62" i="238"/>
  <c r="CD62" i="238"/>
  <c r="CB62" i="238"/>
  <c r="BZ62" i="238"/>
  <c r="BX62" i="238"/>
  <c r="BV62" i="238"/>
  <c r="BT62" i="238"/>
  <c r="BR62" i="238"/>
  <c r="BP62" i="238"/>
  <c r="BN62" i="238"/>
  <c r="BL62" i="238"/>
  <c r="BJ62" i="238"/>
  <c r="BH62" i="238"/>
  <c r="BF62" i="238"/>
  <c r="BD62" i="238"/>
  <c r="BB62" i="238"/>
  <c r="AZ62" i="238"/>
  <c r="AX62" i="238"/>
  <c r="AV62" i="238"/>
  <c r="AT62" i="238"/>
  <c r="AR62" i="238"/>
  <c r="AP62" i="238"/>
  <c r="AN62" i="238"/>
  <c r="AL62" i="238"/>
  <c r="AJ62" i="238"/>
  <c r="AH62" i="238"/>
  <c r="AF62" i="238"/>
  <c r="AD62" i="238"/>
  <c r="DV61" i="238"/>
  <c r="DT61" i="238"/>
  <c r="DR61" i="238"/>
  <c r="DP61" i="238"/>
  <c r="DN61" i="238"/>
  <c r="DL61" i="238"/>
  <c r="DJ61" i="238"/>
  <c r="DH61" i="238"/>
  <c r="DF61" i="238"/>
  <c r="DD61" i="238"/>
  <c r="DB61" i="238"/>
  <c r="CZ61" i="238"/>
  <c r="CX61" i="238"/>
  <c r="CV61" i="238"/>
  <c r="CT61" i="238"/>
  <c r="CP61" i="238"/>
  <c r="CN61" i="238"/>
  <c r="CL61" i="238"/>
  <c r="CJ61" i="238"/>
  <c r="CH61" i="238"/>
  <c r="CF61" i="238"/>
  <c r="CD61" i="238"/>
  <c r="CB61" i="238"/>
  <c r="BZ61" i="238"/>
  <c r="BX61" i="238"/>
  <c r="BV61" i="238"/>
  <c r="BT61" i="238"/>
  <c r="BR61" i="238"/>
  <c r="BP61" i="238"/>
  <c r="BN61" i="238"/>
  <c r="BL61" i="238"/>
  <c r="BJ61" i="238"/>
  <c r="BH61" i="238"/>
  <c r="BF61" i="238"/>
  <c r="BD61" i="238"/>
  <c r="BB61" i="238"/>
  <c r="AZ61" i="238"/>
  <c r="AX61" i="238"/>
  <c r="AV61" i="238"/>
  <c r="AT61" i="238"/>
  <c r="AR61" i="238"/>
  <c r="AP61" i="238"/>
  <c r="AN61" i="238"/>
  <c r="AL61" i="238"/>
  <c r="AJ61" i="238"/>
  <c r="AH61" i="238"/>
  <c r="AF61" i="238"/>
  <c r="AD61" i="238"/>
  <c r="DV60" i="238"/>
  <c r="DT60" i="238"/>
  <c r="DR60" i="238"/>
  <c r="DP60" i="238"/>
  <c r="DN60" i="238"/>
  <c r="DL60" i="238"/>
  <c r="DJ60" i="238"/>
  <c r="DH60" i="238"/>
  <c r="DF60" i="238"/>
  <c r="DD60" i="238"/>
  <c r="DB60" i="238"/>
  <c r="CZ60" i="238"/>
  <c r="CX60" i="238"/>
  <c r="CV60" i="238"/>
  <c r="CT60" i="238"/>
  <c r="CP60" i="238"/>
  <c r="CN60" i="238"/>
  <c r="CL60" i="238"/>
  <c r="CJ60" i="238"/>
  <c r="CH60" i="238"/>
  <c r="CF60" i="238"/>
  <c r="CD60" i="238"/>
  <c r="CB60" i="238"/>
  <c r="BZ60" i="238"/>
  <c r="BX60" i="238"/>
  <c r="BV60" i="238"/>
  <c r="BT60" i="238"/>
  <c r="BR60" i="238"/>
  <c r="BP60" i="238"/>
  <c r="BN60" i="238"/>
  <c r="BL60" i="238"/>
  <c r="BJ60" i="238"/>
  <c r="BH60" i="238"/>
  <c r="BF60" i="238"/>
  <c r="BD60" i="238"/>
  <c r="BB60" i="238"/>
  <c r="AZ60" i="238"/>
  <c r="AX60" i="238"/>
  <c r="AV60" i="238"/>
  <c r="AT60" i="238"/>
  <c r="AR60" i="238"/>
  <c r="AP60" i="238"/>
  <c r="AN60" i="238"/>
  <c r="AL60" i="238"/>
  <c r="AJ60" i="238"/>
  <c r="AH60" i="238"/>
  <c r="AF60" i="238"/>
  <c r="AD60" i="238"/>
  <c r="DV59" i="238"/>
  <c r="DT59" i="238"/>
  <c r="DR59" i="238"/>
  <c r="DP59" i="238"/>
  <c r="DN59" i="238"/>
  <c r="DL59" i="238"/>
  <c r="DJ59" i="238"/>
  <c r="DH59" i="238"/>
  <c r="DF59" i="238"/>
  <c r="DD59" i="238"/>
  <c r="DB59" i="238"/>
  <c r="CZ59" i="238"/>
  <c r="CX59" i="238"/>
  <c r="CV59" i="238"/>
  <c r="CT59" i="238"/>
  <c r="CP59" i="238"/>
  <c r="CN59" i="238"/>
  <c r="CL59" i="238"/>
  <c r="CJ59" i="238"/>
  <c r="CH59" i="238"/>
  <c r="CF59" i="238"/>
  <c r="CD59" i="238"/>
  <c r="CB59" i="238"/>
  <c r="BZ59" i="238"/>
  <c r="BX59" i="238"/>
  <c r="BV59" i="238"/>
  <c r="BT59" i="238"/>
  <c r="BR59" i="238"/>
  <c r="BP59" i="238"/>
  <c r="BN59" i="238"/>
  <c r="BL59" i="238"/>
  <c r="BJ59" i="238"/>
  <c r="BH59" i="238"/>
  <c r="BF59" i="238"/>
  <c r="BD59" i="238"/>
  <c r="BB59" i="238"/>
  <c r="AZ59" i="238"/>
  <c r="AX59" i="238"/>
  <c r="AV59" i="238"/>
  <c r="AT59" i="238"/>
  <c r="AR59" i="238"/>
  <c r="AP59" i="238"/>
  <c r="AN59" i="238"/>
  <c r="AL59" i="238"/>
  <c r="AJ59" i="238"/>
  <c r="AH59" i="238"/>
  <c r="AF59" i="238"/>
  <c r="AD59" i="238"/>
  <c r="DV58" i="238"/>
  <c r="DT58" i="238"/>
  <c r="DR58" i="238"/>
  <c r="DP58" i="238"/>
  <c r="DN58" i="238"/>
  <c r="DL58" i="238"/>
  <c r="DJ58" i="238"/>
  <c r="DH58" i="238"/>
  <c r="DF58" i="238"/>
  <c r="DD58" i="238"/>
  <c r="DB58" i="238"/>
  <c r="CZ58" i="238"/>
  <c r="CX58" i="238"/>
  <c r="CV58" i="238"/>
  <c r="CT58" i="238"/>
  <c r="CP58" i="238"/>
  <c r="CN58" i="238"/>
  <c r="CL58" i="238"/>
  <c r="CJ58" i="238"/>
  <c r="CH58" i="238"/>
  <c r="CF58" i="238"/>
  <c r="CD58" i="238"/>
  <c r="CB58" i="238"/>
  <c r="BZ58" i="238"/>
  <c r="BX58" i="238"/>
  <c r="BV58" i="238"/>
  <c r="BT58" i="238"/>
  <c r="BR58" i="238"/>
  <c r="BP58" i="238"/>
  <c r="BN58" i="238"/>
  <c r="BL58" i="238"/>
  <c r="BJ58" i="238"/>
  <c r="BH58" i="238"/>
  <c r="BF58" i="238"/>
  <c r="BD58" i="238"/>
  <c r="BB58" i="238"/>
  <c r="AZ58" i="238"/>
  <c r="AX58" i="238"/>
  <c r="AV58" i="238"/>
  <c r="AT58" i="238"/>
  <c r="AR58" i="238"/>
  <c r="AP58" i="238"/>
  <c r="AN58" i="238"/>
  <c r="AL58" i="238"/>
  <c r="AJ58" i="238"/>
  <c r="AH58" i="238"/>
  <c r="AF58" i="238"/>
  <c r="AD58" i="238"/>
  <c r="DV57" i="238"/>
  <c r="DT57" i="238"/>
  <c r="DR57" i="238"/>
  <c r="DP57" i="238"/>
  <c r="DN57" i="238"/>
  <c r="DL57" i="238"/>
  <c r="DJ57" i="238"/>
  <c r="DH57" i="238"/>
  <c r="DF57" i="238"/>
  <c r="DD57" i="238"/>
  <c r="DB57" i="238"/>
  <c r="CZ57" i="238"/>
  <c r="CX57" i="238"/>
  <c r="CV57" i="238"/>
  <c r="CT57" i="238"/>
  <c r="CP57" i="238"/>
  <c r="CN57" i="238"/>
  <c r="CL57" i="238"/>
  <c r="CJ57" i="238"/>
  <c r="CH57" i="238"/>
  <c r="CF57" i="238"/>
  <c r="CD57" i="238"/>
  <c r="CB57" i="238"/>
  <c r="BZ57" i="238"/>
  <c r="BX57" i="238"/>
  <c r="BV57" i="238"/>
  <c r="BT57" i="238"/>
  <c r="BR57" i="238"/>
  <c r="BP57" i="238"/>
  <c r="BN57" i="238"/>
  <c r="BL57" i="238"/>
  <c r="BJ57" i="238"/>
  <c r="BH57" i="238"/>
  <c r="BF57" i="238"/>
  <c r="BD57" i="238"/>
  <c r="BB57" i="238"/>
  <c r="AZ57" i="238"/>
  <c r="AX57" i="238"/>
  <c r="AV57" i="238"/>
  <c r="AT57" i="238"/>
  <c r="AR57" i="238"/>
  <c r="AP57" i="238"/>
  <c r="AN57" i="238"/>
  <c r="AL57" i="238"/>
  <c r="AJ57" i="238"/>
  <c r="AH57" i="238"/>
  <c r="AF57" i="238"/>
  <c r="AD57" i="238"/>
  <c r="DV56" i="238"/>
  <c r="DT56" i="238"/>
  <c r="DR56" i="238"/>
  <c r="DP56" i="238"/>
  <c r="DN56" i="238"/>
  <c r="DL56" i="238"/>
  <c r="DJ56" i="238"/>
  <c r="DH56" i="238"/>
  <c r="DF56" i="238"/>
  <c r="DD56" i="238"/>
  <c r="DB56" i="238"/>
  <c r="CZ56" i="238"/>
  <c r="CX56" i="238"/>
  <c r="CV56" i="238"/>
  <c r="CT56" i="238"/>
  <c r="CP56" i="238"/>
  <c r="CN56" i="238"/>
  <c r="CL56" i="238"/>
  <c r="CJ56" i="238"/>
  <c r="CH56" i="238"/>
  <c r="CF56" i="238"/>
  <c r="CD56" i="238"/>
  <c r="CB56" i="238"/>
  <c r="BZ56" i="238"/>
  <c r="BX56" i="238"/>
  <c r="BV56" i="238"/>
  <c r="BT56" i="238"/>
  <c r="BR56" i="238"/>
  <c r="BP56" i="238"/>
  <c r="BN56" i="238"/>
  <c r="BL56" i="238"/>
  <c r="BJ56" i="238"/>
  <c r="BH56" i="238"/>
  <c r="BF56" i="238"/>
  <c r="BD56" i="238"/>
  <c r="BB56" i="238"/>
  <c r="AZ56" i="238"/>
  <c r="AX56" i="238"/>
  <c r="AV56" i="238"/>
  <c r="AT56" i="238"/>
  <c r="AR56" i="238"/>
  <c r="AP56" i="238"/>
  <c r="AN56" i="238"/>
  <c r="AL56" i="238"/>
  <c r="AJ56" i="238"/>
  <c r="AH56" i="238"/>
  <c r="AF56" i="238"/>
  <c r="AD56" i="238"/>
  <c r="DV55" i="238"/>
  <c r="DT55" i="238"/>
  <c r="DR55" i="238"/>
  <c r="DP55" i="238"/>
  <c r="DN55" i="238"/>
  <c r="DL55" i="238"/>
  <c r="DJ55" i="238"/>
  <c r="DH55" i="238"/>
  <c r="DF55" i="238"/>
  <c r="DD55" i="238"/>
  <c r="DB55" i="238"/>
  <c r="CZ55" i="238"/>
  <c r="CX55" i="238"/>
  <c r="CV55" i="238"/>
  <c r="CT55" i="238"/>
  <c r="CP55" i="238"/>
  <c r="CN55" i="238"/>
  <c r="CL55" i="238"/>
  <c r="CJ55" i="238"/>
  <c r="CH55" i="238"/>
  <c r="CF55" i="238"/>
  <c r="CD55" i="238"/>
  <c r="CB55" i="238"/>
  <c r="BZ55" i="238"/>
  <c r="BX55" i="238"/>
  <c r="BV55" i="238"/>
  <c r="BT55" i="238"/>
  <c r="BR55" i="238"/>
  <c r="BP55" i="238"/>
  <c r="BN55" i="238"/>
  <c r="BL55" i="238"/>
  <c r="BJ55" i="238"/>
  <c r="BH55" i="238"/>
  <c r="BF55" i="238"/>
  <c r="BD55" i="238"/>
  <c r="BB55" i="238"/>
  <c r="AZ55" i="238"/>
  <c r="AX55" i="238"/>
  <c r="AV55" i="238"/>
  <c r="AT55" i="238"/>
  <c r="AR55" i="238"/>
  <c r="AP55" i="238"/>
  <c r="AN55" i="238"/>
  <c r="AL55" i="238"/>
  <c r="AJ55" i="238"/>
  <c r="AH55" i="238"/>
  <c r="AF55" i="238"/>
  <c r="AD55" i="238"/>
  <c r="AQ25" i="166"/>
  <c r="AX25" i="166" s="1"/>
  <c r="BE25" i="166" s="1"/>
  <c r="BL25" i="166" s="1"/>
  <c r="BS25" i="166" s="1"/>
  <c r="BZ25" i="166" s="1"/>
  <c r="CG25" i="166" s="1"/>
  <c r="CN25" i="166" s="1"/>
  <c r="CU25" i="166" s="1"/>
  <c r="DB25" i="166" s="1"/>
  <c r="DI25" i="166" s="1"/>
  <c r="DP25" i="166" s="1"/>
  <c r="DW25" i="166" s="1"/>
  <c r="ED25" i="166" s="1"/>
  <c r="EK25" i="166" s="1"/>
  <c r="ER25" i="166" s="1"/>
  <c r="EY25" i="166" s="1"/>
  <c r="FF25" i="166" s="1"/>
  <c r="FM25" i="166" s="1"/>
  <c r="FT25" i="166" s="1"/>
  <c r="GA25" i="166" s="1"/>
  <c r="GH25" i="166" s="1"/>
  <c r="GO25" i="166" s="1"/>
  <c r="GV25" i="166" s="1"/>
  <c r="HC25" i="166" s="1"/>
  <c r="HJ25" i="166" s="1"/>
  <c r="HQ25" i="166" s="1"/>
  <c r="HX25" i="166" s="1"/>
  <c r="IE25" i="166" s="1"/>
  <c r="IL25" i="166" s="1"/>
  <c r="IS25" i="166" s="1"/>
  <c r="IZ25" i="166" s="1"/>
  <c r="JG25" i="166" s="1"/>
  <c r="JN25" i="166" s="1"/>
  <c r="JU25" i="166" s="1"/>
  <c r="KB25" i="166" s="1"/>
  <c r="KI25" i="166" s="1"/>
  <c r="KP25" i="166" s="1"/>
  <c r="KW25" i="166" s="1"/>
  <c r="LD25" i="166" s="1"/>
  <c r="LK25" i="166" s="1"/>
  <c r="LR25" i="166" s="1"/>
  <c r="LY25" i="166" s="1"/>
  <c r="MF25" i="166" s="1"/>
  <c r="MM25" i="166" s="1"/>
  <c r="MT25" i="166" s="1"/>
  <c r="NA25" i="166" s="1"/>
  <c r="NH25" i="166" s="1"/>
  <c r="NO25" i="166" s="1"/>
  <c r="AO25" i="166"/>
  <c r="AV25" i="166" s="1"/>
  <c r="BC25" i="166" s="1"/>
  <c r="BJ25" i="166" s="1"/>
  <c r="BQ25" i="166" s="1"/>
  <c r="BX25" i="166" s="1"/>
  <c r="CE25" i="166" s="1"/>
  <c r="CL25" i="166" s="1"/>
  <c r="CS25" i="166" s="1"/>
  <c r="CZ25" i="166" s="1"/>
  <c r="DG25" i="166" s="1"/>
  <c r="DN25" i="166" s="1"/>
  <c r="DU25" i="166" s="1"/>
  <c r="EB25" i="166" s="1"/>
  <c r="EI25" i="166" s="1"/>
  <c r="EP25" i="166" s="1"/>
  <c r="EW25" i="166" s="1"/>
  <c r="FD25" i="166" s="1"/>
  <c r="FK25" i="166" s="1"/>
  <c r="FR25" i="166" s="1"/>
  <c r="FY25" i="166" s="1"/>
  <c r="GF25" i="166" s="1"/>
  <c r="GM25" i="166" s="1"/>
  <c r="GT25" i="166" s="1"/>
  <c r="HA25" i="166" s="1"/>
  <c r="HH25" i="166" s="1"/>
  <c r="HO25" i="166" s="1"/>
  <c r="HV25" i="166" s="1"/>
  <c r="IC25" i="166" s="1"/>
  <c r="IJ25" i="166" s="1"/>
  <c r="IQ25" i="166" s="1"/>
  <c r="IX25" i="166" s="1"/>
  <c r="JE25" i="166" s="1"/>
  <c r="JL25" i="166" s="1"/>
  <c r="JS25" i="166" s="1"/>
  <c r="JZ25" i="166" s="1"/>
  <c r="KG25" i="166" s="1"/>
  <c r="KN25" i="166" s="1"/>
  <c r="KU25" i="166" s="1"/>
  <c r="LB25" i="166" s="1"/>
  <c r="LI25" i="166" s="1"/>
  <c r="LP25" i="166" s="1"/>
  <c r="LW25" i="166" s="1"/>
  <c r="MD25" i="166" s="1"/>
  <c r="MK25" i="166" s="1"/>
  <c r="MR25" i="166" s="1"/>
  <c r="MY25" i="166" s="1"/>
  <c r="NF25" i="166" s="1"/>
  <c r="NM25" i="166" s="1"/>
  <c r="P11" i="166"/>
  <c r="K25" i="166"/>
  <c r="AF24" i="26"/>
  <c r="A2" i="26"/>
  <c r="K17" i="26" s="1"/>
  <c r="AD17" i="234"/>
  <c r="X17" i="234"/>
  <c r="A2" i="234"/>
  <c r="K19" i="234" s="1"/>
  <c r="AD157" i="234"/>
  <c r="AD156" i="234"/>
  <c r="AD155" i="234"/>
  <c r="AD154" i="234"/>
  <c r="AD153" i="234"/>
  <c r="AD152" i="234"/>
  <c r="AD151" i="234"/>
  <c r="AD150" i="234"/>
  <c r="AD149" i="234"/>
  <c r="AD148" i="234"/>
  <c r="AD147" i="234"/>
  <c r="AD146" i="234"/>
  <c r="AD145" i="234"/>
  <c r="AD144" i="234"/>
  <c r="AD143" i="234"/>
  <c r="AD142" i="234"/>
  <c r="AD141" i="234"/>
  <c r="AD140" i="234"/>
  <c r="AD139" i="234"/>
  <c r="AD138" i="234"/>
  <c r="AD137" i="234"/>
  <c r="AD136" i="234"/>
  <c r="AD135" i="234"/>
  <c r="AD134" i="234"/>
  <c r="AD133" i="234"/>
  <c r="AD132" i="234"/>
  <c r="AD131" i="234"/>
  <c r="AD130" i="234"/>
  <c r="AD129" i="234"/>
  <c r="AD128" i="234"/>
  <c r="AD127" i="234"/>
  <c r="AD126" i="234"/>
  <c r="AD125" i="234"/>
  <c r="AD124" i="234"/>
  <c r="AD123" i="234"/>
  <c r="AD122" i="234"/>
  <c r="AD121" i="234"/>
  <c r="AD120" i="234"/>
  <c r="AD119" i="234"/>
  <c r="AD118" i="234"/>
  <c r="AD117" i="234"/>
  <c r="AD116" i="234"/>
  <c r="AD115" i="234"/>
  <c r="AD114" i="234"/>
  <c r="AD113" i="234"/>
  <c r="AD112" i="234"/>
  <c r="AD111" i="234"/>
  <c r="AD110" i="234"/>
  <c r="AD109" i="234"/>
  <c r="AD108" i="234"/>
  <c r="AD107" i="234"/>
  <c r="AD106" i="234"/>
  <c r="AD105" i="234"/>
  <c r="AD104" i="234"/>
  <c r="AD103" i="234"/>
  <c r="AD102" i="234"/>
  <c r="AD101" i="234"/>
  <c r="AD100" i="234"/>
  <c r="AD99" i="234"/>
  <c r="AD98" i="234"/>
  <c r="AD97" i="234"/>
  <c r="AD96" i="234"/>
  <c r="AD95" i="234"/>
  <c r="AD94" i="234"/>
  <c r="AD93" i="234"/>
  <c r="AD92" i="234"/>
  <c r="AD91" i="234"/>
  <c r="AD90" i="234"/>
  <c r="AD89" i="234"/>
  <c r="AD88" i="234"/>
  <c r="AD87" i="234"/>
  <c r="AD86" i="234"/>
  <c r="AD85" i="234"/>
  <c r="AD84" i="234"/>
  <c r="AD83" i="234"/>
  <c r="AD82" i="234"/>
  <c r="AD81" i="234"/>
  <c r="AD80" i="234"/>
  <c r="AD79" i="234"/>
  <c r="AD78" i="234"/>
  <c r="AD77" i="234"/>
  <c r="AD76" i="234"/>
  <c r="AD75" i="234"/>
  <c r="AD74" i="234"/>
  <c r="AD73" i="234"/>
  <c r="AD72" i="234"/>
  <c r="AD71" i="234"/>
  <c r="AD70" i="234"/>
  <c r="AD69" i="234"/>
  <c r="AD68" i="234"/>
  <c r="AD67" i="234"/>
  <c r="AD66" i="234"/>
  <c r="AD65" i="234"/>
  <c r="AD64" i="234"/>
  <c r="AD63" i="234"/>
  <c r="AD62" i="234"/>
  <c r="AD61" i="234"/>
  <c r="AD60" i="234"/>
  <c r="AD59" i="234"/>
  <c r="AD58" i="234"/>
  <c r="AD57" i="234"/>
  <c r="AD56" i="234"/>
  <c r="AD55" i="234"/>
  <c r="AD54" i="234"/>
  <c r="AD53" i="234"/>
  <c r="AD52" i="234"/>
  <c r="AD51" i="234"/>
  <c r="AD50" i="234"/>
  <c r="AD49" i="234"/>
  <c r="AD48" i="234"/>
  <c r="AD47" i="234"/>
  <c r="AD46" i="234"/>
  <c r="AD45" i="234"/>
  <c r="AD44" i="234"/>
  <c r="AD43" i="234"/>
  <c r="AD42" i="234"/>
  <c r="AD41" i="234"/>
  <c r="AD40" i="234"/>
  <c r="AD39" i="234"/>
  <c r="AD38" i="234"/>
  <c r="AD37" i="234"/>
  <c r="AD36" i="234"/>
  <c r="AD35" i="234"/>
  <c r="AD34" i="234"/>
  <c r="AD33" i="234"/>
  <c r="AD32" i="234"/>
  <c r="AD31" i="234"/>
  <c r="AD30" i="234"/>
  <c r="AD29" i="234"/>
  <c r="Z29" i="234"/>
  <c r="Z30" i="234" s="1"/>
  <c r="Z31" i="234" s="1"/>
  <c r="Z32" i="234" s="1"/>
  <c r="Z33" i="234" s="1"/>
  <c r="Z34" i="234" s="1"/>
  <c r="Z35" i="234" s="1"/>
  <c r="Z36" i="234" s="1"/>
  <c r="Z37" i="234" s="1"/>
  <c r="Z38" i="234" s="1"/>
  <c r="DZ27" i="234"/>
  <c r="DY27" i="234" s="1"/>
  <c r="DX27" i="234"/>
  <c r="DW27" i="234" s="1"/>
  <c r="DV27" i="234"/>
  <c r="DU27" i="234" s="1"/>
  <c r="DT27" i="234"/>
  <c r="DS27" i="234" s="1"/>
  <c r="DR27" i="234"/>
  <c r="DQ27" i="234" s="1"/>
  <c r="DP27" i="234"/>
  <c r="DO27" i="234" s="1"/>
  <c r="DN27" i="234"/>
  <c r="DM27" i="234" s="1"/>
  <c r="DL27" i="234"/>
  <c r="DK27" i="234" s="1"/>
  <c r="DJ27" i="234"/>
  <c r="DI27" i="234" s="1"/>
  <c r="DH27" i="234"/>
  <c r="DG27" i="234" s="1"/>
  <c r="DF27" i="234"/>
  <c r="DE27" i="234" s="1"/>
  <c r="DD27" i="234"/>
  <c r="DC27" i="234" s="1"/>
  <c r="DB27" i="234"/>
  <c r="DA27" i="234" s="1"/>
  <c r="CZ27" i="234"/>
  <c r="CY27" i="234" s="1"/>
  <c r="CX27" i="234"/>
  <c r="CW27" i="234" s="1"/>
  <c r="CV27" i="234"/>
  <c r="CU27" i="234" s="1"/>
  <c r="CT27" i="234"/>
  <c r="CS27" i="234" s="1"/>
  <c r="CR27" i="234"/>
  <c r="CQ27" i="234" s="1"/>
  <c r="CP27" i="234"/>
  <c r="CO27" i="234" s="1"/>
  <c r="CN27" i="234"/>
  <c r="CM27" i="234" s="1"/>
  <c r="CL27" i="234"/>
  <c r="CK27" i="234" s="1"/>
  <c r="CJ27" i="234"/>
  <c r="CI27" i="234" s="1"/>
  <c r="CH27" i="234"/>
  <c r="CG27" i="234" s="1"/>
  <c r="CF27" i="234"/>
  <c r="CE27" i="234" s="1"/>
  <c r="CD27" i="234"/>
  <c r="CC27" i="234" s="1"/>
  <c r="CB27" i="234"/>
  <c r="CA27" i="234" s="1"/>
  <c r="BZ27" i="234"/>
  <c r="BY27" i="234" s="1"/>
  <c r="BX27" i="234"/>
  <c r="BW27" i="234" s="1"/>
  <c r="BV27" i="234"/>
  <c r="BU27" i="234" s="1"/>
  <c r="BT27" i="234"/>
  <c r="BS27" i="234" s="1"/>
  <c r="BR27" i="234"/>
  <c r="BQ27" i="234" s="1"/>
  <c r="BP27" i="234"/>
  <c r="BO27" i="234" s="1"/>
  <c r="BN27" i="234"/>
  <c r="BM27" i="234" s="1"/>
  <c r="BL27" i="234"/>
  <c r="BK27" i="234" s="1"/>
  <c r="BJ27" i="234"/>
  <c r="BI27" i="234" s="1"/>
  <c r="BH27" i="234"/>
  <c r="BG27" i="234" s="1"/>
  <c r="BF27" i="234"/>
  <c r="BE27" i="234" s="1"/>
  <c r="BD27" i="234"/>
  <c r="BC27" i="234" s="1"/>
  <c r="BB27" i="234"/>
  <c r="BA27" i="234" s="1"/>
  <c r="AZ27" i="234"/>
  <c r="AY27" i="234" s="1"/>
  <c r="AX27" i="234"/>
  <c r="AW27" i="234" s="1"/>
  <c r="AV27" i="234"/>
  <c r="AU27" i="234" s="1"/>
  <c r="AT27" i="234"/>
  <c r="AS27" i="234" s="1"/>
  <c r="AR27" i="234"/>
  <c r="AQ27" i="234" s="1"/>
  <c r="AP27" i="234"/>
  <c r="AO27" i="234" s="1"/>
  <c r="AN27" i="234"/>
  <c r="AM27" i="234" s="1"/>
  <c r="AL27" i="234"/>
  <c r="AK27" i="234" s="1"/>
  <c r="AJ27" i="234"/>
  <c r="AI27" i="234" s="1"/>
  <c r="AH27" i="234"/>
  <c r="AF27" i="234"/>
  <c r="AD25" i="234"/>
  <c r="AG17" i="234"/>
  <c r="AI17" i="234" s="1"/>
  <c r="M17" i="234"/>
  <c r="AH16" i="234"/>
  <c r="AJ16" i="234" s="1"/>
  <c r="AL16" i="234" s="1"/>
  <c r="AN16" i="234" s="1"/>
  <c r="AP16" i="234" s="1"/>
  <c r="AR16" i="234" s="1"/>
  <c r="AT16" i="234" s="1"/>
  <c r="AV16" i="234" s="1"/>
  <c r="AX16" i="234" s="1"/>
  <c r="AZ16" i="234" s="1"/>
  <c r="BB16" i="234" s="1"/>
  <c r="BD16" i="234" s="1"/>
  <c r="BF16" i="234" s="1"/>
  <c r="BH16" i="234" s="1"/>
  <c r="BJ16" i="234" s="1"/>
  <c r="BL16" i="234" s="1"/>
  <c r="BN16" i="234" s="1"/>
  <c r="BP16" i="234" s="1"/>
  <c r="BR16" i="234" s="1"/>
  <c r="BT16" i="234" s="1"/>
  <c r="BV16" i="234" s="1"/>
  <c r="BX16" i="234" s="1"/>
  <c r="BZ16" i="234" s="1"/>
  <c r="CB16" i="234" s="1"/>
  <c r="CD16" i="234" s="1"/>
  <c r="CF16" i="234" s="1"/>
  <c r="CH16" i="234" s="1"/>
  <c r="CJ16" i="234" s="1"/>
  <c r="CL16" i="234" s="1"/>
  <c r="CN16" i="234" s="1"/>
  <c r="CP16" i="234" s="1"/>
  <c r="CR16" i="234" s="1"/>
  <c r="CT16" i="234" s="1"/>
  <c r="CV16" i="234" s="1"/>
  <c r="CX16" i="234" s="1"/>
  <c r="CZ16" i="234" s="1"/>
  <c r="DB16" i="234" s="1"/>
  <c r="DD16" i="234" s="1"/>
  <c r="DF16" i="234" s="1"/>
  <c r="DH16" i="234" s="1"/>
  <c r="DJ16" i="234" s="1"/>
  <c r="DL16" i="234" s="1"/>
  <c r="DN16" i="234" s="1"/>
  <c r="DP16" i="234" s="1"/>
  <c r="DR16" i="234" s="1"/>
  <c r="DT16" i="234" s="1"/>
  <c r="DV16" i="234" s="1"/>
  <c r="DX16" i="234" s="1"/>
  <c r="DZ16" i="234" s="1"/>
  <c r="AF164" i="26"/>
  <c r="AF163" i="26"/>
  <c r="AF162" i="26"/>
  <c r="AF161" i="26"/>
  <c r="AF160" i="26"/>
  <c r="AF159" i="26"/>
  <c r="AF158" i="26"/>
  <c r="AF157" i="26"/>
  <c r="AF156" i="26"/>
  <c r="AF155" i="26"/>
  <c r="AF154" i="26"/>
  <c r="AF153" i="26"/>
  <c r="AF152" i="26"/>
  <c r="AF151" i="26"/>
  <c r="AF150" i="26"/>
  <c r="AF149" i="26"/>
  <c r="AF148" i="26"/>
  <c r="AF147" i="26"/>
  <c r="AF146" i="26"/>
  <c r="AF145" i="26"/>
  <c r="AF144" i="26"/>
  <c r="AF143" i="26"/>
  <c r="AF142" i="26"/>
  <c r="AF141" i="26"/>
  <c r="AF140" i="26"/>
  <c r="AF139" i="26"/>
  <c r="AF138" i="26"/>
  <c r="AF137" i="26"/>
  <c r="AF136" i="26"/>
  <c r="AF135" i="26"/>
  <c r="AF134" i="26"/>
  <c r="AF133" i="26"/>
  <c r="AF132" i="26"/>
  <c r="AF131" i="26"/>
  <c r="AF130" i="26"/>
  <c r="AF129" i="26"/>
  <c r="AF128" i="26"/>
  <c r="AF127" i="26"/>
  <c r="AF126" i="26"/>
  <c r="AF125" i="26"/>
  <c r="AF124" i="26"/>
  <c r="AF123" i="26"/>
  <c r="AF122" i="26"/>
  <c r="AF121" i="26"/>
  <c r="AF120" i="26"/>
  <c r="AF119" i="26"/>
  <c r="AF118" i="26"/>
  <c r="AF117" i="26"/>
  <c r="AF116" i="26"/>
  <c r="AF115" i="26"/>
  <c r="AF114" i="26"/>
  <c r="AF113" i="26"/>
  <c r="AF112" i="26"/>
  <c r="AF111" i="26"/>
  <c r="AF110" i="26"/>
  <c r="AF109" i="26"/>
  <c r="AF108" i="26"/>
  <c r="AF107" i="26"/>
  <c r="AF106" i="26"/>
  <c r="AF105" i="26"/>
  <c r="AF104" i="26"/>
  <c r="AF103" i="26"/>
  <c r="AF102" i="26"/>
  <c r="AF101" i="26"/>
  <c r="AF100" i="26"/>
  <c r="AF99" i="26"/>
  <c r="AF98" i="26"/>
  <c r="AF97" i="26"/>
  <c r="AF96" i="26"/>
  <c r="AF95" i="26"/>
  <c r="AF94" i="26"/>
  <c r="AF93" i="26"/>
  <c r="AF92" i="26"/>
  <c r="AF91" i="26"/>
  <c r="AF90" i="26"/>
  <c r="AF89" i="26"/>
  <c r="AF88" i="26"/>
  <c r="AF87" i="26"/>
  <c r="AF86" i="26"/>
  <c r="AF85" i="26"/>
  <c r="AF84" i="26"/>
  <c r="AF83" i="26"/>
  <c r="AF82" i="26"/>
  <c r="AF81" i="26"/>
  <c r="AF80" i="26"/>
  <c r="AF79" i="26"/>
  <c r="AF78" i="26"/>
  <c r="AF77" i="26"/>
  <c r="AF76" i="26"/>
  <c r="AF75" i="26"/>
  <c r="AF74" i="26"/>
  <c r="AF73" i="26"/>
  <c r="AF72" i="26"/>
  <c r="AF71" i="26"/>
  <c r="AF70" i="26"/>
  <c r="AF69" i="26"/>
  <c r="AF68" i="26"/>
  <c r="AF67" i="26"/>
  <c r="AF66" i="26"/>
  <c r="AF65" i="26"/>
  <c r="AF64" i="26"/>
  <c r="AF63" i="26"/>
  <c r="AF62" i="26"/>
  <c r="AF61" i="26"/>
  <c r="AF60" i="26"/>
  <c r="AF59" i="26"/>
  <c r="AF58" i="26"/>
  <c r="AF57" i="26"/>
  <c r="AF56" i="26"/>
  <c r="AF55" i="26"/>
  <c r="AF54" i="26"/>
  <c r="AF53" i="26"/>
  <c r="AF52" i="26"/>
  <c r="AF51" i="26"/>
  <c r="AF50" i="26"/>
  <c r="AF49" i="26"/>
  <c r="AF48" i="26"/>
  <c r="AF47" i="26"/>
  <c r="AF46" i="26"/>
  <c r="AF45" i="26"/>
  <c r="AF44" i="26"/>
  <c r="AF43" i="26"/>
  <c r="AF42" i="26"/>
  <c r="AF41" i="26"/>
  <c r="AF40" i="26"/>
  <c r="AF39" i="26"/>
  <c r="AF38" i="26"/>
  <c r="AF37" i="26"/>
  <c r="AF36" i="26"/>
  <c r="Z36" i="26"/>
  <c r="Z37" i="26" s="1"/>
  <c r="EB34" i="26"/>
  <c r="DZ34" i="26"/>
  <c r="DX34" i="26"/>
  <c r="DV34" i="26"/>
  <c r="DT34" i="26"/>
  <c r="DR34" i="26"/>
  <c r="DP34" i="26"/>
  <c r="DN34" i="26"/>
  <c r="DL34" i="26"/>
  <c r="DJ34" i="26"/>
  <c r="DH34" i="26"/>
  <c r="DF34" i="26"/>
  <c r="DD34" i="26"/>
  <c r="DB34" i="26"/>
  <c r="CZ34" i="26"/>
  <c r="CX34" i="26"/>
  <c r="CV34" i="26"/>
  <c r="CT34" i="26"/>
  <c r="CR34" i="26"/>
  <c r="CP34" i="26"/>
  <c r="CN34" i="26"/>
  <c r="CL34" i="26"/>
  <c r="CJ34" i="26"/>
  <c r="CH34" i="26"/>
  <c r="CF34" i="26"/>
  <c r="CD34" i="26"/>
  <c r="CB34" i="26"/>
  <c r="BZ34" i="26"/>
  <c r="BX34" i="26"/>
  <c r="BV34" i="26"/>
  <c r="BT34" i="26"/>
  <c r="BR34" i="26"/>
  <c r="BP34" i="26"/>
  <c r="BN34" i="26"/>
  <c r="BL34" i="26"/>
  <c r="BJ34" i="26"/>
  <c r="BH34" i="26"/>
  <c r="BF34" i="26"/>
  <c r="BD34" i="26"/>
  <c r="BB34" i="26"/>
  <c r="AZ34" i="26"/>
  <c r="AX34" i="26"/>
  <c r="AV34" i="26"/>
  <c r="AT34" i="26"/>
  <c r="AR34" i="26"/>
  <c r="AP34" i="26"/>
  <c r="AN34" i="26"/>
  <c r="AL34" i="26"/>
  <c r="AJ34" i="26"/>
  <c r="AH34" i="26"/>
  <c r="EB31" i="26"/>
  <c r="DZ31" i="26"/>
  <c r="DX31" i="26"/>
  <c r="DV31" i="26"/>
  <c r="DT31" i="26"/>
  <c r="DR31" i="26"/>
  <c r="DP31" i="26"/>
  <c r="DN31" i="26"/>
  <c r="DL31" i="26"/>
  <c r="DJ31" i="26"/>
  <c r="DH31" i="26"/>
  <c r="DF31" i="26"/>
  <c r="DD31" i="26"/>
  <c r="DB31" i="26"/>
  <c r="CZ31" i="26"/>
  <c r="CX31" i="26"/>
  <c r="CV31" i="26"/>
  <c r="CT31" i="26"/>
  <c r="CR31" i="26"/>
  <c r="CP31" i="26"/>
  <c r="CN31" i="26"/>
  <c r="CL31" i="26"/>
  <c r="CJ31" i="26"/>
  <c r="CH31" i="26"/>
  <c r="CF31" i="26"/>
  <c r="CD31" i="26"/>
  <c r="CB31" i="26"/>
  <c r="BZ31" i="26"/>
  <c r="BX31" i="26"/>
  <c r="BV31" i="26"/>
  <c r="BT31" i="26"/>
  <c r="BR31" i="26"/>
  <c r="BP31" i="26"/>
  <c r="BN31" i="26"/>
  <c r="BL31" i="26"/>
  <c r="BJ31" i="26"/>
  <c r="BH31" i="26"/>
  <c r="BF31" i="26"/>
  <c r="BD31" i="26"/>
  <c r="BB31" i="26"/>
  <c r="AZ31" i="26"/>
  <c r="AX31" i="26"/>
  <c r="AV31" i="26"/>
  <c r="AT31" i="26"/>
  <c r="AR31" i="26"/>
  <c r="AP31" i="26"/>
  <c r="AN31" i="26"/>
  <c r="AL31" i="26"/>
  <c r="AJ31" i="26"/>
  <c r="AH31" i="26"/>
  <c r="R31" i="26"/>
  <c r="AI24" i="26"/>
  <c r="AK24" i="26" s="1"/>
  <c r="AM24" i="26" s="1"/>
  <c r="AO24" i="26" s="1"/>
  <c r="AJ23" i="26"/>
  <c r="AL23" i="26" s="1"/>
  <c r="AN23" i="26" s="1"/>
  <c r="AP23" i="26" s="1"/>
  <c r="AR23" i="26" s="1"/>
  <c r="AT23" i="26" s="1"/>
  <c r="AV23" i="26" s="1"/>
  <c r="AX23" i="26" s="1"/>
  <c r="AZ23" i="26" s="1"/>
  <c r="BB23" i="26" s="1"/>
  <c r="BD23" i="26" s="1"/>
  <c r="BF23" i="26" s="1"/>
  <c r="BH23" i="26" s="1"/>
  <c r="BJ23" i="26" s="1"/>
  <c r="BL23" i="26" s="1"/>
  <c r="BN23" i="26" s="1"/>
  <c r="BP23" i="26" s="1"/>
  <c r="BR23" i="26" s="1"/>
  <c r="BT23" i="26" s="1"/>
  <c r="BV23" i="26" s="1"/>
  <c r="BX23" i="26" s="1"/>
  <c r="BZ23" i="26" s="1"/>
  <c r="CB23" i="26" s="1"/>
  <c r="CD23" i="26" s="1"/>
  <c r="CF23" i="26" s="1"/>
  <c r="CH23" i="26" s="1"/>
  <c r="CJ23" i="26" s="1"/>
  <c r="CL23" i="26" s="1"/>
  <c r="CN23" i="26" s="1"/>
  <c r="CP23" i="26" s="1"/>
  <c r="CR23" i="26" s="1"/>
  <c r="CT23" i="26" s="1"/>
  <c r="CV23" i="26" s="1"/>
  <c r="CX23" i="26" s="1"/>
  <c r="CZ23" i="26" s="1"/>
  <c r="DB23" i="26" s="1"/>
  <c r="DD23" i="26" s="1"/>
  <c r="DF23" i="26" s="1"/>
  <c r="DH23" i="26" s="1"/>
  <c r="DJ23" i="26" s="1"/>
  <c r="DL23" i="26" s="1"/>
  <c r="DN23" i="26" s="1"/>
  <c r="DP23" i="26" s="1"/>
  <c r="DR23" i="26" s="1"/>
  <c r="DT23" i="26" s="1"/>
  <c r="DV23" i="26" s="1"/>
  <c r="DX23" i="26" s="1"/>
  <c r="DZ23" i="26" s="1"/>
  <c r="EB23" i="26" s="1"/>
  <c r="A2" i="160"/>
  <c r="X198" i="238" l="1"/>
  <c r="V36" i="200"/>
  <c r="BE112" i="191"/>
  <c r="BE128" i="191"/>
  <c r="BE96" i="191"/>
  <c r="BE116" i="191"/>
  <c r="BE100" i="191"/>
  <c r="BE84" i="191"/>
  <c r="BE68" i="191"/>
  <c r="BE52" i="191"/>
  <c r="BE124" i="191"/>
  <c r="BE108" i="191"/>
  <c r="BE92" i="191"/>
  <c r="BE76" i="191"/>
  <c r="BE80" i="191"/>
  <c r="BE64" i="191"/>
  <c r="BE120" i="191"/>
  <c r="BE60" i="191"/>
  <c r="BE104" i="191"/>
  <c r="BE88" i="191"/>
  <c r="BE72" i="191"/>
  <c r="BE56" i="191"/>
  <c r="BE48" i="191"/>
  <c r="BE126" i="191"/>
  <c r="BE118" i="191"/>
  <c r="BE110" i="191"/>
  <c r="BE129" i="191"/>
  <c r="BE121" i="191"/>
  <c r="BE113" i="191"/>
  <c r="BE105" i="191"/>
  <c r="BE97" i="191"/>
  <c r="BE89" i="191"/>
  <c r="BE81" i="191"/>
  <c r="BE73" i="191"/>
  <c r="BE65" i="191"/>
  <c r="BE57" i="191"/>
  <c r="BE49" i="191"/>
  <c r="BE125" i="191"/>
  <c r="BE117" i="191"/>
  <c r="BE109" i="191"/>
  <c r="BE101" i="191"/>
  <c r="BE93" i="191"/>
  <c r="BE85" i="191"/>
  <c r="BE77" i="191"/>
  <c r="BE69" i="191"/>
  <c r="BE61" i="191"/>
  <c r="BE53" i="191"/>
  <c r="BE45" i="191"/>
  <c r="BE130" i="191"/>
  <c r="BE122" i="191"/>
  <c r="BE114" i="191"/>
  <c r="BE106" i="191"/>
  <c r="BE102" i="191"/>
  <c r="BE127" i="191"/>
  <c r="BE123" i="191"/>
  <c r="BE119" i="191"/>
  <c r="BE115" i="191"/>
  <c r="BE111" i="191"/>
  <c r="BE107" i="191"/>
  <c r="BE103" i="191"/>
  <c r="BE99" i="191"/>
  <c r="BE95" i="191"/>
  <c r="BE91" i="191"/>
  <c r="BE98" i="191"/>
  <c r="BE94" i="191"/>
  <c r="BE90" i="191"/>
  <c r="BE86" i="191"/>
  <c r="BE82" i="191"/>
  <c r="BE78" i="191"/>
  <c r="BE44" i="191"/>
  <c r="BE87" i="191"/>
  <c r="BE83" i="191"/>
  <c r="BE79" i="191"/>
  <c r="BE75" i="191"/>
  <c r="BE71" i="191"/>
  <c r="BE67" i="191"/>
  <c r="BE63" i="191"/>
  <c r="BE59" i="191"/>
  <c r="BE55" i="191"/>
  <c r="BE51" i="191"/>
  <c r="BE74" i="191"/>
  <c r="BE70" i="191"/>
  <c r="BE66" i="191"/>
  <c r="BE62" i="191"/>
  <c r="BE58" i="191"/>
  <c r="BE54" i="191"/>
  <c r="BE47" i="191"/>
  <c r="BE50" i="191"/>
  <c r="BE46" i="191"/>
  <c r="U31" i="197"/>
  <c r="X166" i="238"/>
  <c r="U24" i="197"/>
  <c r="U33" i="197"/>
  <c r="AP32" i="26"/>
  <c r="BF32" i="26"/>
  <c r="BV32" i="26"/>
  <c r="CD32" i="26"/>
  <c r="CT32" i="26"/>
  <c r="DB32" i="26"/>
  <c r="DJ32" i="26"/>
  <c r="DR32" i="26"/>
  <c r="DZ32" i="26"/>
  <c r="AH32" i="26"/>
  <c r="AX32" i="26"/>
  <c r="BN32" i="26"/>
  <c r="CL32" i="26"/>
  <c r="U25" i="197"/>
  <c r="U28" i="197"/>
  <c r="U30" i="197"/>
  <c r="U26" i="197"/>
  <c r="U34" i="197"/>
  <c r="Z68" i="238"/>
  <c r="T68" i="238" s="1"/>
  <c r="U27" i="197"/>
  <c r="U32" i="197"/>
  <c r="K13" i="191"/>
  <c r="K39" i="191"/>
  <c r="K19" i="160"/>
  <c r="K22" i="160"/>
  <c r="AD69" i="26"/>
  <c r="AD77" i="26"/>
  <c r="AD85" i="26"/>
  <c r="AD101" i="26"/>
  <c r="AD117" i="26"/>
  <c r="AD125" i="26"/>
  <c r="AD133" i="26"/>
  <c r="AD141" i="26"/>
  <c r="AD149" i="26"/>
  <c r="AD157" i="26"/>
  <c r="AD53" i="26"/>
  <c r="AD109" i="26"/>
  <c r="AD61" i="26"/>
  <c r="AD93" i="26"/>
  <c r="S28" i="197"/>
  <c r="K86" i="191"/>
  <c r="U86" i="191" s="1"/>
  <c r="K21" i="234"/>
  <c r="AZ32" i="26"/>
  <c r="BP32" i="26"/>
  <c r="CF32" i="26"/>
  <c r="CV32" i="26"/>
  <c r="DL32" i="26"/>
  <c r="AJ32" i="26"/>
  <c r="K74" i="191"/>
  <c r="K118" i="191"/>
  <c r="K110" i="191"/>
  <c r="U110" i="191" s="1"/>
  <c r="K102" i="191"/>
  <c r="U102" i="191" s="1"/>
  <c r="K126" i="191"/>
  <c r="U126" i="191" s="1"/>
  <c r="K94" i="191"/>
  <c r="S94" i="191" s="1"/>
  <c r="S24" i="197"/>
  <c r="S121" i="197"/>
  <c r="K128" i="191"/>
  <c r="K120" i="191"/>
  <c r="U120" i="191" s="1"/>
  <c r="K112" i="191"/>
  <c r="U112" i="191" s="1"/>
  <c r="K104" i="191"/>
  <c r="U104" i="191" s="1"/>
  <c r="K96" i="191"/>
  <c r="K88" i="191"/>
  <c r="K80" i="191"/>
  <c r="U80" i="191" s="1"/>
  <c r="K70" i="191"/>
  <c r="U70" i="191" s="1"/>
  <c r="K130" i="191"/>
  <c r="K122" i="191"/>
  <c r="U122" i="191" s="1"/>
  <c r="K114" i="191"/>
  <c r="U114" i="191" s="1"/>
  <c r="K106" i="191"/>
  <c r="U106" i="191" s="1"/>
  <c r="K98" i="191"/>
  <c r="K90" i="191"/>
  <c r="K82" i="191"/>
  <c r="U82" i="191" s="1"/>
  <c r="Z67" i="238"/>
  <c r="T67" i="238" s="1"/>
  <c r="K124" i="191"/>
  <c r="K116" i="191"/>
  <c r="U116" i="191" s="1"/>
  <c r="K108" i="191"/>
  <c r="U108" i="191" s="1"/>
  <c r="K100" i="191"/>
  <c r="U100" i="191" s="1"/>
  <c r="K92" i="191"/>
  <c r="K84" i="191"/>
  <c r="U84" i="191" s="1"/>
  <c r="S51" i="197"/>
  <c r="S30" i="197"/>
  <c r="DP40" i="197"/>
  <c r="S26" i="197"/>
  <c r="S27" i="197"/>
  <c r="S32" i="197"/>
  <c r="DN50" i="197"/>
  <c r="S33" i="197"/>
  <c r="DJ164" i="197"/>
  <c r="AJ54" i="238"/>
  <c r="AJ53" i="238" s="1"/>
  <c r="AR54" i="238"/>
  <c r="AR53" i="238" s="1"/>
  <c r="AZ54" i="238"/>
  <c r="AZ53" i="238" s="1"/>
  <c r="BH54" i="238"/>
  <c r="BH53" i="238" s="1"/>
  <c r="BP54" i="238"/>
  <c r="BP53" i="238" s="1"/>
  <c r="BX54" i="238"/>
  <c r="BX53" i="238" s="1"/>
  <c r="CF54" i="238"/>
  <c r="CF53" i="238" s="1"/>
  <c r="CN54" i="238"/>
  <c r="CN53" i="238" s="1"/>
  <c r="CV54" i="238"/>
  <c r="CV53" i="238" s="1"/>
  <c r="DD54" i="238"/>
  <c r="DD53" i="238" s="1"/>
  <c r="DL54" i="238"/>
  <c r="DL53" i="238" s="1"/>
  <c r="DT54" i="238"/>
  <c r="DT53" i="238" s="1"/>
  <c r="AD54" i="238"/>
  <c r="AD53" i="238" s="1"/>
  <c r="AL54" i="238"/>
  <c r="AL53" i="238" s="1"/>
  <c r="AT54" i="238"/>
  <c r="AT53" i="238" s="1"/>
  <c r="BB54" i="238"/>
  <c r="BB53" i="238" s="1"/>
  <c r="BJ54" i="238"/>
  <c r="BJ53" i="238" s="1"/>
  <c r="BR54" i="238"/>
  <c r="BR53" i="238" s="1"/>
  <c r="BZ54" i="238"/>
  <c r="BZ53" i="238" s="1"/>
  <c r="CH54" i="238"/>
  <c r="CH53" i="238" s="1"/>
  <c r="CP54" i="238"/>
  <c r="CP53" i="238" s="1"/>
  <c r="CX54" i="238"/>
  <c r="CX53" i="238" s="1"/>
  <c r="DF54" i="238"/>
  <c r="DF53" i="238" s="1"/>
  <c r="DN54" i="238"/>
  <c r="DN53" i="238" s="1"/>
  <c r="DV54" i="238"/>
  <c r="DV53" i="238" s="1"/>
  <c r="AF54" i="238"/>
  <c r="AF53" i="238" s="1"/>
  <c r="AN54" i="238"/>
  <c r="AN53" i="238" s="1"/>
  <c r="AV54" i="238"/>
  <c r="AV53" i="238" s="1"/>
  <c r="BD54" i="238"/>
  <c r="BD53" i="238" s="1"/>
  <c r="BL54" i="238"/>
  <c r="BL53" i="238" s="1"/>
  <c r="BT54" i="238"/>
  <c r="BT53" i="238" s="1"/>
  <c r="CB54" i="238"/>
  <c r="CB53" i="238" s="1"/>
  <c r="CJ54" i="238"/>
  <c r="CJ53" i="238" s="1"/>
  <c r="CZ54" i="238"/>
  <c r="CZ53" i="238" s="1"/>
  <c r="DH54" i="238"/>
  <c r="DH53" i="238" s="1"/>
  <c r="DP54" i="238"/>
  <c r="DP53" i="238" s="1"/>
  <c r="AH54" i="238"/>
  <c r="AH53" i="238" s="1"/>
  <c r="AP54" i="238"/>
  <c r="AP53" i="238" s="1"/>
  <c r="AX54" i="238"/>
  <c r="AX53" i="238" s="1"/>
  <c r="BF54" i="238"/>
  <c r="BF53" i="238" s="1"/>
  <c r="BN54" i="238"/>
  <c r="BN53" i="238" s="1"/>
  <c r="BV54" i="238"/>
  <c r="BV53" i="238" s="1"/>
  <c r="CD54" i="238"/>
  <c r="CD53" i="238" s="1"/>
  <c r="CL54" i="238"/>
  <c r="CL53" i="238" s="1"/>
  <c r="CT54" i="238"/>
  <c r="CT53" i="238" s="1"/>
  <c r="DB54" i="238"/>
  <c r="DB53" i="238" s="1"/>
  <c r="DJ54" i="238"/>
  <c r="DJ53" i="238" s="1"/>
  <c r="DR54" i="238"/>
  <c r="DR53" i="238" s="1"/>
  <c r="AN32" i="26"/>
  <c r="BD32" i="26"/>
  <c r="CB32" i="26"/>
  <c r="CR32" i="26"/>
  <c r="DP32" i="26"/>
  <c r="AV32" i="26"/>
  <c r="BL32" i="26"/>
  <c r="BT32" i="26"/>
  <c r="CJ32" i="26"/>
  <c r="CZ32" i="26"/>
  <c r="DH32" i="26"/>
  <c r="DX32" i="26"/>
  <c r="Z66" i="238"/>
  <c r="T66" i="238" s="1"/>
  <c r="AD65" i="26"/>
  <c r="AD73" i="26"/>
  <c r="AD81" i="26"/>
  <c r="AD89" i="26"/>
  <c r="AD121" i="26"/>
  <c r="AD129" i="26"/>
  <c r="AD137" i="26"/>
  <c r="AD145" i="26"/>
  <c r="AD153" i="26"/>
  <c r="AD161" i="26"/>
  <c r="AD57" i="26"/>
  <c r="AD105" i="26"/>
  <c r="AD113" i="26"/>
  <c r="AD49" i="26"/>
  <c r="AD97" i="26"/>
  <c r="EB32" i="26"/>
  <c r="AR32" i="26"/>
  <c r="BX32" i="26"/>
  <c r="DD32" i="26"/>
  <c r="K68" i="191"/>
  <c r="U68" i="191" s="1"/>
  <c r="K52" i="191"/>
  <c r="U52" i="191" s="1"/>
  <c r="K29" i="26"/>
  <c r="K35" i="26"/>
  <c r="K78" i="191"/>
  <c r="U78" i="191" s="1"/>
  <c r="K62" i="191"/>
  <c r="U62" i="191" s="1"/>
  <c r="K72" i="191"/>
  <c r="U72" i="191" s="1"/>
  <c r="K25" i="234"/>
  <c r="K66" i="191"/>
  <c r="U66" i="191" s="1"/>
  <c r="K76" i="191"/>
  <c r="U76" i="191" s="1"/>
  <c r="K60" i="191"/>
  <c r="U60" i="191" s="1"/>
  <c r="K64" i="191"/>
  <c r="U64" i="191" s="1"/>
  <c r="K49" i="191"/>
  <c r="Z56" i="238"/>
  <c r="T56" i="238" s="1"/>
  <c r="Z60" i="238"/>
  <c r="T60" i="238" s="1"/>
  <c r="Z64" i="238"/>
  <c r="T64" i="238" s="1"/>
  <c r="Z57" i="238"/>
  <c r="T57" i="238" s="1"/>
  <c r="Z61" i="238"/>
  <c r="T61" i="238" s="1"/>
  <c r="Z65" i="238"/>
  <c r="T65" i="238" s="1"/>
  <c r="Z69" i="238"/>
  <c r="T69" i="238" s="1"/>
  <c r="Z70" i="238"/>
  <c r="T70" i="238" s="1"/>
  <c r="Z58" i="238"/>
  <c r="T58" i="238" s="1"/>
  <c r="Z62" i="238"/>
  <c r="T62" i="238" s="1"/>
  <c r="Z55" i="238"/>
  <c r="T55" i="238" s="1"/>
  <c r="Z59" i="238"/>
  <c r="T59" i="238" s="1"/>
  <c r="Z63" i="238"/>
  <c r="T63" i="238" s="1"/>
  <c r="K42" i="191"/>
  <c r="K13" i="26"/>
  <c r="K23" i="26"/>
  <c r="K19" i="26"/>
  <c r="K20" i="26"/>
  <c r="K22" i="26"/>
  <c r="K18" i="26"/>
  <c r="K21" i="26"/>
  <c r="K58" i="191"/>
  <c r="U58" i="191" s="1"/>
  <c r="K56" i="191"/>
  <c r="U56" i="191" s="1"/>
  <c r="K53" i="191"/>
  <c r="U53" i="191" s="1"/>
  <c r="K44" i="191"/>
  <c r="U44" i="191" s="1"/>
  <c r="K38" i="191"/>
  <c r="K22" i="191"/>
  <c r="K131" i="191"/>
  <c r="K129" i="191"/>
  <c r="U129" i="191" s="1"/>
  <c r="K127" i="191"/>
  <c r="U127" i="191" s="1"/>
  <c r="K125" i="191"/>
  <c r="U125" i="191" s="1"/>
  <c r="K123" i="191"/>
  <c r="U123" i="191" s="1"/>
  <c r="K121" i="191"/>
  <c r="U121" i="191" s="1"/>
  <c r="K119" i="191"/>
  <c r="U119" i="191" s="1"/>
  <c r="K117" i="191"/>
  <c r="U117" i="191" s="1"/>
  <c r="K115" i="191"/>
  <c r="U115" i="191" s="1"/>
  <c r="K113" i="191"/>
  <c r="U113" i="191" s="1"/>
  <c r="K111" i="191"/>
  <c r="U111" i="191" s="1"/>
  <c r="K109" i="191"/>
  <c r="U109" i="191" s="1"/>
  <c r="K107" i="191"/>
  <c r="U107" i="191" s="1"/>
  <c r="K105" i="191"/>
  <c r="U105" i="191" s="1"/>
  <c r="K103" i="191"/>
  <c r="U103" i="191" s="1"/>
  <c r="K101" i="191"/>
  <c r="U101" i="191" s="1"/>
  <c r="K99" i="191"/>
  <c r="U99" i="191" s="1"/>
  <c r="K97" i="191"/>
  <c r="U97" i="191" s="1"/>
  <c r="K95" i="191"/>
  <c r="U95" i="191" s="1"/>
  <c r="K93" i="191"/>
  <c r="U93" i="191" s="1"/>
  <c r="K91" i="191"/>
  <c r="U91" i="191" s="1"/>
  <c r="K89" i="191"/>
  <c r="U89" i="191" s="1"/>
  <c r="K87" i="191"/>
  <c r="U87" i="191" s="1"/>
  <c r="K85" i="191"/>
  <c r="U85" i="191" s="1"/>
  <c r="K83" i="191"/>
  <c r="U83" i="191" s="1"/>
  <c r="K81" i="191"/>
  <c r="U81" i="191" s="1"/>
  <c r="K79" i="191"/>
  <c r="U79" i="191" s="1"/>
  <c r="K77" i="191"/>
  <c r="U77" i="191" s="1"/>
  <c r="K75" i="191"/>
  <c r="U75" i="191" s="1"/>
  <c r="K73" i="191"/>
  <c r="U73" i="191" s="1"/>
  <c r="K71" i="191"/>
  <c r="U71" i="191" s="1"/>
  <c r="K69" i="191"/>
  <c r="U69" i="191" s="1"/>
  <c r="K67" i="191"/>
  <c r="U67" i="191" s="1"/>
  <c r="K65" i="191"/>
  <c r="U65" i="191" s="1"/>
  <c r="K63" i="191"/>
  <c r="U63" i="191" s="1"/>
  <c r="K61" i="191"/>
  <c r="U61" i="191" s="1"/>
  <c r="K54" i="191"/>
  <c r="U54" i="191" s="1"/>
  <c r="K50" i="191"/>
  <c r="U50" i="191" s="1"/>
  <c r="K47" i="191"/>
  <c r="U47" i="191" s="1"/>
  <c r="K46" i="191"/>
  <c r="U46" i="191" s="1"/>
  <c r="K34" i="191"/>
  <c r="K18" i="191"/>
  <c r="K45" i="191"/>
  <c r="U45" i="191" s="1"/>
  <c r="K26" i="191"/>
  <c r="K59" i="191"/>
  <c r="U59" i="191" s="1"/>
  <c r="K57" i="191"/>
  <c r="U57" i="191" s="1"/>
  <c r="K55" i="191"/>
  <c r="U55" i="191" s="1"/>
  <c r="K51" i="191"/>
  <c r="U51" i="191" s="1"/>
  <c r="K48" i="191"/>
  <c r="U48" i="191" s="1"/>
  <c r="K43" i="191"/>
  <c r="K30" i="191"/>
  <c r="K14" i="191"/>
  <c r="AD37" i="26"/>
  <c r="AD41" i="26"/>
  <c r="AD45" i="26"/>
  <c r="X36" i="26"/>
  <c r="AI36" i="26" s="1"/>
  <c r="AD36" i="26"/>
  <c r="AD40" i="26"/>
  <c r="AD44" i="26"/>
  <c r="AD48" i="26"/>
  <c r="AD52" i="26"/>
  <c r="AD56" i="26"/>
  <c r="AD60" i="26"/>
  <c r="AD64" i="26"/>
  <c r="AD68" i="26"/>
  <c r="AD72" i="26"/>
  <c r="AD76" i="26"/>
  <c r="AD80" i="26"/>
  <c r="AD84" i="26"/>
  <c r="AD88" i="26"/>
  <c r="AD92" i="26"/>
  <c r="AD96" i="26"/>
  <c r="AD100" i="26"/>
  <c r="AD104" i="26"/>
  <c r="AD108" i="26"/>
  <c r="AD112" i="26"/>
  <c r="AD116" i="26"/>
  <c r="AD120" i="26"/>
  <c r="AD124" i="26"/>
  <c r="AD128" i="26"/>
  <c r="AD132" i="26"/>
  <c r="AD136" i="26"/>
  <c r="AD140" i="26"/>
  <c r="AD144" i="26"/>
  <c r="AD148" i="26"/>
  <c r="AD152" i="26"/>
  <c r="AD156" i="26"/>
  <c r="AD160" i="26"/>
  <c r="AD164" i="26"/>
  <c r="AB40" i="197"/>
  <c r="AF34" i="26"/>
  <c r="AL32" i="26"/>
  <c r="AT32" i="26"/>
  <c r="BB32" i="26"/>
  <c r="BJ32" i="26"/>
  <c r="BR32" i="26"/>
  <c r="BZ32" i="26"/>
  <c r="CH32" i="26"/>
  <c r="CP32" i="26"/>
  <c r="CX32" i="26"/>
  <c r="DF32" i="26"/>
  <c r="DN32" i="26"/>
  <c r="DV32" i="26"/>
  <c r="X29" i="234"/>
  <c r="AD39" i="26"/>
  <c r="AD43" i="26"/>
  <c r="AD47" i="26"/>
  <c r="AD51" i="26"/>
  <c r="AD55" i="26"/>
  <c r="AD59" i="26"/>
  <c r="AD63" i="26"/>
  <c r="AD67" i="26"/>
  <c r="AD71" i="26"/>
  <c r="AD75" i="26"/>
  <c r="AD79" i="26"/>
  <c r="AD83" i="26"/>
  <c r="AD87" i="26"/>
  <c r="AD91" i="26"/>
  <c r="AD95" i="26"/>
  <c r="AD99" i="26"/>
  <c r="AD103" i="26"/>
  <c r="AD107" i="26"/>
  <c r="AD111" i="26"/>
  <c r="AD115" i="26"/>
  <c r="AD119" i="26"/>
  <c r="AD123" i="26"/>
  <c r="AD127" i="26"/>
  <c r="AD131" i="26"/>
  <c r="AD135" i="26"/>
  <c r="AD139" i="26"/>
  <c r="AD143" i="26"/>
  <c r="AD147" i="26"/>
  <c r="AD151" i="26"/>
  <c r="AD155" i="26"/>
  <c r="AD159" i="26"/>
  <c r="AD163" i="26"/>
  <c r="AD38" i="26"/>
  <c r="AD42" i="26"/>
  <c r="AD46" i="26"/>
  <c r="AD50" i="26"/>
  <c r="AD54" i="26"/>
  <c r="AD58" i="26"/>
  <c r="AD62" i="26"/>
  <c r="AD66" i="26"/>
  <c r="AD70" i="26"/>
  <c r="AD74" i="26"/>
  <c r="AD78" i="26"/>
  <c r="AD82" i="26"/>
  <c r="AD86" i="26"/>
  <c r="AD90" i="26"/>
  <c r="AD94" i="26"/>
  <c r="AD98" i="26"/>
  <c r="AD102" i="26"/>
  <c r="AD106" i="26"/>
  <c r="AD110" i="26"/>
  <c r="AD114" i="26"/>
  <c r="AD118" i="26"/>
  <c r="AD122" i="26"/>
  <c r="AD126" i="26"/>
  <c r="AD130" i="26"/>
  <c r="AD134" i="26"/>
  <c r="AD138" i="26"/>
  <c r="AD142" i="26"/>
  <c r="AD146" i="26"/>
  <c r="AD150" i="26"/>
  <c r="AD154" i="26"/>
  <c r="AD158" i="26"/>
  <c r="AD162" i="26"/>
  <c r="M15" i="166"/>
  <c r="K24" i="166"/>
  <c r="K19" i="166"/>
  <c r="K21" i="166"/>
  <c r="K15" i="166"/>
  <c r="K27" i="166"/>
  <c r="BH32" i="26"/>
  <c r="CN32" i="26"/>
  <c r="DT32" i="26"/>
  <c r="AH40" i="197"/>
  <c r="AF50" i="197"/>
  <c r="BF40" i="197"/>
  <c r="CR50" i="197"/>
  <c r="Z40" i="197"/>
  <c r="CD40" i="197"/>
  <c r="CT40" i="197"/>
  <c r="BN40" i="197"/>
  <c r="DJ40" i="197"/>
  <c r="AX40" i="197"/>
  <c r="CL40" i="197"/>
  <c r="BL50" i="197"/>
  <c r="K41" i="191"/>
  <c r="K36" i="191"/>
  <c r="K32" i="191"/>
  <c r="K28" i="191"/>
  <c r="K24" i="191"/>
  <c r="K20" i="191"/>
  <c r="K16" i="191"/>
  <c r="K40" i="191"/>
  <c r="K35" i="191"/>
  <c r="K31" i="191"/>
  <c r="K27" i="191"/>
  <c r="K23" i="191"/>
  <c r="K19" i="191"/>
  <c r="K15" i="191"/>
  <c r="K12" i="191"/>
  <c r="K37" i="191"/>
  <c r="K33" i="191"/>
  <c r="K29" i="191"/>
  <c r="K25" i="191"/>
  <c r="K21" i="191"/>
  <c r="K17" i="191"/>
  <c r="AN50" i="197"/>
  <c r="BT50" i="197"/>
  <c r="CZ50" i="197"/>
  <c r="AB164" i="197"/>
  <c r="BH164" i="197"/>
  <c r="CN164" i="197"/>
  <c r="AP40" i="197"/>
  <c r="BV40" i="197"/>
  <c r="DB40" i="197"/>
  <c r="AV50" i="197"/>
  <c r="CB50" i="197"/>
  <c r="DH50" i="197"/>
  <c r="AJ164" i="197"/>
  <c r="BP164" i="197"/>
  <c r="CV164" i="197"/>
  <c r="BD50" i="197"/>
  <c r="CJ50" i="197"/>
  <c r="DP50" i="197"/>
  <c r="AR164" i="197"/>
  <c r="BX164" i="197"/>
  <c r="DD164" i="197"/>
  <c r="AZ164" i="197"/>
  <c r="CF164" i="197"/>
  <c r="DL164" i="197"/>
  <c r="AC19" i="197"/>
  <c r="AJ40" i="197"/>
  <c r="AR40" i="197"/>
  <c r="AZ40" i="197"/>
  <c r="BH40" i="197"/>
  <c r="BP40" i="197"/>
  <c r="BX40" i="197"/>
  <c r="CF40" i="197"/>
  <c r="CN40" i="197"/>
  <c r="CV40" i="197"/>
  <c r="DD40" i="197"/>
  <c r="DL40" i="197"/>
  <c r="Z50" i="197"/>
  <c r="AH50" i="197"/>
  <c r="AP50" i="197"/>
  <c r="AX50" i="197"/>
  <c r="BF50" i="197"/>
  <c r="BN50" i="197"/>
  <c r="BV50" i="197"/>
  <c r="CD50" i="197"/>
  <c r="CL50" i="197"/>
  <c r="CT50" i="197"/>
  <c r="DB50" i="197"/>
  <c r="DJ50" i="197"/>
  <c r="AD164" i="197"/>
  <c r="AL164" i="197"/>
  <c r="AT164" i="197"/>
  <c r="BB164" i="197"/>
  <c r="BJ164" i="197"/>
  <c r="BR164" i="197"/>
  <c r="BZ164" i="197"/>
  <c r="CH164" i="197"/>
  <c r="CP164" i="197"/>
  <c r="CX164" i="197"/>
  <c r="DF164" i="197"/>
  <c r="DN164" i="197"/>
  <c r="AD40" i="197"/>
  <c r="AL40" i="197"/>
  <c r="AT40" i="197"/>
  <c r="BB40" i="197"/>
  <c r="BJ40" i="197"/>
  <c r="BR40" i="197"/>
  <c r="BZ40" i="197"/>
  <c r="CH40" i="197"/>
  <c r="CP40" i="197"/>
  <c r="CX40" i="197"/>
  <c r="DF40" i="197"/>
  <c r="DN40" i="197"/>
  <c r="AB50" i="197"/>
  <c r="AJ50" i="197"/>
  <c r="AR50" i="197"/>
  <c r="AZ50" i="197"/>
  <c r="BH50" i="197"/>
  <c r="BP50" i="197"/>
  <c r="BX50" i="197"/>
  <c r="CF50" i="197"/>
  <c r="CN50" i="197"/>
  <c r="CV50" i="197"/>
  <c r="DD50" i="197"/>
  <c r="DL50" i="197"/>
  <c r="AF164" i="197"/>
  <c r="AN164" i="197"/>
  <c r="AV164" i="197"/>
  <c r="BD164" i="197"/>
  <c r="BL164" i="197"/>
  <c r="BT164" i="197"/>
  <c r="CB164" i="197"/>
  <c r="CJ164" i="197"/>
  <c r="CR164" i="197"/>
  <c r="CZ164" i="197"/>
  <c r="DH164" i="197"/>
  <c r="DP164" i="197"/>
  <c r="AF40" i="197"/>
  <c r="AN40" i="197"/>
  <c r="AV40" i="197"/>
  <c r="BD40" i="197"/>
  <c r="BL40" i="197"/>
  <c r="BT40" i="197"/>
  <c r="CB40" i="197"/>
  <c r="CJ40" i="197"/>
  <c r="CR40" i="197"/>
  <c r="CZ40" i="197"/>
  <c r="DH40" i="197"/>
  <c r="AD50" i="197"/>
  <c r="AL50" i="197"/>
  <c r="AT50" i="197"/>
  <c r="BB50" i="197"/>
  <c r="BJ50" i="197"/>
  <c r="BR50" i="197"/>
  <c r="BZ50" i="197"/>
  <c r="CH50" i="197"/>
  <c r="CP50" i="197"/>
  <c r="CX50" i="197"/>
  <c r="DF50" i="197"/>
  <c r="Z164" i="197"/>
  <c r="AH164" i="197"/>
  <c r="AP164" i="197"/>
  <c r="AX164" i="197"/>
  <c r="BF164" i="197"/>
  <c r="BN164" i="197"/>
  <c r="BV164" i="197"/>
  <c r="CD164" i="197"/>
  <c r="CL164" i="197"/>
  <c r="CT164" i="197"/>
  <c r="DB164" i="197"/>
  <c r="AZ50" i="191"/>
  <c r="AP49" i="191"/>
  <c r="Z48" i="191"/>
  <c r="BV44" i="191"/>
  <c r="BW44" i="191" s="1"/>
  <c r="DB43" i="191"/>
  <c r="K17" i="166"/>
  <c r="K22" i="166"/>
  <c r="K29" i="166"/>
  <c r="K32" i="166"/>
  <c r="K28" i="166"/>
  <c r="K31" i="166"/>
  <c r="S27" i="166"/>
  <c r="K23" i="166"/>
  <c r="K20" i="166"/>
  <c r="K16" i="166"/>
  <c r="K13" i="166"/>
  <c r="K14" i="166"/>
  <c r="K18" i="166"/>
  <c r="K30" i="166"/>
  <c r="K28" i="26"/>
  <c r="K26" i="26"/>
  <c r="K12" i="234"/>
  <c r="K17" i="234"/>
  <c r="K12" i="26"/>
  <c r="K14" i="234"/>
  <c r="K16" i="234"/>
  <c r="AK17" i="234"/>
  <c r="K159" i="234"/>
  <c r="K158" i="234"/>
  <c r="K156" i="234"/>
  <c r="K154" i="234"/>
  <c r="K152" i="234"/>
  <c r="K150" i="234"/>
  <c r="K148" i="234"/>
  <c r="K146" i="234"/>
  <c r="K144" i="234"/>
  <c r="K142" i="234"/>
  <c r="K140" i="234"/>
  <c r="K138" i="234"/>
  <c r="K136" i="234"/>
  <c r="K134" i="234"/>
  <c r="K132" i="234"/>
  <c r="K130" i="234"/>
  <c r="K128" i="234"/>
  <c r="K126" i="234"/>
  <c r="K124" i="234"/>
  <c r="K122" i="234"/>
  <c r="K120" i="234"/>
  <c r="K118" i="234"/>
  <c r="K116" i="234"/>
  <c r="K114" i="234"/>
  <c r="K112" i="234"/>
  <c r="K110" i="234"/>
  <c r="K108" i="234"/>
  <c r="K106" i="234"/>
  <c r="K104" i="234"/>
  <c r="K102" i="234"/>
  <c r="K153" i="234"/>
  <c r="K147" i="234"/>
  <c r="K143" i="234"/>
  <c r="K135" i="234"/>
  <c r="K127" i="234"/>
  <c r="K119" i="234"/>
  <c r="K111" i="234"/>
  <c r="K103" i="234"/>
  <c r="K100" i="234"/>
  <c r="K98" i="234"/>
  <c r="K96" i="234"/>
  <c r="K94" i="234"/>
  <c r="K92" i="234"/>
  <c r="K90" i="234"/>
  <c r="K88" i="234"/>
  <c r="K86" i="234"/>
  <c r="K84" i="234"/>
  <c r="K151" i="234"/>
  <c r="K141" i="234"/>
  <c r="K133" i="234"/>
  <c r="K125" i="234"/>
  <c r="K117" i="234"/>
  <c r="K109" i="234"/>
  <c r="K157" i="234"/>
  <c r="K149" i="234"/>
  <c r="K139" i="234"/>
  <c r="K131" i="234"/>
  <c r="K123" i="234"/>
  <c r="K115" i="234"/>
  <c r="K107" i="234"/>
  <c r="K101" i="234"/>
  <c r="K99" i="234"/>
  <c r="K97" i="234"/>
  <c r="K95" i="234"/>
  <c r="K93" i="234"/>
  <c r="K91" i="234"/>
  <c r="K89" i="234"/>
  <c r="K87" i="234"/>
  <c r="K85" i="234"/>
  <c r="K83" i="234"/>
  <c r="K81" i="234"/>
  <c r="K79" i="234"/>
  <c r="K77" i="234"/>
  <c r="K155" i="234"/>
  <c r="K145" i="234"/>
  <c r="K137" i="234"/>
  <c r="K129" i="234"/>
  <c r="K121" i="234"/>
  <c r="K113" i="234"/>
  <c r="K105" i="234"/>
  <c r="K82" i="234"/>
  <c r="K75" i="234"/>
  <c r="K73" i="234"/>
  <c r="K71" i="234"/>
  <c r="K69" i="234"/>
  <c r="K67" i="234"/>
  <c r="K65" i="234"/>
  <c r="K63" i="234"/>
  <c r="K61" i="234"/>
  <c r="K59" i="234"/>
  <c r="K57" i="234"/>
  <c r="K55" i="234"/>
  <c r="K53" i="234"/>
  <c r="K51" i="234"/>
  <c r="K49" i="234"/>
  <c r="K47" i="234"/>
  <c r="K45" i="234"/>
  <c r="K43" i="234"/>
  <c r="K41" i="234"/>
  <c r="K39" i="234"/>
  <c r="K37" i="234"/>
  <c r="K35" i="234"/>
  <c r="K33" i="234"/>
  <c r="K31" i="234"/>
  <c r="K29" i="234"/>
  <c r="K24" i="234"/>
  <c r="K80" i="234"/>
  <c r="K78" i="234"/>
  <c r="K74" i="234"/>
  <c r="K72" i="234"/>
  <c r="K70" i="234"/>
  <c r="K68" i="234"/>
  <c r="K66" i="234"/>
  <c r="K64" i="234"/>
  <c r="K62" i="234"/>
  <c r="K60" i="234"/>
  <c r="K58" i="234"/>
  <c r="K56" i="234"/>
  <c r="K54" i="234"/>
  <c r="K52" i="234"/>
  <c r="K50" i="234"/>
  <c r="K48" i="234"/>
  <c r="K46" i="234"/>
  <c r="K44" i="234"/>
  <c r="K42" i="234"/>
  <c r="K40" i="234"/>
  <c r="K38" i="234"/>
  <c r="K36" i="234"/>
  <c r="K34" i="234"/>
  <c r="K32" i="234"/>
  <c r="K30" i="234"/>
  <c r="K27" i="234"/>
  <c r="K76" i="234"/>
  <c r="K13" i="234"/>
  <c r="K20" i="234"/>
  <c r="K22" i="234"/>
  <c r="V30" i="234"/>
  <c r="Y30" i="234" s="1"/>
  <c r="K15" i="234"/>
  <c r="K18" i="234"/>
  <c r="K23" i="234"/>
  <c r="Z39" i="234"/>
  <c r="R24" i="234"/>
  <c r="K26" i="234"/>
  <c r="K28" i="234"/>
  <c r="AD27" i="234"/>
  <c r="AC27" i="234" s="1"/>
  <c r="V37" i="26"/>
  <c r="Y37" i="26" s="1"/>
  <c r="Z38" i="26"/>
  <c r="O29" i="26"/>
  <c r="AQ24" i="26"/>
  <c r="AS24" i="26" s="1"/>
  <c r="AU24" i="26" s="1"/>
  <c r="AW24" i="26" s="1"/>
  <c r="AY24" i="26" s="1"/>
  <c r="BA24" i="26" s="1"/>
  <c r="BC24" i="26" s="1"/>
  <c r="BE24" i="26" s="1"/>
  <c r="BG24" i="26" s="1"/>
  <c r="BI24" i="26" s="1"/>
  <c r="BK24" i="26" s="1"/>
  <c r="BM24" i="26" s="1"/>
  <c r="BO24" i="26" s="1"/>
  <c r="BQ24" i="26" s="1"/>
  <c r="BS24" i="26" s="1"/>
  <c r="BU24" i="26" s="1"/>
  <c r="BW24" i="26" s="1"/>
  <c r="BY24" i="26" s="1"/>
  <c r="CA24" i="26" s="1"/>
  <c r="CC24" i="26" s="1"/>
  <c r="CE24" i="26" s="1"/>
  <c r="CG24" i="26" s="1"/>
  <c r="CI24" i="26" s="1"/>
  <c r="CK24" i="26" s="1"/>
  <c r="CM24" i="26" s="1"/>
  <c r="CO24" i="26" s="1"/>
  <c r="CQ24" i="26" s="1"/>
  <c r="CS24" i="26" s="1"/>
  <c r="CU24" i="26" s="1"/>
  <c r="CW24" i="26" s="1"/>
  <c r="CY24" i="26" s="1"/>
  <c r="DA24" i="26" s="1"/>
  <c r="DC24" i="26" s="1"/>
  <c r="DE24" i="26" s="1"/>
  <c r="DG24" i="26" s="1"/>
  <c r="DI24" i="26" s="1"/>
  <c r="DK24" i="26" s="1"/>
  <c r="DM24" i="26" s="1"/>
  <c r="DO24" i="26" s="1"/>
  <c r="DQ24" i="26" s="1"/>
  <c r="DS24" i="26" s="1"/>
  <c r="DU24" i="26" s="1"/>
  <c r="DW24" i="26" s="1"/>
  <c r="DY24" i="26" s="1"/>
  <c r="EA24" i="26" s="1"/>
  <c r="O28" i="26"/>
  <c r="K166" i="26"/>
  <c r="K165" i="26"/>
  <c r="K164" i="26"/>
  <c r="K163" i="26"/>
  <c r="K162" i="26"/>
  <c r="K161" i="26"/>
  <c r="K160" i="26"/>
  <c r="K159" i="26"/>
  <c r="K158" i="26"/>
  <c r="K157" i="26"/>
  <c r="K156" i="26"/>
  <c r="K155" i="26"/>
  <c r="K154" i="26"/>
  <c r="K153" i="26"/>
  <c r="K152" i="26"/>
  <c r="K151" i="26"/>
  <c r="K150" i="26"/>
  <c r="K149" i="26"/>
  <c r="K148" i="26"/>
  <c r="K147" i="26"/>
  <c r="K146" i="26"/>
  <c r="K145" i="26"/>
  <c r="K144" i="26"/>
  <c r="K143" i="26"/>
  <c r="K142" i="26"/>
  <c r="K141" i="26"/>
  <c r="K140" i="26"/>
  <c r="K139" i="26"/>
  <c r="K138" i="26"/>
  <c r="K137" i="26"/>
  <c r="K136" i="26"/>
  <c r="K135" i="26"/>
  <c r="K134" i="26"/>
  <c r="K133" i="26"/>
  <c r="K132" i="26"/>
  <c r="K131" i="26"/>
  <c r="K130" i="26"/>
  <c r="K129" i="26"/>
  <c r="K128" i="26"/>
  <c r="K127" i="26"/>
  <c r="K126" i="26"/>
  <c r="K125" i="26"/>
  <c r="K124" i="26"/>
  <c r="K123" i="26"/>
  <c r="K122" i="26"/>
  <c r="K120" i="26"/>
  <c r="K118" i="26"/>
  <c r="K116" i="26"/>
  <c r="K114" i="26"/>
  <c r="K112" i="26"/>
  <c r="K110" i="26"/>
  <c r="K108" i="26"/>
  <c r="K106" i="26"/>
  <c r="K104" i="26"/>
  <c r="K102" i="26"/>
  <c r="K100" i="26"/>
  <c r="K98" i="26"/>
  <c r="K96" i="26"/>
  <c r="K94" i="26"/>
  <c r="K92" i="26"/>
  <c r="K90" i="26"/>
  <c r="K88" i="26"/>
  <c r="K86" i="26"/>
  <c r="K84" i="26"/>
  <c r="K82" i="26"/>
  <c r="K80" i="26"/>
  <c r="K78" i="26"/>
  <c r="K76" i="26"/>
  <c r="K74" i="26"/>
  <c r="K72" i="26"/>
  <c r="K70" i="26"/>
  <c r="K68" i="26"/>
  <c r="K66" i="26"/>
  <c r="K64" i="26"/>
  <c r="K62" i="26"/>
  <c r="K60" i="26"/>
  <c r="K58" i="26"/>
  <c r="K56" i="26"/>
  <c r="K31" i="26"/>
  <c r="K30" i="26"/>
  <c r="K24" i="26"/>
  <c r="K15" i="26"/>
  <c r="K73" i="26"/>
  <c r="K71" i="26"/>
  <c r="K65" i="26"/>
  <c r="K61" i="26"/>
  <c r="K55" i="26"/>
  <c r="K54" i="26"/>
  <c r="K53" i="26"/>
  <c r="K48" i="26"/>
  <c r="K47" i="26"/>
  <c r="K121" i="26"/>
  <c r="K119" i="26"/>
  <c r="K117" i="26"/>
  <c r="K115" i="26"/>
  <c r="K113" i="26"/>
  <c r="K111" i="26"/>
  <c r="K109" i="26"/>
  <c r="K107" i="26"/>
  <c r="K105" i="26"/>
  <c r="K103" i="26"/>
  <c r="K101" i="26"/>
  <c r="K99" i="26"/>
  <c r="K97" i="26"/>
  <c r="K95" i="26"/>
  <c r="K93" i="26"/>
  <c r="K91" i="26"/>
  <c r="K89" i="26"/>
  <c r="K87" i="26"/>
  <c r="K85" i="26"/>
  <c r="K83" i="26"/>
  <c r="K81" i="26"/>
  <c r="K79" i="26"/>
  <c r="K77" i="26"/>
  <c r="K75" i="26"/>
  <c r="K69" i="26"/>
  <c r="K67" i="26"/>
  <c r="K63" i="26"/>
  <c r="K59" i="26"/>
  <c r="K57" i="26"/>
  <c r="K52" i="26"/>
  <c r="K51" i="26"/>
  <c r="K50" i="26"/>
  <c r="K49" i="26"/>
  <c r="K46" i="26"/>
  <c r="K45" i="26"/>
  <c r="K44" i="26"/>
  <c r="K43" i="26"/>
  <c r="K42" i="26"/>
  <c r="K41" i="26"/>
  <c r="K40" i="26"/>
  <c r="K39" i="26"/>
  <c r="K38" i="26"/>
  <c r="K37" i="26"/>
  <c r="K36" i="26"/>
  <c r="K14" i="26"/>
  <c r="K27" i="26"/>
  <c r="O31" i="26"/>
  <c r="K32" i="26"/>
  <c r="K33" i="26"/>
  <c r="K16" i="26"/>
  <c r="K25" i="26"/>
  <c r="O30" i="26"/>
  <c r="K34" i="26"/>
  <c r="K33" i="160"/>
  <c r="K15" i="160"/>
  <c r="K29" i="160"/>
  <c r="K12" i="160"/>
  <c r="K16" i="160"/>
  <c r="K20" i="160"/>
  <c r="K23" i="160"/>
  <c r="P23" i="160" s="1"/>
  <c r="K25" i="160"/>
  <c r="P25" i="160" s="1"/>
  <c r="K27" i="160"/>
  <c r="P27" i="160" s="1"/>
  <c r="K30" i="160"/>
  <c r="K13" i="160"/>
  <c r="K17" i="160"/>
  <c r="K31" i="160"/>
  <c r="K32" i="160"/>
  <c r="K14" i="160"/>
  <c r="K18" i="160"/>
  <c r="K21" i="160"/>
  <c r="K24" i="160"/>
  <c r="P24" i="160" s="1"/>
  <c r="K26" i="160"/>
  <c r="P26" i="160" s="1"/>
  <c r="K28" i="160"/>
  <c r="DQ82" i="126"/>
  <c r="DQ85" i="126" s="1"/>
  <c r="DO82" i="126"/>
  <c r="DO85" i="126" s="1"/>
  <c r="DM82" i="126"/>
  <c r="DM85" i="126" s="1"/>
  <c r="DK82" i="126"/>
  <c r="DI82" i="126"/>
  <c r="DI85" i="126" s="1"/>
  <c r="DG82" i="126"/>
  <c r="DG85" i="126" s="1"/>
  <c r="DE82" i="126"/>
  <c r="DE85" i="126" s="1"/>
  <c r="DC82" i="126"/>
  <c r="DA82" i="126"/>
  <c r="DA85" i="126" s="1"/>
  <c r="CY82" i="126"/>
  <c r="CY85" i="126" s="1"/>
  <c r="CW82" i="126"/>
  <c r="CW85" i="126" s="1"/>
  <c r="CU82" i="126"/>
  <c r="CS82" i="126"/>
  <c r="CS85" i="126" s="1"/>
  <c r="CQ82" i="126"/>
  <c r="CQ85" i="126" s="1"/>
  <c r="CO82" i="126"/>
  <c r="CO85" i="126" s="1"/>
  <c r="CM82" i="126"/>
  <c r="CM85" i="126" s="1"/>
  <c r="CK82" i="126"/>
  <c r="CK85" i="126" s="1"/>
  <c r="CI82" i="126"/>
  <c r="CI85" i="126" s="1"/>
  <c r="CG82" i="126"/>
  <c r="CG85" i="126" s="1"/>
  <c r="CE82" i="126"/>
  <c r="CC82" i="126"/>
  <c r="CC85" i="126" s="1"/>
  <c r="CA82" i="126"/>
  <c r="CA85" i="126" s="1"/>
  <c r="BY82" i="126"/>
  <c r="BY85" i="126" s="1"/>
  <c r="BW82" i="126"/>
  <c r="BU82" i="126"/>
  <c r="BU85" i="126" s="1"/>
  <c r="BS82" i="126"/>
  <c r="BS85" i="126" s="1"/>
  <c r="BQ82" i="126"/>
  <c r="BQ85" i="126" s="1"/>
  <c r="BO82" i="126"/>
  <c r="BM82" i="126"/>
  <c r="BM85" i="126" s="1"/>
  <c r="BK82" i="126"/>
  <c r="BK85" i="126" s="1"/>
  <c r="BI82" i="126"/>
  <c r="BI85" i="126" s="1"/>
  <c r="BG82" i="126"/>
  <c r="BG85" i="126" s="1"/>
  <c r="BE82" i="126"/>
  <c r="BE85" i="126" s="1"/>
  <c r="BC82" i="126"/>
  <c r="BC85" i="126" s="1"/>
  <c r="BA82" i="126"/>
  <c r="BA85" i="126" s="1"/>
  <c r="AY82" i="126"/>
  <c r="AW82" i="126"/>
  <c r="AW85" i="126" s="1"/>
  <c r="AU82" i="126"/>
  <c r="AU85" i="126" s="1"/>
  <c r="AS82" i="126"/>
  <c r="AS85" i="126" s="1"/>
  <c r="AQ82" i="126"/>
  <c r="AO82" i="126"/>
  <c r="AO85" i="126" s="1"/>
  <c r="AM82" i="126"/>
  <c r="AM85" i="126" s="1"/>
  <c r="AK82" i="126"/>
  <c r="AK85" i="126" s="1"/>
  <c r="AI82" i="126"/>
  <c r="AG82" i="126"/>
  <c r="AG85" i="126" s="1"/>
  <c r="AE82" i="126"/>
  <c r="AE85" i="126" s="1"/>
  <c r="AC82" i="126"/>
  <c r="AC85" i="126" s="1"/>
  <c r="AA82" i="126"/>
  <c r="AA84" i="126" s="1"/>
  <c r="DQ81" i="126"/>
  <c r="DO81" i="126"/>
  <c r="DM81" i="126"/>
  <c r="DK81" i="126"/>
  <c r="DI81" i="126"/>
  <c r="DG81" i="126"/>
  <c r="DE81" i="126"/>
  <c r="DC81" i="126"/>
  <c r="DA81" i="126"/>
  <c r="CY81" i="126"/>
  <c r="CW81" i="126"/>
  <c r="CU81" i="126"/>
  <c r="CS81" i="126"/>
  <c r="CQ81" i="126"/>
  <c r="CO81" i="126"/>
  <c r="CM81" i="126"/>
  <c r="CK81" i="126"/>
  <c r="CI81" i="126"/>
  <c r="CG81" i="126"/>
  <c r="CE81" i="126"/>
  <c r="CC81" i="126"/>
  <c r="CA81" i="126"/>
  <c r="BY81" i="126"/>
  <c r="BW81" i="126"/>
  <c r="BU81" i="126"/>
  <c r="BS81" i="126"/>
  <c r="BQ81" i="126"/>
  <c r="BO81" i="126"/>
  <c r="BM81" i="126"/>
  <c r="BK81" i="126"/>
  <c r="BI81" i="126"/>
  <c r="BG81" i="126"/>
  <c r="BE81" i="126"/>
  <c r="BC81" i="126"/>
  <c r="BA81" i="126"/>
  <c r="AY81" i="126"/>
  <c r="AW81" i="126"/>
  <c r="AU81" i="126"/>
  <c r="AS81" i="126"/>
  <c r="AQ81" i="126"/>
  <c r="AO81" i="126"/>
  <c r="AM81" i="126"/>
  <c r="AK81" i="126"/>
  <c r="AI81" i="126"/>
  <c r="AG81" i="126"/>
  <c r="AE81" i="126"/>
  <c r="AC81" i="126"/>
  <c r="AA81" i="126"/>
  <c r="DQ69" i="126"/>
  <c r="DO69" i="126"/>
  <c r="DM69" i="126"/>
  <c r="DK69" i="126"/>
  <c r="DK72" i="126" s="1"/>
  <c r="DI69" i="126"/>
  <c r="DG69" i="126"/>
  <c r="DE69" i="126"/>
  <c r="DC69" i="126"/>
  <c r="DC70" i="126" s="1"/>
  <c r="DB73" i="126" s="1"/>
  <c r="DA69" i="126"/>
  <c r="CY69" i="126"/>
  <c r="CW69" i="126"/>
  <c r="CU69" i="126"/>
  <c r="CU70" i="126" s="1"/>
  <c r="CT73" i="126" s="1"/>
  <c r="CS69" i="126"/>
  <c r="CQ69" i="126"/>
  <c r="CO69" i="126"/>
  <c r="CO70" i="126" s="1"/>
  <c r="CN73" i="126" s="1"/>
  <c r="CM69" i="126"/>
  <c r="CM70" i="126" s="1"/>
  <c r="CL73" i="126" s="1"/>
  <c r="CK69" i="126"/>
  <c r="CI69" i="126"/>
  <c r="CG69" i="126"/>
  <c r="CE69" i="126"/>
  <c r="CE72" i="126" s="1"/>
  <c r="CC69" i="126"/>
  <c r="CA69" i="126"/>
  <c r="BY69" i="126"/>
  <c r="BW69" i="126"/>
  <c r="BW70" i="126" s="1"/>
  <c r="BV73" i="126" s="1"/>
  <c r="BU69" i="126"/>
  <c r="BS69" i="126"/>
  <c r="BQ69" i="126"/>
  <c r="BO69" i="126"/>
  <c r="BO70" i="126" s="1"/>
  <c r="BN73" i="126" s="1"/>
  <c r="BM69" i="126"/>
  <c r="BK69" i="126"/>
  <c r="BI69" i="126"/>
  <c r="BI70" i="126" s="1"/>
  <c r="BH73" i="126" s="1"/>
  <c r="BG69" i="126"/>
  <c r="BG70" i="126" s="1"/>
  <c r="BF73" i="126" s="1"/>
  <c r="BE69" i="126"/>
  <c r="BC69" i="126"/>
  <c r="BA69" i="126"/>
  <c r="AY69" i="126"/>
  <c r="AY72" i="126" s="1"/>
  <c r="AW69" i="126"/>
  <c r="AU69" i="126"/>
  <c r="AS69" i="126"/>
  <c r="AQ69" i="126"/>
  <c r="AQ70" i="126" s="1"/>
  <c r="AP73" i="126" s="1"/>
  <c r="AO69" i="126"/>
  <c r="AM69" i="126"/>
  <c r="AK69" i="126"/>
  <c r="AI69" i="126"/>
  <c r="AI70" i="126" s="1"/>
  <c r="AH73" i="126" s="1"/>
  <c r="AG69" i="126"/>
  <c r="AE69" i="126"/>
  <c r="AC69" i="126"/>
  <c r="AC70" i="126" s="1"/>
  <c r="AB73" i="126" s="1"/>
  <c r="AA69" i="126"/>
  <c r="AA70" i="126" s="1"/>
  <c r="DQ68" i="126"/>
  <c r="DO68" i="126"/>
  <c r="DM68" i="126"/>
  <c r="DK68" i="126"/>
  <c r="DI68" i="126"/>
  <c r="DG68" i="126"/>
  <c r="DE68" i="126"/>
  <c r="DC68" i="126"/>
  <c r="DA68" i="126"/>
  <c r="CY68" i="126"/>
  <c r="CW68" i="126"/>
  <c r="CU68" i="126"/>
  <c r="CS68" i="126"/>
  <c r="CQ68" i="126"/>
  <c r="CO68" i="126"/>
  <c r="CM68" i="126"/>
  <c r="CK68" i="126"/>
  <c r="CI68" i="126"/>
  <c r="CG68" i="126"/>
  <c r="CE68" i="126"/>
  <c r="CC68" i="126"/>
  <c r="CA68" i="126"/>
  <c r="BY68" i="126"/>
  <c r="BW68" i="126"/>
  <c r="BU68" i="126"/>
  <c r="BS68" i="126"/>
  <c r="BQ68" i="126"/>
  <c r="BO68" i="126"/>
  <c r="BM68" i="126"/>
  <c r="BK68" i="126"/>
  <c r="BI68" i="126"/>
  <c r="BG68" i="126"/>
  <c r="BE68" i="126"/>
  <c r="BC68" i="126"/>
  <c r="BA68" i="126"/>
  <c r="AY68" i="126"/>
  <c r="AW68" i="126"/>
  <c r="AU68" i="126"/>
  <c r="AS68" i="126"/>
  <c r="AQ68" i="126"/>
  <c r="AO68" i="126"/>
  <c r="AM68" i="126"/>
  <c r="AK68" i="126"/>
  <c r="AI68" i="126"/>
  <c r="AG68" i="126"/>
  <c r="AE68" i="126"/>
  <c r="AC68" i="126"/>
  <c r="AA68" i="126"/>
  <c r="DQ59" i="126"/>
  <c r="DQ62" i="126" s="1"/>
  <c r="DO59" i="126"/>
  <c r="DO62" i="126" s="1"/>
  <c r="DM59" i="126"/>
  <c r="DM62" i="126" s="1"/>
  <c r="DK59" i="126"/>
  <c r="DK62" i="126" s="1"/>
  <c r="DI59" i="126"/>
  <c r="DI62" i="126" s="1"/>
  <c r="DG59" i="126"/>
  <c r="DG62" i="126" s="1"/>
  <c r="DE59" i="126"/>
  <c r="DE62" i="126" s="1"/>
  <c r="DC59" i="126"/>
  <c r="DC62" i="126" s="1"/>
  <c r="DA59" i="126"/>
  <c r="DA62" i="126" s="1"/>
  <c r="CY59" i="126"/>
  <c r="CY62" i="126" s="1"/>
  <c r="CW59" i="126"/>
  <c r="CW62" i="126" s="1"/>
  <c r="CU59" i="126"/>
  <c r="CU62" i="126" s="1"/>
  <c r="CS59" i="126"/>
  <c r="CS62" i="126" s="1"/>
  <c r="CQ59" i="126"/>
  <c r="CQ62" i="126" s="1"/>
  <c r="CO59" i="126"/>
  <c r="CO61" i="126" s="1"/>
  <c r="CM59" i="126"/>
  <c r="CM62" i="126" s="1"/>
  <c r="CK59" i="126"/>
  <c r="CK62" i="126" s="1"/>
  <c r="CI59" i="126"/>
  <c r="CI62" i="126" s="1"/>
  <c r="CG59" i="126"/>
  <c r="CG62" i="126" s="1"/>
  <c r="CE59" i="126"/>
  <c r="CE62" i="126" s="1"/>
  <c r="CC59" i="126"/>
  <c r="CC62" i="126" s="1"/>
  <c r="CA59" i="126"/>
  <c r="CA62" i="126" s="1"/>
  <c r="BY59" i="126"/>
  <c r="BY62" i="126" s="1"/>
  <c r="BW59" i="126"/>
  <c r="BW62" i="126" s="1"/>
  <c r="BU59" i="126"/>
  <c r="BU62" i="126" s="1"/>
  <c r="BS59" i="126"/>
  <c r="BS62" i="126" s="1"/>
  <c r="BQ59" i="126"/>
  <c r="BQ62" i="126" s="1"/>
  <c r="BO59" i="126"/>
  <c r="BO62" i="126" s="1"/>
  <c r="BM59" i="126"/>
  <c r="BM62" i="126" s="1"/>
  <c r="BK59" i="126"/>
  <c r="BK62" i="126" s="1"/>
  <c r="BI59" i="126"/>
  <c r="BI60" i="126" s="1"/>
  <c r="BH63" i="126" s="1"/>
  <c r="BG59" i="126"/>
  <c r="BG62" i="126" s="1"/>
  <c r="BE59" i="126"/>
  <c r="BE62" i="126" s="1"/>
  <c r="BC59" i="126"/>
  <c r="BC62" i="126" s="1"/>
  <c r="BA59" i="126"/>
  <c r="BA62" i="126" s="1"/>
  <c r="AY59" i="126"/>
  <c r="AY62" i="126" s="1"/>
  <c r="AW59" i="126"/>
  <c r="AW62" i="126" s="1"/>
  <c r="AU59" i="126"/>
  <c r="AU62" i="126" s="1"/>
  <c r="AS59" i="126"/>
  <c r="AS62" i="126" s="1"/>
  <c r="AQ59" i="126"/>
  <c r="AQ62" i="126" s="1"/>
  <c r="AO59" i="126"/>
  <c r="AO62" i="126" s="1"/>
  <c r="AM59" i="126"/>
  <c r="AM62" i="126" s="1"/>
  <c r="AK59" i="126"/>
  <c r="AK62" i="126" s="1"/>
  <c r="AI59" i="126"/>
  <c r="AI62" i="126" s="1"/>
  <c r="AG59" i="126"/>
  <c r="AG62" i="126" s="1"/>
  <c r="AE59" i="126"/>
  <c r="AE62" i="126" s="1"/>
  <c r="AC59" i="126"/>
  <c r="AC60" i="126" s="1"/>
  <c r="AB63" i="126" s="1"/>
  <c r="AA59" i="126"/>
  <c r="AA62" i="126" s="1"/>
  <c r="DQ58" i="126"/>
  <c r="DO58" i="126"/>
  <c r="DM58" i="126"/>
  <c r="DK58" i="126"/>
  <c r="DI58" i="126"/>
  <c r="DG58" i="126"/>
  <c r="DE58" i="126"/>
  <c r="DC58" i="126"/>
  <c r="DA58" i="126"/>
  <c r="CY58" i="126"/>
  <c r="CW58" i="126"/>
  <c r="CU58" i="126"/>
  <c r="CS58" i="126"/>
  <c r="CQ58" i="126"/>
  <c r="CO58" i="126"/>
  <c r="CM58" i="126"/>
  <c r="CK58" i="126"/>
  <c r="CI58" i="126"/>
  <c r="CG58" i="126"/>
  <c r="CE58" i="126"/>
  <c r="CC58" i="126"/>
  <c r="CA58" i="126"/>
  <c r="BY58" i="126"/>
  <c r="BW58" i="126"/>
  <c r="BU58" i="126"/>
  <c r="BS58" i="126"/>
  <c r="BQ58" i="126"/>
  <c r="BO58" i="126"/>
  <c r="BM58" i="126"/>
  <c r="BK58" i="126"/>
  <c r="BI58" i="126"/>
  <c r="BG58" i="126"/>
  <c r="BE58" i="126"/>
  <c r="BC58" i="126"/>
  <c r="BA58" i="126"/>
  <c r="AY58" i="126"/>
  <c r="AW58" i="126"/>
  <c r="AU58" i="126"/>
  <c r="AS58" i="126"/>
  <c r="AQ58" i="126"/>
  <c r="AO58" i="126"/>
  <c r="AM58" i="126"/>
  <c r="AK58" i="126"/>
  <c r="AI58" i="126"/>
  <c r="AG58" i="126"/>
  <c r="AE58" i="126"/>
  <c r="AC58" i="126"/>
  <c r="AA58" i="126"/>
  <c r="DQ49" i="126"/>
  <c r="DO49" i="126"/>
  <c r="DM49" i="126"/>
  <c r="DM50" i="126" s="1"/>
  <c r="DK49" i="126"/>
  <c r="DI49" i="126"/>
  <c r="DG49" i="126"/>
  <c r="DE49" i="126"/>
  <c r="DE50" i="126" s="1"/>
  <c r="DC49" i="126"/>
  <c r="DA49" i="126"/>
  <c r="CY49" i="126"/>
  <c r="CW49" i="126"/>
  <c r="CW50" i="126" s="1"/>
  <c r="CU49" i="126"/>
  <c r="CS49" i="126"/>
  <c r="CQ49" i="126"/>
  <c r="CO49" i="126"/>
  <c r="CM49" i="126"/>
  <c r="CK49" i="126"/>
  <c r="CI49" i="126"/>
  <c r="CG49" i="126"/>
  <c r="CG50" i="126" s="1"/>
  <c r="CE49" i="126"/>
  <c r="CC49" i="126"/>
  <c r="CA49" i="126"/>
  <c r="BY49" i="126"/>
  <c r="BY50" i="126" s="1"/>
  <c r="BW49" i="126"/>
  <c r="BU49" i="126"/>
  <c r="BS49" i="126"/>
  <c r="BQ49" i="126"/>
  <c r="BQ50" i="126" s="1"/>
  <c r="BO49" i="126"/>
  <c r="BM49" i="126"/>
  <c r="BK49" i="126"/>
  <c r="BI49" i="126"/>
  <c r="BG49" i="126"/>
  <c r="BE49" i="126"/>
  <c r="BC49" i="126"/>
  <c r="BA49" i="126"/>
  <c r="BA50" i="126" s="1"/>
  <c r="AY49" i="126"/>
  <c r="AW49" i="126"/>
  <c r="AU49" i="126"/>
  <c r="AS49" i="126"/>
  <c r="AS50" i="126" s="1"/>
  <c r="AQ49" i="126"/>
  <c r="AO49" i="126"/>
  <c r="AM49" i="126"/>
  <c r="AK49" i="126"/>
  <c r="AI49" i="126"/>
  <c r="AG49" i="126"/>
  <c r="AE49" i="126"/>
  <c r="AC49" i="126"/>
  <c r="AA49" i="126"/>
  <c r="DQ43" i="126"/>
  <c r="DO43" i="126"/>
  <c r="DM43" i="126"/>
  <c r="DK43" i="126"/>
  <c r="DI43" i="126"/>
  <c r="DG43" i="126"/>
  <c r="DE43" i="126"/>
  <c r="DC43" i="126"/>
  <c r="DA43" i="126"/>
  <c r="CY43" i="126"/>
  <c r="CW43" i="126"/>
  <c r="CU43" i="126"/>
  <c r="CS43" i="126"/>
  <c r="CQ43" i="126"/>
  <c r="CO42" i="126"/>
  <c r="CM43" i="126"/>
  <c r="CK43" i="126"/>
  <c r="CI43" i="126"/>
  <c r="CG43" i="126"/>
  <c r="CE43" i="126"/>
  <c r="CC43" i="126"/>
  <c r="CA43" i="126"/>
  <c r="BY43" i="126"/>
  <c r="BW43" i="126"/>
  <c r="BU43" i="126"/>
  <c r="BS43" i="126"/>
  <c r="BQ43" i="126"/>
  <c r="BO43" i="126"/>
  <c r="BM43" i="126"/>
  <c r="BK43" i="126"/>
  <c r="BI42" i="126"/>
  <c r="BG43" i="126"/>
  <c r="BE43" i="126"/>
  <c r="BC43" i="126"/>
  <c r="BA43" i="126"/>
  <c r="AY43" i="126"/>
  <c r="AW43" i="126"/>
  <c r="AU43" i="126"/>
  <c r="AS43" i="126"/>
  <c r="AQ43" i="126"/>
  <c r="AO43" i="126"/>
  <c r="AM43" i="126"/>
  <c r="AK43" i="126"/>
  <c r="AI43" i="126"/>
  <c r="AG43" i="126"/>
  <c r="AE43" i="126"/>
  <c r="AC42" i="126"/>
  <c r="AA43" i="126"/>
  <c r="DQ29" i="126"/>
  <c r="DO29" i="126"/>
  <c r="DM29" i="126"/>
  <c r="DK29" i="126"/>
  <c r="DI29" i="126"/>
  <c r="DG29" i="126"/>
  <c r="DE29" i="126"/>
  <c r="DC29" i="126"/>
  <c r="DA29" i="126"/>
  <c r="CY29" i="126"/>
  <c r="CW29" i="126"/>
  <c r="CU29" i="126"/>
  <c r="CS29" i="126"/>
  <c r="CQ29" i="126"/>
  <c r="CO29" i="126"/>
  <c r="CM29" i="126"/>
  <c r="CK29" i="126"/>
  <c r="CI29" i="126"/>
  <c r="CG29" i="126"/>
  <c r="CE29" i="126"/>
  <c r="CC29" i="126"/>
  <c r="CA29" i="126"/>
  <c r="BY29" i="126"/>
  <c r="BW29" i="126"/>
  <c r="BU29" i="126"/>
  <c r="BS29" i="126"/>
  <c r="BQ29" i="126"/>
  <c r="BO29" i="126"/>
  <c r="BM29" i="126"/>
  <c r="BK29" i="126"/>
  <c r="BI29" i="126"/>
  <c r="BG29" i="126"/>
  <c r="BE29" i="126"/>
  <c r="BC29" i="126"/>
  <c r="BA29" i="126"/>
  <c r="AY29" i="126"/>
  <c r="AW29" i="126"/>
  <c r="AU29" i="126"/>
  <c r="AS29" i="126"/>
  <c r="AQ29" i="126"/>
  <c r="AO29" i="126"/>
  <c r="AM29" i="126"/>
  <c r="AK29" i="126"/>
  <c r="AI29" i="126"/>
  <c r="AG29" i="126"/>
  <c r="AE29" i="126"/>
  <c r="AC29" i="126"/>
  <c r="AA29" i="126"/>
  <c r="Q122" i="191" l="1"/>
  <c r="S116" i="191"/>
  <c r="Q86" i="191"/>
  <c r="S86" i="191"/>
  <c r="Q66" i="191"/>
  <c r="AA52" i="126"/>
  <c r="AA50" i="126"/>
  <c r="AI52" i="126"/>
  <c r="AI50" i="126"/>
  <c r="AH53" i="126" s="1"/>
  <c r="AQ52" i="126"/>
  <c r="AQ50" i="126"/>
  <c r="AP53" i="126" s="1"/>
  <c r="AY52" i="126"/>
  <c r="AY50" i="126"/>
  <c r="AX53" i="126" s="1"/>
  <c r="BG52" i="126"/>
  <c r="BG50" i="126"/>
  <c r="BF53" i="126" s="1"/>
  <c r="BO52" i="126"/>
  <c r="BO50" i="126"/>
  <c r="BW52" i="126"/>
  <c r="BW50" i="126"/>
  <c r="CE52" i="126"/>
  <c r="CE50" i="126"/>
  <c r="CM52" i="126"/>
  <c r="CM50" i="126"/>
  <c r="CL53" i="126" s="1"/>
  <c r="CU52" i="126"/>
  <c r="CU50" i="126"/>
  <c r="CT53" i="126" s="1"/>
  <c r="DC52" i="126"/>
  <c r="DC50" i="126"/>
  <c r="DB53" i="126" s="1"/>
  <c r="DK52" i="126"/>
  <c r="DK50" i="126"/>
  <c r="DJ53" i="126" s="1"/>
  <c r="AC52" i="126"/>
  <c r="AC50" i="126"/>
  <c r="AB53" i="126" s="1"/>
  <c r="AK52" i="126"/>
  <c r="AK50" i="126"/>
  <c r="BI50" i="126"/>
  <c r="BH53" i="126" s="1"/>
  <c r="CO50" i="126"/>
  <c r="CN53" i="126" s="1"/>
  <c r="AE52" i="126"/>
  <c r="AE50" i="126"/>
  <c r="AM52" i="126"/>
  <c r="AM50" i="126"/>
  <c r="AL53" i="126" s="1"/>
  <c r="AU52" i="126"/>
  <c r="AU50" i="126"/>
  <c r="BC52" i="126"/>
  <c r="BC50" i="126"/>
  <c r="BB53" i="126" s="1"/>
  <c r="BK52" i="126"/>
  <c r="BK50" i="126"/>
  <c r="BS52" i="126"/>
  <c r="BS50" i="126"/>
  <c r="BR53" i="126" s="1"/>
  <c r="CA52" i="126"/>
  <c r="CA50" i="126"/>
  <c r="CI52" i="126"/>
  <c r="CI50" i="126"/>
  <c r="CH53" i="126" s="1"/>
  <c r="CQ52" i="126"/>
  <c r="CQ50" i="126"/>
  <c r="CY52" i="126"/>
  <c r="CY50" i="126"/>
  <c r="CX53" i="126" s="1"/>
  <c r="DG52" i="126"/>
  <c r="DG50" i="126"/>
  <c r="DF53" i="126" s="1"/>
  <c r="DO52" i="126"/>
  <c r="DO50" i="126"/>
  <c r="DN53" i="126" s="1"/>
  <c r="AG52" i="126"/>
  <c r="AG50" i="126"/>
  <c r="AO52" i="126"/>
  <c r="AO50" i="126"/>
  <c r="AW52" i="126"/>
  <c r="AW50" i="126"/>
  <c r="BE52" i="126"/>
  <c r="BE50" i="126"/>
  <c r="BD53" i="126" s="1"/>
  <c r="BM52" i="126"/>
  <c r="BM50" i="126"/>
  <c r="BL53" i="126" s="1"/>
  <c r="BU52" i="126"/>
  <c r="BU50" i="126"/>
  <c r="BT53" i="126" s="1"/>
  <c r="CC52" i="126"/>
  <c r="CC50" i="126"/>
  <c r="CB53" i="126" s="1"/>
  <c r="CK52" i="126"/>
  <c r="CK50" i="126"/>
  <c r="CJ53" i="126" s="1"/>
  <c r="CS52" i="126"/>
  <c r="CS50" i="126"/>
  <c r="CR53" i="126" s="1"/>
  <c r="DA52" i="126"/>
  <c r="DA50" i="126"/>
  <c r="CZ53" i="126" s="1"/>
  <c r="DI52" i="126"/>
  <c r="DI50" i="126"/>
  <c r="DQ52" i="126"/>
  <c r="DQ50" i="126"/>
  <c r="S70" i="191"/>
  <c r="Q106" i="191"/>
  <c r="Q116" i="191"/>
  <c r="S120" i="191"/>
  <c r="S84" i="191"/>
  <c r="Q102" i="191"/>
  <c r="Q100" i="191"/>
  <c r="Q104" i="191"/>
  <c r="S60" i="191"/>
  <c r="S49" i="191"/>
  <c r="U49" i="191"/>
  <c r="S92" i="191"/>
  <c r="U92" i="191"/>
  <c r="S124" i="191"/>
  <c r="U124" i="191"/>
  <c r="Q98" i="191"/>
  <c r="U98" i="191"/>
  <c r="S130" i="191"/>
  <c r="U130" i="191"/>
  <c r="X96" i="191"/>
  <c r="U96" i="191"/>
  <c r="S128" i="191"/>
  <c r="U128" i="191"/>
  <c r="S74" i="191"/>
  <c r="U74" i="191"/>
  <c r="S90" i="191"/>
  <c r="U90" i="191"/>
  <c r="S88" i="191"/>
  <c r="U88" i="191"/>
  <c r="Q94" i="191"/>
  <c r="U94" i="191"/>
  <c r="Q118" i="191"/>
  <c r="U118" i="191"/>
  <c r="Q96" i="191"/>
  <c r="S98" i="191"/>
  <c r="Q126" i="191"/>
  <c r="S96" i="191"/>
  <c r="U23" i="197"/>
  <c r="X89" i="238" s="1"/>
  <c r="U29" i="197"/>
  <c r="S50" i="197"/>
  <c r="S25" i="197" s="1"/>
  <c r="S23" i="197" s="1"/>
  <c r="S164" i="197"/>
  <c r="S34" i="197" s="1"/>
  <c r="S40" i="197"/>
  <c r="Q90" i="191"/>
  <c r="S45" i="191"/>
  <c r="X45" i="191"/>
  <c r="CU45" i="191"/>
  <c r="X74" i="238" s="1"/>
  <c r="Q63" i="191"/>
  <c r="X63" i="191"/>
  <c r="Q79" i="191"/>
  <c r="X79" i="191"/>
  <c r="Q87" i="191"/>
  <c r="X87" i="191"/>
  <c r="X95" i="191"/>
  <c r="Q111" i="191"/>
  <c r="X111" i="191"/>
  <c r="X119" i="191"/>
  <c r="Q127" i="191"/>
  <c r="X127" i="191"/>
  <c r="S58" i="191"/>
  <c r="X58" i="191"/>
  <c r="X64" i="191"/>
  <c r="Q84" i="191"/>
  <c r="X84" i="191"/>
  <c r="X116" i="191"/>
  <c r="X90" i="191"/>
  <c r="S122" i="191"/>
  <c r="X122" i="191"/>
  <c r="Q88" i="191"/>
  <c r="X88" i="191"/>
  <c r="Q120" i="191"/>
  <c r="X120" i="191"/>
  <c r="X94" i="191"/>
  <c r="S118" i="191"/>
  <c r="X118" i="191"/>
  <c r="Q55" i="191"/>
  <c r="X55" i="191"/>
  <c r="S47" i="191"/>
  <c r="X47" i="191"/>
  <c r="CU47" i="191"/>
  <c r="X76" i="238" s="1"/>
  <c r="X71" i="191"/>
  <c r="Q103" i="191"/>
  <c r="X103" i="191"/>
  <c r="Q57" i="191"/>
  <c r="X57" i="191"/>
  <c r="S50" i="191"/>
  <c r="X50" i="191"/>
  <c r="CU50" i="191"/>
  <c r="X81" i="238" s="1"/>
  <c r="Q65" i="191"/>
  <c r="X65" i="191"/>
  <c r="Q73" i="191"/>
  <c r="X73" i="191"/>
  <c r="S81" i="191"/>
  <c r="X81" i="191"/>
  <c r="S89" i="191"/>
  <c r="X89" i="191"/>
  <c r="S97" i="191"/>
  <c r="X97" i="191"/>
  <c r="S105" i="191"/>
  <c r="X105" i="191"/>
  <c r="Q113" i="191"/>
  <c r="X113" i="191"/>
  <c r="S121" i="191"/>
  <c r="X121" i="191"/>
  <c r="X129" i="191"/>
  <c r="X60" i="191"/>
  <c r="S72" i="191"/>
  <c r="X72" i="191"/>
  <c r="Q92" i="191"/>
  <c r="X92" i="191"/>
  <c r="Q124" i="191"/>
  <c r="X124" i="191"/>
  <c r="X98" i="191"/>
  <c r="Q130" i="191"/>
  <c r="X130" i="191"/>
  <c r="Q128" i="191"/>
  <c r="X128" i="191"/>
  <c r="S126" i="191"/>
  <c r="X126" i="191"/>
  <c r="Q74" i="191"/>
  <c r="X74" i="191"/>
  <c r="X48" i="191"/>
  <c r="CU48" i="191"/>
  <c r="X77" i="238" s="1"/>
  <c r="Q59" i="191"/>
  <c r="X59" i="191"/>
  <c r="X54" i="191"/>
  <c r="CU54" i="191"/>
  <c r="X85" i="238" s="1"/>
  <c r="X67" i="191"/>
  <c r="S75" i="191"/>
  <c r="X75" i="191"/>
  <c r="S83" i="191"/>
  <c r="X83" i="191"/>
  <c r="S91" i="191"/>
  <c r="X91" i="191"/>
  <c r="S99" i="191"/>
  <c r="X99" i="191"/>
  <c r="S107" i="191"/>
  <c r="X107" i="191"/>
  <c r="X115" i="191"/>
  <c r="S123" i="191"/>
  <c r="X123" i="191"/>
  <c r="Q53" i="191"/>
  <c r="X53" i="191"/>
  <c r="CU53" i="191"/>
  <c r="X84" i="238" s="1"/>
  <c r="Q76" i="191"/>
  <c r="X76" i="191"/>
  <c r="Q62" i="191"/>
  <c r="X62" i="191"/>
  <c r="Q52" i="191"/>
  <c r="X52" i="191"/>
  <c r="CU52" i="191"/>
  <c r="X83" i="238" s="1"/>
  <c r="S100" i="191"/>
  <c r="X100" i="191"/>
  <c r="S106" i="191"/>
  <c r="X106" i="191"/>
  <c r="Q70" i="191"/>
  <c r="X70" i="191"/>
  <c r="S104" i="191"/>
  <c r="X104" i="191"/>
  <c r="S102" i="191"/>
  <c r="X102" i="191"/>
  <c r="X86" i="191"/>
  <c r="X51" i="191"/>
  <c r="CU51" i="191"/>
  <c r="X82" i="238" s="1"/>
  <c r="X46" i="191"/>
  <c r="CU46" i="191"/>
  <c r="X75" i="238" s="1"/>
  <c r="Q61" i="191"/>
  <c r="X61" i="191"/>
  <c r="Q69" i="191"/>
  <c r="X69" i="191"/>
  <c r="S77" i="191"/>
  <c r="X77" i="191"/>
  <c r="S85" i="191"/>
  <c r="X85" i="191"/>
  <c r="S93" i="191"/>
  <c r="X93" i="191"/>
  <c r="S101" i="191"/>
  <c r="X101" i="191"/>
  <c r="S109" i="191"/>
  <c r="X109" i="191"/>
  <c r="Q117" i="191"/>
  <c r="X117" i="191"/>
  <c r="S125" i="191"/>
  <c r="X125" i="191"/>
  <c r="X56" i="191"/>
  <c r="X49" i="191"/>
  <c r="S66" i="191"/>
  <c r="X66" i="191"/>
  <c r="X78" i="191"/>
  <c r="S68" i="191"/>
  <c r="X68" i="191"/>
  <c r="S108" i="191"/>
  <c r="X108" i="191"/>
  <c r="X82" i="191"/>
  <c r="S114" i="191"/>
  <c r="X114" i="191"/>
  <c r="Q80" i="191"/>
  <c r="X80" i="191"/>
  <c r="Q112" i="191"/>
  <c r="X112" i="191"/>
  <c r="Q110" i="191"/>
  <c r="X110" i="191"/>
  <c r="S110" i="191"/>
  <c r="Q82" i="191"/>
  <c r="S82" i="191"/>
  <c r="S112" i="191"/>
  <c r="S80" i="191"/>
  <c r="Q108" i="191"/>
  <c r="Q114" i="191"/>
  <c r="Q123" i="191"/>
  <c r="Q58" i="191"/>
  <c r="BM89" i="191"/>
  <c r="BM125" i="191"/>
  <c r="BM122" i="191"/>
  <c r="BM97" i="191"/>
  <c r="BM105" i="191"/>
  <c r="BM59" i="191"/>
  <c r="BM53" i="191"/>
  <c r="BM107" i="191"/>
  <c r="Q60" i="191"/>
  <c r="Z54" i="238"/>
  <c r="T54" i="238" s="1"/>
  <c r="Q49" i="191"/>
  <c r="S48" i="191"/>
  <c r="S59" i="191"/>
  <c r="Q78" i="191"/>
  <c r="S123" i="197"/>
  <c r="S31" i="197" s="1"/>
  <c r="Q64" i="191"/>
  <c r="S73" i="191"/>
  <c r="Q54" i="191"/>
  <c r="Q75" i="191"/>
  <c r="S64" i="191"/>
  <c r="S46" i="191"/>
  <c r="Q109" i="191"/>
  <c r="Q91" i="191"/>
  <c r="Q72" i="191"/>
  <c r="S117" i="191"/>
  <c r="S78" i="191"/>
  <c r="S54" i="191"/>
  <c r="Q46" i="191"/>
  <c r="Q107" i="191"/>
  <c r="Q121" i="191"/>
  <c r="Q125" i="191"/>
  <c r="Q77" i="191"/>
  <c r="Q93" i="191"/>
  <c r="Q51" i="191"/>
  <c r="S69" i="191"/>
  <c r="Q101" i="191"/>
  <c r="Q105" i="191"/>
  <c r="Q85" i="191"/>
  <c r="S51" i="191"/>
  <c r="S62" i="191"/>
  <c r="S61" i="191"/>
  <c r="S52" i="191"/>
  <c r="S76" i="191"/>
  <c r="S53" i="191"/>
  <c r="S129" i="191"/>
  <c r="Q97" i="191"/>
  <c r="Q81" i="191"/>
  <c r="S65" i="191"/>
  <c r="S113" i="191"/>
  <c r="Q129" i="191"/>
  <c r="Q68" i="191"/>
  <c r="Q50" i="191"/>
  <c r="S56" i="191"/>
  <c r="Q99" i="191"/>
  <c r="Q56" i="191"/>
  <c r="S67" i="191"/>
  <c r="Q89" i="191"/>
  <c r="Q83" i="191"/>
  <c r="S115" i="191"/>
  <c r="Q115" i="191"/>
  <c r="BM61" i="191"/>
  <c r="Q48" i="191"/>
  <c r="S57" i="191"/>
  <c r="Q67" i="191"/>
  <c r="S87" i="191"/>
  <c r="Q119" i="191"/>
  <c r="S44" i="191"/>
  <c r="Q45" i="191"/>
  <c r="Q71" i="191"/>
  <c r="S71" i="191"/>
  <c r="S111" i="191"/>
  <c r="Q95" i="191"/>
  <c r="S95" i="191"/>
  <c r="X44" i="191"/>
  <c r="S119" i="191"/>
  <c r="S79" i="191"/>
  <c r="S103" i="191"/>
  <c r="Q44" i="191"/>
  <c r="Q47" i="191"/>
  <c r="S55" i="191"/>
  <c r="S63" i="191"/>
  <c r="S127" i="191"/>
  <c r="Z46" i="166"/>
  <c r="AF32" i="26"/>
  <c r="AD34" i="26"/>
  <c r="AE19" i="197"/>
  <c r="BM85" i="191"/>
  <c r="DD43" i="191"/>
  <c r="BX44" i="191"/>
  <c r="BY44" i="191" s="1"/>
  <c r="Z40" i="234"/>
  <c r="X30" i="234"/>
  <c r="V31" i="234"/>
  <c r="Y31" i="234" s="1"/>
  <c r="AM17" i="234"/>
  <c r="X37" i="26"/>
  <c r="AI37" i="26" s="1"/>
  <c r="V38" i="26"/>
  <c r="Y38" i="26" s="1"/>
  <c r="Z39" i="26"/>
  <c r="AC43" i="126"/>
  <c r="BI43" i="126"/>
  <c r="CO60" i="126"/>
  <c r="CN63" i="126" s="1"/>
  <c r="AC62" i="126"/>
  <c r="CM71" i="126"/>
  <c r="CO43" i="126"/>
  <c r="AC51" i="126"/>
  <c r="AC61" i="126"/>
  <c r="BI62" i="126"/>
  <c r="AA72" i="126"/>
  <c r="BI61" i="126"/>
  <c r="CO62" i="126"/>
  <c r="AA71" i="126"/>
  <c r="BG72" i="126"/>
  <c r="BG71" i="126"/>
  <c r="CM72" i="126"/>
  <c r="AK42" i="126"/>
  <c r="BQ42" i="126"/>
  <c r="CW42" i="126"/>
  <c r="AS52" i="126"/>
  <c r="AS51" i="126"/>
  <c r="BA52" i="126"/>
  <c r="BA51" i="126"/>
  <c r="BI51" i="126"/>
  <c r="BI52" i="126"/>
  <c r="BQ52" i="126"/>
  <c r="BQ51" i="126"/>
  <c r="BY52" i="126"/>
  <c r="BY51" i="126"/>
  <c r="CG52" i="126"/>
  <c r="CG51" i="126"/>
  <c r="CO51" i="126"/>
  <c r="CO52" i="126"/>
  <c r="CW52" i="126"/>
  <c r="CW51" i="126"/>
  <c r="DE51" i="126"/>
  <c r="DE52" i="126"/>
  <c r="DM51" i="126"/>
  <c r="DM52" i="126"/>
  <c r="AJ53" i="126"/>
  <c r="BP53" i="126"/>
  <c r="CV53" i="126"/>
  <c r="AK51" i="126"/>
  <c r="AS42" i="126"/>
  <c r="BY42" i="126"/>
  <c r="DE42" i="126"/>
  <c r="AR53" i="126"/>
  <c r="BX53" i="126"/>
  <c r="DD53" i="126"/>
  <c r="BA42" i="126"/>
  <c r="CG42" i="126"/>
  <c r="DM42" i="126"/>
  <c r="AZ53" i="126"/>
  <c r="CF53" i="126"/>
  <c r="DL53" i="126"/>
  <c r="AI85" i="126"/>
  <c r="AI84" i="126"/>
  <c r="AI83" i="126"/>
  <c r="AH86" i="126" s="1"/>
  <c r="AY85" i="126"/>
  <c r="AY84" i="126"/>
  <c r="AY83" i="126"/>
  <c r="AX86" i="126" s="1"/>
  <c r="BW85" i="126"/>
  <c r="BW84" i="126"/>
  <c r="BW83" i="126"/>
  <c r="BV86" i="126" s="1"/>
  <c r="CU85" i="126"/>
  <c r="CU84" i="126"/>
  <c r="CU83" i="126"/>
  <c r="CT86" i="126" s="1"/>
  <c r="DC85" i="126"/>
  <c r="DC84" i="126"/>
  <c r="DC83" i="126"/>
  <c r="DB86" i="126" s="1"/>
  <c r="DK85" i="126"/>
  <c r="DK84" i="126"/>
  <c r="DK83" i="126"/>
  <c r="DJ86" i="126" s="1"/>
  <c r="AA83" i="126"/>
  <c r="AE42" i="126"/>
  <c r="AM42" i="126"/>
  <c r="AU42" i="126"/>
  <c r="BC42" i="126"/>
  <c r="BK42" i="126"/>
  <c r="BS42" i="126"/>
  <c r="CA42" i="126"/>
  <c r="CI42" i="126"/>
  <c r="CQ42" i="126"/>
  <c r="CY42" i="126"/>
  <c r="DG42" i="126"/>
  <c r="DO42" i="126"/>
  <c r="AD53" i="126"/>
  <c r="AT53" i="126"/>
  <c r="BJ53" i="126"/>
  <c r="BZ53" i="126"/>
  <c r="CP53" i="126"/>
  <c r="AE51" i="126"/>
  <c r="AM51" i="126"/>
  <c r="AU51" i="126"/>
  <c r="BC51" i="126"/>
  <c r="BK51" i="126"/>
  <c r="BS51" i="126"/>
  <c r="CA51" i="126"/>
  <c r="CI51" i="126"/>
  <c r="CQ51" i="126"/>
  <c r="CY51" i="126"/>
  <c r="DG51" i="126"/>
  <c r="DO51" i="126"/>
  <c r="AK60" i="126"/>
  <c r="AJ63" i="126" s="1"/>
  <c r="BQ60" i="126"/>
  <c r="BP63" i="126" s="1"/>
  <c r="CW60" i="126"/>
  <c r="CV63" i="126" s="1"/>
  <c r="AK61" i="126"/>
  <c r="BQ61" i="126"/>
  <c r="CW61" i="126"/>
  <c r="AC72" i="126"/>
  <c r="AC71" i="126"/>
  <c r="AK72" i="126"/>
  <c r="AK71" i="126"/>
  <c r="AS72" i="126"/>
  <c r="AS71" i="126"/>
  <c r="BA72" i="126"/>
  <c r="BA71" i="126"/>
  <c r="BI72" i="126"/>
  <c r="BI71" i="126"/>
  <c r="BQ72" i="126"/>
  <c r="BQ71" i="126"/>
  <c r="BY72" i="126"/>
  <c r="BY71" i="126"/>
  <c r="CG72" i="126"/>
  <c r="CG71" i="126"/>
  <c r="CO72" i="126"/>
  <c r="CO71" i="126"/>
  <c r="CW72" i="126"/>
  <c r="CW71" i="126"/>
  <c r="DE72" i="126"/>
  <c r="DE71" i="126"/>
  <c r="DM72" i="126"/>
  <c r="DM71" i="126"/>
  <c r="DM70" i="126"/>
  <c r="DL73" i="126" s="1"/>
  <c r="AK70" i="126"/>
  <c r="AJ73" i="126" s="1"/>
  <c r="BQ70" i="126"/>
  <c r="BP73" i="126" s="1"/>
  <c r="CW70" i="126"/>
  <c r="CV73" i="126" s="1"/>
  <c r="BG83" i="126"/>
  <c r="BF86" i="126" s="1"/>
  <c r="CM84" i="126"/>
  <c r="BG84" i="126"/>
  <c r="AG42" i="126"/>
  <c r="AO42" i="126"/>
  <c r="AW42" i="126"/>
  <c r="BE42" i="126"/>
  <c r="BM42" i="126"/>
  <c r="BU42" i="126"/>
  <c r="CC42" i="126"/>
  <c r="CK42" i="126"/>
  <c r="CS42" i="126"/>
  <c r="DA42" i="126"/>
  <c r="DI42" i="126"/>
  <c r="DQ42" i="126"/>
  <c r="AF53" i="126"/>
  <c r="AN53" i="126"/>
  <c r="AV53" i="126"/>
  <c r="DH53" i="126"/>
  <c r="AG51" i="126"/>
  <c r="AO51" i="126"/>
  <c r="AW51" i="126"/>
  <c r="BE51" i="126"/>
  <c r="BM51" i="126"/>
  <c r="BU51" i="126"/>
  <c r="CC51" i="126"/>
  <c r="CK51" i="126"/>
  <c r="CS51" i="126"/>
  <c r="DA51" i="126"/>
  <c r="DI51" i="126"/>
  <c r="DQ51" i="126"/>
  <c r="AS60" i="126"/>
  <c r="AR63" i="126" s="1"/>
  <c r="BY60" i="126"/>
  <c r="BX63" i="126" s="1"/>
  <c r="DE60" i="126"/>
  <c r="DD63" i="126" s="1"/>
  <c r="AS61" i="126"/>
  <c r="BY61" i="126"/>
  <c r="DE61" i="126"/>
  <c r="AS70" i="126"/>
  <c r="AR73" i="126" s="1"/>
  <c r="BY70" i="126"/>
  <c r="BX73" i="126" s="1"/>
  <c r="DE70" i="126"/>
  <c r="DD73" i="126" s="1"/>
  <c r="CM83" i="126"/>
  <c r="CL86" i="126" s="1"/>
  <c r="AA85" i="126"/>
  <c r="AQ85" i="126"/>
  <c r="AQ84" i="126"/>
  <c r="AQ83" i="126"/>
  <c r="AP86" i="126" s="1"/>
  <c r="BO85" i="126"/>
  <c r="BO84" i="126"/>
  <c r="BO83" i="126"/>
  <c r="BN86" i="126" s="1"/>
  <c r="CE85" i="126"/>
  <c r="CE84" i="126"/>
  <c r="CE83" i="126"/>
  <c r="CD86" i="126" s="1"/>
  <c r="AA42" i="126"/>
  <c r="AI42" i="126"/>
  <c r="AQ42" i="126"/>
  <c r="AY42" i="126"/>
  <c r="BG42" i="126"/>
  <c r="BO42" i="126"/>
  <c r="BW42" i="126"/>
  <c r="CE42" i="126"/>
  <c r="CM42" i="126"/>
  <c r="CU42" i="126"/>
  <c r="DC42" i="126"/>
  <c r="DK42" i="126"/>
  <c r="BN53" i="126"/>
  <c r="BV53" i="126"/>
  <c r="CD53" i="126"/>
  <c r="AA51" i="126"/>
  <c r="AI51" i="126"/>
  <c r="AQ51" i="126"/>
  <c r="AY51" i="126"/>
  <c r="BG51" i="126"/>
  <c r="BO51" i="126"/>
  <c r="BW51" i="126"/>
  <c r="CE51" i="126"/>
  <c r="CM51" i="126"/>
  <c r="CU51" i="126"/>
  <c r="DC51" i="126"/>
  <c r="DK51" i="126"/>
  <c r="BA60" i="126"/>
  <c r="AZ63" i="126" s="1"/>
  <c r="CG60" i="126"/>
  <c r="CF63" i="126" s="1"/>
  <c r="DM60" i="126"/>
  <c r="DL63" i="126" s="1"/>
  <c r="BA61" i="126"/>
  <c r="CG61" i="126"/>
  <c r="DM61" i="126"/>
  <c r="BA70" i="126"/>
  <c r="AZ73" i="126" s="1"/>
  <c r="CG70" i="126"/>
  <c r="CF73" i="126" s="1"/>
  <c r="AE60" i="126"/>
  <c r="AD63" i="126" s="1"/>
  <c r="AM60" i="126"/>
  <c r="AL63" i="126" s="1"/>
  <c r="AU60" i="126"/>
  <c r="AT63" i="126" s="1"/>
  <c r="BC60" i="126"/>
  <c r="BB63" i="126" s="1"/>
  <c r="BK60" i="126"/>
  <c r="BJ63" i="126" s="1"/>
  <c r="BS60" i="126"/>
  <c r="BR63" i="126" s="1"/>
  <c r="CA60" i="126"/>
  <c r="BZ63" i="126" s="1"/>
  <c r="CI60" i="126"/>
  <c r="CH63" i="126" s="1"/>
  <c r="CQ60" i="126"/>
  <c r="CP63" i="126" s="1"/>
  <c r="CY60" i="126"/>
  <c r="CX63" i="126" s="1"/>
  <c r="DG60" i="126"/>
  <c r="DF63" i="126" s="1"/>
  <c r="DO60" i="126"/>
  <c r="DN63" i="126" s="1"/>
  <c r="AE61" i="126"/>
  <c r="AM61" i="126"/>
  <c r="AU61" i="126"/>
  <c r="BC61" i="126"/>
  <c r="BK61" i="126"/>
  <c r="BS61" i="126"/>
  <c r="CA61" i="126"/>
  <c r="CI61" i="126"/>
  <c r="CQ61" i="126"/>
  <c r="CY61" i="126"/>
  <c r="DG61" i="126"/>
  <c r="DO61" i="126"/>
  <c r="AE72" i="126"/>
  <c r="AE71" i="126"/>
  <c r="AM72" i="126"/>
  <c r="AM71" i="126"/>
  <c r="AU72" i="126"/>
  <c r="AU71" i="126"/>
  <c r="BC72" i="126"/>
  <c r="BC71" i="126"/>
  <c r="BK72" i="126"/>
  <c r="BK71" i="126"/>
  <c r="BS72" i="126"/>
  <c r="BS71" i="126"/>
  <c r="CA72" i="126"/>
  <c r="CA71" i="126"/>
  <c r="CI72" i="126"/>
  <c r="CI71" i="126"/>
  <c r="CQ72" i="126"/>
  <c r="CQ71" i="126"/>
  <c r="CY72" i="126"/>
  <c r="CY71" i="126"/>
  <c r="DG72" i="126"/>
  <c r="DG71" i="126"/>
  <c r="DO72" i="126"/>
  <c r="DO71" i="126"/>
  <c r="DO70" i="126"/>
  <c r="AE70" i="126"/>
  <c r="AD73" i="126" s="1"/>
  <c r="AM70" i="126"/>
  <c r="AL73" i="126" s="1"/>
  <c r="AU70" i="126"/>
  <c r="AT73" i="126" s="1"/>
  <c r="BC70" i="126"/>
  <c r="BB73" i="126" s="1"/>
  <c r="BK70" i="126"/>
  <c r="BJ73" i="126" s="1"/>
  <c r="BS70" i="126"/>
  <c r="BR73" i="126" s="1"/>
  <c r="CA70" i="126"/>
  <c r="BZ73" i="126" s="1"/>
  <c r="CI70" i="126"/>
  <c r="CH73" i="126" s="1"/>
  <c r="CQ70" i="126"/>
  <c r="CP73" i="126" s="1"/>
  <c r="CY70" i="126"/>
  <c r="CX73" i="126" s="1"/>
  <c r="DG70" i="126"/>
  <c r="DF73" i="126" s="1"/>
  <c r="AI71" i="126"/>
  <c r="BO71" i="126"/>
  <c r="CU71" i="126"/>
  <c r="AI72" i="126"/>
  <c r="BO72" i="126"/>
  <c r="CU72" i="126"/>
  <c r="AG60" i="126"/>
  <c r="AF63" i="126" s="1"/>
  <c r="AO60" i="126"/>
  <c r="AN63" i="126" s="1"/>
  <c r="AW60" i="126"/>
  <c r="AV63" i="126" s="1"/>
  <c r="BE60" i="126"/>
  <c r="BD63" i="126" s="1"/>
  <c r="BM60" i="126"/>
  <c r="BL63" i="126" s="1"/>
  <c r="BU60" i="126"/>
  <c r="BT63" i="126" s="1"/>
  <c r="CC60" i="126"/>
  <c r="CB63" i="126" s="1"/>
  <c r="CK60" i="126"/>
  <c r="CJ63" i="126" s="1"/>
  <c r="CS60" i="126"/>
  <c r="CR63" i="126" s="1"/>
  <c r="DA60" i="126"/>
  <c r="CZ63" i="126" s="1"/>
  <c r="DI60" i="126"/>
  <c r="DH63" i="126" s="1"/>
  <c r="DQ60" i="126"/>
  <c r="AG61" i="126"/>
  <c r="AO61" i="126"/>
  <c r="AW61" i="126"/>
  <c r="BE61" i="126"/>
  <c r="BM61" i="126"/>
  <c r="BU61" i="126"/>
  <c r="CC61" i="126"/>
  <c r="CK61" i="126"/>
  <c r="CS61" i="126"/>
  <c r="DA61" i="126"/>
  <c r="DI61" i="126"/>
  <c r="DQ61" i="126"/>
  <c r="AG72" i="126"/>
  <c r="AG71" i="126"/>
  <c r="AO72" i="126"/>
  <c r="AO71" i="126"/>
  <c r="AW72" i="126"/>
  <c r="AW71" i="126"/>
  <c r="BE72" i="126"/>
  <c r="BE71" i="126"/>
  <c r="BM72" i="126"/>
  <c r="BM71" i="126"/>
  <c r="BU72" i="126"/>
  <c r="BU71" i="126"/>
  <c r="CC72" i="126"/>
  <c r="CC71" i="126"/>
  <c r="CK72" i="126"/>
  <c r="CK71" i="126"/>
  <c r="CS72" i="126"/>
  <c r="CS71" i="126"/>
  <c r="DA72" i="126"/>
  <c r="DA71" i="126"/>
  <c r="DI72" i="126"/>
  <c r="DI71" i="126"/>
  <c r="DQ72" i="126"/>
  <c r="DQ71" i="126"/>
  <c r="DQ70" i="126"/>
  <c r="AG70" i="126"/>
  <c r="AF73" i="126" s="1"/>
  <c r="AO70" i="126"/>
  <c r="AN73" i="126" s="1"/>
  <c r="AW70" i="126"/>
  <c r="AV73" i="126" s="1"/>
  <c r="BE70" i="126"/>
  <c r="BD73" i="126" s="1"/>
  <c r="BM70" i="126"/>
  <c r="BL73" i="126" s="1"/>
  <c r="BU70" i="126"/>
  <c r="BT73" i="126" s="1"/>
  <c r="CC70" i="126"/>
  <c r="CB73" i="126" s="1"/>
  <c r="CK70" i="126"/>
  <c r="CJ73" i="126" s="1"/>
  <c r="CS70" i="126"/>
  <c r="CR73" i="126" s="1"/>
  <c r="DA70" i="126"/>
  <c r="CZ73" i="126" s="1"/>
  <c r="DI70" i="126"/>
  <c r="DH73" i="126" s="1"/>
  <c r="AQ71" i="126"/>
  <c r="BW71" i="126"/>
  <c r="DC71" i="126"/>
  <c r="AQ72" i="126"/>
  <c r="BW72" i="126"/>
  <c r="DC72" i="126"/>
  <c r="AA60" i="126"/>
  <c r="AI60" i="126"/>
  <c r="AH63" i="126" s="1"/>
  <c r="AQ60" i="126"/>
  <c r="AP63" i="126" s="1"/>
  <c r="AY60" i="126"/>
  <c r="AX63" i="126" s="1"/>
  <c r="BG60" i="126"/>
  <c r="BF63" i="126" s="1"/>
  <c r="BO60" i="126"/>
  <c r="BN63" i="126" s="1"/>
  <c r="BW60" i="126"/>
  <c r="BV63" i="126" s="1"/>
  <c r="CE60" i="126"/>
  <c r="CD63" i="126" s="1"/>
  <c r="CM60" i="126"/>
  <c r="CL63" i="126" s="1"/>
  <c r="CU60" i="126"/>
  <c r="CT63" i="126" s="1"/>
  <c r="DC60" i="126"/>
  <c r="DB63" i="126" s="1"/>
  <c r="DK60" i="126"/>
  <c r="DJ63" i="126" s="1"/>
  <c r="AA61" i="126"/>
  <c r="AI61" i="126"/>
  <c r="AQ61" i="126"/>
  <c r="AY61" i="126"/>
  <c r="BG61" i="126"/>
  <c r="BO61" i="126"/>
  <c r="BW61" i="126"/>
  <c r="CE61" i="126"/>
  <c r="CM61" i="126"/>
  <c r="CU61" i="126"/>
  <c r="DC61" i="126"/>
  <c r="DK61" i="126"/>
  <c r="AY70" i="126"/>
  <c r="AX73" i="126" s="1"/>
  <c r="CE70" i="126"/>
  <c r="CD73" i="126" s="1"/>
  <c r="DK70" i="126"/>
  <c r="DJ73" i="126" s="1"/>
  <c r="AY71" i="126"/>
  <c r="CE71" i="126"/>
  <c r="DK71" i="126"/>
  <c r="AC83" i="126"/>
  <c r="AB86" i="126" s="1"/>
  <c r="AK83" i="126"/>
  <c r="AJ86" i="126" s="1"/>
  <c r="AS83" i="126"/>
  <c r="AR86" i="126" s="1"/>
  <c r="BA83" i="126"/>
  <c r="AZ86" i="126" s="1"/>
  <c r="BI83" i="126"/>
  <c r="BH86" i="126" s="1"/>
  <c r="BQ83" i="126"/>
  <c r="BP86" i="126" s="1"/>
  <c r="BY83" i="126"/>
  <c r="BX86" i="126" s="1"/>
  <c r="CG83" i="126"/>
  <c r="CF86" i="126" s="1"/>
  <c r="CO83" i="126"/>
  <c r="CN86" i="126" s="1"/>
  <c r="CW83" i="126"/>
  <c r="CV86" i="126" s="1"/>
  <c r="DE83" i="126"/>
  <c r="DD86" i="126" s="1"/>
  <c r="DM83" i="126"/>
  <c r="DL86" i="126" s="1"/>
  <c r="AC84" i="126"/>
  <c r="AK84" i="126"/>
  <c r="AS84" i="126"/>
  <c r="BA84" i="126"/>
  <c r="BI84" i="126"/>
  <c r="BQ84" i="126"/>
  <c r="BY84" i="126"/>
  <c r="CG84" i="126"/>
  <c r="CO84" i="126"/>
  <c r="CW84" i="126"/>
  <c r="DE84" i="126"/>
  <c r="DM84" i="126"/>
  <c r="AE83" i="126"/>
  <c r="AD86" i="126" s="1"/>
  <c r="AM83" i="126"/>
  <c r="AL86" i="126" s="1"/>
  <c r="AU83" i="126"/>
  <c r="AT86" i="126" s="1"/>
  <c r="BC83" i="126"/>
  <c r="BB86" i="126" s="1"/>
  <c r="BK83" i="126"/>
  <c r="BJ86" i="126" s="1"/>
  <c r="BS83" i="126"/>
  <c r="BR86" i="126" s="1"/>
  <c r="CA83" i="126"/>
  <c r="BZ86" i="126" s="1"/>
  <c r="CI83" i="126"/>
  <c r="CH86" i="126" s="1"/>
  <c r="CQ83" i="126"/>
  <c r="CP86" i="126" s="1"/>
  <c r="CY83" i="126"/>
  <c r="CX86" i="126" s="1"/>
  <c r="DG83" i="126"/>
  <c r="DF86" i="126" s="1"/>
  <c r="DO83" i="126"/>
  <c r="DN86" i="126" s="1"/>
  <c r="AE84" i="126"/>
  <c r="AM84" i="126"/>
  <c r="AU84" i="126"/>
  <c r="BC84" i="126"/>
  <c r="BK84" i="126"/>
  <c r="BS84" i="126"/>
  <c r="CA84" i="126"/>
  <c r="CI84" i="126"/>
  <c r="CQ84" i="126"/>
  <c r="CY84" i="126"/>
  <c r="DG84" i="126"/>
  <c r="DO84" i="126"/>
  <c r="AG83" i="126"/>
  <c r="AF86" i="126" s="1"/>
  <c r="AO83" i="126"/>
  <c r="AN86" i="126" s="1"/>
  <c r="AW83" i="126"/>
  <c r="AV86" i="126" s="1"/>
  <c r="BE83" i="126"/>
  <c r="BD86" i="126" s="1"/>
  <c r="BM83" i="126"/>
  <c r="BL86" i="126" s="1"/>
  <c r="BU83" i="126"/>
  <c r="BT86" i="126" s="1"/>
  <c r="CC83" i="126"/>
  <c r="CB86" i="126" s="1"/>
  <c r="CK83" i="126"/>
  <c r="CJ86" i="126" s="1"/>
  <c r="CS83" i="126"/>
  <c r="CR86" i="126" s="1"/>
  <c r="DA83" i="126"/>
  <c r="CZ86" i="126" s="1"/>
  <c r="DI83" i="126"/>
  <c r="DH86" i="126" s="1"/>
  <c r="DQ83" i="126"/>
  <c r="AG84" i="126"/>
  <c r="AO84" i="126"/>
  <c r="AW84" i="126"/>
  <c r="BE84" i="126"/>
  <c r="BM84" i="126"/>
  <c r="BU84" i="126"/>
  <c r="CC84" i="126"/>
  <c r="CK84" i="126"/>
  <c r="CS84" i="126"/>
  <c r="DA84" i="126"/>
  <c r="DI84" i="126"/>
  <c r="DQ84" i="126"/>
  <c r="M25" i="26" l="1"/>
  <c r="X229" i="238"/>
  <c r="U35" i="197"/>
  <c r="S29" i="197"/>
  <c r="X80" i="238"/>
  <c r="CU49" i="191"/>
  <c r="CU44" i="191"/>
  <c r="X73" i="238"/>
  <c r="Z53" i="238"/>
  <c r="BM77" i="191"/>
  <c r="BM99" i="191"/>
  <c r="BM118" i="191"/>
  <c r="BM94" i="191"/>
  <c r="BM129" i="191"/>
  <c r="BM108" i="191"/>
  <c r="BM45" i="191"/>
  <c r="BL45" i="191" s="1"/>
  <c r="BM95" i="191"/>
  <c r="BM70" i="191"/>
  <c r="BM75" i="191"/>
  <c r="BM93" i="191"/>
  <c r="BM124" i="191"/>
  <c r="BM119" i="191"/>
  <c r="BM102" i="191"/>
  <c r="BM100" i="191"/>
  <c r="BM81" i="191"/>
  <c r="BM83" i="191"/>
  <c r="BM123" i="191"/>
  <c r="X92" i="238"/>
  <c r="X88" i="238" s="1"/>
  <c r="X53" i="238"/>
  <c r="BM116" i="191"/>
  <c r="BM47" i="191"/>
  <c r="BL47" i="191" s="1"/>
  <c r="S35" i="197"/>
  <c r="BM78" i="191"/>
  <c r="BM109" i="191"/>
  <c r="BM67" i="191"/>
  <c r="AD32" i="26"/>
  <c r="AC34" i="26" s="1"/>
  <c r="U26" i="126"/>
  <c r="BM120" i="191"/>
  <c r="BM63" i="191"/>
  <c r="BM82" i="191"/>
  <c r="AG19" i="197"/>
  <c r="BM68" i="191"/>
  <c r="BM56" i="191"/>
  <c r="BM57" i="191"/>
  <c r="BM65" i="191"/>
  <c r="BM48" i="191"/>
  <c r="BL48" i="191" s="1"/>
  <c r="BM66" i="191"/>
  <c r="BZ44" i="191"/>
  <c r="BM44" i="191" s="1"/>
  <c r="BL44" i="191" s="1"/>
  <c r="BM62" i="191"/>
  <c r="BM51" i="191"/>
  <c r="BM104" i="191"/>
  <c r="BM128" i="191"/>
  <c r="BM71" i="191"/>
  <c r="BM52" i="191"/>
  <c r="BM72" i="191"/>
  <c r="DF43" i="191"/>
  <c r="BM74" i="191"/>
  <c r="BM127" i="191"/>
  <c r="AO17" i="234"/>
  <c r="X31" i="234"/>
  <c r="V32" i="234"/>
  <c r="Y32" i="234" s="1"/>
  <c r="Z41" i="234"/>
  <c r="V39" i="26"/>
  <c r="Y39" i="26" s="1"/>
  <c r="Z40" i="26"/>
  <c r="X38" i="26"/>
  <c r="U30" i="235"/>
  <c r="U29" i="235"/>
  <c r="U28" i="235"/>
  <c r="U27" i="235"/>
  <c r="U26" i="235"/>
  <c r="U25" i="235"/>
  <c r="U24" i="235"/>
  <c r="U23" i="235"/>
  <c r="U22" i="235"/>
  <c r="U21" i="235"/>
  <c r="U20" i="235"/>
  <c r="U19" i="235"/>
  <c r="R18" i="235" l="1"/>
  <c r="M24" i="235" s="1"/>
  <c r="R32" i="235"/>
  <c r="R37" i="235"/>
  <c r="R34" i="235"/>
  <c r="R38" i="235"/>
  <c r="R35" i="235"/>
  <c r="R36" i="235"/>
  <c r="R33" i="235"/>
  <c r="R30" i="235"/>
  <c r="R31" i="235"/>
  <c r="T53" i="238"/>
  <c r="BM115" i="191"/>
  <c r="BM121" i="191"/>
  <c r="BM111" i="191"/>
  <c r="BM117" i="191"/>
  <c r="BM49" i="191"/>
  <c r="BL49" i="191" s="1"/>
  <c r="BM112" i="191"/>
  <c r="BM130" i="191"/>
  <c r="BM98" i="191"/>
  <c r="BM79" i="191"/>
  <c r="BM55" i="191"/>
  <c r="X52" i="238"/>
  <c r="R22" i="235"/>
  <c r="R23" i="235"/>
  <c r="R24" i="235"/>
  <c r="R20" i="235"/>
  <c r="BM101" i="191"/>
  <c r="BM113" i="191"/>
  <c r="BM76" i="191"/>
  <c r="BM92" i="191"/>
  <c r="BM50" i="191"/>
  <c r="BL50" i="191" s="1"/>
  <c r="T229" i="238"/>
  <c r="BM64" i="191"/>
  <c r="BM69" i="191"/>
  <c r="BM110" i="191"/>
  <c r="BM114" i="191"/>
  <c r="BM103" i="191"/>
  <c r="BM58" i="191"/>
  <c r="AI19" i="197"/>
  <c r="DH43" i="191"/>
  <c r="BM54" i="191"/>
  <c r="BM60" i="191"/>
  <c r="BM96" i="191"/>
  <c r="BM73" i="191"/>
  <c r="BM106" i="191"/>
  <c r="BM126" i="191"/>
  <c r="Z42" i="234"/>
  <c r="AQ17" i="234"/>
  <c r="X32" i="234"/>
  <c r="V33" i="234"/>
  <c r="Y33" i="234" s="1"/>
  <c r="AI38" i="26"/>
  <c r="V40" i="26"/>
  <c r="Y40" i="26" s="1"/>
  <c r="Z41" i="26"/>
  <c r="X39" i="26"/>
  <c r="AI39" i="26" s="1"/>
  <c r="R28" i="235"/>
  <c r="R29" i="235"/>
  <c r="R21" i="235"/>
  <c r="R25" i="235"/>
  <c r="R27" i="235"/>
  <c r="R39" i="235"/>
  <c r="R26" i="235"/>
  <c r="BM90" i="191" l="1"/>
  <c r="BM46" i="191"/>
  <c r="BL46" i="191" s="1"/>
  <c r="BM88" i="191"/>
  <c r="BM80" i="191"/>
  <c r="BM86" i="191"/>
  <c r="BM87" i="191"/>
  <c r="BM84" i="191"/>
  <c r="AK19" i="197"/>
  <c r="BM91" i="191"/>
  <c r="DJ43" i="191"/>
  <c r="AS17" i="234"/>
  <c r="X33" i="234"/>
  <c r="V34" i="234"/>
  <c r="Y34" i="234" s="1"/>
  <c r="Z43" i="234"/>
  <c r="V41" i="26"/>
  <c r="Y41" i="26" s="1"/>
  <c r="Z42" i="26"/>
  <c r="X40" i="26"/>
  <c r="AM19" i="197" l="1"/>
  <c r="DL43" i="191"/>
  <c r="Z44" i="234"/>
  <c r="X34" i="234"/>
  <c r="V35" i="234"/>
  <c r="Y35" i="234" s="1"/>
  <c r="AU17" i="234"/>
  <c r="AI40" i="26"/>
  <c r="V42" i="26"/>
  <c r="Y42" i="26" s="1"/>
  <c r="Z43" i="26"/>
  <c r="X41" i="26"/>
  <c r="AI41" i="26" s="1"/>
  <c r="U30" i="40"/>
  <c r="U29" i="40"/>
  <c r="U28" i="40"/>
  <c r="U27" i="40"/>
  <c r="R23" i="126"/>
  <c r="T23" i="126"/>
  <c r="DS31" i="40"/>
  <c r="DQ87" i="126"/>
  <c r="DQ96" i="126"/>
  <c r="T27" i="126"/>
  <c r="AO19" i="197" l="1"/>
  <c r="DN43" i="191"/>
  <c r="AW17" i="234"/>
  <c r="X35" i="234"/>
  <c r="V36" i="234"/>
  <c r="Y36" i="234" s="1"/>
  <c r="Z45" i="234"/>
  <c r="V43" i="26"/>
  <c r="Y43" i="26" s="1"/>
  <c r="Z44" i="26"/>
  <c r="X42" i="26"/>
  <c r="AI42" i="26" s="1"/>
  <c r="T78" i="126"/>
  <c r="T65" i="126"/>
  <c r="T55" i="126"/>
  <c r="T46" i="126"/>
  <c r="T33" i="126"/>
  <c r="T25" i="126"/>
  <c r="T32" i="126"/>
  <c r="T80" i="126"/>
  <c r="T67" i="126"/>
  <c r="T57" i="126"/>
  <c r="T48" i="126"/>
  <c r="T79" i="126"/>
  <c r="T66" i="126"/>
  <c r="T56" i="126"/>
  <c r="T47" i="126"/>
  <c r="T34" i="126"/>
  <c r="T35" i="126" s="1"/>
  <c r="S96" i="126"/>
  <c r="AQ19" i="197" l="1"/>
  <c r="DP43" i="191"/>
  <c r="Z46" i="234"/>
  <c r="AY17" i="234"/>
  <c r="X36" i="234"/>
  <c r="V37" i="234"/>
  <c r="Y37" i="234" s="1"/>
  <c r="V44" i="26"/>
  <c r="Y44" i="26" s="1"/>
  <c r="Z45" i="26"/>
  <c r="X43" i="26"/>
  <c r="AI43" i="26" s="1"/>
  <c r="T36" i="126"/>
  <c r="AS19" i="197" l="1"/>
  <c r="DR43" i="191"/>
  <c r="BA17" i="234"/>
  <c r="X37" i="234"/>
  <c r="V38" i="234"/>
  <c r="Y38" i="234" s="1"/>
  <c r="Z47" i="234"/>
  <c r="V45" i="26"/>
  <c r="Y45" i="26" s="1"/>
  <c r="Z46" i="26"/>
  <c r="X44" i="26"/>
  <c r="AI44" i="26" s="1"/>
  <c r="AU19" i="197" l="1"/>
  <c r="DT43" i="191"/>
  <c r="X38" i="234"/>
  <c r="V39" i="234"/>
  <c r="Y39" i="234" s="1"/>
  <c r="Z48" i="234"/>
  <c r="BC17" i="234"/>
  <c r="V46" i="26"/>
  <c r="Y46" i="26" s="1"/>
  <c r="Z47" i="26"/>
  <c r="X45" i="26"/>
  <c r="AI45" i="26" s="1"/>
  <c r="AW19" i="197" l="1"/>
  <c r="DV43" i="191"/>
  <c r="X39" i="234"/>
  <c r="V40" i="234"/>
  <c r="Y40" i="234" s="1"/>
  <c r="Z49" i="234"/>
  <c r="BE17" i="234"/>
  <c r="V47" i="26"/>
  <c r="Y47" i="26" s="1"/>
  <c r="Z48" i="26"/>
  <c r="X46" i="26"/>
  <c r="AI46" i="26" s="1"/>
  <c r="AY19" i="197" l="1"/>
  <c r="DX43" i="191"/>
  <c r="X40" i="234"/>
  <c r="V41" i="234"/>
  <c r="Y41" i="234" s="1"/>
  <c r="Z50" i="234"/>
  <c r="BG17" i="234"/>
  <c r="V48" i="26"/>
  <c r="Y48" i="26" s="1"/>
  <c r="Z49" i="26"/>
  <c r="X47" i="26"/>
  <c r="AI47" i="26" s="1"/>
  <c r="BA19" i="197" l="1"/>
  <c r="DZ43" i="191"/>
  <c r="X41" i="234"/>
  <c r="V42" i="234"/>
  <c r="Y42" i="234" s="1"/>
  <c r="Z51" i="234"/>
  <c r="BI17" i="234"/>
  <c r="V49" i="26"/>
  <c r="Y49" i="26" s="1"/>
  <c r="Z50" i="26"/>
  <c r="X48" i="26"/>
  <c r="AI48" i="26" s="1"/>
  <c r="BC19" i="197" l="1"/>
  <c r="EB43" i="191"/>
  <c r="Z52" i="234"/>
  <c r="X42" i="234"/>
  <c r="V43" i="234"/>
  <c r="Y43" i="234" s="1"/>
  <c r="BK17" i="234"/>
  <c r="V50" i="26"/>
  <c r="Y50" i="26" s="1"/>
  <c r="Z51" i="26"/>
  <c r="X49" i="26"/>
  <c r="AI49" i="26" s="1"/>
  <c r="BE19" i="197" l="1"/>
  <c r="ED43" i="191"/>
  <c r="BM17" i="234"/>
  <c r="X43" i="234"/>
  <c r="V44" i="234"/>
  <c r="Y44" i="234" s="1"/>
  <c r="Z53" i="234"/>
  <c r="V51" i="26"/>
  <c r="Y51" i="26" s="1"/>
  <c r="Z52" i="26"/>
  <c r="X50" i="26"/>
  <c r="AI50" i="26" s="1"/>
  <c r="BG19" i="197" l="1"/>
  <c r="EF43" i="191"/>
  <c r="Z54" i="234"/>
  <c r="BO17" i="234"/>
  <c r="X44" i="234"/>
  <c r="V45" i="234"/>
  <c r="Y45" i="234" s="1"/>
  <c r="V52" i="26"/>
  <c r="Y52" i="26" s="1"/>
  <c r="Z53" i="26"/>
  <c r="X51" i="26"/>
  <c r="AI51" i="26" s="1"/>
  <c r="BI19" i="197" l="1"/>
  <c r="EH43" i="191"/>
  <c r="BQ17" i="234"/>
  <c r="X45" i="234"/>
  <c r="V46" i="234"/>
  <c r="Y46" i="234" s="1"/>
  <c r="Z55" i="234"/>
  <c r="V53" i="26"/>
  <c r="Y53" i="26" s="1"/>
  <c r="Z54" i="26"/>
  <c r="X52" i="26"/>
  <c r="AI52" i="26" s="1"/>
  <c r="BK19" i="197" l="1"/>
  <c r="EJ43" i="191"/>
  <c r="X46" i="234"/>
  <c r="V47" i="234"/>
  <c r="Y47" i="234" s="1"/>
  <c r="Z56" i="234"/>
  <c r="BS17" i="234"/>
  <c r="V54" i="26"/>
  <c r="Y54" i="26" s="1"/>
  <c r="Z55" i="26"/>
  <c r="X53" i="26"/>
  <c r="AI53" i="26" s="1"/>
  <c r="BM19" i="197" l="1"/>
  <c r="EL43" i="191"/>
  <c r="Z57" i="234"/>
  <c r="X47" i="234"/>
  <c r="V48" i="234"/>
  <c r="Y48" i="234" s="1"/>
  <c r="BU17" i="234"/>
  <c r="V55" i="26"/>
  <c r="Y55" i="26" s="1"/>
  <c r="Z56" i="26"/>
  <c r="X54" i="26"/>
  <c r="AI54" i="26" s="1"/>
  <c r="BO19" i="197" l="1"/>
  <c r="EN43" i="191"/>
  <c r="BW17" i="234"/>
  <c r="X48" i="234"/>
  <c r="V49" i="234"/>
  <c r="Y49" i="234" s="1"/>
  <c r="Z58" i="234"/>
  <c r="V56" i="26"/>
  <c r="Y56" i="26" s="1"/>
  <c r="Z57" i="26"/>
  <c r="X55" i="26"/>
  <c r="AI55" i="26" s="1"/>
  <c r="BQ19" i="197" l="1"/>
  <c r="EP43" i="191"/>
  <c r="Z59" i="234"/>
  <c r="X49" i="234"/>
  <c r="V50" i="234"/>
  <c r="Y50" i="234" s="1"/>
  <c r="BY17" i="234"/>
  <c r="V57" i="26"/>
  <c r="Y57" i="26" s="1"/>
  <c r="Z58" i="26"/>
  <c r="X56" i="26"/>
  <c r="AI56" i="26" s="1"/>
  <c r="BS19" i="197" l="1"/>
  <c r="ER43" i="191"/>
  <c r="CA17" i="234"/>
  <c r="X50" i="234"/>
  <c r="V51" i="234"/>
  <c r="Y51" i="234" s="1"/>
  <c r="Z60" i="234"/>
  <c r="V58" i="26"/>
  <c r="Y58" i="26" s="1"/>
  <c r="Z59" i="26"/>
  <c r="X57" i="26"/>
  <c r="AI57" i="26" s="1"/>
  <c r="BU19" i="197" l="1"/>
  <c r="ET43" i="191"/>
  <c r="Z61" i="234"/>
  <c r="X51" i="234"/>
  <c r="V52" i="234"/>
  <c r="Y52" i="234" s="1"/>
  <c r="CC17" i="234"/>
  <c r="V59" i="26"/>
  <c r="Y59" i="26" s="1"/>
  <c r="Z60" i="26"/>
  <c r="X58" i="26"/>
  <c r="AI58" i="26" s="1"/>
  <c r="BW19" i="197" l="1"/>
  <c r="EV43" i="191"/>
  <c r="CE17" i="234"/>
  <c r="X52" i="234"/>
  <c r="V53" i="234"/>
  <c r="Y53" i="234" s="1"/>
  <c r="Z62" i="234"/>
  <c r="V60" i="26"/>
  <c r="Y60" i="26" s="1"/>
  <c r="Z61" i="26"/>
  <c r="X59" i="26"/>
  <c r="AI59" i="26" s="1"/>
  <c r="BY19" i="197" l="1"/>
  <c r="EX43" i="191"/>
  <c r="Z63" i="234"/>
  <c r="X53" i="234"/>
  <c r="V54" i="234"/>
  <c r="Y54" i="234" s="1"/>
  <c r="CG17" i="234"/>
  <c r="V61" i="26"/>
  <c r="Y61" i="26" s="1"/>
  <c r="Z62" i="26"/>
  <c r="X60" i="26"/>
  <c r="AI60" i="26" s="1"/>
  <c r="CA19" i="197" l="1"/>
  <c r="EZ43" i="191"/>
  <c r="CI17" i="234"/>
  <c r="X54" i="234"/>
  <c r="V55" i="234"/>
  <c r="Y55" i="234" s="1"/>
  <c r="Z64" i="234"/>
  <c r="V62" i="26"/>
  <c r="Y62" i="26" s="1"/>
  <c r="Z63" i="26"/>
  <c r="X61" i="26"/>
  <c r="AI61" i="26" s="1"/>
  <c r="CC19" i="197" l="1"/>
  <c r="FB43" i="191"/>
  <c r="Z65" i="234"/>
  <c r="X55" i="234"/>
  <c r="V56" i="234"/>
  <c r="Y56" i="234" s="1"/>
  <c r="CK17" i="234"/>
  <c r="V63" i="26"/>
  <c r="Y63" i="26" s="1"/>
  <c r="Z64" i="26"/>
  <c r="X62" i="26"/>
  <c r="AI62" i="26" s="1"/>
  <c r="CE19" i="197" l="1"/>
  <c r="FD43" i="191"/>
  <c r="CM17" i="234"/>
  <c r="X56" i="234"/>
  <c r="V57" i="234"/>
  <c r="Y57" i="234" s="1"/>
  <c r="Z66" i="234"/>
  <c r="V64" i="26"/>
  <c r="Y64" i="26" s="1"/>
  <c r="Z65" i="26"/>
  <c r="X63" i="26"/>
  <c r="AI63" i="26" s="1"/>
  <c r="CG19" i="197" l="1"/>
  <c r="FF43" i="191"/>
  <c r="Z67" i="234"/>
  <c r="X57" i="234"/>
  <c r="V58" i="234"/>
  <c r="Y58" i="234" s="1"/>
  <c r="CO17" i="234"/>
  <c r="V65" i="26"/>
  <c r="Y65" i="26" s="1"/>
  <c r="Z66" i="26"/>
  <c r="X64" i="26"/>
  <c r="AI64" i="26" s="1"/>
  <c r="CI19" i="197" l="1"/>
  <c r="FH43" i="191"/>
  <c r="CQ17" i="234"/>
  <c r="X58" i="234"/>
  <c r="V59" i="234"/>
  <c r="Y59" i="234" s="1"/>
  <c r="Z68" i="234"/>
  <c r="V66" i="26"/>
  <c r="Y66" i="26" s="1"/>
  <c r="Z67" i="26"/>
  <c r="X65" i="26"/>
  <c r="AI65" i="26" s="1"/>
  <c r="CK19" i="197" l="1"/>
  <c r="FJ43" i="191"/>
  <c r="Z69" i="234"/>
  <c r="X59" i="234"/>
  <c r="V60" i="234"/>
  <c r="Y60" i="234" s="1"/>
  <c r="CS17" i="234"/>
  <c r="V67" i="26"/>
  <c r="Y67" i="26" s="1"/>
  <c r="Z68" i="26"/>
  <c r="X66" i="26"/>
  <c r="AI66" i="26" s="1"/>
  <c r="CM19" i="197" l="1"/>
  <c r="FL43" i="191"/>
  <c r="CU17" i="234"/>
  <c r="X60" i="234"/>
  <c r="V61" i="234"/>
  <c r="Y61" i="234" s="1"/>
  <c r="Z70" i="234"/>
  <c r="V68" i="26"/>
  <c r="Y68" i="26" s="1"/>
  <c r="Z69" i="26"/>
  <c r="X67" i="26"/>
  <c r="AI67" i="26" s="1"/>
  <c r="CO19" i="197" l="1"/>
  <c r="FN43" i="191"/>
  <c r="Z71" i="234"/>
  <c r="X61" i="234"/>
  <c r="V62" i="234"/>
  <c r="Y62" i="234" s="1"/>
  <c r="CW17" i="234"/>
  <c r="V69" i="26"/>
  <c r="Y69" i="26" s="1"/>
  <c r="Z70" i="26"/>
  <c r="X68" i="26"/>
  <c r="AI68" i="26" s="1"/>
  <c r="CQ19" i="197" l="1"/>
  <c r="FP43" i="191"/>
  <c r="CY17" i="234"/>
  <c r="X62" i="234"/>
  <c r="V63" i="234"/>
  <c r="Y63" i="234" s="1"/>
  <c r="Z72" i="234"/>
  <c r="V70" i="26"/>
  <c r="Y70" i="26" s="1"/>
  <c r="Z71" i="26"/>
  <c r="X69" i="26"/>
  <c r="AI69" i="26" s="1"/>
  <c r="CS19" i="197" l="1"/>
  <c r="FR43" i="191"/>
  <c r="Z73" i="234"/>
  <c r="X63" i="234"/>
  <c r="V64" i="234"/>
  <c r="Y64" i="234" s="1"/>
  <c r="DA17" i="234"/>
  <c r="V71" i="26"/>
  <c r="Y71" i="26" s="1"/>
  <c r="Z72" i="26"/>
  <c r="X70" i="26"/>
  <c r="AI70" i="26" s="1"/>
  <c r="CU19" i="197" l="1"/>
  <c r="FT43" i="191"/>
  <c r="DC17" i="234"/>
  <c r="X64" i="234"/>
  <c r="V65" i="234"/>
  <c r="Y65" i="234" s="1"/>
  <c r="Z74" i="234"/>
  <c r="V72" i="26"/>
  <c r="Y72" i="26" s="1"/>
  <c r="Z73" i="26"/>
  <c r="X71" i="26"/>
  <c r="AI71" i="26" s="1"/>
  <c r="CW19" i="197" l="1"/>
  <c r="FV43" i="191"/>
  <c r="Z75" i="234"/>
  <c r="X65" i="234"/>
  <c r="V66" i="234"/>
  <c r="Y66" i="234" s="1"/>
  <c r="DE17" i="234"/>
  <c r="V73" i="26"/>
  <c r="Y73" i="26" s="1"/>
  <c r="Z74" i="26"/>
  <c r="X72" i="26"/>
  <c r="AI72" i="26" s="1"/>
  <c r="CY19" i="197" l="1"/>
  <c r="FX43" i="191"/>
  <c r="DG17" i="234"/>
  <c r="X66" i="234"/>
  <c r="V67" i="234"/>
  <c r="Y67" i="234" s="1"/>
  <c r="Z76" i="234"/>
  <c r="V74" i="26"/>
  <c r="Y74" i="26" s="1"/>
  <c r="Z75" i="26"/>
  <c r="X73" i="26"/>
  <c r="AI73" i="26" s="1"/>
  <c r="DA19" i="197" l="1"/>
  <c r="FZ43" i="191"/>
  <c r="Z77" i="234"/>
  <c r="X67" i="234"/>
  <c r="V68" i="234"/>
  <c r="Y68" i="234" s="1"/>
  <c r="DI17" i="234"/>
  <c r="V75" i="26"/>
  <c r="Y75" i="26" s="1"/>
  <c r="Z76" i="26"/>
  <c r="X74" i="26"/>
  <c r="AI74" i="26" s="1"/>
  <c r="DC19" i="197" l="1"/>
  <c r="GB43" i="191"/>
  <c r="DK17" i="234"/>
  <c r="X68" i="234"/>
  <c r="V69" i="234"/>
  <c r="Y69" i="234" s="1"/>
  <c r="Z78" i="234"/>
  <c r="V76" i="26"/>
  <c r="Y76" i="26" s="1"/>
  <c r="Z77" i="26"/>
  <c r="X75" i="26"/>
  <c r="AI75" i="26" s="1"/>
  <c r="DE19" i="197" l="1"/>
  <c r="GD43" i="191"/>
  <c r="Z79" i="234"/>
  <c r="X69" i="234"/>
  <c r="V70" i="234"/>
  <c r="Y70" i="234" s="1"/>
  <c r="DM17" i="234"/>
  <c r="V77" i="26"/>
  <c r="Y77" i="26" s="1"/>
  <c r="Z78" i="26"/>
  <c r="X76" i="26"/>
  <c r="AI76" i="26" s="1"/>
  <c r="DG19" i="197" l="1"/>
  <c r="GF43" i="191"/>
  <c r="DO17" i="234"/>
  <c r="X70" i="234"/>
  <c r="V71" i="234"/>
  <c r="Y71" i="234" s="1"/>
  <c r="Z80" i="234"/>
  <c r="V78" i="26"/>
  <c r="Y78" i="26" s="1"/>
  <c r="Z79" i="26"/>
  <c r="X77" i="26"/>
  <c r="AI77" i="26" s="1"/>
  <c r="DI19" i="197" l="1"/>
  <c r="GH43" i="191"/>
  <c r="Z81" i="234"/>
  <c r="X71" i="234"/>
  <c r="V72" i="234"/>
  <c r="Y72" i="234" s="1"/>
  <c r="DQ17" i="234"/>
  <c r="V79" i="26"/>
  <c r="Y79" i="26" s="1"/>
  <c r="Z80" i="26"/>
  <c r="X78" i="26"/>
  <c r="AI78" i="26" s="1"/>
  <c r="DK19" i="197" l="1"/>
  <c r="GJ43" i="191"/>
  <c r="DS17" i="234"/>
  <c r="X72" i="234"/>
  <c r="V73" i="234"/>
  <c r="Y73" i="234" s="1"/>
  <c r="Z82" i="234"/>
  <c r="V80" i="26"/>
  <c r="Y80" i="26" s="1"/>
  <c r="Z81" i="26"/>
  <c r="X79" i="26"/>
  <c r="AI79" i="26" s="1"/>
  <c r="DM19" i="197" l="1"/>
  <c r="GL43" i="191"/>
  <c r="Z83" i="234"/>
  <c r="X73" i="234"/>
  <c r="V74" i="234"/>
  <c r="Y74" i="234" s="1"/>
  <c r="DU17" i="234"/>
  <c r="V81" i="26"/>
  <c r="Y81" i="26" s="1"/>
  <c r="Z82" i="26"/>
  <c r="X80" i="26"/>
  <c r="AI80" i="26" s="1"/>
  <c r="DO19" i="197" l="1"/>
  <c r="GN43" i="191"/>
  <c r="DW17" i="234"/>
  <c r="X74" i="234"/>
  <c r="V75" i="234"/>
  <c r="Y75" i="234" s="1"/>
  <c r="Z84" i="234"/>
  <c r="V82" i="26"/>
  <c r="Y82" i="26" s="1"/>
  <c r="Z83" i="26"/>
  <c r="X81" i="26"/>
  <c r="AI81" i="26" s="1"/>
  <c r="DQ19" i="197" l="1"/>
  <c r="GP43" i="191"/>
  <c r="Z85" i="234"/>
  <c r="X75" i="234"/>
  <c r="V76" i="234"/>
  <c r="Y76" i="234" s="1"/>
  <c r="DY17" i="234"/>
  <c r="V83" i="26"/>
  <c r="Y83" i="26" s="1"/>
  <c r="Z84" i="26"/>
  <c r="X82" i="26"/>
  <c r="AI82" i="26" s="1"/>
  <c r="X76" i="234" l="1"/>
  <c r="V77" i="234"/>
  <c r="Y77" i="234" s="1"/>
  <c r="Z86" i="234"/>
  <c r="V84" i="26"/>
  <c r="Y84" i="26" s="1"/>
  <c r="Z85" i="26"/>
  <c r="X83" i="26"/>
  <c r="AI83" i="26" s="1"/>
  <c r="X77" i="234" l="1"/>
  <c r="V78" i="234"/>
  <c r="Y78" i="234" s="1"/>
  <c r="Z87" i="234"/>
  <c r="V85" i="26"/>
  <c r="Y85" i="26" s="1"/>
  <c r="Z86" i="26"/>
  <c r="X84" i="26"/>
  <c r="AI84" i="26" s="1"/>
  <c r="Z88" i="234" l="1"/>
  <c r="X78" i="234"/>
  <c r="V79" i="234"/>
  <c r="Y79" i="234" s="1"/>
  <c r="V86" i="26"/>
  <c r="Y86" i="26" s="1"/>
  <c r="Z87" i="26"/>
  <c r="X85" i="26"/>
  <c r="AI85" i="26" s="1"/>
  <c r="X79" i="234" l="1"/>
  <c r="V80" i="234"/>
  <c r="Y80" i="234" s="1"/>
  <c r="Z89" i="234"/>
  <c r="V87" i="26"/>
  <c r="Y87" i="26" s="1"/>
  <c r="Z88" i="26"/>
  <c r="X86" i="26"/>
  <c r="AI86" i="26" s="1"/>
  <c r="X80" i="234" l="1"/>
  <c r="V81" i="234"/>
  <c r="Y81" i="234" s="1"/>
  <c r="Z90" i="234"/>
  <c r="V88" i="26"/>
  <c r="Y88" i="26" s="1"/>
  <c r="Z89" i="26"/>
  <c r="X87" i="26"/>
  <c r="AI87" i="26" s="1"/>
  <c r="Z91" i="234" l="1"/>
  <c r="X81" i="234"/>
  <c r="V82" i="234"/>
  <c r="Y82" i="234" s="1"/>
  <c r="V89" i="26"/>
  <c r="Y89" i="26" s="1"/>
  <c r="Z90" i="26"/>
  <c r="X88" i="26"/>
  <c r="AI88" i="26" s="1"/>
  <c r="X82" i="234" l="1"/>
  <c r="V83" i="234"/>
  <c r="Y83" i="234" s="1"/>
  <c r="Z92" i="234"/>
  <c r="V90" i="26"/>
  <c r="Y90" i="26" s="1"/>
  <c r="Z91" i="26"/>
  <c r="X89" i="26"/>
  <c r="AI89" i="26" s="1"/>
  <c r="X83" i="234" l="1"/>
  <c r="V84" i="234"/>
  <c r="Y84" i="234" s="1"/>
  <c r="Z93" i="234"/>
  <c r="V91" i="26"/>
  <c r="Y91" i="26" s="1"/>
  <c r="Z92" i="26"/>
  <c r="X90" i="26"/>
  <c r="AI90" i="26" s="1"/>
  <c r="X84" i="234" l="1"/>
  <c r="V85" i="234"/>
  <c r="Y85" i="234" s="1"/>
  <c r="Z94" i="234"/>
  <c r="V92" i="26"/>
  <c r="Y92" i="26" s="1"/>
  <c r="Z93" i="26"/>
  <c r="X91" i="26"/>
  <c r="AI91" i="26" s="1"/>
  <c r="X85" i="234" l="1"/>
  <c r="V86" i="234"/>
  <c r="Y86" i="234" s="1"/>
  <c r="Z95" i="234"/>
  <c r="V93" i="26"/>
  <c r="Y93" i="26" s="1"/>
  <c r="Z94" i="26"/>
  <c r="X92" i="26"/>
  <c r="AI92" i="26" s="1"/>
  <c r="X86" i="234" l="1"/>
  <c r="V87" i="234"/>
  <c r="Y87" i="234" s="1"/>
  <c r="Z96" i="234"/>
  <c r="V94" i="26"/>
  <c r="Y94" i="26" s="1"/>
  <c r="Z95" i="26"/>
  <c r="X93" i="26"/>
  <c r="AI93" i="26" s="1"/>
  <c r="X87" i="234" l="1"/>
  <c r="V88" i="234"/>
  <c r="Y88" i="234" s="1"/>
  <c r="Z97" i="234"/>
  <c r="V95" i="26"/>
  <c r="Y95" i="26" s="1"/>
  <c r="Z96" i="26"/>
  <c r="X94" i="26"/>
  <c r="AI94" i="26" s="1"/>
  <c r="X88" i="234" l="1"/>
  <c r="V89" i="234"/>
  <c r="Y89" i="234" s="1"/>
  <c r="Z98" i="234"/>
  <c r="V96" i="26"/>
  <c r="Y96" i="26" s="1"/>
  <c r="Z97" i="26"/>
  <c r="X95" i="26"/>
  <c r="AI95" i="26" s="1"/>
  <c r="X89" i="234" l="1"/>
  <c r="V90" i="234"/>
  <c r="Y90" i="234" s="1"/>
  <c r="Z99" i="234"/>
  <c r="V97" i="26"/>
  <c r="Y97" i="26" s="1"/>
  <c r="Z98" i="26"/>
  <c r="X96" i="26"/>
  <c r="AI96" i="26" s="1"/>
  <c r="X90" i="234" l="1"/>
  <c r="V91" i="234"/>
  <c r="Y91" i="234" s="1"/>
  <c r="Z100" i="234"/>
  <c r="V98" i="26"/>
  <c r="Y98" i="26" s="1"/>
  <c r="Z99" i="26"/>
  <c r="X97" i="26"/>
  <c r="AI97" i="26" s="1"/>
  <c r="X91" i="234" l="1"/>
  <c r="V92" i="234"/>
  <c r="Y92" i="234" s="1"/>
  <c r="Z101" i="234"/>
  <c r="V99" i="26"/>
  <c r="Y99" i="26" s="1"/>
  <c r="Z100" i="26"/>
  <c r="X98" i="26"/>
  <c r="AI98" i="26" s="1"/>
  <c r="Z102" i="234" l="1"/>
  <c r="X92" i="234"/>
  <c r="V93" i="234"/>
  <c r="Y93" i="234" s="1"/>
  <c r="V100" i="26"/>
  <c r="Y100" i="26" s="1"/>
  <c r="Z101" i="26"/>
  <c r="X99" i="26"/>
  <c r="AI99" i="26" s="1"/>
  <c r="X93" i="234" l="1"/>
  <c r="V94" i="234"/>
  <c r="Y94" i="234" s="1"/>
  <c r="Z103" i="234"/>
  <c r="V101" i="26"/>
  <c r="Y101" i="26" s="1"/>
  <c r="Z102" i="26"/>
  <c r="X100" i="26"/>
  <c r="AI100" i="26" s="1"/>
  <c r="X94" i="234" l="1"/>
  <c r="V95" i="234"/>
  <c r="Y95" i="234" s="1"/>
  <c r="Z104" i="234"/>
  <c r="V102" i="26"/>
  <c r="Y102" i="26" s="1"/>
  <c r="Z103" i="26"/>
  <c r="X101" i="26"/>
  <c r="AI101" i="26" s="1"/>
  <c r="Z105" i="234" l="1"/>
  <c r="X95" i="234"/>
  <c r="V96" i="234"/>
  <c r="Y96" i="234" s="1"/>
  <c r="V103" i="26"/>
  <c r="Y103" i="26" s="1"/>
  <c r="Z104" i="26"/>
  <c r="X102" i="26"/>
  <c r="AI102" i="26" s="1"/>
  <c r="X96" i="234" l="1"/>
  <c r="V97" i="234"/>
  <c r="Y97" i="234" s="1"/>
  <c r="Z106" i="234"/>
  <c r="V104" i="26"/>
  <c r="Y104" i="26" s="1"/>
  <c r="Z105" i="26"/>
  <c r="X103" i="26"/>
  <c r="AI103" i="26" s="1"/>
  <c r="X97" i="234" l="1"/>
  <c r="V98" i="234"/>
  <c r="Y98" i="234" s="1"/>
  <c r="Z107" i="234"/>
  <c r="V105" i="26"/>
  <c r="Y105" i="26" s="1"/>
  <c r="Z106" i="26"/>
  <c r="X104" i="26"/>
  <c r="AI104" i="26" s="1"/>
  <c r="X98" i="234" l="1"/>
  <c r="V99" i="234"/>
  <c r="Y99" i="234" s="1"/>
  <c r="Z108" i="234"/>
  <c r="V106" i="26"/>
  <c r="Y106" i="26" s="1"/>
  <c r="Z107" i="26"/>
  <c r="X105" i="26"/>
  <c r="AI105" i="26" s="1"/>
  <c r="Z109" i="234" l="1"/>
  <c r="X99" i="234"/>
  <c r="V100" i="234"/>
  <c r="Y100" i="234" s="1"/>
  <c r="V107" i="26"/>
  <c r="Y107" i="26" s="1"/>
  <c r="Z108" i="26"/>
  <c r="X106" i="26"/>
  <c r="AI106" i="26" s="1"/>
  <c r="Z110" i="234" l="1"/>
  <c r="X100" i="234"/>
  <c r="V101" i="234"/>
  <c r="Y101" i="234" s="1"/>
  <c r="V108" i="26"/>
  <c r="Y108" i="26" s="1"/>
  <c r="Z109" i="26"/>
  <c r="X107" i="26"/>
  <c r="AI107" i="26" s="1"/>
  <c r="X101" i="234" l="1"/>
  <c r="V102" i="234"/>
  <c r="Y102" i="234" s="1"/>
  <c r="Z111" i="234"/>
  <c r="V109" i="26"/>
  <c r="Y109" i="26" s="1"/>
  <c r="Z110" i="26"/>
  <c r="X108" i="26"/>
  <c r="AI108" i="26" s="1"/>
  <c r="X102" i="234" l="1"/>
  <c r="V103" i="234"/>
  <c r="Y103" i="234" s="1"/>
  <c r="Z112" i="234"/>
  <c r="V110" i="26"/>
  <c r="Y110" i="26" s="1"/>
  <c r="Z111" i="26"/>
  <c r="X109" i="26"/>
  <c r="AI109" i="26" s="1"/>
  <c r="X103" i="234" l="1"/>
  <c r="V104" i="234"/>
  <c r="Y104" i="234" s="1"/>
  <c r="Z113" i="234"/>
  <c r="V111" i="26"/>
  <c r="Y111" i="26" s="1"/>
  <c r="Z112" i="26"/>
  <c r="X110" i="26"/>
  <c r="AI110" i="26" s="1"/>
  <c r="Z114" i="234" l="1"/>
  <c r="X104" i="234"/>
  <c r="V105" i="234"/>
  <c r="Y105" i="234" s="1"/>
  <c r="V112" i="26"/>
  <c r="Y112" i="26" s="1"/>
  <c r="Z113" i="26"/>
  <c r="X111" i="26"/>
  <c r="AI111" i="26" s="1"/>
  <c r="X105" i="234" l="1"/>
  <c r="V106" i="234"/>
  <c r="Y106" i="234" s="1"/>
  <c r="Z115" i="234"/>
  <c r="V113" i="26"/>
  <c r="Y113" i="26" s="1"/>
  <c r="Z114" i="26"/>
  <c r="X112" i="26"/>
  <c r="AI112" i="26" s="1"/>
  <c r="X106" i="234" l="1"/>
  <c r="V107" i="234"/>
  <c r="Y107" i="234" s="1"/>
  <c r="Z116" i="234"/>
  <c r="V114" i="26"/>
  <c r="Y114" i="26" s="1"/>
  <c r="Z115" i="26"/>
  <c r="X113" i="26"/>
  <c r="AI113" i="26" s="1"/>
  <c r="Z117" i="234" l="1"/>
  <c r="X107" i="234"/>
  <c r="V108" i="234"/>
  <c r="Y108" i="234" s="1"/>
  <c r="V115" i="26"/>
  <c r="Y115" i="26" s="1"/>
  <c r="Z116" i="26"/>
  <c r="X114" i="26"/>
  <c r="AI114" i="26" s="1"/>
  <c r="Z118" i="234" l="1"/>
  <c r="X108" i="234"/>
  <c r="V109" i="234"/>
  <c r="Y109" i="234" s="1"/>
  <c r="V116" i="26"/>
  <c r="Y116" i="26" s="1"/>
  <c r="Z117" i="26"/>
  <c r="X115" i="26"/>
  <c r="AI115" i="26" s="1"/>
  <c r="X109" i="234" l="1"/>
  <c r="V110" i="234"/>
  <c r="Y110" i="234" s="1"/>
  <c r="Z119" i="234"/>
  <c r="V117" i="26"/>
  <c r="Y117" i="26" s="1"/>
  <c r="Z118" i="26"/>
  <c r="X116" i="26"/>
  <c r="AI116" i="26" s="1"/>
  <c r="X110" i="234" l="1"/>
  <c r="V111" i="234"/>
  <c r="Y111" i="234" s="1"/>
  <c r="Z120" i="234"/>
  <c r="V118" i="26"/>
  <c r="Y118" i="26" s="1"/>
  <c r="Z119" i="26"/>
  <c r="X117" i="26"/>
  <c r="AI117" i="26" s="1"/>
  <c r="Z121" i="234" l="1"/>
  <c r="X111" i="234"/>
  <c r="V112" i="234"/>
  <c r="Y112" i="234" s="1"/>
  <c r="V119" i="26"/>
  <c r="Y119" i="26" s="1"/>
  <c r="Z120" i="26"/>
  <c r="X118" i="26"/>
  <c r="AI118" i="26" s="1"/>
  <c r="X112" i="234" l="1"/>
  <c r="V113" i="234"/>
  <c r="Y113" i="234" s="1"/>
  <c r="Z122" i="234"/>
  <c r="V120" i="26"/>
  <c r="Y120" i="26" s="1"/>
  <c r="Z121" i="26"/>
  <c r="X119" i="26"/>
  <c r="AI119" i="26" s="1"/>
  <c r="Z123" i="234" l="1"/>
  <c r="X113" i="234"/>
  <c r="V114" i="234"/>
  <c r="Y114" i="234" s="1"/>
  <c r="V121" i="26"/>
  <c r="Y121" i="26" s="1"/>
  <c r="Z122" i="26"/>
  <c r="X120" i="26"/>
  <c r="AI120" i="26" s="1"/>
  <c r="Z124" i="234" l="1"/>
  <c r="X114" i="234"/>
  <c r="V115" i="234"/>
  <c r="Y115" i="234" s="1"/>
  <c r="Z123" i="26"/>
  <c r="V122" i="26"/>
  <c r="Y122" i="26" s="1"/>
  <c r="X121" i="26"/>
  <c r="AI121" i="26" s="1"/>
  <c r="X115" i="234" l="1"/>
  <c r="V116" i="234"/>
  <c r="Y116" i="234" s="1"/>
  <c r="Z125" i="234"/>
  <c r="X122" i="26"/>
  <c r="AI122" i="26" s="1"/>
  <c r="Z124" i="26"/>
  <c r="V123" i="26"/>
  <c r="Y123" i="26" s="1"/>
  <c r="X116" i="234" l="1"/>
  <c r="V117" i="234"/>
  <c r="Y117" i="234" s="1"/>
  <c r="Z126" i="234"/>
  <c r="X123" i="26"/>
  <c r="AI123" i="26" s="1"/>
  <c r="Z125" i="26"/>
  <c r="V124" i="26"/>
  <c r="Y124" i="26" s="1"/>
  <c r="Z127" i="234" l="1"/>
  <c r="X117" i="234"/>
  <c r="V118" i="234"/>
  <c r="Y118" i="234" s="1"/>
  <c r="X124" i="26"/>
  <c r="AI124" i="26" s="1"/>
  <c r="Z126" i="26"/>
  <c r="V125" i="26"/>
  <c r="Y125" i="26" s="1"/>
  <c r="Z128" i="234" l="1"/>
  <c r="X118" i="234"/>
  <c r="V119" i="234"/>
  <c r="Y119" i="234" s="1"/>
  <c r="X125" i="26"/>
  <c r="AI125" i="26" s="1"/>
  <c r="Z127" i="26"/>
  <c r="V126" i="26"/>
  <c r="Y126" i="26" s="1"/>
  <c r="X119" i="234" l="1"/>
  <c r="V120" i="234"/>
  <c r="Y120" i="234" s="1"/>
  <c r="Z129" i="234"/>
  <c r="X126" i="26"/>
  <c r="AI126" i="26" s="1"/>
  <c r="Z128" i="26"/>
  <c r="V127" i="26"/>
  <c r="Y127" i="26" s="1"/>
  <c r="X120" i="234" l="1"/>
  <c r="V121" i="234"/>
  <c r="Y121" i="234" s="1"/>
  <c r="Z130" i="234"/>
  <c r="X127" i="26"/>
  <c r="AI127" i="26" s="1"/>
  <c r="Z129" i="26"/>
  <c r="V128" i="26"/>
  <c r="Y128" i="26" s="1"/>
  <c r="Z131" i="234" l="1"/>
  <c r="X121" i="234"/>
  <c r="V122" i="234"/>
  <c r="Y122" i="234" s="1"/>
  <c r="X128" i="26"/>
  <c r="AI128" i="26" s="1"/>
  <c r="Z130" i="26"/>
  <c r="V129" i="26"/>
  <c r="Y129" i="26" s="1"/>
  <c r="Z132" i="234" l="1"/>
  <c r="X122" i="234"/>
  <c r="V123" i="234"/>
  <c r="Y123" i="234" s="1"/>
  <c r="X129" i="26"/>
  <c r="AI129" i="26" s="1"/>
  <c r="Z131" i="26"/>
  <c r="V130" i="26"/>
  <c r="Y130" i="26" s="1"/>
  <c r="X123" i="234" l="1"/>
  <c r="V124" i="234"/>
  <c r="Y124" i="234" s="1"/>
  <c r="Z133" i="234"/>
  <c r="X130" i="26"/>
  <c r="AI130" i="26" s="1"/>
  <c r="Z132" i="26"/>
  <c r="V131" i="26"/>
  <c r="Y131" i="26" s="1"/>
  <c r="X124" i="234" l="1"/>
  <c r="V125" i="234"/>
  <c r="Y125" i="234" s="1"/>
  <c r="Z134" i="234"/>
  <c r="X131" i="26"/>
  <c r="AI131" i="26" s="1"/>
  <c r="Z133" i="26"/>
  <c r="V132" i="26"/>
  <c r="Y132" i="26" s="1"/>
  <c r="Z135" i="234" l="1"/>
  <c r="X125" i="234"/>
  <c r="V126" i="234"/>
  <c r="Y126" i="234" s="1"/>
  <c r="X132" i="26"/>
  <c r="AI132" i="26" s="1"/>
  <c r="Z134" i="26"/>
  <c r="V133" i="26"/>
  <c r="Y133" i="26" s="1"/>
  <c r="Z136" i="234" l="1"/>
  <c r="X126" i="234"/>
  <c r="V127" i="234"/>
  <c r="Y127" i="234" s="1"/>
  <c r="Z135" i="26"/>
  <c r="V134" i="26"/>
  <c r="Y134" i="26" s="1"/>
  <c r="X133" i="26"/>
  <c r="AI133" i="26" s="1"/>
  <c r="X127" i="234" l="1"/>
  <c r="V128" i="234"/>
  <c r="Y128" i="234" s="1"/>
  <c r="Z137" i="234"/>
  <c r="X134" i="26"/>
  <c r="AI134" i="26" s="1"/>
  <c r="Z136" i="26"/>
  <c r="V135" i="26"/>
  <c r="Y135" i="26" s="1"/>
  <c r="Z138" i="234" l="1"/>
  <c r="X128" i="234"/>
  <c r="V129" i="234"/>
  <c r="Y129" i="234" s="1"/>
  <c r="X135" i="26"/>
  <c r="AI135" i="26" s="1"/>
  <c r="Z137" i="26"/>
  <c r="V136" i="26"/>
  <c r="Y136" i="26" s="1"/>
  <c r="X129" i="234" l="1"/>
  <c r="V130" i="234"/>
  <c r="Y130" i="234" s="1"/>
  <c r="Z139" i="234"/>
  <c r="X136" i="26"/>
  <c r="AI136" i="26" s="1"/>
  <c r="Z138" i="26"/>
  <c r="V137" i="26"/>
  <c r="Y137" i="26" s="1"/>
  <c r="X130" i="234" l="1"/>
  <c r="V131" i="234"/>
  <c r="Y131" i="234" s="1"/>
  <c r="Z140" i="234"/>
  <c r="X137" i="26"/>
  <c r="AI137" i="26" s="1"/>
  <c r="Z139" i="26"/>
  <c r="V138" i="26"/>
  <c r="Y138" i="26" s="1"/>
  <c r="Z141" i="234" l="1"/>
  <c r="X131" i="234"/>
  <c r="V132" i="234"/>
  <c r="Y132" i="234" s="1"/>
  <c r="X138" i="26"/>
  <c r="AI138" i="26" s="1"/>
  <c r="Z140" i="26"/>
  <c r="V139" i="26"/>
  <c r="Y139" i="26" s="1"/>
  <c r="Z142" i="234" l="1"/>
  <c r="X132" i="234"/>
  <c r="V133" i="234"/>
  <c r="Y133" i="234" s="1"/>
  <c r="Z141" i="26"/>
  <c r="V140" i="26"/>
  <c r="Y140" i="26" s="1"/>
  <c r="X139" i="26"/>
  <c r="AI139" i="26" s="1"/>
  <c r="X133" i="234" l="1"/>
  <c r="V134" i="234"/>
  <c r="Y134" i="234" s="1"/>
  <c r="Z143" i="234"/>
  <c r="X140" i="26"/>
  <c r="AI140" i="26" s="1"/>
  <c r="V141" i="26"/>
  <c r="Y141" i="26" s="1"/>
  <c r="Z142" i="26"/>
  <c r="X134" i="234" l="1"/>
  <c r="V135" i="234"/>
  <c r="Y135" i="234" s="1"/>
  <c r="Z144" i="234"/>
  <c r="V142" i="26"/>
  <c r="Y142" i="26" s="1"/>
  <c r="Z143" i="26"/>
  <c r="X141" i="26"/>
  <c r="AI141" i="26" s="1"/>
  <c r="Z145" i="234" l="1"/>
  <c r="X135" i="234"/>
  <c r="V136" i="234"/>
  <c r="Y136" i="234" s="1"/>
  <c r="V143" i="26"/>
  <c r="Y143" i="26" s="1"/>
  <c r="Z144" i="26"/>
  <c r="X142" i="26"/>
  <c r="AI142" i="26" s="1"/>
  <c r="X136" i="234" l="1"/>
  <c r="V137" i="234"/>
  <c r="Y137" i="234" s="1"/>
  <c r="Z146" i="234"/>
  <c r="V144" i="26"/>
  <c r="Y144" i="26" s="1"/>
  <c r="Z145" i="26"/>
  <c r="X143" i="26"/>
  <c r="AI143" i="26" s="1"/>
  <c r="Z147" i="234" l="1"/>
  <c r="X137" i="234"/>
  <c r="V138" i="234"/>
  <c r="Y138" i="234" s="1"/>
  <c r="V145" i="26"/>
  <c r="Y145" i="26" s="1"/>
  <c r="Z146" i="26"/>
  <c r="X144" i="26"/>
  <c r="AI144" i="26" s="1"/>
  <c r="Z148" i="234" l="1"/>
  <c r="X138" i="234"/>
  <c r="V139" i="234"/>
  <c r="Y139" i="234" s="1"/>
  <c r="V146" i="26"/>
  <c r="Y146" i="26" s="1"/>
  <c r="Z147" i="26"/>
  <c r="X145" i="26"/>
  <c r="AI145" i="26" s="1"/>
  <c r="X139" i="234" l="1"/>
  <c r="V140" i="234"/>
  <c r="Y140" i="234" s="1"/>
  <c r="Z149" i="234"/>
  <c r="V147" i="26"/>
  <c r="Y147" i="26" s="1"/>
  <c r="Z148" i="26"/>
  <c r="X146" i="26"/>
  <c r="AI146" i="26" s="1"/>
  <c r="X140" i="234" l="1"/>
  <c r="V141" i="234"/>
  <c r="Y141" i="234" s="1"/>
  <c r="Z150" i="234"/>
  <c r="V148" i="26"/>
  <c r="Y148" i="26" s="1"/>
  <c r="Z149" i="26"/>
  <c r="X147" i="26"/>
  <c r="AI147" i="26" s="1"/>
  <c r="Z151" i="234" l="1"/>
  <c r="X141" i="234"/>
  <c r="V142" i="234"/>
  <c r="Y142" i="234" s="1"/>
  <c r="V149" i="26"/>
  <c r="Y149" i="26" s="1"/>
  <c r="Z150" i="26"/>
  <c r="X148" i="26"/>
  <c r="AI148" i="26" s="1"/>
  <c r="Z152" i="234" l="1"/>
  <c r="X142" i="234"/>
  <c r="V143" i="234"/>
  <c r="Y143" i="234" s="1"/>
  <c r="V150" i="26"/>
  <c r="Y150" i="26" s="1"/>
  <c r="Z151" i="26"/>
  <c r="X149" i="26"/>
  <c r="AI149" i="26" s="1"/>
  <c r="X143" i="234" l="1"/>
  <c r="V144" i="234"/>
  <c r="Y144" i="234" s="1"/>
  <c r="Z153" i="234"/>
  <c r="V151" i="26"/>
  <c r="Y151" i="26" s="1"/>
  <c r="Z152" i="26"/>
  <c r="X150" i="26"/>
  <c r="AI150" i="26" s="1"/>
  <c r="X144" i="234" l="1"/>
  <c r="V145" i="234"/>
  <c r="Y145" i="234" s="1"/>
  <c r="Z154" i="234"/>
  <c r="V152" i="26"/>
  <c r="Y152" i="26" s="1"/>
  <c r="Z153" i="26"/>
  <c r="X151" i="26"/>
  <c r="AI151" i="26" s="1"/>
  <c r="Z155" i="234" l="1"/>
  <c r="X145" i="234"/>
  <c r="V146" i="234"/>
  <c r="Y146" i="234" s="1"/>
  <c r="V153" i="26"/>
  <c r="Y153" i="26" s="1"/>
  <c r="Z154" i="26"/>
  <c r="X152" i="26"/>
  <c r="AI152" i="26" s="1"/>
  <c r="Z156" i="234" l="1"/>
  <c r="X146" i="234"/>
  <c r="V147" i="234"/>
  <c r="Y147" i="234" s="1"/>
  <c r="V154" i="26"/>
  <c r="Y154" i="26" s="1"/>
  <c r="Z155" i="26"/>
  <c r="X153" i="26"/>
  <c r="AI153" i="26" s="1"/>
  <c r="X147" i="234" l="1"/>
  <c r="V148" i="234"/>
  <c r="Y148" i="234" s="1"/>
  <c r="Z157" i="234"/>
  <c r="V155" i="26"/>
  <c r="Y155" i="26" s="1"/>
  <c r="Z156" i="26"/>
  <c r="X154" i="26"/>
  <c r="AI154" i="26" s="1"/>
  <c r="X148" i="234" l="1"/>
  <c r="V149" i="234"/>
  <c r="Y149" i="234" s="1"/>
  <c r="V156" i="26"/>
  <c r="Y156" i="26" s="1"/>
  <c r="Z157" i="26"/>
  <c r="X155" i="26"/>
  <c r="AI155" i="26" s="1"/>
  <c r="X149" i="234" l="1"/>
  <c r="V150" i="234"/>
  <c r="Y150" i="234" s="1"/>
  <c r="V157" i="26"/>
  <c r="Y157" i="26" s="1"/>
  <c r="Z158" i="26"/>
  <c r="X156" i="26"/>
  <c r="AI156" i="26" s="1"/>
  <c r="X150" i="234" l="1"/>
  <c r="V151" i="234"/>
  <c r="Y151" i="234" s="1"/>
  <c r="V158" i="26"/>
  <c r="Y158" i="26" s="1"/>
  <c r="Z159" i="26"/>
  <c r="X157" i="26"/>
  <c r="AI157" i="26" s="1"/>
  <c r="X151" i="234" l="1"/>
  <c r="V152" i="234"/>
  <c r="Y152" i="234" s="1"/>
  <c r="V159" i="26"/>
  <c r="Y159" i="26" s="1"/>
  <c r="Z160" i="26"/>
  <c r="X158" i="26"/>
  <c r="AI158" i="26" s="1"/>
  <c r="X152" i="234" l="1"/>
  <c r="V153" i="234"/>
  <c r="Y153" i="234" s="1"/>
  <c r="V160" i="26"/>
  <c r="Y160" i="26" s="1"/>
  <c r="Z161" i="26"/>
  <c r="X159" i="26"/>
  <c r="AI159" i="26" s="1"/>
  <c r="X153" i="234" l="1"/>
  <c r="V154" i="234"/>
  <c r="Y154" i="234" s="1"/>
  <c r="V161" i="26"/>
  <c r="Y161" i="26" s="1"/>
  <c r="Z162" i="26"/>
  <c r="X160" i="26"/>
  <c r="AI160" i="26" s="1"/>
  <c r="X154" i="234" l="1"/>
  <c r="V155" i="234"/>
  <c r="Y155" i="234" s="1"/>
  <c r="V162" i="26"/>
  <c r="Y162" i="26" s="1"/>
  <c r="Z163" i="26"/>
  <c r="X161" i="26"/>
  <c r="AI161" i="26" s="1"/>
  <c r="X155" i="234" l="1"/>
  <c r="V156" i="234"/>
  <c r="Y156" i="234" s="1"/>
  <c r="V163" i="26"/>
  <c r="Y163" i="26" s="1"/>
  <c r="Z164" i="26"/>
  <c r="X162" i="26"/>
  <c r="AI162" i="26" s="1"/>
  <c r="X156" i="234" l="1"/>
  <c r="V157" i="234"/>
  <c r="Y157" i="234" s="1"/>
  <c r="V164" i="26"/>
  <c r="Y164" i="26" s="1"/>
  <c r="X163" i="26"/>
  <c r="AI163" i="26" s="1"/>
  <c r="X157" i="234" l="1"/>
  <c r="X164" i="26"/>
  <c r="AI164" i="26" s="1"/>
  <c r="P11" i="146" l="1"/>
  <c r="A2" i="233" l="1"/>
  <c r="K13" i="233" l="1"/>
  <c r="K16" i="233"/>
  <c r="K47" i="233"/>
  <c r="K15" i="233"/>
  <c r="K40" i="233"/>
  <c r="K23" i="233"/>
  <c r="K33" i="233"/>
  <c r="K17" i="233"/>
  <c r="K12" i="233"/>
  <c r="K18" i="233"/>
  <c r="K22" i="233"/>
  <c r="K14" i="233"/>
  <c r="K24" i="233"/>
  <c r="K30" i="233"/>
  <c r="K36" i="233"/>
  <c r="K41" i="233"/>
  <c r="K21" i="233"/>
  <c r="K31" i="233"/>
  <c r="K37" i="233"/>
  <c r="K26" i="233"/>
  <c r="K32" i="233"/>
  <c r="K39" i="233"/>
  <c r="K44" i="233"/>
  <c r="K20" i="233"/>
  <c r="K28" i="233"/>
  <c r="K38" i="233"/>
  <c r="K46" i="233"/>
  <c r="K25" i="233"/>
  <c r="K34" i="233"/>
  <c r="K42" i="233"/>
  <c r="K43" i="233"/>
  <c r="K19" i="233"/>
  <c r="K27" i="233"/>
  <c r="K29" i="233"/>
  <c r="K35" i="233"/>
  <c r="K45" i="233"/>
  <c r="AB3" i="157" l="1"/>
  <c r="AC3" i="157"/>
  <c r="AD3" i="157"/>
  <c r="AE3" i="157"/>
  <c r="AF3" i="157"/>
  <c r="AG3" i="157"/>
  <c r="AH3" i="157"/>
  <c r="AA3" i="157"/>
  <c r="Y22" i="200" l="1"/>
  <c r="AA22" i="215"/>
  <c r="AA22" i="200" l="1"/>
  <c r="AC22" i="215"/>
  <c r="Z25" i="40"/>
  <c r="X22" i="126"/>
  <c r="X23" i="126" s="1"/>
  <c r="AC22" i="200" l="1"/>
  <c r="AE22" i="215"/>
  <c r="AB25" i="40"/>
  <c r="Z22" i="126"/>
  <c r="Z23" i="126" s="1"/>
  <c r="AE22" i="200" l="1"/>
  <c r="AG22" i="215"/>
  <c r="AD25" i="40"/>
  <c r="AB22" i="126"/>
  <c r="AB23" i="126" s="1"/>
  <c r="AG22" i="200" l="1"/>
  <c r="AI22" i="215"/>
  <c r="AF25" i="40"/>
  <c r="AD22" i="126"/>
  <c r="AD23" i="126" s="1"/>
  <c r="AI22" i="200" l="1"/>
  <c r="AK22" i="215"/>
  <c r="AH25" i="40"/>
  <c r="AF22" i="126"/>
  <c r="AF23" i="126" s="1"/>
  <c r="AK22" i="200" l="1"/>
  <c r="AM22" i="215"/>
  <c r="AJ25" i="40"/>
  <c r="AH22" i="126"/>
  <c r="AH23" i="126" s="1"/>
  <c r="AM22" i="200" l="1"/>
  <c r="AO22" i="215"/>
  <c r="AL25" i="40"/>
  <c r="AJ22" i="126"/>
  <c r="AJ23" i="126" s="1"/>
  <c r="AO22" i="200" l="1"/>
  <c r="AQ22" i="215"/>
  <c r="AN25" i="40"/>
  <c r="AL22" i="126"/>
  <c r="AL23" i="126" s="1"/>
  <c r="AQ22" i="200" l="1"/>
  <c r="AS22" i="215"/>
  <c r="AP25" i="40"/>
  <c r="AN22" i="126"/>
  <c r="AN23" i="126" s="1"/>
  <c r="AS22" i="200" l="1"/>
  <c r="AU22" i="215"/>
  <c r="AR25" i="40"/>
  <c r="AP22" i="126"/>
  <c r="AP23" i="126" s="1"/>
  <c r="AU22" i="200" l="1"/>
  <c r="AW22" i="215"/>
  <c r="AT25" i="40"/>
  <c r="AR22" i="126"/>
  <c r="AR23" i="126" s="1"/>
  <c r="AW22" i="200" l="1"/>
  <c r="AY22" i="215"/>
  <c r="AV25" i="40"/>
  <c r="AT22" i="126"/>
  <c r="AT23" i="126" s="1"/>
  <c r="AY22" i="200" l="1"/>
  <c r="BA22" i="215"/>
  <c r="AX25" i="40"/>
  <c r="AV22" i="126"/>
  <c r="AV23" i="126" s="1"/>
  <c r="BA22" i="200" l="1"/>
  <c r="BC22" i="215"/>
  <c r="AZ25" i="40"/>
  <c r="AX22" i="126"/>
  <c r="AX23" i="126" s="1"/>
  <c r="BC22" i="200" l="1"/>
  <c r="BE22" i="215"/>
  <c r="BB25" i="40"/>
  <c r="AZ22" i="126"/>
  <c r="AZ23" i="126" s="1"/>
  <c r="BE22" i="200" l="1"/>
  <c r="BG22" i="215"/>
  <c r="BD25" i="40"/>
  <c r="BB22" i="126"/>
  <c r="BB23" i="126" s="1"/>
  <c r="BG22" i="200" l="1"/>
  <c r="BI22" i="215"/>
  <c r="BF25" i="40"/>
  <c r="BD22" i="126"/>
  <c r="BD23" i="126" s="1"/>
  <c r="BI22" i="200" l="1"/>
  <c r="BK22" i="215"/>
  <c r="BH25" i="40"/>
  <c r="BF22" i="126"/>
  <c r="BF23" i="126" s="1"/>
  <c r="BK22" i="200" l="1"/>
  <c r="BM22" i="215"/>
  <c r="BJ25" i="40"/>
  <c r="BH22" i="126"/>
  <c r="BH23" i="126" s="1"/>
  <c r="BM22" i="200" l="1"/>
  <c r="BO22" i="215"/>
  <c r="BL25" i="40"/>
  <c r="BJ22" i="126"/>
  <c r="BJ23" i="126" s="1"/>
  <c r="BO22" i="200" l="1"/>
  <c r="BQ22" i="215"/>
  <c r="BN25" i="40"/>
  <c r="BL22" i="126"/>
  <c r="BL23" i="126" s="1"/>
  <c r="BQ22" i="200" l="1"/>
  <c r="BS22" i="215"/>
  <c r="BP25" i="40"/>
  <c r="BN22" i="126"/>
  <c r="BN23" i="126" s="1"/>
  <c r="BS22" i="200" l="1"/>
  <c r="BU22" i="215"/>
  <c r="BR25" i="40"/>
  <c r="BP22" i="126"/>
  <c r="BP23" i="126" s="1"/>
  <c r="BU22" i="200" l="1"/>
  <c r="BW22" i="215"/>
  <c r="BT25" i="40"/>
  <c r="BR22" i="126"/>
  <c r="BR23" i="126" s="1"/>
  <c r="BW22" i="200" l="1"/>
  <c r="BY22" i="215"/>
  <c r="BV25" i="40"/>
  <c r="BT22" i="126"/>
  <c r="BT23" i="126" s="1"/>
  <c r="BY22" i="200" l="1"/>
  <c r="CA22" i="215"/>
  <c r="BX25" i="40"/>
  <c r="BV22" i="126"/>
  <c r="BV23" i="126" s="1"/>
  <c r="CA22" i="200" l="1"/>
  <c r="CC22" i="215"/>
  <c r="BZ25" i="40"/>
  <c r="BX22" i="126"/>
  <c r="BX23" i="126" s="1"/>
  <c r="CC22" i="200" l="1"/>
  <c r="CE22" i="215"/>
  <c r="CB25" i="40"/>
  <c r="BZ22" i="126"/>
  <c r="BZ23" i="126" s="1"/>
  <c r="CE22" i="200" l="1"/>
  <c r="CG22" i="215"/>
  <c r="CD25" i="40"/>
  <c r="CB22" i="126"/>
  <c r="CG22" i="200" l="1"/>
  <c r="CI22" i="215"/>
  <c r="CF25" i="40"/>
  <c r="CD22" i="126"/>
  <c r="CI22" i="200" l="1"/>
  <c r="CK22" i="215"/>
  <c r="CH25" i="40"/>
  <c r="CF22" i="126"/>
  <c r="CK22" i="200" l="1"/>
  <c r="CM22" i="215"/>
  <c r="CJ25" i="40"/>
  <c r="CH22" i="126"/>
  <c r="CM22" i="200" l="1"/>
  <c r="CO22" i="215"/>
  <c r="CL25" i="40"/>
  <c r="CJ22" i="126"/>
  <c r="CO22" i="200" l="1"/>
  <c r="CQ22" i="215"/>
  <c r="CN25" i="40"/>
  <c r="CL22" i="126"/>
  <c r="CQ22" i="200" l="1"/>
  <c r="CS22" i="215"/>
  <c r="CP25" i="40"/>
  <c r="CN22" i="126"/>
  <c r="CS22" i="200" l="1"/>
  <c r="CU22" i="215"/>
  <c r="CR25" i="40"/>
  <c r="CP22" i="126"/>
  <c r="CU22" i="200" l="1"/>
  <c r="CW22" i="215"/>
  <c r="CT25" i="40"/>
  <c r="CR22" i="126"/>
  <c r="CW22" i="200" l="1"/>
  <c r="CY22" i="215"/>
  <c r="CV25" i="40"/>
  <c r="CT22" i="126"/>
  <c r="CY22" i="200" l="1"/>
  <c r="DA22" i="215"/>
  <c r="CX25" i="40"/>
  <c r="CV22" i="126"/>
  <c r="DA22" i="200" l="1"/>
  <c r="DC22" i="215"/>
  <c r="CZ25" i="40"/>
  <c r="CX22" i="126"/>
  <c r="DC22" i="200" l="1"/>
  <c r="DE22" i="215"/>
  <c r="DB25" i="40"/>
  <c r="CZ22" i="126"/>
  <c r="DE22" i="200" l="1"/>
  <c r="DG22" i="215"/>
  <c r="DD25" i="40"/>
  <c r="DB22" i="126"/>
  <c r="DG22" i="200" l="1"/>
  <c r="DI22" i="215"/>
  <c r="DF25" i="40"/>
  <c r="DD22" i="126"/>
  <c r="DI22" i="200" l="1"/>
  <c r="DK22" i="215"/>
  <c r="DH25" i="40"/>
  <c r="DF22" i="126"/>
  <c r="DK22" i="200" l="1"/>
  <c r="DM22" i="215"/>
  <c r="DJ25" i="40"/>
  <c r="DH22" i="126"/>
  <c r="DM22" i="200" l="1"/>
  <c r="DO22" i="215"/>
  <c r="DL25" i="40"/>
  <c r="DJ22" i="126"/>
  <c r="DO22" i="200" l="1"/>
  <c r="DQ22" i="200" s="1"/>
  <c r="DQ22" i="215"/>
  <c r="DS22" i="215" s="1"/>
  <c r="DN25" i="40"/>
  <c r="DL22" i="126"/>
  <c r="DP25" i="40" l="1"/>
  <c r="DR25" i="40" s="1"/>
  <c r="DN22" i="126"/>
  <c r="DP22" i="126" s="1"/>
  <c r="DP23" i="126" l="1"/>
  <c r="L3" i="224" l="1"/>
  <c r="L110" i="224" s="1"/>
  <c r="AI139" i="215"/>
  <c r="AI138" i="215"/>
  <c r="AI137" i="215"/>
  <c r="AI136" i="215"/>
  <c r="AI135" i="215"/>
  <c r="AI134" i="215"/>
  <c r="AI133" i="215"/>
  <c r="AI132" i="215"/>
  <c r="AI131" i="215"/>
  <c r="AI130" i="215"/>
  <c r="AI129" i="215"/>
  <c r="AI128" i="215"/>
  <c r="AI127" i="215"/>
  <c r="AI126" i="215"/>
  <c r="AI125" i="215"/>
  <c r="AI124" i="215"/>
  <c r="AI123" i="215"/>
  <c r="AI122" i="215"/>
  <c r="AI121" i="215"/>
  <c r="AI120" i="215"/>
  <c r="AI119" i="215"/>
  <c r="AI118" i="215"/>
  <c r="AI117" i="215"/>
  <c r="AI116" i="215"/>
  <c r="AI115" i="215"/>
  <c r="AI114" i="215"/>
  <c r="AI113" i="215"/>
  <c r="AI112" i="215"/>
  <c r="AI111" i="215"/>
  <c r="AI110" i="215"/>
  <c r="AI109" i="215"/>
  <c r="AI108" i="215"/>
  <c r="AI107" i="215"/>
  <c r="AI106" i="215"/>
  <c r="AI105" i="215"/>
  <c r="AI104" i="215"/>
  <c r="AI103" i="215"/>
  <c r="AI102" i="215"/>
  <c r="AI101" i="215"/>
  <c r="AI100" i="215"/>
  <c r="AI99" i="215"/>
  <c r="AI98" i="215"/>
  <c r="AI97" i="215"/>
  <c r="AI96" i="215"/>
  <c r="AI95" i="215"/>
  <c r="AI94" i="215"/>
  <c r="AI93" i="215"/>
  <c r="AI92" i="215"/>
  <c r="AI91" i="215"/>
  <c r="AI90" i="215"/>
  <c r="AI89" i="215"/>
  <c r="AI88" i="215"/>
  <c r="AI87" i="215"/>
  <c r="AI86" i="215"/>
  <c r="AI85" i="215"/>
  <c r="AI84" i="215"/>
  <c r="AI83" i="215"/>
  <c r="AI82" i="215"/>
  <c r="AI81" i="215"/>
  <c r="AI80" i="215"/>
  <c r="AI79" i="215"/>
  <c r="AI78" i="215"/>
  <c r="AI77" i="215"/>
  <c r="AI76" i="215"/>
  <c r="AI75" i="215"/>
  <c r="AI74" i="215"/>
  <c r="AI73" i="215"/>
  <c r="AI72" i="215"/>
  <c r="AI71" i="215"/>
  <c r="AI70" i="215"/>
  <c r="AI69" i="215"/>
  <c r="AI68" i="215"/>
  <c r="AI67" i="215"/>
  <c r="AI66" i="215"/>
  <c r="AI65" i="215"/>
  <c r="AI64" i="215"/>
  <c r="AI63" i="215"/>
  <c r="AI62" i="215"/>
  <c r="AI61" i="215"/>
  <c r="AI60" i="215"/>
  <c r="AI59" i="215"/>
  <c r="AI58" i="215"/>
  <c r="AI57" i="215"/>
  <c r="AI56" i="215"/>
  <c r="AI55" i="215"/>
  <c r="AI54" i="215"/>
  <c r="AI53" i="215"/>
  <c r="AI52" i="215"/>
  <c r="AI51" i="215"/>
  <c r="AI50" i="215"/>
  <c r="AI49" i="215"/>
  <c r="AI48" i="215"/>
  <c r="AI47" i="215"/>
  <c r="AI46" i="215"/>
  <c r="AI45" i="215"/>
  <c r="AI44" i="215"/>
  <c r="AI43" i="215"/>
  <c r="AI42" i="215"/>
  <c r="AI41" i="215"/>
  <c r="AI40" i="215"/>
  <c r="A2" i="215"/>
  <c r="K33" i="215" l="1"/>
  <c r="K32" i="215"/>
  <c r="K31" i="215"/>
  <c r="C2" i="215"/>
  <c r="O28" i="215"/>
  <c r="K34" i="215"/>
  <c r="AA39" i="215"/>
  <c r="O34" i="215"/>
  <c r="K140" i="215"/>
  <c r="K35" i="215"/>
  <c r="L86" i="224"/>
  <c r="L77" i="224"/>
  <c r="L63" i="224"/>
  <c r="L51" i="224"/>
  <c r="L99" i="224"/>
  <c r="K14" i="215"/>
  <c r="K16" i="215"/>
  <c r="K20" i="215"/>
  <c r="K22" i="215"/>
  <c r="L567" i="224"/>
  <c r="L5" i="224"/>
  <c r="K18" i="215"/>
  <c r="K12" i="215"/>
  <c r="K19" i="215"/>
  <c r="K25" i="215"/>
  <c r="K29" i="215"/>
  <c r="K37" i="215"/>
  <c r="K47" i="215"/>
  <c r="K55" i="215"/>
  <c r="K63" i="215"/>
  <c r="K71" i="215"/>
  <c r="K79" i="215"/>
  <c r="K87" i="215"/>
  <c r="K95" i="215"/>
  <c r="K103" i="215"/>
  <c r="K111" i="215"/>
  <c r="K119" i="215"/>
  <c r="K127" i="215"/>
  <c r="K135" i="215"/>
  <c r="K38" i="215"/>
  <c r="K42" i="215"/>
  <c r="K50" i="215"/>
  <c r="K58" i="215"/>
  <c r="K66" i="215"/>
  <c r="K74" i="215"/>
  <c r="K82" i="215"/>
  <c r="K90" i="215"/>
  <c r="K98" i="215"/>
  <c r="K106" i="215"/>
  <c r="K114" i="215"/>
  <c r="K122" i="215"/>
  <c r="K130" i="215"/>
  <c r="K138" i="215"/>
  <c r="K13" i="215"/>
  <c r="K21" i="215"/>
  <c r="K26" i="215"/>
  <c r="K30" i="215"/>
  <c r="K39" i="215"/>
  <c r="K45" i="215"/>
  <c r="K53" i="215"/>
  <c r="K61" i="215"/>
  <c r="K69" i="215"/>
  <c r="K77" i="215"/>
  <c r="K85" i="215"/>
  <c r="K93" i="215"/>
  <c r="K101" i="215"/>
  <c r="K109" i="215"/>
  <c r="K117" i="215"/>
  <c r="K125" i="215"/>
  <c r="K133" i="215"/>
  <c r="K40" i="215"/>
  <c r="K48" i="215"/>
  <c r="K56" i="215"/>
  <c r="K64" i="215"/>
  <c r="K72" i="215"/>
  <c r="K80" i="215"/>
  <c r="K88" i="215"/>
  <c r="K96" i="215"/>
  <c r="K104" i="215"/>
  <c r="K112" i="215"/>
  <c r="K120" i="215"/>
  <c r="K128" i="215"/>
  <c r="K136" i="215"/>
  <c r="K15" i="215"/>
  <c r="K23" i="215"/>
  <c r="K27" i="215"/>
  <c r="K43" i="215"/>
  <c r="K51" i="215"/>
  <c r="K59" i="215"/>
  <c r="K67" i="215"/>
  <c r="K75" i="215"/>
  <c r="K83" i="215"/>
  <c r="K91" i="215"/>
  <c r="K99" i="215"/>
  <c r="K107" i="215"/>
  <c r="K115" i="215"/>
  <c r="K123" i="215"/>
  <c r="K131" i="215"/>
  <c r="K139" i="215"/>
  <c r="K46" i="215"/>
  <c r="K54" i="215"/>
  <c r="K62" i="215"/>
  <c r="K70" i="215"/>
  <c r="K78" i="215"/>
  <c r="K86" i="215"/>
  <c r="K94" i="215"/>
  <c r="K102" i="215"/>
  <c r="K110" i="215"/>
  <c r="K118" i="215"/>
  <c r="K126" i="215"/>
  <c r="K134" i="215"/>
  <c r="K17" i="215"/>
  <c r="K24" i="215"/>
  <c r="K28" i="215"/>
  <c r="K41" i="215"/>
  <c r="K49" i="215"/>
  <c r="K57" i="215"/>
  <c r="K65" i="215"/>
  <c r="K73" i="215"/>
  <c r="K81" i="215"/>
  <c r="K89" i="215"/>
  <c r="K97" i="215"/>
  <c r="K105" i="215"/>
  <c r="K113" i="215"/>
  <c r="K121" i="215"/>
  <c r="K129" i="215"/>
  <c r="K137" i="215"/>
  <c r="K36" i="215"/>
  <c r="K44" i="215"/>
  <c r="K52" i="215"/>
  <c r="K60" i="215"/>
  <c r="K68" i="215"/>
  <c r="K76" i="215"/>
  <c r="K84" i="215"/>
  <c r="K92" i="215"/>
  <c r="K100" i="215"/>
  <c r="K108" i="215"/>
  <c r="K116" i="215"/>
  <c r="K124" i="215"/>
  <c r="K132" i="215"/>
  <c r="X31" i="215" l="1"/>
  <c r="X161" i="238" s="1"/>
  <c r="U31" i="215"/>
  <c r="X33" i="215"/>
  <c r="X163" i="238" s="1"/>
  <c r="U33" i="215"/>
  <c r="U26" i="215"/>
  <c r="X26" i="215"/>
  <c r="U28" i="215"/>
  <c r="X28" i="215"/>
  <c r="U32" i="215"/>
  <c r="X32" i="215"/>
  <c r="X162" i="238" s="1"/>
  <c r="U34" i="215"/>
  <c r="X34" i="215"/>
  <c r="X165" i="238" s="1"/>
  <c r="U24" i="215"/>
  <c r="X24" i="215"/>
  <c r="U27" i="215"/>
  <c r="X27" i="215"/>
  <c r="U29" i="215"/>
  <c r="X29" i="215"/>
  <c r="U30" i="215"/>
  <c r="X30" i="215"/>
  <c r="P27" i="202" s="1"/>
  <c r="U25" i="215"/>
  <c r="X25" i="215"/>
  <c r="R5" i="224"/>
  <c r="O5" i="224"/>
  <c r="U23" i="215" l="1"/>
  <c r="X27" i="202"/>
  <c r="X23" i="215"/>
  <c r="U35" i="215"/>
  <c r="X35" i="215"/>
  <c r="C7" i="204"/>
  <c r="D7" i="204"/>
  <c r="E7" i="204"/>
  <c r="I7" i="204"/>
  <c r="F7" i="204"/>
  <c r="G7" i="204"/>
  <c r="H7" i="204"/>
  <c r="B7" i="204" l="1"/>
  <c r="T45" i="200"/>
  <c r="T46" i="200"/>
  <c r="T47" i="200"/>
  <c r="T48" i="200"/>
  <c r="T49" i="200"/>
  <c r="T50" i="200"/>
  <c r="T51" i="200"/>
  <c r="T52" i="200"/>
  <c r="T53" i="200"/>
  <c r="T54" i="200"/>
  <c r="T55" i="200"/>
  <c r="T56" i="200"/>
  <c r="T57" i="200"/>
  <c r="T58" i="200"/>
  <c r="T59" i="200"/>
  <c r="T60" i="200"/>
  <c r="T61" i="200"/>
  <c r="T62" i="200"/>
  <c r="T63" i="200"/>
  <c r="T64" i="200"/>
  <c r="T65" i="200"/>
  <c r="T66" i="200"/>
  <c r="T67" i="200"/>
  <c r="T68" i="200"/>
  <c r="T69" i="200"/>
  <c r="T70" i="200"/>
  <c r="T71" i="200"/>
  <c r="T72" i="200"/>
  <c r="T73" i="200"/>
  <c r="T74" i="200"/>
  <c r="T75" i="200"/>
  <c r="T76" i="200"/>
  <c r="T77" i="200"/>
  <c r="T78" i="200"/>
  <c r="T79" i="200"/>
  <c r="T80" i="200"/>
  <c r="T81" i="200"/>
  <c r="T82" i="200"/>
  <c r="T83" i="200"/>
  <c r="T84" i="200"/>
  <c r="T85" i="200"/>
  <c r="T86" i="200"/>
  <c r="T87" i="200"/>
  <c r="T88" i="200"/>
  <c r="T89" i="200"/>
  <c r="T90" i="200"/>
  <c r="T91" i="200"/>
  <c r="T92" i="200"/>
  <c r="T93" i="200"/>
  <c r="T94" i="200"/>
  <c r="T95" i="200"/>
  <c r="T96" i="200"/>
  <c r="T97" i="200"/>
  <c r="T98" i="200"/>
  <c r="T99" i="200"/>
  <c r="T100" i="200"/>
  <c r="T101" i="200"/>
  <c r="T102" i="200"/>
  <c r="T103" i="200"/>
  <c r="T104" i="200"/>
  <c r="T105" i="200"/>
  <c r="T106" i="200"/>
  <c r="T107" i="200"/>
  <c r="T108" i="200"/>
  <c r="T109" i="200"/>
  <c r="T110" i="200"/>
  <c r="T111" i="200"/>
  <c r="T112" i="200"/>
  <c r="T113" i="200"/>
  <c r="T114" i="200"/>
  <c r="T115" i="200"/>
  <c r="T116" i="200"/>
  <c r="T117" i="200"/>
  <c r="T118" i="200"/>
  <c r="T119" i="200"/>
  <c r="T120" i="200"/>
  <c r="T121" i="200"/>
  <c r="T122" i="200"/>
  <c r="T123" i="200"/>
  <c r="T124" i="200"/>
  <c r="T125" i="200"/>
  <c r="T126" i="200"/>
  <c r="T127" i="200"/>
  <c r="T128" i="200"/>
  <c r="T129" i="200"/>
  <c r="T130" i="200"/>
  <c r="T131" i="200"/>
  <c r="T132" i="200"/>
  <c r="T133" i="200"/>
  <c r="T134" i="200"/>
  <c r="T135" i="200"/>
  <c r="T136" i="200"/>
  <c r="T137" i="200"/>
  <c r="T138" i="200"/>
  <c r="T139" i="200"/>
  <c r="T140" i="200"/>
  <c r="T141" i="200"/>
  <c r="T142" i="200"/>
  <c r="T143" i="200"/>
  <c r="AJ74" i="200" l="1"/>
  <c r="AJ75" i="200"/>
  <c r="AJ77" i="200"/>
  <c r="AJ78" i="200"/>
  <c r="AJ79" i="200"/>
  <c r="AJ80" i="200"/>
  <c r="AJ81" i="200"/>
  <c r="AJ82" i="200"/>
  <c r="AJ83" i="200"/>
  <c r="AJ84" i="200"/>
  <c r="AJ85" i="200"/>
  <c r="AJ86" i="200"/>
  <c r="AJ87" i="200"/>
  <c r="AJ88" i="200"/>
  <c r="AJ89" i="200"/>
  <c r="AJ90" i="200"/>
  <c r="AJ91" i="200"/>
  <c r="AJ92" i="200"/>
  <c r="AJ93" i="200"/>
  <c r="AJ94" i="200"/>
  <c r="AJ95" i="200"/>
  <c r="AJ96" i="200"/>
  <c r="AJ97" i="200"/>
  <c r="AJ98" i="200"/>
  <c r="AJ99" i="200"/>
  <c r="AJ100" i="200"/>
  <c r="AJ101" i="200"/>
  <c r="AJ102" i="200"/>
  <c r="AJ103" i="200"/>
  <c r="AJ104" i="200"/>
  <c r="AJ105" i="200"/>
  <c r="AJ106" i="200"/>
  <c r="AJ107" i="200"/>
  <c r="AJ108" i="200"/>
  <c r="AJ109" i="200"/>
  <c r="AJ110" i="200"/>
  <c r="AJ111" i="200"/>
  <c r="AJ112" i="200"/>
  <c r="AJ113" i="200"/>
  <c r="AJ114" i="200"/>
  <c r="AJ115" i="200"/>
  <c r="AJ116" i="200"/>
  <c r="AJ117" i="200"/>
  <c r="AJ118" i="200"/>
  <c r="AJ119" i="200"/>
  <c r="AJ120" i="200"/>
  <c r="AJ121" i="200"/>
  <c r="AJ122" i="200"/>
  <c r="AJ123" i="200"/>
  <c r="AJ124" i="200"/>
  <c r="AJ125" i="200"/>
  <c r="AJ126" i="200"/>
  <c r="AJ127" i="200"/>
  <c r="AJ128" i="200"/>
  <c r="AJ129" i="200"/>
  <c r="AJ130" i="200"/>
  <c r="AJ131" i="200"/>
  <c r="AJ132" i="200"/>
  <c r="AJ133" i="200"/>
  <c r="AJ134" i="200"/>
  <c r="AJ135" i="200"/>
  <c r="AJ136" i="200"/>
  <c r="AJ137" i="200"/>
  <c r="AJ138" i="200"/>
  <c r="AJ139" i="200"/>
  <c r="AJ140" i="200"/>
  <c r="AJ141" i="200"/>
  <c r="AJ142" i="200"/>
  <c r="AJ143" i="200"/>
  <c r="B115" i="227" l="1"/>
  <c r="B38" i="227"/>
  <c r="B39" i="227"/>
  <c r="B40" i="227"/>
  <c r="B41" i="227"/>
  <c r="B42" i="227"/>
  <c r="B43" i="227"/>
  <c r="B44" i="227"/>
  <c r="B45" i="227"/>
  <c r="B46" i="227"/>
  <c r="B48" i="227"/>
  <c r="B19" i="227" l="1"/>
  <c r="B20" i="227"/>
  <c r="B21" i="227"/>
  <c r="B22" i="227"/>
  <c r="B23" i="227"/>
  <c r="B24" i="227"/>
  <c r="B25" i="227"/>
  <c r="B26" i="227"/>
  <c r="B28" i="227"/>
  <c r="B29" i="227"/>
  <c r="B30" i="227"/>
  <c r="B31" i="227"/>
  <c r="B32" i="227"/>
  <c r="B33" i="227"/>
  <c r="B34" i="227"/>
  <c r="B35" i="227"/>
  <c r="B37" i="227"/>
  <c r="B99" i="227"/>
  <c r="B100" i="227"/>
  <c r="B101" i="227"/>
  <c r="B102" i="227"/>
  <c r="B103" i="227"/>
  <c r="B105" i="227"/>
  <c r="B107" i="227"/>
  <c r="B108" i="227"/>
  <c r="B109" i="227"/>
  <c r="B110" i="227"/>
  <c r="B113" i="227"/>
  <c r="B117" i="227"/>
  <c r="B119" i="227"/>
  <c r="B120" i="227"/>
  <c r="B121" i="227"/>
  <c r="B122" i="227"/>
  <c r="B18" i="227"/>
  <c r="K3" i="227"/>
  <c r="K66" i="227" l="1"/>
  <c r="K94" i="227"/>
  <c r="K77" i="227"/>
  <c r="K61" i="227"/>
  <c r="K49" i="227"/>
  <c r="K17" i="227"/>
  <c r="K36" i="227"/>
  <c r="K27" i="227"/>
  <c r="K118" i="227"/>
  <c r="H3" i="227" l="1"/>
  <c r="E3" i="227"/>
  <c r="F3" i="227"/>
  <c r="G3" i="227"/>
  <c r="I3" i="227"/>
  <c r="J3" i="227"/>
  <c r="D3" i="227"/>
  <c r="J94" i="227" l="1"/>
  <c r="J66" i="227"/>
  <c r="J77" i="227"/>
  <c r="F66" i="227"/>
  <c r="F77" i="227"/>
  <c r="F94" i="227"/>
  <c r="D66" i="227"/>
  <c r="B66" i="227" s="1"/>
  <c r="D94" i="227"/>
  <c r="D77" i="227"/>
  <c r="I77" i="227"/>
  <c r="I94" i="227"/>
  <c r="I66" i="227"/>
  <c r="G77" i="227"/>
  <c r="G66" i="227"/>
  <c r="G94" i="227"/>
  <c r="E61" i="227"/>
  <c r="E66" i="227"/>
  <c r="E94" i="227"/>
  <c r="E77" i="227"/>
  <c r="H77" i="227"/>
  <c r="H66" i="227"/>
  <c r="H94" i="227"/>
  <c r="I49" i="227"/>
  <c r="I61" i="227"/>
  <c r="J49" i="227"/>
  <c r="J61" i="227"/>
  <c r="D49" i="227"/>
  <c r="D61" i="227"/>
  <c r="G61" i="227"/>
  <c r="G49" i="227"/>
  <c r="F61" i="227"/>
  <c r="F49" i="227"/>
  <c r="B49" i="227" s="1"/>
  <c r="H61" i="227"/>
  <c r="H49" i="227"/>
  <c r="G118" i="227"/>
  <c r="G17" i="227"/>
  <c r="G36" i="227"/>
  <c r="G27" i="227"/>
  <c r="F118" i="227"/>
  <c r="F17" i="227"/>
  <c r="F36" i="227"/>
  <c r="F27" i="227"/>
  <c r="H118" i="227"/>
  <c r="H36" i="227"/>
  <c r="H27" i="227"/>
  <c r="H17" i="227"/>
  <c r="E118" i="227"/>
  <c r="E114" i="227"/>
  <c r="B114" i="227" s="1"/>
  <c r="E36" i="227"/>
  <c r="E27" i="227"/>
  <c r="E106" i="227"/>
  <c r="B106" i="227" s="1"/>
  <c r="E98" i="227"/>
  <c r="B98" i="227" s="1"/>
  <c r="E17" i="227"/>
  <c r="D36" i="227"/>
  <c r="D27" i="227"/>
  <c r="D17" i="227"/>
  <c r="D118" i="227"/>
  <c r="J36" i="227"/>
  <c r="J27" i="227"/>
  <c r="J118" i="227"/>
  <c r="J17" i="227"/>
  <c r="I118" i="227"/>
  <c r="I36" i="227"/>
  <c r="I27" i="227"/>
  <c r="I17" i="227"/>
  <c r="B111" i="227"/>
  <c r="B77" i="227" l="1"/>
  <c r="B94" i="227"/>
  <c r="B61" i="227"/>
  <c r="B27" i="227"/>
  <c r="B118" i="227"/>
  <c r="B36" i="227"/>
  <c r="F3" i="224" l="1"/>
  <c r="F110" i="224" s="1"/>
  <c r="G3" i="224"/>
  <c r="H3" i="224"/>
  <c r="I3" i="224"/>
  <c r="I110" i="224" s="1"/>
  <c r="J3" i="224"/>
  <c r="J110" i="224" s="1"/>
  <c r="K3" i="224"/>
  <c r="K110" i="224" s="1"/>
  <c r="E3" i="224"/>
  <c r="E110" i="224" s="1"/>
  <c r="A2" i="223"/>
  <c r="K2468" i="223" l="1"/>
  <c r="K2452" i="223"/>
  <c r="K2436" i="223"/>
  <c r="K2420" i="223"/>
  <c r="K2404" i="223"/>
  <c r="K2388" i="223"/>
  <c r="K2372" i="223"/>
  <c r="K2356" i="223"/>
  <c r="K2340" i="223"/>
  <c r="K2324" i="223"/>
  <c r="K2308" i="223"/>
  <c r="K2292" i="223"/>
  <c r="K2276" i="223"/>
  <c r="K2260" i="223"/>
  <c r="K2244" i="223"/>
  <c r="K2228" i="223"/>
  <c r="K2212" i="223"/>
  <c r="K2196" i="223"/>
  <c r="K2180" i="223"/>
  <c r="K2164" i="223"/>
  <c r="K2148" i="223"/>
  <c r="K2132" i="223"/>
  <c r="K2116" i="223"/>
  <c r="K2100" i="223"/>
  <c r="K2084" i="223"/>
  <c r="K2068" i="223"/>
  <c r="K2052" i="223"/>
  <c r="K2036" i="223"/>
  <c r="K2020" i="223"/>
  <c r="K2004" i="223"/>
  <c r="K1988" i="223"/>
  <c r="K1972" i="223"/>
  <c r="K1956" i="223"/>
  <c r="K1940" i="223"/>
  <c r="K1924" i="223"/>
  <c r="K1908" i="223"/>
  <c r="K1892" i="223"/>
  <c r="K1876" i="223"/>
  <c r="K1860" i="223"/>
  <c r="K1844" i="223"/>
  <c r="K1828" i="223"/>
  <c r="K1812" i="223"/>
  <c r="K1796" i="223"/>
  <c r="K1780" i="223"/>
  <c r="K1764" i="223"/>
  <c r="K1748" i="223"/>
  <c r="K1732" i="223"/>
  <c r="K1716" i="223"/>
  <c r="K1700" i="223"/>
  <c r="K1684" i="223"/>
  <c r="K1668" i="223"/>
  <c r="K1652" i="223"/>
  <c r="K1636" i="223"/>
  <c r="K1620" i="223"/>
  <c r="K1604" i="223"/>
  <c r="K1588" i="223"/>
  <c r="K1572" i="223"/>
  <c r="K1556" i="223"/>
  <c r="K1540" i="223"/>
  <c r="K1524" i="223"/>
  <c r="K1508" i="223"/>
  <c r="K1492" i="223"/>
  <c r="K1476" i="223"/>
  <c r="K1460" i="223"/>
  <c r="K1444" i="223"/>
  <c r="K1428" i="223"/>
  <c r="K1412" i="223"/>
  <c r="K1396" i="223"/>
  <c r="K1380" i="223"/>
  <c r="K1364" i="223"/>
  <c r="K1348" i="223"/>
  <c r="K2467" i="223"/>
  <c r="K2451" i="223"/>
  <c r="K2435" i="223"/>
  <c r="K2419" i="223"/>
  <c r="K2403" i="223"/>
  <c r="K2387" i="223"/>
  <c r="K2371" i="223"/>
  <c r="K2355" i="223"/>
  <c r="K2339" i="223"/>
  <c r="K2323" i="223"/>
  <c r="K2307" i="223"/>
  <c r="K2291" i="223"/>
  <c r="K2275" i="223"/>
  <c r="K2259" i="223"/>
  <c r="K2243" i="223"/>
  <c r="K2227" i="223"/>
  <c r="K2211" i="223"/>
  <c r="K2195" i="223"/>
  <c r="K2179" i="223"/>
  <c r="K2163" i="223"/>
  <c r="K2147" i="223"/>
  <c r="K2131" i="223"/>
  <c r="K2115" i="223"/>
  <c r="K2099" i="223"/>
  <c r="K2083" i="223"/>
  <c r="K2067" i="223"/>
  <c r="K2051" i="223"/>
  <c r="K2035" i="223"/>
  <c r="K2019" i="223"/>
  <c r="K2003" i="223"/>
  <c r="K1987" i="223"/>
  <c r="K1971" i="223"/>
  <c r="K1955" i="223"/>
  <c r="K1939" i="223"/>
  <c r="K1923" i="223"/>
  <c r="K1907" i="223"/>
  <c r="K1891" i="223"/>
  <c r="K1875" i="223"/>
  <c r="K1859" i="223"/>
  <c r="K1843" i="223"/>
  <c r="K1827" i="223"/>
  <c r="K1811" i="223"/>
  <c r="K1795" i="223"/>
  <c r="K1779" i="223"/>
  <c r="K1763" i="223"/>
  <c r="K1747" i="223"/>
  <c r="K1731" i="223"/>
  <c r="K1715" i="223"/>
  <c r="K1699" i="223"/>
  <c r="K1683" i="223"/>
  <c r="K1667" i="223"/>
  <c r="K1651" i="223"/>
  <c r="K1635" i="223"/>
  <c r="K1619" i="223"/>
  <c r="K1603" i="223"/>
  <c r="K1587" i="223"/>
  <c r="K1571" i="223"/>
  <c r="K1555" i="223"/>
  <c r="K1539" i="223"/>
  <c r="K1523" i="223"/>
  <c r="K1507" i="223"/>
  <c r="K1491" i="223"/>
  <c r="K1475" i="223"/>
  <c r="K1459" i="223"/>
  <c r="K1443" i="223"/>
  <c r="K1427" i="223"/>
  <c r="K1411" i="223"/>
  <c r="K1395" i="223"/>
  <c r="K1379" i="223"/>
  <c r="K1363" i="223"/>
  <c r="K1347" i="223"/>
  <c r="K1331" i="223"/>
  <c r="K1315" i="223"/>
  <c r="K1299" i="223"/>
  <c r="K1283" i="223"/>
  <c r="K1267" i="223"/>
  <c r="K1251" i="223"/>
  <c r="K1235" i="223"/>
  <c r="K1219" i="223"/>
  <c r="K1203" i="223"/>
  <c r="K1187" i="223"/>
  <c r="K1171" i="223"/>
  <c r="K1155" i="223"/>
  <c r="K1139" i="223"/>
  <c r="K1123" i="223"/>
  <c r="K2466" i="223"/>
  <c r="K2448" i="223"/>
  <c r="K2430" i="223"/>
  <c r="K2412" i="223"/>
  <c r="K2394" i="223"/>
  <c r="K2376" i="223"/>
  <c r="K2358" i="223"/>
  <c r="K2338" i="223"/>
  <c r="K2320" i="223"/>
  <c r="K2302" i="223"/>
  <c r="K2284" i="223"/>
  <c r="K2266" i="223"/>
  <c r="K2248" i="223"/>
  <c r="K2230" i="223"/>
  <c r="K2210" i="223"/>
  <c r="K2192" i="223"/>
  <c r="K2174" i="223"/>
  <c r="K2156" i="223"/>
  <c r="K2138" i="223"/>
  <c r="K2120" i="223"/>
  <c r="K2102" i="223"/>
  <c r="K2082" i="223"/>
  <c r="K2064" i="223"/>
  <c r="K2046" i="223"/>
  <c r="K2028" i="223"/>
  <c r="K2010" i="223"/>
  <c r="K1992" i="223"/>
  <c r="K1974" i="223"/>
  <c r="K1954" i="223"/>
  <c r="K1936" i="223"/>
  <c r="K1918" i="223"/>
  <c r="K1900" i="223"/>
  <c r="K1882" i="223"/>
  <c r="K1864" i="223"/>
  <c r="K1846" i="223"/>
  <c r="K1826" i="223"/>
  <c r="K1808" i="223"/>
  <c r="K1790" i="223"/>
  <c r="K2465" i="223"/>
  <c r="K2447" i="223"/>
  <c r="K2429" i="223"/>
  <c r="K2411" i="223"/>
  <c r="K2393" i="223"/>
  <c r="K2375" i="223"/>
  <c r="K2357" i="223"/>
  <c r="K2337" i="223"/>
  <c r="K2319" i="223"/>
  <c r="K2301" i="223"/>
  <c r="K2283" i="223"/>
  <c r="K2265" i="223"/>
  <c r="K2247" i="223"/>
  <c r="K2229" i="223"/>
  <c r="K2209" i="223"/>
  <c r="K2191" i="223"/>
  <c r="K2173" i="223"/>
  <c r="K2155" i="223"/>
  <c r="K2137" i="223"/>
  <c r="K2119" i="223"/>
  <c r="K2101" i="223"/>
  <c r="K2081" i="223"/>
  <c r="K2063" i="223"/>
  <c r="K2045" i="223"/>
  <c r="K2027" i="223"/>
  <c r="K2009" i="223"/>
  <c r="K1991" i="223"/>
  <c r="K1973" i="223"/>
  <c r="K1953" i="223"/>
  <c r="K1935" i="223"/>
  <c r="K1917" i="223"/>
  <c r="K1899" i="223"/>
  <c r="K1881" i="223"/>
  <c r="K1863" i="223"/>
  <c r="K1845" i="223"/>
  <c r="K1825" i="223"/>
  <c r="K1807" i="223"/>
  <c r="K1789" i="223"/>
  <c r="K1771" i="223"/>
  <c r="K1753" i="223"/>
  <c r="K1735" i="223"/>
  <c r="K1717" i="223"/>
  <c r="K1697" i="223"/>
  <c r="K1679" i="223"/>
  <c r="K1661" i="223"/>
  <c r="K1643" i="223"/>
  <c r="K1625" i="223"/>
  <c r="K1607" i="223"/>
  <c r="K1589" i="223"/>
  <c r="K1569" i="223"/>
  <c r="K1551" i="223"/>
  <c r="K1533" i="223"/>
  <c r="K1515" i="223"/>
  <c r="K1497" i="223"/>
  <c r="K1479" i="223"/>
  <c r="K1461" i="223"/>
  <c r="K1441" i="223"/>
  <c r="K1423" i="223"/>
  <c r="K1405" i="223"/>
  <c r="K1387" i="223"/>
  <c r="K1369" i="223"/>
  <c r="K1351" i="223"/>
  <c r="K1333" i="223"/>
  <c r="K1316" i="223"/>
  <c r="K1298" i="223"/>
  <c r="K1281" i="223"/>
  <c r="K1264" i="223"/>
  <c r="K1247" i="223"/>
  <c r="K1230" i="223"/>
  <c r="K1213" i="223"/>
  <c r="K1196" i="223"/>
  <c r="K1179" i="223"/>
  <c r="K1162" i="223"/>
  <c r="K1145" i="223"/>
  <c r="K1128" i="223"/>
  <c r="K1111" i="223"/>
  <c r="K1095" i="223"/>
  <c r="K1079" i="223"/>
  <c r="K1063" i="223"/>
  <c r="K1047" i="223"/>
  <c r="K1031" i="223"/>
  <c r="K1015" i="223"/>
  <c r="K999" i="223"/>
  <c r="K983" i="223"/>
  <c r="K967" i="223"/>
  <c r="K2463" i="223"/>
  <c r="K2445" i="223"/>
  <c r="K2427" i="223"/>
  <c r="K2409" i="223"/>
  <c r="K2391" i="223"/>
  <c r="K2373" i="223"/>
  <c r="K2353" i="223"/>
  <c r="K2335" i="223"/>
  <c r="K2317" i="223"/>
  <c r="K2299" i="223"/>
  <c r="K2281" i="223"/>
  <c r="K2263" i="223"/>
  <c r="K2245" i="223"/>
  <c r="K2225" i="223"/>
  <c r="K2207" i="223"/>
  <c r="K2189" i="223"/>
  <c r="K2171" i="223"/>
  <c r="K2153" i="223"/>
  <c r="K2135" i="223"/>
  <c r="K2117" i="223"/>
  <c r="K2097" i="223"/>
  <c r="K2079" i="223"/>
  <c r="K2061" i="223"/>
  <c r="K2043" i="223"/>
  <c r="K2025" i="223"/>
  <c r="K2007" i="223"/>
  <c r="K1989" i="223"/>
  <c r="K1969" i="223"/>
  <c r="K1951" i="223"/>
  <c r="K1933" i="223"/>
  <c r="K1915" i="223"/>
  <c r="K1897" i="223"/>
  <c r="K1879" i="223"/>
  <c r="K1861" i="223"/>
  <c r="K1841" i="223"/>
  <c r="K1823" i="223"/>
  <c r="K1805" i="223"/>
  <c r="K1787" i="223"/>
  <c r="K1769" i="223"/>
  <c r="K1751" i="223"/>
  <c r="K1733" i="223"/>
  <c r="K1713" i="223"/>
  <c r="K1695" i="223"/>
  <c r="K1677" i="223"/>
  <c r="K1659" i="223"/>
  <c r="K1641" i="223"/>
  <c r="K1623" i="223"/>
  <c r="K1605" i="223"/>
  <c r="K1585" i="223"/>
  <c r="K1567" i="223"/>
  <c r="K1549" i="223"/>
  <c r="K1531" i="223"/>
  <c r="K1513" i="223"/>
  <c r="K1495" i="223"/>
  <c r="K1477" i="223"/>
  <c r="K1457" i="223"/>
  <c r="K1439" i="223"/>
  <c r="K1421" i="223"/>
  <c r="K1403" i="223"/>
  <c r="K1385" i="223"/>
  <c r="K1367" i="223"/>
  <c r="K1349" i="223"/>
  <c r="K1330" i="223"/>
  <c r="K1313" i="223"/>
  <c r="K1296" i="223"/>
  <c r="K1279" i="223"/>
  <c r="K1262" i="223"/>
  <c r="K1245" i="223"/>
  <c r="K1228" i="223"/>
  <c r="K1211" i="223"/>
  <c r="K1194" i="223"/>
  <c r="K1177" i="223"/>
  <c r="K1160" i="223"/>
  <c r="K1143" i="223"/>
  <c r="K1126" i="223"/>
  <c r="K1109" i="223"/>
  <c r="K1093" i="223"/>
  <c r="K1077" i="223"/>
  <c r="K1061" i="223"/>
  <c r="K1045" i="223"/>
  <c r="K1029" i="223"/>
  <c r="K1013" i="223"/>
  <c r="K997" i="223"/>
  <c r="K981" i="223"/>
  <c r="K965" i="223"/>
  <c r="K2464" i="223"/>
  <c r="K2442" i="223"/>
  <c r="K2421" i="223"/>
  <c r="K2398" i="223"/>
  <c r="K2377" i="223"/>
  <c r="K2351" i="223"/>
  <c r="K2330" i="223"/>
  <c r="K2309" i="223"/>
  <c r="K2286" i="223"/>
  <c r="K2262" i="223"/>
  <c r="K2239" i="223"/>
  <c r="K2218" i="223"/>
  <c r="K2197" i="223"/>
  <c r="K2172" i="223"/>
  <c r="K2150" i="223"/>
  <c r="K2127" i="223"/>
  <c r="K2106" i="223"/>
  <c r="K2085" i="223"/>
  <c r="K2059" i="223"/>
  <c r="K2038" i="223"/>
  <c r="K2015" i="223"/>
  <c r="K1994" i="223"/>
  <c r="K1968" i="223"/>
  <c r="K1947" i="223"/>
  <c r="K1926" i="223"/>
  <c r="K1903" i="223"/>
  <c r="K1880" i="223"/>
  <c r="K1856" i="223"/>
  <c r="K1835" i="223"/>
  <c r="K1814" i="223"/>
  <c r="K1791" i="223"/>
  <c r="K1768" i="223"/>
  <c r="K1746" i="223"/>
  <c r="K1726" i="223"/>
  <c r="K1706" i="223"/>
  <c r="K1686" i="223"/>
  <c r="K1664" i="223"/>
  <c r="K1644" i="223"/>
  <c r="K1622" i="223"/>
  <c r="K1600" i="223"/>
  <c r="K1580" i="223"/>
  <c r="K1560" i="223"/>
  <c r="K1538" i="223"/>
  <c r="K1518" i="223"/>
  <c r="K1498" i="223"/>
  <c r="K1474" i="223"/>
  <c r="K1454" i="223"/>
  <c r="K1434" i="223"/>
  <c r="K1414" i="223"/>
  <c r="K1392" i="223"/>
  <c r="K1372" i="223"/>
  <c r="K1352" i="223"/>
  <c r="K1329" i="223"/>
  <c r="K1310" i="223"/>
  <c r="K1291" i="223"/>
  <c r="K1272" i="223"/>
  <c r="K1253" i="223"/>
  <c r="K1233" i="223"/>
  <c r="K1214" i="223"/>
  <c r="K1193" i="223"/>
  <c r="K1174" i="223"/>
  <c r="K1154" i="223"/>
  <c r="K1135" i="223"/>
  <c r="K1116" i="223"/>
  <c r="K1098" i="223"/>
  <c r="K1080" i="223"/>
  <c r="K1060" i="223"/>
  <c r="K1042" i="223"/>
  <c r="K1024" i="223"/>
  <c r="K1006" i="223"/>
  <c r="K988" i="223"/>
  <c r="K970" i="223"/>
  <c r="K952" i="223"/>
  <c r="K936" i="223"/>
  <c r="K920" i="223"/>
  <c r="K904" i="223"/>
  <c r="K888" i="223"/>
  <c r="K872" i="223"/>
  <c r="K856" i="223"/>
  <c r="K840" i="223"/>
  <c r="K824" i="223"/>
  <c r="K808" i="223"/>
  <c r="K792" i="223"/>
  <c r="K776" i="223"/>
  <c r="K760" i="223"/>
  <c r="K2462" i="223"/>
  <c r="K2441" i="223"/>
  <c r="K2418" i="223"/>
  <c r="K2397" i="223"/>
  <c r="K2374" i="223"/>
  <c r="K2350" i="223"/>
  <c r="K2329" i="223"/>
  <c r="K2306" i="223"/>
  <c r="K2285" i="223"/>
  <c r="K2261" i="223"/>
  <c r="K2238" i="223"/>
  <c r="K2217" i="223"/>
  <c r="K2194" i="223"/>
  <c r="K2170" i="223"/>
  <c r="K2149" i="223"/>
  <c r="K2126" i="223"/>
  <c r="K2105" i="223"/>
  <c r="K2080" i="223"/>
  <c r="K2058" i="223"/>
  <c r="K2037" i="223"/>
  <c r="K2014" i="223"/>
  <c r="K1993" i="223"/>
  <c r="K1967" i="223"/>
  <c r="K1946" i="223"/>
  <c r="K1925" i="223"/>
  <c r="K1902" i="223"/>
  <c r="K1878" i="223"/>
  <c r="K1855" i="223"/>
  <c r="K1834" i="223"/>
  <c r="K1813" i="223"/>
  <c r="K1788" i="223"/>
  <c r="K1767" i="223"/>
  <c r="K1745" i="223"/>
  <c r="K1725" i="223"/>
  <c r="K1705" i="223"/>
  <c r="K1685" i="223"/>
  <c r="K1663" i="223"/>
  <c r="K1642" i="223"/>
  <c r="K1621" i="223"/>
  <c r="K1599" i="223"/>
  <c r="K1579" i="223"/>
  <c r="K1559" i="223"/>
  <c r="K1537" i="223"/>
  <c r="K1517" i="223"/>
  <c r="K1496" i="223"/>
  <c r="K1473" i="223"/>
  <c r="K1453" i="223"/>
  <c r="K1433" i="223"/>
  <c r="K1413" i="223"/>
  <c r="K1391" i="223"/>
  <c r="K1371" i="223"/>
  <c r="K1350" i="223"/>
  <c r="K1328" i="223"/>
  <c r="K1309" i="223"/>
  <c r="K1290" i="223"/>
  <c r="K1271" i="223"/>
  <c r="K1252" i="223"/>
  <c r="K1232" i="223"/>
  <c r="K1212" i="223"/>
  <c r="K1192" i="223"/>
  <c r="K1173" i="223"/>
  <c r="K1153" i="223"/>
  <c r="K1134" i="223"/>
  <c r="K1115" i="223"/>
  <c r="K1097" i="223"/>
  <c r="K1078" i="223"/>
  <c r="K1059" i="223"/>
  <c r="K1041" i="223"/>
  <c r="K1023" i="223"/>
  <c r="K1005" i="223"/>
  <c r="K987" i="223"/>
  <c r="K969" i="223"/>
  <c r="K951" i="223"/>
  <c r="K935" i="223"/>
  <c r="K919" i="223"/>
  <c r="K903" i="223"/>
  <c r="K887" i="223"/>
  <c r="K871" i="223"/>
  <c r="K855" i="223"/>
  <c r="K839" i="223"/>
  <c r="K823" i="223"/>
  <c r="K807" i="223"/>
  <c r="K791" i="223"/>
  <c r="K775" i="223"/>
  <c r="K759" i="223"/>
  <c r="K743" i="223"/>
  <c r="K2461" i="223"/>
  <c r="K2440" i="223"/>
  <c r="K2417" i="223"/>
  <c r="K2396" i="223"/>
  <c r="K2370" i="223"/>
  <c r="K2349" i="223"/>
  <c r="K2328" i="223"/>
  <c r="K2305" i="223"/>
  <c r="K2282" i="223"/>
  <c r="K2258" i="223"/>
  <c r="K2237" i="223"/>
  <c r="K2216" i="223"/>
  <c r="K2193" i="223"/>
  <c r="K2169" i="223"/>
  <c r="K2146" i="223"/>
  <c r="K2125" i="223"/>
  <c r="K2104" i="223"/>
  <c r="K2078" i="223"/>
  <c r="K2057" i="223"/>
  <c r="K2034" i="223"/>
  <c r="K2013" i="223"/>
  <c r="K1990" i="223"/>
  <c r="K1966" i="223"/>
  <c r="K1945" i="223"/>
  <c r="K1922" i="223"/>
  <c r="K1901" i="223"/>
  <c r="K1877" i="223"/>
  <c r="K1854" i="223"/>
  <c r="K2460" i="223"/>
  <c r="K2434" i="223"/>
  <c r="K2407" i="223"/>
  <c r="K2381" i="223"/>
  <c r="K2352" i="223"/>
  <c r="K2325" i="223"/>
  <c r="K2296" i="223"/>
  <c r="K2270" i="223"/>
  <c r="K2241" i="223"/>
  <c r="K2214" i="223"/>
  <c r="K2185" i="223"/>
  <c r="K2159" i="223"/>
  <c r="K2130" i="223"/>
  <c r="K2103" i="223"/>
  <c r="K2074" i="223"/>
  <c r="K2048" i="223"/>
  <c r="K2021" i="223"/>
  <c r="K1995" i="223"/>
  <c r="K1963" i="223"/>
  <c r="K1937" i="223"/>
  <c r="K1910" i="223"/>
  <c r="K1884" i="223"/>
  <c r="K1852" i="223"/>
  <c r="K1829" i="223"/>
  <c r="K1801" i="223"/>
  <c r="K1776" i="223"/>
  <c r="K1754" i="223"/>
  <c r="K1728" i="223"/>
  <c r="K1704" i="223"/>
  <c r="K1680" i="223"/>
  <c r="K1656" i="223"/>
  <c r="K1632" i="223"/>
  <c r="K1610" i="223"/>
  <c r="K1584" i="223"/>
  <c r="K1562" i="223"/>
  <c r="K1536" i="223"/>
  <c r="K1512" i="223"/>
  <c r="K1488" i="223"/>
  <c r="K1466" i="223"/>
  <c r="K1442" i="223"/>
  <c r="K1418" i="223"/>
  <c r="K1394" i="223"/>
  <c r="K1370" i="223"/>
  <c r="K1344" i="223"/>
  <c r="K1323" i="223"/>
  <c r="K1302" i="223"/>
  <c r="K1278" i="223"/>
  <c r="K1257" i="223"/>
  <c r="K1236" i="223"/>
  <c r="K1210" i="223"/>
  <c r="K1189" i="223"/>
  <c r="K1167" i="223"/>
  <c r="K1146" i="223"/>
  <c r="K1122" i="223"/>
  <c r="K1102" i="223"/>
  <c r="K1082" i="223"/>
  <c r="K1058" i="223"/>
  <c r="K1038" i="223"/>
  <c r="K1018" i="223"/>
  <c r="K996" i="223"/>
  <c r="K976" i="223"/>
  <c r="K956" i="223"/>
  <c r="K938" i="223"/>
  <c r="K918" i="223"/>
  <c r="K900" i="223"/>
  <c r="K882" i="223"/>
  <c r="K864" i="223"/>
  <c r="K846" i="223"/>
  <c r="K828" i="223"/>
  <c r="K810" i="223"/>
  <c r="K790" i="223"/>
  <c r="K772" i="223"/>
  <c r="K754" i="223"/>
  <c r="K737" i="223"/>
  <c r="K721" i="223"/>
  <c r="K705" i="223"/>
  <c r="K689" i="223"/>
  <c r="K673" i="223"/>
  <c r="K657" i="223"/>
  <c r="K641" i="223"/>
  <c r="K625" i="223"/>
  <c r="K609" i="223"/>
  <c r="K593" i="223"/>
  <c r="K577" i="223"/>
  <c r="K561" i="223"/>
  <c r="K545" i="223"/>
  <c r="K529" i="223"/>
  <c r="K513" i="223"/>
  <c r="K497" i="223"/>
  <c r="K481" i="223"/>
  <c r="K465" i="223"/>
  <c r="K449" i="223"/>
  <c r="K433" i="223"/>
  <c r="K417" i="223"/>
  <c r="K401" i="223"/>
  <c r="K385" i="223"/>
  <c r="K369" i="223"/>
  <c r="K353" i="223"/>
  <c r="K337" i="223"/>
  <c r="K321" i="223"/>
  <c r="K305" i="223"/>
  <c r="K289" i="223"/>
  <c r="K273" i="223"/>
  <c r="K257" i="223"/>
  <c r="K241" i="223"/>
  <c r="K225" i="223"/>
  <c r="K209" i="223"/>
  <c r="K193" i="223"/>
  <c r="K177" i="223"/>
  <c r="K161" i="223"/>
  <c r="K145" i="223"/>
  <c r="K129" i="223"/>
  <c r="K113" i="223"/>
  <c r="K97" i="223"/>
  <c r="K81" i="223"/>
  <c r="K65" i="223"/>
  <c r="K49" i="223"/>
  <c r="K33" i="223"/>
  <c r="K17" i="223"/>
  <c r="K771" i="223"/>
  <c r="K2459" i="223"/>
  <c r="K2433" i="223"/>
  <c r="K2406" i="223"/>
  <c r="K2380" i="223"/>
  <c r="K2348" i="223"/>
  <c r="K2322" i="223"/>
  <c r="K2295" i="223"/>
  <c r="K2269" i="223"/>
  <c r="K2240" i="223"/>
  <c r="K2213" i="223"/>
  <c r="K2184" i="223"/>
  <c r="K2158" i="223"/>
  <c r="K2129" i="223"/>
  <c r="K2098" i="223"/>
  <c r="K2073" i="223"/>
  <c r="K2047" i="223"/>
  <c r="K2018" i="223"/>
  <c r="K1986" i="223"/>
  <c r="K1962" i="223"/>
  <c r="K1934" i="223"/>
  <c r="K1909" i="223"/>
  <c r="K1883" i="223"/>
  <c r="K1851" i="223"/>
  <c r="K1824" i="223"/>
  <c r="K1800" i="223"/>
  <c r="K1775" i="223"/>
  <c r="K1752" i="223"/>
  <c r="K1727" i="223"/>
  <c r="K1703" i="223"/>
  <c r="K1678" i="223"/>
  <c r="K1655" i="223"/>
  <c r="K1631" i="223"/>
  <c r="K1609" i="223"/>
  <c r="K1583" i="223"/>
  <c r="K1561" i="223"/>
  <c r="K1535" i="223"/>
  <c r="K1511" i="223"/>
  <c r="K1487" i="223"/>
  <c r="K1465" i="223"/>
  <c r="K1440" i="223"/>
  <c r="K1417" i="223"/>
  <c r="K1393" i="223"/>
  <c r="K1368" i="223"/>
  <c r="K1343" i="223"/>
  <c r="K1322" i="223"/>
  <c r="K1301" i="223"/>
  <c r="K1277" i="223"/>
  <c r="K1256" i="223"/>
  <c r="K1234" i="223"/>
  <c r="K1209" i="223"/>
  <c r="K1188" i="223"/>
  <c r="K1166" i="223"/>
  <c r="K1144" i="223"/>
  <c r="K1121" i="223"/>
  <c r="K1101" i="223"/>
  <c r="K1081" i="223"/>
  <c r="K1057" i="223"/>
  <c r="K1037" i="223"/>
  <c r="K1017" i="223"/>
  <c r="K995" i="223"/>
  <c r="K975" i="223"/>
  <c r="K955" i="223"/>
  <c r="K937" i="223"/>
  <c r="K917" i="223"/>
  <c r="K899" i="223"/>
  <c r="K881" i="223"/>
  <c r="K863" i="223"/>
  <c r="K845" i="223"/>
  <c r="K827" i="223"/>
  <c r="K809" i="223"/>
  <c r="K789" i="223"/>
  <c r="K753" i="223"/>
  <c r="K736" i="223"/>
  <c r="K720" i="223"/>
  <c r="K704" i="223"/>
  <c r="K688" i="223"/>
  <c r="K672" i="223"/>
  <c r="K656" i="223"/>
  <c r="K640" i="223"/>
  <c r="K624" i="223"/>
  <c r="K608" i="223"/>
  <c r="K592" i="223"/>
  <c r="K576" i="223"/>
  <c r="K560" i="223"/>
  <c r="K544" i="223"/>
  <c r="K528" i="223"/>
  <c r="K512" i="223"/>
  <c r="K496" i="223"/>
  <c r="K480" i="223"/>
  <c r="K464" i="223"/>
  <c r="K448" i="223"/>
  <c r="K432" i="223"/>
  <c r="K416" i="223"/>
  <c r="K400" i="223"/>
  <c r="K368" i="223"/>
  <c r="K2458" i="223"/>
  <c r="K2432" i="223"/>
  <c r="K2405" i="223"/>
  <c r="K2379" i="223"/>
  <c r="K2347" i="223"/>
  <c r="K2321" i="223"/>
  <c r="K2294" i="223"/>
  <c r="K2268" i="223"/>
  <c r="K2236" i="223"/>
  <c r="K2208" i="223"/>
  <c r="K2183" i="223"/>
  <c r="K2157" i="223"/>
  <c r="K2128" i="223"/>
  <c r="K2096" i="223"/>
  <c r="K2072" i="223"/>
  <c r="K2044" i="223"/>
  <c r="K2017" i="223"/>
  <c r="K1985" i="223"/>
  <c r="K1961" i="223"/>
  <c r="K1932" i="223"/>
  <c r="K1906" i="223"/>
  <c r="K1874" i="223"/>
  <c r="K1850" i="223"/>
  <c r="K1822" i="223"/>
  <c r="K1799" i="223"/>
  <c r="K1774" i="223"/>
  <c r="K1750" i="223"/>
  <c r="K1724" i="223"/>
  <c r="K1702" i="223"/>
  <c r="K1676" i="223"/>
  <c r="K1654" i="223"/>
  <c r="K1630" i="223"/>
  <c r="K1608" i="223"/>
  <c r="K1582" i="223"/>
  <c r="K1558" i="223"/>
  <c r="K1534" i="223"/>
  <c r="K1510" i="223"/>
  <c r="K1486" i="223"/>
  <c r="K1464" i="223"/>
  <c r="K1438" i="223"/>
  <c r="K1416" i="223"/>
  <c r="K1390" i="223"/>
  <c r="K1366" i="223"/>
  <c r="K1342" i="223"/>
  <c r="K1321" i="223"/>
  <c r="K1300" i="223"/>
  <c r="K1276" i="223"/>
  <c r="K1255" i="223"/>
  <c r="K1231" i="223"/>
  <c r="K1208" i="223"/>
  <c r="K1186" i="223"/>
  <c r="K1165" i="223"/>
  <c r="K1142" i="223"/>
  <c r="K1120" i="223"/>
  <c r="K1100" i="223"/>
  <c r="K1076" i="223"/>
  <c r="K1056" i="223"/>
  <c r="K1036" i="223"/>
  <c r="K1016" i="223"/>
  <c r="K994" i="223"/>
  <c r="K974" i="223"/>
  <c r="K954" i="223"/>
  <c r="K934" i="223"/>
  <c r="K916" i="223"/>
  <c r="K898" i="223"/>
  <c r="K880" i="223"/>
  <c r="K862" i="223"/>
  <c r="K844" i="223"/>
  <c r="K826" i="223"/>
  <c r="K806" i="223"/>
  <c r="K788" i="223"/>
  <c r="K770" i="223"/>
  <c r="K752" i="223"/>
  <c r="K735" i="223"/>
  <c r="K719" i="223"/>
  <c r="K703" i="223"/>
  <c r="K687" i="223"/>
  <c r="K671" i="223"/>
  <c r="K655" i="223"/>
  <c r="K639" i="223"/>
  <c r="K623" i="223"/>
  <c r="K607" i="223"/>
  <c r="K591" i="223"/>
  <c r="K575" i="223"/>
  <c r="K559" i="223"/>
  <c r="K2457" i="223"/>
  <c r="K2431" i="223"/>
  <c r="K2402" i="223"/>
  <c r="K2378" i="223"/>
  <c r="K2346" i="223"/>
  <c r="K2318" i="223"/>
  <c r="K2293" i="223"/>
  <c r="K2267" i="223"/>
  <c r="K2235" i="223"/>
  <c r="K2206" i="223"/>
  <c r="K2182" i="223"/>
  <c r="K2154" i="223"/>
  <c r="K2124" i="223"/>
  <c r="K2095" i="223"/>
  <c r="K2071" i="223"/>
  <c r="K2042" i="223"/>
  <c r="K2016" i="223"/>
  <c r="K1984" i="223"/>
  <c r="K1960" i="223"/>
  <c r="K1931" i="223"/>
  <c r="K1905" i="223"/>
  <c r="K1873" i="223"/>
  <c r="K1849" i="223"/>
  <c r="K1821" i="223"/>
  <c r="K1798" i="223"/>
  <c r="K1773" i="223"/>
  <c r="K1749" i="223"/>
  <c r="K1723" i="223"/>
  <c r="K1701" i="223"/>
  <c r="K1675" i="223"/>
  <c r="K1653" i="223"/>
  <c r="K1629" i="223"/>
  <c r="K1606" i="223"/>
  <c r="K1581" i="223"/>
  <c r="K1557" i="223"/>
  <c r="K1532" i="223"/>
  <c r="K1509" i="223"/>
  <c r="K1485" i="223"/>
  <c r="K1463" i="223"/>
  <c r="K1437" i="223"/>
  <c r="K1415" i="223"/>
  <c r="K1389" i="223"/>
  <c r="K1365" i="223"/>
  <c r="K1341" i="223"/>
  <c r="K1320" i="223"/>
  <c r="K1297" i="223"/>
  <c r="K1275" i="223"/>
  <c r="K1254" i="223"/>
  <c r="K1229" i="223"/>
  <c r="K1207" i="223"/>
  <c r="K1185" i="223"/>
  <c r="K1164" i="223"/>
  <c r="K1141" i="223"/>
  <c r="K1119" i="223"/>
  <c r="K1099" i="223"/>
  <c r="K1075" i="223"/>
  <c r="K1055" i="223"/>
  <c r="K1035" i="223"/>
  <c r="K1014" i="223"/>
  <c r="K993" i="223"/>
  <c r="K973" i="223"/>
  <c r="K953" i="223"/>
  <c r="K933" i="223"/>
  <c r="K915" i="223"/>
  <c r="K897" i="223"/>
  <c r="K879" i="223"/>
  <c r="K861" i="223"/>
  <c r="K843" i="223"/>
  <c r="K825" i="223"/>
  <c r="K805" i="223"/>
  <c r="K787" i="223"/>
  <c r="K769" i="223"/>
  <c r="K751" i="223"/>
  <c r="K734" i="223"/>
  <c r="K718" i="223"/>
  <c r="K702" i="223"/>
  <c r="K686" i="223"/>
  <c r="K670" i="223"/>
  <c r="K654" i="223"/>
  <c r="K638" i="223"/>
  <c r="K622" i="223"/>
  <c r="K606" i="223"/>
  <c r="K590" i="223"/>
  <c r="K574" i="223"/>
  <c r="K558" i="223"/>
  <c r="K542" i="223"/>
  <c r="K526" i="223"/>
  <c r="K510" i="223"/>
  <c r="K494" i="223"/>
  <c r="K478" i="223"/>
  <c r="K462" i="223"/>
  <c r="K446" i="223"/>
  <c r="K430" i="223"/>
  <c r="K414" i="223"/>
  <c r="K398" i="223"/>
  <c r="K382" i="223"/>
  <c r="K366" i="223"/>
  <c r="K350" i="223"/>
  <c r="K334" i="223"/>
  <c r="K318" i="223"/>
  <c r="K302" i="223"/>
  <c r="K286" i="223"/>
  <c r="K270" i="223"/>
  <c r="K254" i="223"/>
  <c r="K238" i="223"/>
  <c r="K222" i="223"/>
  <c r="K206" i="223"/>
  <c r="K190" i="223"/>
  <c r="K174" i="223"/>
  <c r="K158" i="223"/>
  <c r="K142" i="223"/>
  <c r="K126" i="223"/>
  <c r="K110" i="223"/>
  <c r="K94" i="223"/>
  <c r="K78" i="223"/>
  <c r="K62" i="223"/>
  <c r="K46" i="223"/>
  <c r="K30" i="223"/>
  <c r="K2473" i="223"/>
  <c r="K2444" i="223"/>
  <c r="K2415" i="223"/>
  <c r="K2386" i="223"/>
  <c r="K2362" i="223"/>
  <c r="K2333" i="223"/>
  <c r="K2304" i="223"/>
  <c r="K2277" i="223"/>
  <c r="K2251" i="223"/>
  <c r="K2222" i="223"/>
  <c r="K2198" i="223"/>
  <c r="K2166" i="223"/>
  <c r="K2140" i="223"/>
  <c r="K2111" i="223"/>
  <c r="K2087" i="223"/>
  <c r="K2055" i="223"/>
  <c r="K2029" i="223"/>
  <c r="K2000" i="223"/>
  <c r="K1976" i="223"/>
  <c r="K1944" i="223"/>
  <c r="K1916" i="223"/>
  <c r="K1889" i="223"/>
  <c r="K1865" i="223"/>
  <c r="K1836" i="223"/>
  <c r="K1809" i="223"/>
  <c r="K1783" i="223"/>
  <c r="K1759" i="223"/>
  <c r="K1737" i="223"/>
  <c r="K1711" i="223"/>
  <c r="K1689" i="223"/>
  <c r="K1665" i="223"/>
  <c r="K1639" i="223"/>
  <c r="K1615" i="223"/>
  <c r="K1593" i="223"/>
  <c r="K1568" i="223"/>
  <c r="K1545" i="223"/>
  <c r="K1521" i="223"/>
  <c r="K1499" i="223"/>
  <c r="K1471" i="223"/>
  <c r="K1449" i="223"/>
  <c r="K1425" i="223"/>
  <c r="K1401" i="223"/>
  <c r="K1377" i="223"/>
  <c r="K1355" i="223"/>
  <c r="K2472" i="223"/>
  <c r="K2443" i="223"/>
  <c r="K2414" i="223"/>
  <c r="K2385" i="223"/>
  <c r="K2361" i="223"/>
  <c r="K2332" i="223"/>
  <c r="K2303" i="223"/>
  <c r="K2274" i="223"/>
  <c r="K2250" i="223"/>
  <c r="K2221" i="223"/>
  <c r="K2190" i="223"/>
  <c r="K2165" i="223"/>
  <c r="K2139" i="223"/>
  <c r="K2110" i="223"/>
  <c r="K2086" i="223"/>
  <c r="K2054" i="223"/>
  <c r="K2026" i="223"/>
  <c r="K1999" i="223"/>
  <c r="K1975" i="223"/>
  <c r="K1943" i="223"/>
  <c r="K1914" i="223"/>
  <c r="K1888" i="223"/>
  <c r="K2454" i="223"/>
  <c r="K2410" i="223"/>
  <c r="K2365" i="223"/>
  <c r="K2316" i="223"/>
  <c r="K2278" i="223"/>
  <c r="K2232" i="223"/>
  <c r="K2187" i="223"/>
  <c r="K2143" i="223"/>
  <c r="K2094" i="223"/>
  <c r="K2056" i="223"/>
  <c r="K2008" i="223"/>
  <c r="K1965" i="223"/>
  <c r="K1921" i="223"/>
  <c r="K1872" i="223"/>
  <c r="K1838" i="223"/>
  <c r="K1802" i="223"/>
  <c r="K1762" i="223"/>
  <c r="K1730" i="223"/>
  <c r="K1693" i="223"/>
  <c r="K1660" i="223"/>
  <c r="K1626" i="223"/>
  <c r="K1592" i="223"/>
  <c r="K1553" i="223"/>
  <c r="K1522" i="223"/>
  <c r="K1484" i="223"/>
  <c r="K1451" i="223"/>
  <c r="K1419" i="223"/>
  <c r="K1382" i="223"/>
  <c r="K1346" i="223"/>
  <c r="K1317" i="223"/>
  <c r="K1287" i="223"/>
  <c r="K1259" i="223"/>
  <c r="K1225" i="223"/>
  <c r="K1199" i="223"/>
  <c r="K1169" i="223"/>
  <c r="K1137" i="223"/>
  <c r="K1108" i="223"/>
  <c r="K1084" i="223"/>
  <c r="K1052" i="223"/>
  <c r="K1026" i="223"/>
  <c r="K1000" i="223"/>
  <c r="K968" i="223"/>
  <c r="K944" i="223"/>
  <c r="K922" i="223"/>
  <c r="K894" i="223"/>
  <c r="K870" i="223"/>
  <c r="K848" i="223"/>
  <c r="K820" i="223"/>
  <c r="K798" i="223"/>
  <c r="K774" i="223"/>
  <c r="K748" i="223"/>
  <c r="K727" i="223"/>
  <c r="K707" i="223"/>
  <c r="K683" i="223"/>
  <c r="K663" i="223"/>
  <c r="K643" i="223"/>
  <c r="K619" i="223"/>
  <c r="K599" i="223"/>
  <c r="K579" i="223"/>
  <c r="K555" i="223"/>
  <c r="K536" i="223"/>
  <c r="K517" i="223"/>
  <c r="K498" i="223"/>
  <c r="K476" i="223"/>
  <c r="K457" i="223"/>
  <c r="K438" i="223"/>
  <c r="K419" i="223"/>
  <c r="K397" i="223"/>
  <c r="K379" i="223"/>
  <c r="K360" i="223"/>
  <c r="K342" i="223"/>
  <c r="K324" i="223"/>
  <c r="K306" i="223"/>
  <c r="K287" i="223"/>
  <c r="K268" i="223"/>
  <c r="K250" i="223"/>
  <c r="K232" i="223"/>
  <c r="K214" i="223"/>
  <c r="K196" i="223"/>
  <c r="K178" i="223"/>
  <c r="K159" i="223"/>
  <c r="K140" i="223"/>
  <c r="K122" i="223"/>
  <c r="K104" i="223"/>
  <c r="K86" i="223"/>
  <c r="K68" i="223"/>
  <c r="K50" i="223"/>
  <c r="K31" i="223"/>
  <c r="K1692" i="223"/>
  <c r="K1450" i="223"/>
  <c r="K1381" i="223"/>
  <c r="K1345" i="223"/>
  <c r="K1314" i="223"/>
  <c r="K1286" i="223"/>
  <c r="K1224" i="223"/>
  <c r="K1198" i="223"/>
  <c r="K1168" i="223"/>
  <c r="K1136" i="223"/>
  <c r="K1107" i="223"/>
  <c r="K1083" i="223"/>
  <c r="K1051" i="223"/>
  <c r="K1025" i="223"/>
  <c r="K998" i="223"/>
  <c r="K943" i="223"/>
  <c r="K921" i="223"/>
  <c r="K893" i="223"/>
  <c r="K869" i="223"/>
  <c r="K847" i="223"/>
  <c r="K819" i="223"/>
  <c r="K797" i="223"/>
  <c r="K773" i="223"/>
  <c r="K747" i="223"/>
  <c r="K726" i="223"/>
  <c r="K706" i="223"/>
  <c r="K682" i="223"/>
  <c r="K662" i="223"/>
  <c r="K642" i="223"/>
  <c r="K598" i="223"/>
  <c r="K578" i="223"/>
  <c r="K554" i="223"/>
  <c r="K535" i="223"/>
  <c r="K516" i="223"/>
  <c r="K495" i="223"/>
  <c r="K475" i="223"/>
  <c r="K456" i="223"/>
  <c r="K437" i="223"/>
  <c r="K418" i="223"/>
  <c r="K396" i="223"/>
  <c r="K378" i="223"/>
  <c r="K359" i="223"/>
  <c r="K341" i="223"/>
  <c r="K323" i="223"/>
  <c r="K304" i="223"/>
  <c r="K285" i="223"/>
  <c r="K267" i="223"/>
  <c r="K249" i="223"/>
  <c r="K231" i="223"/>
  <c r="K195" i="223"/>
  <c r="K176" i="223"/>
  <c r="K157" i="223"/>
  <c r="K139" i="223"/>
  <c r="K121" i="223"/>
  <c r="K103" i="223"/>
  <c r="K85" i="223"/>
  <c r="K67" i="223"/>
  <c r="K48" i="223"/>
  <c r="K29" i="223"/>
  <c r="K914" i="223"/>
  <c r="K701" i="223"/>
  <c r="K637" i="223"/>
  <c r="K617" i="223"/>
  <c r="K573" i="223"/>
  <c r="K553" i="223"/>
  <c r="K534" i="223"/>
  <c r="K515" i="223"/>
  <c r="K474" i="223"/>
  <c r="K455" i="223"/>
  <c r="K436" i="223"/>
  <c r="K415" i="223"/>
  <c r="K395" i="223"/>
  <c r="K377" i="223"/>
  <c r="K340" i="223"/>
  <c r="K322" i="223"/>
  <c r="K303" i="223"/>
  <c r="K284" i="223"/>
  <c r="K266" i="223"/>
  <c r="K230" i="223"/>
  <c r="K194" i="223"/>
  <c r="K175" i="223"/>
  <c r="K156" i="223"/>
  <c r="K2453" i="223"/>
  <c r="K2408" i="223"/>
  <c r="K2364" i="223"/>
  <c r="K2315" i="223"/>
  <c r="K2273" i="223"/>
  <c r="K2231" i="223"/>
  <c r="K2186" i="223"/>
  <c r="K2142" i="223"/>
  <c r="K2093" i="223"/>
  <c r="K2053" i="223"/>
  <c r="K2006" i="223"/>
  <c r="K1964" i="223"/>
  <c r="K1920" i="223"/>
  <c r="K1871" i="223"/>
  <c r="K1837" i="223"/>
  <c r="K1797" i="223"/>
  <c r="K1761" i="223"/>
  <c r="K1729" i="223"/>
  <c r="K1658" i="223"/>
  <c r="K1624" i="223"/>
  <c r="K1591" i="223"/>
  <c r="K1552" i="223"/>
  <c r="K1520" i="223"/>
  <c r="K1483" i="223"/>
  <c r="K1410" i="223"/>
  <c r="K1258" i="223"/>
  <c r="K966" i="223"/>
  <c r="K618" i="223"/>
  <c r="K213" i="223"/>
  <c r="K681" i="223"/>
  <c r="K2450" i="223"/>
  <c r="K2401" i="223"/>
  <c r="K2363" i="223"/>
  <c r="K2314" i="223"/>
  <c r="K2272" i="223"/>
  <c r="K2226" i="223"/>
  <c r="K2181" i="223"/>
  <c r="K2141" i="223"/>
  <c r="K2092" i="223"/>
  <c r="K2050" i="223"/>
  <c r="K2005" i="223"/>
  <c r="K1959" i="223"/>
  <c r="K1919" i="223"/>
  <c r="K1870" i="223"/>
  <c r="K1833" i="223"/>
  <c r="K1794" i="223"/>
  <c r="K1760" i="223"/>
  <c r="K1722" i="223"/>
  <c r="K1691" i="223"/>
  <c r="K1657" i="223"/>
  <c r="K1618" i="223"/>
  <c r="K1590" i="223"/>
  <c r="K1550" i="223"/>
  <c r="K1519" i="223"/>
  <c r="K1482" i="223"/>
  <c r="K1448" i="223"/>
  <c r="K1409" i="223"/>
  <c r="K1378" i="223"/>
  <c r="K1340" i="223"/>
  <c r="K1312" i="223"/>
  <c r="K1285" i="223"/>
  <c r="K1250" i="223"/>
  <c r="K1223" i="223"/>
  <c r="K1197" i="223"/>
  <c r="K1163" i="223"/>
  <c r="K1133" i="223"/>
  <c r="K1106" i="223"/>
  <c r="K1074" i="223"/>
  <c r="K1050" i="223"/>
  <c r="K1022" i="223"/>
  <c r="K992" i="223"/>
  <c r="K964" i="223"/>
  <c r="K942" i="223"/>
  <c r="K892" i="223"/>
  <c r="K868" i="223"/>
  <c r="K842" i="223"/>
  <c r="K818" i="223"/>
  <c r="K796" i="223"/>
  <c r="K768" i="223"/>
  <c r="K746" i="223"/>
  <c r="K725" i="223"/>
  <c r="K661" i="223"/>
  <c r="K597" i="223"/>
  <c r="K493" i="223"/>
  <c r="K358" i="223"/>
  <c r="K2449" i="223"/>
  <c r="K2400" i="223"/>
  <c r="K2360" i="223"/>
  <c r="K2313" i="223"/>
  <c r="K2271" i="223"/>
  <c r="K2224" i="223"/>
  <c r="K2178" i="223"/>
  <c r="K2136" i="223"/>
  <c r="K2091" i="223"/>
  <c r="K2049" i="223"/>
  <c r="K2002" i="223"/>
  <c r="K1958" i="223"/>
  <c r="K1913" i="223"/>
  <c r="K1869" i="223"/>
  <c r="K1832" i="223"/>
  <c r="K1793" i="223"/>
  <c r="K1758" i="223"/>
  <c r="K1721" i="223"/>
  <c r="K1690" i="223"/>
  <c r="K1650" i="223"/>
  <c r="K1617" i="223"/>
  <c r="K1586" i="223"/>
  <c r="K1548" i="223"/>
  <c r="K1516" i="223"/>
  <c r="K1481" i="223"/>
  <c r="K1447" i="223"/>
  <c r="K1408" i="223"/>
  <c r="K1376" i="223"/>
  <c r="K1339" i="223"/>
  <c r="K1311" i="223"/>
  <c r="K1284" i="223"/>
  <c r="K1249" i="223"/>
  <c r="K1222" i="223"/>
  <c r="K1195" i="223"/>
  <c r="K1161" i="223"/>
  <c r="K1132" i="223"/>
  <c r="K1105" i="223"/>
  <c r="K1073" i="223"/>
  <c r="K1049" i="223"/>
  <c r="K1021" i="223"/>
  <c r="K991" i="223"/>
  <c r="K963" i="223"/>
  <c r="K941" i="223"/>
  <c r="K913" i="223"/>
  <c r="K891" i="223"/>
  <c r="K867" i="223"/>
  <c r="K841" i="223"/>
  <c r="K817" i="223"/>
  <c r="K795" i="223"/>
  <c r="K767" i="223"/>
  <c r="K745" i="223"/>
  <c r="K724" i="223"/>
  <c r="K700" i="223"/>
  <c r="K680" i="223"/>
  <c r="K660" i="223"/>
  <c r="K636" i="223"/>
  <c r="K616" i="223"/>
  <c r="K596" i="223"/>
  <c r="K572" i="223"/>
  <c r="K552" i="223"/>
  <c r="K533" i="223"/>
  <c r="K514" i="223"/>
  <c r="K492" i="223"/>
  <c r="K473" i="223"/>
  <c r="K454" i="223"/>
  <c r="K435" i="223"/>
  <c r="K413" i="223"/>
  <c r="K394" i="223"/>
  <c r="K376" i="223"/>
  <c r="K357" i="223"/>
  <c r="K339" i="223"/>
  <c r="K320" i="223"/>
  <c r="K301" i="223"/>
  <c r="K283" i="223"/>
  <c r="K265" i="223"/>
  <c r="K247" i="223"/>
  <c r="K229" i="223"/>
  <c r="K211" i="223"/>
  <c r="K192" i="223"/>
  <c r="K173" i="223"/>
  <c r="K155" i="223"/>
  <c r="K137" i="223"/>
  <c r="K119" i="223"/>
  <c r="K101" i="223"/>
  <c r="K83" i="223"/>
  <c r="K64" i="223"/>
  <c r="K45" i="223"/>
  <c r="K27" i="223"/>
  <c r="K2471" i="223"/>
  <c r="K2424" i="223"/>
  <c r="K2382" i="223"/>
  <c r="K2336" i="223"/>
  <c r="K2289" i="223"/>
  <c r="K2249" i="223"/>
  <c r="K2202" i="223"/>
  <c r="K2160" i="223"/>
  <c r="K2113" i="223"/>
  <c r="K2069" i="223"/>
  <c r="K2024" i="223"/>
  <c r="K1980" i="223"/>
  <c r="K1938" i="223"/>
  <c r="K1893" i="223"/>
  <c r="K1848" i="223"/>
  <c r="K1815" i="223"/>
  <c r="K1777" i="223"/>
  <c r="K1740" i="223"/>
  <c r="K1708" i="223"/>
  <c r="K1671" i="223"/>
  <c r="K1637" i="223"/>
  <c r="K1598" i="223"/>
  <c r="K1566" i="223"/>
  <c r="K1529" i="223"/>
  <c r="K1500" i="223"/>
  <c r="K1462" i="223"/>
  <c r="K1429" i="223"/>
  <c r="K1397" i="223"/>
  <c r="K1358" i="223"/>
  <c r="K1326" i="223"/>
  <c r="K1294" i="223"/>
  <c r="K1266" i="223"/>
  <c r="K1239" i="223"/>
  <c r="K1205" i="223"/>
  <c r="K1178" i="223"/>
  <c r="K1149" i="223"/>
  <c r="K1117" i="223"/>
  <c r="K1089" i="223"/>
  <c r="K2470" i="223"/>
  <c r="K2423" i="223"/>
  <c r="K2369" i="223"/>
  <c r="K2334" i="223"/>
  <c r="K2288" i="223"/>
  <c r="K2246" i="223"/>
  <c r="K2201" i="223"/>
  <c r="K2152" i="223"/>
  <c r="K2112" i="223"/>
  <c r="K2066" i="223"/>
  <c r="K2023" i="223"/>
  <c r="K1979" i="223"/>
  <c r="K1930" i="223"/>
  <c r="K1890" i="223"/>
  <c r="K1847" i="223"/>
  <c r="K1810" i="223"/>
  <c r="K1772" i="223"/>
  <c r="K1739" i="223"/>
  <c r="K1707" i="223"/>
  <c r="K2438" i="223"/>
  <c r="K2367" i="223"/>
  <c r="K2298" i="223"/>
  <c r="K2223" i="223"/>
  <c r="K2161" i="223"/>
  <c r="K2088" i="223"/>
  <c r="K2012" i="223"/>
  <c r="K1948" i="223"/>
  <c r="K1868" i="223"/>
  <c r="K1816" i="223"/>
  <c r="K1755" i="223"/>
  <c r="K1696" i="223"/>
  <c r="K1646" i="223"/>
  <c r="K1596" i="223"/>
  <c r="K1544" i="223"/>
  <c r="K1494" i="223"/>
  <c r="K1445" i="223"/>
  <c r="K1398" i="223"/>
  <c r="K1338" i="223"/>
  <c r="K1303" i="223"/>
  <c r="K1260" i="223"/>
  <c r="K1216" i="223"/>
  <c r="K1172" i="223"/>
  <c r="K1127" i="223"/>
  <c r="K1087" i="223"/>
  <c r="K1046" i="223"/>
  <c r="K1009" i="223"/>
  <c r="K977" i="223"/>
  <c r="K939" i="223"/>
  <c r="K907" i="223"/>
  <c r="K875" i="223"/>
  <c r="K837" i="223"/>
  <c r="K811" i="223"/>
  <c r="K779" i="223"/>
  <c r="K742" i="223"/>
  <c r="K714" i="223"/>
  <c r="K690" i="223"/>
  <c r="K658" i="223"/>
  <c r="K630" i="223"/>
  <c r="K602" i="223"/>
  <c r="K570" i="223"/>
  <c r="K546" i="223"/>
  <c r="K520" i="223"/>
  <c r="K490" i="223"/>
  <c r="K467" i="223"/>
  <c r="K441" i="223"/>
  <c r="K411" i="223"/>
  <c r="K388" i="223"/>
  <c r="K363" i="223"/>
  <c r="K336" i="223"/>
  <c r="K313" i="223"/>
  <c r="K291" i="223"/>
  <c r="K263" i="223"/>
  <c r="K242" i="223"/>
  <c r="K218" i="223"/>
  <c r="K197" i="223"/>
  <c r="K169" i="223"/>
  <c r="K147" i="223"/>
  <c r="K124" i="223"/>
  <c r="K100" i="223"/>
  <c r="K77" i="223"/>
  <c r="K56" i="223"/>
  <c r="K35" i="223"/>
  <c r="K1595" i="223"/>
  <c r="K1337" i="223"/>
  <c r="K1295" i="223"/>
  <c r="K1215" i="223"/>
  <c r="K1170" i="223"/>
  <c r="K1125" i="223"/>
  <c r="K1086" i="223"/>
  <c r="K1044" i="223"/>
  <c r="K1008" i="223"/>
  <c r="K972" i="223"/>
  <c r="K932" i="223"/>
  <c r="K906" i="223"/>
  <c r="K874" i="223"/>
  <c r="K804" i="223"/>
  <c r="K778" i="223"/>
  <c r="K741" i="223"/>
  <c r="K713" i="223"/>
  <c r="K685" i="223"/>
  <c r="K653" i="223"/>
  <c r="K629" i="223"/>
  <c r="K601" i="223"/>
  <c r="K569" i="223"/>
  <c r="K543" i="223"/>
  <c r="K519" i="223"/>
  <c r="K489" i="223"/>
  <c r="K466" i="223"/>
  <c r="K440" i="223"/>
  <c r="K410" i="223"/>
  <c r="K387" i="223"/>
  <c r="K362" i="223"/>
  <c r="K312" i="223"/>
  <c r="K290" i="223"/>
  <c r="K262" i="223"/>
  <c r="K240" i="223"/>
  <c r="K217" i="223"/>
  <c r="K191" i="223"/>
  <c r="K168" i="223"/>
  <c r="K146" i="223"/>
  <c r="K123" i="223"/>
  <c r="K99" i="223"/>
  <c r="K76" i="223"/>
  <c r="K55" i="223"/>
  <c r="K34" i="223"/>
  <c r="K652" i="223"/>
  <c r="K488" i="223"/>
  <c r="K386" i="223"/>
  <c r="K311" i="223"/>
  <c r="K144" i="223"/>
  <c r="K75" i="223"/>
  <c r="K32" i="223"/>
  <c r="K74" i="223"/>
  <c r="K53" i="223"/>
  <c r="K2425" i="223"/>
  <c r="K1928" i="223"/>
  <c r="K1682" i="223"/>
  <c r="K1530" i="223"/>
  <c r="K1431" i="223"/>
  <c r="K1334" i="223"/>
  <c r="K1202" i="223"/>
  <c r="K1071" i="223"/>
  <c r="K1003" i="223"/>
  <c r="K901" i="223"/>
  <c r="K801" i="223"/>
  <c r="K738" i="223"/>
  <c r="K678" i="223"/>
  <c r="K594" i="223"/>
  <c r="K509" i="223"/>
  <c r="K460" i="223"/>
  <c r="K431" i="223"/>
  <c r="K383" i="223"/>
  <c r="K331" i="223"/>
  <c r="K309" i="223"/>
  <c r="K236" i="223"/>
  <c r="K212" i="223"/>
  <c r="K187" i="223"/>
  <c r="K141" i="223"/>
  <c r="K117" i="223"/>
  <c r="K95" i="223"/>
  <c r="K73" i="223"/>
  <c r="K52" i="223"/>
  <c r="K2479" i="223"/>
  <c r="K2204" i="223"/>
  <c r="K2133" i="223"/>
  <c r="K2065" i="223"/>
  <c r="K1996" i="223"/>
  <c r="K1857" i="223"/>
  <c r="K1786" i="223"/>
  <c r="K1738" i="223"/>
  <c r="K1681" i="223"/>
  <c r="K1576" i="223"/>
  <c r="K1528" i="223"/>
  <c r="K1478" i="223"/>
  <c r="K1375" i="223"/>
  <c r="K1332" i="223"/>
  <c r="K1242" i="223"/>
  <c r="K1156" i="223"/>
  <c r="K1034" i="223"/>
  <c r="K960" i="223"/>
  <c r="K896" i="223"/>
  <c r="K800" i="223"/>
  <c r="K733" i="223"/>
  <c r="K649" i="223"/>
  <c r="K589" i="223"/>
  <c r="K538" i="223"/>
  <c r="K485" i="223"/>
  <c r="K429" i="223"/>
  <c r="K2437" i="223"/>
  <c r="K2366" i="223"/>
  <c r="K2297" i="223"/>
  <c r="K2220" i="223"/>
  <c r="K2151" i="223"/>
  <c r="K2077" i="223"/>
  <c r="K2011" i="223"/>
  <c r="K1942" i="223"/>
  <c r="K1867" i="223"/>
  <c r="K1806" i="223"/>
  <c r="K1744" i="223"/>
  <c r="K1694" i="223"/>
  <c r="K1645" i="223"/>
  <c r="K1543" i="223"/>
  <c r="K1493" i="223"/>
  <c r="K1436" i="223"/>
  <c r="K1388" i="223"/>
  <c r="K1248" i="223"/>
  <c r="K836" i="223"/>
  <c r="K335" i="223"/>
  <c r="K189" i="223"/>
  <c r="K98" i="223"/>
  <c r="K118" i="223"/>
  <c r="K2345" i="223"/>
  <c r="K1997" i="223"/>
  <c r="K1577" i="223"/>
  <c r="K1157" i="223"/>
  <c r="K833" i="223"/>
  <c r="K566" i="223"/>
  <c r="K259" i="223"/>
  <c r="K2344" i="223"/>
  <c r="K2428" i="223"/>
  <c r="K2359" i="223"/>
  <c r="K2290" i="223"/>
  <c r="K2219" i="223"/>
  <c r="K2145" i="223"/>
  <c r="K2076" i="223"/>
  <c r="K2001" i="223"/>
  <c r="K1941" i="223"/>
  <c r="K1866" i="223"/>
  <c r="K1804" i="223"/>
  <c r="K1743" i="223"/>
  <c r="K1688" i="223"/>
  <c r="K1640" i="223"/>
  <c r="K1594" i="223"/>
  <c r="K1542" i="223"/>
  <c r="K1490" i="223"/>
  <c r="K1435" i="223"/>
  <c r="K1386" i="223"/>
  <c r="K1336" i="223"/>
  <c r="K1293" i="223"/>
  <c r="K1246" i="223"/>
  <c r="K1206" i="223"/>
  <c r="K1159" i="223"/>
  <c r="K1124" i="223"/>
  <c r="K1085" i="223"/>
  <c r="K1043" i="223"/>
  <c r="K1007" i="223"/>
  <c r="K971" i="223"/>
  <c r="K931" i="223"/>
  <c r="K905" i="223"/>
  <c r="K873" i="223"/>
  <c r="K835" i="223"/>
  <c r="K803" i="223"/>
  <c r="K777" i="223"/>
  <c r="K740" i="223"/>
  <c r="K712" i="223"/>
  <c r="K684" i="223"/>
  <c r="K628" i="223"/>
  <c r="K600" i="223"/>
  <c r="K568" i="223"/>
  <c r="K541" i="223"/>
  <c r="K518" i="223"/>
  <c r="K463" i="223"/>
  <c r="K439" i="223"/>
  <c r="K409" i="223"/>
  <c r="K361" i="223"/>
  <c r="K333" i="223"/>
  <c r="K288" i="223"/>
  <c r="K261" i="223"/>
  <c r="K239" i="223"/>
  <c r="K216" i="223"/>
  <c r="K167" i="223"/>
  <c r="K120" i="223"/>
  <c r="K54" i="223"/>
  <c r="K28" i="223"/>
  <c r="K2480" i="223"/>
  <c r="K1741" i="223"/>
  <c r="K1289" i="223"/>
  <c r="K929" i="223"/>
  <c r="K650" i="223"/>
  <c r="K355" i="223"/>
  <c r="K26" i="223"/>
  <c r="K2279" i="223"/>
  <c r="K2426" i="223"/>
  <c r="K2354" i="223"/>
  <c r="K2287" i="223"/>
  <c r="K2215" i="223"/>
  <c r="K2144" i="223"/>
  <c r="K2075" i="223"/>
  <c r="K1998" i="223"/>
  <c r="K1929" i="223"/>
  <c r="K1862" i="223"/>
  <c r="K1803" i="223"/>
  <c r="K1742" i="223"/>
  <c r="K1687" i="223"/>
  <c r="K1638" i="223"/>
  <c r="K1578" i="223"/>
  <c r="K1541" i="223"/>
  <c r="K1489" i="223"/>
  <c r="K1432" i="223"/>
  <c r="K1384" i="223"/>
  <c r="K1335" i="223"/>
  <c r="K1292" i="223"/>
  <c r="K1244" i="223"/>
  <c r="K1204" i="223"/>
  <c r="K1158" i="223"/>
  <c r="K1118" i="223"/>
  <c r="K1072" i="223"/>
  <c r="K1040" i="223"/>
  <c r="K1004" i="223"/>
  <c r="K962" i="223"/>
  <c r="K930" i="223"/>
  <c r="K902" i="223"/>
  <c r="K866" i="223"/>
  <c r="K834" i="223"/>
  <c r="K802" i="223"/>
  <c r="K766" i="223"/>
  <c r="K739" i="223"/>
  <c r="K711" i="223"/>
  <c r="K679" i="223"/>
  <c r="K651" i="223"/>
  <c r="K627" i="223"/>
  <c r="K595" i="223"/>
  <c r="K567" i="223"/>
  <c r="K540" i="223"/>
  <c r="K511" i="223"/>
  <c r="K487" i="223"/>
  <c r="K461" i="223"/>
  <c r="K434" i="223"/>
  <c r="K408" i="223"/>
  <c r="K384" i="223"/>
  <c r="K356" i="223"/>
  <c r="K332" i="223"/>
  <c r="K310" i="223"/>
  <c r="K282" i="223"/>
  <c r="K260" i="223"/>
  <c r="K237" i="223"/>
  <c r="K215" i="223"/>
  <c r="K188" i="223"/>
  <c r="K166" i="223"/>
  <c r="K143" i="223"/>
  <c r="K96" i="223"/>
  <c r="K2280" i="223"/>
  <c r="K2205" i="223"/>
  <c r="K2134" i="223"/>
  <c r="K2070" i="223"/>
  <c r="K1858" i="223"/>
  <c r="K1792" i="223"/>
  <c r="K1634" i="223"/>
  <c r="K1480" i="223"/>
  <c r="K1383" i="223"/>
  <c r="K1243" i="223"/>
  <c r="K1114" i="223"/>
  <c r="K1039" i="223"/>
  <c r="K961" i="223"/>
  <c r="K865" i="223"/>
  <c r="K765" i="223"/>
  <c r="K710" i="223"/>
  <c r="K626" i="223"/>
  <c r="K539" i="223"/>
  <c r="K486" i="223"/>
  <c r="K407" i="223"/>
  <c r="K281" i="223"/>
  <c r="K165" i="223"/>
  <c r="K2422" i="223"/>
  <c r="K1927" i="223"/>
  <c r="K1633" i="223"/>
  <c r="K1430" i="223"/>
  <c r="K1288" i="223"/>
  <c r="K1201" i="223"/>
  <c r="K1113" i="223"/>
  <c r="K1070" i="223"/>
  <c r="K1002" i="223"/>
  <c r="K928" i="223"/>
  <c r="K860" i="223"/>
  <c r="K832" i="223"/>
  <c r="K764" i="223"/>
  <c r="K621" i="223"/>
  <c r="K565" i="223"/>
  <c r="K508" i="223"/>
  <c r="K459" i="223"/>
  <c r="K2469" i="223"/>
  <c r="K2390" i="223"/>
  <c r="K2326" i="223"/>
  <c r="K2253" i="223"/>
  <c r="K2176" i="223"/>
  <c r="K2109" i="223"/>
  <c r="K2033" i="223"/>
  <c r="K1970" i="223"/>
  <c r="K1895" i="223"/>
  <c r="K1830" i="223"/>
  <c r="K1770" i="223"/>
  <c r="K1714" i="223"/>
  <c r="K1666" i="223"/>
  <c r="K1612" i="223"/>
  <c r="K1564" i="223"/>
  <c r="K1505" i="223"/>
  <c r="K1458" i="223"/>
  <c r="K1406" i="223"/>
  <c r="K1359" i="223"/>
  <c r="K1308" i="223"/>
  <c r="K1269" i="223"/>
  <c r="K1226" i="223"/>
  <c r="K1182" i="223"/>
  <c r="K1140" i="223"/>
  <c r="K1094" i="223"/>
  <c r="K1064" i="223"/>
  <c r="K1020" i="223"/>
  <c r="K984" i="223"/>
  <c r="K948" i="223"/>
  <c r="K912" i="223"/>
  <c r="K884" i="223"/>
  <c r="K852" i="223"/>
  <c r="K816" i="223"/>
  <c r="K784" i="223"/>
  <c r="K756" i="223"/>
  <c r="K723" i="223"/>
  <c r="K695" i="223"/>
  <c r="K667" i="223"/>
  <c r="K635" i="223"/>
  <c r="K611" i="223"/>
  <c r="K583" i="223"/>
  <c r="K551" i="223"/>
  <c r="K525" i="223"/>
  <c r="K502" i="223"/>
  <c r="K472" i="223"/>
  <c r="K447" i="223"/>
  <c r="K423" i="223"/>
  <c r="K393" i="223"/>
  <c r="K371" i="223"/>
  <c r="K346" i="223"/>
  <c r="K319" i="223"/>
  <c r="K296" i="223"/>
  <c r="K274" i="223"/>
  <c r="K248" i="223"/>
  <c r="K224" i="223"/>
  <c r="K202" i="223"/>
  <c r="K180" i="223"/>
  <c r="K152" i="223"/>
  <c r="K131" i="223"/>
  <c r="K108" i="223"/>
  <c r="K87" i="223"/>
  <c r="K61" i="223"/>
  <c r="K40" i="223"/>
  <c r="K19" i="223"/>
  <c r="K501" i="223"/>
  <c r="K370" i="223"/>
  <c r="K317" i="223"/>
  <c r="K272" i="223"/>
  <c r="K246" i="223"/>
  <c r="K223" i="223"/>
  <c r="K201" i="223"/>
  <c r="K179" i="223"/>
  <c r="K151" i="223"/>
  <c r="K130" i="223"/>
  <c r="K107" i="223"/>
  <c r="K84" i="223"/>
  <c r="K60" i="223"/>
  <c r="K39" i="223"/>
  <c r="K18" i="223"/>
  <c r="K2455" i="223"/>
  <c r="K2384" i="223"/>
  <c r="K2311" i="223"/>
  <c r="K2242" i="223"/>
  <c r="K2168" i="223"/>
  <c r="K2107" i="223"/>
  <c r="K2456" i="223"/>
  <c r="K2389" i="223"/>
  <c r="K2312" i="223"/>
  <c r="K2252" i="223"/>
  <c r="K2175" i="223"/>
  <c r="K2108" i="223"/>
  <c r="K2032" i="223"/>
  <c r="K1957" i="223"/>
  <c r="K1894" i="223"/>
  <c r="K1820" i="223"/>
  <c r="K1766" i="223"/>
  <c r="K1712" i="223"/>
  <c r="K1662" i="223"/>
  <c r="K1611" i="223"/>
  <c r="K1563" i="223"/>
  <c r="K1504" i="223"/>
  <c r="K1456" i="223"/>
  <c r="K1404" i="223"/>
  <c r="K1357" i="223"/>
  <c r="K1307" i="223"/>
  <c r="K1268" i="223"/>
  <c r="K1221" i="223"/>
  <c r="K1181" i="223"/>
  <c r="K1138" i="223"/>
  <c r="K1092" i="223"/>
  <c r="K1062" i="223"/>
  <c r="K1019" i="223"/>
  <c r="K982" i="223"/>
  <c r="K947" i="223"/>
  <c r="K911" i="223"/>
  <c r="K883" i="223"/>
  <c r="K851" i="223"/>
  <c r="K815" i="223"/>
  <c r="K783" i="223"/>
  <c r="K755" i="223"/>
  <c r="K722" i="223"/>
  <c r="K694" i="223"/>
  <c r="K666" i="223"/>
  <c r="K634" i="223"/>
  <c r="K610" i="223"/>
  <c r="K582" i="223"/>
  <c r="K550" i="223"/>
  <c r="K524" i="223"/>
  <c r="K471" i="223"/>
  <c r="K445" i="223"/>
  <c r="K422" i="223"/>
  <c r="K392" i="223"/>
  <c r="K345" i="223"/>
  <c r="K295" i="223"/>
  <c r="K2383" i="223"/>
  <c r="K2203" i="223"/>
  <c r="K2041" i="223"/>
  <c r="K1904" i="223"/>
  <c r="K1782" i="223"/>
  <c r="K1672" i="223"/>
  <c r="K1573" i="223"/>
  <c r="K1469" i="223"/>
  <c r="K1362" i="223"/>
  <c r="K1274" i="223"/>
  <c r="K1190" i="223"/>
  <c r="K1104" i="223"/>
  <c r="K1030" i="223"/>
  <c r="K957" i="223"/>
  <c r="K889" i="223"/>
  <c r="K829" i="223"/>
  <c r="K761" i="223"/>
  <c r="K699" i="223"/>
  <c r="K648" i="223"/>
  <c r="K588" i="223"/>
  <c r="K537" i="223"/>
  <c r="K484" i="223"/>
  <c r="K428" i="223"/>
  <c r="K389" i="223"/>
  <c r="K344" i="223"/>
  <c r="K298" i="223"/>
  <c r="K255" i="223"/>
  <c r="K210" i="223"/>
  <c r="K171" i="223"/>
  <c r="K132" i="223"/>
  <c r="K90" i="223"/>
  <c r="K47" i="223"/>
  <c r="K1468" i="223"/>
  <c r="K1273" i="223"/>
  <c r="K1184" i="223"/>
  <c r="K1103" i="223"/>
  <c r="K1028" i="223"/>
  <c r="K950" i="223"/>
  <c r="K822" i="223"/>
  <c r="K758" i="223"/>
  <c r="K698" i="223"/>
  <c r="K647" i="223"/>
  <c r="K587" i="223"/>
  <c r="K532" i="223"/>
  <c r="K483" i="223"/>
  <c r="K427" i="223"/>
  <c r="K381" i="223"/>
  <c r="K343" i="223"/>
  <c r="K297" i="223"/>
  <c r="K253" i="223"/>
  <c r="K208" i="223"/>
  <c r="K170" i="223"/>
  <c r="K128" i="223"/>
  <c r="K89" i="223"/>
  <c r="K44" i="223"/>
  <c r="K885" i="223"/>
  <c r="K757" i="223"/>
  <c r="K697" i="223"/>
  <c r="K586" i="223"/>
  <c r="K531" i="223"/>
  <c r="K482" i="223"/>
  <c r="K426" i="223"/>
  <c r="K380" i="223"/>
  <c r="K338" i="223"/>
  <c r="K294" i="223"/>
  <c r="K252" i="223"/>
  <c r="K207" i="223"/>
  <c r="K164" i="223"/>
  <c r="K127" i="223"/>
  <c r="K43" i="223"/>
  <c r="K530" i="223"/>
  <c r="K425" i="223"/>
  <c r="K375" i="223"/>
  <c r="K293" i="223"/>
  <c r="K251" i="223"/>
  <c r="K205" i="223"/>
  <c r="K163" i="223"/>
  <c r="K125" i="223"/>
  <c r="K82" i="223"/>
  <c r="K42" i="223"/>
  <c r="K2478" i="223"/>
  <c r="K1886" i="223"/>
  <c r="K1757" i="223"/>
  <c r="K1648" i="223"/>
  <c r="K1452" i="223"/>
  <c r="K1354" i="223"/>
  <c r="K1263" i="223"/>
  <c r="K1090" i="223"/>
  <c r="K1011" i="223"/>
  <c r="K877" i="223"/>
  <c r="K644" i="223"/>
  <c r="K527" i="223"/>
  <c r="K424" i="223"/>
  <c r="K329" i="223"/>
  <c r="K162" i="223"/>
  <c r="K80" i="223"/>
  <c r="K2331" i="223"/>
  <c r="K1546" i="223"/>
  <c r="K1175" i="223"/>
  <c r="K1010" i="223"/>
  <c r="K876" i="223"/>
  <c r="K744" i="223"/>
  <c r="K633" i="223"/>
  <c r="K470" i="223"/>
  <c r="K328" i="223"/>
  <c r="K203" i="223"/>
  <c r="K115" i="223"/>
  <c r="K38" i="223"/>
  <c r="K2327" i="223"/>
  <c r="K1628" i="223"/>
  <c r="K1327" i="223"/>
  <c r="K1152" i="223"/>
  <c r="K1001" i="223"/>
  <c r="K859" i="223"/>
  <c r="K732" i="223"/>
  <c r="K632" i="223"/>
  <c r="K420" i="223"/>
  <c r="K327" i="223"/>
  <c r="K243" i="223"/>
  <c r="K154" i="223"/>
  <c r="K2368" i="223"/>
  <c r="K2200" i="223"/>
  <c r="K2040" i="223"/>
  <c r="K1898" i="223"/>
  <c r="K1781" i="223"/>
  <c r="K1670" i="223"/>
  <c r="K1570" i="223"/>
  <c r="K1361" i="223"/>
  <c r="K886" i="223"/>
  <c r="K2030" i="223"/>
  <c r="K813" i="223"/>
  <c r="K204" i="223"/>
  <c r="K2167" i="223"/>
  <c r="K373" i="223"/>
  <c r="K2162" i="223"/>
  <c r="K469" i="223"/>
  <c r="K2310" i="223"/>
  <c r="K326" i="223"/>
  <c r="K2300" i="223"/>
  <c r="K25" i="223"/>
  <c r="K986" i="223"/>
  <c r="K563" i="223"/>
  <c r="K316" i="223"/>
  <c r="K149" i="223"/>
  <c r="K2257" i="223"/>
  <c r="K853" i="223"/>
  <c r="K2343" i="223"/>
  <c r="K2199" i="223"/>
  <c r="K2039" i="223"/>
  <c r="K1896" i="223"/>
  <c r="K1778" i="223"/>
  <c r="K1669" i="223"/>
  <c r="K1565" i="223"/>
  <c r="K1467" i="223"/>
  <c r="K1360" i="223"/>
  <c r="K1270" i="223"/>
  <c r="K1183" i="223"/>
  <c r="K1096" i="223"/>
  <c r="K1027" i="223"/>
  <c r="K949" i="223"/>
  <c r="K821" i="223"/>
  <c r="K646" i="223"/>
  <c r="K88" i="223"/>
  <c r="K2177" i="223"/>
  <c r="K749" i="223"/>
  <c r="K245" i="223"/>
  <c r="K2022" i="223"/>
  <c r="K523" i="223"/>
  <c r="K1983" i="223"/>
  <c r="K580" i="223"/>
  <c r="K72" i="223"/>
  <c r="K2123" i="223"/>
  <c r="K468" i="223"/>
  <c r="K1981" i="223"/>
  <c r="K198" i="223"/>
  <c r="K1237" i="223"/>
  <c r="K453" i="223"/>
  <c r="K233" i="223"/>
  <c r="K69" i="223"/>
  <c r="K2118" i="223"/>
  <c r="K985" i="223"/>
  <c r="K2342" i="223"/>
  <c r="K2188" i="223"/>
  <c r="K2031" i="223"/>
  <c r="K1887" i="223"/>
  <c r="K1765" i="223"/>
  <c r="K1649" i="223"/>
  <c r="K1554" i="223"/>
  <c r="K1455" i="223"/>
  <c r="K1356" i="223"/>
  <c r="K1265" i="223"/>
  <c r="K1180" i="223"/>
  <c r="K1091" i="223"/>
  <c r="K1012" i="223"/>
  <c r="K946" i="223"/>
  <c r="K878" i="223"/>
  <c r="K814" i="223"/>
  <c r="K750" i="223"/>
  <c r="K696" i="223"/>
  <c r="K645" i="223"/>
  <c r="K585" i="223"/>
  <c r="K479" i="223"/>
  <c r="K330" i="223"/>
  <c r="K2341" i="223"/>
  <c r="K1547" i="223"/>
  <c r="K1176" i="223"/>
  <c r="K945" i="223"/>
  <c r="K693" i="223"/>
  <c r="K584" i="223"/>
  <c r="K477" i="223"/>
  <c r="K374" i="223"/>
  <c r="K292" i="223"/>
  <c r="K116" i="223"/>
  <c r="K41" i="223"/>
  <c r="K2477" i="223"/>
  <c r="K1885" i="223"/>
  <c r="K1756" i="223"/>
  <c r="K1647" i="223"/>
  <c r="K1446" i="223"/>
  <c r="K1353" i="223"/>
  <c r="K1261" i="223"/>
  <c r="K1088" i="223"/>
  <c r="K940" i="223"/>
  <c r="K812" i="223"/>
  <c r="K692" i="223"/>
  <c r="K581" i="223"/>
  <c r="K421" i="223"/>
  <c r="K280" i="223"/>
  <c r="K244" i="223"/>
  <c r="K160" i="223"/>
  <c r="K79" i="223"/>
  <c r="K2476" i="223"/>
  <c r="K1853" i="223"/>
  <c r="K1736" i="223"/>
  <c r="K1527" i="223"/>
  <c r="K1426" i="223"/>
  <c r="K1241" i="223"/>
  <c r="K1069" i="223"/>
  <c r="K927" i="223"/>
  <c r="K799" i="223"/>
  <c r="K691" i="223"/>
  <c r="K522" i="223"/>
  <c r="K372" i="223"/>
  <c r="K279" i="223"/>
  <c r="K200" i="223"/>
  <c r="K114" i="223"/>
  <c r="K37" i="223"/>
  <c r="K2475" i="223"/>
  <c r="K1982" i="223"/>
  <c r="K1842" i="223"/>
  <c r="K1734" i="223"/>
  <c r="K1627" i="223"/>
  <c r="K1526" i="223"/>
  <c r="K1424" i="223"/>
  <c r="K1325" i="223"/>
  <c r="K1240" i="223"/>
  <c r="K1151" i="223"/>
  <c r="K1068" i="223"/>
  <c r="K990" i="223"/>
  <c r="K926" i="223"/>
  <c r="K858" i="223"/>
  <c r="K794" i="223"/>
  <c r="K731" i="223"/>
  <c r="K677" i="223"/>
  <c r="K631" i="223"/>
  <c r="K571" i="223"/>
  <c r="K521" i="223"/>
  <c r="K412" i="223"/>
  <c r="K367" i="223"/>
  <c r="K278" i="223"/>
  <c r="K235" i="223"/>
  <c r="K199" i="223"/>
  <c r="K153" i="223"/>
  <c r="K112" i="223"/>
  <c r="K71" i="223"/>
  <c r="K36" i="223"/>
  <c r="K2474" i="223"/>
  <c r="K2122" i="223"/>
  <c r="K1840" i="223"/>
  <c r="K1720" i="223"/>
  <c r="K1616" i="223"/>
  <c r="K1525" i="223"/>
  <c r="K1422" i="223"/>
  <c r="K1324" i="223"/>
  <c r="K1238" i="223"/>
  <c r="K1150" i="223"/>
  <c r="K1067" i="223"/>
  <c r="K989" i="223"/>
  <c r="K925" i="223"/>
  <c r="K857" i="223"/>
  <c r="K793" i="223"/>
  <c r="K730" i="223"/>
  <c r="K676" i="223"/>
  <c r="K620" i="223"/>
  <c r="K564" i="223"/>
  <c r="K507" i="223"/>
  <c r="K458" i="223"/>
  <c r="K406" i="223"/>
  <c r="K365" i="223"/>
  <c r="K325" i="223"/>
  <c r="K277" i="223"/>
  <c r="K234" i="223"/>
  <c r="K150" i="223"/>
  <c r="K111" i="223"/>
  <c r="K70" i="223"/>
  <c r="K2446" i="223"/>
  <c r="K2264" i="223"/>
  <c r="K2121" i="223"/>
  <c r="K1978" i="223"/>
  <c r="K1839" i="223"/>
  <c r="K1719" i="223"/>
  <c r="K1614" i="223"/>
  <c r="K1514" i="223"/>
  <c r="K1420" i="223"/>
  <c r="K1319" i="223"/>
  <c r="K1148" i="223"/>
  <c r="K1066" i="223"/>
  <c r="K924" i="223"/>
  <c r="K854" i="223"/>
  <c r="K786" i="223"/>
  <c r="K729" i="223"/>
  <c r="K675" i="223"/>
  <c r="K615" i="223"/>
  <c r="K506" i="223"/>
  <c r="K405" i="223"/>
  <c r="K364" i="223"/>
  <c r="K276" i="223"/>
  <c r="K186" i="223"/>
  <c r="K109" i="223"/>
  <c r="K24" i="223"/>
  <c r="K2439" i="223"/>
  <c r="K1977" i="223"/>
  <c r="K1831" i="223"/>
  <c r="K1718" i="223"/>
  <c r="K1613" i="223"/>
  <c r="K1506" i="223"/>
  <c r="K1407" i="223"/>
  <c r="K1318" i="223"/>
  <c r="K1227" i="223"/>
  <c r="K1147" i="223"/>
  <c r="K1065" i="223"/>
  <c r="K923" i="223"/>
  <c r="K785" i="223"/>
  <c r="K728" i="223"/>
  <c r="K674" i="223"/>
  <c r="K614" i="223"/>
  <c r="K562" i="223"/>
  <c r="K505" i="223"/>
  <c r="K404" i="223"/>
  <c r="K315" i="223"/>
  <c r="K275" i="223"/>
  <c r="K2416" i="223"/>
  <c r="K2256" i="223"/>
  <c r="K2114" i="223"/>
  <c r="K1952" i="223"/>
  <c r="K1819" i="223"/>
  <c r="K1710" i="223"/>
  <c r="K1602" i="223"/>
  <c r="K1503" i="223"/>
  <c r="K1402" i="223"/>
  <c r="K1306" i="223"/>
  <c r="K1220" i="223"/>
  <c r="K1131" i="223"/>
  <c r="K1054" i="223"/>
  <c r="K980" i="223"/>
  <c r="K910" i="223"/>
  <c r="K850" i="223"/>
  <c r="K782" i="223"/>
  <c r="K717" i="223"/>
  <c r="K669" i="223"/>
  <c r="K613" i="223"/>
  <c r="K557" i="223"/>
  <c r="K504" i="223"/>
  <c r="K451" i="223"/>
  <c r="K403" i="223"/>
  <c r="K352" i="223"/>
  <c r="K314" i="223"/>
  <c r="K271" i="223"/>
  <c r="K227" i="223"/>
  <c r="K184" i="223"/>
  <c r="K138" i="223"/>
  <c r="K105" i="223"/>
  <c r="K63" i="223"/>
  <c r="K22" i="223"/>
  <c r="K2413" i="223"/>
  <c r="K2255" i="223"/>
  <c r="K2090" i="223"/>
  <c r="K1950" i="223"/>
  <c r="K1818" i="223"/>
  <c r="K1709" i="223"/>
  <c r="K1601" i="223"/>
  <c r="K1502" i="223"/>
  <c r="K1400" i="223"/>
  <c r="K1305" i="223"/>
  <c r="K1218" i="223"/>
  <c r="K1130" i="223"/>
  <c r="K1053" i="223"/>
  <c r="K979" i="223"/>
  <c r="K909" i="223"/>
  <c r="K849" i="223"/>
  <c r="K781" i="223"/>
  <c r="K716" i="223"/>
  <c r="K668" i="223"/>
  <c r="K612" i="223"/>
  <c r="K556" i="223"/>
  <c r="K503" i="223"/>
  <c r="K450" i="223"/>
  <c r="K402" i="223"/>
  <c r="K351" i="223"/>
  <c r="K308" i="223"/>
  <c r="K269" i="223"/>
  <c r="K226" i="223"/>
  <c r="K183" i="223"/>
  <c r="K136" i="223"/>
  <c r="K102" i="223"/>
  <c r="K59" i="223"/>
  <c r="K21" i="223"/>
  <c r="K1817" i="223"/>
  <c r="K1282" i="223"/>
  <c r="K890" i="223"/>
  <c r="K549" i="223"/>
  <c r="K347" i="223"/>
  <c r="K135" i="223"/>
  <c r="K1785" i="223"/>
  <c r="K838" i="223"/>
  <c r="K548" i="223"/>
  <c r="K307" i="223"/>
  <c r="K134" i="223"/>
  <c r="K1784" i="223"/>
  <c r="K1217" i="223"/>
  <c r="K831" i="223"/>
  <c r="K547" i="223"/>
  <c r="K300" i="223"/>
  <c r="K133" i="223"/>
  <c r="K299" i="223"/>
  <c r="K106" i="223"/>
  <c r="K2399" i="223"/>
  <c r="K1674" i="223"/>
  <c r="K1191" i="223"/>
  <c r="K780" i="223"/>
  <c r="K499" i="223"/>
  <c r="K264" i="223"/>
  <c r="K1673" i="223"/>
  <c r="K1129" i="223"/>
  <c r="K763" i="223"/>
  <c r="K491" i="223"/>
  <c r="K92" i="223"/>
  <c r="K1597" i="223"/>
  <c r="K452" i="223"/>
  <c r="K2254" i="223"/>
  <c r="K1110" i="223"/>
  <c r="K228" i="223"/>
  <c r="K1048" i="223"/>
  <c r="K221" i="223"/>
  <c r="K2233" i="223"/>
  <c r="K57" i="223"/>
  <c r="K1032" i="223"/>
  <c r="K219" i="223"/>
  <c r="K2062" i="223"/>
  <c r="K185" i="223"/>
  <c r="K1399" i="223"/>
  <c r="K390" i="223"/>
  <c r="K1949" i="223"/>
  <c r="K354" i="223"/>
  <c r="K1912" i="223"/>
  <c r="K349" i="223"/>
  <c r="K1304" i="223"/>
  <c r="K1280" i="223"/>
  <c r="K2392" i="223"/>
  <c r="K715" i="223"/>
  <c r="K1574" i="223"/>
  <c r="K1501" i="223"/>
  <c r="K220" i="223"/>
  <c r="K665" i="223"/>
  <c r="K978" i="223"/>
  <c r="K2060" i="223"/>
  <c r="K958" i="223"/>
  <c r="K1373" i="223"/>
  <c r="K15" i="223"/>
  <c r="K348" i="223"/>
  <c r="K258" i="223"/>
  <c r="K66" i="223"/>
  <c r="K709" i="223"/>
  <c r="K58" i="223"/>
  <c r="K708" i="223"/>
  <c r="K2089" i="223"/>
  <c r="K51" i="223"/>
  <c r="K391" i="223"/>
  <c r="K959" i="223"/>
  <c r="K20" i="223"/>
  <c r="K605" i="223"/>
  <c r="K16" i="223"/>
  <c r="K604" i="223"/>
  <c r="K895" i="223"/>
  <c r="K1698" i="223"/>
  <c r="K1200" i="223"/>
  <c r="K830" i="223"/>
  <c r="K500" i="223"/>
  <c r="K93" i="223"/>
  <c r="K2395" i="223"/>
  <c r="K1112" i="223"/>
  <c r="K762" i="223"/>
  <c r="K256" i="223"/>
  <c r="K91" i="223"/>
  <c r="K1575" i="223"/>
  <c r="K444" i="223"/>
  <c r="K2234" i="223"/>
  <c r="K443" i="223"/>
  <c r="K1033" i="223"/>
  <c r="K442" i="223"/>
  <c r="K1472" i="223"/>
  <c r="K399" i="223"/>
  <c r="K1470" i="223"/>
  <c r="K664" i="223"/>
  <c r="K23" i="223"/>
  <c r="K659" i="223"/>
  <c r="K182" i="223"/>
  <c r="K1374" i="223"/>
  <c r="K181" i="223"/>
  <c r="K908" i="223"/>
  <c r="K172" i="223"/>
  <c r="K603" i="223"/>
  <c r="K148" i="223"/>
  <c r="K1911" i="223"/>
  <c r="G119" i="224"/>
  <c r="G110" i="224"/>
  <c r="H124" i="224"/>
  <c r="H110" i="224"/>
  <c r="K5" i="224"/>
  <c r="G567" i="224"/>
  <c r="G77" i="224"/>
  <c r="G63" i="224"/>
  <c r="G51" i="224"/>
  <c r="G99" i="224"/>
  <c r="G86" i="224"/>
  <c r="F567" i="224"/>
  <c r="F63" i="224"/>
  <c r="F51" i="224"/>
  <c r="F99" i="224"/>
  <c r="F86" i="224"/>
  <c r="F77" i="224"/>
  <c r="J567" i="224"/>
  <c r="J63" i="224"/>
  <c r="J51" i="224"/>
  <c r="J99" i="224"/>
  <c r="J86" i="224"/>
  <c r="J77" i="224"/>
  <c r="I567" i="224"/>
  <c r="I51" i="224"/>
  <c r="I99" i="224"/>
  <c r="I86" i="224"/>
  <c r="I77" i="224"/>
  <c r="I63" i="224"/>
  <c r="K567" i="224"/>
  <c r="K77" i="224"/>
  <c r="K63" i="224"/>
  <c r="K51" i="224"/>
  <c r="K99" i="224"/>
  <c r="K86" i="224"/>
  <c r="H567" i="224"/>
  <c r="H86" i="224"/>
  <c r="H77" i="224"/>
  <c r="H63" i="224"/>
  <c r="H51" i="224"/>
  <c r="H99" i="224"/>
  <c r="E567" i="224"/>
  <c r="E51" i="224"/>
  <c r="F5" i="224"/>
  <c r="G5" i="224"/>
  <c r="E63" i="224"/>
  <c r="E86" i="224"/>
  <c r="E5" i="224"/>
  <c r="E77" i="224"/>
  <c r="E99" i="224"/>
  <c r="J5" i="224"/>
  <c r="H5" i="224"/>
  <c r="I5" i="224"/>
  <c r="K12" i="223"/>
  <c r="K13" i="223"/>
  <c r="K14" i="223"/>
  <c r="A2" i="205" l="1"/>
  <c r="L457" i="205" l="1"/>
  <c r="L453" i="205"/>
  <c r="L151" i="205"/>
  <c r="L153" i="205"/>
  <c r="L155" i="205"/>
  <c r="L146" i="205"/>
  <c r="L456" i="205"/>
  <c r="L150" i="205"/>
  <c r="L450" i="205"/>
  <c r="L448" i="205"/>
  <c r="L446" i="205"/>
  <c r="L445" i="205"/>
  <c r="L459" i="205"/>
  <c r="L147" i="205"/>
  <c r="L455" i="205"/>
  <c r="L454" i="205"/>
  <c r="L452" i="205"/>
  <c r="L451" i="205"/>
  <c r="L152" i="205"/>
  <c r="L449" i="205"/>
  <c r="L154" i="205"/>
  <c r="L156" i="205"/>
  <c r="L444" i="205"/>
  <c r="L458" i="205"/>
  <c r="L148" i="205"/>
  <c r="L149" i="205"/>
  <c r="L447" i="205"/>
  <c r="L443" i="205"/>
  <c r="Z166" i="202"/>
  <c r="AA166" i="202" s="1"/>
  <c r="Z165" i="202"/>
  <c r="AA165" i="202" s="1"/>
  <c r="Z163" i="202"/>
  <c r="AA163" i="202" s="1"/>
  <c r="Z162" i="202"/>
  <c r="AA162" i="202" s="1"/>
  <c r="Z160" i="202"/>
  <c r="AA160" i="202" s="1"/>
  <c r="Z159" i="202"/>
  <c r="AA159" i="202" s="1"/>
  <c r="Z157" i="202"/>
  <c r="AA157" i="202" s="1"/>
  <c r="Z156" i="202"/>
  <c r="AA156" i="202" s="1"/>
  <c r="Z154" i="202"/>
  <c r="AA154" i="202" s="1"/>
  <c r="Z153" i="202"/>
  <c r="AA153" i="202" s="1"/>
  <c r="Z150" i="202"/>
  <c r="AA150" i="202" s="1"/>
  <c r="Z149" i="202"/>
  <c r="AA149" i="202" s="1"/>
  <c r="Z147" i="202"/>
  <c r="AA147" i="202" s="1"/>
  <c r="Z146" i="202"/>
  <c r="AA146" i="202" s="1"/>
  <c r="Z144" i="202"/>
  <c r="AA144" i="202" s="1"/>
  <c r="Z143" i="202"/>
  <c r="AA143" i="202" s="1"/>
  <c r="Z141" i="202"/>
  <c r="AA141" i="202" s="1"/>
  <c r="Z140" i="202"/>
  <c r="AA140" i="202" s="1"/>
  <c r="Z138" i="202"/>
  <c r="AA138" i="202" s="1"/>
  <c r="Z137" i="202"/>
  <c r="AA137" i="202" s="1"/>
  <c r="Z134" i="202"/>
  <c r="AA134" i="202" s="1"/>
  <c r="Z131" i="202"/>
  <c r="AA131" i="202" s="1"/>
  <c r="Z128" i="202"/>
  <c r="AA128" i="202" s="1"/>
  <c r="Z125" i="202"/>
  <c r="AA125" i="202" s="1"/>
  <c r="Z122" i="202"/>
  <c r="AA122" i="202" s="1"/>
  <c r="Z118" i="202"/>
  <c r="AA118" i="202" s="1"/>
  <c r="Z115" i="202"/>
  <c r="AA115" i="202" s="1"/>
  <c r="Z112" i="202"/>
  <c r="AA112" i="202" s="1"/>
  <c r="Z109" i="202"/>
  <c r="AA109" i="202" s="1"/>
  <c r="Z106" i="202"/>
  <c r="AA106" i="202" s="1"/>
  <c r="Z102" i="202"/>
  <c r="AA102" i="202" s="1"/>
  <c r="Z100" i="202"/>
  <c r="AA100" i="202" s="1"/>
  <c r="Z72" i="202"/>
  <c r="AA72" i="202" s="1"/>
  <c r="Z70" i="202"/>
  <c r="AA70" i="202" s="1"/>
  <c r="Z67" i="202"/>
  <c r="AA67" i="202" s="1"/>
  <c r="Z65" i="202"/>
  <c r="AA65" i="202" s="1"/>
  <c r="Z62" i="202"/>
  <c r="AA62" i="202" s="1"/>
  <c r="Z60" i="202"/>
  <c r="AA60" i="202" s="1"/>
  <c r="Z57" i="202"/>
  <c r="AA57" i="202" s="1"/>
  <c r="Z55" i="202"/>
  <c r="AA55" i="202" s="1"/>
  <c r="Z46" i="202"/>
  <c r="AA46" i="202" s="1"/>
  <c r="Z43" i="202"/>
  <c r="AA43" i="202" s="1"/>
  <c r="Z40" i="202"/>
  <c r="AA40" i="202" s="1"/>
  <c r="Z37" i="202"/>
  <c r="AA37" i="202" s="1"/>
  <c r="Z34" i="202"/>
  <c r="DI96" i="126" l="1"/>
  <c r="DA96" i="126"/>
  <c r="CS96" i="126"/>
  <c r="CK96" i="126"/>
  <c r="CC96" i="126"/>
  <c r="BU96" i="126"/>
  <c r="BM96" i="126"/>
  <c r="AW96" i="126"/>
  <c r="AO96" i="126"/>
  <c r="AG96" i="126"/>
  <c r="Y96" i="126"/>
  <c r="W43" i="126"/>
  <c r="DO96" i="126"/>
  <c r="DM96" i="126"/>
  <c r="CY96" i="126"/>
  <c r="CI96" i="126"/>
  <c r="BS96" i="126"/>
  <c r="BG96" i="126"/>
  <c r="BE96" i="126"/>
  <c r="BC96" i="126"/>
  <c r="AM96" i="126"/>
  <c r="DC96" i="126" l="1"/>
  <c r="BW96" i="126"/>
  <c r="AA96" i="126"/>
  <c r="AQ96" i="126"/>
  <c r="CM96" i="126"/>
  <c r="BA96" i="126"/>
  <c r="CG96" i="126"/>
  <c r="DG96" i="126"/>
  <c r="W96" i="126"/>
  <c r="AK96" i="126"/>
  <c r="BQ96" i="126"/>
  <c r="CW96" i="126"/>
  <c r="AC96" i="126"/>
  <c r="BI96" i="126"/>
  <c r="CO96" i="126"/>
  <c r="AE96" i="126"/>
  <c r="AU96" i="126"/>
  <c r="BK96" i="126"/>
  <c r="CA96" i="126"/>
  <c r="CQ96" i="126"/>
  <c r="AS96" i="126"/>
  <c r="BY96" i="126"/>
  <c r="AI96" i="126"/>
  <c r="AY96" i="126"/>
  <c r="BO96" i="126"/>
  <c r="CE96" i="126"/>
  <c r="CU96" i="126"/>
  <c r="DK96" i="126"/>
  <c r="DE96" i="126"/>
  <c r="W42" i="126"/>
  <c r="Y43" i="126"/>
  <c r="Y42" i="126"/>
  <c r="U43" i="126" l="1"/>
  <c r="U49" i="126"/>
  <c r="U50" i="126" s="1"/>
  <c r="U42" i="126" l="1"/>
  <c r="AA34" i="202"/>
  <c r="R166" i="202"/>
  <c r="S166" i="202" s="1"/>
  <c r="R165" i="202"/>
  <c r="S165" i="202" s="1"/>
  <c r="R163" i="202"/>
  <c r="S163" i="202" s="1"/>
  <c r="R162" i="202"/>
  <c r="S162" i="202" s="1"/>
  <c r="R160" i="202"/>
  <c r="S160" i="202" s="1"/>
  <c r="R159" i="202"/>
  <c r="S159" i="202" s="1"/>
  <c r="R157" i="202"/>
  <c r="S157" i="202" s="1"/>
  <c r="R156" i="202"/>
  <c r="S156" i="202" s="1"/>
  <c r="R154" i="202"/>
  <c r="S154" i="202" s="1"/>
  <c r="R153" i="202"/>
  <c r="S153" i="202" s="1"/>
  <c r="R150" i="202"/>
  <c r="S150" i="202" s="1"/>
  <c r="R149" i="202"/>
  <c r="S149" i="202" s="1"/>
  <c r="R147" i="202"/>
  <c r="S147" i="202" s="1"/>
  <c r="R146" i="202"/>
  <c r="S146" i="202" s="1"/>
  <c r="R144" i="202"/>
  <c r="S144" i="202" s="1"/>
  <c r="R143" i="202"/>
  <c r="S143" i="202" s="1"/>
  <c r="R141" i="202"/>
  <c r="S141" i="202" s="1"/>
  <c r="R140" i="202"/>
  <c r="S140" i="202" s="1"/>
  <c r="R138" i="202"/>
  <c r="S138" i="202" s="1"/>
  <c r="R137" i="202"/>
  <c r="S137" i="202" s="1"/>
  <c r="R134" i="202"/>
  <c r="S134" i="202" s="1"/>
  <c r="R131" i="202"/>
  <c r="S131" i="202" s="1"/>
  <c r="R128" i="202"/>
  <c r="S128" i="202" s="1"/>
  <c r="R125" i="202"/>
  <c r="S125" i="202" s="1"/>
  <c r="R122" i="202"/>
  <c r="S122" i="202" s="1"/>
  <c r="R118" i="202"/>
  <c r="S118" i="202" s="1"/>
  <c r="R115" i="202"/>
  <c r="S115" i="202" s="1"/>
  <c r="R112" i="202"/>
  <c r="S112" i="202" s="1"/>
  <c r="R109" i="202"/>
  <c r="S109" i="202" s="1"/>
  <c r="R106" i="202"/>
  <c r="S106" i="202" s="1"/>
  <c r="R102" i="202"/>
  <c r="S102" i="202" s="1"/>
  <c r="R100" i="202"/>
  <c r="S100" i="202" s="1"/>
  <c r="R72" i="202"/>
  <c r="S72" i="202" s="1"/>
  <c r="R70" i="202"/>
  <c r="S70" i="202" s="1"/>
  <c r="R67" i="202"/>
  <c r="S67" i="202" s="1"/>
  <c r="R65" i="202"/>
  <c r="S65" i="202" s="1"/>
  <c r="R62" i="202"/>
  <c r="S62" i="202" s="1"/>
  <c r="R60" i="202"/>
  <c r="S60" i="202" s="1"/>
  <c r="R58" i="202"/>
  <c r="S58" i="202" s="1"/>
  <c r="R57" i="202"/>
  <c r="S57" i="202" s="1"/>
  <c r="R55" i="202"/>
  <c r="S55" i="202" s="1"/>
  <c r="R46" i="202"/>
  <c r="S46" i="202" s="1"/>
  <c r="R43" i="202"/>
  <c r="S43" i="202" s="1"/>
  <c r="R40" i="202"/>
  <c r="S40" i="202" s="1"/>
  <c r="R37" i="202"/>
  <c r="S37" i="202" s="1"/>
  <c r="R34" i="202"/>
  <c r="S34" i="202" s="1"/>
  <c r="P12" i="146" l="1"/>
  <c r="O75" i="146"/>
  <c r="O74" i="146"/>
  <c r="O73" i="146"/>
  <c r="O72" i="146"/>
  <c r="O71" i="146"/>
  <c r="O70" i="146"/>
  <c r="O69" i="146"/>
  <c r="O68" i="146"/>
  <c r="O67" i="146"/>
  <c r="O66" i="146"/>
  <c r="O65" i="146"/>
  <c r="O64" i="146"/>
  <c r="O63" i="146"/>
  <c r="O62" i="146"/>
  <c r="O61" i="146"/>
  <c r="O60" i="146"/>
  <c r="O59" i="146"/>
  <c r="O58" i="146"/>
  <c r="O57" i="146"/>
  <c r="O56" i="146"/>
  <c r="O55" i="146"/>
  <c r="O54" i="146"/>
  <c r="O53" i="146"/>
  <c r="O52" i="146"/>
  <c r="O51" i="146"/>
  <c r="O50" i="146"/>
  <c r="O49" i="146"/>
  <c r="O48" i="146"/>
  <c r="O47" i="146"/>
  <c r="O46" i="146"/>
  <c r="O45" i="146"/>
  <c r="O44" i="146"/>
  <c r="O43" i="146"/>
  <c r="O42" i="146"/>
  <c r="O41" i="146"/>
  <c r="O40" i="146"/>
  <c r="O39" i="146"/>
  <c r="O38" i="146"/>
  <c r="O37" i="146"/>
  <c r="O36" i="146"/>
  <c r="O35" i="146"/>
  <c r="O34" i="146"/>
  <c r="O33" i="146"/>
  <c r="O32" i="146"/>
  <c r="O31" i="146"/>
  <c r="O30" i="146"/>
  <c r="O29" i="146"/>
  <c r="O28" i="146"/>
  <c r="O27" i="146"/>
  <c r="O26" i="146"/>
  <c r="M26" i="146"/>
  <c r="M27" i="146" l="1"/>
  <c r="Q31" i="160"/>
  <c r="X290" i="238"/>
  <c r="T290" i="238" s="1"/>
  <c r="M28" i="146" l="1"/>
  <c r="X158" i="238"/>
  <c r="X160" i="238"/>
  <c r="X156" i="238"/>
  <c r="X159" i="238"/>
  <c r="X157" i="238"/>
  <c r="M29" i="146" l="1"/>
  <c r="M30" i="146"/>
  <c r="M31" i="146" s="1"/>
  <c r="X155" i="238"/>
  <c r="M32" i="146" l="1"/>
  <c r="X154" i="238"/>
  <c r="A2" i="117"/>
  <c r="M33" i="146" l="1"/>
  <c r="K12" i="235"/>
  <c r="K28" i="235"/>
  <c r="K26" i="235"/>
  <c r="K30" i="235"/>
  <c r="K22" i="235"/>
  <c r="K25" i="235"/>
  <c r="K14" i="235"/>
  <c r="K19" i="235"/>
  <c r="K15" i="235"/>
  <c r="K43" i="235"/>
  <c r="K31" i="235"/>
  <c r="K23" i="235"/>
  <c r="K27" i="235"/>
  <c r="K18" i="235"/>
  <c r="K32" i="235"/>
  <c r="K24" i="235"/>
  <c r="K29" i="235"/>
  <c r="K21" i="235"/>
  <c r="K41" i="235"/>
  <c r="K16" i="235"/>
  <c r="K17" i="235"/>
  <c r="K20" i="235"/>
  <c r="K13" i="235"/>
  <c r="K42" i="235"/>
  <c r="K33" i="235"/>
  <c r="M34" i="146" l="1"/>
  <c r="M35" i="146" l="1"/>
  <c r="M36" i="146" s="1"/>
  <c r="M37" i="146" s="1"/>
  <c r="M38" i="146" s="1"/>
  <c r="M39" i="146" s="1"/>
  <c r="R43" i="200"/>
  <c r="AI76" i="200"/>
  <c r="AJ76" i="200" s="1"/>
  <c r="AI72" i="200"/>
  <c r="AJ72" i="200" s="1"/>
  <c r="AI68" i="200"/>
  <c r="AJ68" i="200" s="1"/>
  <c r="AI64" i="200"/>
  <c r="AJ64" i="200" s="1"/>
  <c r="AI60" i="200"/>
  <c r="AJ60" i="200" s="1"/>
  <c r="AI56" i="200"/>
  <c r="AJ56" i="200" s="1"/>
  <c r="AI52" i="200"/>
  <c r="AJ52" i="200" s="1"/>
  <c r="AI48" i="200"/>
  <c r="AJ48" i="200" s="1"/>
  <c r="AI47" i="200"/>
  <c r="AJ47" i="200" s="1"/>
  <c r="AI70" i="200"/>
  <c r="AJ70" i="200" s="1"/>
  <c r="AI62" i="200"/>
  <c r="AJ62" i="200" s="1"/>
  <c r="AI54" i="200"/>
  <c r="AJ54" i="200" s="1"/>
  <c r="AI45" i="200"/>
  <c r="AJ45" i="200" s="1"/>
  <c r="AI65" i="200"/>
  <c r="AJ65" i="200" s="1"/>
  <c r="AI53" i="200"/>
  <c r="AJ53" i="200" s="1"/>
  <c r="AI71" i="200"/>
  <c r="AJ71" i="200" s="1"/>
  <c r="AI67" i="200"/>
  <c r="AJ67" i="200" s="1"/>
  <c r="AI63" i="200"/>
  <c r="AJ63" i="200" s="1"/>
  <c r="AI59" i="200"/>
  <c r="AJ59" i="200" s="1"/>
  <c r="AI55" i="200"/>
  <c r="AJ55" i="200" s="1"/>
  <c r="AI51" i="200"/>
  <c r="AJ51" i="200" s="1"/>
  <c r="AI46" i="200"/>
  <c r="AJ46" i="200" s="1"/>
  <c r="AI66" i="200"/>
  <c r="AJ66" i="200" s="1"/>
  <c r="AI58" i="200"/>
  <c r="AJ58" i="200" s="1"/>
  <c r="AI50" i="200"/>
  <c r="AJ50" i="200" s="1"/>
  <c r="AI73" i="200"/>
  <c r="AJ73" i="200" s="1"/>
  <c r="AI69" i="200"/>
  <c r="AJ69" i="200" s="1"/>
  <c r="AI61" i="200"/>
  <c r="AJ61" i="200" s="1"/>
  <c r="AI57" i="200"/>
  <c r="AJ57" i="200" s="1"/>
  <c r="AI49" i="200"/>
  <c r="AJ49" i="200" s="1"/>
  <c r="AI44" i="200"/>
  <c r="AJ44" i="200" s="1"/>
  <c r="K143" i="200"/>
  <c r="K139" i="200"/>
  <c r="K135" i="200"/>
  <c r="K131" i="200"/>
  <c r="K127" i="200"/>
  <c r="K123" i="200"/>
  <c r="K119" i="200"/>
  <c r="K115" i="200"/>
  <c r="K111" i="200"/>
  <c r="K107" i="200"/>
  <c r="K103" i="200"/>
  <c r="K99" i="200"/>
  <c r="K95" i="200"/>
  <c r="K91" i="200"/>
  <c r="K87" i="200"/>
  <c r="K83" i="200"/>
  <c r="K79" i="200"/>
  <c r="K75" i="200"/>
  <c r="K71" i="200"/>
  <c r="K67" i="200"/>
  <c r="K63" i="200"/>
  <c r="K59" i="200"/>
  <c r="K55" i="200"/>
  <c r="K51" i="200"/>
  <c r="K47" i="200"/>
  <c r="K43" i="200"/>
  <c r="K31" i="200"/>
  <c r="K24" i="200"/>
  <c r="K20" i="200"/>
  <c r="K16" i="200"/>
  <c r="K12" i="200"/>
  <c r="K142" i="200"/>
  <c r="K138" i="200"/>
  <c r="K134" i="200"/>
  <c r="K130" i="200"/>
  <c r="K126" i="200"/>
  <c r="K122" i="200"/>
  <c r="K118" i="200"/>
  <c r="K114" i="200"/>
  <c r="K110" i="200"/>
  <c r="K106" i="200"/>
  <c r="K102" i="200"/>
  <c r="K98" i="200"/>
  <c r="K94" i="200"/>
  <c r="K90" i="200"/>
  <c r="K86" i="200"/>
  <c r="K82" i="200"/>
  <c r="K78" i="200"/>
  <c r="K74" i="200"/>
  <c r="K70" i="200"/>
  <c r="K66" i="200"/>
  <c r="K62" i="200"/>
  <c r="K58" i="200"/>
  <c r="K54" i="200"/>
  <c r="K50" i="200"/>
  <c r="K46" i="200"/>
  <c r="K30" i="200"/>
  <c r="K23" i="200"/>
  <c r="K19" i="200"/>
  <c r="K15" i="200"/>
  <c r="K136" i="200"/>
  <c r="K108" i="200"/>
  <c r="K96" i="200"/>
  <c r="K88" i="200"/>
  <c r="K76" i="200"/>
  <c r="K68" i="200"/>
  <c r="K60" i="200"/>
  <c r="K52" i="200"/>
  <c r="K44" i="200"/>
  <c r="K32" i="200"/>
  <c r="K21" i="200"/>
  <c r="K13" i="200"/>
  <c r="K141" i="200"/>
  <c r="K137" i="200"/>
  <c r="K133" i="200"/>
  <c r="K129" i="200"/>
  <c r="K125" i="200"/>
  <c r="K121" i="200"/>
  <c r="K117" i="200"/>
  <c r="K113" i="200"/>
  <c r="K109" i="200"/>
  <c r="K105" i="200"/>
  <c r="K101" i="200"/>
  <c r="K97" i="200"/>
  <c r="K93" i="200"/>
  <c r="K89" i="200"/>
  <c r="K85" i="200"/>
  <c r="K81" i="200"/>
  <c r="K77" i="200"/>
  <c r="K73" i="200"/>
  <c r="K69" i="200"/>
  <c r="K65" i="200"/>
  <c r="K61" i="200"/>
  <c r="K57" i="200"/>
  <c r="K53" i="200"/>
  <c r="K49" i="200"/>
  <c r="K45" i="200"/>
  <c r="K33" i="200"/>
  <c r="K26" i="200"/>
  <c r="K22" i="200"/>
  <c r="K18" i="200"/>
  <c r="K14" i="200"/>
  <c r="K140" i="200"/>
  <c r="K132" i="200"/>
  <c r="K128" i="200"/>
  <c r="K124" i="200"/>
  <c r="K120" i="200"/>
  <c r="K116" i="200"/>
  <c r="K112" i="200"/>
  <c r="K104" i="200"/>
  <c r="K100" i="200"/>
  <c r="K92" i="200"/>
  <c r="K84" i="200"/>
  <c r="K80" i="200"/>
  <c r="K72" i="200"/>
  <c r="K64" i="200"/>
  <c r="K56" i="200"/>
  <c r="K48" i="200"/>
  <c r="K25" i="200"/>
  <c r="K17" i="200"/>
  <c r="V32" i="200" l="1"/>
  <c r="X202" i="238" s="1"/>
  <c r="V31" i="200"/>
  <c r="X201" i="238" s="1"/>
  <c r="V30" i="200"/>
  <c r="X200" i="238" s="1"/>
  <c r="V33" i="200"/>
  <c r="X203" i="238" s="1"/>
  <c r="M40" i="146"/>
  <c r="S30" i="200"/>
  <c r="S31" i="200"/>
  <c r="S25" i="200"/>
  <c r="V25" i="200"/>
  <c r="X196" i="238" s="1"/>
  <c r="S26" i="200"/>
  <c r="V26" i="200"/>
  <c r="X197" i="238" s="1"/>
  <c r="S33" i="200"/>
  <c r="S32" i="200"/>
  <c r="S23" i="200"/>
  <c r="V23" i="200"/>
  <c r="S24" i="200"/>
  <c r="V24" i="200"/>
  <c r="X195" i="238" s="1"/>
  <c r="S37" i="200" l="1"/>
  <c r="S38" i="200" s="1"/>
  <c r="V37" i="200"/>
  <c r="V38" i="200" s="1"/>
  <c r="M41" i="146"/>
  <c r="X194" i="238"/>
  <c r="X192" i="238" s="1"/>
  <c r="X51" i="238" s="1"/>
  <c r="M42" i="146" l="1"/>
  <c r="W14" i="117"/>
  <c r="P14" i="117"/>
  <c r="R5" i="147"/>
  <c r="Q5" i="147"/>
  <c r="M43" i="146" l="1"/>
  <c r="A5" i="147"/>
  <c r="M44" i="146" l="1"/>
  <c r="M45" i="146" l="1"/>
  <c r="Z144" i="238"/>
  <c r="T144" i="238" s="1"/>
  <c r="Z143" i="238"/>
  <c r="T143" i="238" s="1"/>
  <c r="Z38" i="238"/>
  <c r="T38" i="238" s="1"/>
  <c r="Z127" i="238"/>
  <c r="T127" i="238" s="1"/>
  <c r="Z135" i="238"/>
  <c r="T135" i="238" s="1"/>
  <c r="Z145" i="238"/>
  <c r="T145" i="238" s="1"/>
  <c r="Z32" i="238"/>
  <c r="T32" i="238" s="1"/>
  <c r="Z130" i="238"/>
  <c r="T130" i="238" s="1"/>
  <c r="Z123" i="238"/>
  <c r="Z128" i="238"/>
  <c r="T128" i="238" s="1"/>
  <c r="Z126" i="238"/>
  <c r="T126" i="238" s="1"/>
  <c r="Z133" i="238"/>
  <c r="T133" i="238" s="1"/>
  <c r="Z125" i="238"/>
  <c r="T125" i="238" s="1"/>
  <c r="Z37" i="238"/>
  <c r="Z138" i="238"/>
  <c r="T138" i="238" s="1"/>
  <c r="Z151" i="238"/>
  <c r="T151" i="238" s="1"/>
  <c r="Z137" i="238"/>
  <c r="T137" i="238" s="1"/>
  <c r="Z136" i="238"/>
  <c r="T136" i="238" s="1"/>
  <c r="Z122" i="238"/>
  <c r="T122" i="238" s="1"/>
  <c r="Z121" i="238"/>
  <c r="Z47" i="238"/>
  <c r="T47" i="238" s="1"/>
  <c r="Z129" i="238"/>
  <c r="T129" i="238" s="1"/>
  <c r="Z148" i="238"/>
  <c r="Z42" i="238"/>
  <c r="T42" i="238" s="1"/>
  <c r="Z132" i="238"/>
  <c r="T132" i="238" s="1"/>
  <c r="Z45" i="238"/>
  <c r="T45" i="238" s="1"/>
  <c r="Z139" i="238"/>
  <c r="T139" i="238" s="1"/>
  <c r="Z120" i="238"/>
  <c r="T120" i="238" s="1"/>
  <c r="Z46" i="238"/>
  <c r="T46" i="238" s="1"/>
  <c r="Z34" i="238"/>
  <c r="T34" i="238" s="1"/>
  <c r="Z131" i="238"/>
  <c r="T131" i="238" s="1"/>
  <c r="Z43" i="238"/>
  <c r="T43" i="238" s="1"/>
  <c r="Z149" i="238"/>
  <c r="T149" i="238" s="1"/>
  <c r="Z124" i="238"/>
  <c r="T124" i="238" s="1"/>
  <c r="Z150" i="238"/>
  <c r="T150" i="238" s="1"/>
  <c r="Z134" i="238"/>
  <c r="T134" i="238" s="1"/>
  <c r="Z35" i="238"/>
  <c r="T35" i="238" s="1"/>
  <c r="Z146" i="238"/>
  <c r="T146" i="238" s="1"/>
  <c r="Z30" i="238"/>
  <c r="T30" i="238" s="1"/>
  <c r="Z33" i="238"/>
  <c r="T33" i="238" s="1"/>
  <c r="Z142" i="238"/>
  <c r="T142" i="238" s="1"/>
  <c r="M46" i="146" l="1"/>
  <c r="T121" i="238"/>
  <c r="Z119" i="238"/>
  <c r="T119" i="238" s="1"/>
  <c r="T148" i="238"/>
  <c r="Z147" i="238"/>
  <c r="T147" i="238" s="1"/>
  <c r="Z36" i="238"/>
  <c r="T36" i="238" s="1"/>
  <c r="T37" i="238"/>
  <c r="Z31" i="238"/>
  <c r="T31" i="238" s="1"/>
  <c r="AA306" i="238"/>
  <c r="T123" i="238"/>
  <c r="M47" i="146" l="1"/>
  <c r="M48" i="146" l="1"/>
  <c r="A2" i="40"/>
  <c r="A2" i="126"/>
  <c r="A2" i="146"/>
  <c r="K23" i="146" l="1"/>
  <c r="K25" i="146"/>
  <c r="K21" i="126"/>
  <c r="K26" i="126"/>
  <c r="M49" i="146"/>
  <c r="K98" i="202"/>
  <c r="K90" i="202"/>
  <c r="K97" i="202"/>
  <c r="K93" i="202"/>
  <c r="K89" i="202"/>
  <c r="K95" i="202"/>
  <c r="K91" i="202"/>
  <c r="K94" i="202"/>
  <c r="K96" i="202"/>
  <c r="K92" i="202"/>
  <c r="K88" i="202"/>
  <c r="K84" i="202"/>
  <c r="K80" i="202"/>
  <c r="K76" i="202"/>
  <c r="K87" i="202"/>
  <c r="K83" i="202"/>
  <c r="K79" i="202"/>
  <c r="K75" i="202"/>
  <c r="K85" i="202"/>
  <c r="K81" i="202"/>
  <c r="K86" i="202"/>
  <c r="K82" i="202"/>
  <c r="K78" i="202"/>
  <c r="K74" i="202"/>
  <c r="K77" i="202"/>
  <c r="K38" i="40"/>
  <c r="K34" i="40"/>
  <c r="K32" i="40"/>
  <c r="K36" i="40"/>
  <c r="K37" i="40"/>
  <c r="K35" i="40"/>
  <c r="K33" i="40"/>
  <c r="K26" i="146"/>
  <c r="K24" i="146"/>
  <c r="K94" i="126"/>
  <c r="K91" i="126"/>
  <c r="K93" i="126"/>
  <c r="K90" i="126"/>
  <c r="K92" i="126"/>
  <c r="K97" i="126"/>
  <c r="K89" i="126"/>
  <c r="K96" i="126"/>
  <c r="K88" i="126"/>
  <c r="K95" i="126"/>
  <c r="K15" i="40"/>
  <c r="K20" i="40"/>
  <c r="K16" i="40"/>
  <c r="K19" i="40"/>
  <c r="K18" i="40"/>
  <c r="K17" i="40"/>
  <c r="K21" i="40"/>
  <c r="K20" i="126"/>
  <c r="K16" i="126"/>
  <c r="K19" i="126"/>
  <c r="K18" i="126"/>
  <c r="K17" i="126"/>
  <c r="K18" i="202"/>
  <c r="K26" i="202"/>
  <c r="K34" i="202"/>
  <c r="K42" i="202"/>
  <c r="K50" i="202"/>
  <c r="K58" i="202"/>
  <c r="K66" i="202"/>
  <c r="K99" i="202"/>
  <c r="K107" i="202"/>
  <c r="K115" i="202"/>
  <c r="K123" i="202"/>
  <c r="K131" i="202"/>
  <c r="K139" i="202"/>
  <c r="K147" i="202"/>
  <c r="K155" i="202"/>
  <c r="K163" i="202"/>
  <c r="K12" i="202"/>
  <c r="K168" i="202"/>
  <c r="K19" i="202"/>
  <c r="K27" i="202"/>
  <c r="K35" i="202"/>
  <c r="K43" i="202"/>
  <c r="K51" i="202"/>
  <c r="K59" i="202"/>
  <c r="K67" i="202"/>
  <c r="K100" i="202"/>
  <c r="K108" i="202"/>
  <c r="K116" i="202"/>
  <c r="K124" i="202"/>
  <c r="K132" i="202"/>
  <c r="K140" i="202"/>
  <c r="K148" i="202"/>
  <c r="K156" i="202"/>
  <c r="K164" i="202"/>
  <c r="K169" i="202"/>
  <c r="K20" i="202"/>
  <c r="K28" i="202"/>
  <c r="K36" i="202"/>
  <c r="K44" i="202"/>
  <c r="K52" i="202"/>
  <c r="K60" i="202"/>
  <c r="K68" i="202"/>
  <c r="K101" i="202"/>
  <c r="K109" i="202"/>
  <c r="K117" i="202"/>
  <c r="K125" i="202"/>
  <c r="K133" i="202"/>
  <c r="K141" i="202"/>
  <c r="K149" i="202"/>
  <c r="K157" i="202"/>
  <c r="K165" i="202"/>
  <c r="K13" i="202"/>
  <c r="K21" i="202"/>
  <c r="K29" i="202"/>
  <c r="K37" i="202"/>
  <c r="K45" i="202"/>
  <c r="K53" i="202"/>
  <c r="K61" i="202"/>
  <c r="K69" i="202"/>
  <c r="K102" i="202"/>
  <c r="K110" i="202"/>
  <c r="K118" i="202"/>
  <c r="K126" i="202"/>
  <c r="K134" i="202"/>
  <c r="K142" i="202"/>
  <c r="K150" i="202"/>
  <c r="K158" i="202"/>
  <c r="K166" i="202"/>
  <c r="K15" i="202"/>
  <c r="K23" i="202"/>
  <c r="K31" i="202"/>
  <c r="K39" i="202"/>
  <c r="K47" i="202"/>
  <c r="K55" i="202"/>
  <c r="K63" i="202"/>
  <c r="K71" i="202"/>
  <c r="K104" i="202"/>
  <c r="K112" i="202"/>
  <c r="K120" i="202"/>
  <c r="K128" i="202"/>
  <c r="K136" i="202"/>
  <c r="K144" i="202"/>
  <c r="K152" i="202"/>
  <c r="K160" i="202"/>
  <c r="K32" i="202"/>
  <c r="K54" i="202"/>
  <c r="K73" i="202"/>
  <c r="K121" i="202"/>
  <c r="K143" i="202"/>
  <c r="K162" i="202"/>
  <c r="K14" i="202"/>
  <c r="K33" i="202"/>
  <c r="K56" i="202"/>
  <c r="K103" i="202"/>
  <c r="K122" i="202"/>
  <c r="K145" i="202"/>
  <c r="K167" i="202"/>
  <c r="K16" i="202"/>
  <c r="K38" i="202"/>
  <c r="K57" i="202"/>
  <c r="K105" i="202"/>
  <c r="K127" i="202"/>
  <c r="K146" i="202"/>
  <c r="K17" i="202"/>
  <c r="K40" i="202"/>
  <c r="K62" i="202"/>
  <c r="K106" i="202"/>
  <c r="K129" i="202"/>
  <c r="K151" i="202"/>
  <c r="K22" i="202"/>
  <c r="K41" i="202"/>
  <c r="K64" i="202"/>
  <c r="K111" i="202"/>
  <c r="K130" i="202"/>
  <c r="K153" i="202"/>
  <c r="K24" i="202"/>
  <c r="K46" i="202"/>
  <c r="K65" i="202"/>
  <c r="K113" i="202"/>
  <c r="K135" i="202"/>
  <c r="K154" i="202"/>
  <c r="K30" i="202"/>
  <c r="K49" i="202"/>
  <c r="K72" i="202"/>
  <c r="K119" i="202"/>
  <c r="K138" i="202"/>
  <c r="K161" i="202"/>
  <c r="K48" i="202"/>
  <c r="K70" i="202"/>
  <c r="K114" i="202"/>
  <c r="K137" i="202"/>
  <c r="K159" i="202"/>
  <c r="K25" i="202"/>
  <c r="K13" i="126"/>
  <c r="K28" i="126"/>
  <c r="K36" i="126"/>
  <c r="K44" i="126"/>
  <c r="K52" i="126"/>
  <c r="K60" i="126"/>
  <c r="K68" i="126"/>
  <c r="K76" i="126"/>
  <c r="K84" i="126"/>
  <c r="K14" i="126"/>
  <c r="K29" i="126"/>
  <c r="K37" i="126"/>
  <c r="K45" i="126"/>
  <c r="K53" i="126"/>
  <c r="K61" i="126"/>
  <c r="K69" i="126"/>
  <c r="K77" i="126"/>
  <c r="K85" i="126"/>
  <c r="K15" i="126"/>
  <c r="K30" i="126"/>
  <c r="K38" i="126"/>
  <c r="K46" i="126"/>
  <c r="K54" i="126"/>
  <c r="K62" i="126"/>
  <c r="K70" i="126"/>
  <c r="K78" i="126"/>
  <c r="K86" i="126"/>
  <c r="K22" i="126"/>
  <c r="K31" i="126"/>
  <c r="K39" i="126"/>
  <c r="K47" i="126"/>
  <c r="K55" i="126"/>
  <c r="K63" i="126"/>
  <c r="K71" i="126"/>
  <c r="K79" i="126"/>
  <c r="K87" i="126"/>
  <c r="K23" i="126"/>
  <c r="K32" i="126"/>
  <c r="K40" i="126"/>
  <c r="K48" i="126"/>
  <c r="K56" i="126"/>
  <c r="K64" i="126"/>
  <c r="K72" i="126"/>
  <c r="K80" i="126"/>
  <c r="K24" i="126"/>
  <c r="K33" i="126"/>
  <c r="K41" i="126"/>
  <c r="K49" i="126"/>
  <c r="K57" i="126"/>
  <c r="K65" i="126"/>
  <c r="K73" i="126"/>
  <c r="K81" i="126"/>
  <c r="K12" i="126"/>
  <c r="K27" i="126"/>
  <c r="K35" i="126"/>
  <c r="K43" i="126"/>
  <c r="K51" i="126"/>
  <c r="K59" i="126"/>
  <c r="K67" i="126"/>
  <c r="K75" i="126"/>
  <c r="K83" i="126"/>
  <c r="K34" i="126"/>
  <c r="K42" i="126"/>
  <c r="K50" i="126"/>
  <c r="K58" i="126"/>
  <c r="K66" i="126"/>
  <c r="K74" i="126"/>
  <c r="K82" i="126"/>
  <c r="K25" i="126"/>
  <c r="K26" i="40"/>
  <c r="K27" i="40"/>
  <c r="K25" i="40"/>
  <c r="K28" i="40"/>
  <c r="K13" i="40"/>
  <c r="K29" i="40"/>
  <c r="K14" i="40"/>
  <c r="K30" i="40"/>
  <c r="K22" i="40"/>
  <c r="K31" i="40"/>
  <c r="K24" i="40"/>
  <c r="K12" i="40"/>
  <c r="K23" i="40"/>
  <c r="K19" i="146"/>
  <c r="K29" i="146"/>
  <c r="K37" i="146"/>
  <c r="K45" i="146"/>
  <c r="K53" i="146"/>
  <c r="K61" i="146"/>
  <c r="K69" i="146"/>
  <c r="K12" i="146"/>
  <c r="K15" i="146"/>
  <c r="K49" i="146"/>
  <c r="K73" i="146"/>
  <c r="K34" i="146"/>
  <c r="K58" i="146"/>
  <c r="K35" i="146"/>
  <c r="K67" i="146"/>
  <c r="K18" i="146"/>
  <c r="K60" i="146"/>
  <c r="K20" i="146"/>
  <c r="K30" i="146"/>
  <c r="K38" i="146"/>
  <c r="K46" i="146"/>
  <c r="K54" i="146"/>
  <c r="K62" i="146"/>
  <c r="K70" i="146"/>
  <c r="K71" i="146"/>
  <c r="K22" i="146"/>
  <c r="K57" i="146"/>
  <c r="K50" i="146"/>
  <c r="K74" i="146"/>
  <c r="K27" i="146"/>
  <c r="K59" i="146"/>
  <c r="K28" i="146"/>
  <c r="K52" i="146"/>
  <c r="K76" i="146"/>
  <c r="K13" i="146"/>
  <c r="K21" i="146"/>
  <c r="K31" i="146"/>
  <c r="K39" i="146"/>
  <c r="K47" i="146"/>
  <c r="K55" i="146"/>
  <c r="K63" i="146"/>
  <c r="K41" i="146"/>
  <c r="K16" i="146"/>
  <c r="K66" i="146"/>
  <c r="K43" i="146"/>
  <c r="K44" i="146"/>
  <c r="K14" i="146"/>
  <c r="K32" i="146"/>
  <c r="K40" i="146"/>
  <c r="K48" i="146"/>
  <c r="K56" i="146"/>
  <c r="K64" i="146"/>
  <c r="K72" i="146"/>
  <c r="K33" i="146"/>
  <c r="K65" i="146"/>
  <c r="K42" i="146"/>
  <c r="K17" i="146"/>
  <c r="K51" i="146"/>
  <c r="K75" i="146"/>
  <c r="K36" i="146"/>
  <c r="K68" i="146"/>
  <c r="M50" i="146" l="1"/>
  <c r="Z133" i="202"/>
  <c r="AA133" i="202" s="1"/>
  <c r="R133" i="202"/>
  <c r="S133" i="202" s="1"/>
  <c r="Z108" i="202"/>
  <c r="AA108" i="202" s="1"/>
  <c r="R108" i="202"/>
  <c r="S108" i="202" s="1"/>
  <c r="Z114" i="202"/>
  <c r="AA114" i="202" s="1"/>
  <c r="R114" i="202"/>
  <c r="S114" i="202" s="1"/>
  <c r="Z130" i="202"/>
  <c r="AA130" i="202" s="1"/>
  <c r="R130" i="202"/>
  <c r="S130" i="202" s="1"/>
  <c r="R127" i="202"/>
  <c r="S127" i="202" s="1"/>
  <c r="Z127" i="202"/>
  <c r="AA127" i="202" s="1"/>
  <c r="Z36" i="202"/>
  <c r="AA36" i="202" s="1"/>
  <c r="R36" i="202"/>
  <c r="S36" i="202" s="1"/>
  <c r="R111" i="202"/>
  <c r="S111" i="202" s="1"/>
  <c r="Z111" i="202"/>
  <c r="AA111" i="202" s="1"/>
  <c r="Z105" i="202"/>
  <c r="AA105" i="202" s="1"/>
  <c r="R105" i="202"/>
  <c r="S105" i="202" s="1"/>
  <c r="Z117" i="202"/>
  <c r="AA117" i="202" s="1"/>
  <c r="R117" i="202"/>
  <c r="S117" i="202" s="1"/>
  <c r="R124" i="202"/>
  <c r="S124" i="202" s="1"/>
  <c r="Z124" i="202"/>
  <c r="AA124" i="202" s="1"/>
  <c r="R33" i="202"/>
  <c r="S33" i="202" s="1"/>
  <c r="Z33" i="202"/>
  <c r="AA33" i="202" s="1"/>
  <c r="Z121" i="202"/>
  <c r="AA121" i="202" s="1"/>
  <c r="R121" i="202"/>
  <c r="S121" i="202" s="1"/>
  <c r="Z39" i="202"/>
  <c r="AA39" i="202" s="1"/>
  <c r="R39" i="202"/>
  <c r="S39" i="202" s="1"/>
  <c r="R45" i="202"/>
  <c r="S45" i="202" s="1"/>
  <c r="Z45" i="202"/>
  <c r="AA45" i="202" s="1"/>
  <c r="Z42" i="202"/>
  <c r="AA42" i="202" s="1"/>
  <c r="R42" i="202"/>
  <c r="S42" i="202" s="1"/>
  <c r="M51" i="146" l="1"/>
  <c r="DQ31" i="40"/>
  <c r="DO31" i="40"/>
  <c r="DM31" i="40"/>
  <c r="DK31" i="40"/>
  <c r="DI31" i="40"/>
  <c r="DG31" i="40"/>
  <c r="DE31" i="40"/>
  <c r="DC31" i="40"/>
  <c r="DA31" i="40"/>
  <c r="CY31" i="40"/>
  <c r="CW31" i="40"/>
  <c r="CU31" i="40"/>
  <c r="CS31" i="40"/>
  <c r="CQ31" i="40"/>
  <c r="CO31" i="40"/>
  <c r="CM31" i="40"/>
  <c r="CK31" i="40"/>
  <c r="CI31" i="40"/>
  <c r="CG31" i="40"/>
  <c r="CE31" i="40"/>
  <c r="CC31" i="40"/>
  <c r="CA31" i="40"/>
  <c r="BY31" i="40"/>
  <c r="BW31" i="40"/>
  <c r="BU31" i="40"/>
  <c r="BS31" i="40"/>
  <c r="BQ31" i="40"/>
  <c r="BO31" i="40"/>
  <c r="BM31" i="40"/>
  <c r="BK31" i="40"/>
  <c r="BI31" i="40"/>
  <c r="BG31" i="40"/>
  <c r="BE31" i="40"/>
  <c r="BC31" i="40"/>
  <c r="BA31" i="40"/>
  <c r="AY31" i="40"/>
  <c r="AW31" i="40"/>
  <c r="AU31" i="40"/>
  <c r="AS31" i="40"/>
  <c r="AQ31" i="40"/>
  <c r="AO31" i="40"/>
  <c r="AM31" i="40"/>
  <c r="AK31" i="40"/>
  <c r="AI31" i="40"/>
  <c r="AG31" i="40"/>
  <c r="AE31" i="40"/>
  <c r="AC31" i="40"/>
  <c r="AA31" i="40"/>
  <c r="Y31" i="40"/>
  <c r="W31" i="40"/>
  <c r="M52" i="146" l="1"/>
  <c r="M53" i="146" s="1"/>
  <c r="M54" i="146" s="1"/>
  <c r="M55" i="146" s="1"/>
  <c r="M56" i="146" s="1"/>
  <c r="M57" i="146" s="1"/>
  <c r="M58" i="146" s="1"/>
  <c r="M59" i="146" s="1"/>
  <c r="M60" i="146" s="1"/>
  <c r="M61" i="146" s="1"/>
  <c r="M62" i="146" s="1"/>
  <c r="M63" i="146" s="1"/>
  <c r="M64" i="146" s="1"/>
  <c r="M65" i="146" s="1"/>
  <c r="M66" i="146" s="1"/>
  <c r="M67" i="146" s="1"/>
  <c r="M68" i="146" s="1"/>
  <c r="M69" i="146" s="1"/>
  <c r="M70" i="146" s="1"/>
  <c r="M71" i="146" s="1"/>
  <c r="M72" i="146" s="1"/>
  <c r="M73" i="146" s="1"/>
  <c r="M74" i="146" s="1"/>
  <c r="M75" i="146" s="1"/>
  <c r="BN17" i="234"/>
  <c r="CZ26" i="238"/>
  <c r="AF26" i="238"/>
  <c r="BR22" i="215"/>
  <c r="BR31" i="215" s="1"/>
  <c r="BT161" i="238" s="1"/>
  <c r="BG22" i="197"/>
  <c r="BL26" i="238"/>
  <c r="Y25" i="40"/>
  <c r="BO25" i="40"/>
  <c r="AR17" i="234"/>
  <c r="DC22" i="197"/>
  <c r="CA22" i="197"/>
  <c r="LC25" i="166"/>
  <c r="BF25" i="238"/>
  <c r="AH17" i="234"/>
  <c r="AN25" i="238"/>
  <c r="BJ22" i="215"/>
  <c r="BJ31" i="215" s="1"/>
  <c r="BL161" i="238" s="1"/>
  <c r="AX17" i="234"/>
  <c r="CW22" i="197"/>
  <c r="DN17" i="234"/>
  <c r="CS22" i="197"/>
  <c r="DV25" i="166"/>
  <c r="CR26" i="238"/>
  <c r="BR25" i="238"/>
  <c r="DV25" i="238"/>
  <c r="AK25" i="40"/>
  <c r="BT22" i="215"/>
  <c r="BT31" i="215" s="1"/>
  <c r="BV161" i="238" s="1"/>
  <c r="BH22" i="215"/>
  <c r="BH31" i="215" s="1"/>
  <c r="BJ161" i="238" s="1"/>
  <c r="ID25" i="166"/>
  <c r="BQ22" i="197"/>
  <c r="AM25" i="40"/>
  <c r="AZ26" i="238"/>
  <c r="AP26" i="238"/>
  <c r="CG25" i="40"/>
  <c r="DM22" i="197"/>
  <c r="BA22" i="197"/>
  <c r="BB17" i="234"/>
  <c r="BO22" i="197"/>
  <c r="CJ26" i="238"/>
  <c r="AD26" i="238"/>
  <c r="BW25" i="40"/>
  <c r="BV22" i="200"/>
  <c r="BL17" i="234"/>
  <c r="AQ25" i="40"/>
  <c r="LS25" i="166"/>
  <c r="LT25" i="166" s="1"/>
  <c r="LU25" i="166" s="1"/>
  <c r="LV25" i="166" s="1"/>
  <c r="GG43" i="191"/>
  <c r="W22" i="197"/>
  <c r="GI25" i="166"/>
  <c r="GJ25" i="166" s="1"/>
  <c r="GK25" i="166" s="1"/>
  <c r="GL25" i="166" s="1"/>
  <c r="FZ25" i="166"/>
  <c r="CD22" i="200"/>
  <c r="KJ25" i="166"/>
  <c r="KK25" i="166" s="1"/>
  <c r="KL25" i="166" s="1"/>
  <c r="KM25" i="166" s="1"/>
  <c r="FS43" i="191"/>
  <c r="BB22" i="200"/>
  <c r="CT22" i="215"/>
  <c r="CT31" i="215" s="1"/>
  <c r="CV161" i="238" s="1"/>
  <c r="Z22" i="200"/>
  <c r="CM25" i="166"/>
  <c r="LE25" i="166"/>
  <c r="LF25" i="166" s="1"/>
  <c r="LG25" i="166" s="1"/>
  <c r="LH25" i="166" s="1"/>
  <c r="BN25" i="238"/>
  <c r="AX22" i="200"/>
  <c r="AH22" i="215"/>
  <c r="AH31" i="215" s="1"/>
  <c r="AJ161" i="238" s="1"/>
  <c r="LQ25" i="166"/>
  <c r="FU43" i="191"/>
  <c r="AI25" i="40"/>
  <c r="CR22" i="215"/>
  <c r="CR31" i="215" s="1"/>
  <c r="CT161" i="238" s="1"/>
  <c r="BL25" i="238"/>
  <c r="DD25" i="238"/>
  <c r="DE25" i="40"/>
  <c r="GP25" i="166"/>
  <c r="GQ25" i="166" s="1"/>
  <c r="GR25" i="166" s="1"/>
  <c r="GS25" i="166" s="1"/>
  <c r="KH25" i="166"/>
  <c r="AP22" i="215"/>
  <c r="AP31" i="215" s="1"/>
  <c r="AR161" i="238" s="1"/>
  <c r="BG25" i="40"/>
  <c r="AL26" i="238"/>
  <c r="BZ25" i="238"/>
  <c r="EX25" i="166"/>
  <c r="DI22" i="197"/>
  <c r="CE22" i="197"/>
  <c r="AQ22" i="197"/>
  <c r="BE22" i="197"/>
  <c r="CH26" i="238"/>
  <c r="CB25" i="238"/>
  <c r="IF25" i="166"/>
  <c r="IG25" i="166" s="1"/>
  <c r="IH25" i="166" s="1"/>
  <c r="II25" i="166" s="1"/>
  <c r="CN17" i="234"/>
  <c r="CM22" i="197"/>
  <c r="BT17" i="234"/>
  <c r="AE22" i="197"/>
  <c r="DN26" i="238"/>
  <c r="DT25" i="238"/>
  <c r="BR25" i="166"/>
  <c r="BJ17" i="234"/>
  <c r="CO22" i="197"/>
  <c r="DP17" i="234"/>
  <c r="DI25" i="40"/>
  <c r="DD26" i="238"/>
  <c r="KQ25" i="166"/>
  <c r="KR25" i="166" s="1"/>
  <c r="KS25" i="166" s="1"/>
  <c r="KT25" i="166" s="1"/>
  <c r="DM25" i="40"/>
  <c r="BS25" i="40"/>
  <c r="CK25" i="40"/>
  <c r="BJ22" i="200"/>
  <c r="KC25" i="166"/>
  <c r="KD25" i="166" s="1"/>
  <c r="KE25" i="166" s="1"/>
  <c r="KF25" i="166" s="1"/>
  <c r="CR22" i="200"/>
  <c r="CL25" i="238"/>
  <c r="AT25" i="238"/>
  <c r="BQ25" i="40"/>
  <c r="IY25" i="166"/>
  <c r="DD22" i="215"/>
  <c r="DD31" i="215" s="1"/>
  <c r="DF161" i="238" s="1"/>
  <c r="GB25" i="166"/>
  <c r="GC25" i="166" s="1"/>
  <c r="GD25" i="166" s="1"/>
  <c r="GE25" i="166" s="1"/>
  <c r="CM25" i="40"/>
  <c r="HK25" i="166"/>
  <c r="HL25" i="166" s="1"/>
  <c r="HM25" i="166" s="1"/>
  <c r="HN25" i="166" s="1"/>
  <c r="CF26" i="238"/>
  <c r="DJ25" i="238"/>
  <c r="DB22" i="200"/>
  <c r="ME25" i="166"/>
  <c r="DX25" i="166"/>
  <c r="DY25" i="166" s="1"/>
  <c r="DZ25" i="166" s="1"/>
  <c r="EA25" i="166" s="1"/>
  <c r="DN22" i="215"/>
  <c r="DN31" i="215" s="1"/>
  <c r="DP161" i="238" s="1"/>
  <c r="AO22" i="197"/>
  <c r="BX25" i="238"/>
  <c r="EO43" i="191"/>
  <c r="DF22" i="200"/>
  <c r="AY22" i="197"/>
  <c r="DK43" i="191"/>
  <c r="CF22" i="200"/>
  <c r="AG25" i="40"/>
  <c r="AB25" i="238"/>
  <c r="CL22" i="215"/>
  <c r="CL31" i="215" s="1"/>
  <c r="CN161" i="238" s="1"/>
  <c r="DR22" i="200"/>
  <c r="CX25" i="238"/>
  <c r="BN22" i="215"/>
  <c r="BN31" i="215" s="1"/>
  <c r="BP161" i="238" s="1"/>
  <c r="CY25" i="40"/>
  <c r="BI25" i="40"/>
  <c r="AY25" i="40"/>
  <c r="AR22" i="200"/>
  <c r="GK43" i="191"/>
  <c r="BN26" i="238"/>
  <c r="AI25" i="166"/>
  <c r="EL25" i="166"/>
  <c r="EM25" i="166" s="1"/>
  <c r="EN25" i="166" s="1"/>
  <c r="EO25" i="166" s="1"/>
  <c r="FG43" i="191"/>
  <c r="BY25" i="166"/>
  <c r="BC22" i="197"/>
  <c r="BY22" i="197"/>
  <c r="DG43" i="191"/>
  <c r="DP25" i="238"/>
  <c r="DB26" i="238"/>
  <c r="AJ25" i="238"/>
  <c r="AU25" i="40"/>
  <c r="ML25" i="166"/>
  <c r="CB22" i="200"/>
  <c r="DB22" i="215"/>
  <c r="DB31" i="215" s="1"/>
  <c r="DD161" i="238" s="1"/>
  <c r="DO25" i="166"/>
  <c r="GQ43" i="191"/>
  <c r="CL22" i="200"/>
  <c r="DB25" i="238"/>
  <c r="AV22" i="200"/>
  <c r="AN22" i="200"/>
  <c r="DD22" i="200"/>
  <c r="GG25" i="166"/>
  <c r="FU25" i="166"/>
  <c r="FV25" i="166" s="1"/>
  <c r="FW25" i="166" s="1"/>
  <c r="FX25" i="166" s="1"/>
  <c r="DJ22" i="200"/>
  <c r="CV25" i="238"/>
  <c r="BJ26" i="238"/>
  <c r="DL22" i="215"/>
  <c r="DL31" i="215" s="1"/>
  <c r="DN161" i="238" s="1"/>
  <c r="CJ22" i="215"/>
  <c r="CJ31" i="215" s="1"/>
  <c r="CL161" i="238" s="1"/>
  <c r="BD22" i="200"/>
  <c r="HW25" i="166"/>
  <c r="BR17" i="234"/>
  <c r="EQ43" i="191"/>
  <c r="DL26" i="238"/>
  <c r="AA25" i="40"/>
  <c r="HY25" i="166"/>
  <c r="HZ25" i="166" s="1"/>
  <c r="IA25" i="166" s="1"/>
  <c r="IB25" i="166" s="1"/>
  <c r="BU22" i="197"/>
  <c r="DT17" i="234"/>
  <c r="CH17" i="234"/>
  <c r="CB17" i="234"/>
  <c r="BB26" i="238"/>
  <c r="CL26" i="238"/>
  <c r="CF22" i="215"/>
  <c r="CF31" i="215" s="1"/>
  <c r="CH161" i="238" s="1"/>
  <c r="CD17" i="234"/>
  <c r="CF17" i="234"/>
  <c r="AA22" i="197"/>
  <c r="EK43" i="191"/>
  <c r="AZ25" i="238"/>
  <c r="AP25" i="166"/>
  <c r="NG25" i="166"/>
  <c r="FY43" i="191"/>
  <c r="DX17" i="234"/>
  <c r="DH17" i="234"/>
  <c r="AJ22" i="215"/>
  <c r="AJ31" i="215" s="1"/>
  <c r="AL161" i="238" s="1"/>
  <c r="BM25" i="40"/>
  <c r="AL25" i="238"/>
  <c r="CU25" i="40"/>
  <c r="BD25" i="166"/>
  <c r="DM43" i="191"/>
  <c r="CX22" i="215"/>
  <c r="CX31" i="215" s="1"/>
  <c r="CZ161" i="238" s="1"/>
  <c r="LJ25" i="166"/>
  <c r="CV22" i="215"/>
  <c r="CV31" i="215" s="1"/>
  <c r="CX161" i="238" s="1"/>
  <c r="DQ25" i="40"/>
  <c r="BT22" i="200"/>
  <c r="CT25" i="238"/>
  <c r="CX26" i="238"/>
  <c r="DH22" i="200"/>
  <c r="FO43" i="191"/>
  <c r="FK43" i="191"/>
  <c r="HR25" i="166"/>
  <c r="HS25" i="166" s="1"/>
  <c r="HT25" i="166" s="1"/>
  <c r="HU25" i="166" s="1"/>
  <c r="BF17" i="234"/>
  <c r="BZ22" i="215"/>
  <c r="BZ31" i="215" s="1"/>
  <c r="CB161" i="238" s="1"/>
  <c r="CN26" i="238"/>
  <c r="CB26" i="238"/>
  <c r="AB22" i="215"/>
  <c r="AB31" i="215" s="1"/>
  <c r="AD161" i="238" s="1"/>
  <c r="CT22" i="200"/>
  <c r="CO25" i="40"/>
  <c r="CN22" i="200"/>
  <c r="AW22" i="197"/>
  <c r="CY22" i="197"/>
  <c r="EG43" i="191"/>
  <c r="CR25" i="238"/>
  <c r="AH25" i="238"/>
  <c r="Z22" i="215"/>
  <c r="Z31" i="215" s="1"/>
  <c r="AB161" i="238" s="1"/>
  <c r="EQ25" i="166"/>
  <c r="DP22" i="200"/>
  <c r="BZ17" i="234"/>
  <c r="AZ17" i="234"/>
  <c r="DD17" i="234"/>
  <c r="DP26" i="238"/>
  <c r="DR26" i="238"/>
  <c r="KA25" i="166"/>
  <c r="AL17" i="234"/>
  <c r="CT17" i="234"/>
  <c r="BK22" i="197"/>
  <c r="NI25" i="166"/>
  <c r="NJ25" i="166" s="1"/>
  <c r="NK25" i="166" s="1"/>
  <c r="NL25" i="166" s="1"/>
  <c r="CT26" i="238"/>
  <c r="CC25" i="40"/>
  <c r="JM25" i="166"/>
  <c r="CH22" i="200"/>
  <c r="GE43" i="191"/>
  <c r="NP25" i="166"/>
  <c r="NQ25" i="166" s="1"/>
  <c r="NR25" i="166" s="1"/>
  <c r="NS25" i="166" s="1"/>
  <c r="BF25" i="166"/>
  <c r="BG25" i="166" s="1"/>
  <c r="BH25" i="166" s="1"/>
  <c r="BI25" i="166" s="1"/>
  <c r="DA25" i="40"/>
  <c r="DJ22" i="215"/>
  <c r="DJ31" i="215" s="1"/>
  <c r="DL161" i="238" s="1"/>
  <c r="BJ25" i="238"/>
  <c r="EC43" i="191"/>
  <c r="AF22" i="200"/>
  <c r="DK25" i="40"/>
  <c r="EM43" i="191"/>
  <c r="DS25" i="40"/>
  <c r="CR17" i="234"/>
  <c r="MS25" i="166"/>
  <c r="BD25" i="238"/>
  <c r="CP25" i="238"/>
  <c r="LL25" i="166"/>
  <c r="LM25" i="166" s="1"/>
  <c r="LN25" i="166" s="1"/>
  <c r="LO25" i="166" s="1"/>
  <c r="BI22" i="197"/>
  <c r="BD17" i="234"/>
  <c r="AV17" i="234"/>
  <c r="DO22" i="197"/>
  <c r="AH26" i="238"/>
  <c r="X22" i="200"/>
  <c r="BM25" i="166"/>
  <c r="BN25" i="166" s="1"/>
  <c r="BO25" i="166" s="1"/>
  <c r="BP25" i="166" s="1"/>
  <c r="AD22" i="215"/>
  <c r="AD31" i="215" s="1"/>
  <c r="AF161" i="238" s="1"/>
  <c r="DG22" i="197"/>
  <c r="CP22" i="200"/>
  <c r="CB22" i="215"/>
  <c r="CB31" i="215" s="1"/>
  <c r="CD161" i="238" s="1"/>
  <c r="BB22" i="215"/>
  <c r="BB31" i="215" s="1"/>
  <c r="BD161" i="238" s="1"/>
  <c r="CW43" i="191"/>
  <c r="ES43" i="191"/>
  <c r="DR22" i="215"/>
  <c r="DR31" i="215" s="1"/>
  <c r="DT161" i="238" s="1"/>
  <c r="AV25" i="238"/>
  <c r="DO25" i="40"/>
  <c r="EY43" i="191"/>
  <c r="IT25" i="166"/>
  <c r="IU25" i="166" s="1"/>
  <c r="IV25" i="166" s="1"/>
  <c r="IW25" i="166" s="1"/>
  <c r="DE43" i="191"/>
  <c r="FG25" i="166"/>
  <c r="FH25" i="166" s="1"/>
  <c r="FI25" i="166" s="1"/>
  <c r="FJ25" i="166" s="1"/>
  <c r="EC25" i="166"/>
  <c r="AW25" i="166"/>
  <c r="BX26" i="238"/>
  <c r="BX22" i="215"/>
  <c r="BX31" i="215" s="1"/>
  <c r="BZ161" i="238" s="1"/>
  <c r="AC25" i="40"/>
  <c r="CH22" i="215"/>
  <c r="CH31" i="215" s="1"/>
  <c r="CJ161" i="238" s="1"/>
  <c r="DQ25" i="166"/>
  <c r="DR25" i="166" s="1"/>
  <c r="DS25" i="166" s="1"/>
  <c r="DT25" i="166" s="1"/>
  <c r="AR22" i="215"/>
  <c r="AR31" i="215" s="1"/>
  <c r="AT161" i="238" s="1"/>
  <c r="BZ22" i="200"/>
  <c r="AT22" i="200"/>
  <c r="AJ17" i="234"/>
  <c r="MG25" i="166"/>
  <c r="MH25" i="166" s="1"/>
  <c r="MI25" i="166" s="1"/>
  <c r="MJ25" i="166" s="1"/>
  <c r="JT25" i="166"/>
  <c r="JF25" i="166"/>
  <c r="AD25" i="238"/>
  <c r="CO25" i="166"/>
  <c r="CP25" i="166" s="1"/>
  <c r="CQ25" i="166" s="1"/>
  <c r="CR25" i="166" s="1"/>
  <c r="BF22" i="215"/>
  <c r="BF31" i="215" s="1"/>
  <c r="BH161" i="238" s="1"/>
  <c r="CV26" i="238"/>
  <c r="CA25" i="40"/>
  <c r="BA25" i="40"/>
  <c r="AZ22" i="215"/>
  <c r="AZ31" i="215" s="1"/>
  <c r="BB161" i="238" s="1"/>
  <c r="DF22" i="215"/>
  <c r="DF31" i="215" s="1"/>
  <c r="DH161" i="238" s="1"/>
  <c r="GU25" i="166"/>
  <c r="KO25" i="166"/>
  <c r="DL25" i="238"/>
  <c r="DV26" i="238"/>
  <c r="EZ25" i="166"/>
  <c r="FA25" i="166" s="1"/>
  <c r="FB25" i="166" s="1"/>
  <c r="FC25" i="166" s="1"/>
  <c r="CV25" i="166"/>
  <c r="CW25" i="166" s="1"/>
  <c r="CX25" i="166" s="1"/>
  <c r="CY25" i="166" s="1"/>
  <c r="AO25" i="40"/>
  <c r="DE22" i="197"/>
  <c r="CI22" i="197"/>
  <c r="JV25" i="166"/>
  <c r="JW25" i="166" s="1"/>
  <c r="JX25" i="166" s="1"/>
  <c r="JY25" i="166" s="1"/>
  <c r="CZ25" i="238"/>
  <c r="AV26" i="238"/>
  <c r="GC43" i="191"/>
  <c r="DT22" i="215"/>
  <c r="DT31" i="215" s="1"/>
  <c r="DV161" i="238" s="1"/>
  <c r="BS22" i="197"/>
  <c r="CP17" i="234"/>
  <c r="DR17" i="234"/>
  <c r="FC43" i="191"/>
  <c r="CF25" i="238"/>
  <c r="DH26" i="238"/>
  <c r="EW43" i="191"/>
  <c r="BL22" i="200"/>
  <c r="BH17" i="234"/>
  <c r="CK22" i="197"/>
  <c r="CL17" i="234"/>
  <c r="BV26" i="238"/>
  <c r="DF25" i="238"/>
  <c r="AH22" i="200"/>
  <c r="AK22" i="197"/>
  <c r="DL17" i="234"/>
  <c r="CD22" i="215"/>
  <c r="CD31" i="215" s="1"/>
  <c r="CF161" i="238" s="1"/>
  <c r="AW25" i="40"/>
  <c r="CN25" i="238"/>
  <c r="CF25" i="166"/>
  <c r="HB25" i="166"/>
  <c r="AX26" i="238"/>
  <c r="FE25" i="166"/>
  <c r="GO43" i="191"/>
  <c r="MU25" i="166"/>
  <c r="MV25" i="166" s="1"/>
  <c r="MW25" i="166" s="1"/>
  <c r="MX25" i="166" s="1"/>
  <c r="HI25" i="166"/>
  <c r="BV22" i="215"/>
  <c r="BV31" i="215" s="1"/>
  <c r="BX161" i="238" s="1"/>
  <c r="GM43" i="191"/>
  <c r="DH22" i="215"/>
  <c r="DH31" i="215" s="1"/>
  <c r="DJ161" i="238" s="1"/>
  <c r="BD26" i="238"/>
  <c r="DN22" i="200"/>
  <c r="JO25" i="166"/>
  <c r="JP25" i="166" s="1"/>
  <c r="JQ25" i="166" s="1"/>
  <c r="JR25" i="166" s="1"/>
  <c r="DI43" i="191"/>
  <c r="FL25" i="166"/>
  <c r="AF22" i="215"/>
  <c r="AF31" i="215" s="1"/>
  <c r="AH161" i="238" s="1"/>
  <c r="FA43" i="191"/>
  <c r="BF26" i="238"/>
  <c r="AR25" i="238"/>
  <c r="DL22" i="200"/>
  <c r="AL22" i="215"/>
  <c r="AL31" i="215" s="1"/>
  <c r="AN161" i="238" s="1"/>
  <c r="CX22" i="200"/>
  <c r="EJ25" i="166"/>
  <c r="CI25" i="40"/>
  <c r="NN25" i="166"/>
  <c r="BZ26" i="238"/>
  <c r="AF17" i="234"/>
  <c r="AB22" i="200"/>
  <c r="BU25" i="40"/>
  <c r="BX22" i="200"/>
  <c r="BW22" i="197"/>
  <c r="CG22" i="197"/>
  <c r="AY25" i="166"/>
  <c r="AZ25" i="166" s="1"/>
  <c r="BA25" i="166" s="1"/>
  <c r="BB25" i="166" s="1"/>
  <c r="DN25" i="238"/>
  <c r="AV22" i="215"/>
  <c r="AV31" i="215" s="1"/>
  <c r="AX161" i="238" s="1"/>
  <c r="AG22" i="197"/>
  <c r="DK22" i="197"/>
  <c r="NB25" i="166"/>
  <c r="NC25" i="166" s="1"/>
  <c r="ND25" i="166" s="1"/>
  <c r="NE25" i="166" s="1"/>
  <c r="BC25" i="40"/>
  <c r="AJ26" i="238"/>
  <c r="BY25" i="40"/>
  <c r="JH25" i="166"/>
  <c r="JI25" i="166" s="1"/>
  <c r="JJ25" i="166" s="1"/>
  <c r="JK25" i="166" s="1"/>
  <c r="IK25" i="166"/>
  <c r="M24" i="40"/>
  <c r="AP25" i="238" l="1"/>
  <c r="ES25" i="166"/>
  <c r="ET25" i="166" s="1"/>
  <c r="EU25" i="166" s="1"/>
  <c r="EV25" i="166" s="1"/>
  <c r="X29" i="200"/>
  <c r="AB199" i="238" s="1"/>
  <c r="X28" i="200"/>
  <c r="X27" i="200"/>
  <c r="AB261" i="238" s="1"/>
  <c r="X32" i="200"/>
  <c r="AB202" i="238" s="1"/>
  <c r="X30" i="200"/>
  <c r="AB200" i="238" s="1"/>
  <c r="X33" i="200"/>
  <c r="AB203" i="238" s="1"/>
  <c r="X31" i="200"/>
  <c r="AB201" i="238" s="1"/>
  <c r="DL27" i="200"/>
  <c r="DP261" i="238" s="1"/>
  <c r="DL29" i="200"/>
  <c r="DP199" i="238" s="1"/>
  <c r="DL28" i="200"/>
  <c r="DH29" i="200"/>
  <c r="DL199" i="238" s="1"/>
  <c r="DH28" i="200"/>
  <c r="DH27" i="200"/>
  <c r="DL261" i="238" s="1"/>
  <c r="Z28" i="200"/>
  <c r="Z27" i="200"/>
  <c r="AD261" i="238" s="1"/>
  <c r="Z29" i="200"/>
  <c r="AD199" i="238" s="1"/>
  <c r="Z31" i="200"/>
  <c r="Z30" i="200"/>
  <c r="Z33" i="200"/>
  <c r="Z32" i="200"/>
  <c r="AD202" i="238" s="1"/>
  <c r="BZ29" i="200"/>
  <c r="CD199" i="238" s="1"/>
  <c r="BZ28" i="200"/>
  <c r="BZ27" i="200"/>
  <c r="CD261" i="238" s="1"/>
  <c r="CL29" i="200"/>
  <c r="CP199" i="238" s="1"/>
  <c r="CL28" i="200"/>
  <c r="CL27" i="200"/>
  <c r="CP261" i="238" s="1"/>
  <c r="DF29" i="200"/>
  <c r="DJ199" i="238" s="1"/>
  <c r="DF28" i="200"/>
  <c r="DF27" i="200"/>
  <c r="DJ261" i="238" s="1"/>
  <c r="AX27" i="200"/>
  <c r="BB261" i="238" s="1"/>
  <c r="AX28" i="200"/>
  <c r="AX29" i="200"/>
  <c r="BB199" i="238" s="1"/>
  <c r="BB28" i="200"/>
  <c r="BB27" i="200"/>
  <c r="BF261" i="238" s="1"/>
  <c r="BB29" i="200"/>
  <c r="BF199" i="238" s="1"/>
  <c r="BT29" i="200"/>
  <c r="BX199" i="238" s="1"/>
  <c r="BT27" i="200"/>
  <c r="BX261" i="238" s="1"/>
  <c r="BT28" i="200"/>
  <c r="CR27" i="200"/>
  <c r="CV261" i="238" s="1"/>
  <c r="CR29" i="200"/>
  <c r="CV199" i="238" s="1"/>
  <c r="CR28" i="200"/>
  <c r="DJ28" i="200"/>
  <c r="DJ27" i="200"/>
  <c r="DN261" i="238" s="1"/>
  <c r="DJ29" i="200"/>
  <c r="DN199" i="238" s="1"/>
  <c r="BL27" i="200"/>
  <c r="BP261" i="238" s="1"/>
  <c r="BL28" i="200"/>
  <c r="BL29" i="200"/>
  <c r="BP199" i="238" s="1"/>
  <c r="AR29" i="200"/>
  <c r="AV199" i="238" s="1"/>
  <c r="AR28" i="200"/>
  <c r="AR27" i="200"/>
  <c r="AV261" i="238" s="1"/>
  <c r="CF29" i="200"/>
  <c r="CJ199" i="238" s="1"/>
  <c r="CF27" i="200"/>
  <c r="CJ261" i="238" s="1"/>
  <c r="CF28" i="200"/>
  <c r="CH29" i="200"/>
  <c r="CL199" i="238" s="1"/>
  <c r="CH27" i="200"/>
  <c r="CL261" i="238" s="1"/>
  <c r="CH28" i="200"/>
  <c r="BX29" i="200"/>
  <c r="CB199" i="238" s="1"/>
  <c r="BX27" i="200"/>
  <c r="CB261" i="238" s="1"/>
  <c r="BX28" i="200"/>
  <c r="CP29" i="200"/>
  <c r="CT199" i="238" s="1"/>
  <c r="CP27" i="200"/>
  <c r="CT261" i="238" s="1"/>
  <c r="CP28" i="200"/>
  <c r="CN29" i="200"/>
  <c r="CR199" i="238" s="1"/>
  <c r="CN28" i="200"/>
  <c r="CN27" i="200"/>
  <c r="CR261" i="238" s="1"/>
  <c r="BD27" i="200"/>
  <c r="BH261" i="238" s="1"/>
  <c r="BD28" i="200"/>
  <c r="BD29" i="200"/>
  <c r="BH199" i="238" s="1"/>
  <c r="CB27" i="200"/>
  <c r="CF261" i="238" s="1"/>
  <c r="CB28" i="200"/>
  <c r="CB29" i="200"/>
  <c r="CF199" i="238" s="1"/>
  <c r="BJ28" i="200"/>
  <c r="BJ27" i="200"/>
  <c r="BN261" i="238" s="1"/>
  <c r="BJ29" i="200"/>
  <c r="BN199" i="238" s="1"/>
  <c r="CD28" i="200"/>
  <c r="CD29" i="200"/>
  <c r="CH199" i="238" s="1"/>
  <c r="CD27" i="200"/>
  <c r="CH261" i="238" s="1"/>
  <c r="CX29" i="200"/>
  <c r="DB199" i="238" s="1"/>
  <c r="CX28" i="200"/>
  <c r="CX27" i="200"/>
  <c r="DB261" i="238" s="1"/>
  <c r="DR29" i="200"/>
  <c r="DV199" i="238" s="1"/>
  <c r="DR27" i="200"/>
  <c r="DV261" i="238" s="1"/>
  <c r="DR28" i="200"/>
  <c r="DP29" i="200"/>
  <c r="DT199" i="238" s="1"/>
  <c r="DP27" i="200"/>
  <c r="DT261" i="238" s="1"/>
  <c r="DP28" i="200"/>
  <c r="AV27" i="200"/>
  <c r="AZ261" i="238" s="1"/>
  <c r="AV28" i="200"/>
  <c r="AV29" i="200"/>
  <c r="AZ199" i="238" s="1"/>
  <c r="AT27" i="200"/>
  <c r="AX261" i="238" s="1"/>
  <c r="AT29" i="200"/>
  <c r="AX199" i="238" s="1"/>
  <c r="AT28" i="200"/>
  <c r="AB28" i="200"/>
  <c r="AB27" i="200"/>
  <c r="AF261" i="238" s="1"/>
  <c r="AB29" i="200"/>
  <c r="AF199" i="238" s="1"/>
  <c r="AF27" i="200"/>
  <c r="AJ261" i="238" s="1"/>
  <c r="AF28" i="200"/>
  <c r="AF29" i="200"/>
  <c r="AJ199" i="238" s="1"/>
  <c r="CT27" i="200"/>
  <c r="CX261" i="238" s="1"/>
  <c r="CT29" i="200"/>
  <c r="CX199" i="238" s="1"/>
  <c r="CT28" i="200"/>
  <c r="DD29" i="200"/>
  <c r="DH199" i="238" s="1"/>
  <c r="DD27" i="200"/>
  <c r="DH261" i="238" s="1"/>
  <c r="DD28" i="200"/>
  <c r="BV27" i="200"/>
  <c r="BZ261" i="238" s="1"/>
  <c r="BV28" i="200"/>
  <c r="BV29" i="200"/>
  <c r="BZ199" i="238" s="1"/>
  <c r="AN27" i="200"/>
  <c r="AR261" i="238" s="1"/>
  <c r="AN29" i="200"/>
  <c r="AR199" i="238" s="1"/>
  <c r="AN28" i="200"/>
  <c r="DN28" i="200"/>
  <c r="DN29" i="200"/>
  <c r="DR199" i="238" s="1"/>
  <c r="DN27" i="200"/>
  <c r="DR261" i="238" s="1"/>
  <c r="AH27" i="200"/>
  <c r="AL261" i="238" s="1"/>
  <c r="AH28" i="200"/>
  <c r="AH29" i="200"/>
  <c r="AL199" i="238" s="1"/>
  <c r="DB27" i="200"/>
  <c r="DF261" i="238" s="1"/>
  <c r="DB29" i="200"/>
  <c r="DF199" i="238" s="1"/>
  <c r="DB28" i="200"/>
  <c r="DA25" i="166"/>
  <c r="AZ22" i="200"/>
  <c r="AZ30" i="200" s="1"/>
  <c r="BD200" i="238" s="1"/>
  <c r="DT26" i="238"/>
  <c r="CC22" i="197"/>
  <c r="CC31" i="197" s="1"/>
  <c r="DF26" i="238"/>
  <c r="EE43" i="191"/>
  <c r="EE50" i="191" s="1"/>
  <c r="BJ81" i="238" s="1"/>
  <c r="DU43" i="191"/>
  <c r="DU54" i="191" s="1"/>
  <c r="AZ85" i="238" s="1"/>
  <c r="DW43" i="191"/>
  <c r="DW52" i="191" s="1"/>
  <c r="BB83" i="238" s="1"/>
  <c r="DA43" i="191"/>
  <c r="DA51" i="191" s="1"/>
  <c r="AF82" i="238" s="1"/>
  <c r="AF25" i="238"/>
  <c r="AE257" i="238" s="1"/>
  <c r="CQ25" i="40"/>
  <c r="CN22" i="215"/>
  <c r="AT26" i="238"/>
  <c r="DB17" i="234"/>
  <c r="DJ25" i="166"/>
  <c r="DK25" i="166" s="1"/>
  <c r="DL25" i="166" s="1"/>
  <c r="DM25" i="166" s="1"/>
  <c r="AS25" i="40"/>
  <c r="DA22" i="197"/>
  <c r="DA27" i="197" s="1"/>
  <c r="AE25" i="40"/>
  <c r="MZ25" i="166"/>
  <c r="BD22" i="215"/>
  <c r="BD29" i="215" s="1"/>
  <c r="BF159" i="238" s="1"/>
  <c r="JA25" i="166"/>
  <c r="JB25" i="166" s="1"/>
  <c r="JC25" i="166" s="1"/>
  <c r="JD25" i="166" s="1"/>
  <c r="BK25" i="166"/>
  <c r="BP26" i="238"/>
  <c r="AI22" i="197"/>
  <c r="AI31" i="197" s="1"/>
  <c r="CZ22" i="200"/>
  <c r="CD26" i="238"/>
  <c r="FQ43" i="191"/>
  <c r="FQ54" i="191" s="1"/>
  <c r="CV85" i="238" s="1"/>
  <c r="DH25" i="238"/>
  <c r="DG297" i="238" s="1"/>
  <c r="CS25" i="40"/>
  <c r="EU43" i="191"/>
  <c r="EU52" i="191" s="1"/>
  <c r="BZ83" i="238" s="1"/>
  <c r="DS43" i="191"/>
  <c r="DS54" i="191" s="1"/>
  <c r="AX85" i="238" s="1"/>
  <c r="CA25" i="166"/>
  <c r="CB25" i="166" s="1"/>
  <c r="CC25" i="166" s="1"/>
  <c r="CD25" i="166" s="1"/>
  <c r="AN17" i="234"/>
  <c r="BT25" i="238"/>
  <c r="BS296" i="238" s="1"/>
  <c r="CX17" i="234"/>
  <c r="BP25" i="238"/>
  <c r="BO298" i="238" s="1"/>
  <c r="AJ22" i="200"/>
  <c r="AJ30" i="200" s="1"/>
  <c r="AN200" i="238" s="1"/>
  <c r="BB25" i="238"/>
  <c r="BA302" i="238" s="1"/>
  <c r="AN22" i="215"/>
  <c r="IM25" i="166"/>
  <c r="IN25" i="166" s="1"/>
  <c r="IO25" i="166" s="1"/>
  <c r="IP25" i="166" s="1"/>
  <c r="BP22" i="200"/>
  <c r="CT25" i="166"/>
  <c r="MN25" i="166"/>
  <c r="MO25" i="166" s="1"/>
  <c r="MP25" i="166" s="1"/>
  <c r="MQ25" i="166" s="1"/>
  <c r="AP17" i="234"/>
  <c r="AS22" i="197"/>
  <c r="AS32" i="197" s="1"/>
  <c r="KV25" i="166"/>
  <c r="CV22" i="200"/>
  <c r="BK25" i="40"/>
  <c r="DC43" i="191"/>
  <c r="DC48" i="191" s="1"/>
  <c r="AH77" i="238" s="1"/>
  <c r="DJ26" i="238"/>
  <c r="LX25" i="166"/>
  <c r="BH26" i="238"/>
  <c r="BP17" i="234"/>
  <c r="BV25" i="238"/>
  <c r="BV16" i="238" s="1"/>
  <c r="LZ25" i="166"/>
  <c r="MA25" i="166" s="1"/>
  <c r="MB25" i="166" s="1"/>
  <c r="MC25" i="166" s="1"/>
  <c r="CP26" i="238"/>
  <c r="HD25" i="166"/>
  <c r="HE25" i="166" s="1"/>
  <c r="HF25" i="166" s="1"/>
  <c r="HG25" i="166" s="1"/>
  <c r="DH25" i="166"/>
  <c r="BP22" i="215"/>
  <c r="CW25" i="40"/>
  <c r="BX17" i="234"/>
  <c r="IR25" i="166"/>
  <c r="BT25" i="166"/>
  <c r="BU25" i="166" s="1"/>
  <c r="BV25" i="166" s="1"/>
  <c r="BW25" i="166" s="1"/>
  <c r="DY43" i="191"/>
  <c r="DY54" i="191" s="1"/>
  <c r="BD85" i="238" s="1"/>
  <c r="CQ22" i="197"/>
  <c r="CQ30" i="197" s="1"/>
  <c r="AB26" i="238"/>
  <c r="AT17" i="234"/>
  <c r="FM43" i="191"/>
  <c r="FM52" i="191" s="1"/>
  <c r="CR83" i="238" s="1"/>
  <c r="CH25" i="238"/>
  <c r="CG297" i="238" s="1"/>
  <c r="DG25" i="40"/>
  <c r="CJ22" i="200"/>
  <c r="GA43" i="191"/>
  <c r="GA51" i="191" s="1"/>
  <c r="DF82" i="238" s="1"/>
  <c r="DC25" i="40"/>
  <c r="BN22" i="200"/>
  <c r="FS25" i="166"/>
  <c r="DV17" i="234"/>
  <c r="GW25" i="166"/>
  <c r="GX25" i="166" s="1"/>
  <c r="GY25" i="166" s="1"/>
  <c r="GZ25" i="166" s="1"/>
  <c r="BE25" i="40"/>
  <c r="BL22" i="215"/>
  <c r="AX22" i="215"/>
  <c r="EI43" i="191"/>
  <c r="EI54" i="191" s="1"/>
  <c r="BN85" i="238" s="1"/>
  <c r="BH22" i="200"/>
  <c r="BH32" i="200" s="1"/>
  <c r="BL202" i="238" s="1"/>
  <c r="FN25" i="166"/>
  <c r="FO25" i="166" s="1"/>
  <c r="FP25" i="166" s="1"/>
  <c r="FQ25" i="166" s="1"/>
  <c r="Y22" i="197"/>
  <c r="Y30" i="197" s="1"/>
  <c r="CH25" i="166"/>
  <c r="CI25" i="166" s="1"/>
  <c r="CJ25" i="166" s="1"/>
  <c r="CK25" i="166" s="1"/>
  <c r="CU22" i="197"/>
  <c r="CU25" i="197" s="1"/>
  <c r="BF22" i="200"/>
  <c r="CJ17" i="234"/>
  <c r="AX25" i="238"/>
  <c r="AW298" i="238" s="1"/>
  <c r="EE25" i="166"/>
  <c r="EF25" i="166" s="1"/>
  <c r="EG25" i="166" s="1"/>
  <c r="EH25" i="166" s="1"/>
  <c r="BH25" i="238"/>
  <c r="BG302" i="238" s="1"/>
  <c r="CV17" i="234"/>
  <c r="BT26" i="238"/>
  <c r="DF17" i="234"/>
  <c r="AK25" i="166"/>
  <c r="AL25" i="166" s="1"/>
  <c r="AM25" i="166" s="1"/>
  <c r="AN25" i="166" s="1"/>
  <c r="AU22" i="197"/>
  <c r="AU31" i="197" s="1"/>
  <c r="CZ22" i="215"/>
  <c r="CZ31" i="215" s="1"/>
  <c r="DB161" i="238" s="1"/>
  <c r="AD22" i="200"/>
  <c r="AD26" i="200" s="1"/>
  <c r="AH197" i="238" s="1"/>
  <c r="AM22" i="197"/>
  <c r="AM26" i="197" s="1"/>
  <c r="CY43" i="191"/>
  <c r="CY54" i="191" s="1"/>
  <c r="AD85" i="238" s="1"/>
  <c r="EA43" i="191"/>
  <c r="EA46" i="191" s="1"/>
  <c r="BF75" i="238" s="1"/>
  <c r="CJ25" i="238"/>
  <c r="CI301" i="238" s="1"/>
  <c r="DO43" i="191"/>
  <c r="DO45" i="191" s="1"/>
  <c r="AT74" i="238" s="1"/>
  <c r="DQ43" i="191"/>
  <c r="DQ47" i="191" s="1"/>
  <c r="AV76" i="238" s="1"/>
  <c r="CZ17" i="234"/>
  <c r="BR22" i="200"/>
  <c r="AR26" i="238"/>
  <c r="DQ22" i="197"/>
  <c r="DQ30" i="197" s="1"/>
  <c r="FW43" i="191"/>
  <c r="FW48" i="191" s="1"/>
  <c r="DB77" i="238" s="1"/>
  <c r="BR26" i="238"/>
  <c r="BV17" i="234"/>
  <c r="HP25" i="166"/>
  <c r="GI43" i="191"/>
  <c r="GI52" i="191" s="1"/>
  <c r="DN83" i="238" s="1"/>
  <c r="FI43" i="191"/>
  <c r="FI53" i="191" s="1"/>
  <c r="CN84" i="238" s="1"/>
  <c r="DP22" i="215"/>
  <c r="DP25" i="215" s="1"/>
  <c r="BM22" i="197"/>
  <c r="BM33" i="197" s="1"/>
  <c r="FE43" i="191"/>
  <c r="FE52" i="191" s="1"/>
  <c r="CJ83" i="238" s="1"/>
  <c r="DC25" i="166"/>
  <c r="DD25" i="166" s="1"/>
  <c r="DE25" i="166" s="1"/>
  <c r="DF25" i="166" s="1"/>
  <c r="GN25" i="166"/>
  <c r="AT22" i="215"/>
  <c r="AT24" i="215" s="1"/>
  <c r="DZ17" i="234"/>
  <c r="KX25" i="166"/>
  <c r="KY25" i="166" s="1"/>
  <c r="KZ25" i="166" s="1"/>
  <c r="LA25" i="166" s="1"/>
  <c r="AC22" i="197"/>
  <c r="AC28" i="197" s="1"/>
  <c r="EE15" i="306"/>
  <c r="EE16" i="306" s="1"/>
  <c r="DT98" i="238" s="1"/>
  <c r="DT96" i="238" s="1"/>
  <c r="AM15" i="306"/>
  <c r="AM16" i="306" s="1"/>
  <c r="CS15" i="306"/>
  <c r="CS16" i="306" s="1"/>
  <c r="CH98" i="238" s="1"/>
  <c r="CH96" i="238" s="1"/>
  <c r="DA15" i="306"/>
  <c r="DA16" i="306" s="1"/>
  <c r="CP98" i="238" s="1"/>
  <c r="CP96" i="238" s="1"/>
  <c r="AQ15" i="306"/>
  <c r="AQ16" i="306" s="1"/>
  <c r="AF98" i="238" s="1"/>
  <c r="AF96" i="238" s="1"/>
  <c r="EA15" i="306"/>
  <c r="EA16" i="306" s="1"/>
  <c r="DP98" i="238" s="1"/>
  <c r="DP96" i="238" s="1"/>
  <c r="DG15" i="306"/>
  <c r="DG16" i="306" s="1"/>
  <c r="CV98" i="238" s="1"/>
  <c r="CV96" i="238" s="1"/>
  <c r="BC15" i="306"/>
  <c r="BC16" i="306" s="1"/>
  <c r="AR98" i="238" s="1"/>
  <c r="AR96" i="238" s="1"/>
  <c r="CC15" i="306"/>
  <c r="CC16" i="306" s="1"/>
  <c r="BR98" i="238" s="1"/>
  <c r="BR96" i="238" s="1"/>
  <c r="DO15" i="306"/>
  <c r="DO16" i="306" s="1"/>
  <c r="DD98" i="238" s="1"/>
  <c r="DD96" i="238" s="1"/>
  <c r="CE15" i="306"/>
  <c r="CE16" i="306" s="1"/>
  <c r="BT98" i="238" s="1"/>
  <c r="BT96" i="238" s="1"/>
  <c r="CU15" i="306"/>
  <c r="CU16" i="306" s="1"/>
  <c r="CJ98" i="238" s="1"/>
  <c r="CJ96" i="238" s="1"/>
  <c r="CA15" i="306"/>
  <c r="CA16" i="306" s="1"/>
  <c r="BP98" i="238" s="1"/>
  <c r="BP96" i="238" s="1"/>
  <c r="EC15" i="306"/>
  <c r="EC16" i="306" s="1"/>
  <c r="DR98" i="238" s="1"/>
  <c r="DR96" i="238" s="1"/>
  <c r="DY15" i="306"/>
  <c r="DY16" i="306" s="1"/>
  <c r="DN98" i="238" s="1"/>
  <c r="DN96" i="238" s="1"/>
  <c r="BY15" i="306"/>
  <c r="BY16" i="306" s="1"/>
  <c r="BN98" i="238" s="1"/>
  <c r="BN96" i="238" s="1"/>
  <c r="CI15" i="306"/>
  <c r="CI16" i="306" s="1"/>
  <c r="BX98" i="238" s="1"/>
  <c r="BX96" i="238" s="1"/>
  <c r="DU15" i="306"/>
  <c r="DU16" i="306" s="1"/>
  <c r="DJ98" i="238" s="1"/>
  <c r="DJ96" i="238" s="1"/>
  <c r="AW15" i="306"/>
  <c r="AW16" i="306" s="1"/>
  <c r="AL98" i="238" s="1"/>
  <c r="AL96" i="238" s="1"/>
  <c r="DS15" i="306"/>
  <c r="DS16" i="306" s="1"/>
  <c r="DH98" i="238" s="1"/>
  <c r="DH96" i="238" s="1"/>
  <c r="DM15" i="306"/>
  <c r="DM16" i="306" s="1"/>
  <c r="DB98" i="238" s="1"/>
  <c r="DB96" i="238" s="1"/>
  <c r="CK15" i="306"/>
  <c r="CK16" i="306" s="1"/>
  <c r="BZ98" i="238" s="1"/>
  <c r="BZ96" i="238" s="1"/>
  <c r="BA15" i="306"/>
  <c r="BA16" i="306" s="1"/>
  <c r="AP98" i="238" s="1"/>
  <c r="AP96" i="238" s="1"/>
  <c r="AU15" i="306"/>
  <c r="AU16" i="306" s="1"/>
  <c r="AJ98" i="238" s="1"/>
  <c r="AJ96" i="238" s="1"/>
  <c r="AO15" i="306"/>
  <c r="AO16" i="306" s="1"/>
  <c r="AD98" i="238" s="1"/>
  <c r="AD96" i="238" s="1"/>
  <c r="CY15" i="306"/>
  <c r="CY16" i="306" s="1"/>
  <c r="CN98" i="238" s="1"/>
  <c r="CN96" i="238" s="1"/>
  <c r="BI15" i="306"/>
  <c r="BI16" i="306" s="1"/>
  <c r="AX98" i="238" s="1"/>
  <c r="AX96" i="238" s="1"/>
  <c r="BE15" i="306"/>
  <c r="BE16" i="306" s="1"/>
  <c r="AT98" i="238" s="1"/>
  <c r="AT96" i="238" s="1"/>
  <c r="BG15" i="306"/>
  <c r="BG16" i="306" s="1"/>
  <c r="AV98" i="238" s="1"/>
  <c r="AV96" i="238" s="1"/>
  <c r="DW15" i="306"/>
  <c r="DW16" i="306" s="1"/>
  <c r="DL98" i="238" s="1"/>
  <c r="DL96" i="238" s="1"/>
  <c r="BK15" i="306"/>
  <c r="BK16" i="306" s="1"/>
  <c r="AZ98" i="238" s="1"/>
  <c r="AZ96" i="238" s="1"/>
  <c r="BM15" i="306"/>
  <c r="BM16" i="306" s="1"/>
  <c r="BB98" i="238" s="1"/>
  <c r="BB96" i="238" s="1"/>
  <c r="BQ15" i="306"/>
  <c r="BQ16" i="306" s="1"/>
  <c r="BF98" i="238" s="1"/>
  <c r="BF96" i="238" s="1"/>
  <c r="CM15" i="306"/>
  <c r="CM16" i="306" s="1"/>
  <c r="CB98" i="238" s="1"/>
  <c r="CB96" i="238" s="1"/>
  <c r="CO15" i="306"/>
  <c r="CO16" i="306" s="1"/>
  <c r="CD98" i="238" s="1"/>
  <c r="CD96" i="238" s="1"/>
  <c r="BO15" i="306"/>
  <c r="BO16" i="306" s="1"/>
  <c r="BD98" i="238" s="1"/>
  <c r="BD96" i="238" s="1"/>
  <c r="DK15" i="306"/>
  <c r="DK16" i="306" s="1"/>
  <c r="CZ98" i="238" s="1"/>
  <c r="CZ96" i="238" s="1"/>
  <c r="DQ15" i="306"/>
  <c r="DQ16" i="306" s="1"/>
  <c r="DF98" i="238" s="1"/>
  <c r="DF96" i="238" s="1"/>
  <c r="DE15" i="306"/>
  <c r="DE16" i="306" s="1"/>
  <c r="CT98" i="238" s="1"/>
  <c r="CT96" i="238" s="1"/>
  <c r="AY15" i="306"/>
  <c r="AY16" i="306" s="1"/>
  <c r="AN98" i="238" s="1"/>
  <c r="AN96" i="238" s="1"/>
  <c r="BU15" i="306"/>
  <c r="BU16" i="306" s="1"/>
  <c r="BJ98" i="238" s="1"/>
  <c r="BJ96" i="238" s="1"/>
  <c r="CG15" i="306"/>
  <c r="CG16" i="306" s="1"/>
  <c r="BV98" i="238" s="1"/>
  <c r="BV96" i="238" s="1"/>
  <c r="DC15" i="306"/>
  <c r="DC16" i="306" s="1"/>
  <c r="CR98" i="238" s="1"/>
  <c r="CR96" i="238" s="1"/>
  <c r="BW15" i="306"/>
  <c r="BW16" i="306" s="1"/>
  <c r="BL98" i="238" s="1"/>
  <c r="BL96" i="238" s="1"/>
  <c r="CW15" i="306"/>
  <c r="CW16" i="306" s="1"/>
  <c r="CL98" i="238" s="1"/>
  <c r="CL96" i="238" s="1"/>
  <c r="EG15" i="306"/>
  <c r="EG16" i="306" s="1"/>
  <c r="DV98" i="238" s="1"/>
  <c r="DV96" i="238" s="1"/>
  <c r="BS15" i="306"/>
  <c r="BS16" i="306" s="1"/>
  <c r="BH98" i="238" s="1"/>
  <c r="BH96" i="238" s="1"/>
  <c r="DI15" i="306"/>
  <c r="DI16" i="306" s="1"/>
  <c r="CX98" i="238" s="1"/>
  <c r="CX96" i="238" s="1"/>
  <c r="AS15" i="306"/>
  <c r="AS16" i="306" s="1"/>
  <c r="AH98" i="238" s="1"/>
  <c r="AH96" i="238" s="1"/>
  <c r="CQ15" i="306"/>
  <c r="CQ16" i="306" s="1"/>
  <c r="CF98" i="238" s="1"/>
  <c r="CF96" i="238" s="1"/>
  <c r="DR25" i="238"/>
  <c r="DQ299" i="238" s="1"/>
  <c r="CP22" i="215"/>
  <c r="AA15" i="273"/>
  <c r="AA16" i="273" s="1"/>
  <c r="AB182" i="238" s="1"/>
  <c r="CE15" i="273"/>
  <c r="CE16" i="273" s="1"/>
  <c r="CF182" i="238" s="1"/>
  <c r="CF166" i="238" s="1"/>
  <c r="DU15" i="273"/>
  <c r="DU16" i="273" s="1"/>
  <c r="DV182" i="238" s="1"/>
  <c r="DV166" i="238" s="1"/>
  <c r="DM15" i="273"/>
  <c r="DM16" i="273" s="1"/>
  <c r="DN182" i="238" s="1"/>
  <c r="DN166" i="238" s="1"/>
  <c r="BQ15" i="273"/>
  <c r="BQ16" i="273" s="1"/>
  <c r="BR182" i="238" s="1"/>
  <c r="BR166" i="238" s="1"/>
  <c r="CQ15" i="273"/>
  <c r="CQ16" i="273" s="1"/>
  <c r="CR182" i="238" s="1"/>
  <c r="CR166" i="238" s="1"/>
  <c r="DO15" i="273"/>
  <c r="DO16" i="273" s="1"/>
  <c r="DP182" i="238" s="1"/>
  <c r="DP166" i="238" s="1"/>
  <c r="AS15" i="273"/>
  <c r="AS16" i="273" s="1"/>
  <c r="AT182" i="238" s="1"/>
  <c r="AT166" i="238" s="1"/>
  <c r="AI15" i="273"/>
  <c r="AI16" i="273" s="1"/>
  <c r="AJ182" i="238" s="1"/>
  <c r="AJ166" i="238" s="1"/>
  <c r="CK15" i="273"/>
  <c r="CK16" i="273" s="1"/>
  <c r="CL182" i="238" s="1"/>
  <c r="CL166" i="238" s="1"/>
  <c r="CG15" i="273"/>
  <c r="CG16" i="273" s="1"/>
  <c r="CH182" i="238" s="1"/>
  <c r="CC15" i="273"/>
  <c r="CC16" i="273" s="1"/>
  <c r="CD182" i="238" s="1"/>
  <c r="CD166" i="238" s="1"/>
  <c r="BO15" i="273"/>
  <c r="BO16" i="273" s="1"/>
  <c r="BP182" i="238" s="1"/>
  <c r="CO15" i="273"/>
  <c r="CO16" i="273" s="1"/>
  <c r="CP182" i="238" s="1"/>
  <c r="CP166" i="238" s="1"/>
  <c r="AG15" i="273"/>
  <c r="AG16" i="273" s="1"/>
  <c r="AH182" i="238" s="1"/>
  <c r="AH166" i="238" s="1"/>
  <c r="DA15" i="273"/>
  <c r="DA16" i="273" s="1"/>
  <c r="DB182" i="238" s="1"/>
  <c r="DB166" i="238" s="1"/>
  <c r="AW15" i="273"/>
  <c r="AW16" i="273" s="1"/>
  <c r="AX182" i="238" s="1"/>
  <c r="AX166" i="238" s="1"/>
  <c r="BA15" i="273"/>
  <c r="BA16" i="273" s="1"/>
  <c r="BB182" i="238" s="1"/>
  <c r="BB166" i="238" s="1"/>
  <c r="BW15" i="273"/>
  <c r="BW16" i="273" s="1"/>
  <c r="BX182" i="238" s="1"/>
  <c r="BX166" i="238" s="1"/>
  <c r="AC15" i="273"/>
  <c r="AC16" i="273" s="1"/>
  <c r="AD182" i="238" s="1"/>
  <c r="AD166" i="238" s="1"/>
  <c r="BS15" i="273"/>
  <c r="BS16" i="273" s="1"/>
  <c r="BT182" i="238" s="1"/>
  <c r="BT166" i="238" s="1"/>
  <c r="DG15" i="273"/>
  <c r="DG16" i="273" s="1"/>
  <c r="DH182" i="238" s="1"/>
  <c r="DH166" i="238" s="1"/>
  <c r="AE15" i="273"/>
  <c r="AE16" i="273" s="1"/>
  <c r="AF182" i="238" s="1"/>
  <c r="AF166" i="238" s="1"/>
  <c r="AE285" i="238" s="1"/>
  <c r="AY15" i="273"/>
  <c r="AY16" i="273" s="1"/>
  <c r="AZ182" i="238" s="1"/>
  <c r="AZ166" i="238" s="1"/>
  <c r="BK15" i="273"/>
  <c r="BK16" i="273" s="1"/>
  <c r="BL182" i="238" s="1"/>
  <c r="BL166" i="238" s="1"/>
  <c r="CY15" i="273"/>
  <c r="CY16" i="273" s="1"/>
  <c r="CZ182" i="238" s="1"/>
  <c r="CZ166" i="238" s="1"/>
  <c r="BG15" i="273"/>
  <c r="BG16" i="273" s="1"/>
  <c r="BH182" i="238" s="1"/>
  <c r="BH166" i="238" s="1"/>
  <c r="DS15" i="273"/>
  <c r="DS16" i="273" s="1"/>
  <c r="DT182" i="238" s="1"/>
  <c r="DT166" i="238" s="1"/>
  <c r="AM15" i="273"/>
  <c r="AM16" i="273" s="1"/>
  <c r="AN182" i="238" s="1"/>
  <c r="BI15" i="273"/>
  <c r="BI16" i="273" s="1"/>
  <c r="BJ182" i="238" s="1"/>
  <c r="BJ166" i="238" s="1"/>
  <c r="BC15" i="273"/>
  <c r="BC16" i="273" s="1"/>
  <c r="BD182" i="238" s="1"/>
  <c r="BD166" i="238" s="1"/>
  <c r="DE15" i="273"/>
  <c r="DE16" i="273" s="1"/>
  <c r="DF182" i="238" s="1"/>
  <c r="DF166" i="238" s="1"/>
  <c r="CA15" i="273"/>
  <c r="CA16" i="273" s="1"/>
  <c r="CB182" i="238" s="1"/>
  <c r="CB166" i="238" s="1"/>
  <c r="CS15" i="273"/>
  <c r="CS16" i="273" s="1"/>
  <c r="CT182" i="238" s="1"/>
  <c r="CT166" i="238" s="1"/>
  <c r="CI15" i="273"/>
  <c r="CI16" i="273" s="1"/>
  <c r="CJ182" i="238" s="1"/>
  <c r="CJ166" i="238" s="1"/>
  <c r="BU15" i="273"/>
  <c r="BU16" i="273" s="1"/>
  <c r="BV182" i="238" s="1"/>
  <c r="BV166" i="238" s="1"/>
  <c r="BY15" i="273"/>
  <c r="BY16" i="273" s="1"/>
  <c r="BZ182" i="238" s="1"/>
  <c r="BZ166" i="238" s="1"/>
  <c r="AQ15" i="273"/>
  <c r="AQ16" i="273" s="1"/>
  <c r="AR182" i="238" s="1"/>
  <c r="AR166" i="238" s="1"/>
  <c r="BE15" i="273"/>
  <c r="BE16" i="273" s="1"/>
  <c r="BF182" i="238" s="1"/>
  <c r="BF166" i="238" s="1"/>
  <c r="AU15" i="273"/>
  <c r="AU16" i="273" s="1"/>
  <c r="AV182" i="238" s="1"/>
  <c r="AV166" i="238" s="1"/>
  <c r="BM15" i="273"/>
  <c r="BM16" i="273" s="1"/>
  <c r="BN182" i="238" s="1"/>
  <c r="BN166" i="238" s="1"/>
  <c r="DK15" i="273"/>
  <c r="DK16" i="273" s="1"/>
  <c r="DL182" i="238" s="1"/>
  <c r="DL166" i="238" s="1"/>
  <c r="AO15" i="273"/>
  <c r="AO16" i="273" s="1"/>
  <c r="AP182" i="238" s="1"/>
  <c r="AP166" i="238" s="1"/>
  <c r="CM15" i="273"/>
  <c r="CM16" i="273" s="1"/>
  <c r="CN182" i="238" s="1"/>
  <c r="CN166" i="238" s="1"/>
  <c r="CU15" i="273"/>
  <c r="CU16" i="273" s="1"/>
  <c r="CV182" i="238" s="1"/>
  <c r="CW15" i="273"/>
  <c r="CW16" i="273" s="1"/>
  <c r="CX182" i="238" s="1"/>
  <c r="CX166" i="238" s="1"/>
  <c r="DI15" i="273"/>
  <c r="DI16" i="273" s="1"/>
  <c r="DJ182" i="238" s="1"/>
  <c r="DJ166" i="238" s="1"/>
  <c r="DC15" i="273"/>
  <c r="DC16" i="273" s="1"/>
  <c r="DD182" i="238" s="1"/>
  <c r="DD166" i="238" s="1"/>
  <c r="DQ15" i="273"/>
  <c r="DQ16" i="273" s="1"/>
  <c r="DR182" i="238" s="1"/>
  <c r="DR166" i="238" s="1"/>
  <c r="AK15" i="273"/>
  <c r="AK16" i="273" s="1"/>
  <c r="AL182" i="238" s="1"/>
  <c r="AL166" i="238" s="1"/>
  <c r="DJ17" i="234"/>
  <c r="AP22" i="200"/>
  <c r="AL22" i="200"/>
  <c r="AR25" i="166"/>
  <c r="AS25" i="166" s="1"/>
  <c r="AT25" i="166" s="1"/>
  <c r="AU25" i="166" s="1"/>
  <c r="CD25" i="238"/>
  <c r="CC295" i="238" s="1"/>
  <c r="AN26" i="238"/>
  <c r="DM302" i="238"/>
  <c r="DM297" i="238"/>
  <c r="DM298" i="238"/>
  <c r="DM295" i="238"/>
  <c r="DM300" i="238"/>
  <c r="DM299" i="238"/>
  <c r="DM304" i="238"/>
  <c r="DM301" i="238"/>
  <c r="DM296" i="238"/>
  <c r="DN16" i="238"/>
  <c r="DM257" i="238"/>
  <c r="DM256" i="238"/>
  <c r="CX25" i="200"/>
  <c r="DB196" i="238" s="1"/>
  <c r="CX24" i="200"/>
  <c r="DB195" i="238" s="1"/>
  <c r="CX33" i="200"/>
  <c r="DB203" i="238" s="1"/>
  <c r="CX31" i="200"/>
  <c r="DB201" i="238" s="1"/>
  <c r="CX26" i="200"/>
  <c r="DB197" i="238" s="1"/>
  <c r="CX30" i="200"/>
  <c r="DB200" i="238" s="1"/>
  <c r="CX32" i="200"/>
  <c r="DB202" i="238" s="1"/>
  <c r="CX23" i="200"/>
  <c r="AL33" i="215"/>
  <c r="AN163" i="238" s="1"/>
  <c r="AL30" i="215"/>
  <c r="AN160" i="238" s="1"/>
  <c r="AL24" i="215"/>
  <c r="AL28" i="215"/>
  <c r="AN158" i="238" s="1"/>
  <c r="AL27" i="215"/>
  <c r="AN157" i="238" s="1"/>
  <c r="AL32" i="215"/>
  <c r="AN162" i="238" s="1"/>
  <c r="AL25" i="215"/>
  <c r="AL34" i="215"/>
  <c r="AN165" i="238" s="1"/>
  <c r="AL29" i="215"/>
  <c r="AN159" i="238" s="1"/>
  <c r="AL26" i="215"/>
  <c r="AN156" i="238" s="1"/>
  <c r="AL23" i="215"/>
  <c r="AN155" i="238" s="1"/>
  <c r="FA51" i="191"/>
  <c r="CF82" i="238" s="1"/>
  <c r="FA47" i="191"/>
  <c r="CF76" i="238" s="1"/>
  <c r="FA52" i="191"/>
  <c r="CF83" i="238" s="1"/>
  <c r="FA45" i="191"/>
  <c r="CF74" i="238" s="1"/>
  <c r="FA54" i="191"/>
  <c r="CF85" i="238" s="1"/>
  <c r="FA50" i="191"/>
  <c r="CF81" i="238" s="1"/>
  <c r="FA46" i="191"/>
  <c r="CF75" i="238" s="1"/>
  <c r="FA53" i="191"/>
  <c r="CF84" i="238" s="1"/>
  <c r="FA48" i="191"/>
  <c r="CF77" i="238" s="1"/>
  <c r="FA49" i="191"/>
  <c r="DI50" i="191"/>
  <c r="AN81" i="238" s="1"/>
  <c r="DI47" i="191"/>
  <c r="AN76" i="238" s="1"/>
  <c r="DI53" i="191"/>
  <c r="AN84" i="238" s="1"/>
  <c r="DI48" i="191"/>
  <c r="AN77" i="238" s="1"/>
  <c r="DI45" i="191"/>
  <c r="AN74" i="238" s="1"/>
  <c r="DI54" i="191"/>
  <c r="AN85" i="238" s="1"/>
  <c r="DI46" i="191"/>
  <c r="AN75" i="238" s="1"/>
  <c r="DI52" i="191"/>
  <c r="AN83" i="238" s="1"/>
  <c r="DI51" i="191"/>
  <c r="AN82" i="238" s="1"/>
  <c r="DH33" i="215"/>
  <c r="DJ163" i="238" s="1"/>
  <c r="DH30" i="215"/>
  <c r="DJ160" i="238" s="1"/>
  <c r="DH27" i="215"/>
  <c r="DJ157" i="238" s="1"/>
  <c r="DH32" i="215"/>
  <c r="DJ162" i="238" s="1"/>
  <c r="DH28" i="215"/>
  <c r="DJ158" i="238" s="1"/>
  <c r="DH26" i="215"/>
  <c r="DJ156" i="238" s="1"/>
  <c r="DH29" i="215"/>
  <c r="DJ159" i="238" s="1"/>
  <c r="DH25" i="215"/>
  <c r="DH34" i="215"/>
  <c r="DJ165" i="238" s="1"/>
  <c r="DH24" i="215"/>
  <c r="DH23" i="215" s="1"/>
  <c r="DJ155" i="238" s="1"/>
  <c r="CM296" i="238"/>
  <c r="CM298" i="238"/>
  <c r="CM302" i="238"/>
  <c r="CM300" i="238"/>
  <c r="CM297" i="238"/>
  <c r="CM295" i="238"/>
  <c r="CM301" i="238"/>
  <c r="CM299" i="238"/>
  <c r="CM304" i="238"/>
  <c r="CN16" i="238"/>
  <c r="CM256" i="238"/>
  <c r="CM257" i="238"/>
  <c r="AK33" i="197"/>
  <c r="AK30" i="197"/>
  <c r="AK24" i="197"/>
  <c r="AK32" i="197"/>
  <c r="AK27" i="197"/>
  <c r="AK34" i="197"/>
  <c r="AK25" i="197"/>
  <c r="AK31" i="197"/>
  <c r="AK28" i="197"/>
  <c r="AK26" i="197"/>
  <c r="BL24" i="200"/>
  <c r="BP195" i="238" s="1"/>
  <c r="BL23" i="200"/>
  <c r="BL32" i="200"/>
  <c r="BP202" i="238" s="1"/>
  <c r="BL30" i="200"/>
  <c r="BP200" i="238" s="1"/>
  <c r="BL25" i="200"/>
  <c r="BP196" i="238" s="1"/>
  <c r="BL33" i="200"/>
  <c r="BP203" i="238" s="1"/>
  <c r="BL31" i="200"/>
  <c r="BP201" i="238" s="1"/>
  <c r="BL26" i="200"/>
  <c r="BP197" i="238" s="1"/>
  <c r="CE297" i="238"/>
  <c r="CE295" i="238"/>
  <c r="CE299" i="238"/>
  <c r="CE302" i="238"/>
  <c r="CE304" i="238"/>
  <c r="CE300" i="238"/>
  <c r="CE296" i="238"/>
  <c r="CE301" i="238"/>
  <c r="CE298" i="238"/>
  <c r="CF16" i="238"/>
  <c r="CE256" i="238"/>
  <c r="CE257" i="238"/>
  <c r="BS31" i="197"/>
  <c r="BS28" i="197"/>
  <c r="BS34" i="197"/>
  <c r="BS33" i="197"/>
  <c r="BS26" i="197"/>
  <c r="BS30" i="197"/>
  <c r="BS27" i="197"/>
  <c r="BS24" i="197"/>
  <c r="BS32" i="197"/>
  <c r="BS25" i="197"/>
  <c r="DE30" i="197"/>
  <c r="DE34" i="197"/>
  <c r="DE31" i="197"/>
  <c r="DE28" i="197"/>
  <c r="DE24" i="197"/>
  <c r="DE33" i="197"/>
  <c r="DE27" i="197"/>
  <c r="DE26" i="197"/>
  <c r="DE32" i="197"/>
  <c r="DE25" i="197"/>
  <c r="AR33" i="215"/>
  <c r="AT163" i="238" s="1"/>
  <c r="AR30" i="215"/>
  <c r="AT160" i="238" s="1"/>
  <c r="AR26" i="215"/>
  <c r="AT156" i="238" s="1"/>
  <c r="AR28" i="215"/>
  <c r="AT158" i="238" s="1"/>
  <c r="AR24" i="215"/>
  <c r="AR32" i="215"/>
  <c r="AT162" i="238" s="1"/>
  <c r="AR25" i="215"/>
  <c r="AR34" i="215"/>
  <c r="AT165" i="238" s="1"/>
  <c r="AR29" i="215"/>
  <c r="AT159" i="238" s="1"/>
  <c r="AR27" i="215"/>
  <c r="AT157" i="238" s="1"/>
  <c r="EY53" i="191"/>
  <c r="CD84" i="238" s="1"/>
  <c r="EY50" i="191"/>
  <c r="CD81" i="238" s="1"/>
  <c r="EY45" i="191"/>
  <c r="CD74" i="238" s="1"/>
  <c r="EY51" i="191"/>
  <c r="CD82" i="238" s="1"/>
  <c r="EY48" i="191"/>
  <c r="CD77" i="238" s="1"/>
  <c r="EY54" i="191"/>
  <c r="CD85" i="238" s="1"/>
  <c r="EY46" i="191"/>
  <c r="CD75" i="238" s="1"/>
  <c r="EY52" i="191"/>
  <c r="CD83" i="238" s="1"/>
  <c r="EY47" i="191"/>
  <c r="CD76" i="238" s="1"/>
  <c r="ES51" i="191"/>
  <c r="BX82" i="238" s="1"/>
  <c r="ES50" i="191"/>
  <c r="BX81" i="238" s="1"/>
  <c r="ES52" i="191"/>
  <c r="BX83" i="238" s="1"/>
  <c r="ES48" i="191"/>
  <c r="BX77" i="238" s="1"/>
  <c r="ES54" i="191"/>
  <c r="BX85" i="238" s="1"/>
  <c r="ES47" i="191"/>
  <c r="BX76" i="238" s="1"/>
  <c r="ES46" i="191"/>
  <c r="BX75" i="238" s="1"/>
  <c r="ES53" i="191"/>
  <c r="BX84" i="238" s="1"/>
  <c r="ES45" i="191"/>
  <c r="BX74" i="238" s="1"/>
  <c r="CP25" i="200"/>
  <c r="CT196" i="238" s="1"/>
  <c r="CP23" i="200"/>
  <c r="CP33" i="200"/>
  <c r="CT203" i="238" s="1"/>
  <c r="CP31" i="200"/>
  <c r="CT201" i="238" s="1"/>
  <c r="CP26" i="200"/>
  <c r="CT197" i="238" s="1"/>
  <c r="CP30" i="200"/>
  <c r="CT200" i="238" s="1"/>
  <c r="CP32" i="200"/>
  <c r="CT202" i="238" s="1"/>
  <c r="CP24" i="200"/>
  <c r="CT195" i="238" s="1"/>
  <c r="X25" i="200"/>
  <c r="AB196" i="238" s="1"/>
  <c r="X24" i="200"/>
  <c r="AB195" i="238" s="1"/>
  <c r="X23" i="200"/>
  <c r="X26" i="200"/>
  <c r="AB197" i="238" s="1"/>
  <c r="DJ33" i="215"/>
  <c r="DL163" i="238" s="1"/>
  <c r="DJ29" i="215"/>
  <c r="DL159" i="238" s="1"/>
  <c r="DJ28" i="215"/>
  <c r="DL158" i="238" s="1"/>
  <c r="DJ27" i="215"/>
  <c r="DL157" i="238" s="1"/>
  <c r="DJ26" i="215"/>
  <c r="DL156" i="238" s="1"/>
  <c r="DJ34" i="215"/>
  <c r="DL165" i="238" s="1"/>
  <c r="DJ24" i="215"/>
  <c r="DJ32" i="215"/>
  <c r="DL162" i="238" s="1"/>
  <c r="DJ30" i="215"/>
  <c r="DL160" i="238" s="1"/>
  <c r="DJ25" i="215"/>
  <c r="BK31" i="197"/>
  <c r="BK28" i="197"/>
  <c r="BK34" i="197"/>
  <c r="BK27" i="197"/>
  <c r="BK26" i="197"/>
  <c r="BK30" i="197"/>
  <c r="BK25" i="197"/>
  <c r="BK24" i="197"/>
  <c r="BK32" i="197"/>
  <c r="BK33" i="197"/>
  <c r="Z33" i="215"/>
  <c r="AB163" i="238" s="1"/>
  <c r="Z29" i="215"/>
  <c r="AB159" i="238" s="1"/>
  <c r="Z28" i="215"/>
  <c r="AB158" i="238" s="1"/>
  <c r="Z34" i="215"/>
  <c r="AB165" i="238" s="1"/>
  <c r="Z26" i="215"/>
  <c r="AB156" i="238" s="1"/>
  <c r="Z30" i="215"/>
  <c r="AB160" i="238" s="1"/>
  <c r="Z27" i="215"/>
  <c r="AB157" i="238" s="1"/>
  <c r="Z32" i="215"/>
  <c r="AB162" i="238" s="1"/>
  <c r="Z24" i="215"/>
  <c r="Z25" i="215"/>
  <c r="CY34" i="197"/>
  <c r="CY33" i="197"/>
  <c r="CY26" i="197"/>
  <c r="CY30" i="197"/>
  <c r="CY27" i="197"/>
  <c r="CY24" i="197"/>
  <c r="CY32" i="197"/>
  <c r="CY25" i="197"/>
  <c r="CY31" i="197"/>
  <c r="CY28" i="197"/>
  <c r="CT31" i="200"/>
  <c r="CX201" i="238" s="1"/>
  <c r="CT26" i="200"/>
  <c r="CX197" i="238" s="1"/>
  <c r="CT24" i="200"/>
  <c r="CX195" i="238" s="1"/>
  <c r="CT32" i="200"/>
  <c r="CX202" i="238" s="1"/>
  <c r="CT30" i="200"/>
  <c r="CX200" i="238" s="1"/>
  <c r="CT25" i="200"/>
  <c r="CX196" i="238" s="1"/>
  <c r="CT33" i="200"/>
  <c r="CX203" i="238" s="1"/>
  <c r="CT23" i="200"/>
  <c r="BZ33" i="215"/>
  <c r="CB163" i="238" s="1"/>
  <c r="BZ32" i="215"/>
  <c r="CB162" i="238" s="1"/>
  <c r="BZ26" i="215"/>
  <c r="CB156" i="238" s="1"/>
  <c r="BZ34" i="215"/>
  <c r="CB165" i="238" s="1"/>
  <c r="BZ29" i="215"/>
  <c r="CB159" i="238" s="1"/>
  <c r="BZ24" i="215"/>
  <c r="BZ30" i="215"/>
  <c r="CB160" i="238" s="1"/>
  <c r="BZ25" i="215"/>
  <c r="BZ28" i="215"/>
  <c r="CB158" i="238" s="1"/>
  <c r="BZ27" i="215"/>
  <c r="CB157" i="238" s="1"/>
  <c r="FO51" i="191"/>
  <c r="CT82" i="238" s="1"/>
  <c r="FO48" i="191"/>
  <c r="CT77" i="238" s="1"/>
  <c r="FO54" i="191"/>
  <c r="CT85" i="238" s="1"/>
  <c r="FO46" i="191"/>
  <c r="CT75" i="238" s="1"/>
  <c r="FO52" i="191"/>
  <c r="CT83" i="238" s="1"/>
  <c r="FO47" i="191"/>
  <c r="CT76" i="238" s="1"/>
  <c r="FO53" i="191"/>
  <c r="CT84" i="238" s="1"/>
  <c r="FO50" i="191"/>
  <c r="CT81" i="238" s="1"/>
  <c r="FO45" i="191"/>
  <c r="CT74" i="238" s="1"/>
  <c r="BT25" i="200"/>
  <c r="BX196" i="238" s="1"/>
  <c r="BT33" i="200"/>
  <c r="BX203" i="238" s="1"/>
  <c r="BT31" i="200"/>
  <c r="BX201" i="238" s="1"/>
  <c r="BT26" i="200"/>
  <c r="BX197" i="238" s="1"/>
  <c r="BT24" i="200"/>
  <c r="BX195" i="238" s="1"/>
  <c r="BT23" i="200"/>
  <c r="BT32" i="200"/>
  <c r="BX202" i="238" s="1"/>
  <c r="BT30" i="200"/>
  <c r="BX200" i="238" s="1"/>
  <c r="AJ33" i="215"/>
  <c r="AL163" i="238" s="1"/>
  <c r="AJ32" i="215"/>
  <c r="AL162" i="238" s="1"/>
  <c r="AJ27" i="215"/>
  <c r="AL157" i="238" s="1"/>
  <c r="AJ34" i="215"/>
  <c r="AL165" i="238" s="1"/>
  <c r="AJ29" i="215"/>
  <c r="AL159" i="238" s="1"/>
  <c r="AJ25" i="215"/>
  <c r="AJ30" i="215"/>
  <c r="AL160" i="238" s="1"/>
  <c r="AJ26" i="215"/>
  <c r="AL156" i="238" s="1"/>
  <c r="AJ28" i="215"/>
  <c r="AL158" i="238" s="1"/>
  <c r="AJ24" i="215"/>
  <c r="AJ23" i="215" s="1"/>
  <c r="AL155" i="238" s="1"/>
  <c r="EK48" i="191"/>
  <c r="BP77" i="238" s="1"/>
  <c r="EK50" i="191"/>
  <c r="BP81" i="238" s="1"/>
  <c r="EK54" i="191"/>
  <c r="BP85" i="238" s="1"/>
  <c r="EK47" i="191"/>
  <c r="BP76" i="238" s="1"/>
  <c r="EK46" i="191"/>
  <c r="BP75" i="238" s="1"/>
  <c r="EK53" i="191"/>
  <c r="BP84" i="238" s="1"/>
  <c r="EK45" i="191"/>
  <c r="BP74" i="238" s="1"/>
  <c r="EK51" i="191"/>
  <c r="BP82" i="238" s="1"/>
  <c r="EK52" i="191"/>
  <c r="BP83" i="238" s="1"/>
  <c r="CF33" i="215"/>
  <c r="CH163" i="238" s="1"/>
  <c r="CF32" i="215"/>
  <c r="CH162" i="238" s="1"/>
  <c r="CF24" i="215"/>
  <c r="CF34" i="215"/>
  <c r="CH165" i="238" s="1"/>
  <c r="CF29" i="215"/>
  <c r="CH159" i="238" s="1"/>
  <c r="CF25" i="215"/>
  <c r="CF30" i="215"/>
  <c r="CH160" i="238" s="1"/>
  <c r="CF27" i="215"/>
  <c r="CH157" i="238" s="1"/>
  <c r="CF28" i="215"/>
  <c r="CH158" i="238" s="1"/>
  <c r="CF26" i="215"/>
  <c r="CH156" i="238" s="1"/>
  <c r="EQ52" i="191"/>
  <c r="BV83" i="238" s="1"/>
  <c r="EQ47" i="191"/>
  <c r="BV76" i="238" s="1"/>
  <c r="EQ53" i="191"/>
  <c r="BV84" i="238" s="1"/>
  <c r="EQ50" i="191"/>
  <c r="BV81" i="238" s="1"/>
  <c r="EQ45" i="191"/>
  <c r="BV74" i="238" s="1"/>
  <c r="EQ51" i="191"/>
  <c r="BV82" i="238" s="1"/>
  <c r="EQ48" i="191"/>
  <c r="BV77" i="238" s="1"/>
  <c r="EQ54" i="191"/>
  <c r="BV85" i="238" s="1"/>
  <c r="EQ46" i="191"/>
  <c r="BV75" i="238" s="1"/>
  <c r="CJ33" i="215"/>
  <c r="CL163" i="238" s="1"/>
  <c r="CJ32" i="215"/>
  <c r="CL162" i="238" s="1"/>
  <c r="CJ28" i="215"/>
  <c r="CL158" i="238" s="1"/>
  <c r="CJ26" i="215"/>
  <c r="CL156" i="238" s="1"/>
  <c r="CJ29" i="215"/>
  <c r="CL159" i="238" s="1"/>
  <c r="CJ25" i="215"/>
  <c r="CJ34" i="215"/>
  <c r="CL165" i="238" s="1"/>
  <c r="CJ24" i="215"/>
  <c r="CJ30" i="215"/>
  <c r="CL160" i="238" s="1"/>
  <c r="CJ27" i="215"/>
  <c r="CL157" i="238" s="1"/>
  <c r="DJ24" i="200"/>
  <c r="DN195" i="238" s="1"/>
  <c r="DJ32" i="200"/>
  <c r="DN202" i="238" s="1"/>
  <c r="DJ30" i="200"/>
  <c r="DN200" i="238" s="1"/>
  <c r="DJ25" i="200"/>
  <c r="DN196" i="238" s="1"/>
  <c r="DJ33" i="200"/>
  <c r="DN203" i="238" s="1"/>
  <c r="DJ23" i="200"/>
  <c r="DJ31" i="200"/>
  <c r="DN201" i="238" s="1"/>
  <c r="DJ26" i="200"/>
  <c r="DN197" i="238" s="1"/>
  <c r="DD23" i="200"/>
  <c r="DD31" i="200"/>
  <c r="DH201" i="238" s="1"/>
  <c r="DD33" i="200"/>
  <c r="DH203" i="238" s="1"/>
  <c r="DD25" i="200"/>
  <c r="DH196" i="238" s="1"/>
  <c r="DD26" i="200"/>
  <c r="DH197" i="238" s="1"/>
  <c r="DD24" i="200"/>
  <c r="DH195" i="238" s="1"/>
  <c r="DD30" i="200"/>
  <c r="DH200" i="238" s="1"/>
  <c r="DD32" i="200"/>
  <c r="DH202" i="238" s="1"/>
  <c r="CL24" i="200"/>
  <c r="CP195" i="238" s="1"/>
  <c r="CL32" i="200"/>
  <c r="CP202" i="238" s="1"/>
  <c r="CL30" i="200"/>
  <c r="CP200" i="238" s="1"/>
  <c r="CL23" i="200"/>
  <c r="CL33" i="200"/>
  <c r="CP203" i="238" s="1"/>
  <c r="CL25" i="200"/>
  <c r="CP196" i="238" s="1"/>
  <c r="CL31" i="200"/>
  <c r="CP201" i="238" s="1"/>
  <c r="CL26" i="200"/>
  <c r="CP197" i="238" s="1"/>
  <c r="CB25" i="200"/>
  <c r="CF196" i="238" s="1"/>
  <c r="CB33" i="200"/>
  <c r="CF203" i="238" s="1"/>
  <c r="CB31" i="200"/>
  <c r="CF201" i="238" s="1"/>
  <c r="CB26" i="200"/>
  <c r="CF197" i="238" s="1"/>
  <c r="CB24" i="200"/>
  <c r="CF195" i="238" s="1"/>
  <c r="CB23" i="200"/>
  <c r="CB32" i="200"/>
  <c r="CF202" i="238" s="1"/>
  <c r="CB30" i="200"/>
  <c r="CF200" i="238" s="1"/>
  <c r="BC30" i="197"/>
  <c r="BC27" i="197"/>
  <c r="BC24" i="197"/>
  <c r="BC32" i="197"/>
  <c r="BC25" i="197"/>
  <c r="BC31" i="197"/>
  <c r="BC33" i="197"/>
  <c r="BC34" i="197"/>
  <c r="BC28" i="197"/>
  <c r="BC26" i="197"/>
  <c r="CW298" i="238"/>
  <c r="CW297" i="238"/>
  <c r="CW302" i="238"/>
  <c r="CW296" i="238"/>
  <c r="CW295" i="238"/>
  <c r="CW301" i="238"/>
  <c r="CW299" i="238"/>
  <c r="CW300" i="238"/>
  <c r="CW304" i="238"/>
  <c r="CW257" i="238"/>
  <c r="CW256" i="238"/>
  <c r="CX16" i="238"/>
  <c r="DF32" i="200"/>
  <c r="DJ202" i="238" s="1"/>
  <c r="DF24" i="200"/>
  <c r="DJ195" i="238" s="1"/>
  <c r="DF25" i="200"/>
  <c r="DJ196" i="238" s="1"/>
  <c r="DF23" i="200"/>
  <c r="DF33" i="200"/>
  <c r="DJ203" i="238" s="1"/>
  <c r="DF31" i="200"/>
  <c r="DJ201" i="238" s="1"/>
  <c r="DF26" i="200"/>
  <c r="DJ197" i="238" s="1"/>
  <c r="DF30" i="200"/>
  <c r="DJ200" i="238" s="1"/>
  <c r="AO31" i="197"/>
  <c r="AO26" i="197"/>
  <c r="AO27" i="197"/>
  <c r="AO34" i="197"/>
  <c r="AO24" i="197"/>
  <c r="AO30" i="197"/>
  <c r="AO28" i="197"/>
  <c r="AO33" i="197"/>
  <c r="AO32" i="197"/>
  <c r="AO25" i="197"/>
  <c r="DB31" i="200"/>
  <c r="DF201" i="238" s="1"/>
  <c r="DB26" i="200"/>
  <c r="DF197" i="238" s="1"/>
  <c r="DB24" i="200"/>
  <c r="DF195" i="238" s="1"/>
  <c r="DB32" i="200"/>
  <c r="DF202" i="238" s="1"/>
  <c r="DB30" i="200"/>
  <c r="DF200" i="238" s="1"/>
  <c r="DB23" i="200"/>
  <c r="DB33" i="200"/>
  <c r="DF203" i="238" s="1"/>
  <c r="DB25" i="200"/>
  <c r="DF196" i="238" s="1"/>
  <c r="DI34" i="197"/>
  <c r="DI28" i="197"/>
  <c r="DI30" i="197"/>
  <c r="DI32" i="197"/>
  <c r="DI33" i="197"/>
  <c r="DI29" i="197" s="1"/>
  <c r="DN92" i="238" s="1"/>
  <c r="DI26" i="197"/>
  <c r="DI25" i="197"/>
  <c r="DI31" i="197"/>
  <c r="DI24" i="197"/>
  <c r="DI27" i="197"/>
  <c r="CR33" i="215"/>
  <c r="CT163" i="238" s="1"/>
  <c r="CR32" i="215"/>
  <c r="CT162" i="238" s="1"/>
  <c r="CR28" i="215"/>
  <c r="CT158" i="238" s="1"/>
  <c r="CR27" i="215"/>
  <c r="CT157" i="238" s="1"/>
  <c r="CR29" i="215"/>
  <c r="CT159" i="238" s="1"/>
  <c r="CR25" i="215"/>
  <c r="CR34" i="215"/>
  <c r="CT165" i="238" s="1"/>
  <c r="CR26" i="215"/>
  <c r="CT156" i="238" s="1"/>
  <c r="CR30" i="215"/>
  <c r="CT160" i="238" s="1"/>
  <c r="CR24" i="215"/>
  <c r="CR23" i="215" s="1"/>
  <c r="CT155" i="238" s="1"/>
  <c r="CT33" i="215"/>
  <c r="CV163" i="238" s="1"/>
  <c r="CT32" i="215"/>
  <c r="CV162" i="238" s="1"/>
  <c r="CT30" i="215"/>
  <c r="CV160" i="238" s="1"/>
  <c r="CT25" i="215"/>
  <c r="CT29" i="215"/>
  <c r="CV159" i="238" s="1"/>
  <c r="CT28" i="215"/>
  <c r="CV158" i="238" s="1"/>
  <c r="CT27" i="215"/>
  <c r="CV157" i="238" s="1"/>
  <c r="CT24" i="215"/>
  <c r="CT23" i="215" s="1"/>
  <c r="CV155" i="238" s="1"/>
  <c r="CT34" i="215"/>
  <c r="CV165" i="238" s="1"/>
  <c r="CT26" i="215"/>
  <c r="CV156" i="238" s="1"/>
  <c r="CD33" i="200"/>
  <c r="CH203" i="238" s="1"/>
  <c r="CD23" i="200"/>
  <c r="CD31" i="200"/>
  <c r="CH201" i="238" s="1"/>
  <c r="CD26" i="200"/>
  <c r="CH197" i="238" s="1"/>
  <c r="CD24" i="200"/>
  <c r="CH195" i="238" s="1"/>
  <c r="CD32" i="200"/>
  <c r="CH202" i="238" s="1"/>
  <c r="CD30" i="200"/>
  <c r="CH200" i="238" s="1"/>
  <c r="CD25" i="200"/>
  <c r="CH196" i="238" s="1"/>
  <c r="W32" i="197"/>
  <c r="W27" i="197"/>
  <c r="W28" i="197"/>
  <c r="W25" i="197"/>
  <c r="W34" i="197"/>
  <c r="W31" i="197"/>
  <c r="W26" i="197"/>
  <c r="W30" i="197"/>
  <c r="W33" i="197"/>
  <c r="W24" i="197"/>
  <c r="DM28" i="197"/>
  <c r="DM30" i="197"/>
  <c r="DM31" i="197"/>
  <c r="DM27" i="197"/>
  <c r="DM24" i="197"/>
  <c r="DM33" i="197"/>
  <c r="DM25" i="197"/>
  <c r="DM26" i="197"/>
  <c r="DM32" i="197"/>
  <c r="DM29" i="197" s="1"/>
  <c r="DR92" i="238" s="1"/>
  <c r="DM34" i="197"/>
  <c r="BH33" i="215"/>
  <c r="BJ163" i="238" s="1"/>
  <c r="BH34" i="215"/>
  <c r="BJ165" i="238" s="1"/>
  <c r="BH29" i="215"/>
  <c r="BJ159" i="238" s="1"/>
  <c r="BH25" i="215"/>
  <c r="BH30" i="215"/>
  <c r="BJ160" i="238" s="1"/>
  <c r="BH26" i="215"/>
  <c r="BJ156" i="238" s="1"/>
  <c r="BH28" i="215"/>
  <c r="BJ158" i="238" s="1"/>
  <c r="BH24" i="215"/>
  <c r="BH23" i="215" s="1"/>
  <c r="BJ155" i="238" s="1"/>
  <c r="BH32" i="215"/>
  <c r="BJ162" i="238" s="1"/>
  <c r="BH27" i="215"/>
  <c r="BJ157" i="238" s="1"/>
  <c r="BQ300" i="238"/>
  <c r="BQ299" i="238"/>
  <c r="BQ304" i="238"/>
  <c r="BQ301" i="238"/>
  <c r="BQ297" i="238"/>
  <c r="BQ302" i="238"/>
  <c r="BQ296" i="238"/>
  <c r="BQ298" i="238"/>
  <c r="BQ295" i="238"/>
  <c r="BQ257" i="238"/>
  <c r="BQ256" i="238"/>
  <c r="BR16" i="238"/>
  <c r="DA25" i="197"/>
  <c r="AO301" i="238"/>
  <c r="AO296" i="238"/>
  <c r="AO299" i="238"/>
  <c r="AO298" i="238"/>
  <c r="AO302" i="238"/>
  <c r="AO295" i="238"/>
  <c r="AO304" i="238"/>
  <c r="AO300" i="238"/>
  <c r="AO297" i="238"/>
  <c r="AO256" i="238"/>
  <c r="AO257" i="238"/>
  <c r="AP16" i="238"/>
  <c r="BW30" i="197"/>
  <c r="BW24" i="197"/>
  <c r="BW32" i="197"/>
  <c r="BW33" i="197"/>
  <c r="BW27" i="197"/>
  <c r="BW28" i="197"/>
  <c r="BW31" i="197"/>
  <c r="BW25" i="197"/>
  <c r="BW34" i="197"/>
  <c r="BW26" i="197"/>
  <c r="DK28" i="197"/>
  <c r="DK26" i="197"/>
  <c r="DK31" i="197"/>
  <c r="DK34" i="197"/>
  <c r="DK24" i="197"/>
  <c r="DK30" i="197"/>
  <c r="DK27" i="197"/>
  <c r="DK32" i="197"/>
  <c r="DK33" i="197"/>
  <c r="DK25" i="197"/>
  <c r="AG33" i="197"/>
  <c r="AG32" i="197"/>
  <c r="AG27" i="197"/>
  <c r="AG31" i="197"/>
  <c r="AG26" i="197"/>
  <c r="AG25" i="197"/>
  <c r="AG34" i="197"/>
  <c r="AG24" i="197"/>
  <c r="AG30" i="197"/>
  <c r="AG29" i="197" s="1"/>
  <c r="AL92" i="238" s="1"/>
  <c r="AG28" i="197"/>
  <c r="AV33" i="215"/>
  <c r="AX163" i="238" s="1"/>
  <c r="AV34" i="215"/>
  <c r="AX165" i="238" s="1"/>
  <c r="AV24" i="215"/>
  <c r="AV30" i="215"/>
  <c r="AX160" i="238" s="1"/>
  <c r="AV27" i="215"/>
  <c r="AX157" i="238" s="1"/>
  <c r="AV32" i="215"/>
  <c r="AX162" i="238" s="1"/>
  <c r="AV28" i="215"/>
  <c r="AX158" i="238" s="1"/>
  <c r="AV26" i="215"/>
  <c r="AX156" i="238" s="1"/>
  <c r="AV29" i="215"/>
  <c r="AX159" i="238" s="1"/>
  <c r="AV25" i="215"/>
  <c r="CG32" i="197"/>
  <c r="CG34" i="197"/>
  <c r="CG28" i="197"/>
  <c r="CG24" i="197"/>
  <c r="CG31" i="197"/>
  <c r="CG27" i="197"/>
  <c r="CG30" i="197"/>
  <c r="CG33" i="197"/>
  <c r="CG25" i="197"/>
  <c r="CG26" i="197"/>
  <c r="AB30" i="200"/>
  <c r="AF200" i="238" s="1"/>
  <c r="AB31" i="200"/>
  <c r="AF201" i="238" s="1"/>
  <c r="AB33" i="200"/>
  <c r="AF203" i="238" s="1"/>
  <c r="AB23" i="200"/>
  <c r="AB26" i="200"/>
  <c r="AF197" i="238" s="1"/>
  <c r="AB25" i="200"/>
  <c r="AF196" i="238" s="1"/>
  <c r="AB32" i="200"/>
  <c r="AF202" i="238" s="1"/>
  <c r="AB24" i="200"/>
  <c r="AF195" i="238" s="1"/>
  <c r="DL30" i="200"/>
  <c r="DP200" i="238" s="1"/>
  <c r="DL32" i="200"/>
  <c r="DP202" i="238" s="1"/>
  <c r="DL23" i="200"/>
  <c r="DL31" i="200"/>
  <c r="DP201" i="238" s="1"/>
  <c r="DL33" i="200"/>
  <c r="DP203" i="238" s="1"/>
  <c r="DL24" i="200"/>
  <c r="DP195" i="238" s="1"/>
  <c r="DL26" i="200"/>
  <c r="DP197" i="238" s="1"/>
  <c r="DL25" i="200"/>
  <c r="DP196" i="238" s="1"/>
  <c r="AF33" i="215"/>
  <c r="AH163" i="238" s="1"/>
  <c r="AF30" i="215"/>
  <c r="AH160" i="238" s="1"/>
  <c r="AF24" i="215"/>
  <c r="AF32" i="215"/>
  <c r="AH162" i="238" s="1"/>
  <c r="AF28" i="215"/>
  <c r="AH158" i="238" s="1"/>
  <c r="AF26" i="215"/>
  <c r="AH156" i="238" s="1"/>
  <c r="AF29" i="215"/>
  <c r="AH159" i="238" s="1"/>
  <c r="AF27" i="215"/>
  <c r="AH157" i="238" s="1"/>
  <c r="AF34" i="215"/>
  <c r="AH165" i="238" s="1"/>
  <c r="AF25" i="215"/>
  <c r="GM52" i="191"/>
  <c r="DR83" i="238" s="1"/>
  <c r="GM47" i="191"/>
  <c r="DR76" i="238" s="1"/>
  <c r="GM53" i="191"/>
  <c r="DR84" i="238" s="1"/>
  <c r="GM50" i="191"/>
  <c r="DR81" i="238" s="1"/>
  <c r="GM45" i="191"/>
  <c r="DR74" i="238" s="1"/>
  <c r="GM51" i="191"/>
  <c r="DR82" i="238" s="1"/>
  <c r="GM48" i="191"/>
  <c r="DR77" i="238" s="1"/>
  <c r="GM54" i="191"/>
  <c r="DR85" i="238" s="1"/>
  <c r="GM46" i="191"/>
  <c r="DR75" i="238" s="1"/>
  <c r="AH24" i="200"/>
  <c r="AL195" i="238" s="1"/>
  <c r="AH25" i="200"/>
  <c r="AL196" i="238" s="1"/>
  <c r="AH30" i="200"/>
  <c r="AL200" i="238" s="1"/>
  <c r="AH23" i="200"/>
  <c r="AH33" i="200"/>
  <c r="AL203" i="238" s="1"/>
  <c r="AH26" i="200"/>
  <c r="AL197" i="238" s="1"/>
  <c r="AH31" i="200"/>
  <c r="AL201" i="238" s="1"/>
  <c r="AH32" i="200"/>
  <c r="AL202" i="238" s="1"/>
  <c r="EW53" i="191"/>
  <c r="CB84" i="238" s="1"/>
  <c r="EW48" i="191"/>
  <c r="CB77" i="238" s="1"/>
  <c r="EW45" i="191"/>
  <c r="CB74" i="238" s="1"/>
  <c r="EW54" i="191"/>
  <c r="CB85" i="238" s="1"/>
  <c r="EW51" i="191"/>
  <c r="CB82" i="238" s="1"/>
  <c r="EW52" i="191"/>
  <c r="CB83" i="238" s="1"/>
  <c r="EW46" i="191"/>
  <c r="CB75" i="238" s="1"/>
  <c r="EW50" i="191"/>
  <c r="CB81" i="238" s="1"/>
  <c r="EW47" i="191"/>
  <c r="CB76" i="238" s="1"/>
  <c r="FC52" i="191"/>
  <c r="CH83" i="238" s="1"/>
  <c r="FC48" i="191"/>
  <c r="CH77" i="238" s="1"/>
  <c r="FC50" i="191"/>
  <c r="CH81" i="238" s="1"/>
  <c r="FC47" i="191"/>
  <c r="CH76" i="238" s="1"/>
  <c r="FC53" i="191"/>
  <c r="CH84" i="238" s="1"/>
  <c r="FC45" i="191"/>
  <c r="CH74" i="238" s="1"/>
  <c r="FC54" i="191"/>
  <c r="CH85" i="238" s="1"/>
  <c r="FC51" i="191"/>
  <c r="CH82" i="238" s="1"/>
  <c r="FC46" i="191"/>
  <c r="CH75" i="238" s="1"/>
  <c r="DT33" i="215"/>
  <c r="DV163" i="238" s="1"/>
  <c r="DT34" i="215"/>
  <c r="DV165" i="238" s="1"/>
  <c r="DT29" i="215"/>
  <c r="DV159" i="238" s="1"/>
  <c r="DT27" i="215"/>
  <c r="DV157" i="238" s="1"/>
  <c r="DT30" i="215"/>
  <c r="DV160" i="238" s="1"/>
  <c r="DT26" i="215"/>
  <c r="DV156" i="238" s="1"/>
  <c r="DT28" i="215"/>
  <c r="DV158" i="238" s="1"/>
  <c r="DT24" i="215"/>
  <c r="DT32" i="215"/>
  <c r="DV162" i="238" s="1"/>
  <c r="DT25" i="215"/>
  <c r="CY301" i="238"/>
  <c r="CY295" i="238"/>
  <c r="CY304" i="238"/>
  <c r="CY302" i="238"/>
  <c r="CY297" i="238"/>
  <c r="CY299" i="238"/>
  <c r="CY296" i="238"/>
  <c r="CY300" i="238"/>
  <c r="CY298" i="238"/>
  <c r="CY256" i="238"/>
  <c r="CZ16" i="238"/>
  <c r="CY257" i="238"/>
  <c r="DK300" i="238"/>
  <c r="DK298" i="238"/>
  <c r="DK301" i="238"/>
  <c r="DK296" i="238"/>
  <c r="DK297" i="238"/>
  <c r="DK295" i="238"/>
  <c r="DK299" i="238"/>
  <c r="DK302" i="238"/>
  <c r="DK304" i="238"/>
  <c r="DK256" i="238"/>
  <c r="DK257" i="238"/>
  <c r="DL16" i="238"/>
  <c r="DF33" i="215"/>
  <c r="DH163" i="238" s="1"/>
  <c r="DF28" i="215"/>
  <c r="DH158" i="238" s="1"/>
  <c r="DF25" i="215"/>
  <c r="DF32" i="215"/>
  <c r="DH162" i="238" s="1"/>
  <c r="DF27" i="215"/>
  <c r="DH157" i="238" s="1"/>
  <c r="DF34" i="215"/>
  <c r="DH165" i="238" s="1"/>
  <c r="DF29" i="215"/>
  <c r="DH159" i="238" s="1"/>
  <c r="DF26" i="215"/>
  <c r="DH156" i="238" s="1"/>
  <c r="DF30" i="215"/>
  <c r="DH160" i="238" s="1"/>
  <c r="DF24" i="215"/>
  <c r="AC304" i="238"/>
  <c r="AC298" i="238"/>
  <c r="AC301" i="238"/>
  <c r="AD16" i="238"/>
  <c r="AC302" i="238"/>
  <c r="AC300" i="238"/>
  <c r="AC295" i="238"/>
  <c r="AC299" i="238"/>
  <c r="AC296" i="238"/>
  <c r="AC297" i="238"/>
  <c r="BX33" i="215"/>
  <c r="BZ163" i="238" s="1"/>
  <c r="BX28" i="215"/>
  <c r="BZ158" i="238" s="1"/>
  <c r="BX24" i="215"/>
  <c r="BX32" i="215"/>
  <c r="BZ162" i="238" s="1"/>
  <c r="BX25" i="215"/>
  <c r="BX34" i="215"/>
  <c r="BZ165" i="238" s="1"/>
  <c r="BX29" i="215"/>
  <c r="BZ159" i="238" s="1"/>
  <c r="BX27" i="215"/>
  <c r="BZ157" i="238" s="1"/>
  <c r="BX30" i="215"/>
  <c r="BZ160" i="238" s="1"/>
  <c r="BX26" i="215"/>
  <c r="BZ156" i="238" s="1"/>
  <c r="CW51" i="191"/>
  <c r="AB82" i="238" s="1"/>
  <c r="CW52" i="191"/>
  <c r="AB83" i="238" s="1"/>
  <c r="CW50" i="191"/>
  <c r="AB81" i="238" s="1"/>
  <c r="CW48" i="191"/>
  <c r="AB77" i="238" s="1"/>
  <c r="CW54" i="191"/>
  <c r="AB85" i="238" s="1"/>
  <c r="CW47" i="191"/>
  <c r="AB76" i="238" s="1"/>
  <c r="CW46" i="191"/>
  <c r="AB75" i="238" s="1"/>
  <c r="CW53" i="191"/>
  <c r="AB84" i="238" s="1"/>
  <c r="CW45" i="191"/>
  <c r="AB74" i="238" s="1"/>
  <c r="DG30" i="197"/>
  <c r="DG25" i="197"/>
  <c r="DG28" i="197"/>
  <c r="DG32" i="197"/>
  <c r="DG26" i="197"/>
  <c r="DG31" i="197"/>
  <c r="DG24" i="197"/>
  <c r="DG34" i="197"/>
  <c r="DG27" i="197"/>
  <c r="DG33" i="197"/>
  <c r="BI32" i="197"/>
  <c r="BI30" i="197"/>
  <c r="BI34" i="197"/>
  <c r="BI28" i="197"/>
  <c r="BI31" i="197"/>
  <c r="BI27" i="197"/>
  <c r="BI26" i="197"/>
  <c r="BI33" i="197"/>
  <c r="BI25" i="197"/>
  <c r="BI24" i="197"/>
  <c r="CO296" i="238"/>
  <c r="CO295" i="238"/>
  <c r="CO300" i="238"/>
  <c r="CO302" i="238"/>
  <c r="CO297" i="238"/>
  <c r="CO299" i="238"/>
  <c r="CO301" i="238"/>
  <c r="CO298" i="238"/>
  <c r="CO304" i="238"/>
  <c r="CP16" i="238"/>
  <c r="CO256" i="238"/>
  <c r="CO257" i="238"/>
  <c r="AF31" i="200"/>
  <c r="AJ201" i="238" s="1"/>
  <c r="AF24" i="200"/>
  <c r="AJ195" i="238" s="1"/>
  <c r="AF30" i="200"/>
  <c r="AJ200" i="238" s="1"/>
  <c r="AF23" i="200"/>
  <c r="AF32" i="200"/>
  <c r="AJ202" i="238" s="1"/>
  <c r="AF33" i="200"/>
  <c r="AJ203" i="238" s="1"/>
  <c r="AF25" i="200"/>
  <c r="AJ196" i="238" s="1"/>
  <c r="AF26" i="200"/>
  <c r="AJ197" i="238" s="1"/>
  <c r="GE53" i="191"/>
  <c r="DJ84" i="238" s="1"/>
  <c r="GE50" i="191"/>
  <c r="DJ81" i="238" s="1"/>
  <c r="GE45" i="191"/>
  <c r="DJ74" i="238" s="1"/>
  <c r="GE51" i="191"/>
  <c r="DJ82" i="238" s="1"/>
  <c r="GE48" i="191"/>
  <c r="DJ77" i="238" s="1"/>
  <c r="GE54" i="191"/>
  <c r="DJ85" i="238" s="1"/>
  <c r="GE46" i="191"/>
  <c r="DJ75" i="238" s="1"/>
  <c r="GE52" i="191"/>
  <c r="DJ83" i="238" s="1"/>
  <c r="GE47" i="191"/>
  <c r="DJ76" i="238" s="1"/>
  <c r="AG302" i="238"/>
  <c r="AG297" i="238"/>
  <c r="AG304" i="238"/>
  <c r="AG300" i="238"/>
  <c r="AG295" i="238"/>
  <c r="AG301" i="238"/>
  <c r="AG298" i="238"/>
  <c r="AG299" i="238"/>
  <c r="AG296" i="238"/>
  <c r="AG256" i="238"/>
  <c r="AG257" i="238"/>
  <c r="AH16" i="238"/>
  <c r="AW30" i="197"/>
  <c r="AW28" i="197"/>
  <c r="AW33" i="197"/>
  <c r="AW32" i="197"/>
  <c r="AW27" i="197"/>
  <c r="AW31" i="197"/>
  <c r="AW26" i="197"/>
  <c r="AW25" i="197"/>
  <c r="AW34" i="197"/>
  <c r="AW24" i="197"/>
  <c r="AB33" i="215"/>
  <c r="AD163" i="238" s="1"/>
  <c r="AB30" i="215"/>
  <c r="AD160" i="238" s="1"/>
  <c r="AB26" i="215"/>
  <c r="AD156" i="238" s="1"/>
  <c r="AB28" i="215"/>
  <c r="AD158" i="238" s="1"/>
  <c r="AB24" i="215"/>
  <c r="AB32" i="215"/>
  <c r="AD162" i="238" s="1"/>
  <c r="AB25" i="215"/>
  <c r="AB34" i="215"/>
  <c r="AD165" i="238" s="1"/>
  <c r="AB29" i="215"/>
  <c r="AD159" i="238" s="1"/>
  <c r="AB27" i="215"/>
  <c r="AD157" i="238" s="1"/>
  <c r="DH24" i="200"/>
  <c r="DL195" i="238" s="1"/>
  <c r="DH23" i="200"/>
  <c r="DH32" i="200"/>
  <c r="DL202" i="238" s="1"/>
  <c r="DH30" i="200"/>
  <c r="DL200" i="238" s="1"/>
  <c r="DH25" i="200"/>
  <c r="DL196" i="238" s="1"/>
  <c r="DH33" i="200"/>
  <c r="DL203" i="238" s="1"/>
  <c r="DH31" i="200"/>
  <c r="DL201" i="238" s="1"/>
  <c r="DH26" i="200"/>
  <c r="DL197" i="238" s="1"/>
  <c r="CX33" i="215"/>
  <c r="CZ163" i="238" s="1"/>
  <c r="CX28" i="215"/>
  <c r="CZ158" i="238" s="1"/>
  <c r="CX25" i="215"/>
  <c r="CX32" i="215"/>
  <c r="CZ162" i="238" s="1"/>
  <c r="CX24" i="215"/>
  <c r="CX34" i="215"/>
  <c r="CZ165" i="238" s="1"/>
  <c r="CX29" i="215"/>
  <c r="CZ159" i="238" s="1"/>
  <c r="CX26" i="215"/>
  <c r="CZ156" i="238" s="1"/>
  <c r="CX30" i="215"/>
  <c r="CZ160" i="238" s="1"/>
  <c r="CX27" i="215"/>
  <c r="CZ157" i="238" s="1"/>
  <c r="AA34" i="197"/>
  <c r="AA24" i="197"/>
  <c r="AA25" i="197"/>
  <c r="AA30" i="197"/>
  <c r="AA28" i="197"/>
  <c r="AA33" i="197"/>
  <c r="AA31" i="197"/>
  <c r="AA32" i="197"/>
  <c r="AA26" i="197"/>
  <c r="AA27" i="197"/>
  <c r="DL33" i="215"/>
  <c r="DN163" i="238" s="1"/>
  <c r="DL30" i="215"/>
  <c r="DN160" i="238" s="1"/>
  <c r="DL27" i="215"/>
  <c r="DN157" i="238" s="1"/>
  <c r="DL28" i="215"/>
  <c r="DN158" i="238" s="1"/>
  <c r="DL26" i="215"/>
  <c r="DN156" i="238" s="1"/>
  <c r="DL32" i="215"/>
  <c r="DN162" i="238" s="1"/>
  <c r="DL24" i="215"/>
  <c r="DL34" i="215"/>
  <c r="DN165" i="238" s="1"/>
  <c r="DL29" i="215"/>
  <c r="DN159" i="238" s="1"/>
  <c r="DL25" i="215"/>
  <c r="AN31" i="200"/>
  <c r="AR201" i="238" s="1"/>
  <c r="AN26" i="200"/>
  <c r="AR197" i="238" s="1"/>
  <c r="AN24" i="200"/>
  <c r="AR195" i="238" s="1"/>
  <c r="AN23" i="200"/>
  <c r="AN32" i="200"/>
  <c r="AR202" i="238" s="1"/>
  <c r="AN30" i="200"/>
  <c r="AR200" i="238" s="1"/>
  <c r="AN25" i="200"/>
  <c r="AR196" i="238" s="1"/>
  <c r="AN33" i="200"/>
  <c r="AR203" i="238" s="1"/>
  <c r="GQ50" i="191"/>
  <c r="DV81" i="238" s="1"/>
  <c r="GQ45" i="191"/>
  <c r="DV74" i="238" s="1"/>
  <c r="GQ53" i="191"/>
  <c r="DV84" i="238" s="1"/>
  <c r="GQ48" i="191"/>
  <c r="DV77" i="238" s="1"/>
  <c r="GQ54" i="191"/>
  <c r="DV85" i="238" s="1"/>
  <c r="GQ51" i="191"/>
  <c r="DV82" i="238" s="1"/>
  <c r="GQ46" i="191"/>
  <c r="DV75" i="238" s="1"/>
  <c r="GQ52" i="191"/>
  <c r="DV83" i="238" s="1"/>
  <c r="GQ47" i="191"/>
  <c r="DV76" i="238" s="1"/>
  <c r="DO299" i="238"/>
  <c r="DO295" i="238"/>
  <c r="DO300" i="238"/>
  <c r="DO296" i="238"/>
  <c r="DO301" i="238"/>
  <c r="DO297" i="238"/>
  <c r="DO304" i="238"/>
  <c r="DO302" i="238"/>
  <c r="DO298" i="238"/>
  <c r="DO256" i="238"/>
  <c r="DP16" i="238"/>
  <c r="DO257" i="238"/>
  <c r="DR24" i="200"/>
  <c r="DV195" i="238" s="1"/>
  <c r="DR32" i="200"/>
  <c r="DV202" i="238" s="1"/>
  <c r="DR30" i="200"/>
  <c r="DV200" i="238" s="1"/>
  <c r="DR23" i="200"/>
  <c r="DR33" i="200"/>
  <c r="DV203" i="238" s="1"/>
  <c r="DR25" i="200"/>
  <c r="DV196" i="238" s="1"/>
  <c r="DR31" i="200"/>
  <c r="DV201" i="238" s="1"/>
  <c r="DR26" i="200"/>
  <c r="DV197" i="238" s="1"/>
  <c r="CF33" i="200"/>
  <c r="CJ203" i="238" s="1"/>
  <c r="CF24" i="200"/>
  <c r="CJ195" i="238" s="1"/>
  <c r="CF26" i="200"/>
  <c r="CJ197" i="238" s="1"/>
  <c r="CF25" i="200"/>
  <c r="CJ196" i="238" s="1"/>
  <c r="CF30" i="200"/>
  <c r="CJ200" i="238" s="1"/>
  <c r="CF32" i="200"/>
  <c r="CJ202" i="238" s="1"/>
  <c r="CF23" i="200"/>
  <c r="CF31" i="200"/>
  <c r="CJ201" i="238" s="1"/>
  <c r="EO54" i="191"/>
  <c r="BT85" i="238" s="1"/>
  <c r="EO46" i="191"/>
  <c r="BT75" i="238" s="1"/>
  <c r="EO52" i="191"/>
  <c r="BT83" i="238" s="1"/>
  <c r="EO51" i="191"/>
  <c r="BT82" i="238" s="1"/>
  <c r="EO50" i="191"/>
  <c r="BT81" i="238" s="1"/>
  <c r="EO47" i="191"/>
  <c r="BT76" i="238" s="1"/>
  <c r="EO53" i="191"/>
  <c r="BT84" i="238" s="1"/>
  <c r="EO48" i="191"/>
  <c r="BT77" i="238" s="1"/>
  <c r="EO45" i="191"/>
  <c r="BT74" i="238" s="1"/>
  <c r="DN33" i="215"/>
  <c r="DP163" i="238" s="1"/>
  <c r="DN28" i="215"/>
  <c r="DP158" i="238" s="1"/>
  <c r="DN27" i="215"/>
  <c r="DP157" i="238" s="1"/>
  <c r="DN32" i="215"/>
  <c r="DP162" i="238" s="1"/>
  <c r="DN26" i="215"/>
  <c r="DP156" i="238" s="1"/>
  <c r="DN34" i="215"/>
  <c r="DP165" i="238" s="1"/>
  <c r="DN29" i="215"/>
  <c r="DP159" i="238" s="1"/>
  <c r="DN24" i="215"/>
  <c r="DN30" i="215"/>
  <c r="DP160" i="238" s="1"/>
  <c r="DN25" i="215"/>
  <c r="DI302" i="238"/>
  <c r="DI301" i="238"/>
  <c r="DI304" i="238"/>
  <c r="DI299" i="238"/>
  <c r="DI298" i="238"/>
  <c r="DI300" i="238"/>
  <c r="DI295" i="238"/>
  <c r="DI296" i="238"/>
  <c r="DI297" i="238"/>
  <c r="DI256" i="238"/>
  <c r="DI257" i="238"/>
  <c r="DJ16" i="238"/>
  <c r="AS302" i="238"/>
  <c r="AS296" i="238"/>
  <c r="AS298" i="238"/>
  <c r="AS295" i="238"/>
  <c r="AS300" i="238"/>
  <c r="AS297" i="238"/>
  <c r="AS301" i="238"/>
  <c r="AS299" i="238"/>
  <c r="AS304" i="238"/>
  <c r="AS257" i="238"/>
  <c r="AS256" i="238"/>
  <c r="AT16" i="238"/>
  <c r="AE31" i="197"/>
  <c r="AE26" i="197"/>
  <c r="AE34" i="197"/>
  <c r="AE27" i="197"/>
  <c r="AE24" i="197"/>
  <c r="AE30" i="197"/>
  <c r="AE25" i="197"/>
  <c r="AE28" i="197"/>
  <c r="AE32" i="197"/>
  <c r="AE33" i="197"/>
  <c r="BE31" i="197"/>
  <c r="BE24" i="197"/>
  <c r="BE25" i="197"/>
  <c r="BE34" i="197"/>
  <c r="BE32" i="197"/>
  <c r="BE30" i="197"/>
  <c r="BE28" i="197"/>
  <c r="BE33" i="197"/>
  <c r="BE26" i="197"/>
  <c r="BE27" i="197"/>
  <c r="AH33" i="215"/>
  <c r="AJ163" i="238" s="1"/>
  <c r="AH29" i="215"/>
  <c r="AJ159" i="238" s="1"/>
  <c r="AH26" i="215"/>
  <c r="AJ156" i="238" s="1"/>
  <c r="AH34" i="215"/>
  <c r="AJ165" i="238" s="1"/>
  <c r="AH24" i="215"/>
  <c r="AH30" i="215"/>
  <c r="AJ160" i="238" s="1"/>
  <c r="AH27" i="215"/>
  <c r="AJ157" i="238" s="1"/>
  <c r="AH32" i="215"/>
  <c r="AJ162" i="238" s="1"/>
  <c r="AH28" i="215"/>
  <c r="AJ158" i="238" s="1"/>
  <c r="AH25" i="215"/>
  <c r="BB33" i="200"/>
  <c r="BF203" i="238" s="1"/>
  <c r="BB31" i="200"/>
  <c r="BF201" i="238" s="1"/>
  <c r="BB26" i="200"/>
  <c r="BF197" i="238" s="1"/>
  <c r="BB30" i="200"/>
  <c r="BF200" i="238" s="1"/>
  <c r="BB32" i="200"/>
  <c r="BF202" i="238" s="1"/>
  <c r="BB23" i="200"/>
  <c r="BB25" i="200"/>
  <c r="BF196" i="238" s="1"/>
  <c r="BB24" i="200"/>
  <c r="BF195" i="238" s="1"/>
  <c r="GG52" i="191"/>
  <c r="DL83" i="238" s="1"/>
  <c r="GG48" i="191"/>
  <c r="DL77" i="238" s="1"/>
  <c r="GG53" i="191"/>
  <c r="DL84" i="238" s="1"/>
  <c r="GG47" i="191"/>
  <c r="DL76" i="238" s="1"/>
  <c r="GG51" i="191"/>
  <c r="DL82" i="238" s="1"/>
  <c r="GG45" i="191"/>
  <c r="DL74" i="238" s="1"/>
  <c r="GG54" i="191"/>
  <c r="DL85" i="238" s="1"/>
  <c r="GG50" i="191"/>
  <c r="DL81" i="238" s="1"/>
  <c r="GG46" i="191"/>
  <c r="DL75" i="238" s="1"/>
  <c r="BV24" i="200"/>
  <c r="BZ195" i="238" s="1"/>
  <c r="BV32" i="200"/>
  <c r="BZ202" i="238" s="1"/>
  <c r="BV30" i="200"/>
  <c r="BZ200" i="238" s="1"/>
  <c r="BV25" i="200"/>
  <c r="BZ196" i="238" s="1"/>
  <c r="BV33" i="200"/>
  <c r="BZ203" i="238" s="1"/>
  <c r="BV23" i="200"/>
  <c r="BV31" i="200"/>
  <c r="BZ201" i="238" s="1"/>
  <c r="BV26" i="200"/>
  <c r="BZ197" i="238" s="1"/>
  <c r="BO32" i="197"/>
  <c r="BO33" i="197"/>
  <c r="BO27" i="197"/>
  <c r="BO28" i="197"/>
  <c r="BO26" i="197"/>
  <c r="BO25" i="197"/>
  <c r="BO34" i="197"/>
  <c r="BO24" i="197"/>
  <c r="BO30" i="197"/>
  <c r="BO31" i="197"/>
  <c r="BT33" i="215"/>
  <c r="BV163" i="238" s="1"/>
  <c r="BT30" i="215"/>
  <c r="BV160" i="238" s="1"/>
  <c r="BT24" i="215"/>
  <c r="BT32" i="215"/>
  <c r="BV162" i="238" s="1"/>
  <c r="BT28" i="215"/>
  <c r="BV158" i="238" s="1"/>
  <c r="BT26" i="215"/>
  <c r="BV156" i="238" s="1"/>
  <c r="BT29" i="215"/>
  <c r="BV159" i="238" s="1"/>
  <c r="BT27" i="215"/>
  <c r="BV157" i="238" s="1"/>
  <c r="BT34" i="215"/>
  <c r="BV165" i="238" s="1"/>
  <c r="BT25" i="215"/>
  <c r="CW34" i="197"/>
  <c r="CW26" i="197"/>
  <c r="CW31" i="197"/>
  <c r="CW30" i="197"/>
  <c r="CW28" i="197"/>
  <c r="CW33" i="197"/>
  <c r="CW27" i="197"/>
  <c r="CW24" i="197"/>
  <c r="CW32" i="197"/>
  <c r="CW25" i="197"/>
  <c r="AM299" i="238"/>
  <c r="AM296" i="238"/>
  <c r="AM300" i="238"/>
  <c r="AM295" i="238"/>
  <c r="AM301" i="238"/>
  <c r="AM298" i="238"/>
  <c r="AM304" i="238"/>
  <c r="AM302" i="238"/>
  <c r="AM297" i="238"/>
  <c r="AM256" i="238"/>
  <c r="AN16" i="238"/>
  <c r="AM257" i="238"/>
  <c r="CA30" i="197"/>
  <c r="CA25" i="197"/>
  <c r="CA28" i="197"/>
  <c r="CA32" i="197"/>
  <c r="CA26" i="197"/>
  <c r="CA31" i="197"/>
  <c r="CA24" i="197"/>
  <c r="CA34" i="197"/>
  <c r="CA27" i="197"/>
  <c r="CA33" i="197"/>
  <c r="BG28" i="197"/>
  <c r="BG26" i="197"/>
  <c r="BG25" i="197"/>
  <c r="BG34" i="197"/>
  <c r="BG24" i="197"/>
  <c r="BG30" i="197"/>
  <c r="BG31" i="197"/>
  <c r="BG32" i="197"/>
  <c r="BG33" i="197"/>
  <c r="BG27" i="197"/>
  <c r="AQ302" i="238"/>
  <c r="AQ295" i="238"/>
  <c r="AQ300" i="238"/>
  <c r="AQ299" i="238"/>
  <c r="AQ304" i="238"/>
  <c r="AQ301" i="238"/>
  <c r="AQ296" i="238"/>
  <c r="AQ297" i="238"/>
  <c r="AQ298" i="238"/>
  <c r="AQ257" i="238"/>
  <c r="AQ256" i="238"/>
  <c r="AR16" i="238"/>
  <c r="DN26" i="200"/>
  <c r="DR197" i="238" s="1"/>
  <c r="DN30" i="200"/>
  <c r="DR200" i="238" s="1"/>
  <c r="DN32" i="200"/>
  <c r="DR202" i="238" s="1"/>
  <c r="DN23" i="200"/>
  <c r="DN25" i="200"/>
  <c r="DR196" i="238" s="1"/>
  <c r="DN24" i="200"/>
  <c r="DR195" i="238" s="1"/>
  <c r="DN33" i="200"/>
  <c r="DR203" i="238" s="1"/>
  <c r="DN31" i="200"/>
  <c r="DR201" i="238" s="1"/>
  <c r="BV33" i="215"/>
  <c r="BX163" i="238" s="1"/>
  <c r="BV27" i="215"/>
  <c r="BX157" i="238" s="1"/>
  <c r="BV24" i="215"/>
  <c r="BV34" i="215"/>
  <c r="BX165" i="238" s="1"/>
  <c r="BV28" i="215"/>
  <c r="BX158" i="238" s="1"/>
  <c r="BV32" i="215"/>
  <c r="BX162" i="238" s="1"/>
  <c r="BV30" i="215"/>
  <c r="BX160" i="238" s="1"/>
  <c r="BV25" i="215"/>
  <c r="BV29" i="215"/>
  <c r="BX159" i="238" s="1"/>
  <c r="BV26" i="215"/>
  <c r="BX156" i="238" s="1"/>
  <c r="GO51" i="191"/>
  <c r="DT82" i="238" s="1"/>
  <c r="GO48" i="191"/>
  <c r="DT77" i="238" s="1"/>
  <c r="GO54" i="191"/>
  <c r="DT85" i="238" s="1"/>
  <c r="GO50" i="191"/>
  <c r="DT81" i="238" s="1"/>
  <c r="GO46" i="191"/>
  <c r="DT75" i="238" s="1"/>
  <c r="GO52" i="191"/>
  <c r="DT83" i="238" s="1"/>
  <c r="GO47" i="191"/>
  <c r="DT76" i="238" s="1"/>
  <c r="GO53" i="191"/>
  <c r="DT84" i="238" s="1"/>
  <c r="GO45" i="191"/>
  <c r="DT74" i="238" s="1"/>
  <c r="CD33" i="215"/>
  <c r="CF163" i="238" s="1"/>
  <c r="CD32" i="215"/>
  <c r="CF162" i="238" s="1"/>
  <c r="CD30" i="215"/>
  <c r="CF160" i="238" s="1"/>
  <c r="CD25" i="215"/>
  <c r="CD29" i="215"/>
  <c r="CF159" i="238" s="1"/>
  <c r="CD24" i="215"/>
  <c r="CD27" i="215"/>
  <c r="CF157" i="238" s="1"/>
  <c r="CD26" i="215"/>
  <c r="CF156" i="238" s="1"/>
  <c r="CD34" i="215"/>
  <c r="CF165" i="238" s="1"/>
  <c r="CD28" i="215"/>
  <c r="CF158" i="238" s="1"/>
  <c r="CK30" i="197"/>
  <c r="CK27" i="197"/>
  <c r="CK33" i="197"/>
  <c r="CK26" i="197"/>
  <c r="CK28" i="197"/>
  <c r="CK31" i="197"/>
  <c r="CK24" i="197"/>
  <c r="CK25" i="197"/>
  <c r="CK34" i="197"/>
  <c r="CK32" i="197"/>
  <c r="GC50" i="191"/>
  <c r="DH81" i="238" s="1"/>
  <c r="GC47" i="191"/>
  <c r="DH76" i="238" s="1"/>
  <c r="GC53" i="191"/>
  <c r="DH84" i="238" s="1"/>
  <c r="GC48" i="191"/>
  <c r="DH77" i="238" s="1"/>
  <c r="GC45" i="191"/>
  <c r="DH74" i="238" s="1"/>
  <c r="GC54" i="191"/>
  <c r="DH85" i="238" s="1"/>
  <c r="GC51" i="191"/>
  <c r="DH82" i="238" s="1"/>
  <c r="GC52" i="191"/>
  <c r="DH83" i="238" s="1"/>
  <c r="GC46" i="191"/>
  <c r="DH75" i="238" s="1"/>
  <c r="AZ33" i="215"/>
  <c r="BB163" i="238" s="1"/>
  <c r="AZ28" i="215"/>
  <c r="BB158" i="238" s="1"/>
  <c r="AZ26" i="215"/>
  <c r="BB156" i="238" s="1"/>
  <c r="AZ32" i="215"/>
  <c r="BB162" i="238" s="1"/>
  <c r="AZ24" i="215"/>
  <c r="AZ34" i="215"/>
  <c r="BB165" i="238" s="1"/>
  <c r="AZ29" i="215"/>
  <c r="BB159" i="238" s="1"/>
  <c r="AZ25" i="215"/>
  <c r="AZ30" i="215"/>
  <c r="BB160" i="238" s="1"/>
  <c r="AZ27" i="215"/>
  <c r="BB157" i="238" s="1"/>
  <c r="BF33" i="215"/>
  <c r="BH163" i="238" s="1"/>
  <c r="BF32" i="215"/>
  <c r="BH162" i="238" s="1"/>
  <c r="BF30" i="215"/>
  <c r="BH160" i="238" s="1"/>
  <c r="BF25" i="215"/>
  <c r="BF29" i="215"/>
  <c r="BH159" i="238" s="1"/>
  <c r="BF24" i="215"/>
  <c r="BF27" i="215"/>
  <c r="BH157" i="238" s="1"/>
  <c r="BF28" i="215"/>
  <c r="BH158" i="238" s="1"/>
  <c r="BF34" i="215"/>
  <c r="BH165" i="238" s="1"/>
  <c r="BF26" i="215"/>
  <c r="BH156" i="238" s="1"/>
  <c r="AT26" i="200"/>
  <c r="AX197" i="238" s="1"/>
  <c r="AT30" i="200"/>
  <c r="AX200" i="238" s="1"/>
  <c r="AT32" i="200"/>
  <c r="AX202" i="238" s="1"/>
  <c r="AT24" i="200"/>
  <c r="AX195" i="238" s="1"/>
  <c r="AT25" i="200"/>
  <c r="AX196" i="238" s="1"/>
  <c r="AT23" i="200"/>
  <c r="AT33" i="200"/>
  <c r="AX203" i="238" s="1"/>
  <c r="AT31" i="200"/>
  <c r="AX201" i="238" s="1"/>
  <c r="DE51" i="191"/>
  <c r="AJ82" i="238" s="1"/>
  <c r="DE47" i="191"/>
  <c r="AJ76" i="238" s="1"/>
  <c r="DE48" i="191"/>
  <c r="AJ77" i="238" s="1"/>
  <c r="DE54" i="191"/>
  <c r="AJ85" i="238" s="1"/>
  <c r="DE45" i="191"/>
  <c r="AJ74" i="238" s="1"/>
  <c r="DE53" i="191"/>
  <c r="AJ84" i="238" s="1"/>
  <c r="DE46" i="191"/>
  <c r="AJ75" i="238" s="1"/>
  <c r="DE52" i="191"/>
  <c r="AJ83" i="238" s="1"/>
  <c r="DE50" i="191"/>
  <c r="AJ81" i="238" s="1"/>
  <c r="AU302" i="238"/>
  <c r="AU296" i="238"/>
  <c r="AU299" i="238"/>
  <c r="AU297" i="238"/>
  <c r="AU300" i="238"/>
  <c r="AU295" i="238"/>
  <c r="AU301" i="238"/>
  <c r="AU298" i="238"/>
  <c r="AU304" i="238"/>
  <c r="AU256" i="238"/>
  <c r="AU257" i="238"/>
  <c r="AV16" i="238"/>
  <c r="BB33" i="215"/>
  <c r="BD163" i="238" s="1"/>
  <c r="BB32" i="215"/>
  <c r="BD162" i="238" s="1"/>
  <c r="BB27" i="215"/>
  <c r="BD157" i="238" s="1"/>
  <c r="BB34" i="215"/>
  <c r="BD165" i="238" s="1"/>
  <c r="BB29" i="215"/>
  <c r="BD159" i="238" s="1"/>
  <c r="BB26" i="215"/>
  <c r="BD156" i="238" s="1"/>
  <c r="BB30" i="215"/>
  <c r="BD160" i="238" s="1"/>
  <c r="BB25" i="215"/>
  <c r="BB28" i="215"/>
  <c r="BD158" i="238" s="1"/>
  <c r="BB24" i="215"/>
  <c r="AD33" i="215"/>
  <c r="AF163" i="238" s="1"/>
  <c r="AD32" i="215"/>
  <c r="AF162" i="238" s="1"/>
  <c r="AD24" i="215"/>
  <c r="AD34" i="215"/>
  <c r="AF165" i="238" s="1"/>
  <c r="AD29" i="215"/>
  <c r="AF159" i="238" s="1"/>
  <c r="AD26" i="215"/>
  <c r="AF156" i="238" s="1"/>
  <c r="AD30" i="215"/>
  <c r="AF160" i="238" s="1"/>
  <c r="AD27" i="215"/>
  <c r="AF157" i="238" s="1"/>
  <c r="AD28" i="215"/>
  <c r="AF158" i="238" s="1"/>
  <c r="AD25" i="215"/>
  <c r="DO34" i="197"/>
  <c r="DO28" i="197"/>
  <c r="DO26" i="197"/>
  <c r="DO30" i="197"/>
  <c r="DO27" i="197"/>
  <c r="DO24" i="197"/>
  <c r="DO32" i="197"/>
  <c r="DO25" i="197"/>
  <c r="DO31" i="197"/>
  <c r="DO29" i="197" s="1"/>
  <c r="DT92" i="238" s="1"/>
  <c r="DO33" i="197"/>
  <c r="BC300" i="238"/>
  <c r="BC296" i="238"/>
  <c r="BC301" i="238"/>
  <c r="BC297" i="238"/>
  <c r="BC304" i="238"/>
  <c r="BC302" i="238"/>
  <c r="BC298" i="238"/>
  <c r="BC299" i="238"/>
  <c r="BC295" i="238"/>
  <c r="BD16" i="238"/>
  <c r="BC257" i="238"/>
  <c r="BC256" i="238"/>
  <c r="EC54" i="191"/>
  <c r="BH85" i="238" s="1"/>
  <c r="EC47" i="191"/>
  <c r="BH76" i="238" s="1"/>
  <c r="EC46" i="191"/>
  <c r="BH75" i="238" s="1"/>
  <c r="EC53" i="191"/>
  <c r="BH84" i="238" s="1"/>
  <c r="EC45" i="191"/>
  <c r="BH74" i="238" s="1"/>
  <c r="EC51" i="191"/>
  <c r="BH82" i="238" s="1"/>
  <c r="EC52" i="191"/>
  <c r="BH83" i="238" s="1"/>
  <c r="EC50" i="191"/>
  <c r="BH81" i="238" s="1"/>
  <c r="EC48" i="191"/>
  <c r="BH77" i="238" s="1"/>
  <c r="CH32" i="200"/>
  <c r="CL202" i="238" s="1"/>
  <c r="CH23" i="200"/>
  <c r="CH25" i="200"/>
  <c r="CL196" i="238" s="1"/>
  <c r="CH24" i="200"/>
  <c r="CL195" i="238" s="1"/>
  <c r="CH33" i="200"/>
  <c r="CL203" i="238" s="1"/>
  <c r="CH31" i="200"/>
  <c r="CL201" i="238" s="1"/>
  <c r="CH26" i="200"/>
  <c r="CL197" i="238" s="1"/>
  <c r="CH30" i="200"/>
  <c r="CL200" i="238" s="1"/>
  <c r="DP24" i="200"/>
  <c r="DT195" i="238" s="1"/>
  <c r="DP23" i="200"/>
  <c r="DP32" i="200"/>
  <c r="DT202" i="238" s="1"/>
  <c r="DP30" i="200"/>
  <c r="DT200" i="238" s="1"/>
  <c r="DP25" i="200"/>
  <c r="DT196" i="238" s="1"/>
  <c r="DP33" i="200"/>
  <c r="DT203" i="238" s="1"/>
  <c r="DP31" i="200"/>
  <c r="DT201" i="238" s="1"/>
  <c r="DP26" i="200"/>
  <c r="DT197" i="238" s="1"/>
  <c r="CQ297" i="238"/>
  <c r="CQ300" i="238"/>
  <c r="CQ299" i="238"/>
  <c r="CQ295" i="238"/>
  <c r="CQ298" i="238"/>
  <c r="CQ301" i="238"/>
  <c r="CQ302" i="238"/>
  <c r="CQ296" i="238"/>
  <c r="CQ304" i="238"/>
  <c r="CQ256" i="238"/>
  <c r="CR16" i="238"/>
  <c r="CQ257" i="238"/>
  <c r="CN33" i="200"/>
  <c r="CR203" i="238" s="1"/>
  <c r="CN25" i="200"/>
  <c r="CR196" i="238" s="1"/>
  <c r="CN26" i="200"/>
  <c r="CR197" i="238" s="1"/>
  <c r="CN24" i="200"/>
  <c r="CR195" i="238" s="1"/>
  <c r="CN30" i="200"/>
  <c r="CR200" i="238" s="1"/>
  <c r="CN32" i="200"/>
  <c r="CR202" i="238" s="1"/>
  <c r="CN23" i="200"/>
  <c r="CN31" i="200"/>
  <c r="CR201" i="238" s="1"/>
  <c r="DM53" i="191"/>
  <c r="AR84" i="238" s="1"/>
  <c r="DM45" i="191"/>
  <c r="AR74" i="238" s="1"/>
  <c r="DM51" i="191"/>
  <c r="AR82" i="238" s="1"/>
  <c r="DM50" i="191"/>
  <c r="AR81" i="238" s="1"/>
  <c r="DM52" i="191"/>
  <c r="AR83" i="238" s="1"/>
  <c r="DM48" i="191"/>
  <c r="AR77" i="238" s="1"/>
  <c r="DM54" i="191"/>
  <c r="AR85" i="238" s="1"/>
  <c r="DM47" i="191"/>
  <c r="AR76" i="238" s="1"/>
  <c r="DM46" i="191"/>
  <c r="AR75" i="238" s="1"/>
  <c r="AK301" i="238"/>
  <c r="AK296" i="238"/>
  <c r="AK302" i="238"/>
  <c r="AK297" i="238"/>
  <c r="AK298" i="238"/>
  <c r="AK295" i="238"/>
  <c r="AK300" i="238"/>
  <c r="AK299" i="238"/>
  <c r="AK304" i="238"/>
  <c r="AL16" i="238"/>
  <c r="AK257" i="238"/>
  <c r="AK256" i="238"/>
  <c r="AV25" i="200"/>
  <c r="AZ196" i="238" s="1"/>
  <c r="AV33" i="200"/>
  <c r="AZ203" i="238" s="1"/>
  <c r="AV31" i="200"/>
  <c r="AZ201" i="238" s="1"/>
  <c r="AV26" i="200"/>
  <c r="AZ197" i="238" s="1"/>
  <c r="AV24" i="200"/>
  <c r="AZ195" i="238" s="1"/>
  <c r="AV23" i="200"/>
  <c r="AV32" i="200"/>
  <c r="AZ202" i="238" s="1"/>
  <c r="AV30" i="200"/>
  <c r="AZ200" i="238" s="1"/>
  <c r="DG53" i="191"/>
  <c r="AL84" i="238" s="1"/>
  <c r="DG48" i="191"/>
  <c r="AL77" i="238" s="1"/>
  <c r="DG54" i="191"/>
  <c r="AL85" i="238" s="1"/>
  <c r="DG51" i="191"/>
  <c r="AL82" i="238" s="1"/>
  <c r="DG46" i="191"/>
  <c r="AL75" i="238" s="1"/>
  <c r="DG52" i="191"/>
  <c r="AL83" i="238" s="1"/>
  <c r="DG47" i="191"/>
  <c r="AL76" i="238" s="1"/>
  <c r="DG50" i="191"/>
  <c r="AL81" i="238" s="1"/>
  <c r="DG45" i="191"/>
  <c r="AL74" i="238" s="1"/>
  <c r="DG49" i="191"/>
  <c r="FG54" i="191"/>
  <c r="CL85" i="238" s="1"/>
  <c r="FG46" i="191"/>
  <c r="CL75" i="238" s="1"/>
  <c r="FG52" i="191"/>
  <c r="CL83" i="238" s="1"/>
  <c r="FG47" i="191"/>
  <c r="CL76" i="238" s="1"/>
  <c r="FG53" i="191"/>
  <c r="CL84" i="238" s="1"/>
  <c r="FG50" i="191"/>
  <c r="CL81" i="238" s="1"/>
  <c r="FG45" i="191"/>
  <c r="CL74" i="238" s="1"/>
  <c r="FG51" i="191"/>
  <c r="CL82" i="238" s="1"/>
  <c r="FG48" i="191"/>
  <c r="CL77" i="238" s="1"/>
  <c r="GK54" i="191"/>
  <c r="DP85" i="238" s="1"/>
  <c r="GK51" i="191"/>
  <c r="DP82" i="238" s="1"/>
  <c r="GK52" i="191"/>
  <c r="DP83" i="238" s="1"/>
  <c r="GK46" i="191"/>
  <c r="DP75" i="238" s="1"/>
  <c r="GK50" i="191"/>
  <c r="DP81" i="238" s="1"/>
  <c r="GK47" i="191"/>
  <c r="DP76" i="238" s="1"/>
  <c r="GK53" i="191"/>
  <c r="DP84" i="238" s="1"/>
  <c r="GK48" i="191"/>
  <c r="DP77" i="238" s="1"/>
  <c r="GK45" i="191"/>
  <c r="DP74" i="238" s="1"/>
  <c r="CL33" i="215"/>
  <c r="CN163" i="238" s="1"/>
  <c r="CL27" i="215"/>
  <c r="CN157" i="238" s="1"/>
  <c r="CL26" i="215"/>
  <c r="CN156" i="238" s="1"/>
  <c r="CL34" i="215"/>
  <c r="CN165" i="238" s="1"/>
  <c r="CL24" i="215"/>
  <c r="CL32" i="215"/>
  <c r="CN162" i="238" s="1"/>
  <c r="CL30" i="215"/>
  <c r="CN160" i="238" s="1"/>
  <c r="CL25" i="215"/>
  <c r="CL29" i="215"/>
  <c r="CN159" i="238" s="1"/>
  <c r="CL28" i="215"/>
  <c r="CN158" i="238" s="1"/>
  <c r="DK53" i="191"/>
  <c r="AP84" i="238" s="1"/>
  <c r="DK50" i="191"/>
  <c r="AP81" i="238" s="1"/>
  <c r="DK45" i="191"/>
  <c r="AP74" i="238" s="1"/>
  <c r="DK51" i="191"/>
  <c r="AP82" i="238" s="1"/>
  <c r="DK48" i="191"/>
  <c r="AP77" i="238" s="1"/>
  <c r="DK54" i="191"/>
  <c r="AP85" i="238" s="1"/>
  <c r="DK46" i="191"/>
  <c r="AP75" i="238" s="1"/>
  <c r="DK52" i="191"/>
  <c r="AP83" i="238" s="1"/>
  <c r="DK47" i="191"/>
  <c r="AP76" i="238" s="1"/>
  <c r="DD33" i="215"/>
  <c r="DF163" i="238" s="1"/>
  <c r="DD28" i="215"/>
  <c r="DF158" i="238" s="1"/>
  <c r="DD24" i="215"/>
  <c r="DD32" i="215"/>
  <c r="DF162" i="238" s="1"/>
  <c r="DD25" i="215"/>
  <c r="DD34" i="215"/>
  <c r="DF165" i="238" s="1"/>
  <c r="DD29" i="215"/>
  <c r="DF159" i="238" s="1"/>
  <c r="DD27" i="215"/>
  <c r="DF157" i="238" s="1"/>
  <c r="DD30" i="215"/>
  <c r="DF160" i="238" s="1"/>
  <c r="DD26" i="215"/>
  <c r="DF156" i="238" s="1"/>
  <c r="CK300" i="238"/>
  <c r="CK296" i="238"/>
  <c r="CK301" i="238"/>
  <c r="CK297" i="238"/>
  <c r="CK302" i="238"/>
  <c r="CK298" i="238"/>
  <c r="CK304" i="238"/>
  <c r="CK299" i="238"/>
  <c r="CK295" i="238"/>
  <c r="CK256" i="238"/>
  <c r="CK257" i="238"/>
  <c r="CL16" i="238"/>
  <c r="BJ32" i="200"/>
  <c r="BN202" i="238" s="1"/>
  <c r="BJ24" i="200"/>
  <c r="BN195" i="238" s="1"/>
  <c r="BJ25" i="200"/>
  <c r="BN196" i="238" s="1"/>
  <c r="BJ23" i="200"/>
  <c r="BJ33" i="200"/>
  <c r="BN203" i="238" s="1"/>
  <c r="BJ31" i="200"/>
  <c r="BN201" i="238" s="1"/>
  <c r="BJ26" i="200"/>
  <c r="BN197" i="238" s="1"/>
  <c r="BJ30" i="200"/>
  <c r="BN200" i="238" s="1"/>
  <c r="AQ34" i="197"/>
  <c r="AQ26" i="197"/>
  <c r="AQ25" i="197"/>
  <c r="AQ30" i="197"/>
  <c r="AQ24" i="197"/>
  <c r="AQ33" i="197"/>
  <c r="AQ28" i="197"/>
  <c r="AQ32" i="197"/>
  <c r="AQ31" i="197"/>
  <c r="AQ27" i="197"/>
  <c r="AP33" i="215"/>
  <c r="AR163" i="238" s="1"/>
  <c r="AP27" i="215"/>
  <c r="AR157" i="238" s="1"/>
  <c r="AP26" i="215"/>
  <c r="AR156" i="238" s="1"/>
  <c r="AP34" i="215"/>
  <c r="AR165" i="238" s="1"/>
  <c r="AP28" i="215"/>
  <c r="AR158" i="238" s="1"/>
  <c r="AP32" i="215"/>
  <c r="AR162" i="238" s="1"/>
  <c r="AP30" i="215"/>
  <c r="AR160" i="238" s="1"/>
  <c r="AP25" i="215"/>
  <c r="AP29" i="215"/>
  <c r="AR159" i="238" s="1"/>
  <c r="AP24" i="215"/>
  <c r="DC300" i="238"/>
  <c r="DC301" i="238"/>
  <c r="DC297" i="238"/>
  <c r="DC295" i="238"/>
  <c r="DC302" i="238"/>
  <c r="DC304" i="238"/>
  <c r="DC296" i="238"/>
  <c r="DC299" i="238"/>
  <c r="DC298" i="238"/>
  <c r="DC257" i="238"/>
  <c r="DC256" i="238"/>
  <c r="DD16" i="238"/>
  <c r="AX30" i="200"/>
  <c r="BB200" i="238" s="1"/>
  <c r="AX26" i="200"/>
  <c r="BB197" i="238" s="1"/>
  <c r="AX33" i="200"/>
  <c r="BB203" i="238" s="1"/>
  <c r="AX23" i="200"/>
  <c r="AX31" i="200"/>
  <c r="BB201" i="238" s="1"/>
  <c r="AX32" i="200"/>
  <c r="BB202" i="238" s="1"/>
  <c r="AX24" i="200"/>
  <c r="BB195" i="238" s="1"/>
  <c r="AX25" i="200"/>
  <c r="BB196" i="238" s="1"/>
  <c r="FS52" i="191"/>
  <c r="CX83" i="238" s="1"/>
  <c r="FS48" i="191"/>
  <c r="CX77" i="238" s="1"/>
  <c r="FS50" i="191"/>
  <c r="CX81" i="238" s="1"/>
  <c r="FS47" i="191"/>
  <c r="CX76" i="238" s="1"/>
  <c r="FS53" i="191"/>
  <c r="CX84" i="238" s="1"/>
  <c r="FS45" i="191"/>
  <c r="CX74" i="238" s="1"/>
  <c r="FS54" i="191"/>
  <c r="CX85" i="238" s="1"/>
  <c r="FS51" i="191"/>
  <c r="CX82" i="238" s="1"/>
  <c r="FS46" i="191"/>
  <c r="CX75" i="238" s="1"/>
  <c r="BQ32" i="197"/>
  <c r="BQ25" i="197"/>
  <c r="BQ34" i="197"/>
  <c r="BQ28" i="197"/>
  <c r="BQ31" i="197"/>
  <c r="BQ30" i="197"/>
  <c r="BQ29" i="197" s="1"/>
  <c r="BV92" i="238" s="1"/>
  <c r="BQ26" i="197"/>
  <c r="BQ33" i="197"/>
  <c r="BQ27" i="197"/>
  <c r="BQ24" i="197"/>
  <c r="DC28" i="197"/>
  <c r="DC31" i="197"/>
  <c r="DC25" i="197"/>
  <c r="DC34" i="197"/>
  <c r="DC26" i="197"/>
  <c r="DC30" i="197"/>
  <c r="DC24" i="197"/>
  <c r="DC32" i="197"/>
  <c r="DC33" i="197"/>
  <c r="DC27" i="197"/>
  <c r="BR33" i="215"/>
  <c r="BT163" i="238" s="1"/>
  <c r="BR32" i="215"/>
  <c r="BT162" i="238" s="1"/>
  <c r="BR25" i="215"/>
  <c r="BR34" i="215"/>
  <c r="BT165" i="238" s="1"/>
  <c r="BR29" i="215"/>
  <c r="BT159" i="238" s="1"/>
  <c r="BR26" i="215"/>
  <c r="BT156" i="238" s="1"/>
  <c r="BR30" i="215"/>
  <c r="BT160" i="238" s="1"/>
  <c r="BR24" i="215"/>
  <c r="BR28" i="215"/>
  <c r="BT158" i="238" s="1"/>
  <c r="BR27" i="215"/>
  <c r="BT157" i="238" s="1"/>
  <c r="CE25" i="40"/>
  <c r="BX26" i="200"/>
  <c r="CB197" i="238" s="1"/>
  <c r="BX25" i="200"/>
  <c r="CB196" i="238" s="1"/>
  <c r="BX30" i="200"/>
  <c r="CB200" i="238" s="1"/>
  <c r="BX32" i="200"/>
  <c r="CB202" i="238" s="1"/>
  <c r="BX23" i="200"/>
  <c r="BX31" i="200"/>
  <c r="CB201" i="238" s="1"/>
  <c r="BX33" i="200"/>
  <c r="CB203" i="238" s="1"/>
  <c r="BX24" i="200"/>
  <c r="CB195" i="238" s="1"/>
  <c r="DE301" i="238"/>
  <c r="DE297" i="238"/>
  <c r="DE302" i="238"/>
  <c r="DE296" i="238"/>
  <c r="DE298" i="238"/>
  <c r="DE295" i="238"/>
  <c r="DE300" i="238"/>
  <c r="DE299" i="238"/>
  <c r="DE304" i="238"/>
  <c r="DF16" i="238"/>
  <c r="DE257" i="238"/>
  <c r="DE256" i="238"/>
  <c r="CI34" i="197"/>
  <c r="CI28" i="197"/>
  <c r="CI26" i="197"/>
  <c r="CI30" i="197"/>
  <c r="CI27" i="197"/>
  <c r="CI24" i="197"/>
  <c r="CI32" i="197"/>
  <c r="CI25" i="197"/>
  <c r="CI31" i="197"/>
  <c r="CI33" i="197"/>
  <c r="BZ26" i="200"/>
  <c r="CD197" i="238" s="1"/>
  <c r="BZ30" i="200"/>
  <c r="CD200" i="238" s="1"/>
  <c r="BZ32" i="200"/>
  <c r="CD202" i="238" s="1"/>
  <c r="BZ23" i="200"/>
  <c r="BZ25" i="200"/>
  <c r="CD196" i="238" s="1"/>
  <c r="BZ24" i="200"/>
  <c r="CD195" i="238" s="1"/>
  <c r="BZ33" i="200"/>
  <c r="CD203" i="238" s="1"/>
  <c r="BZ31" i="200"/>
  <c r="CD201" i="238" s="1"/>
  <c r="CH33" i="215"/>
  <c r="CJ163" i="238" s="1"/>
  <c r="CH30" i="215"/>
  <c r="CJ160" i="238" s="1"/>
  <c r="CH25" i="215"/>
  <c r="CH28" i="215"/>
  <c r="CJ158" i="238" s="1"/>
  <c r="CH24" i="215"/>
  <c r="CH32" i="215"/>
  <c r="CJ162" i="238" s="1"/>
  <c r="CH27" i="215"/>
  <c r="CJ157" i="238" s="1"/>
  <c r="CH34" i="215"/>
  <c r="CJ165" i="238" s="1"/>
  <c r="CH29" i="215"/>
  <c r="CJ159" i="238" s="1"/>
  <c r="CH26" i="215"/>
  <c r="CJ156" i="238" s="1"/>
  <c r="DR33" i="215"/>
  <c r="DT163" i="238" s="1"/>
  <c r="DR32" i="215"/>
  <c r="DT162" i="238" s="1"/>
  <c r="DR30" i="215"/>
  <c r="DT160" i="238" s="1"/>
  <c r="DR25" i="215"/>
  <c r="DR29" i="215"/>
  <c r="DT159" i="238" s="1"/>
  <c r="DR28" i="215"/>
  <c r="DT158" i="238" s="1"/>
  <c r="DR27" i="215"/>
  <c r="DT157" i="238" s="1"/>
  <c r="DR26" i="215"/>
  <c r="DT156" i="238" s="1"/>
  <c r="DR34" i="215"/>
  <c r="DT165" i="238" s="1"/>
  <c r="DR24" i="215"/>
  <c r="CB33" i="215"/>
  <c r="CD163" i="238" s="1"/>
  <c r="CB30" i="215"/>
  <c r="CD160" i="238" s="1"/>
  <c r="CB24" i="215"/>
  <c r="CB32" i="215"/>
  <c r="CD162" i="238" s="1"/>
  <c r="CB28" i="215"/>
  <c r="CD158" i="238" s="1"/>
  <c r="CB26" i="215"/>
  <c r="CD156" i="238" s="1"/>
  <c r="CB29" i="215"/>
  <c r="CD159" i="238" s="1"/>
  <c r="CB25" i="215"/>
  <c r="CB34" i="215"/>
  <c r="CD165" i="238" s="1"/>
  <c r="CB27" i="215"/>
  <c r="CD157" i="238" s="1"/>
  <c r="EM53" i="191"/>
  <c r="BR84" i="238" s="1"/>
  <c r="EM45" i="191"/>
  <c r="BR74" i="238" s="1"/>
  <c r="EM54" i="191"/>
  <c r="BR85" i="238" s="1"/>
  <c r="EM51" i="191"/>
  <c r="BR82" i="238" s="1"/>
  <c r="EM46" i="191"/>
  <c r="BR75" i="238" s="1"/>
  <c r="EM52" i="191"/>
  <c r="BR83" i="238" s="1"/>
  <c r="EM48" i="191"/>
  <c r="BR77" i="238" s="1"/>
  <c r="EM50" i="191"/>
  <c r="BR81" i="238" s="1"/>
  <c r="EM47" i="191"/>
  <c r="BR76" i="238" s="1"/>
  <c r="BI300" i="238"/>
  <c r="BI299" i="238"/>
  <c r="BI304" i="238"/>
  <c r="BI301" i="238"/>
  <c r="BI295" i="238"/>
  <c r="BI302" i="238"/>
  <c r="BI296" i="238"/>
  <c r="BI298" i="238"/>
  <c r="BI297" i="238"/>
  <c r="BI257" i="238"/>
  <c r="BI256" i="238"/>
  <c r="BJ16" i="238"/>
  <c r="EG53" i="191"/>
  <c r="BL84" i="238" s="1"/>
  <c r="EG48" i="191"/>
  <c r="BL77" i="238" s="1"/>
  <c r="EG45" i="191"/>
  <c r="BL74" i="238" s="1"/>
  <c r="EG54" i="191"/>
  <c r="BL85" i="238" s="1"/>
  <c r="EG46" i="191"/>
  <c r="BL75" i="238" s="1"/>
  <c r="EG52" i="191"/>
  <c r="BL83" i="238" s="1"/>
  <c r="EG51" i="191"/>
  <c r="BL82" i="238" s="1"/>
  <c r="EG50" i="191"/>
  <c r="BL81" i="238" s="1"/>
  <c r="EG47" i="191"/>
  <c r="BL76" i="238" s="1"/>
  <c r="FK54" i="191"/>
  <c r="CP85" i="238" s="1"/>
  <c r="FK51" i="191"/>
  <c r="CP82" i="238" s="1"/>
  <c r="FK46" i="191"/>
  <c r="CP75" i="238" s="1"/>
  <c r="FK52" i="191"/>
  <c r="CP83" i="238" s="1"/>
  <c r="FK47" i="191"/>
  <c r="CP76" i="238" s="1"/>
  <c r="FK50" i="191"/>
  <c r="CP81" i="238" s="1"/>
  <c r="FK45" i="191"/>
  <c r="CP74" i="238" s="1"/>
  <c r="FK53" i="191"/>
  <c r="CP84" i="238" s="1"/>
  <c r="FK48" i="191"/>
  <c r="CP77" i="238" s="1"/>
  <c r="CS297" i="238"/>
  <c r="CS300" i="238"/>
  <c r="CS301" i="238"/>
  <c r="CS299" i="238"/>
  <c r="CS298" i="238"/>
  <c r="CS296" i="238"/>
  <c r="CS302" i="238"/>
  <c r="CS295" i="238"/>
  <c r="CS304" i="238"/>
  <c r="CS256" i="238"/>
  <c r="CS257" i="238"/>
  <c r="CT16" i="238"/>
  <c r="CV33" i="215"/>
  <c r="CX163" i="238" s="1"/>
  <c r="CV32" i="215"/>
  <c r="CX162" i="238" s="1"/>
  <c r="CV25" i="215"/>
  <c r="CV34" i="215"/>
  <c r="CX165" i="238" s="1"/>
  <c r="CV29" i="215"/>
  <c r="CX159" i="238" s="1"/>
  <c r="CV27" i="215"/>
  <c r="CX157" i="238" s="1"/>
  <c r="CV30" i="215"/>
  <c r="CX160" i="238" s="1"/>
  <c r="CV26" i="215"/>
  <c r="CX156" i="238" s="1"/>
  <c r="CV28" i="215"/>
  <c r="CX158" i="238" s="1"/>
  <c r="CV24" i="215"/>
  <c r="FY54" i="191"/>
  <c r="DD85" i="238" s="1"/>
  <c r="FY47" i="191"/>
  <c r="DD76" i="238" s="1"/>
  <c r="FY46" i="191"/>
  <c r="DD75" i="238" s="1"/>
  <c r="FY52" i="191"/>
  <c r="DD83" i="238" s="1"/>
  <c r="FY45" i="191"/>
  <c r="DD74" i="238" s="1"/>
  <c r="FY53" i="191"/>
  <c r="DD84" i="238" s="1"/>
  <c r="FY50" i="191"/>
  <c r="DD81" i="238" s="1"/>
  <c r="FY51" i="191"/>
  <c r="DD82" i="238" s="1"/>
  <c r="FY48" i="191"/>
  <c r="DD77" i="238" s="1"/>
  <c r="AY301" i="238"/>
  <c r="AY296" i="238"/>
  <c r="AY297" i="238"/>
  <c r="AY295" i="238"/>
  <c r="AY302" i="238"/>
  <c r="AY298" i="238"/>
  <c r="AY300" i="238"/>
  <c r="AY299" i="238"/>
  <c r="AY304" i="238"/>
  <c r="AZ16" i="238"/>
  <c r="AY256" i="238"/>
  <c r="AY257" i="238"/>
  <c r="BU33" i="197"/>
  <c r="BU32" i="197"/>
  <c r="BU25" i="197"/>
  <c r="BU31" i="197"/>
  <c r="BU28" i="197"/>
  <c r="BU27" i="197"/>
  <c r="BU34" i="197"/>
  <c r="BU26" i="197"/>
  <c r="BU30" i="197"/>
  <c r="BU24" i="197"/>
  <c r="BD31" i="200"/>
  <c r="BH201" i="238" s="1"/>
  <c r="BD26" i="200"/>
  <c r="BH197" i="238" s="1"/>
  <c r="BD24" i="200"/>
  <c r="BH195" i="238" s="1"/>
  <c r="BD23" i="200"/>
  <c r="BD32" i="200"/>
  <c r="BH202" i="238" s="1"/>
  <c r="BD30" i="200"/>
  <c r="BH200" i="238" s="1"/>
  <c r="BD25" i="200"/>
  <c r="BH196" i="238" s="1"/>
  <c r="BD33" i="200"/>
  <c r="BH203" i="238" s="1"/>
  <c r="CU298" i="238"/>
  <c r="CU301" i="238"/>
  <c r="CU302" i="238"/>
  <c r="CU300" i="238"/>
  <c r="CU295" i="238"/>
  <c r="CU296" i="238"/>
  <c r="CU299" i="238"/>
  <c r="CU297" i="238"/>
  <c r="CU304" i="238"/>
  <c r="CU257" i="238"/>
  <c r="CU256" i="238"/>
  <c r="CV16" i="238"/>
  <c r="DA299" i="238"/>
  <c r="DA295" i="238"/>
  <c r="DA300" i="238"/>
  <c r="DA297" i="238"/>
  <c r="DA301" i="238"/>
  <c r="DA296" i="238"/>
  <c r="DA302" i="238"/>
  <c r="DA298" i="238"/>
  <c r="DA304" i="238"/>
  <c r="DA257" i="238"/>
  <c r="DA256" i="238"/>
  <c r="DB16" i="238"/>
  <c r="DB33" i="215"/>
  <c r="DD163" i="238" s="1"/>
  <c r="DB32" i="215"/>
  <c r="DD162" i="238" s="1"/>
  <c r="DB30" i="215"/>
  <c r="DD160" i="238" s="1"/>
  <c r="DB25" i="215"/>
  <c r="DB29" i="215"/>
  <c r="DD159" i="238" s="1"/>
  <c r="DB26" i="215"/>
  <c r="DD156" i="238" s="1"/>
  <c r="DB27" i="215"/>
  <c r="DD157" i="238" s="1"/>
  <c r="DB24" i="215"/>
  <c r="DB23" i="215" s="1"/>
  <c r="DD155" i="238" s="1"/>
  <c r="DB34" i="215"/>
  <c r="DD165" i="238" s="1"/>
  <c r="DB28" i="215"/>
  <c r="DD158" i="238" s="1"/>
  <c r="AI297" i="238"/>
  <c r="AI299" i="238"/>
  <c r="AI302" i="238"/>
  <c r="AI295" i="238"/>
  <c r="AI300" i="238"/>
  <c r="AI298" i="238"/>
  <c r="AI304" i="238"/>
  <c r="AI301" i="238"/>
  <c r="AI296" i="238"/>
  <c r="AI256" i="238"/>
  <c r="AI257" i="238"/>
  <c r="AJ16" i="238"/>
  <c r="BY30" i="197"/>
  <c r="BY34" i="197"/>
  <c r="BY31" i="197"/>
  <c r="BY28" i="197"/>
  <c r="BY24" i="197"/>
  <c r="BY33" i="197"/>
  <c r="BY27" i="197"/>
  <c r="BY26" i="197"/>
  <c r="BY32" i="197"/>
  <c r="BY25" i="197"/>
  <c r="AR30" i="200"/>
  <c r="AV200" i="238" s="1"/>
  <c r="AR32" i="200"/>
  <c r="AV202" i="238" s="1"/>
  <c r="AR23" i="200"/>
  <c r="AR31" i="200"/>
  <c r="AV201" i="238" s="1"/>
  <c r="AR33" i="200"/>
  <c r="AV203" i="238" s="1"/>
  <c r="AR25" i="200"/>
  <c r="AV196" i="238" s="1"/>
  <c r="AR26" i="200"/>
  <c r="AV197" i="238" s="1"/>
  <c r="AR24" i="200"/>
  <c r="AV195" i="238" s="1"/>
  <c r="BN33" i="215"/>
  <c r="BP163" i="238" s="1"/>
  <c r="BN27" i="215"/>
  <c r="BP157" i="238" s="1"/>
  <c r="BN24" i="215"/>
  <c r="BN34" i="215"/>
  <c r="BP165" i="238" s="1"/>
  <c r="BN26" i="215"/>
  <c r="BP156" i="238" s="1"/>
  <c r="BN32" i="215"/>
  <c r="BP162" i="238" s="1"/>
  <c r="BN30" i="215"/>
  <c r="BP160" i="238" s="1"/>
  <c r="BN25" i="215"/>
  <c r="BN29" i="215"/>
  <c r="BP159" i="238" s="1"/>
  <c r="BN28" i="215"/>
  <c r="BP158" i="238" s="1"/>
  <c r="AA302" i="238"/>
  <c r="AA304" i="238"/>
  <c r="AA298" i="238"/>
  <c r="AA295" i="238"/>
  <c r="AA296" i="238"/>
  <c r="AA297" i="238"/>
  <c r="AA301" i="238"/>
  <c r="AB16" i="238"/>
  <c r="AA28" i="238"/>
  <c r="Z28" i="238" s="1"/>
  <c r="AA300" i="238"/>
  <c r="AA299" i="238"/>
  <c r="AY30" i="197"/>
  <c r="AY31" i="197"/>
  <c r="AY32" i="197"/>
  <c r="AY33" i="197"/>
  <c r="AY27" i="197"/>
  <c r="AY28" i="197"/>
  <c r="AY26" i="197"/>
  <c r="AY25" i="197"/>
  <c r="AY34" i="197"/>
  <c r="AY24" i="197"/>
  <c r="BW297" i="238"/>
  <c r="BW295" i="238"/>
  <c r="BW299" i="238"/>
  <c r="BW302" i="238"/>
  <c r="BW304" i="238"/>
  <c r="BW300" i="238"/>
  <c r="BW296" i="238"/>
  <c r="BW301" i="238"/>
  <c r="BW298" i="238"/>
  <c r="BX16" i="238"/>
  <c r="BW256" i="238"/>
  <c r="BW257" i="238"/>
  <c r="CR32" i="200"/>
  <c r="CV202" i="238" s="1"/>
  <c r="CR30" i="200"/>
  <c r="CV200" i="238" s="1"/>
  <c r="CR25" i="200"/>
  <c r="CV196" i="238" s="1"/>
  <c r="CR33" i="200"/>
  <c r="CV203" i="238" s="1"/>
  <c r="CR31" i="200"/>
  <c r="CV201" i="238" s="1"/>
  <c r="CR26" i="200"/>
  <c r="CV197" i="238" s="1"/>
  <c r="CR24" i="200"/>
  <c r="CV195" i="238" s="1"/>
  <c r="CR23" i="200"/>
  <c r="CO34" i="197"/>
  <c r="CO28" i="197"/>
  <c r="CO31" i="197"/>
  <c r="CO27" i="197"/>
  <c r="CO26" i="197"/>
  <c r="CO33" i="197"/>
  <c r="CO25" i="197"/>
  <c r="CO24" i="197"/>
  <c r="CO32" i="197"/>
  <c r="CO29" i="197" s="1"/>
  <c r="CT92" i="238" s="1"/>
  <c r="CO30" i="197"/>
  <c r="DS299" i="238"/>
  <c r="DS302" i="238"/>
  <c r="DS304" i="238"/>
  <c r="DS300" i="238"/>
  <c r="DS298" i="238"/>
  <c r="DS301" i="238"/>
  <c r="DS296" i="238"/>
  <c r="DS297" i="238"/>
  <c r="DS295" i="238"/>
  <c r="DT16" i="238"/>
  <c r="DS257" i="238"/>
  <c r="DS256" i="238"/>
  <c r="CM28" i="197"/>
  <c r="CM26" i="197"/>
  <c r="CM25" i="197"/>
  <c r="CM34" i="197"/>
  <c r="CM32" i="197"/>
  <c r="CM24" i="197"/>
  <c r="CM31" i="197"/>
  <c r="CM30" i="197"/>
  <c r="CM27" i="197"/>
  <c r="CM33" i="197"/>
  <c r="CA300" i="238"/>
  <c r="CA297" i="238"/>
  <c r="CA301" i="238"/>
  <c r="CA298" i="238"/>
  <c r="CA304" i="238"/>
  <c r="CA302" i="238"/>
  <c r="CA295" i="238"/>
  <c r="CA299" i="238"/>
  <c r="CA296" i="238"/>
  <c r="CB16" i="238"/>
  <c r="CA257" i="238"/>
  <c r="CA256" i="238"/>
  <c r="CE28" i="197"/>
  <c r="CE26" i="197"/>
  <c r="CE25" i="197"/>
  <c r="CE34" i="197"/>
  <c r="CE24" i="197"/>
  <c r="CE30" i="197"/>
  <c r="CE31" i="197"/>
  <c r="CE32" i="197"/>
  <c r="CE33" i="197"/>
  <c r="CE27" i="197"/>
  <c r="BY298" i="238"/>
  <c r="BY295" i="238"/>
  <c r="BY300" i="238"/>
  <c r="BY299" i="238"/>
  <c r="BY304" i="238"/>
  <c r="BY301" i="238"/>
  <c r="BY297" i="238"/>
  <c r="BY302" i="238"/>
  <c r="BY296" i="238"/>
  <c r="BY256" i="238"/>
  <c r="BZ16" i="238"/>
  <c r="BY257" i="238"/>
  <c r="BK302" i="238"/>
  <c r="BK295" i="238"/>
  <c r="BK299" i="238"/>
  <c r="BK298" i="238"/>
  <c r="BK300" i="238"/>
  <c r="BK296" i="238"/>
  <c r="BK301" i="238"/>
  <c r="BK297" i="238"/>
  <c r="BK304" i="238"/>
  <c r="BK257" i="238"/>
  <c r="BK256" i="238"/>
  <c r="BL16" i="238"/>
  <c r="FU52" i="191"/>
  <c r="CZ83" i="238" s="1"/>
  <c r="FU51" i="191"/>
  <c r="CZ82" i="238" s="1"/>
  <c r="FU50" i="191"/>
  <c r="CZ81" i="238" s="1"/>
  <c r="FU47" i="191"/>
  <c r="CZ76" i="238" s="1"/>
  <c r="FU53" i="191"/>
  <c r="CZ84" i="238" s="1"/>
  <c r="FU48" i="191"/>
  <c r="CZ77" i="238" s="1"/>
  <c r="FU45" i="191"/>
  <c r="CZ74" i="238" s="1"/>
  <c r="FU54" i="191"/>
  <c r="CZ85" i="238" s="1"/>
  <c r="FU46" i="191"/>
  <c r="CZ75" i="238" s="1"/>
  <c r="FU49" i="191"/>
  <c r="BM301" i="238"/>
  <c r="BM298" i="238"/>
  <c r="BM299" i="238"/>
  <c r="BM296" i="238"/>
  <c r="BM302" i="238"/>
  <c r="BM297" i="238"/>
  <c r="BM304" i="238"/>
  <c r="BM300" i="238"/>
  <c r="BM295" i="238"/>
  <c r="BM256" i="238"/>
  <c r="BM257" i="238"/>
  <c r="BN16" i="238"/>
  <c r="AD200" i="238"/>
  <c r="Z26" i="200"/>
  <c r="AD197" i="238" s="1"/>
  <c r="AD201" i="238"/>
  <c r="AD203" i="238"/>
  <c r="Z24" i="200"/>
  <c r="AD195" i="238" s="1"/>
  <c r="Z23" i="200"/>
  <c r="Z25" i="200"/>
  <c r="AD196" i="238" s="1"/>
  <c r="BA28" i="197"/>
  <c r="BA30" i="197"/>
  <c r="BA31" i="197"/>
  <c r="BA27" i="197"/>
  <c r="BA26" i="197"/>
  <c r="BA33" i="197"/>
  <c r="BA25" i="197"/>
  <c r="BA24" i="197"/>
  <c r="BA32" i="197"/>
  <c r="BA34" i="197"/>
  <c r="DU301" i="238"/>
  <c r="DU296" i="238"/>
  <c r="DU302" i="238"/>
  <c r="DU295" i="238"/>
  <c r="DU298" i="238"/>
  <c r="DU297" i="238"/>
  <c r="DU300" i="238"/>
  <c r="DU299" i="238"/>
  <c r="DU304" i="238"/>
  <c r="DU256" i="238"/>
  <c r="DU257" i="238"/>
  <c r="DV16" i="238"/>
  <c r="CS34" i="197"/>
  <c r="CS26" i="197"/>
  <c r="CS30" i="197"/>
  <c r="CS24" i="197"/>
  <c r="CS33" i="197"/>
  <c r="CS28" i="197"/>
  <c r="CS27" i="197"/>
  <c r="CS31" i="197"/>
  <c r="CS32" i="197"/>
  <c r="CS25" i="197"/>
  <c r="BJ33" i="215"/>
  <c r="BL163" i="238" s="1"/>
  <c r="BJ30" i="215"/>
  <c r="BL160" i="238" s="1"/>
  <c r="BJ27" i="215"/>
  <c r="BL157" i="238" s="1"/>
  <c r="BJ28" i="215"/>
  <c r="BL158" i="238" s="1"/>
  <c r="BJ25" i="215"/>
  <c r="BJ32" i="215"/>
  <c r="BL162" i="238" s="1"/>
  <c r="BJ24" i="215"/>
  <c r="BJ34" i="215"/>
  <c r="BL165" i="238" s="1"/>
  <c r="BJ29" i="215"/>
  <c r="BL159" i="238" s="1"/>
  <c r="BJ26" i="215"/>
  <c r="BL156" i="238" s="1"/>
  <c r="BE302" i="238"/>
  <c r="BE295" i="238"/>
  <c r="BE304" i="238"/>
  <c r="BE300" i="238"/>
  <c r="BE299" i="238"/>
  <c r="BE301" i="238"/>
  <c r="BE296" i="238"/>
  <c r="BE298" i="238"/>
  <c r="BE297" i="238"/>
  <c r="BF16" i="238"/>
  <c r="BE257" i="238"/>
  <c r="BE256" i="238"/>
  <c r="EI46" i="191"/>
  <c r="BN75" i="238" s="1"/>
  <c r="EI52" i="191"/>
  <c r="BN83" i="238" s="1"/>
  <c r="EI47" i="191"/>
  <c r="BN76" i="238" s="1"/>
  <c r="EI45" i="191"/>
  <c r="BN74" i="238" s="1"/>
  <c r="EI51" i="191"/>
  <c r="BN82" i="238" s="1"/>
  <c r="CU22" i="126"/>
  <c r="CH166" i="238"/>
  <c r="CV166" i="238"/>
  <c r="BP166" i="238"/>
  <c r="Y23" i="126"/>
  <c r="W22" i="126"/>
  <c r="AK13" i="305"/>
  <c r="AJ14" i="303"/>
  <c r="AN166" i="238"/>
  <c r="AH14" i="303"/>
  <c r="AK13" i="284"/>
  <c r="AK14" i="284" s="1"/>
  <c r="AB207" i="238" s="1"/>
  <c r="T17" i="304"/>
  <c r="Y22" i="126"/>
  <c r="AW13" i="284"/>
  <c r="AW14" i="284" s="1"/>
  <c r="AN207" i="238" s="1"/>
  <c r="V17" i="304"/>
  <c r="AM13" i="284"/>
  <c r="AM14" i="284" s="1"/>
  <c r="AD207" i="238" s="1"/>
  <c r="AO13" i="305"/>
  <c r="AQ13" i="284"/>
  <c r="AQ14" i="284" s="1"/>
  <c r="AH207" i="238" s="1"/>
  <c r="AC22" i="126"/>
  <c r="AM13" i="305"/>
  <c r="AC23" i="126"/>
  <c r="AN14" i="303"/>
  <c r="AE22" i="126"/>
  <c r="AO13" i="284"/>
  <c r="AO14" i="284" s="1"/>
  <c r="AF207" i="238" s="1"/>
  <c r="X17" i="304"/>
  <c r="AL14" i="303"/>
  <c r="AI23" i="126"/>
  <c r="AU13" i="284"/>
  <c r="AU14" i="284" s="1"/>
  <c r="AL207" i="238" s="1"/>
  <c r="Z17" i="304"/>
  <c r="AQ13" i="305"/>
  <c r="AR14" i="303"/>
  <c r="AA22" i="126"/>
  <c r="AS13" i="305"/>
  <c r="AI22" i="126"/>
  <c r="AU13" i="305"/>
  <c r="AF17" i="304"/>
  <c r="AB17" i="304"/>
  <c r="AP14" i="303"/>
  <c r="AG22" i="126"/>
  <c r="AG23" i="126"/>
  <c r="AT14" i="303"/>
  <c r="AS13" i="284"/>
  <c r="AS14" i="284" s="1"/>
  <c r="AJ207" i="238" s="1"/>
  <c r="AE23" i="126"/>
  <c r="AA23" i="126"/>
  <c r="AW13" i="305"/>
  <c r="AM23" i="126"/>
  <c r="AY13" i="305"/>
  <c r="AY13" i="284"/>
  <c r="AY14" i="284" s="1"/>
  <c r="AP207" i="238" s="1"/>
  <c r="AX14" i="303"/>
  <c r="AM22" i="126"/>
  <c r="AK22" i="126"/>
  <c r="AV14" i="303"/>
  <c r="AK23" i="126"/>
  <c r="AQ23" i="126"/>
  <c r="BO23" i="126"/>
  <c r="AZ14" i="303"/>
  <c r="AS22" i="126"/>
  <c r="BG13" i="305"/>
  <c r="BC22" i="126"/>
  <c r="BC23" i="126"/>
  <c r="CI22" i="126"/>
  <c r="DI22" i="126"/>
  <c r="DG22" i="126"/>
  <c r="AO22" i="126"/>
  <c r="BK22" i="126"/>
  <c r="BS23" i="126"/>
  <c r="DG13" i="284"/>
  <c r="DG14" i="284" s="1"/>
  <c r="CX207" i="238" s="1"/>
  <c r="CQ22" i="126"/>
  <c r="AU23" i="126"/>
  <c r="BU22" i="126"/>
  <c r="BW22" i="126"/>
  <c r="BQ22" i="126"/>
  <c r="BY23" i="126"/>
  <c r="DO22" i="126"/>
  <c r="CE22" i="126"/>
  <c r="CM22" i="126"/>
  <c r="CK22" i="126"/>
  <c r="BI23" i="126"/>
  <c r="BG23" i="126"/>
  <c r="AQ22" i="126"/>
  <c r="BA22" i="126"/>
  <c r="BK23" i="126"/>
  <c r="CG22" i="126"/>
  <c r="BM23" i="126"/>
  <c r="BI22" i="126"/>
  <c r="CS22" i="126"/>
  <c r="BW23" i="126"/>
  <c r="BO22" i="126"/>
  <c r="CW22" i="126"/>
  <c r="AW23" i="126"/>
  <c r="DM22" i="126"/>
  <c r="AS23" i="126"/>
  <c r="BE22" i="126"/>
  <c r="BU23" i="126"/>
  <c r="BA23" i="126"/>
  <c r="BM22" i="126"/>
  <c r="BG22" i="126"/>
  <c r="AY23" i="126"/>
  <c r="CO22" i="126"/>
  <c r="BE23" i="126"/>
  <c r="CW13" i="284"/>
  <c r="CW14" i="284" s="1"/>
  <c r="CN207" i="238" s="1"/>
  <c r="BK13" i="284"/>
  <c r="BK14" i="284" s="1"/>
  <c r="BB207" i="238" s="1"/>
  <c r="BU13" i="284"/>
  <c r="BU14" i="284" s="1"/>
  <c r="BL207" i="238" s="1"/>
  <c r="BX14" i="303"/>
  <c r="DY13" i="305"/>
  <c r="DS13" i="284"/>
  <c r="DS14" i="284" s="1"/>
  <c r="DJ207" i="238" s="1"/>
  <c r="CR17" i="304"/>
  <c r="BG13" i="284"/>
  <c r="BG14" i="284" s="1"/>
  <c r="AX207" i="238" s="1"/>
  <c r="CQ13" i="305"/>
  <c r="DY13" i="284"/>
  <c r="DY14" i="284" s="1"/>
  <c r="DP207" i="238" s="1"/>
  <c r="BT14" i="303"/>
  <c r="BJ14" i="303"/>
  <c r="BZ17" i="304"/>
  <c r="DN14" i="303"/>
  <c r="CG13" i="284"/>
  <c r="CG14" i="284" s="1"/>
  <c r="BX207" i="238" s="1"/>
  <c r="BQ23" i="126"/>
  <c r="BT17" i="304"/>
  <c r="AT17" i="304"/>
  <c r="EE13" i="284"/>
  <c r="EE14" i="284" s="1"/>
  <c r="DV207" i="238" s="1"/>
  <c r="AL17" i="304"/>
  <c r="CX14" i="303"/>
  <c r="CC22" i="126"/>
  <c r="CS13" i="284"/>
  <c r="CS14" i="284" s="1"/>
  <c r="CJ207" i="238" s="1"/>
  <c r="EA13" i="305"/>
  <c r="DW13" i="305"/>
  <c r="CU13" i="305"/>
  <c r="DL14" i="303"/>
  <c r="CF17" i="304"/>
  <c r="DH17" i="304"/>
  <c r="DZ14" i="303"/>
  <c r="CP14" i="303"/>
  <c r="BN17" i="304"/>
  <c r="BM13" i="284"/>
  <c r="BM14" i="284" s="1"/>
  <c r="BD207" i="238" s="1"/>
  <c r="AP17" i="304"/>
  <c r="BJ17" i="304"/>
  <c r="DB14" i="303"/>
  <c r="CD14" i="303"/>
  <c r="BU13" i="305"/>
  <c r="BY22" i="126"/>
  <c r="BH17" i="304"/>
  <c r="CJ14" i="303"/>
  <c r="DF17" i="304"/>
  <c r="AN17" i="304"/>
  <c r="AJ17" i="304"/>
  <c r="DI13" i="305"/>
  <c r="CK13" i="305"/>
  <c r="CC13" i="284"/>
  <c r="CC14" i="284" s="1"/>
  <c r="BT207" i="238" s="1"/>
  <c r="BF17" i="304"/>
  <c r="CF14" i="303"/>
  <c r="DO13" i="284"/>
  <c r="DO14" i="284" s="1"/>
  <c r="DF207" i="238" s="1"/>
  <c r="CZ14" i="303"/>
  <c r="BD17" i="304"/>
  <c r="BH14" i="303"/>
  <c r="CJ17" i="304"/>
  <c r="CA22" i="126"/>
  <c r="DN17" i="304"/>
  <c r="BE13" i="284"/>
  <c r="BE14" i="284" s="1"/>
  <c r="AV207" i="238" s="1"/>
  <c r="CL14" i="303"/>
  <c r="CH17" i="304"/>
  <c r="AD17" i="304"/>
  <c r="CO13" i="284"/>
  <c r="CO14" i="284" s="1"/>
  <c r="CF207" i="238" s="1"/>
  <c r="DP14" i="303"/>
  <c r="CY13" i="305"/>
  <c r="CI13" i="284"/>
  <c r="CI14" i="284" s="1"/>
  <c r="BZ207" i="238" s="1"/>
  <c r="CG13" i="305"/>
  <c r="BR17" i="304"/>
  <c r="CY13" i="284"/>
  <c r="CY14" i="284" s="1"/>
  <c r="CP207" i="238" s="1"/>
  <c r="DK22" i="126"/>
  <c r="DW13" i="284"/>
  <c r="DW14" i="284" s="1"/>
  <c r="DN207" i="238" s="1"/>
  <c r="CD17" i="304"/>
  <c r="CK13" i="284"/>
  <c r="CK14" i="284" s="1"/>
  <c r="CB207" i="238" s="1"/>
  <c r="BY13" i="284"/>
  <c r="BY14" i="284" s="1"/>
  <c r="BP207" i="238" s="1"/>
  <c r="BW13" i="305"/>
  <c r="CB17" i="304"/>
  <c r="CT14" i="303"/>
  <c r="EB14" i="303"/>
  <c r="CA13" i="305"/>
  <c r="AR17" i="304"/>
  <c r="DC13" i="305"/>
  <c r="BP17" i="304"/>
  <c r="CZ17" i="304"/>
  <c r="BS13" i="284"/>
  <c r="BS14" i="284" s="1"/>
  <c r="BJ207" i="238" s="1"/>
  <c r="BF14" i="303"/>
  <c r="AV17" i="304"/>
  <c r="BQ13" i="305"/>
  <c r="BC13" i="284"/>
  <c r="BC14" i="284" s="1"/>
  <c r="AT207" i="238" s="1"/>
  <c r="DM13" i="284"/>
  <c r="DM14" i="284" s="1"/>
  <c r="DD207" i="238" s="1"/>
  <c r="DV14" i="303"/>
  <c r="EC13" i="305"/>
  <c r="BB17" i="304"/>
  <c r="DL17" i="304"/>
  <c r="DR14" i="303"/>
  <c r="CE13" i="284"/>
  <c r="CE14" i="284" s="1"/>
  <c r="BV207" i="238" s="1"/>
  <c r="DD17" i="304"/>
  <c r="BE13" i="305"/>
  <c r="BP14" i="303"/>
  <c r="CV14" i="303"/>
  <c r="DK13" i="284"/>
  <c r="DK14" i="284" s="1"/>
  <c r="DB207" i="238" s="1"/>
  <c r="BK13" i="305"/>
  <c r="BL14" i="303"/>
  <c r="BM13" i="305"/>
  <c r="CU13" i="284"/>
  <c r="CU14" i="284" s="1"/>
  <c r="CL207" i="238" s="1"/>
  <c r="DE13" i="284"/>
  <c r="DE14" i="284" s="1"/>
  <c r="CV207" i="238" s="1"/>
  <c r="DU13" i="305"/>
  <c r="DA13" i="284"/>
  <c r="DA14" i="284" s="1"/>
  <c r="CR207" i="238" s="1"/>
  <c r="BI13" i="305"/>
  <c r="CM13" i="284"/>
  <c r="CM14" i="284" s="1"/>
  <c r="CD207" i="238" s="1"/>
  <c r="DQ23" i="126"/>
  <c r="BN14" i="303"/>
  <c r="AO23" i="126"/>
  <c r="AH17" i="304"/>
  <c r="DX14" i="303"/>
  <c r="CN14" i="303"/>
  <c r="CR14" i="303"/>
  <c r="BQ13" i="284"/>
  <c r="BQ14" i="284" s="1"/>
  <c r="BH207" i="238" s="1"/>
  <c r="DD14" i="303"/>
  <c r="CB14" i="303"/>
  <c r="CM13" i="305"/>
  <c r="DA13" i="305"/>
  <c r="BW13" i="284"/>
  <c r="BW14" i="284" s="1"/>
  <c r="BN207" i="238" s="1"/>
  <c r="DG13" i="305"/>
  <c r="DT14" i="303"/>
  <c r="DI13" i="284"/>
  <c r="DI14" i="284" s="1"/>
  <c r="CZ207" i="238" s="1"/>
  <c r="BV17" i="304"/>
  <c r="BY13" i="305"/>
  <c r="DQ22" i="126"/>
  <c r="EC13" i="284"/>
  <c r="EC14" i="284" s="1"/>
  <c r="DT207" i="238" s="1"/>
  <c r="BL17" i="304"/>
  <c r="DC13" i="284"/>
  <c r="DC14" i="284" s="1"/>
  <c r="CT207" i="238" s="1"/>
  <c r="BA13" i="284"/>
  <c r="BA14" i="284" s="1"/>
  <c r="AR207" i="238" s="1"/>
  <c r="BZ14" i="303"/>
  <c r="DO13" i="305"/>
  <c r="DH14" i="303"/>
  <c r="EE13" i="305"/>
  <c r="BO13" i="305"/>
  <c r="DB17" i="304"/>
  <c r="DU13" i="284"/>
  <c r="DU14" i="284" s="1"/>
  <c r="DL207" i="238" s="1"/>
  <c r="BA13" i="305"/>
  <c r="CH14" i="303"/>
  <c r="AU22" i="126"/>
  <c r="AW22" i="126"/>
  <c r="DK13" i="305"/>
  <c r="CS13" i="305"/>
  <c r="DF14" i="303"/>
  <c r="DJ17" i="304"/>
  <c r="CA23" i="126"/>
  <c r="EA13" i="284"/>
  <c r="EA14" i="284" s="1"/>
  <c r="DR207" i="238" s="1"/>
  <c r="AX17" i="304"/>
  <c r="CX17" i="304"/>
  <c r="BR14" i="303"/>
  <c r="CN17" i="304"/>
  <c r="BS13" i="305"/>
  <c r="BD14" i="303"/>
  <c r="BX17" i="304"/>
  <c r="CC13" i="305"/>
  <c r="BV14" i="303"/>
  <c r="DM13" i="305"/>
  <c r="CA13" i="284"/>
  <c r="CA14" i="284" s="1"/>
  <c r="BR207" i="238" s="1"/>
  <c r="CY22" i="126"/>
  <c r="CO13" i="305"/>
  <c r="DA22" i="126"/>
  <c r="CT17" i="304"/>
  <c r="DJ14" i="303"/>
  <c r="CP17" i="304"/>
  <c r="BI13" i="284"/>
  <c r="BI14" i="284" s="1"/>
  <c r="AZ207" i="238" s="1"/>
  <c r="BB14" i="303"/>
  <c r="DC22" i="126"/>
  <c r="CI13" i="305"/>
  <c r="CL17" i="304"/>
  <c r="DE13" i="305"/>
  <c r="DE22" i="126"/>
  <c r="DS13" i="305"/>
  <c r="BO13" i="284"/>
  <c r="BO14" i="284" s="1"/>
  <c r="BF207" i="238" s="1"/>
  <c r="CQ13" i="284"/>
  <c r="CQ14" i="284" s="1"/>
  <c r="CH207" i="238" s="1"/>
  <c r="AY22" i="126"/>
  <c r="DQ13" i="284"/>
  <c r="DQ14" i="284" s="1"/>
  <c r="DH207" i="238" s="1"/>
  <c r="BC13" i="305"/>
  <c r="DQ13" i="305"/>
  <c r="BS22" i="126"/>
  <c r="CE13" i="305"/>
  <c r="CW13" i="305"/>
  <c r="AZ17" i="304"/>
  <c r="CV17" i="304"/>
  <c r="BD37" i="200" l="1"/>
  <c r="AX37" i="200"/>
  <c r="CH37" i="200"/>
  <c r="AB37" i="200"/>
  <c r="AR198" i="238"/>
  <c r="AN36" i="200"/>
  <c r="BZ37" i="200"/>
  <c r="CP198" i="238"/>
  <c r="CL36" i="200"/>
  <c r="DF198" i="238"/>
  <c r="DB36" i="200"/>
  <c r="BJ37" i="200"/>
  <c r="DP37" i="200"/>
  <c r="CP37" i="200"/>
  <c r="DT198" i="238"/>
  <c r="DP36" i="200"/>
  <c r="CF198" i="238"/>
  <c r="CB36" i="200"/>
  <c r="BX198" i="238"/>
  <c r="BT36" i="200"/>
  <c r="CD198" i="238"/>
  <c r="BZ36" i="200"/>
  <c r="BP198" i="238"/>
  <c r="BL36" i="200"/>
  <c r="AX198" i="238"/>
  <c r="AT36" i="200"/>
  <c r="AN37" i="200"/>
  <c r="AZ198" i="238"/>
  <c r="AV36" i="200"/>
  <c r="DL37" i="200"/>
  <c r="DF37" i="200"/>
  <c r="CX198" i="238"/>
  <c r="CT36" i="200"/>
  <c r="CJ198" i="238"/>
  <c r="CF36" i="200"/>
  <c r="CD37" i="200"/>
  <c r="DD37" i="200"/>
  <c r="AV37" i="200"/>
  <c r="CH198" i="238"/>
  <c r="CD36" i="200"/>
  <c r="DH198" i="238"/>
  <c r="DD36" i="200"/>
  <c r="AL198" i="238"/>
  <c r="AH36" i="200"/>
  <c r="DV198" i="238"/>
  <c r="DR36" i="200"/>
  <c r="BH198" i="238"/>
  <c r="BD36" i="200"/>
  <c r="BD38" i="200" s="1"/>
  <c r="AF198" i="238"/>
  <c r="AB36" i="200"/>
  <c r="BN198" i="238"/>
  <c r="BJ36" i="200"/>
  <c r="BL37" i="200"/>
  <c r="CX37" i="200"/>
  <c r="AB198" i="238"/>
  <c r="X36" i="200"/>
  <c r="DJ198" i="238"/>
  <c r="DF36" i="200"/>
  <c r="CB198" i="238"/>
  <c r="BX36" i="200"/>
  <c r="DP198" i="238"/>
  <c r="DL36" i="200"/>
  <c r="DL38" i="200" s="1"/>
  <c r="DB37" i="200"/>
  <c r="CB37" i="200"/>
  <c r="BT37" i="200"/>
  <c r="CL198" i="238"/>
  <c r="CH36" i="200"/>
  <c r="CH38" i="200" s="1"/>
  <c r="CR37" i="200"/>
  <c r="BV37" i="200"/>
  <c r="CF37" i="200"/>
  <c r="AT37" i="200"/>
  <c r="AH37" i="200"/>
  <c r="DJ37" i="200"/>
  <c r="AJ198" i="238"/>
  <c r="AF36" i="200"/>
  <c r="AV198" i="238"/>
  <c r="AR36" i="200"/>
  <c r="BF198" i="238"/>
  <c r="BB36" i="200"/>
  <c r="AD198" i="238"/>
  <c r="Z36" i="200"/>
  <c r="DR37" i="200"/>
  <c r="DN37" i="200"/>
  <c r="AF37" i="200"/>
  <c r="CT37" i="200"/>
  <c r="CR198" i="238"/>
  <c r="CN36" i="200"/>
  <c r="CT198" i="238"/>
  <c r="CP36" i="200"/>
  <c r="AR37" i="200"/>
  <c r="DL198" i="238"/>
  <c r="DH36" i="200"/>
  <c r="BZ198" i="238"/>
  <c r="BV36" i="200"/>
  <c r="BV38" i="200" s="1"/>
  <c r="DN198" i="238"/>
  <c r="DJ36" i="200"/>
  <c r="CV198" i="238"/>
  <c r="CR36" i="200"/>
  <c r="BB37" i="200"/>
  <c r="DH37" i="200"/>
  <c r="Z37" i="200"/>
  <c r="BX37" i="200"/>
  <c r="CN37" i="200"/>
  <c r="CL37" i="200"/>
  <c r="X37" i="200"/>
  <c r="DR198" i="238"/>
  <c r="DN36" i="200"/>
  <c r="DB198" i="238"/>
  <c r="CX36" i="200"/>
  <c r="BB198" i="238"/>
  <c r="AX36" i="200"/>
  <c r="AX38" i="200" s="1"/>
  <c r="AF23" i="215"/>
  <c r="AH155" i="238" s="1"/>
  <c r="AH154" i="238" s="1"/>
  <c r="CC33" i="197"/>
  <c r="BS300" i="238"/>
  <c r="AJ25" i="200"/>
  <c r="AN196" i="238" s="1"/>
  <c r="CZ25" i="215"/>
  <c r="CZ34" i="215"/>
  <c r="DB165" i="238" s="1"/>
  <c r="CZ33" i="215"/>
  <c r="DB163" i="238" s="1"/>
  <c r="EI48" i="191"/>
  <c r="BN77" i="238" s="1"/>
  <c r="BN73" i="238" s="1"/>
  <c r="BO300" i="238"/>
  <c r="AJ24" i="200"/>
  <c r="AN195" i="238" s="1"/>
  <c r="AJ26" i="200"/>
  <c r="AN197" i="238" s="1"/>
  <c r="BD24" i="215"/>
  <c r="BD30" i="215"/>
  <c r="BF160" i="238" s="1"/>
  <c r="BT16" i="238"/>
  <c r="BH25" i="200"/>
  <c r="BL196" i="238" s="1"/>
  <c r="CY51" i="191"/>
  <c r="AD82" i="238" s="1"/>
  <c r="DP26" i="215"/>
  <c r="DR156" i="238" s="1"/>
  <c r="DP34" i="215"/>
  <c r="DR165" i="238" s="1"/>
  <c r="FI47" i="191"/>
  <c r="CN76" i="238" s="1"/>
  <c r="AM32" i="197"/>
  <c r="FI50" i="191"/>
  <c r="CN81" i="238" s="1"/>
  <c r="FI54" i="191"/>
  <c r="CN85" i="238" s="1"/>
  <c r="CY52" i="191"/>
  <c r="AD83" i="238" s="1"/>
  <c r="AM24" i="197"/>
  <c r="EI50" i="191"/>
  <c r="BN81" i="238" s="1"/>
  <c r="FI52" i="191"/>
  <c r="CN83" i="238" s="1"/>
  <c r="AZ31" i="200"/>
  <c r="BD201" i="238" s="1"/>
  <c r="AM31" i="197"/>
  <c r="EI53" i="191"/>
  <c r="BN84" i="238" s="1"/>
  <c r="FI46" i="191"/>
  <c r="CN75" i="238" s="1"/>
  <c r="BH31" i="200"/>
  <c r="BL201" i="238" s="1"/>
  <c r="DA50" i="191"/>
  <c r="AF81" i="238" s="1"/>
  <c r="CZ29" i="215"/>
  <c r="DB159" i="238" s="1"/>
  <c r="BH23" i="200"/>
  <c r="CZ26" i="215"/>
  <c r="DB156" i="238" s="1"/>
  <c r="DC51" i="191"/>
  <c r="AH82" i="238" s="1"/>
  <c r="CZ28" i="215"/>
  <c r="DB158" i="238" s="1"/>
  <c r="BH33" i="200"/>
  <c r="BL203" i="238" s="1"/>
  <c r="FI48" i="191"/>
  <c r="CN77" i="238" s="1"/>
  <c r="CZ24" i="215"/>
  <c r="BS257" i="238"/>
  <c r="EE47" i="191"/>
  <c r="BJ76" i="238" s="1"/>
  <c r="CZ27" i="215"/>
  <c r="DB157" i="238" s="1"/>
  <c r="CZ32" i="215"/>
  <c r="DB162" i="238" s="1"/>
  <c r="CZ30" i="215"/>
  <c r="DB160" i="238" s="1"/>
  <c r="BS256" i="238"/>
  <c r="EE52" i="191"/>
  <c r="BJ83" i="238" s="1"/>
  <c r="CZ24" i="200"/>
  <c r="DD195" i="238" s="1"/>
  <c r="CZ29" i="200"/>
  <c r="DD199" i="238" s="1"/>
  <c r="CZ28" i="200"/>
  <c r="CZ27" i="200"/>
  <c r="DD261" i="238" s="1"/>
  <c r="BP25" i="200"/>
  <c r="BT196" i="238" s="1"/>
  <c r="BP28" i="200"/>
  <c r="BP27" i="200"/>
  <c r="BT261" i="238" s="1"/>
  <c r="BP29" i="200"/>
  <c r="BT199" i="238" s="1"/>
  <c r="CJ23" i="200"/>
  <c r="CJ29" i="200"/>
  <c r="CN199" i="238" s="1"/>
  <c r="CJ27" i="200"/>
  <c r="CN261" i="238" s="1"/>
  <c r="CJ28" i="200"/>
  <c r="BU296" i="238"/>
  <c r="AL30" i="200"/>
  <c r="AP200" i="238" s="1"/>
  <c r="AL28" i="200"/>
  <c r="AL29" i="200"/>
  <c r="AP199" i="238" s="1"/>
  <c r="AL27" i="200"/>
  <c r="AP261" i="238" s="1"/>
  <c r="FI51" i="191"/>
  <c r="CN82" i="238" s="1"/>
  <c r="BS297" i="238"/>
  <c r="AZ23" i="200"/>
  <c r="BU299" i="238"/>
  <c r="FI45" i="191"/>
  <c r="CN74" i="238" s="1"/>
  <c r="BS299" i="238"/>
  <c r="AZ32" i="200"/>
  <c r="BD202" i="238" s="1"/>
  <c r="CG256" i="238"/>
  <c r="BS298" i="238"/>
  <c r="CV30" i="200"/>
  <c r="CZ200" i="238" s="1"/>
  <c r="CV28" i="200"/>
  <c r="CV29" i="200"/>
  <c r="CZ199" i="238" s="1"/>
  <c r="CV27" i="200"/>
  <c r="CZ261" i="238" s="1"/>
  <c r="CC34" i="197"/>
  <c r="AP25" i="200"/>
  <c r="AT196" i="238" s="1"/>
  <c r="AP27" i="200"/>
  <c r="AT261" i="238" s="1"/>
  <c r="AP29" i="200"/>
  <c r="AT199" i="238" s="1"/>
  <c r="AP28" i="200"/>
  <c r="AZ28" i="200"/>
  <c r="AZ29" i="200"/>
  <c r="BD199" i="238" s="1"/>
  <c r="AZ27" i="200"/>
  <c r="BD261" i="238" s="1"/>
  <c r="BA256" i="238"/>
  <c r="BS302" i="238"/>
  <c r="AZ25" i="200"/>
  <c r="BD196" i="238" s="1"/>
  <c r="CG300" i="238"/>
  <c r="FE53" i="191"/>
  <c r="CJ84" i="238" s="1"/>
  <c r="BA257" i="238"/>
  <c r="BS304" i="238"/>
  <c r="AZ26" i="200"/>
  <c r="BD197" i="238" s="1"/>
  <c r="DA46" i="191"/>
  <c r="AF75" i="238" s="1"/>
  <c r="BH29" i="200"/>
  <c r="BL199" i="238" s="1"/>
  <c r="BH28" i="200"/>
  <c r="BH27" i="200"/>
  <c r="BL261" i="238" s="1"/>
  <c r="BH30" i="200"/>
  <c r="BL200" i="238" s="1"/>
  <c r="FE47" i="191"/>
  <c r="CJ76" i="238" s="1"/>
  <c r="BA297" i="238"/>
  <c r="BS295" i="238"/>
  <c r="DQ50" i="191"/>
  <c r="AV81" i="238" s="1"/>
  <c r="AZ24" i="200"/>
  <c r="BD195" i="238" s="1"/>
  <c r="DA54" i="191"/>
  <c r="AF85" i="238" s="1"/>
  <c r="BF31" i="200"/>
  <c r="BJ201" i="238" s="1"/>
  <c r="BF28" i="200"/>
  <c r="BF27" i="200"/>
  <c r="BJ261" i="238" s="1"/>
  <c r="BF29" i="200"/>
  <c r="BJ199" i="238" s="1"/>
  <c r="AD23" i="200"/>
  <c r="AD28" i="200"/>
  <c r="AD29" i="200"/>
  <c r="AH199" i="238" s="1"/>
  <c r="AD27" i="200"/>
  <c r="AH261" i="238" s="1"/>
  <c r="CU30" i="197"/>
  <c r="BH24" i="200"/>
  <c r="BL195" i="238" s="1"/>
  <c r="FE50" i="191"/>
  <c r="CJ81" i="238" s="1"/>
  <c r="BA299" i="238"/>
  <c r="BS301" i="238"/>
  <c r="EE46" i="191"/>
  <c r="BJ75" i="238" s="1"/>
  <c r="AZ33" i="200"/>
  <c r="BD203" i="238" s="1"/>
  <c r="DA53" i="191"/>
  <c r="AF84" i="238" s="1"/>
  <c r="AJ32" i="200"/>
  <c r="AN202" i="238" s="1"/>
  <c r="AJ29" i="200"/>
  <c r="AN199" i="238" s="1"/>
  <c r="AJ27" i="200"/>
  <c r="AN261" i="238" s="1"/>
  <c r="AJ28" i="200"/>
  <c r="CG299" i="238"/>
  <c r="BH26" i="200"/>
  <c r="BL197" i="238" s="1"/>
  <c r="BA300" i="238"/>
  <c r="EE51" i="191"/>
  <c r="BJ82" i="238" s="1"/>
  <c r="DA47" i="191"/>
  <c r="AF76" i="238" s="1"/>
  <c r="BR25" i="200"/>
  <c r="BV196" i="238" s="1"/>
  <c r="BR27" i="200"/>
  <c r="BV261" i="238" s="1"/>
  <c r="BR29" i="200"/>
  <c r="BV199" i="238" s="1"/>
  <c r="BR28" i="200"/>
  <c r="BR36" i="200" s="1"/>
  <c r="BN30" i="200"/>
  <c r="BR200" i="238" s="1"/>
  <c r="BN27" i="200"/>
  <c r="BR261" i="238" s="1"/>
  <c r="BN28" i="200"/>
  <c r="BN29" i="200"/>
  <c r="BR199" i="238" s="1"/>
  <c r="DA45" i="191"/>
  <c r="AF74" i="238" s="1"/>
  <c r="DA48" i="191"/>
  <c r="AF77" i="238" s="1"/>
  <c r="CG296" i="238"/>
  <c r="CG301" i="238"/>
  <c r="CG257" i="238"/>
  <c r="CG304" i="238"/>
  <c r="CJ25" i="200"/>
  <c r="CN196" i="238" s="1"/>
  <c r="CU27" i="197"/>
  <c r="CU33" i="197"/>
  <c r="CU32" i="197"/>
  <c r="CU31" i="197"/>
  <c r="AU28" i="197"/>
  <c r="AW295" i="238"/>
  <c r="AW301" i="238"/>
  <c r="AW302" i="238"/>
  <c r="BB16" i="238"/>
  <c r="BN31" i="200"/>
  <c r="BR201" i="238" s="1"/>
  <c r="BN23" i="200"/>
  <c r="BP33" i="200"/>
  <c r="BT203" i="238" s="1"/>
  <c r="BN33" i="200"/>
  <c r="BR203" i="238" s="1"/>
  <c r="AL23" i="200"/>
  <c r="CU24" i="197"/>
  <c r="AS26" i="197"/>
  <c r="CU34" i="197"/>
  <c r="FE45" i="191"/>
  <c r="CJ74" i="238" s="1"/>
  <c r="FE48" i="191"/>
  <c r="CJ77" i="238" s="1"/>
  <c r="AS34" i="197"/>
  <c r="CN26" i="215"/>
  <c r="CP156" i="238" s="1"/>
  <c r="CN31" i="215"/>
  <c r="CP161" i="238" s="1"/>
  <c r="BP25" i="215"/>
  <c r="BP31" i="215"/>
  <c r="BR161" i="238" s="1"/>
  <c r="CU28" i="197"/>
  <c r="DW47" i="191"/>
  <c r="BB76" i="238" s="1"/>
  <c r="AW256" i="238"/>
  <c r="BP31" i="200"/>
  <c r="BT201" i="238" s="1"/>
  <c r="BU295" i="238"/>
  <c r="AT27" i="215"/>
  <c r="AV157" i="238" s="1"/>
  <c r="AJ31" i="200"/>
  <c r="AN201" i="238" s="1"/>
  <c r="DQ25" i="197"/>
  <c r="DP24" i="215"/>
  <c r="DP31" i="215"/>
  <c r="DR161" i="238" s="1"/>
  <c r="BL32" i="215"/>
  <c r="BN162" i="238" s="1"/>
  <c r="BL31" i="215"/>
  <c r="BN161" i="238" s="1"/>
  <c r="AS33" i="197"/>
  <c r="BU300" i="238"/>
  <c r="BN25" i="200"/>
  <c r="BR196" i="238" s="1"/>
  <c r="AX16" i="238"/>
  <c r="BP23" i="200"/>
  <c r="BU302" i="238"/>
  <c r="AJ23" i="200"/>
  <c r="AI24" i="197"/>
  <c r="DQ26" i="197"/>
  <c r="CP27" i="215"/>
  <c r="CR157" i="238" s="1"/>
  <c r="CP31" i="215"/>
  <c r="CR161" i="238" s="1"/>
  <c r="AN30" i="215"/>
  <c r="AP160" i="238" s="1"/>
  <c r="AN31" i="215"/>
  <c r="AP161" i="238" s="1"/>
  <c r="AW257" i="238"/>
  <c r="BU304" i="238"/>
  <c r="BD25" i="215"/>
  <c r="BD31" i="215"/>
  <c r="BF161" i="238" s="1"/>
  <c r="BN24" i="200"/>
  <c r="BR195" i="238" s="1"/>
  <c r="AW300" i="238"/>
  <c r="BP26" i="200"/>
  <c r="BT197" i="238" s="1"/>
  <c r="BU298" i="238"/>
  <c r="FE51" i="191"/>
  <c r="CJ82" i="238" s="1"/>
  <c r="BO304" i="238"/>
  <c r="AI32" i="197"/>
  <c r="DQ46" i="191"/>
  <c r="AV75" i="238" s="1"/>
  <c r="AS24" i="197"/>
  <c r="AT33" i="215"/>
  <c r="AV163" i="238" s="1"/>
  <c r="AT31" i="215"/>
  <c r="AV161" i="238" s="1"/>
  <c r="CU26" i="197"/>
  <c r="DW51" i="191"/>
  <c r="BB82" i="238" s="1"/>
  <c r="AJ33" i="200"/>
  <c r="AN203" i="238" s="1"/>
  <c r="BN32" i="200"/>
  <c r="BR202" i="238" s="1"/>
  <c r="AW304" i="238"/>
  <c r="BP24" i="200"/>
  <c r="BT195" i="238" s="1"/>
  <c r="BU297" i="238"/>
  <c r="FE54" i="191"/>
  <c r="CJ85" i="238" s="1"/>
  <c r="BO297" i="238"/>
  <c r="AI30" i="197"/>
  <c r="DQ45" i="191"/>
  <c r="AV74" i="238" s="1"/>
  <c r="DA52" i="191"/>
  <c r="AF83" i="238" s="1"/>
  <c r="AX33" i="215"/>
  <c r="AZ163" i="238" s="1"/>
  <c r="AX31" i="215"/>
  <c r="AZ161" i="238" s="1"/>
  <c r="DG300" i="238"/>
  <c r="DQ257" i="238"/>
  <c r="DG304" i="238"/>
  <c r="AU27" i="197"/>
  <c r="AS28" i="197"/>
  <c r="DS47" i="191"/>
  <c r="AX76" i="238" s="1"/>
  <c r="CJ24" i="200"/>
  <c r="CN195" i="238" s="1"/>
  <c r="BA301" i="238"/>
  <c r="EU46" i="191"/>
  <c r="BZ75" i="238" s="1"/>
  <c r="DO50" i="191"/>
  <c r="AT81" i="238" s="1"/>
  <c r="CN25" i="215"/>
  <c r="CH16" i="238"/>
  <c r="AW296" i="238"/>
  <c r="BU301" i="238"/>
  <c r="BA304" i="238"/>
  <c r="EU51" i="191"/>
  <c r="BZ82" i="238" s="1"/>
  <c r="EA53" i="191"/>
  <c r="BF84" i="238" s="1"/>
  <c r="CN32" i="215"/>
  <c r="CP162" i="238" s="1"/>
  <c r="DY45" i="191"/>
  <c r="BD74" i="238" s="1"/>
  <c r="BA298" i="238"/>
  <c r="EU45" i="191"/>
  <c r="BZ74" i="238" s="1"/>
  <c r="EE48" i="191"/>
  <c r="BJ77" i="238" s="1"/>
  <c r="EU48" i="191"/>
  <c r="BZ77" i="238" s="1"/>
  <c r="CV31" i="200"/>
  <c r="CZ201" i="238" s="1"/>
  <c r="BA296" i="238"/>
  <c r="AS25" i="197"/>
  <c r="BL33" i="215"/>
  <c r="BN163" i="238" s="1"/>
  <c r="CG295" i="238"/>
  <c r="AW297" i="238"/>
  <c r="BP32" i="200"/>
  <c r="BT202" i="238" s="1"/>
  <c r="BU256" i="238"/>
  <c r="AS30" i="197"/>
  <c r="BA295" i="238"/>
  <c r="EU50" i="191"/>
  <c r="BZ81" i="238" s="1"/>
  <c r="EE53" i="191"/>
  <c r="BJ84" i="238" s="1"/>
  <c r="AS31" i="197"/>
  <c r="CN30" i="215"/>
  <c r="CP160" i="238" s="1"/>
  <c r="CV25" i="200"/>
  <c r="CZ196" i="238" s="1"/>
  <c r="BL30" i="215"/>
  <c r="BN160" i="238" s="1"/>
  <c r="BL29" i="215"/>
  <c r="BN159" i="238" s="1"/>
  <c r="CG298" i="238"/>
  <c r="BP29" i="215"/>
  <c r="BR159" i="238" s="1"/>
  <c r="BN26" i="200"/>
  <c r="BR197" i="238" s="1"/>
  <c r="CG302" i="238"/>
  <c r="AW299" i="238"/>
  <c r="BP30" i="200"/>
  <c r="BT200" i="238" s="1"/>
  <c r="BU257" i="238"/>
  <c r="AS27" i="197"/>
  <c r="FE46" i="191"/>
  <c r="CJ75" i="238" s="1"/>
  <c r="EU47" i="191"/>
  <c r="BZ76" i="238" s="1"/>
  <c r="EE45" i="191"/>
  <c r="BJ74" i="238" s="1"/>
  <c r="EU54" i="191"/>
  <c r="BZ85" i="238" s="1"/>
  <c r="BP28" i="215"/>
  <c r="BR158" i="238" s="1"/>
  <c r="EU53" i="191"/>
  <c r="BZ84" i="238" s="1"/>
  <c r="EE54" i="191"/>
  <c r="BJ85" i="238" s="1"/>
  <c r="DG257" i="238"/>
  <c r="DY46" i="191"/>
  <c r="BD75" i="238" s="1"/>
  <c r="CY45" i="191"/>
  <c r="AD74" i="238" s="1"/>
  <c r="CY46" i="191"/>
  <c r="AD75" i="238" s="1"/>
  <c r="AU25" i="197"/>
  <c r="AU34" i="197"/>
  <c r="DY52" i="191"/>
  <c r="BD83" i="238" s="1"/>
  <c r="DY48" i="191"/>
  <c r="BD77" i="238" s="1"/>
  <c r="DW54" i="191"/>
  <c r="BB85" i="238" s="1"/>
  <c r="DW50" i="191"/>
  <c r="BB81" i="238" s="1"/>
  <c r="AL32" i="200"/>
  <c r="AP202" i="238" s="1"/>
  <c r="AT28" i="215"/>
  <c r="AV158" i="238" s="1"/>
  <c r="AT29" i="215"/>
  <c r="AV159" i="238" s="1"/>
  <c r="BP16" i="238"/>
  <c r="BO302" i="238"/>
  <c r="BO296" i="238"/>
  <c r="DH16" i="238"/>
  <c r="DG298" i="238"/>
  <c r="DG296" i="238"/>
  <c r="AI34" i="197"/>
  <c r="AI28" i="197"/>
  <c r="DQ24" i="197"/>
  <c r="DQ33" i="197"/>
  <c r="DQ52" i="191"/>
  <c r="AV83" i="238" s="1"/>
  <c r="DQ48" i="191"/>
  <c r="AV77" i="238" s="1"/>
  <c r="BD28" i="215"/>
  <c r="BF158" i="238" s="1"/>
  <c r="BD26" i="215"/>
  <c r="BF156" i="238" s="1"/>
  <c r="BD33" i="215"/>
  <c r="BF163" i="238" s="1"/>
  <c r="CC28" i="197"/>
  <c r="CC27" i="197"/>
  <c r="CN29" i="215"/>
  <c r="CP159" i="238" s="1"/>
  <c r="CN24" i="215"/>
  <c r="CN33" i="215"/>
  <c r="CP163" i="238" s="1"/>
  <c r="CY53" i="191"/>
  <c r="AD84" i="238" s="1"/>
  <c r="CY50" i="191"/>
  <c r="AD81" i="238" s="1"/>
  <c r="AU33" i="197"/>
  <c r="AU30" i="197"/>
  <c r="AU26" i="197"/>
  <c r="DY47" i="191"/>
  <c r="BD76" i="238" s="1"/>
  <c r="DY51" i="191"/>
  <c r="BD82" i="238" s="1"/>
  <c r="DY53" i="191"/>
  <c r="BD84" i="238" s="1"/>
  <c r="DW45" i="191"/>
  <c r="BB74" i="238" s="1"/>
  <c r="DW48" i="191"/>
  <c r="BB77" i="238" s="1"/>
  <c r="AT26" i="215"/>
  <c r="AV156" i="238" s="1"/>
  <c r="AT25" i="215"/>
  <c r="AT34" i="215"/>
  <c r="AV165" i="238" s="1"/>
  <c r="BO256" i="238"/>
  <c r="BO299" i="238"/>
  <c r="BO301" i="238"/>
  <c r="DG295" i="238"/>
  <c r="DG301" i="238"/>
  <c r="DG299" i="238"/>
  <c r="AI27" i="197"/>
  <c r="AI33" i="197"/>
  <c r="DQ32" i="197"/>
  <c r="DQ31" i="197"/>
  <c r="DQ27" i="197"/>
  <c r="DQ51" i="191"/>
  <c r="AV82" i="238" s="1"/>
  <c r="DQ53" i="191"/>
  <c r="AV84" i="238" s="1"/>
  <c r="BD32" i="215"/>
  <c r="BF162" i="238" s="1"/>
  <c r="BD34" i="215"/>
  <c r="BF165" i="238" s="1"/>
  <c r="CC25" i="197"/>
  <c r="CC30" i="197"/>
  <c r="CC24" i="197"/>
  <c r="CN34" i="215"/>
  <c r="CP165" i="238" s="1"/>
  <c r="CN28" i="215"/>
  <c r="CP158" i="238" s="1"/>
  <c r="CY48" i="191"/>
  <c r="AD77" i="238" s="1"/>
  <c r="CY47" i="191"/>
  <c r="AD76" i="238" s="1"/>
  <c r="AU32" i="197"/>
  <c r="AU24" i="197"/>
  <c r="DY50" i="191"/>
  <c r="BD81" i="238" s="1"/>
  <c r="DW46" i="191"/>
  <c r="BB75" i="238" s="1"/>
  <c r="DW53" i="191"/>
  <c r="BB84" i="238" s="1"/>
  <c r="AT32" i="215"/>
  <c r="AV162" i="238" s="1"/>
  <c r="AT30" i="215"/>
  <c r="AV160" i="238" s="1"/>
  <c r="BO257" i="238"/>
  <c r="BO295" i="238"/>
  <c r="DG256" i="238"/>
  <c r="DG302" i="238"/>
  <c r="AI25" i="197"/>
  <c r="AI26" i="197"/>
  <c r="DQ34" i="197"/>
  <c r="DQ28" i="197"/>
  <c r="DQ54" i="191"/>
  <c r="AV85" i="238" s="1"/>
  <c r="BD27" i="215"/>
  <c r="BF157" i="238" s="1"/>
  <c r="CC26" i="197"/>
  <c r="CC32" i="197"/>
  <c r="CN27" i="215"/>
  <c r="CP157" i="238" s="1"/>
  <c r="FQ52" i="191"/>
  <c r="CV83" i="238" s="1"/>
  <c r="DO47" i="191"/>
  <c r="AT76" i="238" s="1"/>
  <c r="DS51" i="191"/>
  <c r="AX82" i="238" s="1"/>
  <c r="FQ50" i="191"/>
  <c r="CV81" i="238" s="1"/>
  <c r="DO54" i="191"/>
  <c r="AT85" i="238" s="1"/>
  <c r="DU52" i="191"/>
  <c r="AZ83" i="238" s="1"/>
  <c r="AM28" i="197"/>
  <c r="AM33" i="197"/>
  <c r="BL24" i="215"/>
  <c r="BL27" i="215"/>
  <c r="BN157" i="238" s="1"/>
  <c r="CJ26" i="200"/>
  <c r="CN197" i="238" s="1"/>
  <c r="CJ30" i="200"/>
  <c r="CN200" i="238" s="1"/>
  <c r="DU47" i="191"/>
  <c r="AZ76" i="238" s="1"/>
  <c r="DU46" i="191"/>
  <c r="AZ75" i="238" s="1"/>
  <c r="BP27" i="215"/>
  <c r="BR157" i="238" s="1"/>
  <c r="BP26" i="215"/>
  <c r="BR156" i="238" s="1"/>
  <c r="BP34" i="215"/>
  <c r="BR165" i="238" s="1"/>
  <c r="CV26" i="200"/>
  <c r="CZ197" i="238" s="1"/>
  <c r="CV23" i="200"/>
  <c r="DP27" i="215"/>
  <c r="DR157" i="238" s="1"/>
  <c r="DP30" i="215"/>
  <c r="DR160" i="238" s="1"/>
  <c r="DP33" i="215"/>
  <c r="DR163" i="238" s="1"/>
  <c r="DS45" i="191"/>
  <c r="AX74" i="238" s="1"/>
  <c r="DS52" i="191"/>
  <c r="AX83" i="238" s="1"/>
  <c r="FQ45" i="191"/>
  <c r="CV74" i="238" s="1"/>
  <c r="FQ46" i="191"/>
  <c r="CV75" i="238" s="1"/>
  <c r="FQ51" i="191"/>
  <c r="CV82" i="238" s="1"/>
  <c r="DO52" i="191"/>
  <c r="AT83" i="238" s="1"/>
  <c r="DO48" i="191"/>
  <c r="AT77" i="238" s="1"/>
  <c r="DU53" i="191"/>
  <c r="AZ84" i="238" s="1"/>
  <c r="AM27" i="197"/>
  <c r="AM34" i="197"/>
  <c r="BL34" i="215"/>
  <c r="BN165" i="238" s="1"/>
  <c r="BL28" i="215"/>
  <c r="BN158" i="238" s="1"/>
  <c r="CJ31" i="200"/>
  <c r="CN201" i="238" s="1"/>
  <c r="CJ32" i="200"/>
  <c r="CN202" i="238" s="1"/>
  <c r="DU51" i="191"/>
  <c r="AZ82" i="238" s="1"/>
  <c r="DU50" i="191"/>
  <c r="AZ81" i="238" s="1"/>
  <c r="BF23" i="200"/>
  <c r="BP32" i="215"/>
  <c r="BR162" i="238" s="1"/>
  <c r="BP30" i="215"/>
  <c r="BR160" i="238" s="1"/>
  <c r="BP33" i="215"/>
  <c r="BR163" i="238" s="1"/>
  <c r="CV24" i="200"/>
  <c r="CZ195" i="238" s="1"/>
  <c r="CV32" i="200"/>
  <c r="CZ202" i="238" s="1"/>
  <c r="DP28" i="215"/>
  <c r="DR158" i="238" s="1"/>
  <c r="DP32" i="215"/>
  <c r="DR162" i="238" s="1"/>
  <c r="DS50" i="191"/>
  <c r="AX81" i="238" s="1"/>
  <c r="DS46" i="191"/>
  <c r="AX75" i="238" s="1"/>
  <c r="FQ53" i="191"/>
  <c r="CV84" i="238" s="1"/>
  <c r="FQ48" i="191"/>
  <c r="CV77" i="238" s="1"/>
  <c r="DO46" i="191"/>
  <c r="AT75" i="238" s="1"/>
  <c r="DO53" i="191"/>
  <c r="AT84" i="238" s="1"/>
  <c r="AM25" i="197"/>
  <c r="AM30" i="197"/>
  <c r="BL26" i="215"/>
  <c r="BN156" i="238" s="1"/>
  <c r="BL25" i="215"/>
  <c r="CJ33" i="200"/>
  <c r="CN203" i="238" s="1"/>
  <c r="DU45" i="191"/>
  <c r="AZ74" i="238" s="1"/>
  <c r="DU48" i="191"/>
  <c r="AZ77" i="238" s="1"/>
  <c r="BP24" i="215"/>
  <c r="BP23" i="215" s="1"/>
  <c r="BR155" i="238" s="1"/>
  <c r="CV33" i="200"/>
  <c r="CZ203" i="238" s="1"/>
  <c r="DP29" i="215"/>
  <c r="DR159" i="238" s="1"/>
  <c r="DS48" i="191"/>
  <c r="AX77" i="238" s="1"/>
  <c r="DS53" i="191"/>
  <c r="AX84" i="238" s="1"/>
  <c r="FQ47" i="191"/>
  <c r="CV76" i="238" s="1"/>
  <c r="DO51" i="191"/>
  <c r="AT82" i="238" s="1"/>
  <c r="AL31" i="200"/>
  <c r="AP201" i="238" s="1"/>
  <c r="AL33" i="200"/>
  <c r="AP203" i="238" s="1"/>
  <c r="V34" i="126"/>
  <c r="V36" i="126" s="1"/>
  <c r="V33" i="126"/>
  <c r="AE302" i="238"/>
  <c r="BM26" i="197"/>
  <c r="GI46" i="191"/>
  <c r="DN75" i="238" s="1"/>
  <c r="CZ30" i="200"/>
  <c r="DD200" i="238" s="1"/>
  <c r="AP31" i="200"/>
  <c r="AT201" i="238" s="1"/>
  <c r="DA30" i="197"/>
  <c r="AE297" i="238"/>
  <c r="CQ32" i="197"/>
  <c r="CI257" i="238"/>
  <c r="DA28" i="197"/>
  <c r="FM53" i="191"/>
  <c r="CR84" i="238" s="1"/>
  <c r="Y25" i="197"/>
  <c r="FW51" i="191"/>
  <c r="DB82" i="238" s="1"/>
  <c r="BR23" i="200"/>
  <c r="AE299" i="238"/>
  <c r="BG295" i="238"/>
  <c r="AX32" i="215"/>
  <c r="AZ162" i="238" s="1"/>
  <c r="GA47" i="191"/>
  <c r="DF76" i="238" s="1"/>
  <c r="AC24" i="197"/>
  <c r="Y26" i="197"/>
  <c r="BM31" i="197"/>
  <c r="AN34" i="215"/>
  <c r="AP165" i="238" s="1"/>
  <c r="BR31" i="200"/>
  <c r="BV201" i="238" s="1"/>
  <c r="CI302" i="238"/>
  <c r="DA32" i="197"/>
  <c r="DA26" i="197"/>
  <c r="DA31" i="197"/>
  <c r="AE301" i="238"/>
  <c r="AE256" i="238"/>
  <c r="AE304" i="238"/>
  <c r="BG296" i="238"/>
  <c r="AX27" i="215"/>
  <c r="AZ157" i="238" s="1"/>
  <c r="GA54" i="191"/>
  <c r="DF85" i="238" s="1"/>
  <c r="AC34" i="197"/>
  <c r="DC45" i="191"/>
  <c r="AH74" i="238" s="1"/>
  <c r="BM24" i="197"/>
  <c r="AN28" i="215"/>
  <c r="AP158" i="238" s="1"/>
  <c r="FW45" i="191"/>
  <c r="DB74" i="238" s="1"/>
  <c r="CI296" i="238"/>
  <c r="DA33" i="197"/>
  <c r="DA34" i="197"/>
  <c r="AE298" i="238"/>
  <c r="AE295" i="238"/>
  <c r="AF16" i="238"/>
  <c r="BG299" i="238"/>
  <c r="FM50" i="191"/>
  <c r="CR81" i="238" s="1"/>
  <c r="CQ34" i="197"/>
  <c r="AC25" i="197"/>
  <c r="DC52" i="191"/>
  <c r="AH83" i="238" s="1"/>
  <c r="GI47" i="191"/>
  <c r="DN76" i="238" s="1"/>
  <c r="AN33" i="215"/>
  <c r="AP163" i="238" s="1"/>
  <c r="CZ26" i="200"/>
  <c r="DD197" i="238" s="1"/>
  <c r="FW52" i="191"/>
  <c r="DB83" i="238" s="1"/>
  <c r="DA24" i="197"/>
  <c r="AE296" i="238"/>
  <c r="AE300" i="238"/>
  <c r="BH16" i="238"/>
  <c r="BG297" i="238"/>
  <c r="BG300" i="238"/>
  <c r="AX28" i="215"/>
  <c r="AZ158" i="238" s="1"/>
  <c r="AX26" i="215"/>
  <c r="AZ156" i="238" s="1"/>
  <c r="GA52" i="191"/>
  <c r="DF83" i="238" s="1"/>
  <c r="GA48" i="191"/>
  <c r="DF77" i="238" s="1"/>
  <c r="FM51" i="191"/>
  <c r="CR82" i="238" s="1"/>
  <c r="FM45" i="191"/>
  <c r="CR74" i="238" s="1"/>
  <c r="CQ28" i="197"/>
  <c r="CQ24" i="197"/>
  <c r="AC27" i="197"/>
  <c r="AC31" i="197"/>
  <c r="AC32" i="197"/>
  <c r="Y24" i="197"/>
  <c r="Y33" i="197"/>
  <c r="DC50" i="191"/>
  <c r="AH81" i="238" s="1"/>
  <c r="DC46" i="191"/>
  <c r="AH75" i="238" s="1"/>
  <c r="BM34" i="197"/>
  <c r="BM29" i="197" s="1"/>
  <c r="BR92" i="238" s="1"/>
  <c r="BM27" i="197"/>
  <c r="BM30" i="197"/>
  <c r="GI50" i="191"/>
  <c r="DN81" i="238" s="1"/>
  <c r="GI51" i="191"/>
  <c r="DN82" i="238" s="1"/>
  <c r="AN27" i="215"/>
  <c r="AP157" i="238" s="1"/>
  <c r="AN32" i="215"/>
  <c r="AP162" i="238" s="1"/>
  <c r="CZ31" i="200"/>
  <c r="DD201" i="238" s="1"/>
  <c r="CZ32" i="200"/>
  <c r="DD202" i="238" s="1"/>
  <c r="AP23" i="200"/>
  <c r="FW50" i="191"/>
  <c r="DB81" i="238" s="1"/>
  <c r="FW46" i="191"/>
  <c r="DB75" i="238" s="1"/>
  <c r="BR32" i="200"/>
  <c r="BV202" i="238" s="1"/>
  <c r="BR33" i="200"/>
  <c r="BV203" i="238" s="1"/>
  <c r="CI295" i="238"/>
  <c r="CI304" i="238"/>
  <c r="CI300" i="238"/>
  <c r="BG298" i="238"/>
  <c r="AX25" i="215"/>
  <c r="GA45" i="191"/>
  <c r="DF74" i="238" s="1"/>
  <c r="FM48" i="191"/>
  <c r="CR77" i="238" s="1"/>
  <c r="CQ31" i="197"/>
  <c r="AC33" i="197"/>
  <c r="AC30" i="197"/>
  <c r="AC29" i="197" s="1"/>
  <c r="AH92" i="238" s="1"/>
  <c r="Y32" i="197"/>
  <c r="Y31" i="197"/>
  <c r="Y28" i="197"/>
  <c r="DC53" i="191"/>
  <c r="AH84" i="238" s="1"/>
  <c r="DC54" i="191"/>
  <c r="AH85" i="238" s="1"/>
  <c r="BM25" i="197"/>
  <c r="BM28" i="197"/>
  <c r="GI45" i="191"/>
  <c r="DN74" i="238" s="1"/>
  <c r="GI48" i="191"/>
  <c r="DN77" i="238" s="1"/>
  <c r="GI54" i="191"/>
  <c r="DN85" i="238" s="1"/>
  <c r="AN29" i="215"/>
  <c r="AP159" i="238" s="1"/>
  <c r="AN24" i="215"/>
  <c r="CZ33" i="200"/>
  <c r="DD203" i="238" s="1"/>
  <c r="CZ23" i="200"/>
  <c r="AP30" i="200"/>
  <c r="AT200" i="238" s="1"/>
  <c r="FW53" i="191"/>
  <c r="DB84" i="238" s="1"/>
  <c r="FW54" i="191"/>
  <c r="DB85" i="238" s="1"/>
  <c r="BR30" i="200"/>
  <c r="BV200" i="238" s="1"/>
  <c r="BR24" i="200"/>
  <c r="BV195" i="238" s="1"/>
  <c r="CJ16" i="238"/>
  <c r="CI299" i="238"/>
  <c r="CI297" i="238"/>
  <c r="BG256" i="238"/>
  <c r="BG304" i="238"/>
  <c r="AX34" i="215"/>
  <c r="AZ165" i="238" s="1"/>
  <c r="AX29" i="215"/>
  <c r="AZ159" i="238" s="1"/>
  <c r="GA46" i="191"/>
  <c r="DF75" i="238" s="1"/>
  <c r="GA53" i="191"/>
  <c r="DF84" i="238" s="1"/>
  <c r="FM54" i="191"/>
  <c r="CR85" i="238" s="1"/>
  <c r="CQ26" i="197"/>
  <c r="CQ25" i="197"/>
  <c r="BG257" i="238"/>
  <c r="BG301" i="238"/>
  <c r="AX30" i="215"/>
  <c r="AZ160" i="238" s="1"/>
  <c r="AX24" i="215"/>
  <c r="GA50" i="191"/>
  <c r="DF81" i="238" s="1"/>
  <c r="FM47" i="191"/>
  <c r="CR76" i="238" s="1"/>
  <c r="FM46" i="191"/>
  <c r="CR75" i="238" s="1"/>
  <c r="CQ27" i="197"/>
  <c r="CQ33" i="197"/>
  <c r="AC26" i="197"/>
  <c r="Y34" i="197"/>
  <c r="Y27" i="197"/>
  <c r="DC47" i="191"/>
  <c r="AH76" i="238" s="1"/>
  <c r="BM32" i="197"/>
  <c r="GI53" i="191"/>
  <c r="DN84" i="238" s="1"/>
  <c r="AN25" i="215"/>
  <c r="AN26" i="215"/>
  <c r="AP156" i="238" s="1"/>
  <c r="CZ25" i="200"/>
  <c r="DD196" i="238" s="1"/>
  <c r="AP26" i="200"/>
  <c r="AT197" i="238" s="1"/>
  <c r="FW47" i="191"/>
  <c r="DB76" i="238" s="1"/>
  <c r="BR26" i="200"/>
  <c r="BV197" i="238" s="1"/>
  <c r="CI256" i="238"/>
  <c r="CI298" i="238"/>
  <c r="AD25" i="200"/>
  <c r="AH196" i="238" s="1"/>
  <c r="BF25" i="200"/>
  <c r="BJ196" i="238" s="1"/>
  <c r="AP24" i="200"/>
  <c r="AT195" i="238" s="1"/>
  <c r="AP33" i="200"/>
  <c r="AT203" i="238" s="1"/>
  <c r="DQ300" i="238"/>
  <c r="EA54" i="191"/>
  <c r="BF85" i="238" s="1"/>
  <c r="AP32" i="200"/>
  <c r="AT202" i="238" s="1"/>
  <c r="CC257" i="238"/>
  <c r="EA48" i="191"/>
  <c r="BF77" i="238" s="1"/>
  <c r="AL25" i="200"/>
  <c r="AP196" i="238" s="1"/>
  <c r="AL26" i="200"/>
  <c r="AP197" i="238" s="1"/>
  <c r="AL24" i="200"/>
  <c r="AP195" i="238" s="1"/>
  <c r="AD31" i="200"/>
  <c r="AH201" i="238" s="1"/>
  <c r="AD24" i="200"/>
  <c r="AH195" i="238" s="1"/>
  <c r="BF24" i="200"/>
  <c r="BJ195" i="238" s="1"/>
  <c r="BF33" i="200"/>
  <c r="BJ203" i="238" s="1"/>
  <c r="DQ301" i="238"/>
  <c r="EA51" i="191"/>
  <c r="BF82" i="238" s="1"/>
  <c r="EA47" i="191"/>
  <c r="BF76" i="238" s="1"/>
  <c r="AD33" i="200"/>
  <c r="AH203" i="238" s="1"/>
  <c r="AD32" i="200"/>
  <c r="AH202" i="238" s="1"/>
  <c r="BF26" i="200"/>
  <c r="BJ197" i="238" s="1"/>
  <c r="BF32" i="200"/>
  <c r="BJ202" i="238" s="1"/>
  <c r="DQ302" i="238"/>
  <c r="EA45" i="191"/>
  <c r="BF74" i="238" s="1"/>
  <c r="EA52" i="191"/>
  <c r="BF83" i="238" s="1"/>
  <c r="AD30" i="200"/>
  <c r="AH200" i="238" s="1"/>
  <c r="BF30" i="200"/>
  <c r="BJ200" i="238" s="1"/>
  <c r="DQ256" i="238"/>
  <c r="DQ295" i="238"/>
  <c r="EA50" i="191"/>
  <c r="BF81" i="238" s="1"/>
  <c r="CP34" i="215"/>
  <c r="CR165" i="238" s="1"/>
  <c r="DR16" i="238"/>
  <c r="DQ297" i="238"/>
  <c r="DQ298" i="238"/>
  <c r="CP28" i="215"/>
  <c r="CR158" i="238" s="1"/>
  <c r="DQ304" i="238"/>
  <c r="DQ296" i="238"/>
  <c r="CP29" i="215"/>
  <c r="CR159" i="238" s="1"/>
  <c r="CP33" i="215"/>
  <c r="CR163" i="238" s="1"/>
  <c r="CP25" i="215"/>
  <c r="Z182" i="238"/>
  <c r="T182" i="238" s="1"/>
  <c r="CP24" i="215"/>
  <c r="CP32" i="215"/>
  <c r="CR162" i="238" s="1"/>
  <c r="CP30" i="215"/>
  <c r="CR160" i="238" s="1"/>
  <c r="Z103" i="238"/>
  <c r="AB98" i="238"/>
  <c r="AB96" i="238" s="1"/>
  <c r="CP26" i="215"/>
  <c r="CR156" i="238" s="1"/>
  <c r="AV23" i="215"/>
  <c r="AX155" i="238" s="1"/>
  <c r="AX154" i="238" s="1"/>
  <c r="BD23" i="215"/>
  <c r="BF155" i="238" s="1"/>
  <c r="CI29" i="197"/>
  <c r="CN92" i="238" s="1"/>
  <c r="GQ44" i="191"/>
  <c r="BC29" i="197"/>
  <c r="BH92" i="238" s="1"/>
  <c r="DE29" i="197"/>
  <c r="DJ92" i="238" s="1"/>
  <c r="CQ29" i="197"/>
  <c r="CV92" i="238" s="1"/>
  <c r="BY29" i="197"/>
  <c r="CD92" i="238" s="1"/>
  <c r="BU29" i="197"/>
  <c r="BZ92" i="238" s="1"/>
  <c r="AS29" i="197"/>
  <c r="AX92" i="238" s="1"/>
  <c r="DC29" i="197"/>
  <c r="DH92" i="238" s="1"/>
  <c r="BO29" i="197"/>
  <c r="BT92" i="238" s="1"/>
  <c r="DK29" i="197"/>
  <c r="DP92" i="238" s="1"/>
  <c r="CY29" i="197"/>
  <c r="DD92" i="238" s="1"/>
  <c r="CW29" i="197"/>
  <c r="DB92" i="238" s="1"/>
  <c r="GM49" i="191"/>
  <c r="EM44" i="191"/>
  <c r="GI49" i="191"/>
  <c r="GE49" i="191"/>
  <c r="CP23" i="215"/>
  <c r="CR155" i="238" s="1"/>
  <c r="CC296" i="238"/>
  <c r="CC302" i="238"/>
  <c r="CC256" i="238"/>
  <c r="CC300" i="238"/>
  <c r="CC297" i="238"/>
  <c r="CC298" i="238"/>
  <c r="CC304" i="238"/>
  <c r="CC299" i="238"/>
  <c r="CD16" i="238"/>
  <c r="CC301" i="238"/>
  <c r="AU29" i="197"/>
  <c r="AZ92" i="238" s="1"/>
  <c r="BA29" i="197"/>
  <c r="BF92" i="238" s="1"/>
  <c r="CB23" i="215"/>
  <c r="CD155" i="238" s="1"/>
  <c r="CD154" i="238" s="1"/>
  <c r="AD23" i="215"/>
  <c r="AF155" i="238" s="1"/>
  <c r="AF154" i="238" s="1"/>
  <c r="DE44" i="191"/>
  <c r="AN23" i="215"/>
  <c r="AP155" i="238" s="1"/>
  <c r="FQ49" i="191"/>
  <c r="BG29" i="197"/>
  <c r="BL92" i="238" s="1"/>
  <c r="CA29" i="197"/>
  <c r="CF92" i="238" s="1"/>
  <c r="EO49" i="191"/>
  <c r="DG29" i="197"/>
  <c r="DL92" i="238" s="1"/>
  <c r="EW44" i="191"/>
  <c r="BW29" i="197"/>
  <c r="CB92" i="238" s="1"/>
  <c r="DA49" i="191"/>
  <c r="EK49" i="191"/>
  <c r="ES49" i="191"/>
  <c r="AR23" i="215"/>
  <c r="AT155" i="238" s="1"/>
  <c r="AT154" i="238" s="1"/>
  <c r="BS29" i="197"/>
  <c r="BX92" i="238" s="1"/>
  <c r="DK49" i="191"/>
  <c r="EC44" i="191"/>
  <c r="DE49" i="191"/>
  <c r="FE49" i="191"/>
  <c r="AE29" i="197"/>
  <c r="AJ92" i="238" s="1"/>
  <c r="EO44" i="191"/>
  <c r="AA29" i="197"/>
  <c r="AF92" i="238" s="1"/>
  <c r="BI29" i="197"/>
  <c r="BN92" i="238" s="1"/>
  <c r="DQ29" i="197"/>
  <c r="DV92" i="238" s="1"/>
  <c r="EA44" i="191"/>
  <c r="CC29" i="197"/>
  <c r="CH92" i="238" s="1"/>
  <c r="BZ23" i="215"/>
  <c r="CB155" i="238" s="1"/>
  <c r="CB154" i="238" s="1"/>
  <c r="AM29" i="197"/>
  <c r="AR92" i="238" s="1"/>
  <c r="DU44" i="191"/>
  <c r="AY29" i="197"/>
  <c r="BD92" i="238" s="1"/>
  <c r="FK44" i="191"/>
  <c r="CU29" i="197"/>
  <c r="CZ92" i="238" s="1"/>
  <c r="BE29" i="197"/>
  <c r="BJ92" i="238" s="1"/>
  <c r="BK29" i="197"/>
  <c r="BP92" i="238" s="1"/>
  <c r="AK29" i="197"/>
  <c r="AP92" i="238" s="1"/>
  <c r="DI44" i="191"/>
  <c r="DY49" i="191"/>
  <c r="CS29" i="197"/>
  <c r="CX92" i="238" s="1"/>
  <c r="CE29" i="197"/>
  <c r="CJ92" i="238" s="1"/>
  <c r="CM29" i="197"/>
  <c r="CR92" i="238" s="1"/>
  <c r="CH23" i="215"/>
  <c r="CJ155" i="238" s="1"/>
  <c r="CJ154" i="238" s="1"/>
  <c r="AQ29" i="197"/>
  <c r="AV92" i="238" s="1"/>
  <c r="CK29" i="197"/>
  <c r="CP92" i="238" s="1"/>
  <c r="AI29" i="197"/>
  <c r="AN92" i="238" s="1"/>
  <c r="AW29" i="197"/>
  <c r="BB92" i="238" s="1"/>
  <c r="CG29" i="197"/>
  <c r="CL92" i="238" s="1"/>
  <c r="DO49" i="191"/>
  <c r="DA29" i="197"/>
  <c r="DF92" i="238" s="1"/>
  <c r="DA44" i="191"/>
  <c r="W29" i="197"/>
  <c r="AB92" i="238" s="1"/>
  <c r="AO29" i="197"/>
  <c r="AT92" i="238" s="1"/>
  <c r="EK44" i="191"/>
  <c r="CN23" i="215"/>
  <c r="CP155" i="238" s="1"/>
  <c r="CF23" i="215"/>
  <c r="CH155" i="238" s="1"/>
  <c r="CH154" i="238" s="1"/>
  <c r="DJ23" i="215"/>
  <c r="DL155" i="238" s="1"/>
  <c r="DL154" i="238" s="1"/>
  <c r="CV23" i="215"/>
  <c r="CX155" i="238" s="1"/>
  <c r="CX154" i="238" s="1"/>
  <c r="DP23" i="215"/>
  <c r="DR155" i="238" s="1"/>
  <c r="BT23" i="215"/>
  <c r="BV155" i="238" s="1"/>
  <c r="BV154" i="238" s="1"/>
  <c r="BX23" i="215"/>
  <c r="BZ155" i="238" s="1"/>
  <c r="BZ154" i="238" s="1"/>
  <c r="CX23" i="215"/>
  <c r="CZ155" i="238" s="1"/>
  <c r="CZ154" i="238" s="1"/>
  <c r="AH23" i="215"/>
  <c r="AJ155" i="238" s="1"/>
  <c r="AJ154" i="238" s="1"/>
  <c r="AX23" i="215"/>
  <c r="AZ155" i="238" s="1"/>
  <c r="BJ23" i="215"/>
  <c r="BL155" i="238" s="1"/>
  <c r="BL154" i="238" s="1"/>
  <c r="DL23" i="215"/>
  <c r="DN155" i="238" s="1"/>
  <c r="DN154" i="238" s="1"/>
  <c r="DF23" i="215"/>
  <c r="DH155" i="238" s="1"/>
  <c r="DH154" i="238" s="1"/>
  <c r="DT23" i="215"/>
  <c r="DV155" i="238" s="1"/>
  <c r="DV154" i="238" s="1"/>
  <c r="AT23" i="215"/>
  <c r="AV155" i="238" s="1"/>
  <c r="AB23" i="215"/>
  <c r="AD155" i="238" s="1"/>
  <c r="AD154" i="238" s="1"/>
  <c r="BB23" i="215"/>
  <c r="BD155" i="238" s="1"/>
  <c r="BD154" i="238" s="1"/>
  <c r="BL23" i="215"/>
  <c r="BN155" i="238" s="1"/>
  <c r="DR23" i="215"/>
  <c r="DT155" i="238" s="1"/>
  <c r="DT154" i="238" s="1"/>
  <c r="AP23" i="215"/>
  <c r="AR155" i="238" s="1"/>
  <c r="AR154" i="238" s="1"/>
  <c r="DD23" i="215"/>
  <c r="DF155" i="238" s="1"/>
  <c r="DF154" i="238" s="1"/>
  <c r="AZ23" i="215"/>
  <c r="BB155" i="238" s="1"/>
  <c r="BB154" i="238" s="1"/>
  <c r="CD23" i="215"/>
  <c r="CF155" i="238" s="1"/>
  <c r="CF154" i="238" s="1"/>
  <c r="DN23" i="215"/>
  <c r="DP155" i="238" s="1"/>
  <c r="DP154" i="238" s="1"/>
  <c r="BN23" i="215"/>
  <c r="BP155" i="238" s="1"/>
  <c r="BP154" i="238" s="1"/>
  <c r="BF23" i="215"/>
  <c r="BH155" i="238" s="1"/>
  <c r="BH154" i="238" s="1"/>
  <c r="BV23" i="215"/>
  <c r="BX155" i="238" s="1"/>
  <c r="BX154" i="238" s="1"/>
  <c r="CJ23" i="215"/>
  <c r="CL155" i="238" s="1"/>
  <c r="CL154" i="238" s="1"/>
  <c r="CZ23" i="215"/>
  <c r="DB155" i="238" s="1"/>
  <c r="BR23" i="215"/>
  <c r="BT155" i="238" s="1"/>
  <c r="BT154" i="238" s="1"/>
  <c r="CL23" i="215"/>
  <c r="CN155" i="238" s="1"/>
  <c r="CN154" i="238" s="1"/>
  <c r="FU44" i="191"/>
  <c r="FY49" i="191"/>
  <c r="DK44" i="191"/>
  <c r="FG49" i="191"/>
  <c r="DG44" i="191"/>
  <c r="DM49" i="191"/>
  <c r="GC49" i="191"/>
  <c r="FI49" i="191"/>
  <c r="GI44" i="191"/>
  <c r="EU49" i="191"/>
  <c r="FQ44" i="191"/>
  <c r="GG49" i="191"/>
  <c r="GM44" i="191"/>
  <c r="FW49" i="191"/>
  <c r="DQ49" i="191"/>
  <c r="DO44" i="191"/>
  <c r="EI44" i="191"/>
  <c r="GA44" i="191"/>
  <c r="DW49" i="191"/>
  <c r="DU49" i="191"/>
  <c r="FY44" i="191"/>
  <c r="EG44" i="191"/>
  <c r="EM49" i="191"/>
  <c r="FS49" i="191"/>
  <c r="GK49" i="191"/>
  <c r="FG44" i="191"/>
  <c r="DM44" i="191"/>
  <c r="EC49" i="191"/>
  <c r="GC44" i="191"/>
  <c r="GO49" i="191"/>
  <c r="FI44" i="191"/>
  <c r="DS44" i="191"/>
  <c r="EU44" i="191"/>
  <c r="GG44" i="191"/>
  <c r="FC44" i="191"/>
  <c r="EW49" i="191"/>
  <c r="FW44" i="191"/>
  <c r="DQ44" i="191"/>
  <c r="EE49" i="191"/>
  <c r="EQ49" i="191"/>
  <c r="FO44" i="191"/>
  <c r="EY49" i="191"/>
  <c r="GA49" i="191"/>
  <c r="FM44" i="191"/>
  <c r="EI49" i="191"/>
  <c r="FM49" i="191"/>
  <c r="DY44" i="191"/>
  <c r="DW44" i="191"/>
  <c r="FK49" i="191"/>
  <c r="CP73" i="238"/>
  <c r="EG49" i="191"/>
  <c r="FS44" i="191"/>
  <c r="GK44" i="191"/>
  <c r="GO44" i="191"/>
  <c r="FE44" i="191"/>
  <c r="DS49" i="191"/>
  <c r="GQ49" i="191"/>
  <c r="GE44" i="191"/>
  <c r="FC49" i="191"/>
  <c r="EA49" i="191"/>
  <c r="EE44" i="191"/>
  <c r="EQ44" i="191"/>
  <c r="FO49" i="191"/>
  <c r="ES44" i="191"/>
  <c r="EY44" i="191"/>
  <c r="DI49" i="191"/>
  <c r="FA44" i="191"/>
  <c r="Z23" i="215"/>
  <c r="AB155" i="238" s="1"/>
  <c r="CB80" i="238"/>
  <c r="CW44" i="191"/>
  <c r="CW49" i="191"/>
  <c r="Z207" i="238"/>
  <c r="AL80" i="238"/>
  <c r="AJ80" i="238"/>
  <c r="DG23" i="197"/>
  <c r="DH35" i="215"/>
  <c r="AC305" i="238"/>
  <c r="AN73" i="238"/>
  <c r="CF73" i="238"/>
  <c r="AN154" i="238"/>
  <c r="DO305" i="238"/>
  <c r="BH80" i="238"/>
  <c r="AJ73" i="238"/>
  <c r="AI305" i="238"/>
  <c r="BE305" i="238"/>
  <c r="BV80" i="238"/>
  <c r="DC305" i="238"/>
  <c r="DI305" i="238"/>
  <c r="AO305" i="238"/>
  <c r="AQ305" i="238"/>
  <c r="AG305" i="238"/>
  <c r="CO305" i="238"/>
  <c r="DS305" i="238"/>
  <c r="CU305" i="238"/>
  <c r="AP35" i="215"/>
  <c r="DN35" i="215"/>
  <c r="BR35" i="215"/>
  <c r="Z35" i="215"/>
  <c r="DR35" i="215"/>
  <c r="DI23" i="197"/>
  <c r="DI35" i="197" s="1"/>
  <c r="DC23" i="197"/>
  <c r="DH89" i="238" s="1"/>
  <c r="BQ23" i="197"/>
  <c r="BV89" i="238" s="1"/>
  <c r="BV88" i="238" s="1"/>
  <c r="AW23" i="197"/>
  <c r="BB89" i="238" s="1"/>
  <c r="AY23" i="197"/>
  <c r="BD89" i="238" s="1"/>
  <c r="AR80" i="238"/>
  <c r="DL73" i="238"/>
  <c r="BP73" i="238"/>
  <c r="CT80" i="238"/>
  <c r="DT73" i="238"/>
  <c r="DL80" i="238"/>
  <c r="BT73" i="238"/>
  <c r="DD80" i="238"/>
  <c r="CP80" i="238"/>
  <c r="DQ15" i="305"/>
  <c r="DH205" i="238" s="1"/>
  <c r="DQ16" i="305"/>
  <c r="DH206" i="238" s="1"/>
  <c r="BB18" i="303"/>
  <c r="BB16" i="303"/>
  <c r="DK15" i="305"/>
  <c r="DB205" i="238" s="1"/>
  <c r="DK16" i="305"/>
  <c r="DB206" i="238" s="1"/>
  <c r="DP86" i="126"/>
  <c r="DP63" i="126"/>
  <c r="DP53" i="126"/>
  <c r="DP73" i="126"/>
  <c r="DP67" i="126"/>
  <c r="DP56" i="126"/>
  <c r="DP46" i="126"/>
  <c r="DP30" i="126"/>
  <c r="DP80" i="126"/>
  <c r="DP66" i="126"/>
  <c r="DP55" i="126"/>
  <c r="DP34" i="126"/>
  <c r="DP36" i="126" s="1"/>
  <c r="DP27" i="126"/>
  <c r="DP79" i="126"/>
  <c r="DP65" i="126"/>
  <c r="DP48" i="126"/>
  <c r="DP33" i="126"/>
  <c r="DQ95" i="126" s="1"/>
  <c r="DQ41" i="126" s="1"/>
  <c r="DP44" i="126" s="1"/>
  <c r="DP25" i="126"/>
  <c r="DP78" i="126"/>
  <c r="DP57" i="126"/>
  <c r="DP47" i="126"/>
  <c r="DP32" i="126"/>
  <c r="CI15" i="305"/>
  <c r="BZ205" i="238" s="1"/>
  <c r="CI16" i="305"/>
  <c r="BZ206" i="238" s="1"/>
  <c r="BV16" i="303"/>
  <c r="BV18" i="303"/>
  <c r="AT67" i="126"/>
  <c r="AT34" i="126"/>
  <c r="AT36" i="126" s="1"/>
  <c r="AT55" i="126"/>
  <c r="AT33" i="126"/>
  <c r="AT80" i="126"/>
  <c r="AT66" i="126"/>
  <c r="AT27" i="126"/>
  <c r="AT48" i="126"/>
  <c r="AT32" i="126"/>
  <c r="AT79" i="126"/>
  <c r="AT65" i="126"/>
  <c r="AT25" i="126"/>
  <c r="AT47" i="126"/>
  <c r="AT30" i="126"/>
  <c r="AT78" i="126"/>
  <c r="AT57" i="126"/>
  <c r="AT56" i="126"/>
  <c r="AT46" i="126"/>
  <c r="DX18" i="303"/>
  <c r="DX16" i="303"/>
  <c r="DU16" i="305"/>
  <c r="DL206" i="238" s="1"/>
  <c r="DU15" i="305"/>
  <c r="DL205" i="238" s="1"/>
  <c r="BP16" i="303"/>
  <c r="BP18" i="303"/>
  <c r="DJ34" i="126"/>
  <c r="DJ36" i="126" s="1"/>
  <c r="DJ66" i="126"/>
  <c r="DJ30" i="126"/>
  <c r="DJ25" i="126"/>
  <c r="DJ33" i="126"/>
  <c r="DJ78" i="126"/>
  <c r="DJ65" i="126"/>
  <c r="DJ80" i="126"/>
  <c r="DJ79" i="126"/>
  <c r="DJ48" i="126"/>
  <c r="DJ57" i="126"/>
  <c r="DJ56" i="126"/>
  <c r="DJ55" i="126"/>
  <c r="DJ27" i="126"/>
  <c r="DJ47" i="126"/>
  <c r="DJ46" i="126"/>
  <c r="DJ32" i="126"/>
  <c r="DJ67" i="126"/>
  <c r="DB16" i="303"/>
  <c r="DB18" i="303"/>
  <c r="EA15" i="305"/>
  <c r="DR205" i="238" s="1"/>
  <c r="EA16" i="305"/>
  <c r="DR206" i="238" s="1"/>
  <c r="CQ15" i="305"/>
  <c r="CH205" i="238" s="1"/>
  <c r="CQ16" i="305"/>
  <c r="CH206" i="238" s="1"/>
  <c r="DY15" i="305"/>
  <c r="DP205" i="238" s="1"/>
  <c r="DY16" i="305"/>
  <c r="DP206" i="238" s="1"/>
  <c r="BF67" i="126"/>
  <c r="BF56" i="126"/>
  <c r="BF25" i="126"/>
  <c r="BF55" i="126"/>
  <c r="BF57" i="126"/>
  <c r="BF65" i="126"/>
  <c r="BF46" i="126"/>
  <c r="BF80" i="126"/>
  <c r="BF34" i="126"/>
  <c r="BF36" i="126" s="1"/>
  <c r="BF27" i="126"/>
  <c r="BF32" i="126"/>
  <c r="BF47" i="126"/>
  <c r="BF33" i="126"/>
  <c r="BF78" i="126"/>
  <c r="BF48" i="126"/>
  <c r="BF30" i="126"/>
  <c r="BF66" i="126"/>
  <c r="BF79" i="126"/>
  <c r="BD79" i="126"/>
  <c r="BD48" i="126"/>
  <c r="BD33" i="126"/>
  <c r="BD80" i="126"/>
  <c r="BD27" i="126"/>
  <c r="BD66" i="126"/>
  <c r="BD55" i="126"/>
  <c r="BD78" i="126"/>
  <c r="BD67" i="126"/>
  <c r="BD47" i="126"/>
  <c r="BD32" i="126"/>
  <c r="BD57" i="126"/>
  <c r="BD46" i="126"/>
  <c r="BD25" i="126"/>
  <c r="BD30" i="126"/>
  <c r="BD56" i="126"/>
  <c r="BD34" i="126"/>
  <c r="BD36" i="126" s="1"/>
  <c r="BD65" i="126"/>
  <c r="CV57" i="126"/>
  <c r="CV56" i="126"/>
  <c r="CV47" i="126"/>
  <c r="CV48" i="126"/>
  <c r="CV32" i="126"/>
  <c r="CV25" i="126"/>
  <c r="CV65" i="126"/>
  <c r="CV66" i="126"/>
  <c r="CV34" i="126"/>
  <c r="CV36" i="126" s="1"/>
  <c r="CV78" i="126"/>
  <c r="CV46" i="126"/>
  <c r="CV79" i="126"/>
  <c r="CV30" i="126"/>
  <c r="CV80" i="126"/>
  <c r="CV55" i="126"/>
  <c r="CV27" i="126"/>
  <c r="CV33" i="126"/>
  <c r="CV67" i="126"/>
  <c r="BH78" i="126"/>
  <c r="BH57" i="126"/>
  <c r="BH67" i="126"/>
  <c r="BH55" i="126"/>
  <c r="BH80" i="126"/>
  <c r="BH66" i="126"/>
  <c r="BH79" i="126"/>
  <c r="BH47" i="126"/>
  <c r="BH32" i="126"/>
  <c r="BH65" i="126"/>
  <c r="BH46" i="126"/>
  <c r="BH56" i="126"/>
  <c r="BH27" i="126"/>
  <c r="BH25" i="126"/>
  <c r="BH30" i="126"/>
  <c r="BH34" i="126"/>
  <c r="BH35" i="126" s="1"/>
  <c r="BH48" i="126"/>
  <c r="BH33" i="126"/>
  <c r="AZ33" i="126"/>
  <c r="AZ67" i="126"/>
  <c r="AZ80" i="126"/>
  <c r="AZ30" i="126"/>
  <c r="AZ34" i="126"/>
  <c r="AZ36" i="126" s="1"/>
  <c r="AZ55" i="126"/>
  <c r="AZ66" i="126"/>
  <c r="AZ79" i="126"/>
  <c r="AZ46" i="126"/>
  <c r="AZ56" i="126"/>
  <c r="AZ27" i="126"/>
  <c r="AZ48" i="126"/>
  <c r="AZ65" i="126"/>
  <c r="AZ78" i="126"/>
  <c r="AZ57" i="126"/>
  <c r="AZ32" i="126"/>
  <c r="AZ25" i="126"/>
  <c r="AZ47" i="126"/>
  <c r="CJ79" i="126"/>
  <c r="CJ55" i="126"/>
  <c r="CJ27" i="126"/>
  <c r="CJ67" i="126"/>
  <c r="CJ57" i="126"/>
  <c r="CJ48" i="126"/>
  <c r="CJ80" i="126"/>
  <c r="CJ30" i="126"/>
  <c r="CJ78" i="126"/>
  <c r="CJ65" i="126"/>
  <c r="CJ66" i="126"/>
  <c r="CJ46" i="126"/>
  <c r="CJ32" i="126"/>
  <c r="CJ25" i="126"/>
  <c r="CJ34" i="126"/>
  <c r="CJ36" i="126" s="1"/>
  <c r="CJ56" i="126"/>
  <c r="CJ47" i="126"/>
  <c r="CJ33" i="126"/>
  <c r="BJ78" i="126"/>
  <c r="BJ34" i="126"/>
  <c r="BJ36" i="126" s="1"/>
  <c r="BJ25" i="126"/>
  <c r="BJ65" i="126"/>
  <c r="BJ30" i="126"/>
  <c r="BJ57" i="126"/>
  <c r="BJ48" i="126"/>
  <c r="BJ33" i="126"/>
  <c r="BJ32" i="126"/>
  <c r="BJ67" i="126"/>
  <c r="BJ80" i="126"/>
  <c r="BJ47" i="126"/>
  <c r="BJ56" i="126"/>
  <c r="BJ55" i="126"/>
  <c r="BJ27" i="126"/>
  <c r="BJ66" i="126"/>
  <c r="BJ79" i="126"/>
  <c r="BJ46" i="126"/>
  <c r="CH78" i="126"/>
  <c r="CH55" i="126"/>
  <c r="CH48" i="126"/>
  <c r="CH34" i="126"/>
  <c r="CH36" i="126" s="1"/>
  <c r="CH33" i="126"/>
  <c r="CH67" i="126"/>
  <c r="CH80" i="126"/>
  <c r="CH47" i="126"/>
  <c r="CH79" i="126"/>
  <c r="CH57" i="126"/>
  <c r="CH32" i="126"/>
  <c r="CH27" i="126"/>
  <c r="CH66" i="126"/>
  <c r="CH25" i="126"/>
  <c r="CH30" i="126"/>
  <c r="CH65" i="126"/>
  <c r="CH46" i="126"/>
  <c r="CH56" i="126"/>
  <c r="AR80" i="126"/>
  <c r="AR66" i="126"/>
  <c r="AR48" i="126"/>
  <c r="AR34" i="126"/>
  <c r="AR36" i="126" s="1"/>
  <c r="AR30" i="126"/>
  <c r="AR79" i="126"/>
  <c r="AR65" i="126"/>
  <c r="AR47" i="126"/>
  <c r="AR27" i="126"/>
  <c r="AR78" i="126"/>
  <c r="AR56" i="126"/>
  <c r="AR46" i="126"/>
  <c r="AR33" i="126"/>
  <c r="AR57" i="126"/>
  <c r="AR67" i="126"/>
  <c r="AR55" i="126"/>
  <c r="AR25" i="126"/>
  <c r="AR32" i="126"/>
  <c r="AX18" i="303"/>
  <c r="AX16" i="303"/>
  <c r="AW15" i="305"/>
  <c r="AN205" i="238" s="1"/>
  <c r="AW16" i="305"/>
  <c r="AN206" i="238" s="1"/>
  <c r="AT18" i="303"/>
  <c r="AT16" i="303"/>
  <c r="AS15" i="305"/>
  <c r="AJ205" i="238" s="1"/>
  <c r="AS16" i="305"/>
  <c r="AJ206" i="238" s="1"/>
  <c r="AO15" i="305"/>
  <c r="AF205" i="238" s="1"/>
  <c r="AO16" i="305"/>
  <c r="AF206" i="238" s="1"/>
  <c r="AH16" i="303"/>
  <c r="AH18" i="303"/>
  <c r="DU305" i="238"/>
  <c r="CE23" i="197"/>
  <c r="CA305" i="238"/>
  <c r="CV194" i="238"/>
  <c r="CV192" i="238" s="1"/>
  <c r="BW305" i="238"/>
  <c r="BY23" i="197"/>
  <c r="DB35" i="215"/>
  <c r="DD73" i="238"/>
  <c r="CS305" i="238"/>
  <c r="BL73" i="238"/>
  <c r="CI23" i="197"/>
  <c r="DE305" i="238"/>
  <c r="CB194" i="238"/>
  <c r="CB192" i="238" s="1"/>
  <c r="CX73" i="238"/>
  <c r="BN194" i="238"/>
  <c r="BN192" i="238" s="1"/>
  <c r="AP80" i="238"/>
  <c r="CL35" i="215"/>
  <c r="CL73" i="238"/>
  <c r="AZ194" i="238"/>
  <c r="CR194" i="238"/>
  <c r="CR192" i="238" s="1"/>
  <c r="AU305" i="238"/>
  <c r="BF35" i="215"/>
  <c r="AZ35" i="215"/>
  <c r="BG23" i="197"/>
  <c r="BE23" i="197"/>
  <c r="AE23" i="197"/>
  <c r="AS305" i="238"/>
  <c r="BT80" i="238"/>
  <c r="DV80" i="238"/>
  <c r="DL194" i="238"/>
  <c r="DL192" i="238" s="1"/>
  <c r="AB35" i="215"/>
  <c r="DJ80" i="238"/>
  <c r="BI23" i="197"/>
  <c r="BX35" i="215"/>
  <c r="CY305" i="238"/>
  <c r="DT35" i="215"/>
  <c r="CH80" i="238"/>
  <c r="DR73" i="238"/>
  <c r="AF194" i="238"/>
  <c r="AF192" i="238" s="1"/>
  <c r="BJ154" i="238"/>
  <c r="CT35" i="215"/>
  <c r="CT154" i="238"/>
  <c r="DJ194" i="238"/>
  <c r="DJ192" i="238" s="1"/>
  <c r="CP194" i="238"/>
  <c r="CP192" i="238" s="1"/>
  <c r="AL154" i="238"/>
  <c r="AB194" i="238"/>
  <c r="BX80" i="238"/>
  <c r="DE23" i="197"/>
  <c r="BS23" i="197"/>
  <c r="CE305" i="238"/>
  <c r="CM305" i="238"/>
  <c r="CF80" i="238"/>
  <c r="DB194" i="238"/>
  <c r="EE16" i="305"/>
  <c r="DV206" i="238" s="1"/>
  <c r="EE15" i="305"/>
  <c r="DV205" i="238" s="1"/>
  <c r="CR16" i="303"/>
  <c r="CR18" i="303"/>
  <c r="CE15" i="305"/>
  <c r="BV205" i="238" s="1"/>
  <c r="CE16" i="305"/>
  <c r="BV206" i="238" s="1"/>
  <c r="DS15" i="305"/>
  <c r="DJ205" i="238" s="1"/>
  <c r="DS16" i="305"/>
  <c r="DJ206" i="238" s="1"/>
  <c r="CO16" i="305"/>
  <c r="CF206" i="238" s="1"/>
  <c r="CO15" i="305"/>
  <c r="CF205" i="238" s="1"/>
  <c r="BS15" i="305"/>
  <c r="BJ205" i="238" s="1"/>
  <c r="BS16" i="305"/>
  <c r="BJ206" i="238" s="1"/>
  <c r="DF16" i="303"/>
  <c r="DF18" i="303"/>
  <c r="DO15" i="305"/>
  <c r="DF205" i="238" s="1"/>
  <c r="DO16" i="305"/>
  <c r="DF206" i="238" s="1"/>
  <c r="DD18" i="303"/>
  <c r="DD16" i="303"/>
  <c r="BL16" i="303"/>
  <c r="BL18" i="303"/>
  <c r="DR16" i="303"/>
  <c r="DR18" i="303"/>
  <c r="DV16" i="303"/>
  <c r="DV18" i="303"/>
  <c r="EB16" i="303"/>
  <c r="EB18" i="303"/>
  <c r="BR67" i="126"/>
  <c r="BR25" i="126"/>
  <c r="BR65" i="126"/>
  <c r="BR78" i="126"/>
  <c r="BR56" i="126"/>
  <c r="BR27" i="126"/>
  <c r="BR55" i="126"/>
  <c r="BR32" i="126"/>
  <c r="BR57" i="126"/>
  <c r="BR80" i="126"/>
  <c r="BR34" i="126"/>
  <c r="BR36" i="126" s="1"/>
  <c r="BR48" i="126"/>
  <c r="BR30" i="126"/>
  <c r="BR46" i="126"/>
  <c r="BR66" i="126"/>
  <c r="BR79" i="126"/>
  <c r="BR33" i="126"/>
  <c r="BR47" i="126"/>
  <c r="AX80" i="126"/>
  <c r="AX56" i="126"/>
  <c r="AX46" i="126"/>
  <c r="AX33" i="126"/>
  <c r="AX67" i="126"/>
  <c r="AX79" i="126"/>
  <c r="AX55" i="126"/>
  <c r="AX27" i="126"/>
  <c r="AX32" i="126"/>
  <c r="AX66" i="126"/>
  <c r="AX78" i="126"/>
  <c r="AX48" i="126"/>
  <c r="AX25" i="126"/>
  <c r="AX30" i="126"/>
  <c r="AX65" i="126"/>
  <c r="AX57" i="126"/>
  <c r="AX47" i="126"/>
  <c r="AX34" i="126"/>
  <c r="AX36" i="126" s="1"/>
  <c r="DD57" i="126"/>
  <c r="DD56" i="126"/>
  <c r="DD46" i="126"/>
  <c r="DD79" i="126"/>
  <c r="DD66" i="126"/>
  <c r="DD55" i="126"/>
  <c r="DD27" i="126"/>
  <c r="DD30" i="126"/>
  <c r="DD80" i="126"/>
  <c r="DD67" i="126"/>
  <c r="DD25" i="126"/>
  <c r="DD47" i="126"/>
  <c r="DD33" i="126"/>
  <c r="DD32" i="126"/>
  <c r="DD78" i="126"/>
  <c r="DD65" i="126"/>
  <c r="DD48" i="126"/>
  <c r="DD34" i="126"/>
  <c r="DD36" i="126" s="1"/>
  <c r="DB78" i="126"/>
  <c r="DB47" i="126"/>
  <c r="DB46" i="126"/>
  <c r="DB55" i="126"/>
  <c r="DB66" i="126"/>
  <c r="DB27" i="126"/>
  <c r="DB25" i="126"/>
  <c r="DB34" i="126"/>
  <c r="DB36" i="126" s="1"/>
  <c r="DB33" i="126"/>
  <c r="DB48" i="126"/>
  <c r="DB65" i="126"/>
  <c r="DB80" i="126"/>
  <c r="DB67" i="126"/>
  <c r="DB32" i="126"/>
  <c r="DB57" i="126"/>
  <c r="DB56" i="126"/>
  <c r="DB79" i="126"/>
  <c r="DB30" i="126"/>
  <c r="DJ16" i="303"/>
  <c r="DJ18" i="303"/>
  <c r="CX78" i="126"/>
  <c r="CX34" i="126"/>
  <c r="CX36" i="126" s="1"/>
  <c r="CX55" i="126"/>
  <c r="CX66" i="126"/>
  <c r="CX27" i="126"/>
  <c r="CX57" i="126"/>
  <c r="CX46" i="126"/>
  <c r="CX80" i="126"/>
  <c r="CX67" i="126"/>
  <c r="CX33" i="126"/>
  <c r="CX56" i="126"/>
  <c r="CX47" i="126"/>
  <c r="CX48" i="126"/>
  <c r="CX65" i="126"/>
  <c r="CX79" i="126"/>
  <c r="CX25" i="126"/>
  <c r="CX30" i="126"/>
  <c r="CX32" i="126"/>
  <c r="CC15" i="305"/>
  <c r="BT205" i="238" s="1"/>
  <c r="CC16" i="305"/>
  <c r="BT206" i="238" s="1"/>
  <c r="CS15" i="305"/>
  <c r="CJ205" i="238" s="1"/>
  <c r="CS16" i="305"/>
  <c r="CJ206" i="238" s="1"/>
  <c r="CH16" i="303"/>
  <c r="CH18" i="303"/>
  <c r="BO15" i="305"/>
  <c r="BF205" i="238" s="1"/>
  <c r="BO16" i="305"/>
  <c r="BF206" i="238" s="1"/>
  <c r="BZ16" i="303"/>
  <c r="BZ18" i="303"/>
  <c r="DA15" i="305"/>
  <c r="CR205" i="238" s="1"/>
  <c r="DA16" i="305"/>
  <c r="CR206" i="238" s="1"/>
  <c r="BK15" i="305"/>
  <c r="BB205" i="238" s="1"/>
  <c r="BK16" i="305"/>
  <c r="BB206" i="238" s="1"/>
  <c r="BE15" i="305"/>
  <c r="AV205" i="238" s="1"/>
  <c r="BE16" i="305"/>
  <c r="AV206" i="238" s="1"/>
  <c r="BF16" i="303"/>
  <c r="BF18" i="303"/>
  <c r="DC15" i="305"/>
  <c r="CT205" i="238" s="1"/>
  <c r="DC16" i="305"/>
  <c r="CT206" i="238" s="1"/>
  <c r="CT18" i="303"/>
  <c r="CT16" i="303"/>
  <c r="CY15" i="305"/>
  <c r="CP205" i="238" s="1"/>
  <c r="CY16" i="305"/>
  <c r="CP206" i="238" s="1"/>
  <c r="BZ48" i="126"/>
  <c r="BZ65" i="126"/>
  <c r="BZ79" i="126"/>
  <c r="BZ25" i="126"/>
  <c r="BZ56" i="126"/>
  <c r="BZ33" i="126"/>
  <c r="BZ47" i="126"/>
  <c r="BZ46" i="126"/>
  <c r="BZ55" i="126"/>
  <c r="BZ27" i="126"/>
  <c r="BZ78" i="126"/>
  <c r="BZ67" i="126"/>
  <c r="BZ80" i="126"/>
  <c r="BZ32" i="126"/>
  <c r="BZ30" i="126"/>
  <c r="BZ57" i="126"/>
  <c r="BZ34" i="126"/>
  <c r="BZ36" i="126" s="1"/>
  <c r="BZ66" i="126"/>
  <c r="CZ16" i="303"/>
  <c r="CZ18" i="303"/>
  <c r="BX46" i="126"/>
  <c r="BX57" i="126"/>
  <c r="BX32" i="126"/>
  <c r="BX33" i="126"/>
  <c r="BX47" i="126"/>
  <c r="BX67" i="126"/>
  <c r="BX80" i="126"/>
  <c r="BX30" i="126"/>
  <c r="BX27" i="126"/>
  <c r="BX56" i="126"/>
  <c r="BX55" i="126"/>
  <c r="BX66" i="126"/>
  <c r="BX79" i="126"/>
  <c r="BX34" i="126"/>
  <c r="BX36" i="126" s="1"/>
  <c r="BX48" i="126"/>
  <c r="BX65" i="126"/>
  <c r="BX78" i="126"/>
  <c r="BX25" i="126"/>
  <c r="CP16" i="303"/>
  <c r="CP18" i="303"/>
  <c r="DL18" i="303"/>
  <c r="DL16" i="303"/>
  <c r="BJ18" i="303"/>
  <c r="BJ16" i="303"/>
  <c r="BX18" i="303"/>
  <c r="BX16" i="303"/>
  <c r="BL78" i="126"/>
  <c r="BL66" i="126"/>
  <c r="BL34" i="126"/>
  <c r="BL36" i="126" s="1"/>
  <c r="BL48" i="126"/>
  <c r="BL80" i="126"/>
  <c r="BL65" i="126"/>
  <c r="BL79" i="126"/>
  <c r="BL27" i="126"/>
  <c r="BL25" i="126"/>
  <c r="BL55" i="126"/>
  <c r="BL33" i="126"/>
  <c r="BL30" i="126"/>
  <c r="BL32" i="126"/>
  <c r="BL46" i="126"/>
  <c r="BL47" i="126"/>
  <c r="BL56" i="126"/>
  <c r="BL57" i="126"/>
  <c r="BL67" i="126"/>
  <c r="BN65" i="126"/>
  <c r="BN57" i="126"/>
  <c r="BN47" i="126"/>
  <c r="BN27" i="126"/>
  <c r="BN80" i="126"/>
  <c r="BN56" i="126"/>
  <c r="BN46" i="126"/>
  <c r="BN25" i="126"/>
  <c r="BN67" i="126"/>
  <c r="BN79" i="126"/>
  <c r="BN55" i="126"/>
  <c r="BN34" i="126"/>
  <c r="BN36" i="126" s="1"/>
  <c r="BN32" i="126"/>
  <c r="BN33" i="126"/>
  <c r="BN66" i="126"/>
  <c r="BN30" i="126"/>
  <c r="BN48" i="126"/>
  <c r="BN78" i="126"/>
  <c r="AP66" i="126"/>
  <c r="AP78" i="126"/>
  <c r="AP48" i="126"/>
  <c r="AP27" i="126"/>
  <c r="AP30" i="126"/>
  <c r="AP65" i="126"/>
  <c r="AP57" i="126"/>
  <c r="AP47" i="126"/>
  <c r="AP25" i="126"/>
  <c r="AP80" i="126"/>
  <c r="AP56" i="126"/>
  <c r="AP46" i="126"/>
  <c r="AP33" i="126"/>
  <c r="AP67" i="126"/>
  <c r="AP79" i="126"/>
  <c r="AP55" i="126"/>
  <c r="AP34" i="126"/>
  <c r="AP36" i="126" s="1"/>
  <c r="AP32" i="126"/>
  <c r="CL65" i="126"/>
  <c r="CL78" i="126"/>
  <c r="CL30" i="126"/>
  <c r="CL57" i="126"/>
  <c r="CL48" i="126"/>
  <c r="CL55" i="126"/>
  <c r="CL66" i="126"/>
  <c r="CL47" i="126"/>
  <c r="CL79" i="126"/>
  <c r="CL80" i="126"/>
  <c r="CL27" i="126"/>
  <c r="CL32" i="126"/>
  <c r="CL67" i="126"/>
  <c r="CL25" i="126"/>
  <c r="CL46" i="126"/>
  <c r="CL33" i="126"/>
  <c r="CL34" i="126"/>
  <c r="CL36" i="126" s="1"/>
  <c r="CL56" i="126"/>
  <c r="BP57" i="126"/>
  <c r="BP25" i="126"/>
  <c r="BP47" i="126"/>
  <c r="BP33" i="126"/>
  <c r="BP32" i="126"/>
  <c r="BP65" i="126"/>
  <c r="BP48" i="126"/>
  <c r="BP34" i="126"/>
  <c r="BP36" i="126" s="1"/>
  <c r="BP56" i="126"/>
  <c r="BP79" i="126"/>
  <c r="BP66" i="126"/>
  <c r="BP55" i="126"/>
  <c r="BP46" i="126"/>
  <c r="BP78" i="126"/>
  <c r="BP27" i="126"/>
  <c r="BP30" i="126"/>
  <c r="BP80" i="126"/>
  <c r="BP67" i="126"/>
  <c r="CP65" i="126"/>
  <c r="CP55" i="126"/>
  <c r="CP48" i="126"/>
  <c r="CP33" i="126"/>
  <c r="CP46" i="126"/>
  <c r="CP78" i="126"/>
  <c r="CP67" i="126"/>
  <c r="CP80" i="126"/>
  <c r="CP47" i="126"/>
  <c r="CP79" i="126"/>
  <c r="CP56" i="126"/>
  <c r="CP32" i="126"/>
  <c r="CP57" i="126"/>
  <c r="CP66" i="126"/>
  <c r="CP30" i="126"/>
  <c r="CP25" i="126"/>
  <c r="CP27" i="126"/>
  <c r="CP34" i="126"/>
  <c r="CP36" i="126" s="1"/>
  <c r="AN79" i="126"/>
  <c r="AN57" i="126"/>
  <c r="AN47" i="126"/>
  <c r="AN33" i="126"/>
  <c r="AN27" i="126"/>
  <c r="AN78" i="126"/>
  <c r="AN56" i="126"/>
  <c r="AN46" i="126"/>
  <c r="AN32" i="126"/>
  <c r="AN67" i="126"/>
  <c r="AN55" i="126"/>
  <c r="AN34" i="126"/>
  <c r="AN36" i="126" s="1"/>
  <c r="AN30" i="126"/>
  <c r="AN80" i="126"/>
  <c r="AN66" i="126"/>
  <c r="AN48" i="126"/>
  <c r="AN65" i="126"/>
  <c r="AN25" i="126"/>
  <c r="AZ18" i="303"/>
  <c r="AZ16" i="303"/>
  <c r="AV18" i="303"/>
  <c r="AV16" i="303"/>
  <c r="Z63" i="126"/>
  <c r="Z73" i="126"/>
  <c r="Z53" i="126"/>
  <c r="Z86" i="126"/>
  <c r="Z66" i="126"/>
  <c r="Z78" i="126"/>
  <c r="Z47" i="126"/>
  <c r="Z27" i="126"/>
  <c r="Z30" i="126"/>
  <c r="Z65" i="126"/>
  <c r="Z56" i="126"/>
  <c r="Z46" i="126"/>
  <c r="Z25" i="126"/>
  <c r="Z80" i="126"/>
  <c r="Z55" i="126"/>
  <c r="Z57" i="126"/>
  <c r="Z33" i="126"/>
  <c r="Z67" i="126"/>
  <c r="Z79" i="126"/>
  <c r="Z48" i="126"/>
  <c r="Z34" i="126"/>
  <c r="Z36" i="126" s="1"/>
  <c r="Z32" i="126"/>
  <c r="AM15" i="305"/>
  <c r="AD205" i="238" s="1"/>
  <c r="AM16" i="305"/>
  <c r="AD206" i="238" s="1"/>
  <c r="CS23" i="197"/>
  <c r="BA23" i="197"/>
  <c r="AD194" i="238"/>
  <c r="AD192" i="238" s="1"/>
  <c r="CZ73" i="238"/>
  <c r="CZ80" i="238"/>
  <c r="BK305" i="238"/>
  <c r="CO23" i="197"/>
  <c r="AA305" i="238"/>
  <c r="DD154" i="238"/>
  <c r="DA305" i="238"/>
  <c r="BR73" i="238"/>
  <c r="BB194" i="238"/>
  <c r="BB192" i="238" s="1"/>
  <c r="AQ23" i="197"/>
  <c r="CK305" i="238"/>
  <c r="DD35" i="215"/>
  <c r="CL80" i="238"/>
  <c r="AL73" i="238"/>
  <c r="AK305" i="238"/>
  <c r="BH73" i="238"/>
  <c r="AD35" i="215"/>
  <c r="BB35" i="215"/>
  <c r="AX194" i="238"/>
  <c r="AX192" i="238" s="1"/>
  <c r="CA23" i="197"/>
  <c r="BO23" i="197"/>
  <c r="DV194" i="238"/>
  <c r="DV192" i="238" s="1"/>
  <c r="AR194" i="238"/>
  <c r="AR192" i="238" s="1"/>
  <c r="DL35" i="215"/>
  <c r="CX35" i="215"/>
  <c r="AB80" i="238"/>
  <c r="DF35" i="215"/>
  <c r="CH73" i="238"/>
  <c r="DR80" i="238"/>
  <c r="AF35" i="215"/>
  <c r="DP194" i="238"/>
  <c r="DP192" i="238" s="1"/>
  <c r="AG23" i="197"/>
  <c r="BW23" i="197"/>
  <c r="DM23" i="197"/>
  <c r="CV154" i="238"/>
  <c r="CR35" i="215"/>
  <c r="BC23" i="197"/>
  <c r="BV73" i="238"/>
  <c r="AJ35" i="215"/>
  <c r="BX194" i="238"/>
  <c r="BX192" i="238" s="1"/>
  <c r="CT73" i="238"/>
  <c r="CX194" i="238"/>
  <c r="CX192" i="238" s="1"/>
  <c r="BK23" i="197"/>
  <c r="DJ35" i="215"/>
  <c r="CT194" i="238"/>
  <c r="CT192" i="238" s="1"/>
  <c r="BX73" i="238"/>
  <c r="AK23" i="197"/>
  <c r="DJ154" i="238"/>
  <c r="DE16" i="305"/>
  <c r="CV206" i="238" s="1"/>
  <c r="DE15" i="305"/>
  <c r="CV205" i="238" s="1"/>
  <c r="CM15" i="305"/>
  <c r="CD205" i="238" s="1"/>
  <c r="CM16" i="305"/>
  <c r="CD206" i="238" s="1"/>
  <c r="BI16" i="305"/>
  <c r="AZ206" i="238" s="1"/>
  <c r="BI15" i="305"/>
  <c r="AZ205" i="238" s="1"/>
  <c r="DP16" i="303"/>
  <c r="DP18" i="303"/>
  <c r="CL16" i="303"/>
  <c r="CL18" i="303"/>
  <c r="CK15" i="305"/>
  <c r="CB205" i="238" s="1"/>
  <c r="CK16" i="305"/>
  <c r="CB206" i="238" s="1"/>
  <c r="BU16" i="305"/>
  <c r="BL206" i="238" s="1"/>
  <c r="BU15" i="305"/>
  <c r="BL205" i="238" s="1"/>
  <c r="DZ18" i="303"/>
  <c r="DZ16" i="303"/>
  <c r="BB55" i="126"/>
  <c r="BB25" i="126"/>
  <c r="BB47" i="126"/>
  <c r="BB46" i="126"/>
  <c r="BB80" i="126"/>
  <c r="BB79" i="126"/>
  <c r="BB30" i="126"/>
  <c r="BB34" i="126"/>
  <c r="BB36" i="126" s="1"/>
  <c r="BB33" i="126"/>
  <c r="BB65" i="126"/>
  <c r="BB78" i="126"/>
  <c r="BB67" i="126"/>
  <c r="BB66" i="126"/>
  <c r="BB48" i="126"/>
  <c r="BB57" i="126"/>
  <c r="BB56" i="126"/>
  <c r="BB32" i="126"/>
  <c r="BB27" i="126"/>
  <c r="AJ80" i="126"/>
  <c r="AJ66" i="126"/>
  <c r="AJ48" i="126"/>
  <c r="AJ27" i="126"/>
  <c r="AJ30" i="126"/>
  <c r="AJ79" i="126"/>
  <c r="AJ65" i="126"/>
  <c r="AJ47" i="126"/>
  <c r="AJ25" i="126"/>
  <c r="AJ78" i="126"/>
  <c r="AJ56" i="126"/>
  <c r="AJ46" i="126"/>
  <c r="AJ33" i="126"/>
  <c r="AJ57" i="126"/>
  <c r="AJ67" i="126"/>
  <c r="AJ55" i="126"/>
  <c r="AJ34" i="126"/>
  <c r="AJ36" i="126" s="1"/>
  <c r="AJ32" i="126"/>
  <c r="AR18" i="303"/>
  <c r="AR16" i="303"/>
  <c r="AB80" i="126"/>
  <c r="AB66" i="126"/>
  <c r="AB48" i="126"/>
  <c r="AB25" i="126"/>
  <c r="AB34" i="126"/>
  <c r="AB35" i="126" s="1"/>
  <c r="AB79" i="126"/>
  <c r="AB65" i="126"/>
  <c r="AB47" i="126"/>
  <c r="AB33" i="126"/>
  <c r="AB78" i="126"/>
  <c r="AB56" i="126"/>
  <c r="AB46" i="126"/>
  <c r="AB32" i="126"/>
  <c r="AB57" i="126"/>
  <c r="AB67" i="126"/>
  <c r="AB55" i="126"/>
  <c r="AB27" i="126"/>
  <c r="AB30" i="126"/>
  <c r="CT80" i="126"/>
  <c r="CT48" i="126"/>
  <c r="CT30" i="126"/>
  <c r="CT66" i="126"/>
  <c r="CT78" i="126"/>
  <c r="CT47" i="126"/>
  <c r="CT27" i="126"/>
  <c r="CT65" i="126"/>
  <c r="CT57" i="126"/>
  <c r="CT33" i="126"/>
  <c r="CT79" i="126"/>
  <c r="CT56" i="126"/>
  <c r="CT32" i="126"/>
  <c r="CT67" i="126"/>
  <c r="CT34" i="126"/>
  <c r="CT36" i="126" s="1"/>
  <c r="CT25" i="126"/>
  <c r="CT55" i="126"/>
  <c r="CT46" i="126"/>
  <c r="CV35" i="215"/>
  <c r="CB35" i="215"/>
  <c r="CH35" i="215"/>
  <c r="AR73" i="238"/>
  <c r="DT194" i="238"/>
  <c r="DT192" i="238" s="1"/>
  <c r="CL194" i="238"/>
  <c r="CL192" i="238" s="1"/>
  <c r="BC305" i="238"/>
  <c r="CD35" i="215"/>
  <c r="DR194" i="238"/>
  <c r="DR192" i="238" s="1"/>
  <c r="BF194" i="238"/>
  <c r="BF192" i="238" s="1"/>
  <c r="AH35" i="215"/>
  <c r="CJ194" i="238"/>
  <c r="CJ192" i="238" s="1"/>
  <c r="AJ194" i="238"/>
  <c r="AJ192" i="238" s="1"/>
  <c r="AL194" i="238"/>
  <c r="AL192" i="238" s="1"/>
  <c r="CF194" i="238"/>
  <c r="CF192" i="238" s="1"/>
  <c r="DN194" i="238"/>
  <c r="DN192" i="238" s="1"/>
  <c r="CF35" i="215"/>
  <c r="BP80" i="238"/>
  <c r="CY23" i="197"/>
  <c r="CD73" i="238"/>
  <c r="AN80" i="238"/>
  <c r="AL35" i="215"/>
  <c r="BR16" i="303"/>
  <c r="BR18" i="303"/>
  <c r="BA16" i="305"/>
  <c r="AR206" i="238" s="1"/>
  <c r="BA15" i="305"/>
  <c r="AR205" i="238" s="1"/>
  <c r="DT18" i="303"/>
  <c r="DT16" i="303"/>
  <c r="CU15" i="305"/>
  <c r="CL205" i="238" s="1"/>
  <c r="CU16" i="305"/>
  <c r="CL206" i="238" s="1"/>
  <c r="CB25" i="126"/>
  <c r="CB79" i="126"/>
  <c r="CB57" i="126"/>
  <c r="CB56" i="126"/>
  <c r="CB66" i="126"/>
  <c r="CB47" i="126"/>
  <c r="CB46" i="126"/>
  <c r="CB55" i="126"/>
  <c r="CB33" i="126"/>
  <c r="CB32" i="126"/>
  <c r="CB30" i="126"/>
  <c r="CB34" i="126"/>
  <c r="CB36" i="126" s="1"/>
  <c r="CB48" i="126"/>
  <c r="CB78" i="126"/>
  <c r="CB67" i="126"/>
  <c r="CB80" i="126"/>
  <c r="CB27" i="126"/>
  <c r="CB65" i="126"/>
  <c r="DN16" i="303"/>
  <c r="DN18" i="303"/>
  <c r="BT16" i="303"/>
  <c r="BT18" i="303"/>
  <c r="CN57" i="126"/>
  <c r="CN30" i="126"/>
  <c r="CN79" i="126"/>
  <c r="CN33" i="126"/>
  <c r="CN80" i="126"/>
  <c r="CN55" i="126"/>
  <c r="CN56" i="126"/>
  <c r="CN32" i="126"/>
  <c r="CN25" i="126"/>
  <c r="CN67" i="126"/>
  <c r="CN46" i="126"/>
  <c r="CN47" i="126"/>
  <c r="CN48" i="126"/>
  <c r="CN34" i="126"/>
  <c r="CN35" i="126" s="1"/>
  <c r="CN78" i="126"/>
  <c r="CN65" i="126"/>
  <c r="CN66" i="126"/>
  <c r="CN27" i="126"/>
  <c r="DL57" i="126"/>
  <c r="DL46" i="126"/>
  <c r="DL33" i="126"/>
  <c r="DL25" i="126"/>
  <c r="DL56" i="126"/>
  <c r="DL65" i="126"/>
  <c r="DL48" i="126"/>
  <c r="DL32" i="126"/>
  <c r="DL78" i="126"/>
  <c r="DL66" i="126"/>
  <c r="DL34" i="126"/>
  <c r="DL36" i="126" s="1"/>
  <c r="DL47" i="126"/>
  <c r="DL79" i="126"/>
  <c r="DL30" i="126"/>
  <c r="DL80" i="126"/>
  <c r="DL55" i="126"/>
  <c r="DL27" i="126"/>
  <c r="DL67" i="126"/>
  <c r="CF79" i="126"/>
  <c r="CF57" i="126"/>
  <c r="CF66" i="126"/>
  <c r="CF48" i="126"/>
  <c r="CF25" i="126"/>
  <c r="CF27" i="126"/>
  <c r="CF55" i="126"/>
  <c r="CF30" i="126"/>
  <c r="CF32" i="126"/>
  <c r="CF67" i="126"/>
  <c r="CF80" i="126"/>
  <c r="CF56" i="126"/>
  <c r="CF78" i="126"/>
  <c r="CF34" i="126"/>
  <c r="CF36" i="126" s="1"/>
  <c r="CF33" i="126"/>
  <c r="CF47" i="126"/>
  <c r="CF46" i="126"/>
  <c r="CF65" i="126"/>
  <c r="CD25" i="126"/>
  <c r="CD80" i="126"/>
  <c r="CD78" i="126"/>
  <c r="CD66" i="126"/>
  <c r="CD34" i="126"/>
  <c r="CD36" i="126" s="1"/>
  <c r="CD47" i="126"/>
  <c r="CD57" i="126"/>
  <c r="CD30" i="126"/>
  <c r="CD65" i="126"/>
  <c r="CD48" i="126"/>
  <c r="CD27" i="126"/>
  <c r="CD33" i="126"/>
  <c r="CD55" i="126"/>
  <c r="CD46" i="126"/>
  <c r="CD79" i="126"/>
  <c r="CD56" i="126"/>
  <c r="CD32" i="126"/>
  <c r="CD67" i="126"/>
  <c r="BV65" i="126"/>
  <c r="BV33" i="126"/>
  <c r="BV78" i="126"/>
  <c r="BV32" i="126"/>
  <c r="BV67" i="126"/>
  <c r="BV25" i="126"/>
  <c r="BV47" i="126"/>
  <c r="BV48" i="126"/>
  <c r="BV30" i="126"/>
  <c r="BV34" i="126"/>
  <c r="BV36" i="126" s="1"/>
  <c r="BV46" i="126"/>
  <c r="BV57" i="126"/>
  <c r="BV66" i="126"/>
  <c r="BV55" i="126"/>
  <c r="BV56" i="126"/>
  <c r="BV79" i="126"/>
  <c r="BV80" i="126"/>
  <c r="BV27" i="126"/>
  <c r="DF55" i="126"/>
  <c r="DF66" i="126"/>
  <c r="DF80" i="126"/>
  <c r="DF27" i="126"/>
  <c r="DF57" i="126"/>
  <c r="DF34" i="126"/>
  <c r="DF36" i="126" s="1"/>
  <c r="DF48" i="126"/>
  <c r="DF25" i="126"/>
  <c r="DF56" i="126"/>
  <c r="DF32" i="126"/>
  <c r="DF30" i="126"/>
  <c r="DF46" i="126"/>
  <c r="DF78" i="126"/>
  <c r="DF79" i="126"/>
  <c r="DF47" i="126"/>
  <c r="DF65" i="126"/>
  <c r="DF67" i="126"/>
  <c r="DF33" i="126"/>
  <c r="AY16" i="305"/>
  <c r="AP206" i="238" s="1"/>
  <c r="AY15" i="305"/>
  <c r="AP205" i="238" s="1"/>
  <c r="AF79" i="126"/>
  <c r="AF57" i="126"/>
  <c r="AF48" i="126"/>
  <c r="AF33" i="126"/>
  <c r="AF27" i="126"/>
  <c r="AF78" i="126"/>
  <c r="AF65" i="126"/>
  <c r="AF47" i="126"/>
  <c r="AF32" i="126"/>
  <c r="AF67" i="126"/>
  <c r="AF56" i="126"/>
  <c r="AF46" i="126"/>
  <c r="AF30" i="126"/>
  <c r="AF80" i="126"/>
  <c r="AF66" i="126"/>
  <c r="AF55" i="126"/>
  <c r="AF34" i="126"/>
  <c r="AF36" i="126" s="1"/>
  <c r="AF25" i="126"/>
  <c r="AU15" i="305"/>
  <c r="AL205" i="238" s="1"/>
  <c r="AU16" i="305"/>
  <c r="AL206" i="238" s="1"/>
  <c r="AD67" i="126"/>
  <c r="AD27" i="126"/>
  <c r="AD30" i="126"/>
  <c r="AD48" i="126"/>
  <c r="AD80" i="126"/>
  <c r="AD66" i="126"/>
  <c r="AD25" i="126"/>
  <c r="AD34" i="126"/>
  <c r="AD36" i="126" s="1"/>
  <c r="AD47" i="126"/>
  <c r="AD79" i="126"/>
  <c r="AD65" i="126"/>
  <c r="AD33" i="126"/>
  <c r="AD56" i="126"/>
  <c r="AD46" i="126"/>
  <c r="AD78" i="126"/>
  <c r="AD57" i="126"/>
  <c r="AD32" i="126"/>
  <c r="AD55" i="126"/>
  <c r="AJ16" i="303"/>
  <c r="AJ18" i="303"/>
  <c r="T28" i="238"/>
  <c r="BH194" i="238"/>
  <c r="BH192" i="238" s="1"/>
  <c r="CW16" i="305"/>
  <c r="CN206" i="238" s="1"/>
  <c r="CW15" i="305"/>
  <c r="CN205" i="238" s="1"/>
  <c r="BC15" i="305"/>
  <c r="AT205" i="238" s="1"/>
  <c r="BC16" i="305"/>
  <c r="AT206" i="238" s="1"/>
  <c r="CZ78" i="126"/>
  <c r="CZ67" i="126"/>
  <c r="CZ47" i="126"/>
  <c r="CZ32" i="126"/>
  <c r="CZ48" i="126"/>
  <c r="CZ25" i="126"/>
  <c r="CZ57" i="126"/>
  <c r="CZ79" i="126"/>
  <c r="CZ33" i="126"/>
  <c r="CZ65" i="126"/>
  <c r="CZ27" i="126"/>
  <c r="CZ80" i="126"/>
  <c r="CZ46" i="126"/>
  <c r="CZ34" i="126"/>
  <c r="CZ36" i="126" s="1"/>
  <c r="CZ56" i="126"/>
  <c r="CZ55" i="126"/>
  <c r="CZ66" i="126"/>
  <c r="CZ30" i="126"/>
  <c r="DM16" i="305"/>
  <c r="DD206" i="238" s="1"/>
  <c r="DM15" i="305"/>
  <c r="DD205" i="238" s="1"/>
  <c r="BD16" i="303"/>
  <c r="BD18" i="303"/>
  <c r="AV67" i="126"/>
  <c r="AV55" i="126"/>
  <c r="AV34" i="126"/>
  <c r="AV36" i="126" s="1"/>
  <c r="AV30" i="126"/>
  <c r="AV80" i="126"/>
  <c r="AV66" i="126"/>
  <c r="AV48" i="126"/>
  <c r="AV65" i="126"/>
  <c r="AV25" i="126"/>
  <c r="AV79" i="126"/>
  <c r="AV57" i="126"/>
  <c r="AV47" i="126"/>
  <c r="AV33" i="126"/>
  <c r="AV27" i="126"/>
  <c r="AV78" i="126"/>
  <c r="AV56" i="126"/>
  <c r="AV46" i="126"/>
  <c r="AV32" i="126"/>
  <c r="DH16" i="303"/>
  <c r="DH18" i="303"/>
  <c r="BY16" i="305"/>
  <c r="BP206" i="238" s="1"/>
  <c r="BY15" i="305"/>
  <c r="BP205" i="238" s="1"/>
  <c r="DG15" i="305"/>
  <c r="CX205" i="238" s="1"/>
  <c r="DG16" i="305"/>
  <c r="CX206" i="238" s="1"/>
  <c r="CB16" i="303"/>
  <c r="CB18" i="303"/>
  <c r="CN18" i="303"/>
  <c r="CN16" i="303"/>
  <c r="BN18" i="303"/>
  <c r="BN16" i="303"/>
  <c r="BM15" i="305"/>
  <c r="BD205" i="238" s="1"/>
  <c r="BM16" i="305"/>
  <c r="BD206" i="238" s="1"/>
  <c r="CV18" i="303"/>
  <c r="CV16" i="303"/>
  <c r="EC16" i="305"/>
  <c r="DT206" i="238" s="1"/>
  <c r="EC15" i="305"/>
  <c r="DT205" i="238" s="1"/>
  <c r="BQ16" i="305"/>
  <c r="BH206" i="238" s="1"/>
  <c r="BQ15" i="305"/>
  <c r="BH205" i="238" s="1"/>
  <c r="CA15" i="305"/>
  <c r="BR205" i="238" s="1"/>
  <c r="CA16" i="305"/>
  <c r="BR206" i="238" s="1"/>
  <c r="BW15" i="305"/>
  <c r="BN205" i="238" s="1"/>
  <c r="BW16" i="305"/>
  <c r="BN206" i="238" s="1"/>
  <c r="CG16" i="305"/>
  <c r="BX206" i="238" s="1"/>
  <c r="CG15" i="305"/>
  <c r="BX205" i="238" s="1"/>
  <c r="BH16" i="303"/>
  <c r="BH18" i="303"/>
  <c r="CF16" i="303"/>
  <c r="CF18" i="303"/>
  <c r="DI15" i="305"/>
  <c r="CZ205" i="238" s="1"/>
  <c r="DI16" i="305"/>
  <c r="CZ206" i="238" s="1"/>
  <c r="CJ18" i="303"/>
  <c r="CJ16" i="303"/>
  <c r="CD18" i="303"/>
  <c r="CD16" i="303"/>
  <c r="DW15" i="305"/>
  <c r="DN205" i="238" s="1"/>
  <c r="DW16" i="305"/>
  <c r="DN206" i="238" s="1"/>
  <c r="CX16" i="303"/>
  <c r="CX18" i="303"/>
  <c r="CR56" i="126"/>
  <c r="CR46" i="126"/>
  <c r="CR66" i="126"/>
  <c r="CR79" i="126"/>
  <c r="CR25" i="126"/>
  <c r="CR32" i="126"/>
  <c r="CR30" i="126"/>
  <c r="CR55" i="126"/>
  <c r="CR65" i="126"/>
  <c r="CR78" i="126"/>
  <c r="CR48" i="126"/>
  <c r="CR67" i="126"/>
  <c r="CR80" i="126"/>
  <c r="CR33" i="126"/>
  <c r="CR34" i="126"/>
  <c r="CR36" i="126" s="1"/>
  <c r="CR57" i="126"/>
  <c r="CR27" i="126"/>
  <c r="CR47" i="126"/>
  <c r="DN73" i="126"/>
  <c r="DN47" i="126"/>
  <c r="DN67" i="126"/>
  <c r="DN80" i="126"/>
  <c r="DN30" i="126"/>
  <c r="DN25" i="126"/>
  <c r="DN56" i="126"/>
  <c r="DN66" i="126"/>
  <c r="DN79" i="126"/>
  <c r="DN34" i="126"/>
  <c r="DN36" i="126" s="1"/>
  <c r="DN57" i="126"/>
  <c r="DN46" i="126"/>
  <c r="DN55" i="126"/>
  <c r="DN65" i="126"/>
  <c r="DN32" i="126"/>
  <c r="DN27" i="126"/>
  <c r="DN48" i="126"/>
  <c r="DN78" i="126"/>
  <c r="DN33" i="126"/>
  <c r="BT78" i="126"/>
  <c r="BT25" i="126"/>
  <c r="BT79" i="126"/>
  <c r="BT33" i="126"/>
  <c r="BT65" i="126"/>
  <c r="BT34" i="126"/>
  <c r="BT36" i="126" s="1"/>
  <c r="BT30" i="126"/>
  <c r="BT32" i="126"/>
  <c r="BT55" i="126"/>
  <c r="BT46" i="126"/>
  <c r="BT47" i="126"/>
  <c r="BT66" i="126"/>
  <c r="BT56" i="126"/>
  <c r="BT57" i="126"/>
  <c r="BT48" i="126"/>
  <c r="BT27" i="126"/>
  <c r="BT80" i="126"/>
  <c r="BT67" i="126"/>
  <c r="DH33" i="126"/>
  <c r="DH25" i="126"/>
  <c r="DH47" i="126"/>
  <c r="DH46" i="126"/>
  <c r="DH55" i="126"/>
  <c r="DH32" i="126"/>
  <c r="DH30" i="126"/>
  <c r="DH34" i="126"/>
  <c r="DH36" i="126" s="1"/>
  <c r="DH79" i="126"/>
  <c r="DH78" i="126"/>
  <c r="DH67" i="126"/>
  <c r="DH80" i="126"/>
  <c r="DH27" i="126"/>
  <c r="DH48" i="126"/>
  <c r="DH65" i="126"/>
  <c r="DH57" i="126"/>
  <c r="DH56" i="126"/>
  <c r="DH66" i="126"/>
  <c r="BG15" i="305"/>
  <c r="AX205" i="238" s="1"/>
  <c r="BG16" i="305"/>
  <c r="AX206" i="238" s="1"/>
  <c r="AL67" i="126"/>
  <c r="AL27" i="126"/>
  <c r="AL30" i="126"/>
  <c r="AL47" i="126"/>
  <c r="AL80" i="126"/>
  <c r="AL66" i="126"/>
  <c r="AL25" i="126"/>
  <c r="AL56" i="126"/>
  <c r="AL46" i="126"/>
  <c r="AL79" i="126"/>
  <c r="AL65" i="126"/>
  <c r="AL33" i="126"/>
  <c r="AL55" i="126"/>
  <c r="AL34" i="126"/>
  <c r="AL36" i="126" s="1"/>
  <c r="AL78" i="126"/>
  <c r="AL57" i="126"/>
  <c r="AL32" i="126"/>
  <c r="AL48" i="126"/>
  <c r="AP18" i="303"/>
  <c r="AP16" i="303"/>
  <c r="AH80" i="126"/>
  <c r="AH56" i="126"/>
  <c r="AH46" i="126"/>
  <c r="AH33" i="126"/>
  <c r="AH67" i="126"/>
  <c r="AH79" i="126"/>
  <c r="AH55" i="126"/>
  <c r="AH34" i="126"/>
  <c r="AH36" i="126" s="1"/>
  <c r="AH32" i="126"/>
  <c r="AH66" i="126"/>
  <c r="AH78" i="126"/>
  <c r="AH48" i="126"/>
  <c r="AH27" i="126"/>
  <c r="AH30" i="126"/>
  <c r="AH65" i="126"/>
  <c r="AH57" i="126"/>
  <c r="AH47" i="126"/>
  <c r="AH25" i="126"/>
  <c r="AQ15" i="305"/>
  <c r="AH205" i="238" s="1"/>
  <c r="AQ16" i="305"/>
  <c r="AH206" i="238" s="1"/>
  <c r="AL16" i="303"/>
  <c r="AL18" i="303"/>
  <c r="AN16" i="303"/>
  <c r="AN18" i="303"/>
  <c r="AK16" i="305"/>
  <c r="AB206" i="238" s="1"/>
  <c r="AK15" i="305"/>
  <c r="AB205" i="238" s="1"/>
  <c r="AB166" i="238"/>
  <c r="AA285" i="238" s="1"/>
  <c r="Z179" i="238"/>
  <c r="BJ35" i="215"/>
  <c r="BM305" i="238"/>
  <c r="BY305" i="238"/>
  <c r="CM23" i="197"/>
  <c r="BN35" i="215"/>
  <c r="AV194" i="238"/>
  <c r="AV192" i="238" s="1"/>
  <c r="BU23" i="197"/>
  <c r="AY305" i="238"/>
  <c r="BL80" i="238"/>
  <c r="BI305" i="238"/>
  <c r="BR80" i="238"/>
  <c r="CD194" i="238"/>
  <c r="CD192" i="238" s="1"/>
  <c r="CX80" i="238"/>
  <c r="AP73" i="238"/>
  <c r="DP73" i="238"/>
  <c r="DP80" i="238"/>
  <c r="CQ305" i="238"/>
  <c r="DO23" i="197"/>
  <c r="DH73" i="238"/>
  <c r="DH80" i="238"/>
  <c r="CK23" i="197"/>
  <c r="DT80" i="238"/>
  <c r="BV35" i="215"/>
  <c r="AM305" i="238"/>
  <c r="CW23" i="197"/>
  <c r="BT35" i="215"/>
  <c r="BZ194" i="238"/>
  <c r="BZ192" i="238" s="1"/>
  <c r="DV73" i="238"/>
  <c r="AA23" i="197"/>
  <c r="DJ73" i="238"/>
  <c r="AB73" i="238"/>
  <c r="DK305" i="238"/>
  <c r="CB73" i="238"/>
  <c r="CG23" i="197"/>
  <c r="AV35" i="215"/>
  <c r="DK23" i="197"/>
  <c r="BQ305" i="238"/>
  <c r="BH35" i="215"/>
  <c r="W23" i="197"/>
  <c r="CH194" i="238"/>
  <c r="CH192" i="238" s="1"/>
  <c r="DF194" i="238"/>
  <c r="DF192" i="238" s="1"/>
  <c r="AO23" i="197"/>
  <c r="CW305" i="238"/>
  <c r="DH194" i="238"/>
  <c r="DH192" i="238" s="1"/>
  <c r="CJ35" i="215"/>
  <c r="BZ35" i="215"/>
  <c r="CD80" i="238"/>
  <c r="AR35" i="215"/>
  <c r="BP194" i="238"/>
  <c r="BP192" i="238" s="1"/>
  <c r="DM305" i="238"/>
  <c r="X167" i="202"/>
  <c r="P167" i="202"/>
  <c r="X151" i="202"/>
  <c r="P151" i="202"/>
  <c r="X135" i="202"/>
  <c r="P135" i="202"/>
  <c r="X119" i="202"/>
  <c r="P119" i="202"/>
  <c r="X53" i="202"/>
  <c r="P53" i="202"/>
  <c r="X47" i="202"/>
  <c r="P47" i="202"/>
  <c r="DB192" i="238" l="1"/>
  <c r="AZ192" i="238"/>
  <c r="CX38" i="200"/>
  <c r="AH38" i="200"/>
  <c r="AT38" i="200"/>
  <c r="AB38" i="200"/>
  <c r="AV38" i="200"/>
  <c r="BX38" i="200"/>
  <c r="CF38" i="200"/>
  <c r="Z38" i="200"/>
  <c r="CT38" i="200"/>
  <c r="X38" i="200"/>
  <c r="BB38" i="200"/>
  <c r="DR38" i="200"/>
  <c r="DN38" i="200"/>
  <c r="AF38" i="200"/>
  <c r="BT38" i="200"/>
  <c r="DH38" i="200"/>
  <c r="DF38" i="200"/>
  <c r="DD38" i="200"/>
  <c r="CL38" i="200"/>
  <c r="CR38" i="200"/>
  <c r="BL38" i="200"/>
  <c r="BZ38" i="200"/>
  <c r="BT198" i="238"/>
  <c r="BP36" i="200"/>
  <c r="BJ38" i="200"/>
  <c r="AH194" i="238"/>
  <c r="AH192" i="238" s="1"/>
  <c r="AD37" i="200"/>
  <c r="BJ194" i="238"/>
  <c r="BF37" i="200"/>
  <c r="DD194" i="238"/>
  <c r="CZ37" i="200"/>
  <c r="BD198" i="238"/>
  <c r="AZ36" i="200"/>
  <c r="BD194" i="238"/>
  <c r="AZ37" i="200"/>
  <c r="CB38" i="200"/>
  <c r="AH198" i="238"/>
  <c r="AD36" i="200"/>
  <c r="AT198" i="238"/>
  <c r="AT192" i="238" s="1"/>
  <c r="AP36" i="200"/>
  <c r="DD198" i="238"/>
  <c r="CZ36" i="200"/>
  <c r="BL194" i="238"/>
  <c r="BH37" i="200"/>
  <c r="BV194" i="238"/>
  <c r="BV192" i="238" s="1"/>
  <c r="BR37" i="200"/>
  <c r="BR38" i="200" s="1"/>
  <c r="DJ38" i="200"/>
  <c r="DP38" i="200"/>
  <c r="CZ194" i="238"/>
  <c r="CV37" i="200"/>
  <c r="BL198" i="238"/>
  <c r="BH36" i="200"/>
  <c r="AR38" i="200"/>
  <c r="DB38" i="200"/>
  <c r="AP198" i="238"/>
  <c r="AL36" i="200"/>
  <c r="BJ198" i="238"/>
  <c r="BF36" i="200"/>
  <c r="CP38" i="200"/>
  <c r="CD38" i="200"/>
  <c r="CN194" i="238"/>
  <c r="CJ37" i="200"/>
  <c r="CN38" i="200"/>
  <c r="AP194" i="238"/>
  <c r="AL37" i="200"/>
  <c r="AN198" i="238"/>
  <c r="AJ36" i="200"/>
  <c r="AN194" i="238"/>
  <c r="AN192" i="238" s="1"/>
  <c r="AJ37" i="200"/>
  <c r="BR194" i="238"/>
  <c r="BN37" i="200"/>
  <c r="CZ198" i="238"/>
  <c r="CV36" i="200"/>
  <c r="CN198" i="238"/>
  <c r="CJ36" i="200"/>
  <c r="BT194" i="238"/>
  <c r="BP37" i="200"/>
  <c r="BR198" i="238"/>
  <c r="BN36" i="200"/>
  <c r="AT194" i="238"/>
  <c r="AP37" i="200"/>
  <c r="AN38" i="200"/>
  <c r="DC44" i="191"/>
  <c r="CN80" i="238"/>
  <c r="BN80" i="238"/>
  <c r="BN52" i="238" s="1"/>
  <c r="DB154" i="238"/>
  <c r="CN73" i="238"/>
  <c r="CZ35" i="215"/>
  <c r="BS305" i="238"/>
  <c r="AF80" i="238"/>
  <c r="BA305" i="238"/>
  <c r="Z199" i="238"/>
  <c r="T199" i="238" s="1"/>
  <c r="AF73" i="238"/>
  <c r="CG305" i="238"/>
  <c r="Z299" i="238"/>
  <c r="T299" i="238" s="1"/>
  <c r="BU305" i="238"/>
  <c r="Y29" i="197"/>
  <c r="AD92" i="238" s="1"/>
  <c r="Z92" i="238" s="1"/>
  <c r="T92" i="238" s="1"/>
  <c r="CJ80" i="238"/>
  <c r="AV35" i="126"/>
  <c r="CY44" i="191"/>
  <c r="BJ80" i="238"/>
  <c r="Z83" i="238"/>
  <c r="T83" i="238" s="1"/>
  <c r="Z85" i="238"/>
  <c r="T85" i="238" s="1"/>
  <c r="Z163" i="238"/>
  <c r="T163" i="238" s="1"/>
  <c r="CJ73" i="238"/>
  <c r="AV73" i="238"/>
  <c r="AW305" i="238"/>
  <c r="Z202" i="238"/>
  <c r="T202" i="238" s="1"/>
  <c r="CU23" i="197"/>
  <c r="CZ89" i="238" s="1"/>
  <c r="CZ88" i="238" s="1"/>
  <c r="BZ73" i="238"/>
  <c r="Z161" i="238"/>
  <c r="T161" i="238" s="1"/>
  <c r="BO305" i="238"/>
  <c r="BZ80" i="238"/>
  <c r="AU23" i="197"/>
  <c r="AU35" i="197" s="1"/>
  <c r="AS23" i="197"/>
  <c r="AS35" i="197" s="1"/>
  <c r="CC23" i="197"/>
  <c r="CH89" i="238" s="1"/>
  <c r="CH88" i="238" s="1"/>
  <c r="DQ23" i="197"/>
  <c r="DQ35" i="197" s="1"/>
  <c r="AD73" i="238"/>
  <c r="BJ73" i="238"/>
  <c r="BD73" i="238"/>
  <c r="BD80" i="238"/>
  <c r="CJ35" i="126"/>
  <c r="AI23" i="197"/>
  <c r="AN89" i="238" s="1"/>
  <c r="AN88" i="238" s="1"/>
  <c r="DF80" i="238"/>
  <c r="CY49" i="191"/>
  <c r="DC49" i="191"/>
  <c r="AV80" i="238"/>
  <c r="BB73" i="238"/>
  <c r="AD80" i="238"/>
  <c r="DG305" i="238"/>
  <c r="BB80" i="238"/>
  <c r="BD35" i="215"/>
  <c r="AT35" i="215"/>
  <c r="AV154" i="238"/>
  <c r="CN35" i="215"/>
  <c r="BF154" i="238"/>
  <c r="CP154" i="238"/>
  <c r="BP35" i="215"/>
  <c r="AX80" i="238"/>
  <c r="AX73" i="238"/>
  <c r="AM23" i="197"/>
  <c r="AR89" i="238" s="1"/>
  <c r="AR88" i="238" s="1"/>
  <c r="AZ80" i="238"/>
  <c r="AT80" i="238"/>
  <c r="BR154" i="238"/>
  <c r="CV80" i="238"/>
  <c r="AT73" i="238"/>
  <c r="AH80" i="238"/>
  <c r="BL35" i="215"/>
  <c r="CV73" i="238"/>
  <c r="AZ73" i="238"/>
  <c r="BN154" i="238"/>
  <c r="DR154" i="238"/>
  <c r="DP35" i="215"/>
  <c r="CT35" i="126"/>
  <c r="DG35" i="197"/>
  <c r="DH88" i="238"/>
  <c r="DN89" i="238"/>
  <c r="DN88" i="238" s="1"/>
  <c r="BR35" i="126"/>
  <c r="Z197" i="238"/>
  <c r="T197" i="238" s="1"/>
  <c r="Z196" i="238"/>
  <c r="T196" i="238" s="1"/>
  <c r="Z75" i="238"/>
  <c r="T75" i="238" s="1"/>
  <c r="BG305" i="238"/>
  <c r="AE305" i="238"/>
  <c r="Z165" i="238"/>
  <c r="T165" i="238" s="1"/>
  <c r="DN80" i="238"/>
  <c r="Z162" i="238"/>
  <c r="T162" i="238" s="1"/>
  <c r="AC23" i="197"/>
  <c r="AC35" i="197" s="1"/>
  <c r="DL89" i="238"/>
  <c r="DL88" i="238" s="1"/>
  <c r="Z77" i="238"/>
  <c r="T77" i="238" s="1"/>
  <c r="Z157" i="238"/>
  <c r="T157" i="238" s="1"/>
  <c r="CQ23" i="197"/>
  <c r="CQ35" i="197" s="1"/>
  <c r="BM23" i="197"/>
  <c r="BM35" i="197" s="1"/>
  <c r="DA23" i="197"/>
  <c r="DA35" i="197" s="1"/>
  <c r="V35" i="126"/>
  <c r="DB73" i="238"/>
  <c r="Z201" i="238"/>
  <c r="T201" i="238" s="1"/>
  <c r="DB80" i="238"/>
  <c r="Z159" i="238"/>
  <c r="T159" i="238" s="1"/>
  <c r="Y23" i="197"/>
  <c r="Z81" i="238"/>
  <c r="T81" i="238" s="1"/>
  <c r="AZ154" i="238"/>
  <c r="AP154" i="238"/>
  <c r="Z295" i="238"/>
  <c r="T295" i="238" s="1"/>
  <c r="AH73" i="238"/>
  <c r="Z84" i="238"/>
  <c r="T84" i="238" s="1"/>
  <c r="CI305" i="238"/>
  <c r="DN73" i="238"/>
  <c r="CR73" i="238"/>
  <c r="CR80" i="238"/>
  <c r="Z160" i="238"/>
  <c r="T160" i="238" s="1"/>
  <c r="DF73" i="238"/>
  <c r="Z300" i="238"/>
  <c r="T300" i="238" s="1"/>
  <c r="CR35" i="126"/>
  <c r="AN35" i="215"/>
  <c r="AX35" i="215"/>
  <c r="Z156" i="238"/>
  <c r="T156" i="238" s="1"/>
  <c r="Z158" i="238"/>
  <c r="T158" i="238" s="1"/>
  <c r="Z203" i="238"/>
  <c r="T203" i="238" s="1"/>
  <c r="Z257" i="238"/>
  <c r="T257" i="238" s="1"/>
  <c r="Z76" i="238"/>
  <c r="T76" i="238" s="1"/>
  <c r="Z200" i="238"/>
  <c r="T200" i="238" s="1"/>
  <c r="Z302" i="238"/>
  <c r="T302" i="238" s="1"/>
  <c r="BQ35" i="197"/>
  <c r="BF73" i="238"/>
  <c r="BF80" i="238"/>
  <c r="Z195" i="238"/>
  <c r="T195" i="238" s="1"/>
  <c r="Z82" i="238"/>
  <c r="T82" i="238" s="1"/>
  <c r="Z74" i="238"/>
  <c r="T74" i="238" s="1"/>
  <c r="Z301" i="238"/>
  <c r="T301" i="238" s="1"/>
  <c r="BD88" i="238"/>
  <c r="DC35" i="197"/>
  <c r="CR154" i="238"/>
  <c r="AY35" i="197"/>
  <c r="Z304" i="238"/>
  <c r="T304" i="238" s="1"/>
  <c r="Z256" i="238"/>
  <c r="T256" i="238" s="1"/>
  <c r="Z298" i="238"/>
  <c r="T298" i="238" s="1"/>
  <c r="BB88" i="238"/>
  <c r="CP35" i="215"/>
  <c r="Z155" i="238"/>
  <c r="T155" i="238" s="1"/>
  <c r="DQ305" i="238"/>
  <c r="Z296" i="238"/>
  <c r="T296" i="238" s="1"/>
  <c r="CC305" i="238"/>
  <c r="Z297" i="238"/>
  <c r="T297" i="238" s="1"/>
  <c r="AW35" i="197"/>
  <c r="CF52" i="238"/>
  <c r="BH52" i="238"/>
  <c r="BT52" i="238"/>
  <c r="DL35" i="126"/>
  <c r="DD52" i="238"/>
  <c r="T103" i="238"/>
  <c r="Z98" i="238"/>
  <c r="DJ35" i="126"/>
  <c r="AF204" i="238"/>
  <c r="DH35" i="126"/>
  <c r="AL52" i="238"/>
  <c r="AB154" i="238"/>
  <c r="DV52" i="238"/>
  <c r="CP52" i="238"/>
  <c r="AJ52" i="238"/>
  <c r="CB52" i="238"/>
  <c r="DP204" i="238"/>
  <c r="DR204" i="238"/>
  <c r="DL204" i="238"/>
  <c r="AN52" i="238"/>
  <c r="AP204" i="238"/>
  <c r="AT204" i="238"/>
  <c r="BB204" i="238"/>
  <c r="BL204" i="238"/>
  <c r="BV204" i="238"/>
  <c r="AZ204" i="238"/>
  <c r="CV204" i="238"/>
  <c r="CB204" i="238"/>
  <c r="CD204" i="238"/>
  <c r="BT204" i="238"/>
  <c r="DB35" i="126"/>
  <c r="BH204" i="238"/>
  <c r="BP204" i="238"/>
  <c r="Z206" i="238"/>
  <c r="T206" i="238" s="1"/>
  <c r="BX204" i="238"/>
  <c r="DT204" i="238"/>
  <c r="AH204" i="238"/>
  <c r="AX204" i="238"/>
  <c r="AR204" i="238"/>
  <c r="AD204" i="238"/>
  <c r="CP204" i="238"/>
  <c r="DN204" i="238"/>
  <c r="BR204" i="238"/>
  <c r="BD204" i="238"/>
  <c r="CX204" i="238"/>
  <c r="CN204" i="238"/>
  <c r="AJ204" i="238"/>
  <c r="AN204" i="238"/>
  <c r="BZ204" i="238"/>
  <c r="DB204" i="238"/>
  <c r="DH204" i="238"/>
  <c r="AL204" i="238"/>
  <c r="CT204" i="238"/>
  <c r="AV204" i="238"/>
  <c r="CR204" i="238"/>
  <c r="BF204" i="238"/>
  <c r="CJ204" i="238"/>
  <c r="DF204" i="238"/>
  <c r="BJ204" i="238"/>
  <c r="DJ204" i="238"/>
  <c r="CH204" i="238"/>
  <c r="AB204" i="238"/>
  <c r="Z205" i="238"/>
  <c r="T205" i="238" s="1"/>
  <c r="CZ204" i="238"/>
  <c r="BN204" i="238"/>
  <c r="DD204" i="238"/>
  <c r="CL204" i="238"/>
  <c r="CF204" i="238"/>
  <c r="DV204" i="238"/>
  <c r="T207" i="238"/>
  <c r="CH52" i="238"/>
  <c r="BX52" i="238"/>
  <c r="CT52" i="238"/>
  <c r="AB52" i="238"/>
  <c r="DJ52" i="238"/>
  <c r="DT52" i="238"/>
  <c r="AP52" i="238"/>
  <c r="BV52" i="238"/>
  <c r="BP52" i="238"/>
  <c r="AR52" i="238"/>
  <c r="AB36" i="126"/>
  <c r="CP35" i="126"/>
  <c r="CH35" i="126"/>
  <c r="CV35" i="126"/>
  <c r="AJ35" i="126"/>
  <c r="DN35" i="126"/>
  <c r="DF35" i="126"/>
  <c r="AP35" i="126"/>
  <c r="BH36" i="126"/>
  <c r="BF35" i="126"/>
  <c r="DL52" i="238"/>
  <c r="DH52" i="238"/>
  <c r="DP52" i="238"/>
  <c r="BX35" i="126"/>
  <c r="BD35" i="126"/>
  <c r="AH35" i="126"/>
  <c r="DP35" i="126"/>
  <c r="CF35" i="126"/>
  <c r="BB35" i="126"/>
  <c r="BP35" i="126"/>
  <c r="BN35" i="126"/>
  <c r="BL35" i="126"/>
  <c r="CZ52" i="238"/>
  <c r="AO35" i="197"/>
  <c r="AT89" i="238"/>
  <c r="AT88" i="238" s="1"/>
  <c r="DP89" i="238"/>
  <c r="DP88" i="238" s="1"/>
  <c r="DK35" i="197"/>
  <c r="DB89" i="238"/>
  <c r="DB88" i="238" s="1"/>
  <c r="CW35" i="197"/>
  <c r="BU35" i="197"/>
  <c r="BZ89" i="238"/>
  <c r="BZ88" i="238" s="1"/>
  <c r="CD52" i="238"/>
  <c r="AP89" i="238"/>
  <c r="AP88" i="238" s="1"/>
  <c r="AK35" i="197"/>
  <c r="BC35" i="197"/>
  <c r="BH89" i="238"/>
  <c r="BH88" i="238" s="1"/>
  <c r="CT89" i="238"/>
  <c r="CT88" i="238" s="1"/>
  <c r="CO35" i="197"/>
  <c r="AN35" i="126"/>
  <c r="AX35" i="126"/>
  <c r="AE35" i="197"/>
  <c r="AJ89" i="238"/>
  <c r="AJ88" i="238" s="1"/>
  <c r="CX52" i="238"/>
  <c r="Z260" i="238"/>
  <c r="T260" i="238" s="1"/>
  <c r="AR35" i="126"/>
  <c r="AZ35" i="126"/>
  <c r="AT35" i="126"/>
  <c r="AB89" i="238"/>
  <c r="W35" i="197"/>
  <c r="AF89" i="238"/>
  <c r="AF88" i="238" s="1"/>
  <c r="AA35" i="197"/>
  <c r="CK35" i="197"/>
  <c r="CP89" i="238"/>
  <c r="CP88" i="238" s="1"/>
  <c r="DT89" i="238"/>
  <c r="DT88" i="238" s="1"/>
  <c r="DO35" i="197"/>
  <c r="AL35" i="126"/>
  <c r="BT35" i="126"/>
  <c r="AD35" i="126"/>
  <c r="CD35" i="126"/>
  <c r="CB35" i="126"/>
  <c r="BK35" i="197"/>
  <c r="BP89" i="238"/>
  <c r="BP88" i="238" s="1"/>
  <c r="DR89" i="238"/>
  <c r="DR88" i="238" s="1"/>
  <c r="DM35" i="197"/>
  <c r="Z35" i="126"/>
  <c r="CL35" i="126"/>
  <c r="CX35" i="126"/>
  <c r="DD35" i="126"/>
  <c r="BS35" i="197"/>
  <c r="BX89" i="238"/>
  <c r="BX88" i="238" s="1"/>
  <c r="DR52" i="238"/>
  <c r="BJ89" i="238"/>
  <c r="BJ88" i="238" s="1"/>
  <c r="BE35" i="197"/>
  <c r="CN89" i="238"/>
  <c r="CN88" i="238" s="1"/>
  <c r="CI35" i="197"/>
  <c r="Z208" i="238"/>
  <c r="T208" i="238" s="1"/>
  <c r="CR89" i="238"/>
  <c r="CR88" i="238" s="1"/>
  <c r="CM35" i="197"/>
  <c r="Z166" i="238"/>
  <c r="T166" i="238" s="1"/>
  <c r="T179" i="238"/>
  <c r="CZ35" i="126"/>
  <c r="AF35" i="126"/>
  <c r="BV35" i="126"/>
  <c r="CN36" i="126"/>
  <c r="CB89" i="238"/>
  <c r="CB88" i="238" s="1"/>
  <c r="BW35" i="197"/>
  <c r="BT89" i="238"/>
  <c r="BT88" i="238" s="1"/>
  <c r="BO35" i="197"/>
  <c r="AV89" i="238"/>
  <c r="AV88" i="238" s="1"/>
  <c r="AQ35" i="197"/>
  <c r="BF89" i="238"/>
  <c r="BF88" i="238" s="1"/>
  <c r="BA35" i="197"/>
  <c r="BZ35" i="126"/>
  <c r="DE35" i="197"/>
  <c r="DJ89" i="238"/>
  <c r="DJ88" i="238" s="1"/>
  <c r="AB192" i="238"/>
  <c r="BI35" i="197"/>
  <c r="BN89" i="238"/>
  <c r="BN88" i="238" s="1"/>
  <c r="CL52" i="238"/>
  <c r="CJ89" i="238"/>
  <c r="CJ88" i="238" s="1"/>
  <c r="CE35" i="197"/>
  <c r="BJ35" i="126"/>
  <c r="CL89" i="238"/>
  <c r="CL88" i="238" s="1"/>
  <c r="CG35" i="197"/>
  <c r="DD89" i="238"/>
  <c r="DD88" i="238" s="1"/>
  <c r="CY35" i="197"/>
  <c r="AL89" i="238"/>
  <c r="AL88" i="238" s="1"/>
  <c r="AG35" i="197"/>
  <c r="CF89" i="238"/>
  <c r="CF88" i="238" s="1"/>
  <c r="CA35" i="197"/>
  <c r="BR52" i="238"/>
  <c r="CS35" i="197"/>
  <c r="CX89" i="238"/>
  <c r="CX88" i="238" s="1"/>
  <c r="BL89" i="238"/>
  <c r="BL88" i="238" s="1"/>
  <c r="BG35" i="197"/>
  <c r="BL52" i="238"/>
  <c r="CD89" i="238"/>
  <c r="CD88" i="238" s="1"/>
  <c r="BY35" i="197"/>
  <c r="P30" i="202"/>
  <c r="X30" i="202"/>
  <c r="CN192" i="238" l="1"/>
  <c r="BJ192" i="238"/>
  <c r="DD192" i="238"/>
  <c r="AP192" i="238"/>
  <c r="BT192" i="238"/>
  <c r="BT51" i="238" s="1"/>
  <c r="BT269" i="238" s="1"/>
  <c r="BT217" i="238" s="1"/>
  <c r="BT50" i="238" s="1"/>
  <c r="BT275" i="238" s="1"/>
  <c r="BL192" i="238"/>
  <c r="Z198" i="238"/>
  <c r="T198" i="238" s="1"/>
  <c r="BD192" i="238"/>
  <c r="CZ192" i="238"/>
  <c r="CZ51" i="238" s="1"/>
  <c r="CZ269" i="238" s="1"/>
  <c r="CZ217" i="238" s="1"/>
  <c r="CZ50" i="238" s="1"/>
  <c r="CZ275" i="238" s="1"/>
  <c r="BR192" i="238"/>
  <c r="Z194" i="238"/>
  <c r="BH38" i="200"/>
  <c r="BN38" i="200"/>
  <c r="CZ38" i="200"/>
  <c r="AZ38" i="200"/>
  <c r="CJ38" i="200"/>
  <c r="BF38" i="200"/>
  <c r="CV38" i="200"/>
  <c r="AL38" i="200"/>
  <c r="AP38" i="200"/>
  <c r="BP38" i="200"/>
  <c r="AJ38" i="200"/>
  <c r="AD38" i="200"/>
  <c r="CN52" i="238"/>
  <c r="AF52" i="238"/>
  <c r="AF51" i="238" s="1"/>
  <c r="AF269" i="238" s="1"/>
  <c r="AF217" i="238" s="1"/>
  <c r="AF50" i="238" s="1"/>
  <c r="AF275" i="238" s="1"/>
  <c r="Y35" i="197"/>
  <c r="CJ52" i="238"/>
  <c r="CJ51" i="238" s="1"/>
  <c r="CJ269" i="238" s="1"/>
  <c r="CJ217" i="238" s="1"/>
  <c r="CJ50" i="238" s="1"/>
  <c r="CJ275" i="238" s="1"/>
  <c r="BJ52" i="238"/>
  <c r="BJ51" i="238" s="1"/>
  <c r="BJ269" i="238" s="1"/>
  <c r="BJ217" i="238" s="1"/>
  <c r="BJ50" i="238" s="1"/>
  <c r="BJ275" i="238" s="1"/>
  <c r="CU35" i="197"/>
  <c r="AZ89" i="238"/>
  <c r="AZ88" i="238" s="1"/>
  <c r="AV52" i="238"/>
  <c r="AV51" i="238" s="1"/>
  <c r="AV269" i="238" s="1"/>
  <c r="AV217" i="238" s="1"/>
  <c r="AV50" i="238" s="1"/>
  <c r="AV275" i="238" s="1"/>
  <c r="BZ52" i="238"/>
  <c r="BZ51" i="238" s="1"/>
  <c r="BZ269" i="238" s="1"/>
  <c r="BZ217" i="238" s="1"/>
  <c r="BZ50" i="238" s="1"/>
  <c r="BZ275" i="238" s="1"/>
  <c r="BD52" i="238"/>
  <c r="AX89" i="238"/>
  <c r="AX88" i="238" s="1"/>
  <c r="DV89" i="238"/>
  <c r="DV88" i="238" s="1"/>
  <c r="DV51" i="238" s="1"/>
  <c r="DV269" i="238" s="1"/>
  <c r="DV217" i="238" s="1"/>
  <c r="DV50" i="238" s="1"/>
  <c r="DV275" i="238" s="1"/>
  <c r="CC35" i="197"/>
  <c r="AD52" i="238"/>
  <c r="AI35" i="197"/>
  <c r="CV52" i="238"/>
  <c r="CV89" i="238"/>
  <c r="CV88" i="238" s="1"/>
  <c r="BR89" i="238"/>
  <c r="BR88" i="238" s="1"/>
  <c r="DF52" i="238"/>
  <c r="AT52" i="238"/>
  <c r="AT51" i="238" s="1"/>
  <c r="AT269" i="238" s="1"/>
  <c r="AT217" i="238" s="1"/>
  <c r="AT50" i="238" s="1"/>
  <c r="AT275" i="238" s="1"/>
  <c r="BB52" i="238"/>
  <c r="BB51" i="238" s="1"/>
  <c r="BB269" i="238" s="1"/>
  <c r="BB217" i="238" s="1"/>
  <c r="BB50" i="238" s="1"/>
  <c r="BB275" i="238" s="1"/>
  <c r="AH52" i="238"/>
  <c r="AZ52" i="238"/>
  <c r="AX52" i="238"/>
  <c r="AM35" i="197"/>
  <c r="AH89" i="238"/>
  <c r="AH88" i="238" s="1"/>
  <c r="DF89" i="238"/>
  <c r="DF88" i="238" s="1"/>
  <c r="DN52" i="238"/>
  <c r="DN51" i="238" s="1"/>
  <c r="DN269" i="238" s="1"/>
  <c r="DN217" i="238" s="1"/>
  <c r="DN50" i="238" s="1"/>
  <c r="DN275" i="238" s="1"/>
  <c r="Z73" i="238"/>
  <c r="T73" i="238" s="1"/>
  <c r="DB52" i="238"/>
  <c r="DB51" i="238" s="1"/>
  <c r="DB269" i="238" s="1"/>
  <c r="DB217" i="238" s="1"/>
  <c r="DB50" i="238" s="1"/>
  <c r="DB275" i="238" s="1"/>
  <c r="CR52" i="238"/>
  <c r="CR51" i="238" s="1"/>
  <c r="CR269" i="238" s="1"/>
  <c r="CR217" i="238" s="1"/>
  <c r="CR50" i="238" s="1"/>
  <c r="CR275" i="238" s="1"/>
  <c r="AD89" i="238"/>
  <c r="AD88" i="238" s="1"/>
  <c r="Z154" i="238"/>
  <c r="T154" i="238" s="1"/>
  <c r="F5" i="312" s="1"/>
  <c r="Z303" i="238"/>
  <c r="T303" i="238" s="1"/>
  <c r="Z80" i="238"/>
  <c r="T80" i="238" s="1"/>
  <c r="BF52" i="238"/>
  <c r="BF51" i="238" s="1"/>
  <c r="BF269" i="238" s="1"/>
  <c r="BF217" i="238" s="1"/>
  <c r="BF50" i="238" s="1"/>
  <c r="BF275" i="238" s="1"/>
  <c r="BV51" i="238"/>
  <c r="BV269" i="238" s="1"/>
  <c r="BV217" i="238" s="1"/>
  <c r="BV50" i="238" s="1"/>
  <c r="BV275" i="238" s="1"/>
  <c r="CT51" i="238"/>
  <c r="CT269" i="238" s="1"/>
  <c r="CT217" i="238" s="1"/>
  <c r="CT50" i="238" s="1"/>
  <c r="CT275" i="238" s="1"/>
  <c r="DD51" i="238"/>
  <c r="DD269" i="238" s="1"/>
  <c r="DD217" i="238" s="1"/>
  <c r="DD50" i="238" s="1"/>
  <c r="DD275" i="238" s="1"/>
  <c r="CH51" i="238"/>
  <c r="CH269" i="238" s="1"/>
  <c r="CH217" i="238" s="1"/>
  <c r="CH50" i="238" s="1"/>
  <c r="CH275" i="238" s="1"/>
  <c r="CP51" i="238"/>
  <c r="CP269" i="238" s="1"/>
  <c r="CP217" i="238" s="1"/>
  <c r="CP50" i="238" s="1"/>
  <c r="CP275" i="238" s="1"/>
  <c r="T98" i="238"/>
  <c r="Z96" i="238"/>
  <c r="T96" i="238" s="1"/>
  <c r="Z204" i="238"/>
  <c r="T204" i="238" s="1"/>
  <c r="AL51" i="238"/>
  <c r="AL269" i="238" s="1"/>
  <c r="AL217" i="238" s="1"/>
  <c r="AL50" i="238" s="1"/>
  <c r="AL275" i="238" s="1"/>
  <c r="AN51" i="238"/>
  <c r="AN269" i="238" s="1"/>
  <c r="AN217" i="238" s="1"/>
  <c r="AN50" i="238" s="1"/>
  <c r="AN275" i="238" s="1"/>
  <c r="DL51" i="238"/>
  <c r="DL269" i="238" s="1"/>
  <c r="DL217" i="238" s="1"/>
  <c r="DL50" i="238" s="1"/>
  <c r="DL275" i="238" s="1"/>
  <c r="BH51" i="238"/>
  <c r="BH269" i="238" s="1"/>
  <c r="BH217" i="238" s="1"/>
  <c r="BH50" i="238" s="1"/>
  <c r="BH275" i="238" s="1"/>
  <c r="DJ51" i="238"/>
  <c r="DJ269" i="238" s="1"/>
  <c r="DJ217" i="238" s="1"/>
  <c r="DJ50" i="238" s="1"/>
  <c r="DJ275" i="238" s="1"/>
  <c r="AR51" i="238"/>
  <c r="AR269" i="238" s="1"/>
  <c r="AR217" i="238" s="1"/>
  <c r="AR50" i="238" s="1"/>
  <c r="AR275" i="238" s="1"/>
  <c r="BN51" i="238"/>
  <c r="BN269" i="238" s="1"/>
  <c r="BN217" i="238" s="1"/>
  <c r="BN50" i="238" s="1"/>
  <c r="BN275" i="238" s="1"/>
  <c r="DH51" i="238"/>
  <c r="DH269" i="238" s="1"/>
  <c r="DH217" i="238" s="1"/>
  <c r="DH50" i="238" s="1"/>
  <c r="DH275" i="238" s="1"/>
  <c r="CF51" i="238"/>
  <c r="CF269" i="238" s="1"/>
  <c r="CF217" i="238" s="1"/>
  <c r="CF50" i="238" s="1"/>
  <c r="CF275" i="238" s="1"/>
  <c r="CB51" i="238"/>
  <c r="CB269" i="238" s="1"/>
  <c r="CB217" i="238" s="1"/>
  <c r="CB50" i="238" s="1"/>
  <c r="CB275" i="238" s="1"/>
  <c r="BX51" i="238"/>
  <c r="BX269" i="238" s="1"/>
  <c r="BX217" i="238" s="1"/>
  <c r="BX50" i="238" s="1"/>
  <c r="BX275" i="238" s="1"/>
  <c r="BP51" i="238"/>
  <c r="BP269" i="238" s="1"/>
  <c r="BP217" i="238" s="1"/>
  <c r="BP50" i="238" s="1"/>
  <c r="BP275" i="238" s="1"/>
  <c r="DT51" i="238"/>
  <c r="DT269" i="238" s="1"/>
  <c r="DT217" i="238" s="1"/>
  <c r="DT50" i="238" s="1"/>
  <c r="DT275" i="238" s="1"/>
  <c r="AJ51" i="238"/>
  <c r="AJ269" i="238" s="1"/>
  <c r="AJ217" i="238" s="1"/>
  <c r="AJ50" i="238" s="1"/>
  <c r="AJ275" i="238" s="1"/>
  <c r="DP51" i="238"/>
  <c r="DP269" i="238" s="1"/>
  <c r="DP217" i="238" s="1"/>
  <c r="DP50" i="238" s="1"/>
  <c r="DP275" i="238" s="1"/>
  <c r="AP51" i="238"/>
  <c r="AP269" i="238" s="1"/>
  <c r="AP217" i="238" s="1"/>
  <c r="AP50" i="238" s="1"/>
  <c r="AP275" i="238" s="1"/>
  <c r="CX51" i="238"/>
  <c r="CX269" i="238" s="1"/>
  <c r="CX217" i="238" s="1"/>
  <c r="CX50" i="238" s="1"/>
  <c r="CX275" i="238" s="1"/>
  <c r="CL51" i="238"/>
  <c r="CL269" i="238" s="1"/>
  <c r="CL217" i="238" s="1"/>
  <c r="CL50" i="238" s="1"/>
  <c r="CL275" i="238" s="1"/>
  <c r="BL51" i="238"/>
  <c r="BL269" i="238" s="1"/>
  <c r="BL217" i="238" s="1"/>
  <c r="BL50" i="238" s="1"/>
  <c r="BL275" i="238" s="1"/>
  <c r="DR51" i="238"/>
  <c r="DR269" i="238" s="1"/>
  <c r="DR217" i="238" s="1"/>
  <c r="DR50" i="238" s="1"/>
  <c r="DR275" i="238" s="1"/>
  <c r="AB88" i="238"/>
  <c r="AB51" i="238" s="1"/>
  <c r="AB269" i="238" s="1"/>
  <c r="CD51" i="238"/>
  <c r="CD269" i="238" s="1"/>
  <c r="CD217" i="238" s="1"/>
  <c r="CD50" i="238" s="1"/>
  <c r="CD275" i="238" s="1"/>
  <c r="O24" i="202"/>
  <c r="P23" i="202" s="1"/>
  <c r="Z192" i="238" l="1"/>
  <c r="T192" i="238" s="1"/>
  <c r="T194" i="238"/>
  <c r="BD51" i="238"/>
  <c r="BD269" i="238" s="1"/>
  <c r="BD217" i="238" s="1"/>
  <c r="BD50" i="238" s="1"/>
  <c r="BD275" i="238" s="1"/>
  <c r="CN51" i="238"/>
  <c r="CN269" i="238" s="1"/>
  <c r="CN217" i="238" s="1"/>
  <c r="CN50" i="238" s="1"/>
  <c r="CN275" i="238" s="1"/>
  <c r="BR51" i="238"/>
  <c r="BR269" i="238" s="1"/>
  <c r="BR217" i="238" s="1"/>
  <c r="BR50" i="238" s="1"/>
  <c r="BR275" i="238" s="1"/>
  <c r="AZ51" i="238"/>
  <c r="AZ269" i="238" s="1"/>
  <c r="AZ217" i="238" s="1"/>
  <c r="AZ50" i="238" s="1"/>
  <c r="AZ275" i="238" s="1"/>
  <c r="AX51" i="238"/>
  <c r="AX269" i="238" s="1"/>
  <c r="AX217" i="238" s="1"/>
  <c r="AX50" i="238" s="1"/>
  <c r="AX275" i="238" s="1"/>
  <c r="CV51" i="238"/>
  <c r="CV269" i="238" s="1"/>
  <c r="CV217" i="238" s="1"/>
  <c r="CV50" i="238" s="1"/>
  <c r="CV275" i="238" s="1"/>
  <c r="DF51" i="238"/>
  <c r="DF269" i="238" s="1"/>
  <c r="DF217" i="238" s="1"/>
  <c r="DF50" i="238" s="1"/>
  <c r="DF275" i="238" s="1"/>
  <c r="AD51" i="238"/>
  <c r="AD269" i="238" s="1"/>
  <c r="AD217" i="238" s="1"/>
  <c r="AD50" i="238" s="1"/>
  <c r="AD275" i="238" s="1"/>
  <c r="Z89" i="238"/>
  <c r="T89" i="238" s="1"/>
  <c r="AH51" i="238"/>
  <c r="AH269" i="238" s="1"/>
  <c r="AH217" i="238" s="1"/>
  <c r="AH50" i="238" s="1"/>
  <c r="AH275" i="238" s="1"/>
  <c r="Z52" i="238"/>
  <c r="T52" i="238" s="1"/>
  <c r="DM87" i="126"/>
  <c r="DK87" i="126"/>
  <c r="DI87" i="126"/>
  <c r="DG87" i="126"/>
  <c r="Z88" i="238" l="1"/>
  <c r="T88" i="238" s="1"/>
  <c r="DK95" i="126"/>
  <c r="DK41" i="126" s="1"/>
  <c r="DJ44" i="126" s="1"/>
  <c r="DG95" i="126"/>
  <c r="DG41" i="126" s="1"/>
  <c r="DF44" i="126" s="1"/>
  <c r="DI95" i="126"/>
  <c r="DI41" i="126" s="1"/>
  <c r="DH44" i="126" s="1"/>
  <c r="DM95" i="126"/>
  <c r="DM41" i="126" s="1"/>
  <c r="DL44" i="126" s="1"/>
  <c r="DE87" i="126"/>
  <c r="DC87" i="126"/>
  <c r="DA87" i="126"/>
  <c r="CY87" i="126"/>
  <c r="CW87" i="126"/>
  <c r="CU87" i="126"/>
  <c r="Z51" i="238" l="1"/>
  <c r="T51" i="238" s="1"/>
  <c r="CY95" i="126"/>
  <c r="CY41" i="126" s="1"/>
  <c r="CX44" i="126" s="1"/>
  <c r="DC95" i="126"/>
  <c r="DC41" i="126" s="1"/>
  <c r="DB44" i="126" s="1"/>
  <c r="CU95" i="126"/>
  <c r="CU41" i="126" s="1"/>
  <c r="CT44" i="126" s="1"/>
  <c r="DO95" i="126"/>
  <c r="DO41" i="126" s="1"/>
  <c r="DN44" i="126" s="1"/>
  <c r="DA95" i="126"/>
  <c r="DA41" i="126" s="1"/>
  <c r="CZ44" i="126" s="1"/>
  <c r="DE95" i="126"/>
  <c r="DE41" i="126" s="1"/>
  <c r="DD44" i="126" s="1"/>
  <c r="CW95" i="126"/>
  <c r="CW41" i="126" s="1"/>
  <c r="CV44" i="126" s="1"/>
  <c r="CE95" i="126" l="1"/>
  <c r="CE41" i="126" s="1"/>
  <c r="CD44" i="126" s="1"/>
  <c r="CM95" i="126"/>
  <c r="CM41" i="126" s="1"/>
  <c r="CL44" i="126" s="1"/>
  <c r="CG95" i="126"/>
  <c r="CG41" i="126" s="1"/>
  <c r="CF44" i="126" s="1"/>
  <c r="CO95" i="126"/>
  <c r="CO41" i="126" s="1"/>
  <c r="CN44" i="126" s="1"/>
  <c r="CA95" i="126"/>
  <c r="CA41" i="126" s="1"/>
  <c r="BZ44" i="126" s="1"/>
  <c r="CQ95" i="126"/>
  <c r="CQ41" i="126" s="1"/>
  <c r="CP44" i="126" s="1"/>
  <c r="CI95" i="126"/>
  <c r="CI41" i="126" s="1"/>
  <c r="CH44" i="126" s="1"/>
  <c r="CC95" i="126"/>
  <c r="CC41" i="126" s="1"/>
  <c r="CB44" i="126" s="1"/>
  <c r="CK95" i="126"/>
  <c r="CK41" i="126" s="1"/>
  <c r="CJ44" i="126" s="1"/>
  <c r="CS95" i="126"/>
  <c r="CS41" i="126" s="1"/>
  <c r="CR44" i="126" s="1"/>
  <c r="BJ58" i="145" l="1"/>
  <c r="BK58" i="145"/>
  <c r="BJ59" i="145"/>
  <c r="BK59" i="145"/>
  <c r="BJ60" i="145"/>
  <c r="BK60" i="145"/>
  <c r="E5" i="147" l="1"/>
  <c r="W82" i="126" l="1"/>
  <c r="Y82" i="126"/>
  <c r="U82" i="126"/>
  <c r="U83" i="126" s="1"/>
  <c r="Y81" i="126"/>
  <c r="W81" i="126"/>
  <c r="U81" i="126"/>
  <c r="Y85" i="126" l="1"/>
  <c r="Y84" i="126"/>
  <c r="Y83" i="126"/>
  <c r="Y69" i="126" l="1"/>
  <c r="Y68" i="126"/>
  <c r="W69" i="126"/>
  <c r="W68" i="126"/>
  <c r="Y59" i="126"/>
  <c r="Y58" i="126"/>
  <c r="W59" i="126"/>
  <c r="W58" i="126"/>
  <c r="U59" i="126"/>
  <c r="U58" i="126"/>
  <c r="Y49" i="126"/>
  <c r="Y50" i="126" s="1"/>
  <c r="W49" i="126"/>
  <c r="W50" i="126" s="1"/>
  <c r="Y52" i="126" l="1"/>
  <c r="Y51" i="126"/>
  <c r="Y71" i="126"/>
  <c r="Y70" i="126"/>
  <c r="Y72" i="126"/>
  <c r="Y62" i="126"/>
  <c r="Y61" i="126"/>
  <c r="Y60" i="126"/>
  <c r="U69" i="126" l="1"/>
  <c r="U68" i="126"/>
  <c r="U96" i="126" l="1"/>
  <c r="U26" i="40" l="1"/>
  <c r="U31" i="40" s="1"/>
  <c r="AO95" i="126"/>
  <c r="AO41" i="126" s="1"/>
  <c r="AN44" i="126" s="1"/>
  <c r="AQ95" i="126"/>
  <c r="AQ41" i="126" s="1"/>
  <c r="AP44" i="126" s="1"/>
  <c r="AG95" i="126"/>
  <c r="AG41" i="126" s="1"/>
  <c r="AF44" i="126" s="1"/>
  <c r="BM95" i="126"/>
  <c r="BM41" i="126" s="1"/>
  <c r="BL44" i="126" s="1"/>
  <c r="BU95" i="126"/>
  <c r="BU41" i="126" s="1"/>
  <c r="BT44" i="126" s="1"/>
  <c r="AY95" i="126"/>
  <c r="AY41" i="126" s="1"/>
  <c r="AX44" i="126" s="1"/>
  <c r="BE95" i="126"/>
  <c r="BE41" i="126" s="1"/>
  <c r="BD44" i="126" s="1"/>
  <c r="BG95" i="126"/>
  <c r="BG41" i="126" s="1"/>
  <c r="BF44" i="126" s="1"/>
  <c r="AW95" i="126"/>
  <c r="AW41" i="126" s="1"/>
  <c r="AV44" i="126" s="1"/>
  <c r="BO95" i="126"/>
  <c r="BO41" i="126" s="1"/>
  <c r="BN44" i="126" s="1"/>
  <c r="AK95" i="126"/>
  <c r="AK41" i="126" s="1"/>
  <c r="AJ44" i="126" s="1"/>
  <c r="BA95" i="126"/>
  <c r="BA41" i="126" s="1"/>
  <c r="AZ44" i="126" s="1"/>
  <c r="BQ95" i="126"/>
  <c r="BQ41" i="126" s="1"/>
  <c r="BP44" i="126" s="1"/>
  <c r="BW95" i="126"/>
  <c r="BW41" i="126" s="1"/>
  <c r="BV44" i="126" s="1"/>
  <c r="AI95" i="126"/>
  <c r="AI41" i="126" s="1"/>
  <c r="AH44" i="126" s="1"/>
  <c r="W95" i="126"/>
  <c r="W41" i="126" s="1"/>
  <c r="V44" i="126" s="1"/>
  <c r="AM95" i="126"/>
  <c r="AM41" i="126" s="1"/>
  <c r="AL44" i="126" s="1"/>
  <c r="BC95" i="126"/>
  <c r="BC41" i="126" s="1"/>
  <c r="BB44" i="126" s="1"/>
  <c r="BS95" i="126"/>
  <c r="BS41" i="126" s="1"/>
  <c r="BR44" i="126" s="1"/>
  <c r="X33" i="126"/>
  <c r="Y95" i="126" s="1"/>
  <c r="Y41" i="126" s="1"/>
  <c r="X44" i="126" s="1"/>
  <c r="X34" i="126"/>
  <c r="X35" i="126" s="1"/>
  <c r="AA95" i="126"/>
  <c r="AA41" i="126" s="1"/>
  <c r="Z44" i="126" s="1"/>
  <c r="AS95" i="126"/>
  <c r="AS41" i="126" s="1"/>
  <c r="AR44" i="126" s="1"/>
  <c r="BI95" i="126"/>
  <c r="BI41" i="126" s="1"/>
  <c r="BH44" i="126" s="1"/>
  <c r="BY95" i="126"/>
  <c r="BY41" i="126" s="1"/>
  <c r="BX44" i="126" s="1"/>
  <c r="AC95" i="126"/>
  <c r="AC41" i="126" s="1"/>
  <c r="AB44" i="126" s="1"/>
  <c r="AE95" i="126"/>
  <c r="AE41" i="126" s="1"/>
  <c r="AD44" i="126" s="1"/>
  <c r="AU95" i="126"/>
  <c r="AU41" i="126" s="1"/>
  <c r="AT44" i="126" s="1"/>
  <c r="BK95" i="126"/>
  <c r="BK41" i="126" s="1"/>
  <c r="BJ44" i="126" s="1"/>
  <c r="X79" i="126"/>
  <c r="X80" i="126"/>
  <c r="X67" i="126"/>
  <c r="X66" i="126"/>
  <c r="X65" i="126"/>
  <c r="X57" i="126"/>
  <c r="X56" i="126"/>
  <c r="X55" i="126"/>
  <c r="X48" i="126"/>
  <c r="X47" i="126"/>
  <c r="X46" i="126"/>
  <c r="X27" i="126"/>
  <c r="X25" i="126"/>
  <c r="X78" i="126"/>
  <c r="V79" i="126"/>
  <c r="V65" i="126"/>
  <c r="V48" i="126"/>
  <c r="V23" i="126"/>
  <c r="W23" i="126" s="1"/>
  <c r="V67" i="126"/>
  <c r="V55" i="126"/>
  <c r="V32" i="126"/>
  <c r="V78" i="126"/>
  <c r="V66" i="126"/>
  <c r="V47" i="126"/>
  <c r="V27" i="126"/>
  <c r="V80" i="126"/>
  <c r="V57" i="126"/>
  <c r="V46" i="126"/>
  <c r="V25" i="126"/>
  <c r="V56" i="126"/>
  <c r="X32" i="126"/>
  <c r="S25" i="126" l="1"/>
  <c r="S78" i="126"/>
  <c r="S80" i="126"/>
  <c r="S56" i="126"/>
  <c r="S47" i="126"/>
  <c r="S55" i="126"/>
  <c r="S27" i="126"/>
  <c r="S28" i="126" s="1"/>
  <c r="S48" i="126"/>
  <c r="S32" i="126"/>
  <c r="S95" i="126" s="1"/>
  <c r="S65" i="126"/>
  <c r="S46" i="126"/>
  <c r="S57" i="126"/>
  <c r="S66" i="126"/>
  <c r="S67" i="126"/>
  <c r="S79" i="126"/>
  <c r="X36" i="126"/>
  <c r="U95" i="126"/>
  <c r="U41" i="126" s="1"/>
  <c r="T44" i="126" s="1"/>
  <c r="S81" i="126" l="1"/>
  <c r="S58" i="126"/>
  <c r="S68" i="126"/>
  <c r="S87" i="126"/>
  <c r="S49" i="126"/>
  <c r="S82" i="126"/>
  <c r="S69" i="126"/>
  <c r="S59" i="126"/>
  <c r="CR23" i="126"/>
  <c r="CS23" i="126" s="1"/>
  <c r="CD23" i="126"/>
  <c r="CP23" i="126"/>
  <c r="CQ23" i="126" s="1"/>
  <c r="CJ23" i="126"/>
  <c r="CK23" i="126" s="1"/>
  <c r="CH23" i="126"/>
  <c r="CI23" i="126" s="1"/>
  <c r="CN23" i="126"/>
  <c r="CO23" i="126" s="1"/>
  <c r="CB23" i="126"/>
  <c r="CC23" i="126" s="1"/>
  <c r="CF23" i="126"/>
  <c r="CG23" i="126" s="1"/>
  <c r="CL23" i="126"/>
  <c r="CM23" i="126" s="1"/>
  <c r="CT23" i="126"/>
  <c r="CU23" i="126" s="1"/>
  <c r="CV23" i="126" l="1"/>
  <c r="CW23" i="126" s="1"/>
  <c r="CX23" i="126" l="1"/>
  <c r="CY23" i="126" s="1"/>
  <c r="CZ23" i="126" l="1"/>
  <c r="DA23" i="126" s="1"/>
  <c r="DB23" i="126" l="1"/>
  <c r="DC23" i="126" s="1"/>
  <c r="DD23" i="126" l="1"/>
  <c r="DE23" i="126" s="1"/>
  <c r="DF23" i="126" l="1"/>
  <c r="DG23" i="126" s="1"/>
  <c r="DH23" i="126" l="1"/>
  <c r="DI23" i="126" s="1"/>
  <c r="DJ23" i="126" l="1"/>
  <c r="DK23" i="126" s="1"/>
  <c r="BJ8" i="145"/>
  <c r="BK8" i="145"/>
  <c r="BJ9" i="145"/>
  <c r="BK9" i="145"/>
  <c r="BJ10" i="145"/>
  <c r="BK10" i="145"/>
  <c r="BJ11" i="145"/>
  <c r="BK11" i="145"/>
  <c r="BJ12" i="145"/>
  <c r="BK12" i="145"/>
  <c r="BJ13" i="145"/>
  <c r="BK13" i="145"/>
  <c r="BJ14" i="145"/>
  <c r="BK14" i="145"/>
  <c r="BJ15" i="145"/>
  <c r="BK15" i="145"/>
  <c r="BJ16" i="145"/>
  <c r="BK16" i="145"/>
  <c r="BJ17" i="145"/>
  <c r="BK17" i="145"/>
  <c r="BJ18" i="145"/>
  <c r="BK18" i="145"/>
  <c r="BJ19" i="145"/>
  <c r="BK19" i="145"/>
  <c r="BJ20" i="145"/>
  <c r="BK20" i="145"/>
  <c r="BJ21" i="145"/>
  <c r="BK21" i="145"/>
  <c r="BJ22" i="145"/>
  <c r="BK22" i="145"/>
  <c r="BJ23" i="145"/>
  <c r="BK23" i="145"/>
  <c r="BJ24" i="145"/>
  <c r="BK24" i="145"/>
  <c r="BJ25" i="145"/>
  <c r="BK25" i="145"/>
  <c r="BJ26" i="145"/>
  <c r="BK26" i="145"/>
  <c r="BJ27" i="145"/>
  <c r="BK27" i="145"/>
  <c r="BJ28" i="145"/>
  <c r="BK28" i="145"/>
  <c r="BJ29" i="145"/>
  <c r="BK29" i="145"/>
  <c r="BJ30" i="145"/>
  <c r="BK30" i="145"/>
  <c r="BJ31" i="145"/>
  <c r="BK31" i="145"/>
  <c r="BJ32" i="145"/>
  <c r="BK32" i="145"/>
  <c r="BJ33" i="145"/>
  <c r="BK33" i="145"/>
  <c r="BJ34" i="145"/>
  <c r="BK34" i="145"/>
  <c r="BJ35" i="145"/>
  <c r="BK35" i="145"/>
  <c r="BJ36" i="145"/>
  <c r="BK36" i="145"/>
  <c r="BJ37" i="145"/>
  <c r="BK37" i="145"/>
  <c r="BJ38" i="145"/>
  <c r="BK38" i="145"/>
  <c r="BJ39" i="145"/>
  <c r="BK39" i="145"/>
  <c r="BJ40" i="145"/>
  <c r="BK40" i="145"/>
  <c r="BJ41" i="145"/>
  <c r="BK41" i="145"/>
  <c r="BJ42" i="145"/>
  <c r="BK42" i="145"/>
  <c r="BJ43" i="145"/>
  <c r="BK43" i="145"/>
  <c r="BJ44" i="145"/>
  <c r="BK44" i="145"/>
  <c r="BJ45" i="145"/>
  <c r="BK45" i="145"/>
  <c r="BJ46" i="145"/>
  <c r="BK46" i="145"/>
  <c r="BJ47" i="145"/>
  <c r="BK47" i="145"/>
  <c r="BJ48" i="145"/>
  <c r="BK48" i="145"/>
  <c r="BJ49" i="145"/>
  <c r="BK49" i="145"/>
  <c r="BJ50" i="145"/>
  <c r="BK50" i="145"/>
  <c r="BJ51" i="145"/>
  <c r="BK51" i="145"/>
  <c r="BJ52" i="145"/>
  <c r="BK52" i="145"/>
  <c r="BJ53" i="145"/>
  <c r="BK53" i="145"/>
  <c r="BJ54" i="145"/>
  <c r="BK54" i="145"/>
  <c r="BJ55" i="145"/>
  <c r="BK55" i="145"/>
  <c r="BJ56" i="145"/>
  <c r="BK56" i="145"/>
  <c r="BJ57" i="145"/>
  <c r="BK57" i="145"/>
  <c r="BJ61" i="145"/>
  <c r="BK61" i="145"/>
  <c r="BJ62" i="145"/>
  <c r="BK62" i="145"/>
  <c r="BJ63" i="145"/>
  <c r="BK63" i="145"/>
  <c r="BJ64" i="145"/>
  <c r="BK64" i="145"/>
  <c r="BJ65" i="145"/>
  <c r="BK65" i="145"/>
  <c r="BJ66" i="145"/>
  <c r="BK66" i="145"/>
  <c r="BJ67" i="145"/>
  <c r="BK67" i="145"/>
  <c r="BJ68" i="145"/>
  <c r="BK68" i="145"/>
  <c r="BJ69" i="145"/>
  <c r="BK69" i="145"/>
  <c r="BJ70" i="145"/>
  <c r="BK70" i="145"/>
  <c r="BJ71" i="145"/>
  <c r="BK71" i="145"/>
  <c r="BJ72" i="145"/>
  <c r="BK72" i="145"/>
  <c r="BJ73" i="145"/>
  <c r="BK73" i="145"/>
  <c r="BJ74" i="145"/>
  <c r="BK74" i="145"/>
  <c r="BJ75" i="145"/>
  <c r="BK75" i="145"/>
  <c r="BJ76" i="145"/>
  <c r="BK76" i="145"/>
  <c r="BJ77" i="145"/>
  <c r="BK77" i="145"/>
  <c r="BJ78" i="145"/>
  <c r="BK78" i="145"/>
  <c r="BJ79" i="145"/>
  <c r="BK79" i="145"/>
  <c r="BJ80" i="145"/>
  <c r="BK80" i="145"/>
  <c r="BJ81" i="145"/>
  <c r="BK81" i="145"/>
  <c r="BJ82" i="145"/>
  <c r="BK82" i="145"/>
  <c r="BJ83" i="145"/>
  <c r="BK83" i="145"/>
  <c r="BJ84" i="145"/>
  <c r="BK84" i="145"/>
  <c r="BJ85" i="145"/>
  <c r="BK85" i="145"/>
  <c r="BJ86" i="145"/>
  <c r="BK86" i="145"/>
  <c r="BJ87" i="145"/>
  <c r="BK87" i="145"/>
  <c r="BJ88" i="145"/>
  <c r="BK88" i="145"/>
  <c r="BJ89" i="145"/>
  <c r="BK89" i="145"/>
  <c r="BJ90" i="145"/>
  <c r="BK90" i="145"/>
  <c r="BJ91" i="145"/>
  <c r="BK91" i="145"/>
  <c r="BJ92" i="145"/>
  <c r="BK92" i="145"/>
  <c r="BJ93" i="145"/>
  <c r="BK93" i="145"/>
  <c r="BJ94" i="145"/>
  <c r="BK94" i="145"/>
  <c r="BJ95" i="145"/>
  <c r="BK95" i="145"/>
  <c r="BJ96" i="145"/>
  <c r="BK96" i="145"/>
  <c r="BJ97" i="145"/>
  <c r="BK97" i="145"/>
  <c r="BJ98" i="145"/>
  <c r="BK98" i="145"/>
  <c r="BJ99" i="145"/>
  <c r="BK99" i="145"/>
  <c r="BJ100" i="145"/>
  <c r="BK100" i="145"/>
  <c r="BJ101" i="145"/>
  <c r="BK101" i="145"/>
  <c r="BJ102" i="145"/>
  <c r="BK102" i="145"/>
  <c r="BJ103" i="145"/>
  <c r="BK103" i="145"/>
  <c r="BJ104" i="145"/>
  <c r="BK104" i="145"/>
  <c r="BJ105" i="145"/>
  <c r="BK105" i="145"/>
  <c r="BJ106" i="145"/>
  <c r="BK106" i="145"/>
  <c r="BJ107" i="145"/>
  <c r="BK107" i="145"/>
  <c r="BJ108" i="145"/>
  <c r="BK108" i="145"/>
  <c r="BJ109" i="145"/>
  <c r="BK109" i="145"/>
  <c r="BJ110" i="145"/>
  <c r="BK110" i="145"/>
  <c r="BJ111" i="145"/>
  <c r="BK111" i="145"/>
  <c r="BJ112" i="145"/>
  <c r="BK112" i="145"/>
  <c r="BJ113" i="145"/>
  <c r="BK113" i="145"/>
  <c r="BJ114" i="145"/>
  <c r="BK114" i="145"/>
  <c r="BJ115" i="145"/>
  <c r="BK115" i="145"/>
  <c r="BJ116" i="145"/>
  <c r="BK116" i="145"/>
  <c r="BJ117" i="145"/>
  <c r="BK117" i="145"/>
  <c r="BJ118" i="145"/>
  <c r="BK118" i="145"/>
  <c r="BJ119" i="145"/>
  <c r="BK119" i="145"/>
  <c r="BJ120" i="145"/>
  <c r="BK120" i="145"/>
  <c r="BJ121" i="145"/>
  <c r="BK121" i="145"/>
  <c r="BJ122" i="145"/>
  <c r="BK122" i="145"/>
  <c r="BJ123" i="145"/>
  <c r="BK123" i="145"/>
  <c r="BJ124" i="145"/>
  <c r="BK124" i="145"/>
  <c r="BJ125" i="145"/>
  <c r="BK125" i="145"/>
  <c r="BJ126" i="145"/>
  <c r="BK126" i="145"/>
  <c r="BJ127" i="145"/>
  <c r="BK127" i="145"/>
  <c r="BJ128" i="145"/>
  <c r="BK128" i="145"/>
  <c r="BJ129" i="145"/>
  <c r="BK129" i="145"/>
  <c r="BJ130" i="145"/>
  <c r="BK130" i="145"/>
  <c r="BJ131" i="145"/>
  <c r="BK131" i="145"/>
  <c r="BJ132" i="145"/>
  <c r="BK132" i="145"/>
  <c r="BJ133" i="145"/>
  <c r="BK133" i="145"/>
  <c r="BJ134" i="145"/>
  <c r="BK134" i="145"/>
  <c r="BJ135" i="145"/>
  <c r="BK135" i="145"/>
  <c r="BJ136" i="145"/>
  <c r="BK136" i="145"/>
  <c r="BJ137" i="145"/>
  <c r="BK137" i="145"/>
  <c r="BJ138" i="145"/>
  <c r="BK138" i="145"/>
  <c r="BJ139" i="145"/>
  <c r="BK139" i="145"/>
  <c r="BJ140" i="145"/>
  <c r="BK140" i="145"/>
  <c r="BJ141" i="145"/>
  <c r="BK141" i="145"/>
  <c r="BJ142" i="145"/>
  <c r="BK142" i="145"/>
  <c r="BJ143" i="145"/>
  <c r="BK143" i="145"/>
  <c r="BJ144" i="145"/>
  <c r="BK144" i="145"/>
  <c r="BJ145" i="145"/>
  <c r="BK145" i="145"/>
  <c r="BJ146" i="145"/>
  <c r="BK146" i="145"/>
  <c r="BJ147" i="145"/>
  <c r="BK147" i="145"/>
  <c r="BJ148" i="145"/>
  <c r="BK148" i="145"/>
  <c r="BJ149" i="145"/>
  <c r="BK149" i="145"/>
  <c r="BJ150" i="145"/>
  <c r="BK150" i="145"/>
  <c r="BJ151" i="145"/>
  <c r="BK151" i="145"/>
  <c r="BJ152" i="145"/>
  <c r="BK152" i="145"/>
  <c r="BJ153" i="145"/>
  <c r="BK153" i="145"/>
  <c r="BJ154" i="145"/>
  <c r="BK154" i="145"/>
  <c r="BJ155" i="145"/>
  <c r="BK155" i="145"/>
  <c r="BJ156" i="145"/>
  <c r="BK156" i="145"/>
  <c r="BJ157" i="145"/>
  <c r="BK157" i="145"/>
  <c r="BJ158" i="145"/>
  <c r="BK158" i="145"/>
  <c r="BJ159" i="145"/>
  <c r="BK159" i="145"/>
  <c r="BJ160" i="145"/>
  <c r="BK160" i="145"/>
  <c r="BJ161" i="145"/>
  <c r="BK161" i="145"/>
  <c r="BJ162" i="145"/>
  <c r="BK162" i="145"/>
  <c r="BJ163" i="145"/>
  <c r="BK163" i="145"/>
  <c r="BJ164" i="145"/>
  <c r="BK164" i="145"/>
  <c r="BJ165" i="145"/>
  <c r="BK165" i="145"/>
  <c r="BJ166" i="145"/>
  <c r="BK166" i="145"/>
  <c r="BJ167" i="145"/>
  <c r="BK167" i="145"/>
  <c r="BJ168" i="145"/>
  <c r="BK168" i="145"/>
  <c r="BJ169" i="145"/>
  <c r="BK169" i="145"/>
  <c r="BJ170" i="145"/>
  <c r="BK170" i="145"/>
  <c r="BJ171" i="145"/>
  <c r="BK171" i="145"/>
  <c r="BJ172" i="145"/>
  <c r="BK172" i="145"/>
  <c r="BJ173" i="145"/>
  <c r="BK173" i="145"/>
  <c r="BJ174" i="145"/>
  <c r="BK174" i="145"/>
  <c r="BJ175" i="145"/>
  <c r="BK175" i="145"/>
  <c r="BJ176" i="145"/>
  <c r="BK176" i="145"/>
  <c r="BJ177" i="145"/>
  <c r="BK177" i="145"/>
  <c r="BJ178" i="145"/>
  <c r="BK178" i="145"/>
  <c r="BJ179" i="145"/>
  <c r="BK179" i="145"/>
  <c r="BJ180" i="145"/>
  <c r="BK180" i="145"/>
  <c r="BJ181" i="145"/>
  <c r="BK181" i="145"/>
  <c r="BJ182" i="145"/>
  <c r="BK182" i="145"/>
  <c r="BJ183" i="145"/>
  <c r="BK183" i="145"/>
  <c r="BJ184" i="145"/>
  <c r="BK184" i="145"/>
  <c r="BJ185" i="145"/>
  <c r="BK185" i="145"/>
  <c r="BJ186" i="145"/>
  <c r="BK186" i="145"/>
  <c r="BJ187" i="145"/>
  <c r="BK187" i="145"/>
  <c r="BJ188" i="145"/>
  <c r="BK188" i="145"/>
  <c r="BJ189" i="145"/>
  <c r="BK189" i="145"/>
  <c r="BJ190" i="145"/>
  <c r="BK190" i="145"/>
  <c r="BJ191" i="145"/>
  <c r="BK191" i="145"/>
  <c r="BJ192" i="145"/>
  <c r="BK192" i="145"/>
  <c r="BJ193" i="145"/>
  <c r="BK193" i="145"/>
  <c r="BJ194" i="145"/>
  <c r="BK194" i="145"/>
  <c r="BJ195" i="145"/>
  <c r="BK195" i="145"/>
  <c r="BJ196" i="145"/>
  <c r="BK196" i="145"/>
  <c r="BJ197" i="145"/>
  <c r="BK197" i="145"/>
  <c r="BJ198" i="145"/>
  <c r="BK198" i="145"/>
  <c r="BJ199" i="145"/>
  <c r="BK199" i="145"/>
  <c r="BJ200" i="145"/>
  <c r="BK200" i="145"/>
  <c r="BJ201" i="145"/>
  <c r="BK201" i="145"/>
  <c r="BJ202" i="145"/>
  <c r="BK202" i="145"/>
  <c r="BJ203" i="145"/>
  <c r="BK203" i="145"/>
  <c r="BJ204" i="145"/>
  <c r="BK204" i="145"/>
  <c r="BJ205" i="145"/>
  <c r="BK205" i="145"/>
  <c r="BJ206" i="145"/>
  <c r="BK206" i="145"/>
  <c r="BJ207" i="145"/>
  <c r="BK207" i="145"/>
  <c r="BJ208" i="145"/>
  <c r="BK208" i="145"/>
  <c r="BJ209" i="145"/>
  <c r="BK209" i="145"/>
  <c r="BJ210" i="145"/>
  <c r="BK210" i="145"/>
  <c r="BJ211" i="145"/>
  <c r="BK211" i="145"/>
  <c r="BJ212" i="145"/>
  <c r="BK212" i="145"/>
  <c r="BJ213" i="145"/>
  <c r="BK213" i="145"/>
  <c r="BJ214" i="145"/>
  <c r="BK214" i="145"/>
  <c r="BJ215" i="145"/>
  <c r="BK215" i="145"/>
  <c r="BJ216" i="145"/>
  <c r="BK216" i="145"/>
  <c r="BJ217" i="145"/>
  <c r="BK217" i="145"/>
  <c r="BJ218" i="145"/>
  <c r="BK218" i="145"/>
  <c r="BJ219" i="145"/>
  <c r="BK219" i="145"/>
  <c r="BJ220" i="145"/>
  <c r="BK220" i="145"/>
  <c r="BJ221" i="145"/>
  <c r="BK221" i="145"/>
  <c r="BJ222" i="145"/>
  <c r="BK222" i="145"/>
  <c r="BJ223" i="145"/>
  <c r="BK223" i="145"/>
  <c r="BJ224" i="145"/>
  <c r="BK224" i="145"/>
  <c r="BJ225" i="145"/>
  <c r="BK225" i="145"/>
  <c r="BJ226" i="145"/>
  <c r="BK226" i="145"/>
  <c r="BJ227" i="145"/>
  <c r="BK227" i="145"/>
  <c r="BJ228" i="145"/>
  <c r="BK228" i="145"/>
  <c r="BJ229" i="145"/>
  <c r="BK229" i="145"/>
  <c r="BJ230" i="145"/>
  <c r="BK230" i="145"/>
  <c r="BJ231" i="145"/>
  <c r="BK231" i="145"/>
  <c r="BJ232" i="145"/>
  <c r="BK232" i="145"/>
  <c r="BJ233" i="145"/>
  <c r="BK233" i="145"/>
  <c r="BJ234" i="145"/>
  <c r="BK234" i="145"/>
  <c r="BJ235" i="145"/>
  <c r="BK235" i="145"/>
  <c r="BJ236" i="145"/>
  <c r="BK236" i="145"/>
  <c r="BJ237" i="145"/>
  <c r="BK237" i="145"/>
  <c r="BJ238" i="145"/>
  <c r="BK238" i="145"/>
  <c r="BJ239" i="145"/>
  <c r="BK239" i="145"/>
  <c r="BJ240" i="145"/>
  <c r="BK240" i="145"/>
  <c r="BJ241" i="145"/>
  <c r="BK241" i="145"/>
  <c r="BJ242" i="145"/>
  <c r="BK242" i="145"/>
  <c r="BJ243" i="145"/>
  <c r="BK243" i="145"/>
  <c r="BJ244" i="145"/>
  <c r="BK244" i="145"/>
  <c r="BJ245" i="145"/>
  <c r="BK245" i="145"/>
  <c r="BJ246" i="145"/>
  <c r="BK246" i="145"/>
  <c r="BJ247" i="145"/>
  <c r="BK247" i="145"/>
  <c r="BJ248" i="145"/>
  <c r="BK248" i="145"/>
  <c r="BJ249" i="145"/>
  <c r="BK249" i="145"/>
  <c r="BJ250" i="145"/>
  <c r="BK250" i="145"/>
  <c r="BJ251" i="145"/>
  <c r="BK251" i="145"/>
  <c r="BJ252" i="145"/>
  <c r="BK252" i="145"/>
  <c r="BJ253" i="145"/>
  <c r="BK253" i="145"/>
  <c r="BJ254" i="145"/>
  <c r="BK254" i="145"/>
  <c r="BJ255" i="145"/>
  <c r="BK255" i="145"/>
  <c r="BJ256" i="145"/>
  <c r="BK256" i="145"/>
  <c r="BJ257" i="145"/>
  <c r="BK257" i="145"/>
  <c r="BJ258" i="145"/>
  <c r="BK258" i="145"/>
  <c r="BJ259" i="145"/>
  <c r="BK259" i="145"/>
  <c r="BJ260" i="145"/>
  <c r="BK260" i="145"/>
  <c r="BJ261" i="145"/>
  <c r="BK261" i="145"/>
  <c r="BJ262" i="145"/>
  <c r="BK262" i="145"/>
  <c r="BJ263" i="145"/>
  <c r="BK263" i="145"/>
  <c r="BJ264" i="145"/>
  <c r="BK264" i="145"/>
  <c r="BJ265" i="145"/>
  <c r="BK265" i="145"/>
  <c r="BJ266" i="145"/>
  <c r="BK266" i="145"/>
  <c r="BJ267" i="145"/>
  <c r="BK267" i="145"/>
  <c r="BJ268" i="145"/>
  <c r="BK268" i="145"/>
  <c r="BJ269" i="145"/>
  <c r="BK269" i="145"/>
  <c r="BJ270" i="145"/>
  <c r="BK270" i="145"/>
  <c r="BJ271" i="145"/>
  <c r="BK271" i="145"/>
  <c r="BJ272" i="145"/>
  <c r="BK272" i="145"/>
  <c r="BJ273" i="145"/>
  <c r="BK273" i="145"/>
  <c r="BJ274" i="145"/>
  <c r="BK274" i="145"/>
  <c r="BJ275" i="145"/>
  <c r="BK275" i="145"/>
  <c r="BJ276" i="145"/>
  <c r="BK276" i="145"/>
  <c r="BJ277" i="145"/>
  <c r="BK277" i="145"/>
  <c r="BJ278" i="145"/>
  <c r="BK278" i="145"/>
  <c r="BJ279" i="145"/>
  <c r="BK279" i="145"/>
  <c r="BJ280" i="145"/>
  <c r="BK280" i="145"/>
  <c r="BJ281" i="145"/>
  <c r="BK281" i="145"/>
  <c r="BJ282" i="145"/>
  <c r="BK282" i="145"/>
  <c r="BJ283" i="145"/>
  <c r="BK283" i="145"/>
  <c r="BJ284" i="145"/>
  <c r="BK284" i="145"/>
  <c r="BJ285" i="145"/>
  <c r="BK285" i="145"/>
  <c r="BJ286" i="145"/>
  <c r="BK286" i="145"/>
  <c r="BJ287" i="145"/>
  <c r="BK287" i="145"/>
  <c r="BJ288" i="145"/>
  <c r="BK288" i="145"/>
  <c r="BJ289" i="145"/>
  <c r="BK289" i="145"/>
  <c r="BJ290" i="145"/>
  <c r="BK290" i="145"/>
  <c r="BJ291" i="145"/>
  <c r="BK291" i="145"/>
  <c r="BJ292" i="145"/>
  <c r="BK292" i="145"/>
  <c r="BJ293" i="145"/>
  <c r="BK293" i="145"/>
  <c r="BJ294" i="145"/>
  <c r="BK294" i="145"/>
  <c r="BJ295" i="145"/>
  <c r="BK295" i="145"/>
  <c r="BJ296" i="145"/>
  <c r="BK296" i="145"/>
  <c r="BJ297" i="145"/>
  <c r="BK297" i="145"/>
  <c r="BJ298" i="145"/>
  <c r="BK298" i="145"/>
  <c r="BJ299" i="145"/>
  <c r="BK299" i="145"/>
  <c r="BJ300" i="145"/>
  <c r="BK300" i="145"/>
  <c r="BJ301" i="145"/>
  <c r="BK301" i="145"/>
  <c r="BJ302" i="145"/>
  <c r="BK302" i="145"/>
  <c r="BJ303" i="145"/>
  <c r="BK303" i="145"/>
  <c r="BJ304" i="145"/>
  <c r="BK304" i="145"/>
  <c r="BJ305" i="145"/>
  <c r="BK305" i="145"/>
  <c r="BJ306" i="145"/>
  <c r="BK306" i="145"/>
  <c r="BJ307" i="145"/>
  <c r="BK307" i="145"/>
  <c r="BJ308" i="145"/>
  <c r="BK308" i="145"/>
  <c r="BJ309" i="145"/>
  <c r="BK309" i="145"/>
  <c r="BJ310" i="145"/>
  <c r="BK310" i="145"/>
  <c r="BJ311" i="145"/>
  <c r="BK311" i="145"/>
  <c r="BJ312" i="145"/>
  <c r="BK312" i="145"/>
  <c r="BJ313" i="145"/>
  <c r="BK313" i="145"/>
  <c r="BJ314" i="145"/>
  <c r="BK314" i="145"/>
  <c r="BJ315" i="145"/>
  <c r="BK315" i="145"/>
  <c r="BJ316" i="145"/>
  <c r="BK316" i="145"/>
  <c r="BJ317" i="145"/>
  <c r="BK317" i="145"/>
  <c r="BJ318" i="145"/>
  <c r="BK318" i="145"/>
  <c r="BJ319" i="145"/>
  <c r="BK319" i="145"/>
  <c r="BJ320" i="145"/>
  <c r="BK320" i="145"/>
  <c r="BJ321" i="145"/>
  <c r="BK321" i="145"/>
  <c r="BJ322" i="145"/>
  <c r="BK322" i="145"/>
  <c r="BJ323" i="145"/>
  <c r="BK323" i="145"/>
  <c r="BJ324" i="145"/>
  <c r="BK324" i="145"/>
  <c r="BJ325" i="145"/>
  <c r="BK325" i="145"/>
  <c r="BJ326" i="145"/>
  <c r="BK326" i="145"/>
  <c r="BJ327" i="145"/>
  <c r="BK327" i="145"/>
  <c r="BJ328" i="145"/>
  <c r="BK328" i="145"/>
  <c r="BJ329" i="145"/>
  <c r="BK329" i="145"/>
  <c r="BJ330" i="145"/>
  <c r="BK330" i="145"/>
  <c r="BJ331" i="145"/>
  <c r="BK331" i="145"/>
  <c r="BJ332" i="145"/>
  <c r="BK332" i="145"/>
  <c r="BJ333" i="145"/>
  <c r="BK333" i="145"/>
  <c r="BJ334" i="145"/>
  <c r="BK334" i="145"/>
  <c r="BJ335" i="145"/>
  <c r="BK335" i="145"/>
  <c r="BJ336" i="145"/>
  <c r="BK336" i="145"/>
  <c r="BJ337" i="145"/>
  <c r="BK337" i="145"/>
  <c r="BJ338" i="145"/>
  <c r="BK338" i="145"/>
  <c r="BJ339" i="145"/>
  <c r="BK339" i="145"/>
  <c r="BJ340" i="145"/>
  <c r="BK340" i="145"/>
  <c r="BJ341" i="145"/>
  <c r="BK341" i="145"/>
  <c r="BJ342" i="145"/>
  <c r="BK342" i="145"/>
  <c r="BJ343" i="145"/>
  <c r="BK343" i="145"/>
  <c r="BJ344" i="145"/>
  <c r="BK344" i="145"/>
  <c r="BJ345" i="145"/>
  <c r="BK345" i="145"/>
  <c r="BJ346" i="145"/>
  <c r="BK346" i="145"/>
  <c r="DL23" i="126" l="1"/>
  <c r="DM23" i="126" s="1"/>
  <c r="DN23" i="126"/>
  <c r="DO23" i="126" s="1"/>
  <c r="BK7" i="145"/>
  <c r="BJ7" i="145"/>
  <c r="CI87" i="126" l="1"/>
  <c r="DO87" i="126"/>
  <c r="CS87" i="126"/>
  <c r="CQ87" i="126"/>
  <c r="CO87" i="126"/>
  <c r="CM87" i="126"/>
  <c r="CK87" i="126"/>
  <c r="CG87" i="126"/>
  <c r="CE87" i="126"/>
  <c r="CC87" i="126"/>
  <c r="CA87" i="126"/>
  <c r="BY87" i="126"/>
  <c r="BW87" i="126"/>
  <c r="BU87" i="126"/>
  <c r="BS87" i="126"/>
  <c r="BQ87" i="126"/>
  <c r="BO87" i="126"/>
  <c r="BM87" i="126"/>
  <c r="BK87" i="126"/>
  <c r="BI87" i="126"/>
  <c r="BG87" i="126"/>
  <c r="BE87" i="126"/>
  <c r="BC87" i="126"/>
  <c r="BA87" i="126"/>
  <c r="AY87" i="126"/>
  <c r="AW87" i="126"/>
  <c r="AU87" i="126"/>
  <c r="AS87" i="126"/>
  <c r="AQ87" i="126"/>
  <c r="AO87" i="126"/>
  <c r="AM87" i="126"/>
  <c r="AK87" i="126"/>
  <c r="AI87" i="126"/>
  <c r="AG87" i="126"/>
  <c r="AE87" i="126"/>
  <c r="AC87" i="126"/>
  <c r="AA87" i="126"/>
  <c r="Y87" i="126"/>
  <c r="Y29" i="126"/>
  <c r="X30" i="126" s="1"/>
  <c r="W87" i="126"/>
  <c r="W71" i="126"/>
  <c r="W62" i="126"/>
  <c r="V30" i="126"/>
  <c r="W51" i="126" l="1"/>
  <c r="W72" i="126"/>
  <c r="W52" i="126"/>
  <c r="W60" i="126"/>
  <c r="W61" i="126"/>
  <c r="W70" i="126"/>
  <c r="U29" i="126"/>
  <c r="T30" i="126" s="1"/>
  <c r="V73" i="126" l="1"/>
  <c r="X73" i="126"/>
  <c r="W83" i="126"/>
  <c r="W85" i="126"/>
  <c r="W84" i="126"/>
  <c r="X53" i="126"/>
  <c r="V53" i="126"/>
  <c r="X63" i="126"/>
  <c r="V63" i="126"/>
  <c r="V86" i="126" l="1"/>
  <c r="X86" i="126" l="1"/>
  <c r="U87" i="126" l="1"/>
  <c r="M23" i="126" s="1"/>
  <c r="U61" i="126"/>
  <c r="U51" i="126"/>
  <c r="U52" i="126"/>
  <c r="T53" i="126" l="1"/>
  <c r="U60" i="126"/>
  <c r="U85" i="126"/>
  <c r="U62" i="126"/>
  <c r="U84" i="126"/>
  <c r="T63" i="126" l="1"/>
  <c r="T86" i="126"/>
  <c r="U72" i="126" l="1"/>
  <c r="U71" i="126"/>
  <c r="U70" i="126"/>
  <c r="T73" i="126" l="1"/>
  <c r="M11" i="166"/>
  <c r="X269" i="238" l="1"/>
  <c r="X217" i="238" l="1"/>
  <c r="X50" i="238" s="1"/>
  <c r="X275" i="238" s="1"/>
  <c r="AB217" i="238" l="1"/>
  <c r="AB50" i="238" s="1"/>
  <c r="AB275" i="238" l="1"/>
  <c r="Z275" i="238" s="1"/>
  <c r="T275" i="238" s="1"/>
  <c r="Z41" i="238" l="1"/>
  <c r="T41" i="238" s="1"/>
  <c r="Z39" i="238" l="1"/>
  <c r="T39" i="238" s="1"/>
  <c r="T40" i="238"/>
  <c r="Z27" i="238" l="1"/>
  <c r="T27" i="238" l="1"/>
  <c r="Z269" i="238"/>
  <c r="X291" i="238" l="1"/>
  <c r="T291" i="238" s="1"/>
  <c r="T269" i="238"/>
  <c r="Z217" i="238"/>
  <c r="T217" i="238" l="1"/>
  <c r="Z50" i="238"/>
  <c r="T50" i="238"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003471斎藤 孝信</author>
  </authors>
  <commentList>
    <comment ref="AH36" authorId="0" shapeId="0" xr:uid="{50408F7F-A58C-4C69-A2B5-D0E1504E0FFB}">
      <text>
        <r>
          <rPr>
            <b/>
            <sz val="9"/>
            <color indexed="81"/>
            <rFont val="ＭＳ Ｐゴシック"/>
            <family val="3"/>
            <charset val="128"/>
          </rPr>
          <t>工事の開始月から終了月まで、各月毎の勤務割合を記入してください。
注１）1ヶ月間、全て従事した場合を100％とし、1.00（人／月）とします。
（小数第二位まで）</t>
        </r>
        <r>
          <rPr>
            <sz val="9"/>
            <color indexed="81"/>
            <rFont val="ＭＳ Ｐゴシック"/>
            <family val="3"/>
            <charset val="128"/>
          </rPr>
          <t xml:space="preserve">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Administer</author>
  </authors>
  <commentList>
    <comment ref="X278" authorId="0" shapeId="0" xr:uid="{E8B9D39C-A8AB-40F2-94AC-478396300B8B}">
      <text>
        <r>
          <rPr>
            <b/>
            <sz val="9"/>
            <color indexed="81"/>
            <rFont val="MS P ゴシック"/>
            <family val="3"/>
            <charset val="128"/>
          </rPr>
          <t>⑥鋼橋等工場製作費
発注者側で積算計上（工場製作費）されている場合の費用を計上してください。
積算計上がない場合は計上しないでください。</t>
        </r>
      </text>
    </comment>
    <comment ref="AB278" authorId="0" shapeId="0" xr:uid="{4F544993-2F99-48B4-BEB7-207F7E0971BE}">
      <text>
        <r>
          <rPr>
            <b/>
            <sz val="9"/>
            <color indexed="81"/>
            <rFont val="MS P ゴシック"/>
            <family val="3"/>
            <charset val="128"/>
          </rPr>
          <t>⑥鋼橋等工場製作費
発注者側で積算計上（工場製作費）されている場合の費用を計上してください。
積算計上がない場合は計上しないでください。</t>
        </r>
      </text>
    </comment>
    <comment ref="AD278" authorId="0" shapeId="0" xr:uid="{AF9CC2EE-BA99-4A00-96BD-E26FB767749B}">
      <text>
        <r>
          <rPr>
            <b/>
            <sz val="9"/>
            <color indexed="81"/>
            <rFont val="MS P ゴシック"/>
            <family val="3"/>
            <charset val="128"/>
          </rPr>
          <t>⑥鋼橋等工場製作費
発注者側で積算計上（工場製作費）されている場合の費用を計上してください。
積算計上がない場合は計上しないでください。</t>
        </r>
      </text>
    </comment>
    <comment ref="AF278" authorId="0" shapeId="0" xr:uid="{DB72068B-EBFD-4D77-8C88-FD74B619C3ED}">
      <text>
        <r>
          <rPr>
            <b/>
            <sz val="9"/>
            <color indexed="81"/>
            <rFont val="MS P ゴシック"/>
            <family val="3"/>
            <charset val="128"/>
          </rPr>
          <t>⑥鋼橋等工場製作費
発注者側で積算計上（工場製作費）されている場合の費用を計上してください。
積算計上がない場合は計上しないでください。</t>
        </r>
      </text>
    </comment>
    <comment ref="AH278" authorId="0" shapeId="0" xr:uid="{AFFED398-CD8D-4C04-BD70-768791333496}">
      <text>
        <r>
          <rPr>
            <b/>
            <sz val="9"/>
            <color indexed="81"/>
            <rFont val="MS P ゴシック"/>
            <family val="3"/>
            <charset val="128"/>
          </rPr>
          <t>⑥鋼橋等工場製作費
発注者側で積算計上（工場製作費）されている場合の費用を計上してください。
積算計上がない場合は計上しないでください。</t>
        </r>
      </text>
    </comment>
    <comment ref="AJ278" authorId="0" shapeId="0" xr:uid="{4D4D9003-2A91-41CD-9640-9B445857CA48}">
      <text>
        <r>
          <rPr>
            <b/>
            <sz val="9"/>
            <color indexed="81"/>
            <rFont val="MS P ゴシック"/>
            <family val="3"/>
            <charset val="128"/>
          </rPr>
          <t>⑥鋼橋等工場製作費
発注者側で積算計上（工場製作費）されている場合の費用を計上してください。
積算計上がない場合は計上しないでください。</t>
        </r>
      </text>
    </comment>
    <comment ref="AL278" authorId="0" shapeId="0" xr:uid="{7B3ECE5E-994C-4523-9B7F-3BA532941510}">
      <text>
        <r>
          <rPr>
            <b/>
            <sz val="9"/>
            <color indexed="81"/>
            <rFont val="MS P ゴシック"/>
            <family val="3"/>
            <charset val="128"/>
          </rPr>
          <t>⑥鋼橋等工場製作費
発注者側で積算計上（工場製作費）されている場合の費用を計上してください。
積算計上がない場合は計上しないでください。</t>
        </r>
      </text>
    </comment>
    <comment ref="AN278" authorId="0" shapeId="0" xr:uid="{4F61FE94-5054-4802-AEB1-6A995CBF4705}">
      <text>
        <r>
          <rPr>
            <b/>
            <sz val="9"/>
            <color indexed="81"/>
            <rFont val="MS P ゴシック"/>
            <family val="3"/>
            <charset val="128"/>
          </rPr>
          <t>⑥鋼橋等工場製作費
発注者側で積算計上（工場製作費）されている場合の費用を計上してください。
積算計上がない場合は計上しないでください。</t>
        </r>
      </text>
    </comment>
    <comment ref="AP278" authorId="0" shapeId="0" xr:uid="{ED3ECCB7-077B-4A85-BC8C-F45DEA500FC2}">
      <text>
        <r>
          <rPr>
            <b/>
            <sz val="9"/>
            <color indexed="81"/>
            <rFont val="MS P ゴシック"/>
            <family val="3"/>
            <charset val="128"/>
          </rPr>
          <t>⑥鋼橋等工場製作費
発注者側で積算計上（工場製作費）されている場合の費用を計上してください。
積算計上がない場合は計上しないでください。</t>
        </r>
      </text>
    </comment>
    <comment ref="AR278" authorId="0" shapeId="0" xr:uid="{D56C63CC-0D9D-4A13-B756-226A4670AEF5}">
      <text>
        <r>
          <rPr>
            <b/>
            <sz val="9"/>
            <color indexed="81"/>
            <rFont val="MS P ゴシック"/>
            <family val="3"/>
            <charset val="128"/>
          </rPr>
          <t>⑥鋼橋等工場製作費
発注者側で積算計上（工場製作費）されている場合の費用を計上してください。
積算計上がない場合は計上しないでください。</t>
        </r>
      </text>
    </comment>
    <comment ref="AT278" authorId="0" shapeId="0" xr:uid="{2D87C403-4ED6-4936-91A4-4B0C6986ED1F}">
      <text>
        <r>
          <rPr>
            <b/>
            <sz val="9"/>
            <color indexed="81"/>
            <rFont val="MS P ゴシック"/>
            <family val="3"/>
            <charset val="128"/>
          </rPr>
          <t>⑥鋼橋等工場製作費
発注者側で積算計上（工場製作費）されている場合の費用を計上してください。
積算計上がない場合は計上しないでください。</t>
        </r>
      </text>
    </comment>
    <comment ref="AV278" authorId="0" shapeId="0" xr:uid="{4514FAEA-EBD6-4AD1-BDC4-4E4CFEB5DBA2}">
      <text>
        <r>
          <rPr>
            <b/>
            <sz val="9"/>
            <color indexed="81"/>
            <rFont val="MS P ゴシック"/>
            <family val="3"/>
            <charset val="128"/>
          </rPr>
          <t>⑥鋼橋等工場製作費
発注者側で積算計上（工場製作費）されている場合の費用を計上してください。
積算計上がない場合は計上しないでください。</t>
        </r>
      </text>
    </comment>
    <comment ref="AX278" authorId="0" shapeId="0" xr:uid="{3653C19E-CC75-4006-94D0-501655CF5B6A}">
      <text>
        <r>
          <rPr>
            <b/>
            <sz val="9"/>
            <color indexed="81"/>
            <rFont val="MS P ゴシック"/>
            <family val="3"/>
            <charset val="128"/>
          </rPr>
          <t>⑥鋼橋等工場製作費
発注者側で積算計上（工場製作費）されている場合の費用を計上してください。
積算計上がない場合は計上しないでください。</t>
        </r>
      </text>
    </comment>
    <comment ref="AZ278" authorId="0" shapeId="0" xr:uid="{C8960097-45D7-497C-A0EC-844293FA85A5}">
      <text>
        <r>
          <rPr>
            <b/>
            <sz val="9"/>
            <color indexed="81"/>
            <rFont val="MS P ゴシック"/>
            <family val="3"/>
            <charset val="128"/>
          </rPr>
          <t>⑥鋼橋等工場製作費
発注者側で積算計上（工場製作費）されている場合の費用を計上してください。
積算計上がない場合は計上しないでください。</t>
        </r>
      </text>
    </comment>
    <comment ref="BB278" authorId="0" shapeId="0" xr:uid="{30EC1B8B-9BB2-4DEB-B10F-F569D0677964}">
      <text>
        <r>
          <rPr>
            <b/>
            <sz val="9"/>
            <color indexed="81"/>
            <rFont val="MS P ゴシック"/>
            <family val="3"/>
            <charset val="128"/>
          </rPr>
          <t>⑥鋼橋等工場製作費
発注者側で積算計上（工場製作費）されている場合の費用を計上してください。
積算計上がない場合は計上しないでください。</t>
        </r>
      </text>
    </comment>
    <comment ref="BD278" authorId="0" shapeId="0" xr:uid="{2923C844-C978-49C4-A8A4-679FC74B5FCF}">
      <text>
        <r>
          <rPr>
            <b/>
            <sz val="9"/>
            <color indexed="81"/>
            <rFont val="MS P ゴシック"/>
            <family val="3"/>
            <charset val="128"/>
          </rPr>
          <t>⑥鋼橋等工場製作費
発注者側で積算計上（工場製作費）されている場合の費用を計上してください。
積算計上がない場合は計上しないでください。</t>
        </r>
      </text>
    </comment>
    <comment ref="BF278" authorId="0" shapeId="0" xr:uid="{DCAC6F8D-6C9C-43CA-A68B-343ADE27C875}">
      <text>
        <r>
          <rPr>
            <b/>
            <sz val="9"/>
            <color indexed="81"/>
            <rFont val="MS P ゴシック"/>
            <family val="3"/>
            <charset val="128"/>
          </rPr>
          <t>⑥鋼橋等工場製作費
発注者側で積算計上（工場製作費）されている場合の費用を計上してください。
積算計上がない場合は計上しないでください。</t>
        </r>
      </text>
    </comment>
    <comment ref="BH278" authorId="0" shapeId="0" xr:uid="{CDCA17EB-7FCF-47CB-8A08-942101C6101D}">
      <text>
        <r>
          <rPr>
            <b/>
            <sz val="9"/>
            <color indexed="81"/>
            <rFont val="MS P ゴシック"/>
            <family val="3"/>
            <charset val="128"/>
          </rPr>
          <t>⑥鋼橋等工場製作費
発注者側で積算計上（工場製作費）されている場合の費用を計上してください。
積算計上がない場合は計上しないでください。</t>
        </r>
      </text>
    </comment>
    <comment ref="BJ278" authorId="0" shapeId="0" xr:uid="{B67EAB46-6B0B-45C1-AE0B-832FAC99C2C1}">
      <text>
        <r>
          <rPr>
            <b/>
            <sz val="9"/>
            <color indexed="81"/>
            <rFont val="MS P ゴシック"/>
            <family val="3"/>
            <charset val="128"/>
          </rPr>
          <t>⑥鋼橋等工場製作費
発注者側で積算計上（工場製作費）されている場合の費用を計上してください。
積算計上がない場合は計上しないでください。</t>
        </r>
      </text>
    </comment>
    <comment ref="BL278" authorId="0" shapeId="0" xr:uid="{F13B3D1F-3645-43C7-9780-B1B0F2280F07}">
      <text>
        <r>
          <rPr>
            <b/>
            <sz val="9"/>
            <color indexed="81"/>
            <rFont val="MS P ゴシック"/>
            <family val="3"/>
            <charset val="128"/>
          </rPr>
          <t>⑥鋼橋等工場製作費
発注者側で積算計上（工場製作費）されている場合の費用を計上してください。
積算計上がない場合は計上しないでください。</t>
        </r>
      </text>
    </comment>
    <comment ref="BN278" authorId="0" shapeId="0" xr:uid="{CB021F51-48C8-4AC3-9A8F-5625465B8F0D}">
      <text>
        <r>
          <rPr>
            <b/>
            <sz val="9"/>
            <color indexed="81"/>
            <rFont val="MS P ゴシック"/>
            <family val="3"/>
            <charset val="128"/>
          </rPr>
          <t>⑥鋼橋等工場製作費
発注者側で積算計上（工場製作費）されている場合の費用を計上してください。
積算計上がない場合は計上しないでください。</t>
        </r>
      </text>
    </comment>
    <comment ref="BP278" authorId="0" shapeId="0" xr:uid="{9255468D-CA38-41C0-8340-58B82F6C2C35}">
      <text>
        <r>
          <rPr>
            <b/>
            <sz val="9"/>
            <color indexed="81"/>
            <rFont val="MS P ゴシック"/>
            <family val="3"/>
            <charset val="128"/>
          </rPr>
          <t>⑥鋼橋等工場製作費
発注者側で積算計上（工場製作費）されている場合の費用を計上してください。
積算計上がない場合は計上しないでください。</t>
        </r>
      </text>
    </comment>
    <comment ref="BR278" authorId="0" shapeId="0" xr:uid="{68B91A99-C7A1-4C7C-B786-32E9A0DA612A}">
      <text>
        <r>
          <rPr>
            <b/>
            <sz val="9"/>
            <color indexed="81"/>
            <rFont val="MS P ゴシック"/>
            <family val="3"/>
            <charset val="128"/>
          </rPr>
          <t>⑥鋼橋等工場製作費
発注者側で積算計上（工場製作費）されている場合の費用を計上してください。
積算計上がない場合は計上しないでください。</t>
        </r>
      </text>
    </comment>
    <comment ref="BT278" authorId="0" shapeId="0" xr:uid="{5BD46D21-3514-4A29-937A-4407CBCC2EE4}">
      <text>
        <r>
          <rPr>
            <b/>
            <sz val="9"/>
            <color indexed="81"/>
            <rFont val="MS P ゴシック"/>
            <family val="3"/>
            <charset val="128"/>
          </rPr>
          <t>⑥鋼橋等工場製作費
発注者側で積算計上（工場製作費）されている場合の費用を計上してください。
積算計上がない場合は計上しないでください。</t>
        </r>
      </text>
    </comment>
    <comment ref="BV278" authorId="0" shapeId="0" xr:uid="{D6D45DC3-518D-4288-9902-084EB076F8D6}">
      <text>
        <r>
          <rPr>
            <b/>
            <sz val="9"/>
            <color indexed="81"/>
            <rFont val="MS P ゴシック"/>
            <family val="3"/>
            <charset val="128"/>
          </rPr>
          <t>⑥鋼橋等工場製作費
発注者側で積算計上（工場製作費）されている場合の費用を計上してください。
積算計上がない場合は計上しないでください。</t>
        </r>
      </text>
    </comment>
    <comment ref="BX278" authorId="0" shapeId="0" xr:uid="{E8460AA6-7C2A-4BD4-BDA6-121C0B3942A4}">
      <text>
        <r>
          <rPr>
            <b/>
            <sz val="9"/>
            <color indexed="81"/>
            <rFont val="MS P ゴシック"/>
            <family val="3"/>
            <charset val="128"/>
          </rPr>
          <t>⑥鋼橋等工場製作費
発注者側で積算計上（工場製作費）されている場合の費用を計上してください。
積算計上がない場合は計上しないでください。</t>
        </r>
      </text>
    </comment>
    <comment ref="BZ278" authorId="0" shapeId="0" xr:uid="{AD9E27FE-140C-4127-9BC8-07B5A2CA71E3}">
      <text>
        <r>
          <rPr>
            <b/>
            <sz val="9"/>
            <color indexed="81"/>
            <rFont val="MS P ゴシック"/>
            <family val="3"/>
            <charset val="128"/>
          </rPr>
          <t>⑥鋼橋等工場製作費
発注者側で積算計上（工場製作費）されている場合の費用を計上してください。
積算計上がない場合は計上しないでください。</t>
        </r>
      </text>
    </comment>
    <comment ref="CB278" authorId="0" shapeId="0" xr:uid="{A88C43BA-47C8-43C3-8DE0-A6BB7B2A77D0}">
      <text>
        <r>
          <rPr>
            <b/>
            <sz val="9"/>
            <color indexed="81"/>
            <rFont val="MS P ゴシック"/>
            <family val="3"/>
            <charset val="128"/>
          </rPr>
          <t>⑥鋼橋等工場製作費
発注者側で積算計上（工場製作費）されている場合の費用を計上してください。
積算計上がない場合は計上しないでください。</t>
        </r>
      </text>
    </comment>
    <comment ref="CD278" authorId="0" shapeId="0" xr:uid="{6E64B712-A1E6-4876-934C-3350873BE6C1}">
      <text>
        <r>
          <rPr>
            <b/>
            <sz val="9"/>
            <color indexed="81"/>
            <rFont val="MS P ゴシック"/>
            <family val="3"/>
            <charset val="128"/>
          </rPr>
          <t>⑥鋼橋等工場製作費
発注者側で積算計上（工場製作費）されている場合の費用を計上してください。
積算計上がない場合は計上しないでください。</t>
        </r>
      </text>
    </comment>
    <comment ref="CF278" authorId="0" shapeId="0" xr:uid="{CE701C15-2B26-4411-93CF-41FA4C198EA5}">
      <text>
        <r>
          <rPr>
            <b/>
            <sz val="9"/>
            <color indexed="81"/>
            <rFont val="MS P ゴシック"/>
            <family val="3"/>
            <charset val="128"/>
          </rPr>
          <t>⑥鋼橋等工場製作費
発注者側で積算計上（工場製作費）されている場合の費用を計上してください。
積算計上がない場合は計上しないでください。</t>
        </r>
      </text>
    </comment>
    <comment ref="CH278" authorId="0" shapeId="0" xr:uid="{C8D49A89-A227-493E-8C53-FC2DBA0B0E9D}">
      <text>
        <r>
          <rPr>
            <b/>
            <sz val="9"/>
            <color indexed="81"/>
            <rFont val="MS P ゴシック"/>
            <family val="3"/>
            <charset val="128"/>
          </rPr>
          <t>⑥鋼橋等工場製作費
発注者側で積算計上（工場製作費）されている場合の費用を計上してください。
積算計上がない場合は計上しないでください。</t>
        </r>
      </text>
    </comment>
    <comment ref="CJ278" authorId="0" shapeId="0" xr:uid="{C1D4B9AF-368E-4B72-A323-E4B6172FB499}">
      <text>
        <r>
          <rPr>
            <b/>
            <sz val="9"/>
            <color indexed="81"/>
            <rFont val="MS P ゴシック"/>
            <family val="3"/>
            <charset val="128"/>
          </rPr>
          <t>⑥鋼橋等工場製作費
発注者側で積算計上（工場製作費）されている場合の費用を計上してください。
積算計上がない場合は計上しないでください。</t>
        </r>
      </text>
    </comment>
    <comment ref="CL278" authorId="0" shapeId="0" xr:uid="{B102A8D4-2E64-4B58-BA64-F4E05E1161F8}">
      <text>
        <r>
          <rPr>
            <b/>
            <sz val="9"/>
            <color indexed="81"/>
            <rFont val="MS P ゴシック"/>
            <family val="3"/>
            <charset val="128"/>
          </rPr>
          <t>⑥鋼橋等工場製作費
発注者側で積算計上（工場製作費）されている場合の費用を計上してください。
積算計上がない場合は計上しないでください。</t>
        </r>
      </text>
    </comment>
    <comment ref="CN278" authorId="0" shapeId="0" xr:uid="{56E191FC-95A0-4042-A521-D5DCB8E11881}">
      <text>
        <r>
          <rPr>
            <b/>
            <sz val="9"/>
            <color indexed="81"/>
            <rFont val="MS P ゴシック"/>
            <family val="3"/>
            <charset val="128"/>
          </rPr>
          <t>⑥鋼橋等工場製作費
発注者側で積算計上（工場製作費）されている場合の費用を計上してください。
積算計上がない場合は計上しないでください。</t>
        </r>
      </text>
    </comment>
    <comment ref="CP278" authorId="0" shapeId="0" xr:uid="{09F65037-68D0-4FEC-9906-ED5F4F0E7302}">
      <text>
        <r>
          <rPr>
            <b/>
            <sz val="9"/>
            <color indexed="81"/>
            <rFont val="MS P ゴシック"/>
            <family val="3"/>
            <charset val="128"/>
          </rPr>
          <t>⑥鋼橋等工場製作費
発注者側で積算計上（工場製作費）されている場合の費用を計上してください。
積算計上がない場合は計上しないでください。</t>
        </r>
      </text>
    </comment>
    <comment ref="CR278" authorId="0" shapeId="0" xr:uid="{494C9820-DA55-44E2-B3EF-0003C1A9A596}">
      <text>
        <r>
          <rPr>
            <b/>
            <sz val="9"/>
            <color indexed="81"/>
            <rFont val="MS P ゴシック"/>
            <family val="3"/>
            <charset val="128"/>
          </rPr>
          <t>⑥鋼橋等工場製作費
発注者側で積算計上（工場製作費）されている場合の費用を計上してください。
積算計上がない場合は計上しないでください。</t>
        </r>
      </text>
    </comment>
    <comment ref="CT278" authorId="0" shapeId="0" xr:uid="{30A6D622-D1AF-43B4-91E3-DEC1DC67D690}">
      <text>
        <r>
          <rPr>
            <b/>
            <sz val="9"/>
            <color indexed="81"/>
            <rFont val="MS P ゴシック"/>
            <family val="3"/>
            <charset val="128"/>
          </rPr>
          <t>⑥鋼橋等工場製作費
発注者側で積算計上（工場製作費）されている場合の費用を計上してください。
積算計上がない場合は計上しないでください。</t>
        </r>
      </text>
    </comment>
    <comment ref="CV278" authorId="0" shapeId="0" xr:uid="{5936E01C-EB73-49C0-9A87-9B9D26F22FB6}">
      <text>
        <r>
          <rPr>
            <b/>
            <sz val="9"/>
            <color indexed="81"/>
            <rFont val="MS P ゴシック"/>
            <family val="3"/>
            <charset val="128"/>
          </rPr>
          <t>⑥鋼橋等工場製作費
発注者側で積算計上（工場製作費）されている場合の費用を計上してください。
積算計上がない場合は計上しないでください。</t>
        </r>
      </text>
    </comment>
    <comment ref="CX278" authorId="0" shapeId="0" xr:uid="{E3B1EE9C-9FA6-4DD4-B2C4-5867739199FC}">
      <text>
        <r>
          <rPr>
            <b/>
            <sz val="9"/>
            <color indexed="81"/>
            <rFont val="MS P ゴシック"/>
            <family val="3"/>
            <charset val="128"/>
          </rPr>
          <t>⑥鋼橋等工場製作費
発注者側で積算計上（工場製作費）されている場合の費用を計上してください。
積算計上がない場合は計上しないでください。</t>
        </r>
      </text>
    </comment>
    <comment ref="CZ278" authorId="0" shapeId="0" xr:uid="{C4450557-C7E9-46A3-A388-93E8C86684B5}">
      <text>
        <r>
          <rPr>
            <b/>
            <sz val="9"/>
            <color indexed="81"/>
            <rFont val="MS P ゴシック"/>
            <family val="3"/>
            <charset val="128"/>
          </rPr>
          <t>⑥鋼橋等工場製作費
発注者側で積算計上（工場製作費）されている場合の費用を計上してください。
積算計上がない場合は計上しないでください。</t>
        </r>
      </text>
    </comment>
    <comment ref="DB278" authorId="0" shapeId="0" xr:uid="{4A1534C3-49FA-4348-80F2-CB7F5AA54F2C}">
      <text>
        <r>
          <rPr>
            <b/>
            <sz val="9"/>
            <color indexed="81"/>
            <rFont val="MS P ゴシック"/>
            <family val="3"/>
            <charset val="128"/>
          </rPr>
          <t>⑥鋼橋等工場製作費
発注者側で積算計上（工場製作費）されている場合の費用を計上してください。
積算計上がない場合は計上しないでください。</t>
        </r>
      </text>
    </comment>
    <comment ref="DD278" authorId="0" shapeId="0" xr:uid="{9561065B-19E7-4F88-B1A5-44650B15FC06}">
      <text>
        <r>
          <rPr>
            <b/>
            <sz val="9"/>
            <color indexed="81"/>
            <rFont val="MS P ゴシック"/>
            <family val="3"/>
            <charset val="128"/>
          </rPr>
          <t>⑥鋼橋等工場製作費
発注者側で積算計上（工場製作費）されている場合の費用を計上してください。
積算計上がない場合は計上しないでください。</t>
        </r>
      </text>
    </comment>
    <comment ref="DF278" authorId="0" shapeId="0" xr:uid="{5A0AE1B5-43F7-4EA7-833F-464522E6B546}">
      <text>
        <r>
          <rPr>
            <b/>
            <sz val="9"/>
            <color indexed="81"/>
            <rFont val="MS P ゴシック"/>
            <family val="3"/>
            <charset val="128"/>
          </rPr>
          <t>⑥鋼橋等工場製作費
発注者側で積算計上（工場製作費）されている場合の費用を計上してください。
積算計上がない場合は計上しないでください。</t>
        </r>
      </text>
    </comment>
    <comment ref="DH278" authorId="0" shapeId="0" xr:uid="{D529BB08-FAA9-4351-B13D-86FD6BBD4B91}">
      <text>
        <r>
          <rPr>
            <b/>
            <sz val="9"/>
            <color indexed="81"/>
            <rFont val="MS P ゴシック"/>
            <family val="3"/>
            <charset val="128"/>
          </rPr>
          <t>⑥鋼橋等工場製作費
発注者側で積算計上（工場製作費）されている場合の費用を計上してください。
積算計上がない場合は計上しないでください。</t>
        </r>
      </text>
    </comment>
    <comment ref="DJ278" authorId="0" shapeId="0" xr:uid="{92C0F296-798F-4B4F-B8D9-951BD750A003}">
      <text>
        <r>
          <rPr>
            <b/>
            <sz val="9"/>
            <color indexed="81"/>
            <rFont val="MS P ゴシック"/>
            <family val="3"/>
            <charset val="128"/>
          </rPr>
          <t>⑥鋼橋等工場製作費
発注者側で積算計上（工場製作費）されている場合の費用を計上してください。
積算計上がない場合は計上しないでください。</t>
        </r>
      </text>
    </comment>
    <comment ref="DL278" authorId="0" shapeId="0" xr:uid="{36109AAF-2D82-4BBB-BC32-7A326D161FDA}">
      <text>
        <r>
          <rPr>
            <b/>
            <sz val="9"/>
            <color indexed="81"/>
            <rFont val="MS P ゴシック"/>
            <family val="3"/>
            <charset val="128"/>
          </rPr>
          <t>⑥鋼橋等工場製作費
発注者側で積算計上（工場製作費）されている場合の費用を計上してください。
積算計上がない場合は計上しないでください。</t>
        </r>
      </text>
    </comment>
    <comment ref="DN278" authorId="0" shapeId="0" xr:uid="{13F5A5E5-CB72-471A-AEF5-4823C233E48A}">
      <text>
        <r>
          <rPr>
            <b/>
            <sz val="9"/>
            <color indexed="81"/>
            <rFont val="MS P ゴシック"/>
            <family val="3"/>
            <charset val="128"/>
          </rPr>
          <t>⑥鋼橋等工場製作費
発注者側で積算計上（工場製作費）されている場合の費用を計上してください。
積算計上がない場合は計上しないでください。</t>
        </r>
      </text>
    </comment>
    <comment ref="DP278" authorId="0" shapeId="0" xr:uid="{79C2CC4A-A11C-4118-8E49-99CE9DB276C2}">
      <text>
        <r>
          <rPr>
            <b/>
            <sz val="9"/>
            <color indexed="81"/>
            <rFont val="MS P ゴシック"/>
            <family val="3"/>
            <charset val="128"/>
          </rPr>
          <t>⑥鋼橋等工場製作費
発注者側で積算計上（工場製作費）されている場合の費用を計上してください。
積算計上がない場合は計上しないでください。</t>
        </r>
      </text>
    </comment>
    <comment ref="DR278" authorId="0" shapeId="0" xr:uid="{C0D7B755-FDD8-437F-9BE6-D16F38009BF9}">
      <text>
        <r>
          <rPr>
            <b/>
            <sz val="9"/>
            <color indexed="81"/>
            <rFont val="MS P ゴシック"/>
            <family val="3"/>
            <charset val="128"/>
          </rPr>
          <t>⑥鋼橋等工場製作費
発注者側で積算計上（工場製作費）されている場合の費用を計上してください。
積算計上がない場合は計上しないでください。</t>
        </r>
      </text>
    </comment>
    <comment ref="DT278" authorId="0" shapeId="0" xr:uid="{4056FF59-0FB7-47C0-9A66-EDC4D4A8DCE3}">
      <text>
        <r>
          <rPr>
            <b/>
            <sz val="9"/>
            <color indexed="81"/>
            <rFont val="MS P ゴシック"/>
            <family val="3"/>
            <charset val="128"/>
          </rPr>
          <t>⑥鋼橋等工場製作費
発注者側で積算計上（工場製作費）されている場合の費用を計上してください。
積算計上がない場合は計上しないでください。</t>
        </r>
      </text>
    </comment>
    <comment ref="DV278" authorId="0" shapeId="0" xr:uid="{2934EEF8-B446-4DD1-B942-6A81CFB20A2D}">
      <text>
        <r>
          <rPr>
            <b/>
            <sz val="9"/>
            <color indexed="81"/>
            <rFont val="MS P ゴシック"/>
            <family val="3"/>
            <charset val="128"/>
          </rPr>
          <t>⑥鋼橋等工場製作費
発注者側で積算計上（工場製作費）されている場合の費用を計上してください。
積算計上がない場合は計上しないでください。</t>
        </r>
      </text>
    </comment>
    <comment ref="X279" authorId="0" shapeId="0" xr:uid="{E5192AB9-9656-475D-85C6-08714607DF2B}">
      <text>
        <r>
          <rPr>
            <b/>
            <sz val="9"/>
            <color indexed="81"/>
            <rFont val="MS P ゴシック"/>
            <family val="3"/>
            <charset val="128"/>
          </rPr>
          <t>⑦別途調査等工事価格
発注者側で積算計上（詳細設計業務等）されている場合の費用を計上してください。
積算計上がない場合は計上しないでください。</t>
        </r>
      </text>
    </comment>
    <comment ref="AB279" authorId="0" shapeId="0" xr:uid="{3A25E58A-1511-4439-A4F2-C6F5404FE440}">
      <text>
        <r>
          <rPr>
            <b/>
            <sz val="9"/>
            <color indexed="81"/>
            <rFont val="MS P ゴシック"/>
            <family val="3"/>
            <charset val="128"/>
          </rPr>
          <t>⑦別途調査等工事価格
発注者側で積算計上（詳細設計業務等）されている場合の費用を計上してください。
積算計上がない場合は計上しないでください。</t>
        </r>
      </text>
    </comment>
    <comment ref="AD279" authorId="0" shapeId="0" xr:uid="{991A1EBD-07A0-4CF9-A835-83F4ACCF1953}">
      <text>
        <r>
          <rPr>
            <b/>
            <sz val="9"/>
            <color indexed="81"/>
            <rFont val="MS P ゴシック"/>
            <family val="3"/>
            <charset val="128"/>
          </rPr>
          <t>⑦別途調査等工事価格
発注者側で積算計上（詳細設計業務等）されている場合の費用を計上してください。
積算計上がない場合は計上しないでください。</t>
        </r>
      </text>
    </comment>
    <comment ref="AF279" authorId="0" shapeId="0" xr:uid="{F894BDFD-3E90-4751-A6BF-D3DB8294FA6C}">
      <text>
        <r>
          <rPr>
            <b/>
            <sz val="9"/>
            <color indexed="81"/>
            <rFont val="MS P ゴシック"/>
            <family val="3"/>
            <charset val="128"/>
          </rPr>
          <t>⑦別途調査等工事価格
発注者側で積算計上（詳細設計業務等）されている場合の費用を計上してください。
積算計上がない場合は計上しないでください。</t>
        </r>
      </text>
    </comment>
    <comment ref="AH279" authorId="0" shapeId="0" xr:uid="{B72C349E-72B2-4F11-878E-63B6F1F7E631}">
      <text>
        <r>
          <rPr>
            <b/>
            <sz val="9"/>
            <color indexed="81"/>
            <rFont val="MS P ゴシック"/>
            <family val="3"/>
            <charset val="128"/>
          </rPr>
          <t>⑦別途調査等工事価格
発注者側で積算計上（詳細設計業務等）されている場合の費用を計上してください。
積算計上がない場合は計上しないでください。</t>
        </r>
      </text>
    </comment>
    <comment ref="AJ279" authorId="0" shapeId="0" xr:uid="{BAE446DE-C9CF-4424-840C-B84D70C14258}">
      <text>
        <r>
          <rPr>
            <b/>
            <sz val="9"/>
            <color indexed="81"/>
            <rFont val="MS P ゴシック"/>
            <family val="3"/>
            <charset val="128"/>
          </rPr>
          <t>⑦別途調査等工事価格
発注者側で積算計上（詳細設計業務等）されている場合の費用を計上してください。
積算計上がない場合は計上しないでください。</t>
        </r>
      </text>
    </comment>
    <comment ref="AL279" authorId="0" shapeId="0" xr:uid="{3D748951-C95B-4830-BB5A-D563BBD3ED25}">
      <text>
        <r>
          <rPr>
            <b/>
            <sz val="9"/>
            <color indexed="81"/>
            <rFont val="MS P ゴシック"/>
            <family val="3"/>
            <charset val="128"/>
          </rPr>
          <t>⑦別途調査等工事価格
発注者側で積算計上（詳細設計業務等）されている場合の費用を計上してください。
積算計上がない場合は計上しないでください。</t>
        </r>
      </text>
    </comment>
    <comment ref="AN279" authorId="0" shapeId="0" xr:uid="{A62C6E2D-57A6-4123-8743-D57C1D98C325}">
      <text>
        <r>
          <rPr>
            <b/>
            <sz val="9"/>
            <color indexed="81"/>
            <rFont val="MS P ゴシック"/>
            <family val="3"/>
            <charset val="128"/>
          </rPr>
          <t>⑦別途調査等工事価格
発注者側で積算計上（詳細設計業務等）されている場合の費用を計上してください。
積算計上がない場合は計上しないでください。</t>
        </r>
      </text>
    </comment>
    <comment ref="AP279" authorId="0" shapeId="0" xr:uid="{C10922F9-EA16-4829-8169-A3381903EDD0}">
      <text>
        <r>
          <rPr>
            <b/>
            <sz val="9"/>
            <color indexed="81"/>
            <rFont val="MS P ゴシック"/>
            <family val="3"/>
            <charset val="128"/>
          </rPr>
          <t>⑦別途調査等工事価格
発注者側で積算計上（詳細設計業務等）されている場合の費用を計上してください。
積算計上がない場合は計上しないでください。</t>
        </r>
      </text>
    </comment>
    <comment ref="AR279" authorId="0" shapeId="0" xr:uid="{F8A399F9-E88A-4642-9B6B-0268EEA82A5C}">
      <text>
        <r>
          <rPr>
            <b/>
            <sz val="9"/>
            <color indexed="81"/>
            <rFont val="MS P ゴシック"/>
            <family val="3"/>
            <charset val="128"/>
          </rPr>
          <t>⑦別途調査等工事価格
発注者側で積算計上（詳細設計業務等）されている場合の費用を計上してください。
積算計上がない場合は計上しないでください。</t>
        </r>
      </text>
    </comment>
    <comment ref="AT279" authorId="0" shapeId="0" xr:uid="{DCD57AD2-FB15-4082-A20A-A9FAC38037D7}">
      <text>
        <r>
          <rPr>
            <b/>
            <sz val="9"/>
            <color indexed="81"/>
            <rFont val="MS P ゴシック"/>
            <family val="3"/>
            <charset val="128"/>
          </rPr>
          <t>⑦別途調査等工事価格
発注者側で積算計上（詳細設計業務等）されている場合の費用を計上してください。
積算計上がない場合は計上しないでください。</t>
        </r>
      </text>
    </comment>
    <comment ref="AV279" authorId="0" shapeId="0" xr:uid="{9EBA5BAA-09F8-4A83-8E0A-E6F48A40D8B5}">
      <text>
        <r>
          <rPr>
            <b/>
            <sz val="9"/>
            <color indexed="81"/>
            <rFont val="MS P ゴシック"/>
            <family val="3"/>
            <charset val="128"/>
          </rPr>
          <t>⑦別途調査等工事価格
発注者側で積算計上（詳細設計業務等）されている場合の費用を計上してください。
積算計上がない場合は計上しないでください。</t>
        </r>
      </text>
    </comment>
    <comment ref="AX279" authorId="0" shapeId="0" xr:uid="{33AC33A5-FEF4-425C-B892-2D329BB167FE}">
      <text>
        <r>
          <rPr>
            <b/>
            <sz val="9"/>
            <color indexed="81"/>
            <rFont val="MS P ゴシック"/>
            <family val="3"/>
            <charset val="128"/>
          </rPr>
          <t>⑦別途調査等工事価格
発注者側で積算計上（詳細設計業務等）されている場合の費用を計上してください。
積算計上がない場合は計上しないでください。</t>
        </r>
      </text>
    </comment>
    <comment ref="AZ279" authorId="0" shapeId="0" xr:uid="{CBC867E0-F4C0-443A-A561-830BC45EF2CD}">
      <text>
        <r>
          <rPr>
            <b/>
            <sz val="9"/>
            <color indexed="81"/>
            <rFont val="MS P ゴシック"/>
            <family val="3"/>
            <charset val="128"/>
          </rPr>
          <t>⑦別途調査等工事価格
発注者側で積算計上（詳細設計業務等）されている場合の費用を計上してください。
積算計上がない場合は計上しないでください。</t>
        </r>
      </text>
    </comment>
    <comment ref="BB279" authorId="0" shapeId="0" xr:uid="{37A560F4-0089-473E-8341-C50431E6CFFF}">
      <text>
        <r>
          <rPr>
            <b/>
            <sz val="9"/>
            <color indexed="81"/>
            <rFont val="MS P ゴシック"/>
            <family val="3"/>
            <charset val="128"/>
          </rPr>
          <t>⑦別途調査等工事価格
発注者側で積算計上（詳細設計業務等）されている場合の費用を計上してください。
積算計上がない場合は計上しないでください。</t>
        </r>
      </text>
    </comment>
    <comment ref="BD279" authorId="0" shapeId="0" xr:uid="{9A32A004-6476-4B55-97DB-8274ACF60D76}">
      <text>
        <r>
          <rPr>
            <b/>
            <sz val="9"/>
            <color indexed="81"/>
            <rFont val="MS P ゴシック"/>
            <family val="3"/>
            <charset val="128"/>
          </rPr>
          <t>⑦別途調査等工事価格
発注者側で積算計上（詳細設計業務等）されている場合の費用を計上してください。
積算計上がない場合は計上しないでください。</t>
        </r>
      </text>
    </comment>
    <comment ref="BF279" authorId="0" shapeId="0" xr:uid="{8A690E3B-EAE8-4D08-AD88-8222268FBFBE}">
      <text>
        <r>
          <rPr>
            <b/>
            <sz val="9"/>
            <color indexed="81"/>
            <rFont val="MS P ゴシック"/>
            <family val="3"/>
            <charset val="128"/>
          </rPr>
          <t>⑦別途調査等工事価格
発注者側で積算計上（詳細設計業務等）されている場合の費用を計上してください。
積算計上がない場合は計上しないでください。</t>
        </r>
      </text>
    </comment>
    <comment ref="BH279" authorId="0" shapeId="0" xr:uid="{60A916A7-616F-46DE-A958-8E94457E3BD9}">
      <text>
        <r>
          <rPr>
            <b/>
            <sz val="9"/>
            <color indexed="81"/>
            <rFont val="MS P ゴシック"/>
            <family val="3"/>
            <charset val="128"/>
          </rPr>
          <t>⑦別途調査等工事価格
発注者側で積算計上（詳細設計業務等）されている場合の費用を計上してください。
積算計上がない場合は計上しないでください。</t>
        </r>
      </text>
    </comment>
    <comment ref="BJ279" authorId="0" shapeId="0" xr:uid="{29DD251B-C63B-4CF8-9ABB-BF615D7CBA8D}">
      <text>
        <r>
          <rPr>
            <b/>
            <sz val="9"/>
            <color indexed="81"/>
            <rFont val="MS P ゴシック"/>
            <family val="3"/>
            <charset val="128"/>
          </rPr>
          <t>⑦別途調査等工事価格
発注者側で積算計上（詳細設計業務等）されている場合の費用を計上してください。
積算計上がない場合は計上しないでください。</t>
        </r>
      </text>
    </comment>
    <comment ref="BL279" authorId="0" shapeId="0" xr:uid="{FA8D4D12-5B71-4003-80AD-2CBF922C1D05}">
      <text>
        <r>
          <rPr>
            <b/>
            <sz val="9"/>
            <color indexed="81"/>
            <rFont val="MS P ゴシック"/>
            <family val="3"/>
            <charset val="128"/>
          </rPr>
          <t>⑦別途調査等工事価格
発注者側で積算計上（詳細設計業務等）されている場合の費用を計上してください。
積算計上がない場合は計上しないでください。</t>
        </r>
      </text>
    </comment>
    <comment ref="BN279" authorId="0" shapeId="0" xr:uid="{1FF0BEAE-A438-4DB6-9099-03F4DF6CA09D}">
      <text>
        <r>
          <rPr>
            <b/>
            <sz val="9"/>
            <color indexed="81"/>
            <rFont val="MS P ゴシック"/>
            <family val="3"/>
            <charset val="128"/>
          </rPr>
          <t>⑦別途調査等工事価格
発注者側で積算計上（詳細設計業務等）されている場合の費用を計上してください。
積算計上がない場合は計上しないでください。</t>
        </r>
      </text>
    </comment>
    <comment ref="BP279" authorId="0" shapeId="0" xr:uid="{70623FF0-6CA1-49CC-A905-D4FDA825FE47}">
      <text>
        <r>
          <rPr>
            <b/>
            <sz val="9"/>
            <color indexed="81"/>
            <rFont val="MS P ゴシック"/>
            <family val="3"/>
            <charset val="128"/>
          </rPr>
          <t>⑦別途調査等工事価格
発注者側で積算計上（詳細設計業務等）されている場合の費用を計上してください。
積算計上がない場合は計上しないでください。</t>
        </r>
      </text>
    </comment>
    <comment ref="BR279" authorId="0" shapeId="0" xr:uid="{26E97AAD-1CC1-45E0-8EDC-222EDF4B0191}">
      <text>
        <r>
          <rPr>
            <b/>
            <sz val="9"/>
            <color indexed="81"/>
            <rFont val="MS P ゴシック"/>
            <family val="3"/>
            <charset val="128"/>
          </rPr>
          <t>⑦別途調査等工事価格
発注者側で積算計上（詳細設計業務等）されている場合の費用を計上してください。
積算計上がない場合は計上しないでください。</t>
        </r>
      </text>
    </comment>
    <comment ref="BT279" authorId="0" shapeId="0" xr:uid="{C2CB55AE-4D41-461F-9E8B-34066E089F82}">
      <text>
        <r>
          <rPr>
            <b/>
            <sz val="9"/>
            <color indexed="81"/>
            <rFont val="MS P ゴシック"/>
            <family val="3"/>
            <charset val="128"/>
          </rPr>
          <t>⑦別途調査等工事価格
発注者側で積算計上（詳細設計業務等）されている場合の費用を計上してください。
積算計上がない場合は計上しないでください。</t>
        </r>
      </text>
    </comment>
    <comment ref="BV279" authorId="0" shapeId="0" xr:uid="{AD314F0F-94F6-4727-BBB8-76B48216A9D1}">
      <text>
        <r>
          <rPr>
            <b/>
            <sz val="9"/>
            <color indexed="81"/>
            <rFont val="MS P ゴシック"/>
            <family val="3"/>
            <charset val="128"/>
          </rPr>
          <t>⑦別途調査等工事価格
発注者側で積算計上（詳細設計業務等）されている場合の費用を計上してください。
積算計上がない場合は計上しないでください。</t>
        </r>
      </text>
    </comment>
    <comment ref="BX279" authorId="0" shapeId="0" xr:uid="{A57F9B22-1337-4410-B5FF-84A65C0B0692}">
      <text>
        <r>
          <rPr>
            <b/>
            <sz val="9"/>
            <color indexed="81"/>
            <rFont val="MS P ゴシック"/>
            <family val="3"/>
            <charset val="128"/>
          </rPr>
          <t>⑦別途調査等工事価格
発注者側で積算計上（詳細設計業務等）されている場合の費用を計上してください。
積算計上がない場合は計上しないでください。</t>
        </r>
      </text>
    </comment>
    <comment ref="BZ279" authorId="0" shapeId="0" xr:uid="{41EAE990-7576-4EF2-9DE0-F03C77FEE820}">
      <text>
        <r>
          <rPr>
            <b/>
            <sz val="9"/>
            <color indexed="81"/>
            <rFont val="MS P ゴシック"/>
            <family val="3"/>
            <charset val="128"/>
          </rPr>
          <t>⑦別途調査等工事価格
発注者側で積算計上（詳細設計業務等）されている場合の費用を計上してください。
積算計上がない場合は計上しないでください。</t>
        </r>
      </text>
    </comment>
    <comment ref="CB279" authorId="0" shapeId="0" xr:uid="{B7738362-85B5-48BA-8990-E64BF333D380}">
      <text>
        <r>
          <rPr>
            <b/>
            <sz val="9"/>
            <color indexed="81"/>
            <rFont val="MS P ゴシック"/>
            <family val="3"/>
            <charset val="128"/>
          </rPr>
          <t>⑦別途調査等工事価格
発注者側で積算計上（詳細設計業務等）されている場合の費用を計上してください。
積算計上がない場合は計上しないでください。</t>
        </r>
      </text>
    </comment>
    <comment ref="CD279" authorId="0" shapeId="0" xr:uid="{6E072791-B76B-491B-852D-E2494766F7C7}">
      <text>
        <r>
          <rPr>
            <b/>
            <sz val="9"/>
            <color indexed="81"/>
            <rFont val="MS P ゴシック"/>
            <family val="3"/>
            <charset val="128"/>
          </rPr>
          <t>⑦別途調査等工事価格
発注者側で積算計上（詳細設計業務等）されている場合の費用を計上してください。
積算計上がない場合は計上しないでください。</t>
        </r>
      </text>
    </comment>
    <comment ref="CF279" authorId="0" shapeId="0" xr:uid="{B9DCACAD-1843-4D38-AD1E-87CAC595A2ED}">
      <text>
        <r>
          <rPr>
            <b/>
            <sz val="9"/>
            <color indexed="81"/>
            <rFont val="MS P ゴシック"/>
            <family val="3"/>
            <charset val="128"/>
          </rPr>
          <t>⑦別途調査等工事価格
発注者側で積算計上（詳細設計業務等）されている場合の費用を計上してください。
積算計上がない場合は計上しないでください。</t>
        </r>
      </text>
    </comment>
    <comment ref="CH279" authorId="0" shapeId="0" xr:uid="{362DA120-24E5-4BD3-BECD-51291A1DEEC6}">
      <text>
        <r>
          <rPr>
            <b/>
            <sz val="9"/>
            <color indexed="81"/>
            <rFont val="MS P ゴシック"/>
            <family val="3"/>
            <charset val="128"/>
          </rPr>
          <t>⑦別途調査等工事価格
発注者側で積算計上（詳細設計業務等）されている場合の費用を計上してください。
積算計上がない場合は計上しないでください。</t>
        </r>
      </text>
    </comment>
    <comment ref="CJ279" authorId="0" shapeId="0" xr:uid="{2E9D39B3-283E-4145-AE09-C1C2B90A72C8}">
      <text>
        <r>
          <rPr>
            <b/>
            <sz val="9"/>
            <color indexed="81"/>
            <rFont val="MS P ゴシック"/>
            <family val="3"/>
            <charset val="128"/>
          </rPr>
          <t>⑦別途調査等工事価格
発注者側で積算計上（詳細設計業務等）されている場合の費用を計上してください。
積算計上がない場合は計上しないでください。</t>
        </r>
      </text>
    </comment>
    <comment ref="CL279" authorId="0" shapeId="0" xr:uid="{834C5D1F-B359-435C-B56C-04DD7E56A2E8}">
      <text>
        <r>
          <rPr>
            <b/>
            <sz val="9"/>
            <color indexed="81"/>
            <rFont val="MS P ゴシック"/>
            <family val="3"/>
            <charset val="128"/>
          </rPr>
          <t>⑦別途調査等工事価格
発注者側で積算計上（詳細設計業務等）されている場合の費用を計上してください。
積算計上がない場合は計上しないでください。</t>
        </r>
      </text>
    </comment>
    <comment ref="CN279" authorId="0" shapeId="0" xr:uid="{C1E71A77-1581-4FEB-8023-7A8C439DA43D}">
      <text>
        <r>
          <rPr>
            <b/>
            <sz val="9"/>
            <color indexed="81"/>
            <rFont val="MS P ゴシック"/>
            <family val="3"/>
            <charset val="128"/>
          </rPr>
          <t>⑦別途調査等工事価格
発注者側で積算計上（詳細設計業務等）されている場合の費用を計上してください。
積算計上がない場合は計上しないでください。</t>
        </r>
      </text>
    </comment>
    <comment ref="CP279" authorId="0" shapeId="0" xr:uid="{E39D2C70-B4EF-4B6E-970F-530CDEA4C078}">
      <text>
        <r>
          <rPr>
            <b/>
            <sz val="9"/>
            <color indexed="81"/>
            <rFont val="MS P ゴシック"/>
            <family val="3"/>
            <charset val="128"/>
          </rPr>
          <t>⑦別途調査等工事価格
発注者側で積算計上（詳細設計業務等）されている場合の費用を計上してください。
積算計上がない場合は計上しないでください。</t>
        </r>
      </text>
    </comment>
    <comment ref="CR279" authorId="0" shapeId="0" xr:uid="{B83686AD-B570-4F65-BA9F-67769957E233}">
      <text>
        <r>
          <rPr>
            <b/>
            <sz val="9"/>
            <color indexed="81"/>
            <rFont val="MS P ゴシック"/>
            <family val="3"/>
            <charset val="128"/>
          </rPr>
          <t>⑦別途調査等工事価格
発注者側で積算計上（詳細設計業務等）されている場合の費用を計上してください。
積算計上がない場合は計上しないでください。</t>
        </r>
      </text>
    </comment>
    <comment ref="CT279" authorId="0" shapeId="0" xr:uid="{F4872198-67C1-4E09-A26A-B0C6F95DC64F}">
      <text>
        <r>
          <rPr>
            <b/>
            <sz val="9"/>
            <color indexed="81"/>
            <rFont val="MS P ゴシック"/>
            <family val="3"/>
            <charset val="128"/>
          </rPr>
          <t>⑦別途調査等工事価格
発注者側で積算計上（詳細設計業務等）されている場合の費用を計上してください。
積算計上がない場合は計上しないでください。</t>
        </r>
      </text>
    </comment>
    <comment ref="CV279" authorId="0" shapeId="0" xr:uid="{F5774E8C-5C0E-4801-A5C2-F33FA0006DED}">
      <text>
        <r>
          <rPr>
            <b/>
            <sz val="9"/>
            <color indexed="81"/>
            <rFont val="MS P ゴシック"/>
            <family val="3"/>
            <charset val="128"/>
          </rPr>
          <t>⑦別途調査等工事価格
発注者側で積算計上（詳細設計業務等）されている場合の費用を計上してください。
積算計上がない場合は計上しないでください。</t>
        </r>
      </text>
    </comment>
    <comment ref="CX279" authorId="0" shapeId="0" xr:uid="{DC786C78-57C9-4A8D-83ED-8CE919065AC5}">
      <text>
        <r>
          <rPr>
            <b/>
            <sz val="9"/>
            <color indexed="81"/>
            <rFont val="MS P ゴシック"/>
            <family val="3"/>
            <charset val="128"/>
          </rPr>
          <t>⑦別途調査等工事価格
発注者側で積算計上（詳細設計業務等）されている場合の費用を計上してください。
積算計上がない場合は計上しないでください。</t>
        </r>
      </text>
    </comment>
    <comment ref="CZ279" authorId="0" shapeId="0" xr:uid="{C0121243-4EBE-499B-83C6-D93B5EA79416}">
      <text>
        <r>
          <rPr>
            <b/>
            <sz val="9"/>
            <color indexed="81"/>
            <rFont val="MS P ゴシック"/>
            <family val="3"/>
            <charset val="128"/>
          </rPr>
          <t>⑦別途調査等工事価格
発注者側で積算計上（詳細設計業務等）されている場合の費用を計上してください。
積算計上がない場合は計上しないでください。</t>
        </r>
      </text>
    </comment>
    <comment ref="DB279" authorId="0" shapeId="0" xr:uid="{A8A3FE0B-B41D-4824-8D28-85CFACA32233}">
      <text>
        <r>
          <rPr>
            <b/>
            <sz val="9"/>
            <color indexed="81"/>
            <rFont val="MS P ゴシック"/>
            <family val="3"/>
            <charset val="128"/>
          </rPr>
          <t>⑦別途調査等工事価格
発注者側で積算計上（詳細設計業務等）されている場合の費用を計上してください。
積算計上がない場合は計上しないでください。</t>
        </r>
      </text>
    </comment>
    <comment ref="DD279" authorId="0" shapeId="0" xr:uid="{4602AB98-A1F0-4E64-8B6F-E3CF23DC36A1}">
      <text>
        <r>
          <rPr>
            <b/>
            <sz val="9"/>
            <color indexed="81"/>
            <rFont val="MS P ゴシック"/>
            <family val="3"/>
            <charset val="128"/>
          </rPr>
          <t>⑦別途調査等工事価格
発注者側で積算計上（詳細設計業務等）されている場合の費用を計上してください。
積算計上がない場合は計上しないでください。</t>
        </r>
      </text>
    </comment>
    <comment ref="DF279" authorId="0" shapeId="0" xr:uid="{BD5A3666-7BFE-4DD0-828A-CF527B0DC967}">
      <text>
        <r>
          <rPr>
            <b/>
            <sz val="9"/>
            <color indexed="81"/>
            <rFont val="MS P ゴシック"/>
            <family val="3"/>
            <charset val="128"/>
          </rPr>
          <t>⑦別途調査等工事価格
発注者側で積算計上（詳細設計業務等）されている場合の費用を計上してください。
積算計上がない場合は計上しないでください。</t>
        </r>
      </text>
    </comment>
    <comment ref="DH279" authorId="0" shapeId="0" xr:uid="{7D815990-B8AC-49A8-842E-0D3567D9995C}">
      <text>
        <r>
          <rPr>
            <b/>
            <sz val="9"/>
            <color indexed="81"/>
            <rFont val="MS P ゴシック"/>
            <family val="3"/>
            <charset val="128"/>
          </rPr>
          <t>⑦別途調査等工事価格
発注者側で積算計上（詳細設計業務等）されている場合の費用を計上してください。
積算計上がない場合は計上しないでください。</t>
        </r>
      </text>
    </comment>
    <comment ref="DJ279" authorId="0" shapeId="0" xr:uid="{E8A98A1F-51AC-4D1D-8B21-6B88172975D2}">
      <text>
        <r>
          <rPr>
            <b/>
            <sz val="9"/>
            <color indexed="81"/>
            <rFont val="MS P ゴシック"/>
            <family val="3"/>
            <charset val="128"/>
          </rPr>
          <t>⑦別途調査等工事価格
発注者側で積算計上（詳細設計業務等）されている場合の費用を計上してください。
積算計上がない場合は計上しないでください。</t>
        </r>
      </text>
    </comment>
    <comment ref="DL279" authorId="0" shapeId="0" xr:uid="{70F2EEB5-307A-4786-83A5-C62691C6F308}">
      <text>
        <r>
          <rPr>
            <b/>
            <sz val="9"/>
            <color indexed="81"/>
            <rFont val="MS P ゴシック"/>
            <family val="3"/>
            <charset val="128"/>
          </rPr>
          <t>⑦別途調査等工事価格
発注者側で積算計上（詳細設計業務等）されている場合の費用を計上してください。
積算計上がない場合は計上しないでください。</t>
        </r>
      </text>
    </comment>
    <comment ref="DN279" authorId="0" shapeId="0" xr:uid="{6E079E1A-F21E-4FE6-A6CA-7700E5424C27}">
      <text>
        <r>
          <rPr>
            <b/>
            <sz val="9"/>
            <color indexed="81"/>
            <rFont val="MS P ゴシック"/>
            <family val="3"/>
            <charset val="128"/>
          </rPr>
          <t>⑦別途調査等工事価格
発注者側で積算計上（詳細設計業務等）されている場合の費用を計上してください。
積算計上がない場合は計上しないでください。</t>
        </r>
      </text>
    </comment>
    <comment ref="DP279" authorId="0" shapeId="0" xr:uid="{186F3F74-6273-4077-B8B6-F997EC6D5C9A}">
      <text>
        <r>
          <rPr>
            <b/>
            <sz val="9"/>
            <color indexed="81"/>
            <rFont val="MS P ゴシック"/>
            <family val="3"/>
            <charset val="128"/>
          </rPr>
          <t>⑦別途調査等工事価格
発注者側で積算計上（詳細設計業務等）されている場合の費用を計上してください。
積算計上がない場合は計上しないでください。</t>
        </r>
      </text>
    </comment>
    <comment ref="DR279" authorId="0" shapeId="0" xr:uid="{09F42A31-8470-4371-B8B2-A28AF9411AA7}">
      <text>
        <r>
          <rPr>
            <b/>
            <sz val="9"/>
            <color indexed="81"/>
            <rFont val="MS P ゴシック"/>
            <family val="3"/>
            <charset val="128"/>
          </rPr>
          <t>⑦別途調査等工事価格
発注者側で積算計上（詳細設計業務等）されている場合の費用を計上してください。
積算計上がない場合は計上しないでください。</t>
        </r>
      </text>
    </comment>
    <comment ref="DT279" authorId="0" shapeId="0" xr:uid="{FF540208-F336-403A-A36B-68520999AC70}">
      <text>
        <r>
          <rPr>
            <b/>
            <sz val="9"/>
            <color indexed="81"/>
            <rFont val="MS P ゴシック"/>
            <family val="3"/>
            <charset val="128"/>
          </rPr>
          <t>⑦別途調査等工事価格
発注者側で積算計上（詳細設計業務等）されている場合の費用を計上してください。
積算計上がない場合は計上しないでください。</t>
        </r>
      </text>
    </comment>
    <comment ref="DV279" authorId="0" shapeId="0" xr:uid="{232D0169-0088-4507-9FB0-E1234ED73009}">
      <text>
        <r>
          <rPr>
            <b/>
            <sz val="9"/>
            <color indexed="81"/>
            <rFont val="MS P ゴシック"/>
            <family val="3"/>
            <charset val="128"/>
          </rPr>
          <t>⑦別途調査等工事価格
発注者側で積算計上（詳細設計業務等）されている場合の費用を計上してください。
積算計上がない場合は計上しないでください。</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<sst xmlns="http://schemas.openxmlformats.org/spreadsheetml/2006/main" count="60707" uniqueCount="5354">
  <si>
    <t>定格容量(kVA)</t>
  </si>
  <si>
    <t>建設機械Ⅱ</t>
    <phoneticPr fontId="52"/>
  </si>
  <si>
    <t>水陸両用掘削機（ドラグライン及びクラムシェル）</t>
  </si>
  <si>
    <t>トラクタショベル</t>
  </si>
  <si>
    <t>ズリ積機</t>
  </si>
  <si>
    <t>トレンチャ</t>
  </si>
  <si>
    <t>掘削幅（cm）、深さ（cm）</t>
  </si>
  <si>
    <t>運搬機械</t>
  </si>
  <si>
    <t>積載質量（t積）</t>
  </si>
  <si>
    <t>トラック</t>
  </si>
  <si>
    <t>トラック（クレーン装置付）</t>
  </si>
  <si>
    <t>A1</t>
    <phoneticPr fontId="52"/>
  </si>
  <si>
    <t>B1</t>
    <phoneticPr fontId="52"/>
  </si>
  <si>
    <t>粗骨材の粒形判定実績率試験</t>
  </si>
  <si>
    <t>スランプ試験</t>
  </si>
  <si>
    <t>外観検査（ロックボルト）</t>
  </si>
  <si>
    <t>999：その他</t>
  </si>
  <si>
    <t>最大掘削径(mm)、最大掘削長(m)</t>
  </si>
  <si>
    <t>グラブ浚渫船（硬土盤用）アンカー方式</t>
  </si>
  <si>
    <t>口径(mm)、揚程(m)、排出量(m3/min)</t>
  </si>
  <si>
    <t>スラリーポンプ</t>
  </si>
  <si>
    <t>電気機器</t>
  </si>
  <si>
    <t>変圧器（トランス）</t>
  </si>
  <si>
    <t>イ</t>
    <phoneticPr fontId="52"/>
  </si>
  <si>
    <t>ロ</t>
    <phoneticPr fontId="52"/>
  </si>
  <si>
    <t>建設機械Ⅰ</t>
    <rPh sb="0" eb="2">
      <t>ケンセツ</t>
    </rPh>
    <rPh sb="2" eb="4">
      <t>キカイ</t>
    </rPh>
    <phoneticPr fontId="52"/>
  </si>
  <si>
    <t>ダンプトラック</t>
  </si>
  <si>
    <t>自動車保険</t>
    <phoneticPr fontId="52"/>
  </si>
  <si>
    <t>その他損害保険</t>
    <phoneticPr fontId="52"/>
  </si>
  <si>
    <t>安全留意度
「建設工事公衆災害防止対策要綱」について選択</t>
    <rPh sb="26" eb="28">
      <t>センタク</t>
    </rPh>
    <phoneticPr fontId="52"/>
  </si>
  <si>
    <t>営繕関係</t>
    <rPh sb="0" eb="2">
      <t>エイゼン</t>
    </rPh>
    <rPh sb="2" eb="4">
      <t>カンケイ</t>
    </rPh>
    <phoneticPr fontId="52"/>
  </si>
  <si>
    <t>安全関係</t>
    <rPh sb="0" eb="2">
      <t>アンゼン</t>
    </rPh>
    <rPh sb="2" eb="4">
      <t>カンケイ</t>
    </rPh>
    <phoneticPr fontId="52"/>
  </si>
  <si>
    <t>その他</t>
    <rPh sb="2" eb="3">
      <t>タ</t>
    </rPh>
    <phoneticPr fontId="52"/>
  </si>
  <si>
    <t>仕切弁</t>
  </si>
  <si>
    <t>曲管</t>
  </si>
  <si>
    <t>径(mm)</t>
  </si>
  <si>
    <t>分岐管</t>
  </si>
  <si>
    <t>フロータ</t>
  </si>
  <si>
    <t>長(m)、径(mm)、排砂管径(mm)</t>
  </si>
  <si>
    <t>ジョイント</t>
  </si>
  <si>
    <t>○</t>
    <phoneticPr fontId="52"/>
  </si>
  <si>
    <t>骨材の単位容積質量試験</t>
  </si>
  <si>
    <t>処理能力(m3/min)</t>
  </si>
  <si>
    <t>泥水加圧用・泥水槽</t>
  </si>
  <si>
    <t>タンク容量(m3)</t>
  </si>
  <si>
    <t>泥水加圧用・粘土熔解槽</t>
  </si>
  <si>
    <t>泥水加圧用・ポリエチレン製槽</t>
  </si>
  <si>
    <t>泥水加圧用・高分子凝集剤溶解槽</t>
  </si>
  <si>
    <t>泥水加圧用・ベルトコンベヤ</t>
  </si>
  <si>
    <t>ベルト幅(mm)、機長(m)</t>
  </si>
  <si>
    <t>泥水加圧用・スラリーポンプ</t>
  </si>
  <si>
    <t>その他</t>
    <rPh sb="0" eb="3">
      <t>ソノタ</t>
    </rPh>
    <phoneticPr fontId="52"/>
  </si>
  <si>
    <t>パワーユニット</t>
  </si>
  <si>
    <t>吐出量(L/min)、圧力(Mpa)</t>
  </si>
  <si>
    <t>油圧モータ</t>
  </si>
  <si>
    <t>E</t>
    <phoneticPr fontId="52"/>
  </si>
  <si>
    <t>仮設材①</t>
    <phoneticPr fontId="52"/>
  </si>
  <si>
    <t>仮設材②</t>
    <phoneticPr fontId="52"/>
  </si>
  <si>
    <t>仮設材③</t>
    <phoneticPr fontId="52"/>
  </si>
  <si>
    <t>ガードレール清掃車</t>
  </si>
  <si>
    <t>グラブ浚渫船（硬土盤用）スパッド方式</t>
  </si>
  <si>
    <t>グラブ浚渫船（岩盤用）アンカー方式</t>
  </si>
  <si>
    <t>(m3)、重錘(t)</t>
  </si>
  <si>
    <t>試験盛土</t>
    <rPh sb="0" eb="2">
      <t>シケン</t>
    </rPh>
    <rPh sb="2" eb="4">
      <t>モリド</t>
    </rPh>
    <phoneticPr fontId="52"/>
  </si>
  <si>
    <t>通常の安全対策</t>
    <phoneticPr fontId="60"/>
  </si>
  <si>
    <t>安全対策以上の対応</t>
    <phoneticPr fontId="60"/>
  </si>
  <si>
    <t>発注者が積上げ計上としている敷鉄板
　例：発注者が敷鉄板設置撤去工等で積上げた敷鉄板</t>
    <rPh sb="0" eb="3">
      <t>ハッチュウシャ</t>
    </rPh>
    <rPh sb="4" eb="5">
      <t>ツ</t>
    </rPh>
    <rPh sb="5" eb="6">
      <t>ア</t>
    </rPh>
    <rPh sb="7" eb="9">
      <t>ケイジョウ</t>
    </rPh>
    <rPh sb="14" eb="17">
      <t>シキテッパン</t>
    </rPh>
    <rPh sb="19" eb="20">
      <t>レイ</t>
    </rPh>
    <rPh sb="21" eb="24">
      <t>ハッチュウシャ</t>
    </rPh>
    <rPh sb="25" eb="28">
      <t>シキテッパン</t>
    </rPh>
    <rPh sb="28" eb="30">
      <t>セッチ</t>
    </rPh>
    <rPh sb="30" eb="32">
      <t>テッキョ</t>
    </rPh>
    <rPh sb="32" eb="33">
      <t>コウ</t>
    </rPh>
    <rPh sb="33" eb="34">
      <t>トウ</t>
    </rPh>
    <rPh sb="35" eb="36">
      <t>ツ</t>
    </rPh>
    <rPh sb="36" eb="37">
      <t>ア</t>
    </rPh>
    <rPh sb="39" eb="42">
      <t>シキテッパン</t>
    </rPh>
    <phoneticPr fontId="57"/>
  </si>
  <si>
    <t>基礎用鋼板鋼矢板、支柱支保材、支柱受け台Ｈ形鋼等
架設支保基礎用の鋼矢板及びＨ形鋼</t>
    <phoneticPr fontId="52"/>
  </si>
  <si>
    <t>7)</t>
  </si>
  <si>
    <t>1)</t>
    <phoneticPr fontId="52"/>
  </si>
  <si>
    <t>2)</t>
    <phoneticPr fontId="52"/>
  </si>
  <si>
    <t>鋼矢板、Ｈ形鋼、覆工板等</t>
    <phoneticPr fontId="52"/>
  </si>
  <si>
    <t>3)</t>
    <phoneticPr fontId="52"/>
  </si>
  <si>
    <t>トンネル用スライドセントルに要した費用</t>
    <phoneticPr fontId="52"/>
  </si>
  <si>
    <t>ル</t>
  </si>
  <si>
    <t>交際費</t>
  </si>
  <si>
    <t>ヲ</t>
  </si>
  <si>
    <t>寄付金</t>
  </si>
  <si>
    <t>ワ</t>
  </si>
  <si>
    <t>工事価格</t>
  </si>
  <si>
    <t>作業日数</t>
    <rPh sb="0" eb="2">
      <t>サギョウ</t>
    </rPh>
    <rPh sb="2" eb="4">
      <t>ニッスウ</t>
    </rPh>
    <phoneticPr fontId="60"/>
  </si>
  <si>
    <t>基礎工事用機械</t>
  </si>
  <si>
    <t>風量(m3/min)、風圧(KPa)</t>
  </si>
  <si>
    <t>60℃粘度試験</t>
  </si>
  <si>
    <t>特殊な品質管理</t>
    <rPh sb="0" eb="2">
      <t>トクシュ</t>
    </rPh>
    <phoneticPr fontId="52"/>
  </si>
  <si>
    <t>ディーゼルハンマ・ブーム式</t>
  </si>
  <si>
    <t>B2</t>
    <phoneticPr fontId="52"/>
  </si>
  <si>
    <t>工事実績登録費</t>
    <rPh sb="2" eb="4">
      <t>ジッセキ</t>
    </rPh>
    <rPh sb="4" eb="6">
      <t>トウロク</t>
    </rPh>
    <rPh sb="6" eb="7">
      <t>ヒ</t>
    </rPh>
    <phoneticPr fontId="52"/>
  </si>
  <si>
    <t>e.</t>
    <phoneticPr fontId="52"/>
  </si>
  <si>
    <t>打込長(m以下)、(PS）、(PS)</t>
  </si>
  <si>
    <t>せん孔機械及びトンネル工事機械</t>
  </si>
  <si>
    <t>トレーラ</t>
  </si>
  <si>
    <t>最大積載質量（t積）</t>
  </si>
  <si>
    <t>月３回</t>
    <rPh sb="0" eb="1">
      <t>ツキ</t>
    </rPh>
    <rPh sb="2" eb="3">
      <t>カイ</t>
    </rPh>
    <phoneticPr fontId="60"/>
  </si>
  <si>
    <t>整流器</t>
  </si>
  <si>
    <t>(kVA）</t>
  </si>
  <si>
    <t>シールド工事用機器</t>
  </si>
  <si>
    <t>動力・用水光熱費</t>
    <phoneticPr fontId="52"/>
  </si>
  <si>
    <t>道路施設台帳の作成・修正</t>
    <rPh sb="7" eb="9">
      <t>サクセイ</t>
    </rPh>
    <rPh sb="10" eb="12">
      <t>シュウセイ</t>
    </rPh>
    <phoneticPr fontId="52"/>
  </si>
  <si>
    <r>
      <t>健康保険料</t>
    </r>
    <r>
      <rPr>
        <sz val="9"/>
        <rFont val="ＭＳ Ｐゴシック"/>
        <family val="3"/>
        <charset val="128"/>
      </rPr>
      <t>(介護保険料含む)</t>
    </r>
    <phoneticPr fontId="52"/>
  </si>
  <si>
    <t>乗車定員(名)、排気量(L)</t>
  </si>
  <si>
    <t>総輪駆動車</t>
  </si>
  <si>
    <t>宿泊費</t>
  </si>
  <si>
    <t>監督員詰所等</t>
  </si>
  <si>
    <t>チ</t>
  </si>
  <si>
    <t>リ</t>
  </si>
  <si>
    <t>補償費</t>
  </si>
  <si>
    <t>その他①</t>
    <rPh sb="2" eb="3">
      <t>タ</t>
    </rPh>
    <phoneticPr fontId="52"/>
  </si>
  <si>
    <t>その他②</t>
    <phoneticPr fontId="52"/>
  </si>
  <si>
    <t>ダウンザホールハンマ</t>
  </si>
  <si>
    <t>スタビライザ</t>
  </si>
  <si>
    <t>タンピングローラ</t>
  </si>
  <si>
    <t>シールドジャッキ</t>
  </si>
  <si>
    <t>コンクリートバイブレータ</t>
  </si>
  <si>
    <t>(mm)</t>
  </si>
  <si>
    <t>ジョークラッシャ</t>
  </si>
  <si>
    <t>径(mm)、開き(mm)</t>
  </si>
  <si>
    <t>021：岐阜県</t>
  </si>
  <si>
    <t>022：静岡県</t>
  </si>
  <si>
    <t>023：愛知県</t>
  </si>
  <si>
    <t>モルタルコンクリート吹付機</t>
  </si>
  <si>
    <t>能力(m2/h)、空気量(m3/min)</t>
  </si>
  <si>
    <t>種子吹付機</t>
  </si>
  <si>
    <t>ベントナイトミキサ</t>
  </si>
  <si>
    <t>攪拌容量（ｍ3)</t>
  </si>
  <si>
    <t>水槽</t>
  </si>
  <si>
    <t>職     種</t>
    <phoneticPr fontId="52"/>
  </si>
  <si>
    <t>コンクリートフィニッシャ</t>
  </si>
  <si>
    <t>土運船</t>
  </si>
  <si>
    <t>押航土運船</t>
  </si>
  <si>
    <t>台船</t>
  </si>
  <si>
    <t>（ｔ積)</t>
  </si>
  <si>
    <t>スパット台船</t>
  </si>
  <si>
    <t>使用水深(m)</t>
  </si>
  <si>
    <t>作業船用付属品</t>
  </si>
  <si>
    <t>前払金の有無を考慮せずに本支店経費を算出している場合</t>
    <rPh sb="0" eb="2">
      <t>マエバラ</t>
    </rPh>
    <rPh sb="2" eb="3">
      <t>キン</t>
    </rPh>
    <rPh sb="4" eb="6">
      <t>ウム</t>
    </rPh>
    <rPh sb="7" eb="9">
      <t>コウリョ</t>
    </rPh>
    <rPh sb="12" eb="13">
      <t>ホン</t>
    </rPh>
    <rPh sb="13" eb="14">
      <t>シテン</t>
    </rPh>
    <rPh sb="14" eb="15">
      <t>ホンテン</t>
    </rPh>
    <rPh sb="15" eb="17">
      <t>ケイヒ</t>
    </rPh>
    <rPh sb="18" eb="20">
      <t>サンシュツ</t>
    </rPh>
    <rPh sb="24" eb="26">
      <t>バアイ</t>
    </rPh>
    <phoneticPr fontId="60"/>
  </si>
  <si>
    <t>切削深度(mm)、切削幅(mm）</t>
  </si>
  <si>
    <t>路面清掃車</t>
  </si>
  <si>
    <t>ダム発破・監視費</t>
    <rPh sb="2" eb="4">
      <t>ハッパ</t>
    </rPh>
    <rPh sb="5" eb="7">
      <t>カンシ</t>
    </rPh>
    <rPh sb="7" eb="8">
      <t>ヒ</t>
    </rPh>
    <phoneticPr fontId="52"/>
  </si>
  <si>
    <t>m.</t>
    <phoneticPr fontId="52"/>
  </si>
  <si>
    <t>平板載荷試験</t>
  </si>
  <si>
    <t>土の液性限界・塑性限界試験</t>
  </si>
  <si>
    <t>含水比試験</t>
  </si>
  <si>
    <t>※</t>
    <phoneticPr fontId="52"/>
  </si>
  <si>
    <t>YES</t>
    <phoneticPr fontId="52"/>
  </si>
  <si>
    <t>NO</t>
    <phoneticPr fontId="52"/>
  </si>
  <si>
    <t>種別</t>
  </si>
  <si>
    <t>骨材のふるい分け試験</t>
  </si>
  <si>
    <t>骨材の密度及び吸水率試験</t>
  </si>
  <si>
    <t>粗骨材のすりへり試験</t>
  </si>
  <si>
    <t>骨材の微粒分量試験</t>
  </si>
  <si>
    <t>砂の有機不純物試験</t>
  </si>
  <si>
    <t>モルタルの圧縮強度による砂の試験</t>
  </si>
  <si>
    <t>A2</t>
    <phoneticPr fontId="52"/>
  </si>
  <si>
    <t>ポンプ圧力（MKP)、排出量（L･min)</t>
  </si>
  <si>
    <t>測定幅(mm)、最大測定深度(m)</t>
  </si>
  <si>
    <t>泥排水処理装置</t>
  </si>
  <si>
    <t>タフネス・テナシティ試験</t>
  </si>
  <si>
    <t>(1)</t>
    <phoneticPr fontId="52"/>
  </si>
  <si>
    <t>(2)</t>
    <phoneticPr fontId="52"/>
  </si>
  <si>
    <t>整理番号</t>
    <rPh sb="0" eb="2">
      <t>セイリ</t>
    </rPh>
    <rPh sb="2" eb="4">
      <t>バンゴウ</t>
    </rPh>
    <phoneticPr fontId="52"/>
  </si>
  <si>
    <t>016：富山県</t>
  </si>
  <si>
    <t>017：石川県</t>
  </si>
  <si>
    <t>半求状突起ハンドガイド式、一列台形突起型ハンドガイド式、二列台形突起型ハンドガイド式、二液反応式中型自走式、テープ貼付機ハンドガイド</t>
  </si>
  <si>
    <t>空気圧縮機械及び送風機</t>
  </si>
  <si>
    <t>空気圧縮機</t>
  </si>
  <si>
    <t>吐出量(m3/min)</t>
  </si>
  <si>
    <t>送風機</t>
  </si>
  <si>
    <t>ファン</t>
  </si>
  <si>
    <t>ひょう量(t)</t>
  </si>
  <si>
    <t>計量器</t>
  </si>
  <si>
    <t>コア採取器（コアボーリングマシン）</t>
  </si>
  <si>
    <t>削孔径(cm)、削孔深(cm)</t>
  </si>
  <si>
    <t>CBR試験器</t>
  </si>
  <si>
    <t>載荷容量(kN)</t>
  </si>
  <si>
    <t>事務職員</t>
    <rPh sb="0" eb="2">
      <t>ジム</t>
    </rPh>
    <rPh sb="2" eb="4">
      <t>ショクイン</t>
    </rPh>
    <phoneticPr fontId="52"/>
  </si>
  <si>
    <t>切削幅(m)</t>
  </si>
  <si>
    <t>廃材積込機</t>
  </si>
  <si>
    <t>積込能力(m3/h)</t>
  </si>
  <si>
    <t>路上表層再生機</t>
  </si>
  <si>
    <t>Ｂ</t>
    <phoneticPr fontId="52"/>
  </si>
  <si>
    <t>Ｃ</t>
    <phoneticPr fontId="52"/>
  </si>
  <si>
    <t>口径(mm)、揚程(m)</t>
  </si>
  <si>
    <t>小形多段遠心ポンプ（タービンポンプ）</t>
  </si>
  <si>
    <t>口径(mm)、段、揚程(m)</t>
  </si>
  <si>
    <t>深井戸用水中ポンプ</t>
  </si>
  <si>
    <t>タワークレーン</t>
  </si>
  <si>
    <t>クローラ型</t>
  </si>
  <si>
    <t>エラーを表しています。エラーをなくすように入力して下さい。</t>
  </si>
  <si>
    <t>圧入力（kN）、引抜力（kN）、管径(mm)</t>
  </si>
  <si>
    <t>油圧式杭圧入引抜機</t>
  </si>
  <si>
    <t>圧入力（kN）、引抜力（kN）</t>
  </si>
  <si>
    <t>アースオーガ中掘機</t>
  </si>
  <si>
    <t>ラム質量（ｔ）、オーガ径(ｍm)、オーガ出力(kW)、リーダ長(m)</t>
  </si>
  <si>
    <t>月２回</t>
    <rPh sb="0" eb="1">
      <t>ツキ</t>
    </rPh>
    <rPh sb="2" eb="3">
      <t>カイ</t>
    </rPh>
    <phoneticPr fontId="60"/>
  </si>
  <si>
    <t>その他</t>
    <rPh sb="0" eb="3">
      <t>ソノタ</t>
    </rPh>
    <phoneticPr fontId="60"/>
  </si>
  <si>
    <t>月１回</t>
    <rPh sb="0" eb="1">
      <t>ツキ</t>
    </rPh>
    <rPh sb="2" eb="3">
      <t>カイ</t>
    </rPh>
    <phoneticPr fontId="60"/>
  </si>
  <si>
    <t>なし</t>
    <phoneticPr fontId="60"/>
  </si>
  <si>
    <t>×</t>
    <phoneticPr fontId="52"/>
  </si>
  <si>
    <t>ノズル径(cm級)</t>
  </si>
  <si>
    <t>下水道工事において目視による出来形の確認が困難な場合の特別な機器に要した費用</t>
    <rPh sb="0" eb="3">
      <t>ゲスイドウ</t>
    </rPh>
    <rPh sb="3" eb="5">
      <t>コウジ</t>
    </rPh>
    <rPh sb="9" eb="11">
      <t>モクシ</t>
    </rPh>
    <rPh sb="14" eb="17">
      <t>デキガタ</t>
    </rPh>
    <rPh sb="18" eb="20">
      <t>カクニン</t>
    </rPh>
    <rPh sb="21" eb="23">
      <t>コンナン</t>
    </rPh>
    <rPh sb="24" eb="26">
      <t>バアイ</t>
    </rPh>
    <rPh sb="27" eb="29">
      <t>トクベツ</t>
    </rPh>
    <rPh sb="30" eb="32">
      <t>キキ</t>
    </rPh>
    <rPh sb="33" eb="34">
      <t>ヨウ</t>
    </rPh>
    <rPh sb="36" eb="38">
      <t>ヒヨウ</t>
    </rPh>
    <phoneticPr fontId="52"/>
  </si>
  <si>
    <t>④</t>
    <phoneticPr fontId="52"/>
  </si>
  <si>
    <t>　a+b+c+d+e</t>
    <phoneticPr fontId="53"/>
  </si>
  <si>
    <t>チェンソー</t>
  </si>
  <si>
    <t>(２)</t>
    <phoneticPr fontId="52"/>
  </si>
  <si>
    <t>既設建築物設備工事業</t>
  </si>
  <si>
    <t>機械装置の組立て又は据付けの事業（組立て又は取付けに関するもの）</t>
  </si>
  <si>
    <t>1.事業主負担額（千円）</t>
    <rPh sb="2" eb="5">
      <t>ジギョウヌシ</t>
    </rPh>
    <rPh sb="5" eb="7">
      <t>フタン</t>
    </rPh>
    <rPh sb="7" eb="8">
      <t>ガク</t>
    </rPh>
    <rPh sb="9" eb="10">
      <t>セン</t>
    </rPh>
    <rPh sb="10" eb="11">
      <t>エン</t>
    </rPh>
    <phoneticPr fontId="52"/>
  </si>
  <si>
    <t>機械装置の組立て又は据付けの事業（その他のもの）</t>
  </si>
  <si>
    <t>2.事業の種類</t>
    <rPh sb="2" eb="4">
      <t>ジギョウ</t>
    </rPh>
    <rPh sb="5" eb="7">
      <t>シュルイ</t>
    </rPh>
    <phoneticPr fontId="52"/>
  </si>
  <si>
    <t>その他の建設事業</t>
  </si>
  <si>
    <t>3.算出方法</t>
    <rPh sb="2" eb="4">
      <t>サンシュツ</t>
    </rPh>
    <rPh sb="4" eb="6">
      <t>ホウホウ</t>
    </rPh>
    <phoneticPr fontId="52"/>
  </si>
  <si>
    <t>4.支払い賃金合計（千円）</t>
    <rPh sb="2" eb="4">
      <t>シハラ</t>
    </rPh>
    <rPh sb="5" eb="7">
      <t>チンギン</t>
    </rPh>
    <rPh sb="7" eb="9">
      <t>ゴウケイ</t>
    </rPh>
    <rPh sb="10" eb="11">
      <t>セン</t>
    </rPh>
    <rPh sb="11" eb="12">
      <t>エン</t>
    </rPh>
    <phoneticPr fontId="52"/>
  </si>
  <si>
    <t>準備費のうち伐開・除根・除草等に要した費用</t>
    <rPh sb="12" eb="14">
      <t>ジョソウ</t>
    </rPh>
    <rPh sb="14" eb="15">
      <t>ナド</t>
    </rPh>
    <phoneticPr fontId="52"/>
  </si>
  <si>
    <t>①</t>
    <phoneticPr fontId="55"/>
  </si>
  <si>
    <t>②</t>
    <phoneticPr fontId="55"/>
  </si>
  <si>
    <t>（工事請負金額）</t>
    <rPh sb="1" eb="3">
      <t>コウジ</t>
    </rPh>
    <rPh sb="3" eb="5">
      <t>ウケオイ</t>
    </rPh>
    <rPh sb="5" eb="7">
      <t>キンガク</t>
    </rPh>
    <phoneticPr fontId="52"/>
  </si>
  <si>
    <t>2.支払い賃金合計（千円）</t>
    <rPh sb="2" eb="4">
      <t>シハラ</t>
    </rPh>
    <rPh sb="5" eb="7">
      <t>チンギン</t>
    </rPh>
    <rPh sb="7" eb="9">
      <t>ゴウケイ</t>
    </rPh>
    <rPh sb="10" eb="11">
      <t>セン</t>
    </rPh>
    <rPh sb="11" eb="12">
      <t>エン</t>
    </rPh>
    <phoneticPr fontId="52"/>
  </si>
  <si>
    <t>3.対象者延べ人数（人）</t>
    <rPh sb="2" eb="5">
      <t>タイショウシャ</t>
    </rPh>
    <rPh sb="5" eb="6">
      <t>ノ</t>
    </rPh>
    <rPh sb="7" eb="9">
      <t>ニンズウ</t>
    </rPh>
    <rPh sb="10" eb="11">
      <t>ニン</t>
    </rPh>
    <phoneticPr fontId="52"/>
  </si>
  <si>
    <t>4.事業主負担額の自動計算値（千円）</t>
    <rPh sb="2" eb="5">
      <t>ジギョウヌシ</t>
    </rPh>
    <rPh sb="5" eb="8">
      <t>フタンガク</t>
    </rPh>
    <rPh sb="9" eb="11">
      <t>ジドウ</t>
    </rPh>
    <rPh sb="11" eb="14">
      <t>ケイサンチ</t>
    </rPh>
    <rPh sb="15" eb="17">
      <t>センエン</t>
    </rPh>
    <phoneticPr fontId="52"/>
  </si>
  <si>
    <t>日々回送による運搬</t>
    <phoneticPr fontId="52"/>
  </si>
  <si>
    <t>汚濁防止枠</t>
  </si>
  <si>
    <t>消費税</t>
    <rPh sb="0" eb="3">
      <t>ショウヒゼイ</t>
    </rPh>
    <phoneticPr fontId="52"/>
  </si>
  <si>
    <t>060：さいたま市</t>
    <phoneticPr fontId="52"/>
  </si>
  <si>
    <t>063：新潟市</t>
    <phoneticPr fontId="52"/>
  </si>
  <si>
    <t>064：浜松市</t>
    <phoneticPr fontId="52"/>
  </si>
  <si>
    <t>緑色塗りつぶし部分：黄色セルの入力に伴う自動計算（入力不可）</t>
  </si>
  <si>
    <t>河川工事</t>
  </si>
  <si>
    <t>河川・道路構造物工事</t>
  </si>
  <si>
    <t>海岸工事</t>
  </si>
  <si>
    <t>道路改良工事</t>
  </si>
  <si>
    <t>鋼橋架設工事</t>
  </si>
  <si>
    <t>ＰＣ橋工事</t>
  </si>
  <si>
    <t>ＰＣ橋工事</t>
    <phoneticPr fontId="52"/>
  </si>
  <si>
    <t>舗装工事</t>
    <rPh sb="0" eb="2">
      <t>ホソウ</t>
    </rPh>
    <rPh sb="2" eb="4">
      <t>コウジ</t>
    </rPh>
    <phoneticPr fontId="53"/>
  </si>
  <si>
    <t>共同溝等工事（１）</t>
  </si>
  <si>
    <t>共同溝等工事（１）</t>
    <phoneticPr fontId="52"/>
  </si>
  <si>
    <t>共同溝等工事（２）</t>
  </si>
  <si>
    <t>トンネル工事</t>
  </si>
  <si>
    <t>砂防・地すべり等工事</t>
  </si>
  <si>
    <t>道路維持工事</t>
  </si>
  <si>
    <t>河川維持工事</t>
  </si>
  <si>
    <t>公園工事</t>
  </si>
  <si>
    <t>コンクリートダム工事(建)</t>
  </si>
  <si>
    <t>フィルダム工事(建)</t>
  </si>
  <si>
    <t>電線共同溝工事</t>
  </si>
  <si>
    <t>情報ボックス工事</t>
  </si>
  <si>
    <t>電気通信設備工事(道路維持工事)</t>
    <rPh sb="2" eb="4">
      <t>ツウシン</t>
    </rPh>
    <rPh sb="4" eb="6">
      <t>セツビ</t>
    </rPh>
    <phoneticPr fontId="53"/>
  </si>
  <si>
    <t>電気通信設備工事(河川維持工事)</t>
  </si>
  <si>
    <t>光ケーブル工事(道路維持工事)</t>
    <rPh sb="0" eb="1">
      <t>ヒカリ</t>
    </rPh>
    <phoneticPr fontId="53"/>
  </si>
  <si>
    <t>貨物自動車等 による運搬</t>
    <phoneticPr fontId="52"/>
  </si>
  <si>
    <t>ラム質量(t)</t>
  </si>
  <si>
    <t>油圧ハンマ（単体）</t>
  </si>
  <si>
    <t>アースオーガ併用ワイヤ式</t>
  </si>
  <si>
    <t>オーガ径(ｍm)、リーダ長(m)、圧入力（kN）</t>
  </si>
  <si>
    <t>オールケーシング掘削機</t>
  </si>
  <si>
    <t>最大掘削径(mm)</t>
  </si>
  <si>
    <t>アースドリル</t>
  </si>
  <si>
    <t>詳細調査名を入力してください。</t>
    <rPh sb="0" eb="2">
      <t>ショウサイ</t>
    </rPh>
    <rPh sb="2" eb="4">
      <t>チョウサ</t>
    </rPh>
    <rPh sb="4" eb="5">
      <t>メイ</t>
    </rPh>
    <rPh sb="6" eb="8">
      <t>ニュウリョク</t>
    </rPh>
    <phoneticPr fontId="52"/>
  </si>
  <si>
    <t>塩化物総量規制</t>
    <rPh sb="0" eb="2">
      <t>エンカ</t>
    </rPh>
    <rPh sb="2" eb="3">
      <t>ブツ</t>
    </rPh>
    <rPh sb="3" eb="5">
      <t>ソウリョウ</t>
    </rPh>
    <rPh sb="5" eb="7">
      <t>キセイ</t>
    </rPh>
    <phoneticPr fontId="52"/>
  </si>
  <si>
    <t>単位水量測定</t>
    <rPh sb="0" eb="2">
      <t>タンイ</t>
    </rPh>
    <rPh sb="2" eb="4">
      <t>スイリョウ</t>
    </rPh>
    <rPh sb="4" eb="6">
      <t>ソクテイ</t>
    </rPh>
    <phoneticPr fontId="52"/>
  </si>
  <si>
    <t>スランプ試験</t>
    <rPh sb="4" eb="6">
      <t>シケン</t>
    </rPh>
    <phoneticPr fontId="52"/>
  </si>
  <si>
    <t>コンクリートの圧縮強度試験</t>
    <rPh sb="7" eb="9">
      <t>アッシュク</t>
    </rPh>
    <rPh sb="9" eb="11">
      <t>キョウド</t>
    </rPh>
    <rPh sb="11" eb="13">
      <t>シケン</t>
    </rPh>
    <phoneticPr fontId="52"/>
  </si>
  <si>
    <t>空気量測定</t>
    <rPh sb="0" eb="3">
      <t>クウキリョウ</t>
    </rPh>
    <rPh sb="3" eb="5">
      <t>ソクテイ</t>
    </rPh>
    <phoneticPr fontId="52"/>
  </si>
  <si>
    <t>ひび割れ調査</t>
    <rPh sb="2" eb="3">
      <t>ワ</t>
    </rPh>
    <rPh sb="4" eb="6">
      <t>チョウサ</t>
    </rPh>
    <phoneticPr fontId="52"/>
  </si>
  <si>
    <t>肩掛式：カッター径(mm)、ハンドガイド式：刈幅(ｃｍ）</t>
  </si>
  <si>
    <t>066：相模原市</t>
    <rPh sb="4" eb="7">
      <t>サガミハラ</t>
    </rPh>
    <rPh sb="7" eb="8">
      <t>シ</t>
    </rPh>
    <phoneticPr fontId="52"/>
  </si>
  <si>
    <t>アスファルトカーバ</t>
  </si>
  <si>
    <t>モンケン（ｔ）、オーガ径(ｍm)、オーガ出力(kW)、リーダ長(m)</t>
  </si>
  <si>
    <t>アースオーガ併用圧入杭打機</t>
  </si>
  <si>
    <t>オーガ出力(kW)、吊能力（ｔ）、リーダ長(m)、圧入力(kN)、掘削径(mm)</t>
  </si>
  <si>
    <t>工　　　　種</t>
    <rPh sb="0" eb="1">
      <t>コウ</t>
    </rPh>
    <rPh sb="5" eb="6">
      <t>タネ</t>
    </rPh>
    <phoneticPr fontId="53"/>
  </si>
  <si>
    <t>法定福利費合計
（A1+B1+C1+D1+F1)</t>
    <rPh sb="0" eb="2">
      <t>ホウテイ</t>
    </rPh>
    <rPh sb="2" eb="4">
      <t>フクリ</t>
    </rPh>
    <rPh sb="4" eb="5">
      <t>ヒ</t>
    </rPh>
    <rPh sb="5" eb="7">
      <t>ゴウケイ</t>
    </rPh>
    <phoneticPr fontId="52"/>
  </si>
  <si>
    <t>その他①</t>
    <phoneticPr fontId="52"/>
  </si>
  <si>
    <t>現場CBR試験</t>
  </si>
  <si>
    <t>たわみ量</t>
  </si>
  <si>
    <t>骨材計量器</t>
  </si>
  <si>
    <t>バケット容量(m3)</t>
  </si>
  <si>
    <t>サンドポンプ（攪拌装置付工事用水中ポンプ）</t>
  </si>
  <si>
    <t>フレキシブルポンプ</t>
  </si>
  <si>
    <t>050：川崎市</t>
  </si>
  <si>
    <t>コンクリートの曲げ強度試験（コンクリート舗装の場合、必須）</t>
    <rPh sb="20" eb="22">
      <t>ホソウ</t>
    </rPh>
    <rPh sb="23" eb="25">
      <t>バアイ</t>
    </rPh>
    <rPh sb="26" eb="28">
      <t>ヒッス</t>
    </rPh>
    <phoneticPr fontId="52"/>
  </si>
  <si>
    <t>水浸ホイールトラッキング試験</t>
    <rPh sb="0" eb="1">
      <t>ミズ</t>
    </rPh>
    <rPh sb="1" eb="2">
      <t>ヒタ</t>
    </rPh>
    <rPh sb="12" eb="14">
      <t>シケン</t>
    </rPh>
    <phoneticPr fontId="52"/>
  </si>
  <si>
    <t>ホイールトラッキング試験</t>
    <rPh sb="10" eb="12">
      <t>シケン</t>
    </rPh>
    <phoneticPr fontId="52"/>
  </si>
  <si>
    <t>温度測定（初転圧前）</t>
    <rPh sb="5" eb="6">
      <t>ハツ</t>
    </rPh>
    <rPh sb="6" eb="7">
      <t>テン</t>
    </rPh>
    <rPh sb="7" eb="8">
      <t>アツ</t>
    </rPh>
    <rPh sb="8" eb="9">
      <t>マエ</t>
    </rPh>
    <phoneticPr fontId="52"/>
  </si>
  <si>
    <t>温度測定（初転圧前）</t>
    <rPh sb="6" eb="7">
      <t>コロ</t>
    </rPh>
    <rPh sb="7" eb="8">
      <t>アツ</t>
    </rPh>
    <phoneticPr fontId="52"/>
  </si>
  <si>
    <t>骨材の微粒分量試験</t>
    <rPh sb="0" eb="2">
      <t>コツザイ</t>
    </rPh>
    <phoneticPr fontId="52"/>
  </si>
  <si>
    <t>温度測定（初転圧前）</t>
    <rPh sb="6" eb="7">
      <t>テン</t>
    </rPh>
    <rPh sb="7" eb="8">
      <t>アツ</t>
    </rPh>
    <phoneticPr fontId="52"/>
  </si>
  <si>
    <t>ゲルタイム試験</t>
    <rPh sb="5" eb="7">
      <t>シケン</t>
    </rPh>
    <phoneticPr fontId="52"/>
  </si>
  <si>
    <t>確認試験（１サイクル確認試験）</t>
    <rPh sb="0" eb="2">
      <t>カクニン</t>
    </rPh>
    <rPh sb="2" eb="4">
      <t>シケン</t>
    </rPh>
    <phoneticPr fontId="52"/>
  </si>
  <si>
    <t>施工後試験</t>
    <rPh sb="0" eb="3">
      <t>セコウゴ</t>
    </rPh>
    <rPh sb="3" eb="5">
      <t>シケン</t>
    </rPh>
    <phoneticPr fontId="52"/>
  </si>
  <si>
    <t>外観・規格（主部材）</t>
    <rPh sb="3" eb="5">
      <t>キカク</t>
    </rPh>
    <phoneticPr fontId="52"/>
  </si>
  <si>
    <t>外観検査（割れ）</t>
    <rPh sb="5" eb="6">
      <t>ワ</t>
    </rPh>
    <phoneticPr fontId="52"/>
  </si>
  <si>
    <t>外観形状検査（ビード表面のピット）</t>
    <rPh sb="2" eb="4">
      <t>ケイジョウ</t>
    </rPh>
    <rPh sb="10" eb="12">
      <t>ヒョウメン</t>
    </rPh>
    <phoneticPr fontId="52"/>
  </si>
  <si>
    <t>外観形状検査（ビード表面の凹凸）</t>
    <rPh sb="2" eb="4">
      <t>ケイジョウ</t>
    </rPh>
    <rPh sb="10" eb="12">
      <t>ヒョウメン</t>
    </rPh>
    <rPh sb="13" eb="15">
      <t>オウトツ</t>
    </rPh>
    <phoneticPr fontId="52"/>
  </si>
  <si>
    <t>外観形状検査（アンダーカット）</t>
    <rPh sb="2" eb="4">
      <t>ケイジョウ</t>
    </rPh>
    <phoneticPr fontId="52"/>
  </si>
  <si>
    <t>外観形状検査（すみ肉溶接サイズ）</t>
    <rPh sb="2" eb="4">
      <t>ケイジョウ</t>
    </rPh>
    <rPh sb="9" eb="10">
      <t>ニク</t>
    </rPh>
    <rPh sb="10" eb="12">
      <t>ヨウセツ</t>
    </rPh>
    <phoneticPr fontId="52"/>
  </si>
  <si>
    <t>外観形状検査（余盛高さ）</t>
    <rPh sb="2" eb="4">
      <t>ケイジョウ</t>
    </rPh>
    <rPh sb="7" eb="8">
      <t>ヨ</t>
    </rPh>
    <rPh sb="8" eb="9">
      <t>モリ</t>
    </rPh>
    <rPh sb="9" eb="10">
      <t>タカ</t>
    </rPh>
    <phoneticPr fontId="52"/>
  </si>
  <si>
    <t>外観形状検査（アークスタッド）</t>
    <rPh sb="2" eb="4">
      <t>ケイジョウ</t>
    </rPh>
    <phoneticPr fontId="52"/>
  </si>
  <si>
    <t>ラベリング試験</t>
    <rPh sb="5" eb="7">
      <t>シケン</t>
    </rPh>
    <phoneticPr fontId="52"/>
  </si>
  <si>
    <t>光ケーブル工事(河川維持工事)</t>
    <rPh sb="0" eb="1">
      <t>ヒカリ</t>
    </rPh>
    <phoneticPr fontId="53"/>
  </si>
  <si>
    <t>下水道工事（１）</t>
  </si>
  <si>
    <t>下水道工事（２）</t>
  </si>
  <si>
    <t>下水道工事（３）</t>
  </si>
  <si>
    <t>下水道工事（４）</t>
  </si>
  <si>
    <t>施工前試験</t>
    <rPh sb="0" eb="2">
      <t>セコウ</t>
    </rPh>
    <rPh sb="2" eb="3">
      <t>マエ</t>
    </rPh>
    <rPh sb="3" eb="5">
      <t>シケン</t>
    </rPh>
    <phoneticPr fontId="52"/>
  </si>
  <si>
    <t>外観検査</t>
    <rPh sb="0" eb="2">
      <t>ガイカン</t>
    </rPh>
    <rPh sb="2" eb="4">
      <t>ケンサ</t>
    </rPh>
    <phoneticPr fontId="52"/>
  </si>
  <si>
    <t>施工後試験</t>
    <rPh sb="0" eb="2">
      <t>セコウ</t>
    </rPh>
    <rPh sb="2" eb="3">
      <t>ゴ</t>
    </rPh>
    <rPh sb="3" eb="5">
      <t>シケン</t>
    </rPh>
    <phoneticPr fontId="52"/>
  </si>
  <si>
    <t>製造(プラント)</t>
  </si>
  <si>
    <t>計量設備の計量精度</t>
  </si>
  <si>
    <t>細骨材の表面水率試験</t>
  </si>
  <si>
    <t>粗骨材の表面水率試験</t>
  </si>
  <si>
    <t>施工</t>
  </si>
  <si>
    <t>コンクリートの曲げ強度試験</t>
  </si>
  <si>
    <t>最大質量（ｔ）</t>
  </si>
  <si>
    <t>シールド工事用</t>
  </si>
  <si>
    <t>ガードレール支柱打込機</t>
  </si>
  <si>
    <t>チェーンブロック</t>
  </si>
  <si>
    <t>社員等従業員給料手当</t>
    <phoneticPr fontId="52"/>
  </si>
  <si>
    <t>ポンプ浚渫船</t>
  </si>
  <si>
    <t>揚錨船</t>
  </si>
  <si>
    <t>労務管理費</t>
  </si>
  <si>
    <t>安全訓練等費用</t>
  </si>
  <si>
    <t>安全・衛生に要した費用</t>
  </si>
  <si>
    <t>引抜力（kN）</t>
  </si>
  <si>
    <t>油圧式鋼管圧入・引抜機（ジャッキ）</t>
  </si>
  <si>
    <t>施工地域特性</t>
    <rPh sb="0" eb="2">
      <t>セコウ</t>
    </rPh>
    <rPh sb="2" eb="4">
      <t>チイキ</t>
    </rPh>
    <rPh sb="4" eb="6">
      <t>トクセイ</t>
    </rPh>
    <phoneticPr fontId="52"/>
  </si>
  <si>
    <t>Yes</t>
    <phoneticPr fontId="52"/>
  </si>
  <si>
    <t>その他労災保険（法定外を含む）</t>
    <rPh sb="2" eb="3">
      <t>タ</t>
    </rPh>
    <rPh sb="3" eb="5">
      <t>ロウサイ</t>
    </rPh>
    <rPh sb="5" eb="7">
      <t>ホケン</t>
    </rPh>
    <rPh sb="8" eb="10">
      <t>ホウテイ</t>
    </rPh>
    <rPh sb="10" eb="11">
      <t>ガイ</t>
    </rPh>
    <rPh sb="12" eb="13">
      <t>フク</t>
    </rPh>
    <phoneticPr fontId="52"/>
  </si>
  <si>
    <t>4)</t>
    <phoneticPr fontId="52"/>
  </si>
  <si>
    <t>貸与機械等現場修理・管理費(官貸与)</t>
    <rPh sb="14" eb="15">
      <t>カン</t>
    </rPh>
    <rPh sb="15" eb="17">
      <t>タイヨ</t>
    </rPh>
    <phoneticPr fontId="52"/>
  </si>
  <si>
    <t>口径(mm)、排気量(m3/min)</t>
  </si>
  <si>
    <t>工事用水中ポンプ（潜水ポンプ）</t>
  </si>
  <si>
    <t>051：名古屋市</t>
  </si>
  <si>
    <t>052：京都市</t>
  </si>
  <si>
    <t>053：大阪市</t>
  </si>
  <si>
    <t>054：神戸市</t>
  </si>
  <si>
    <t>055：北九州市</t>
  </si>
  <si>
    <t>056：福岡市</t>
  </si>
  <si>
    <t>057：広島市</t>
  </si>
  <si>
    <t>058：仙台市</t>
  </si>
  <si>
    <t>クラムシェル（テレスコピック式含む）</t>
  </si>
  <si>
    <t>雇用保険料</t>
  </si>
  <si>
    <t>トラックミキサ及びアジテータトラック</t>
  </si>
  <si>
    <t>混合容量(m3)</t>
  </si>
  <si>
    <t>コンクリートポンプ車</t>
  </si>
  <si>
    <t>圧送能力(m3/h)</t>
  </si>
  <si>
    <t>フィラーの水浸膨張試験</t>
  </si>
  <si>
    <t>フィラーの剥離抵抗性試験</t>
  </si>
  <si>
    <t>製鋼スラグの水浸膨張性試験</t>
  </si>
  <si>
    <t>針入度試験</t>
  </si>
  <si>
    <t>軟化点試験</t>
  </si>
  <si>
    <t>現場労働者にかかわる</t>
    <rPh sb="2" eb="4">
      <t>ロウドウ</t>
    </rPh>
    <phoneticPr fontId="52"/>
  </si>
  <si>
    <t>労災保険</t>
    <rPh sb="0" eb="2">
      <t>ロウサイ</t>
    </rPh>
    <rPh sb="2" eb="4">
      <t>ホケン</t>
    </rPh>
    <phoneticPr fontId="52"/>
  </si>
  <si>
    <t>事業の種類</t>
    <rPh sb="0" eb="2">
      <t>ジギョウ</t>
    </rPh>
    <rPh sb="3" eb="5">
      <t>シュルイ</t>
    </rPh>
    <phoneticPr fontId="52"/>
  </si>
  <si>
    <t>労務費率
（％）</t>
    <rPh sb="0" eb="3">
      <t>ロウムヒ</t>
    </rPh>
    <rPh sb="3" eb="4">
      <t>リツ</t>
    </rPh>
    <phoneticPr fontId="52"/>
  </si>
  <si>
    <t>労災保険率（‰）</t>
    <rPh sb="0" eb="2">
      <t>ロウサイ</t>
    </rPh>
    <rPh sb="2" eb="4">
      <t>ホケン</t>
    </rPh>
    <rPh sb="4" eb="5">
      <t>リツ</t>
    </rPh>
    <phoneticPr fontId="52"/>
  </si>
  <si>
    <t>基本情報</t>
    <rPh sb="0" eb="2">
      <t>キホン</t>
    </rPh>
    <rPh sb="2" eb="4">
      <t>ジョウホウ</t>
    </rPh>
    <phoneticPr fontId="52"/>
  </si>
  <si>
    <t>水力発電施設、ずい道等新設事業</t>
    <rPh sb="0" eb="2">
      <t>スイリョク</t>
    </rPh>
    <rPh sb="2" eb="4">
      <t>ハツデン</t>
    </rPh>
    <rPh sb="4" eb="6">
      <t>シセツ</t>
    </rPh>
    <rPh sb="9" eb="10">
      <t>ドウ</t>
    </rPh>
    <rPh sb="10" eb="11">
      <t>トウ</t>
    </rPh>
    <rPh sb="11" eb="13">
      <t>シンセツ</t>
    </rPh>
    <rPh sb="13" eb="15">
      <t>ジギョウ</t>
    </rPh>
    <phoneticPr fontId="52"/>
  </si>
  <si>
    <t>道路新設事業</t>
  </si>
  <si>
    <t>2.従事者延べ人数（人）
(当該工事での従事者延べ人数)</t>
    <rPh sb="2" eb="4">
      <t>ジュウジ</t>
    </rPh>
    <rPh sb="4" eb="5">
      <t>シャ</t>
    </rPh>
    <rPh sb="5" eb="6">
      <t>ノ</t>
    </rPh>
    <rPh sb="7" eb="9">
      <t>ニンズウ</t>
    </rPh>
    <rPh sb="10" eb="11">
      <t>ニン</t>
    </rPh>
    <rPh sb="20" eb="23">
      <t>ジュウジシャ</t>
    </rPh>
    <rPh sb="23" eb="24">
      <t>ノ</t>
    </rPh>
    <rPh sb="25" eb="27">
      <t>ニンズウ</t>
    </rPh>
    <phoneticPr fontId="52"/>
  </si>
  <si>
    <t>舗装工事業</t>
  </si>
  <si>
    <t>3.一人一日当たりの賃金（千円/人日）</t>
    <rPh sb="2" eb="3">
      <t>イチ</t>
    </rPh>
    <rPh sb="3" eb="4">
      <t>ニン</t>
    </rPh>
    <rPh sb="4" eb="6">
      <t>イチニチ</t>
    </rPh>
    <rPh sb="6" eb="7">
      <t>ア</t>
    </rPh>
    <rPh sb="10" eb="12">
      <t>チンギン</t>
    </rPh>
    <rPh sb="13" eb="15">
      <t>センエン</t>
    </rPh>
    <rPh sb="16" eb="17">
      <t>ニン</t>
    </rPh>
    <rPh sb="17" eb="18">
      <t>ニチ</t>
    </rPh>
    <phoneticPr fontId="52"/>
  </si>
  <si>
    <t>鉄道又は軌道新設事業</t>
  </si>
  <si>
    <t>4.入力確認
（一人一日当たりの賃金）</t>
    <rPh sb="2" eb="4">
      <t>ニュウリョク</t>
    </rPh>
    <rPh sb="4" eb="6">
      <t>カクニン</t>
    </rPh>
    <rPh sb="8" eb="10">
      <t>ヒトリ</t>
    </rPh>
    <rPh sb="10" eb="12">
      <t>イチニチ</t>
    </rPh>
    <rPh sb="12" eb="13">
      <t>ア</t>
    </rPh>
    <rPh sb="16" eb="18">
      <t>チンギン</t>
    </rPh>
    <phoneticPr fontId="52"/>
  </si>
  <si>
    <t>建築事業（既設建築物設備工事業を除く）</t>
    <phoneticPr fontId="52"/>
  </si>
  <si>
    <t>5.上記入力確認欄で確認メッセージが表示される場合の理由</t>
    <rPh sb="2" eb="4">
      <t>ジョウキ</t>
    </rPh>
    <rPh sb="4" eb="6">
      <t>ニュウリョク</t>
    </rPh>
    <rPh sb="6" eb="8">
      <t>カクニン</t>
    </rPh>
    <rPh sb="8" eb="9">
      <t>ラン</t>
    </rPh>
    <rPh sb="10" eb="12">
      <t>カクニン</t>
    </rPh>
    <rPh sb="18" eb="20">
      <t>ヒョウジ</t>
    </rPh>
    <rPh sb="23" eb="25">
      <t>バアイ</t>
    </rPh>
    <rPh sb="26" eb="28">
      <t>リユウ</t>
    </rPh>
    <phoneticPr fontId="52"/>
  </si>
  <si>
    <t>フォークリフト</t>
  </si>
  <si>
    <t>(4)</t>
    <phoneticPr fontId="52"/>
  </si>
  <si>
    <t>(5)</t>
    <phoneticPr fontId="52"/>
  </si>
  <si>
    <t>(6)</t>
    <phoneticPr fontId="52"/>
  </si>
  <si>
    <t>(3)</t>
    <phoneticPr fontId="52"/>
  </si>
  <si>
    <t>モータウインチ</t>
  </si>
  <si>
    <t>エアーホイスト</t>
  </si>
  <si>
    <t>巻上(t*m/min)、空気消費量(m3/min)、巻代(mm*m)</t>
  </si>
  <si>
    <t>巻上(t)、揚程(m)</t>
  </si>
  <si>
    <t>内 容</t>
    <phoneticPr fontId="52"/>
  </si>
  <si>
    <t>ニューマチックケーソン施工機器</t>
  </si>
  <si>
    <t>項目</t>
  </si>
  <si>
    <t>内容</t>
  </si>
  <si>
    <t>仮設材①</t>
  </si>
  <si>
    <t>なし</t>
    <phoneticPr fontId="64"/>
  </si>
  <si>
    <t>伸度試験</t>
  </si>
  <si>
    <t>トルエン可溶分試験</t>
  </si>
  <si>
    <t>引火点試験</t>
  </si>
  <si>
    <t>薄膜加熱試験</t>
  </si>
  <si>
    <t>蒸発後の針入度比試験</t>
  </si>
  <si>
    <t>密度試験</t>
  </si>
  <si>
    <t>高温動粘度試験</t>
  </si>
  <si>
    <t>No</t>
  </si>
  <si>
    <t>小口径推進機器</t>
  </si>
  <si>
    <t>推進機器</t>
  </si>
  <si>
    <t>モータグレーダ及び路盤用機械</t>
  </si>
  <si>
    <t>モータグレーダ</t>
  </si>
  <si>
    <t>ブレード幅(m)</t>
  </si>
  <si>
    <t>路上混合・自走式</t>
  </si>
  <si>
    <t>混合幅(m)、混合深(m)</t>
  </si>
  <si>
    <t>一般管理費等</t>
  </si>
  <si>
    <t>真空ポンプ</t>
  </si>
  <si>
    <t>クローラ式サンドパイル打機</t>
  </si>
  <si>
    <t>バイブロ出力（ｋＷ）、リーダ長(m)、クレーン(ｔ吊）</t>
  </si>
  <si>
    <t>粉体噴射攪拌機</t>
  </si>
  <si>
    <t>102：関東地方整備局</t>
  </si>
  <si>
    <t>103：北陸地方整備局</t>
  </si>
  <si>
    <t>特許使用料</t>
  </si>
  <si>
    <t>Ｂ</t>
  </si>
  <si>
    <t>光熱電力使用料</t>
  </si>
  <si>
    <t>108：九州地方整備局</t>
  </si>
  <si>
    <t>109：北海道開発局</t>
  </si>
  <si>
    <t>110：沖縄総合事務局</t>
  </si>
  <si>
    <t>グラブリフター</t>
  </si>
  <si>
    <t>ある</t>
    <phoneticPr fontId="64"/>
  </si>
  <si>
    <t>ホッパ容量(m3)</t>
  </si>
  <si>
    <t>ＰＣ橋片持ち架設工（作業車）、橋梁ベント、鋼橋架設工ケーブルクレーン設備（鉄塔等）、鋼橋架設工ケーブルエレクション設備（鉄塔等）、その他架設用タワー等。</t>
  </si>
  <si>
    <t>橋梁用仮設桁設備</t>
  </si>
  <si>
    <t>積み込み取り卸し費</t>
  </si>
  <si>
    <t>トンネル用スライドセントル</t>
  </si>
  <si>
    <t>草刈機</t>
  </si>
  <si>
    <t>コンクリートバケット</t>
  </si>
  <si>
    <t>機器材</t>
    <rPh sb="0" eb="1">
      <t>キキ</t>
    </rPh>
    <rPh sb="2" eb="3">
      <t>ザイ</t>
    </rPh>
    <phoneticPr fontId="52"/>
  </si>
  <si>
    <t>金額単位：千円</t>
  </si>
  <si>
    <t>機関車（バッテリ式）</t>
  </si>
  <si>
    <t>機関車質量（ｔ）</t>
  </si>
  <si>
    <t>慰安・娯楽・厚生費</t>
  </si>
  <si>
    <t>c.</t>
  </si>
  <si>
    <t>作業被服費</t>
  </si>
  <si>
    <t>d.</t>
  </si>
  <si>
    <t>e.</t>
  </si>
  <si>
    <t>災害時負担費用</t>
  </si>
  <si>
    <t>a.</t>
  </si>
  <si>
    <t>作業用具、作業服の費用   (但し、工事費に含めている場合は除く)</t>
    <phoneticPr fontId="52"/>
  </si>
  <si>
    <t>め</t>
  </si>
  <si>
    <t>①</t>
  </si>
  <si>
    <t>材料費</t>
  </si>
  <si>
    <t>機械機具等損料</t>
  </si>
  <si>
    <t>研修訓練等に要した費用</t>
  </si>
  <si>
    <t>租税公課</t>
  </si>
  <si>
    <t>退職金</t>
  </si>
  <si>
    <t>保険料</t>
  </si>
  <si>
    <t>火災保険</t>
  </si>
  <si>
    <t>工事保険</t>
  </si>
  <si>
    <t>組立保険</t>
  </si>
  <si>
    <t>労災保険料</t>
  </si>
  <si>
    <t>高(cm)、長(m)、下面幅(cm)</t>
  </si>
  <si>
    <t>インナーバイブレータ</t>
  </si>
  <si>
    <t>アスファルトエンジンスプレヤー</t>
  </si>
  <si>
    <t>コンクリート横取機</t>
  </si>
  <si>
    <t>最大供給能力(m3/h)</t>
  </si>
  <si>
    <t>振動目地切機</t>
  </si>
  <si>
    <t>コンクリートカッタ</t>
  </si>
  <si>
    <t>ブレード径(cm)</t>
  </si>
  <si>
    <t>舗装用スチールホーム</t>
  </si>
  <si>
    <t>労働者の赴任手当                 　         
労働者の帰省旅費                   　       
労働者の解散手当</t>
    <phoneticPr fontId="53"/>
  </si>
  <si>
    <t>⑦</t>
    <phoneticPr fontId="52"/>
  </si>
  <si>
    <t>仮設現場事務所、仮設倉庫等工事用仮設建物及び収容している計器・備品</t>
  </si>
  <si>
    <t>目的物に付随する仮設物（足場工、型枠工、土留工等）</t>
    <phoneticPr fontId="52"/>
  </si>
  <si>
    <t>マイクロポンプ船</t>
  </si>
  <si>
    <t>揚土船（リクレーマ船）</t>
  </si>
  <si>
    <t>バージンアンローダ船</t>
  </si>
  <si>
    <t>当該工事労務管理費</t>
    <phoneticPr fontId="53"/>
  </si>
  <si>
    <t>フィード長(m)、ドリフタ（ｋｇ級)</t>
  </si>
  <si>
    <t>ドリルジャンボ</t>
  </si>
  <si>
    <t>ブーム数、ドリフタ質量(kg級）</t>
  </si>
  <si>
    <t>クローラドリル</t>
  </si>
  <si>
    <t>ドリフタ質量(kg級）</t>
  </si>
  <si>
    <t>軟岩用トンネル掘進機</t>
  </si>
  <si>
    <t>最大掘削高(m)、掘削幅(m)、カッタヘッド(kW)</t>
  </si>
  <si>
    <t>グラブホッパ</t>
  </si>
  <si>
    <t>航路安全標識・警戒船</t>
    <rPh sb="0" eb="2">
      <t>コウロ</t>
    </rPh>
    <rPh sb="2" eb="4">
      <t>アンゼン</t>
    </rPh>
    <rPh sb="4" eb="6">
      <t>ヒョウシキ</t>
    </rPh>
    <rPh sb="7" eb="9">
      <t>ケイカイセン</t>
    </rPh>
    <rPh sb="9" eb="10">
      <t>フネ</t>
    </rPh>
    <phoneticPr fontId="52"/>
  </si>
  <si>
    <t>*千円単位で入力し、千円以下は四捨五入すること。</t>
    <rPh sb="1" eb="3">
      <t>センエン</t>
    </rPh>
    <rPh sb="3" eb="5">
      <t>タンイ</t>
    </rPh>
    <rPh sb="6" eb="8">
      <t>ニュウリョク</t>
    </rPh>
    <rPh sb="10" eb="12">
      <t>センエン</t>
    </rPh>
    <rPh sb="12" eb="14">
      <t>イカ</t>
    </rPh>
    <rPh sb="15" eb="19">
      <t>シシャゴニュウ</t>
    </rPh>
    <phoneticPr fontId="52"/>
  </si>
  <si>
    <t>光波測量器</t>
  </si>
  <si>
    <t>主作業船</t>
  </si>
  <si>
    <t>(PS型）</t>
  </si>
  <si>
    <t>舷側積込み式ポンプ浚渫船</t>
  </si>
  <si>
    <t>カッタレスポンプ浚渫船</t>
  </si>
  <si>
    <t>汚泥浚渫船</t>
  </si>
  <si>
    <t>グラブ浚渫船（普通地盤用）アンカー方式</t>
  </si>
  <si>
    <t>グラブ浚渫船（普通地盤用）スパッド方式</t>
  </si>
  <si>
    <t>施工幅(m)、かきおこし深さ(cm)</t>
  </si>
  <si>
    <t>高所作業車</t>
  </si>
  <si>
    <t>路面切削機</t>
  </si>
  <si>
    <t>吊上能力（t*m）、タワー高(m)</t>
  </si>
  <si>
    <t>クライミング式</t>
  </si>
  <si>
    <t>その他の方法（具体的な説明を加える）</t>
    <rPh sb="2" eb="3">
      <t>ホカ</t>
    </rPh>
    <rPh sb="4" eb="6">
      <t>ホウホウ</t>
    </rPh>
    <rPh sb="7" eb="9">
      <t>グタイ</t>
    </rPh>
    <rPh sb="9" eb="10">
      <t>テキ</t>
    </rPh>
    <rPh sb="11" eb="13">
      <t>セツメイ</t>
    </rPh>
    <rPh sb="14" eb="15">
      <t>クワ</t>
    </rPh>
    <phoneticPr fontId="60"/>
  </si>
  <si>
    <t>平面度</t>
  </si>
  <si>
    <t>ベベル精度</t>
  </si>
  <si>
    <t>真直度</t>
  </si>
  <si>
    <t>ハンマー打撃試験</t>
  </si>
  <si>
    <t>試験盛土</t>
  </si>
  <si>
    <t>情報ボックス台帳</t>
  </si>
  <si>
    <t>Ｃ・Ｃ・ＢＯＸ台帳</t>
  </si>
  <si>
    <t>舗装台帳</t>
  </si>
  <si>
    <t>防護柵台帳</t>
  </si>
  <si>
    <t>橋梁台帳</t>
  </si>
  <si>
    <t>照明台帳</t>
  </si>
  <si>
    <t>光ケーブル台帳</t>
  </si>
  <si>
    <t>入力の確認</t>
    <rPh sb="0" eb="2">
      <t>ニュウリョク</t>
    </rPh>
    <rPh sb="3" eb="5">
      <t>カクニン</t>
    </rPh>
    <phoneticPr fontId="52"/>
  </si>
  <si>
    <t>ライトバン</t>
  </si>
  <si>
    <t>(４)</t>
    <phoneticPr fontId="52"/>
  </si>
  <si>
    <t>ディーゼルハンマ（単体）</t>
  </si>
  <si>
    <t>被覆硬銅線</t>
  </si>
  <si>
    <t>キャプタイヤケーブル</t>
  </si>
  <si>
    <t>水底ケーブル</t>
  </si>
  <si>
    <t>浮標灯</t>
  </si>
  <si>
    <t>標識灯</t>
  </si>
  <si>
    <t>音響測深機</t>
  </si>
  <si>
    <t>電波式位置測定器</t>
  </si>
  <si>
    <t>光波式位置測定器</t>
  </si>
  <si>
    <t>地層探査機</t>
  </si>
  <si>
    <t>機雷探査機</t>
  </si>
  <si>
    <t>無線電話機</t>
  </si>
  <si>
    <t>コンクリートミキサ</t>
  </si>
  <si>
    <t>ドラム容量(m3)</t>
  </si>
  <si>
    <t>本社一律方式で、請負金額に割り掛ける</t>
    <rPh sb="0" eb="2">
      <t>ホンシャ</t>
    </rPh>
    <rPh sb="2" eb="3">
      <t>イチリツ</t>
    </rPh>
    <rPh sb="3" eb="4">
      <t>リツ</t>
    </rPh>
    <rPh sb="4" eb="6">
      <t>ホウシキ</t>
    </rPh>
    <rPh sb="8" eb="10">
      <t>ウケオイ</t>
    </rPh>
    <rPh sb="10" eb="12">
      <t>キンガク</t>
    </rPh>
    <rPh sb="13" eb="14">
      <t>ワ</t>
    </rPh>
    <rPh sb="15" eb="16">
      <t>カ</t>
    </rPh>
    <phoneticPr fontId="60"/>
  </si>
  <si>
    <r>
      <t xml:space="preserve">5.事業主負担額の自動計算値（千円）
</t>
    </r>
    <r>
      <rPr>
        <sz val="9"/>
        <rFont val="ＭＳ Ｐゴシック"/>
        <family val="3"/>
        <charset val="128"/>
      </rPr>
      <t>　一般</t>
    </r>
    <rPh sb="2" eb="5">
      <t>ジギョウヌシ</t>
    </rPh>
    <rPh sb="5" eb="8">
      <t>フタンガク</t>
    </rPh>
    <rPh sb="9" eb="11">
      <t>ジドウ</t>
    </rPh>
    <rPh sb="11" eb="14">
      <t>ケイサンチ</t>
    </rPh>
    <rPh sb="15" eb="17">
      <t>センエン</t>
    </rPh>
    <rPh sb="20" eb="22">
      <t>イッパン</t>
    </rPh>
    <phoneticPr fontId="52"/>
  </si>
  <si>
    <t>E 建退共制度掛金等</t>
    <rPh sb="2" eb="3">
      <t>ケン</t>
    </rPh>
    <rPh sb="3" eb="4">
      <t>タイ</t>
    </rPh>
    <rPh sb="4" eb="5">
      <t>トモ</t>
    </rPh>
    <rPh sb="5" eb="7">
      <t>セイド</t>
    </rPh>
    <rPh sb="7" eb="9">
      <t>カケガネ</t>
    </rPh>
    <rPh sb="9" eb="10">
      <t>ナド</t>
    </rPh>
    <phoneticPr fontId="52"/>
  </si>
  <si>
    <r>
      <t xml:space="preserve">4.事業主負担額の自動計算値（千円）
</t>
    </r>
    <r>
      <rPr>
        <sz val="9"/>
        <rFont val="ＭＳ Ｐゴシック"/>
        <family val="3"/>
        <charset val="128"/>
      </rPr>
      <t>　介護保険あり</t>
    </r>
    <rPh sb="2" eb="5">
      <t>ジギョウヌシ</t>
    </rPh>
    <rPh sb="5" eb="8">
      <t>フタンガク</t>
    </rPh>
    <rPh sb="9" eb="11">
      <t>ジドウ</t>
    </rPh>
    <rPh sb="11" eb="14">
      <t>ケイサンチ</t>
    </rPh>
    <rPh sb="15" eb="17">
      <t>センエン</t>
    </rPh>
    <rPh sb="20" eb="22">
      <t>カイゴ</t>
    </rPh>
    <rPh sb="22" eb="24">
      <t>ホケン</t>
    </rPh>
    <phoneticPr fontId="52"/>
  </si>
  <si>
    <r>
      <t xml:space="preserve">5.事業主負担額の自動計算値（千円）
</t>
    </r>
    <r>
      <rPr>
        <sz val="9"/>
        <rFont val="ＭＳ Ｐゴシック"/>
        <family val="3"/>
        <charset val="128"/>
      </rPr>
      <t>　介護保険なし</t>
    </r>
    <rPh sb="2" eb="5">
      <t>ジギョウヌシ</t>
    </rPh>
    <rPh sb="5" eb="8">
      <t>フタンガク</t>
    </rPh>
    <rPh sb="9" eb="11">
      <t>ジドウ</t>
    </rPh>
    <rPh sb="11" eb="14">
      <t>ケイサンチ</t>
    </rPh>
    <rPh sb="15" eb="17">
      <t>センエン</t>
    </rPh>
    <rPh sb="20" eb="22">
      <t>カイゴ</t>
    </rPh>
    <rPh sb="22" eb="24">
      <t>ホケン</t>
    </rPh>
    <phoneticPr fontId="52"/>
  </si>
  <si>
    <t>具体的内容</t>
    <rPh sb="0" eb="3">
      <t>グタイテキ</t>
    </rPh>
    <rPh sb="3" eb="5">
      <t>ナイヨウ</t>
    </rPh>
    <phoneticPr fontId="52"/>
  </si>
  <si>
    <t>始</t>
    <rPh sb="0" eb="1">
      <t>ハジ</t>
    </rPh>
    <phoneticPr fontId="52"/>
  </si>
  <si>
    <t>終</t>
    <rPh sb="0" eb="1">
      <t>オ</t>
    </rPh>
    <phoneticPr fontId="52"/>
  </si>
  <si>
    <t>市街地</t>
    <rPh sb="0" eb="3">
      <t>シガイチ</t>
    </rPh>
    <phoneticPr fontId="52"/>
  </si>
  <si>
    <t>一般交通影響有り</t>
    <rPh sb="0" eb="2">
      <t>イッパン</t>
    </rPh>
    <rPh sb="2" eb="4">
      <t>コウツウ</t>
    </rPh>
    <rPh sb="4" eb="6">
      <t>エイキョウ</t>
    </rPh>
    <rPh sb="6" eb="7">
      <t>ア</t>
    </rPh>
    <phoneticPr fontId="52"/>
  </si>
  <si>
    <t>区画線施工機</t>
  </si>
  <si>
    <t>その他の部分：シートの書換等を防ぐ為、入力不可にしている。</t>
  </si>
  <si>
    <t>製造（プラント）</t>
  </si>
  <si>
    <t>塩化物総量規制</t>
  </si>
  <si>
    <t>空気量測定</t>
  </si>
  <si>
    <t>製造</t>
  </si>
  <si>
    <t>ロックボルトの引抜き試験</t>
  </si>
  <si>
    <t>ｋｇ・ｍ</t>
  </si>
  <si>
    <t>（例1234-1111-2222)</t>
    <rPh sb="1" eb="2">
      <t>レイ</t>
    </rPh>
    <phoneticPr fontId="60"/>
  </si>
  <si>
    <t>社</t>
    <rPh sb="0" eb="1">
      <t>シャ</t>
    </rPh>
    <phoneticPr fontId="60"/>
  </si>
  <si>
    <t>006：山形県</t>
  </si>
  <si>
    <t>007：福島県</t>
  </si>
  <si>
    <t>008：茨城県</t>
  </si>
  <si>
    <t>009：栃木県</t>
  </si>
  <si>
    <t>010：群馬県</t>
  </si>
  <si>
    <t>電動モータ</t>
  </si>
  <si>
    <t>kW</t>
  </si>
  <si>
    <t>泥水加圧用・一次処理装置</t>
  </si>
  <si>
    <t>②　除草に伴い発生する建設副産物等を工事現場外に搬出する運搬・処分</t>
    <phoneticPr fontId="52"/>
  </si>
  <si>
    <t>蒸発質量変化率試験</t>
  </si>
  <si>
    <t>賃金以外の食事、通勤等に要する費用</t>
    <phoneticPr fontId="52"/>
  </si>
  <si>
    <t>ラインマーカ</t>
  </si>
  <si>
    <t>ライン幅(cm）、容量(kg)又は吐出量(L/min)</t>
  </si>
  <si>
    <t>溶解槽</t>
  </si>
  <si>
    <t>容量(kg)</t>
  </si>
  <si>
    <t>区画線消去機</t>
  </si>
  <si>
    <t>工事用の電気配線、照明設備等の仮設物</t>
    <phoneticPr fontId="52"/>
  </si>
  <si>
    <t>工事用材料（発注者からの支給材料を含む）</t>
    <phoneticPr fontId="52"/>
  </si>
  <si>
    <t>工事用仮設材（発注者からの支給仮設材料を含む）</t>
    <phoneticPr fontId="52"/>
  </si>
  <si>
    <t>工事用発電機、バッチャープラント、受・変電設備等の据付型機械設備</t>
    <phoneticPr fontId="52"/>
  </si>
  <si>
    <t>建設機械、測量機器等の工事用の機械器具及びそれらの部品</t>
    <phoneticPr fontId="52"/>
  </si>
  <si>
    <t>建設用工作車（公道を走行できる登録車両以外）</t>
    <phoneticPr fontId="52"/>
  </si>
  <si>
    <t>1工事あたり</t>
    <phoneticPr fontId="52"/>
  </si>
  <si>
    <t>請負金額</t>
    <phoneticPr fontId="52"/>
  </si>
  <si>
    <t>　①補償内容</t>
    <rPh sb="2" eb="4">
      <t>ホショウ</t>
    </rPh>
    <rPh sb="4" eb="6">
      <t>ナイヨウ</t>
    </rPh>
    <phoneticPr fontId="52"/>
  </si>
  <si>
    <t>　②支払限度額</t>
    <rPh sb="2" eb="4">
      <t>シハラ</t>
    </rPh>
    <rPh sb="4" eb="7">
      <t>ゲンドガク</t>
    </rPh>
    <phoneticPr fontId="52"/>
  </si>
  <si>
    <t>2.補償の支払限度額</t>
    <phoneticPr fontId="52"/>
  </si>
  <si>
    <t>安全委員会等に要した費用</t>
    <phoneticPr fontId="52"/>
  </si>
  <si>
    <t>鉄道空港安全管理</t>
    <rPh sb="2" eb="4">
      <t>クウコウ</t>
    </rPh>
    <phoneticPr fontId="52"/>
  </si>
  <si>
    <t>前払金の有無を考慮して本支店経費を算出している場合</t>
    <rPh sb="0" eb="2">
      <t>マエバラ</t>
    </rPh>
    <rPh sb="2" eb="3">
      <t>キン</t>
    </rPh>
    <rPh sb="4" eb="6">
      <t>ウム</t>
    </rPh>
    <rPh sb="7" eb="9">
      <t>コウリョ</t>
    </rPh>
    <rPh sb="11" eb="12">
      <t>ホン</t>
    </rPh>
    <rPh sb="12" eb="13">
      <t>シテン</t>
    </rPh>
    <rPh sb="13" eb="14">
      <t>ホンテン</t>
    </rPh>
    <rPh sb="14" eb="16">
      <t>ケイヒ</t>
    </rPh>
    <rPh sb="17" eb="19">
      <t>サンシュツ</t>
    </rPh>
    <rPh sb="23" eb="25">
      <t>バアイ</t>
    </rPh>
    <phoneticPr fontId="60"/>
  </si>
  <si>
    <t>(１)</t>
    <phoneticPr fontId="52"/>
  </si>
  <si>
    <t>年</t>
    <rPh sb="0" eb="1">
      <t>ネン</t>
    </rPh>
    <phoneticPr fontId="52"/>
  </si>
  <si>
    <t>月</t>
    <rPh sb="0" eb="1">
      <t>ツキ</t>
    </rPh>
    <phoneticPr fontId="52"/>
  </si>
  <si>
    <t>コアによる密度測定</t>
    <rPh sb="7" eb="9">
      <t>ソクテイ</t>
    </rPh>
    <phoneticPr fontId="52"/>
  </si>
  <si>
    <t>舗設現場</t>
    <rPh sb="0" eb="2">
      <t>ホセツ</t>
    </rPh>
    <rPh sb="2" eb="4">
      <t>ゲンバ</t>
    </rPh>
    <phoneticPr fontId="52"/>
  </si>
  <si>
    <t>ブルドーザ</t>
  </si>
  <si>
    <t>（ｔ）</t>
  </si>
  <si>
    <t>建設機械20ｔ未満及び20t以上の機械名</t>
  </si>
  <si>
    <t>規格
（諸元単位）</t>
  </si>
  <si>
    <t>平板載荷試験装置</t>
  </si>
  <si>
    <t>グラウト流量・圧力測定装置</t>
  </si>
  <si>
    <t>流量(L/min)、圧力（MPa)</t>
  </si>
  <si>
    <t>ガス検知器</t>
  </si>
  <si>
    <t>騒音計・振動計測機器</t>
  </si>
  <si>
    <t>沈下・傾斜測定機器</t>
  </si>
  <si>
    <t>粉塵計</t>
  </si>
  <si>
    <t>測定範囲(mg/m3)</t>
  </si>
  <si>
    <t>濁度計</t>
  </si>
  <si>
    <t>【Ⅱ】
金額(千円)</t>
    <rPh sb="4" eb="6">
      <t>キンガク</t>
    </rPh>
    <rPh sb="7" eb="9">
      <t>センエン</t>
    </rPh>
    <phoneticPr fontId="52"/>
  </si>
  <si>
    <t>ケーシングパイプ</t>
  </si>
  <si>
    <t>港湾工事用付属機器</t>
  </si>
  <si>
    <t>機中開閉器</t>
  </si>
  <si>
    <t>引込盤</t>
  </si>
  <si>
    <t>受配電盤</t>
  </si>
  <si>
    <t>タイトランス</t>
  </si>
  <si>
    <t>耐力(kN)、揚程(cm)</t>
  </si>
  <si>
    <t>モンケン</t>
  </si>
  <si>
    <t>軌条</t>
  </si>
  <si>
    <t>(kg/m)</t>
  </si>
  <si>
    <t>分岐線</t>
  </si>
  <si>
    <t>ターンテーブル</t>
  </si>
  <si>
    <t>積載質量(t)</t>
  </si>
  <si>
    <t>ベルトコンベヤ</t>
  </si>
  <si>
    <t>機長(m)、ベルト幅(mm)</t>
  </si>
  <si>
    <t>018：福井県</t>
  </si>
  <si>
    <t>019：山梨県</t>
  </si>
  <si>
    <t>020：長野県</t>
  </si>
  <si>
    <t>キュービクル式高圧受変電設備</t>
  </si>
  <si>
    <t>発動発電機</t>
  </si>
  <si>
    <t>ウインチ類</t>
  </si>
  <si>
    <t>月別社員等従業員数 （人/月）</t>
    <rPh sb="13" eb="14">
      <t>ツキ</t>
    </rPh>
    <phoneticPr fontId="52"/>
  </si>
  <si>
    <t>１ 試掘等に要した費用</t>
    <phoneticPr fontId="52"/>
  </si>
  <si>
    <t>舗装幅(m)、ボックス容量(m3)</t>
  </si>
  <si>
    <t>アスファルトフィニッシャ</t>
  </si>
  <si>
    <t>アスファルトケットル</t>
  </si>
  <si>
    <t>タンク容量(L)</t>
  </si>
  <si>
    <t>ディストリビュータ</t>
  </si>
  <si>
    <t>１ 工事着手前の基準測量、縦・横断面図の照査、用地幅杭等の仮移設、丁張の設置等の費用</t>
    <phoneticPr fontId="52"/>
  </si>
  <si>
    <t>測定範囲(ppm)</t>
  </si>
  <si>
    <t>自動測量機器</t>
  </si>
  <si>
    <t>104：中部地方整備局</t>
  </si>
  <si>
    <t>105：近畿地方整備局</t>
  </si>
  <si>
    <t>106：中国地方整備局</t>
  </si>
  <si>
    <t>107：四国地方整備局</t>
  </si>
  <si>
    <t>４ 上記２で運搬した建設副産物（資源再利用）等の処分費用</t>
    <phoneticPr fontId="52"/>
  </si>
  <si>
    <t>合計</t>
    <rPh sb="0" eb="2">
      <t>ゴウケイ</t>
    </rPh>
    <phoneticPr fontId="52"/>
  </si>
  <si>
    <t>橋梁用架設桁設備</t>
    <rPh sb="3" eb="4">
      <t>カ</t>
    </rPh>
    <phoneticPr fontId="52"/>
  </si>
  <si>
    <t>ペーパードレーン施工機</t>
  </si>
  <si>
    <t>合計</t>
    <phoneticPr fontId="57"/>
  </si>
  <si>
    <t>別途調査等工事価格</t>
    <phoneticPr fontId="52"/>
  </si>
  <si>
    <t>吊上能力（t吊）</t>
  </si>
  <si>
    <t>工事用信号機</t>
  </si>
  <si>
    <t>電気ドリル・ハンマドリル</t>
  </si>
  <si>
    <t>工事用高圧洗浄機</t>
  </si>
  <si>
    <t>上記以外</t>
    <rPh sb="0" eb="2">
      <t>ジョウキ</t>
    </rPh>
    <rPh sb="2" eb="4">
      <t>イガイ</t>
    </rPh>
    <phoneticPr fontId="52"/>
  </si>
  <si>
    <t>詳細試験名を入力してください。</t>
    <rPh sb="0" eb="2">
      <t>ショウサイ</t>
    </rPh>
    <rPh sb="2" eb="4">
      <t>シケン</t>
    </rPh>
    <rPh sb="4" eb="5">
      <t>メイ</t>
    </rPh>
    <rPh sb="6" eb="8">
      <t>ニュウリョク</t>
    </rPh>
    <phoneticPr fontId="52"/>
  </si>
  <si>
    <t>品質管理費等</t>
  </si>
  <si>
    <t>Ｃ</t>
  </si>
  <si>
    <t>ト</t>
  </si>
  <si>
    <t>営繕費</t>
  </si>
  <si>
    <t>誘導形電圧調整器</t>
  </si>
  <si>
    <t>練混ぜ水の水質試験：上水道水及び上水道水以外の水の場合</t>
    <rPh sb="10" eb="13">
      <t>ジョウスイドウ</t>
    </rPh>
    <rPh sb="11" eb="13">
      <t>スイドウ</t>
    </rPh>
    <rPh sb="13" eb="14">
      <t>スイ</t>
    </rPh>
    <rPh sb="14" eb="15">
      <t>オヨ</t>
    </rPh>
    <rPh sb="16" eb="19">
      <t>ジョウスイドウ</t>
    </rPh>
    <rPh sb="19" eb="20">
      <t>スイ</t>
    </rPh>
    <rPh sb="20" eb="22">
      <t>イガイ</t>
    </rPh>
    <rPh sb="23" eb="24">
      <t>ミズ</t>
    </rPh>
    <rPh sb="25" eb="27">
      <t>バアイ</t>
    </rPh>
    <phoneticPr fontId="52"/>
  </si>
  <si>
    <t>製鋼スラグの密度及び吸水率試験</t>
    <rPh sb="6" eb="8">
      <t>ミツド</t>
    </rPh>
    <phoneticPr fontId="52"/>
  </si>
  <si>
    <t>067：熊本市</t>
    <rPh sb="4" eb="6">
      <t>クマモト</t>
    </rPh>
    <rPh sb="6" eb="7">
      <t>シ</t>
    </rPh>
    <phoneticPr fontId="52"/>
  </si>
  <si>
    <t>ズリ鋼車</t>
  </si>
  <si>
    <t>積載容量（m3）</t>
  </si>
  <si>
    <t>シャトルカー</t>
  </si>
  <si>
    <t>油圧転倒装置</t>
  </si>
  <si>
    <t>適用鋼車（m3)</t>
  </si>
  <si>
    <t>特装運搬車</t>
  </si>
  <si>
    <t>クレーンその他の荷役機械</t>
  </si>
  <si>
    <t>クローラクレーン</t>
  </si>
  <si>
    <t>締固め機械</t>
  </si>
  <si>
    <t>ロードローラ（マカダム・タンデム）</t>
  </si>
  <si>
    <t>質量(t)</t>
  </si>
  <si>
    <t>タイヤローラ</t>
  </si>
  <si>
    <t>土のせん断試験</t>
  </si>
  <si>
    <t>土の透水試験</t>
  </si>
  <si>
    <t>コーン指数の測定</t>
  </si>
  <si>
    <t>岩石の形状</t>
  </si>
  <si>
    <t>コンクリートの単位容積質量試験</t>
  </si>
  <si>
    <t>コンクリートのブリージング試験</t>
  </si>
  <si>
    <t>コンクリートの引張強度試験</t>
  </si>
  <si>
    <t>(人用）</t>
  </si>
  <si>
    <t>シャフト</t>
  </si>
  <si>
    <t>スペシャルシャフト</t>
  </si>
  <si>
    <t>ボットトムドア</t>
  </si>
  <si>
    <t>径(m級)、（MPa)</t>
  </si>
  <si>
    <t>工事用エレベータ</t>
  </si>
  <si>
    <t>積載質量（t）</t>
  </si>
  <si>
    <t>門型クレーン</t>
  </si>
  <si>
    <t>高さ(m)、幅(m)、吊上能力（t吊）</t>
  </si>
  <si>
    <t>セメント量試験</t>
  </si>
  <si>
    <t>Ｄ</t>
  </si>
  <si>
    <t>Ｅ</t>
  </si>
  <si>
    <t>Ｆ</t>
  </si>
  <si>
    <t>ホ</t>
  </si>
  <si>
    <t>役務費</t>
  </si>
  <si>
    <t>土地の借上費</t>
  </si>
  <si>
    <t>電力用水等基本料</t>
  </si>
  <si>
    <t>ヘ</t>
  </si>
  <si>
    <t>項目</t>
    <rPh sb="0" eb="2">
      <t>コウモク</t>
    </rPh>
    <phoneticPr fontId="52"/>
  </si>
  <si>
    <t>金額(千円)</t>
    <rPh sb="0" eb="2">
      <t>キンガク</t>
    </rPh>
    <rPh sb="3" eb="5">
      <t>センエン</t>
    </rPh>
    <phoneticPr fontId="52"/>
  </si>
  <si>
    <t>集中工事（道路の老朽化対策などにより工事区間を定め昼夜連続車線規制を行い、期間集中的に実施する工事）</t>
    <rPh sb="0" eb="2">
      <t>シュウチュウ</t>
    </rPh>
    <rPh sb="2" eb="4">
      <t>コウジ</t>
    </rPh>
    <phoneticPr fontId="52"/>
  </si>
  <si>
    <t>施工箇所点在（複数の施工箇所が点在している工事）</t>
    <rPh sb="0" eb="2">
      <t>セコウ</t>
    </rPh>
    <rPh sb="2" eb="4">
      <t>カショ</t>
    </rPh>
    <rPh sb="4" eb="6">
      <t>テンザイ</t>
    </rPh>
    <phoneticPr fontId="52"/>
  </si>
  <si>
    <t>イ</t>
  </si>
  <si>
    <t>その他</t>
  </si>
  <si>
    <t>ロ</t>
  </si>
  <si>
    <t>準備費</t>
  </si>
  <si>
    <t>延     人　　（下段の合計）</t>
    <rPh sb="10" eb="12">
      <t>ゲダン</t>
    </rPh>
    <rPh sb="13" eb="15">
      <t>ゴウケイ</t>
    </rPh>
    <phoneticPr fontId="52"/>
  </si>
  <si>
    <t>中央混合パグミル型</t>
  </si>
  <si>
    <t>混合能力(t/h)</t>
  </si>
  <si>
    <t>バイブロハンマ及びアースオーガ併用・直結三点支持式</t>
  </si>
  <si>
    <t>バイブロ出力（ｋＷ）、オーガ径(ｍm)、オーガ出力(kW)、リーダ長(m)</t>
  </si>
  <si>
    <t>モンケン及びアースオーガ併用・直結三点支持式</t>
  </si>
  <si>
    <t>舗設現場</t>
  </si>
  <si>
    <t>すべり抵抗試験</t>
  </si>
  <si>
    <t>クローラ式杭打機</t>
  </si>
  <si>
    <t>ディーゼルハンマ・直結三点支持式</t>
  </si>
  <si>
    <t>処理量(t/h)</t>
  </si>
  <si>
    <t>電気溶接機</t>
  </si>
  <si>
    <t>溶接棒乾燥機</t>
  </si>
  <si>
    <t>油圧ジャッキ</t>
  </si>
  <si>
    <t>排砂管</t>
  </si>
  <si>
    <t>長(m)、径(mm)</t>
  </si>
  <si>
    <t>十分余裕があった</t>
    <rPh sb="0" eb="2">
      <t>ジュウブン</t>
    </rPh>
    <rPh sb="2" eb="4">
      <t>ヨユウ</t>
    </rPh>
    <phoneticPr fontId="60"/>
  </si>
  <si>
    <t>まったく余裕がなかった</t>
    <rPh sb="4" eb="6">
      <t>ヨユウ</t>
    </rPh>
    <phoneticPr fontId="60"/>
  </si>
  <si>
    <t>技術者間接費
（電気通信設備工事の場合）</t>
    <rPh sb="0" eb="3">
      <t>ギジュツシャ</t>
    </rPh>
    <rPh sb="3" eb="6">
      <t>カンセツヒ</t>
    </rPh>
    <rPh sb="8" eb="10">
      <t>デンキ</t>
    </rPh>
    <rPh sb="10" eb="12">
      <t>ツウシン</t>
    </rPh>
    <rPh sb="12" eb="14">
      <t>セツビ</t>
    </rPh>
    <rPh sb="14" eb="16">
      <t>コウジ</t>
    </rPh>
    <rPh sb="17" eb="19">
      <t>バアイ</t>
    </rPh>
    <phoneticPr fontId="52"/>
  </si>
  <si>
    <t>機器管理費
（電気通信設備工事の場合）</t>
    <rPh sb="0" eb="2">
      <t>キキ</t>
    </rPh>
    <rPh sb="2" eb="5">
      <t>カンリヒ</t>
    </rPh>
    <phoneticPr fontId="52"/>
  </si>
  <si>
    <t>粒度（2.36mmフルイ）</t>
  </si>
  <si>
    <t>粒度（75μmフルイ）</t>
  </si>
  <si>
    <t>アスファルト量抽出粒度分析試験</t>
  </si>
  <si>
    <t>薄膜加熱質量変化率</t>
  </si>
  <si>
    <t>薄膜加熱針入度残留率</t>
  </si>
  <si>
    <t>プラント</t>
  </si>
  <si>
    <t>ホイールトラッキング試験</t>
  </si>
  <si>
    <t>工 事 期 間</t>
    <rPh sb="0" eb="3">
      <t>コウジ</t>
    </rPh>
    <rPh sb="4" eb="7">
      <t>キカン</t>
    </rPh>
    <phoneticPr fontId="52"/>
  </si>
  <si>
    <t>カンタブロ試験</t>
  </si>
  <si>
    <t>開口幅(mm)、破砕力(kN)</t>
  </si>
  <si>
    <t>舗装機械</t>
  </si>
  <si>
    <t>アスファルトプラント</t>
  </si>
  <si>
    <t>混合能力(t/h)、ミキサ容量(kg)</t>
  </si>
  <si>
    <t>ロボットアスファルトフィニッシャ</t>
  </si>
  <si>
    <t>舗装幅(m)</t>
  </si>
  <si>
    <t>り</t>
    <phoneticPr fontId="52"/>
  </si>
  <si>
    <t>振動ローラ(ハンドガイド式・搭乗式）</t>
  </si>
  <si>
    <t>タンパ及びランマ</t>
  </si>
  <si>
    <t>質量(kg)</t>
  </si>
  <si>
    <t>振動コンパクタ</t>
  </si>
  <si>
    <t>コンクリート機械</t>
  </si>
  <si>
    <t>ミキサ容量(m3)</t>
  </si>
  <si>
    <t>土粒子の密度試験</t>
  </si>
  <si>
    <t>土の含水比試験</t>
  </si>
  <si>
    <t>土の三軸圧縮試験</t>
  </si>
  <si>
    <t>土の圧密試験</t>
  </si>
  <si>
    <t>土の一軸圧縮試験</t>
  </si>
  <si>
    <t>その他の確認試験</t>
  </si>
  <si>
    <t>土の粒度試験</t>
  </si>
  <si>
    <t>001：北海道</t>
  </si>
  <si>
    <t>002：青森県</t>
  </si>
  <si>
    <t>003：岩手県</t>
  </si>
  <si>
    <t>004：宮城県</t>
  </si>
  <si>
    <t>005：秋田県</t>
  </si>
  <si>
    <t>現場内小運搬（内分解組立費）</t>
    <rPh sb="7" eb="8">
      <t>ウチ</t>
    </rPh>
    <rPh sb="8" eb="10">
      <t>ブンカイ</t>
    </rPh>
    <rPh sb="10" eb="11">
      <t>ク</t>
    </rPh>
    <rPh sb="11" eb="12">
      <t>タ</t>
    </rPh>
    <rPh sb="12" eb="13">
      <t>ヒ</t>
    </rPh>
    <phoneticPr fontId="52"/>
  </si>
  <si>
    <t>軟弱地盤における機器の設置・撤去及び測定取りまとめに要した費用</t>
    <rPh sb="0" eb="2">
      <t>ナンジャク</t>
    </rPh>
    <rPh sb="2" eb="4">
      <t>ジバン</t>
    </rPh>
    <rPh sb="8" eb="10">
      <t>キキ</t>
    </rPh>
    <rPh sb="11" eb="13">
      <t>セッチ</t>
    </rPh>
    <rPh sb="14" eb="16">
      <t>テッキョ</t>
    </rPh>
    <rPh sb="16" eb="17">
      <t>オヨ</t>
    </rPh>
    <rPh sb="18" eb="20">
      <t>ソクテイ</t>
    </rPh>
    <rPh sb="20" eb="21">
      <t>ト</t>
    </rPh>
    <rPh sb="26" eb="27">
      <t>ヨウ</t>
    </rPh>
    <rPh sb="29" eb="31">
      <t>ヒヨウ</t>
    </rPh>
    <phoneticPr fontId="52"/>
  </si>
  <si>
    <t>バイブロハンマ（単体）</t>
  </si>
  <si>
    <t>起振力(KN)</t>
  </si>
  <si>
    <t>営繕費のうち、地代に要した費用</t>
    <phoneticPr fontId="52"/>
  </si>
  <si>
    <t>ディーゼルハンマ及びアースオーガ併用・直結三点支持式</t>
  </si>
  <si>
    <t>ラム質量（ｔ）、リーダ長(m)、吊能力（ｔ）</t>
  </si>
  <si>
    <t>ラベリング試験</t>
  </si>
  <si>
    <t>024：三重県</t>
  </si>
  <si>
    <t>025：滋賀県</t>
  </si>
  <si>
    <t>026：京都府</t>
  </si>
  <si>
    <t>027：大阪府</t>
  </si>
  <si>
    <t>028：兵庫県</t>
  </si>
  <si>
    <t>029：奈良県</t>
  </si>
  <si>
    <t>030：和歌山県</t>
  </si>
  <si>
    <t>031：鳥取県</t>
  </si>
  <si>
    <t>032：島根県</t>
  </si>
  <si>
    <t>033：岡山県</t>
  </si>
  <si>
    <t>034：広島県</t>
  </si>
  <si>
    <t>035：山口県</t>
  </si>
  <si>
    <t>036：徳島県</t>
  </si>
  <si>
    <t>037：香川県</t>
  </si>
  <si>
    <t>038：愛媛県</t>
  </si>
  <si>
    <t>039：高知県</t>
  </si>
  <si>
    <t>040：福岡県</t>
  </si>
  <si>
    <t>041：佐賀県</t>
  </si>
  <si>
    <t>042：長崎県</t>
  </si>
  <si>
    <t>043：熊本県</t>
  </si>
  <si>
    <t>044：大分県</t>
  </si>
  <si>
    <t>045：宮崎県</t>
  </si>
  <si>
    <t>046：鹿児島県</t>
  </si>
  <si>
    <t>047：沖縄県</t>
  </si>
  <si>
    <t>048：札幌市</t>
  </si>
  <si>
    <t>049：横浜市</t>
  </si>
  <si>
    <t>B-1</t>
    <phoneticPr fontId="52"/>
  </si>
  <si>
    <t>事務用品費</t>
    <rPh sb="0" eb="2">
      <t>ジム</t>
    </rPh>
    <rPh sb="2" eb="4">
      <t>ヨウヒン</t>
    </rPh>
    <rPh sb="4" eb="5">
      <t>ヒ</t>
    </rPh>
    <phoneticPr fontId="52"/>
  </si>
  <si>
    <t>タ</t>
    <phoneticPr fontId="52"/>
  </si>
  <si>
    <t>フィラーの塑性指数試験</t>
  </si>
  <si>
    <t>フィラーのフロー試験</t>
  </si>
  <si>
    <t>支店別一律方式で、請負金額に割り掛ける</t>
    <rPh sb="0" eb="2">
      <t>シテン</t>
    </rPh>
    <rPh sb="2" eb="3">
      <t>ベツ</t>
    </rPh>
    <rPh sb="3" eb="4">
      <t>イチリツ</t>
    </rPh>
    <rPh sb="5" eb="7">
      <t>ホウシキ</t>
    </rPh>
    <phoneticPr fontId="60"/>
  </si>
  <si>
    <t>吐出量(m3級)、吹付範囲(半径m級)</t>
  </si>
  <si>
    <t>011：埼玉県</t>
  </si>
  <si>
    <t>012：千葉県</t>
  </si>
  <si>
    <t>013：東京都</t>
  </si>
  <si>
    <t>014：神奈川県</t>
  </si>
  <si>
    <t>015：新潟県</t>
  </si>
  <si>
    <t>波浪</t>
    <rPh sb="0" eb="2">
      <t>ハロウ</t>
    </rPh>
    <phoneticPr fontId="60"/>
  </si>
  <si>
    <t>エアロック</t>
  </si>
  <si>
    <t>径(m級)、長(ｍ級)、（MPa)</t>
  </si>
  <si>
    <t>ホスピタルロック</t>
  </si>
  <si>
    <t>マンロック</t>
  </si>
  <si>
    <t>現 場 管 理 作 業 上 の 分 担</t>
    <phoneticPr fontId="52"/>
  </si>
  <si>
    <t>平 均 基 本 給</t>
    <phoneticPr fontId="52"/>
  </si>
  <si>
    <t>トラッククレーン</t>
  </si>
  <si>
    <t>ホイールクレーン</t>
  </si>
  <si>
    <t>準備・測量等</t>
  </si>
  <si>
    <t>ハ</t>
  </si>
  <si>
    <t>事業損失防止施設費</t>
  </si>
  <si>
    <t>ニ</t>
  </si>
  <si>
    <t>4)</t>
  </si>
  <si>
    <t>5)</t>
  </si>
  <si>
    <t>能力(m3/h)</t>
  </si>
  <si>
    <t>ジョイントシーラ</t>
  </si>
  <si>
    <t>容量(L)</t>
  </si>
  <si>
    <t>道路維持用機械</t>
  </si>
  <si>
    <t>路面ヒータ</t>
  </si>
  <si>
    <t>加熱面積（m2)</t>
  </si>
  <si>
    <t>059：千葉市</t>
  </si>
  <si>
    <t>062：堺市</t>
    <rPh sb="4" eb="6">
      <t>サカイシ</t>
    </rPh>
    <phoneticPr fontId="52"/>
  </si>
  <si>
    <t>吹付ロボット</t>
  </si>
  <si>
    <t>吹付範囲(半径m級)</t>
  </si>
  <si>
    <t>自走 による運搬</t>
    <phoneticPr fontId="52"/>
  </si>
  <si>
    <t>コンクリートプラント</t>
  </si>
  <si>
    <t>(8)</t>
    <phoneticPr fontId="52"/>
  </si>
  <si>
    <t>(9)</t>
    <phoneticPr fontId="52"/>
  </si>
  <si>
    <t>揚程</t>
  </si>
  <si>
    <t>グルービンング機械</t>
  </si>
  <si>
    <t>施工幅(mm)</t>
  </si>
  <si>
    <t>散水車</t>
  </si>
  <si>
    <t>モンケン質量(kg)</t>
  </si>
  <si>
    <t>チップスプレッダ</t>
  </si>
  <si>
    <t>ホッパ容量(m3)、散布幅(m)</t>
  </si>
  <si>
    <t>アスファルトクッカ</t>
  </si>
  <si>
    <t>容量(m3)</t>
  </si>
  <si>
    <t>コンクリートスプレッダ</t>
  </si>
  <si>
    <t>ブレード式</t>
  </si>
  <si>
    <t>ボックス式</t>
  </si>
  <si>
    <t>交通船</t>
  </si>
  <si>
    <t>潜水士船</t>
  </si>
  <si>
    <t>ガット船</t>
  </si>
  <si>
    <t>(m3)、(m3積)</t>
  </si>
  <si>
    <t>ガットバージ</t>
  </si>
  <si>
    <t>石運船</t>
  </si>
  <si>
    <t>(m3積)</t>
  </si>
  <si>
    <t>昼夜</t>
    <rPh sb="0" eb="1">
      <t>ヒル</t>
    </rPh>
    <rPh sb="1" eb="2">
      <t>ヨル</t>
    </rPh>
    <phoneticPr fontId="52"/>
  </si>
  <si>
    <t>施工箇所</t>
    <rPh sb="0" eb="2">
      <t>セコウ</t>
    </rPh>
    <rPh sb="2" eb="4">
      <t>カショ</t>
    </rPh>
    <phoneticPr fontId="52"/>
  </si>
  <si>
    <t>Yes/No</t>
    <phoneticPr fontId="52"/>
  </si>
  <si>
    <t>有</t>
    <rPh sb="0" eb="1">
      <t>ア</t>
    </rPh>
    <phoneticPr fontId="52"/>
  </si>
  <si>
    <t>昼間施工</t>
    <rPh sb="0" eb="2">
      <t>チュウカン</t>
    </rPh>
    <rPh sb="2" eb="4">
      <t>セコウ</t>
    </rPh>
    <phoneticPr fontId="52"/>
  </si>
  <si>
    <t>路上</t>
    <rPh sb="0" eb="2">
      <t>ロジョウ</t>
    </rPh>
    <phoneticPr fontId="52"/>
  </si>
  <si>
    <t>日々運搬回送</t>
    <rPh sb="0" eb="2">
      <t>ヒビ</t>
    </rPh>
    <rPh sb="2" eb="4">
      <t>ウンパン</t>
    </rPh>
    <rPh sb="4" eb="6">
      <t>カイソウ</t>
    </rPh>
    <phoneticPr fontId="52"/>
  </si>
  <si>
    <t>夜間施工</t>
    <rPh sb="0" eb="2">
      <t>ヤカン</t>
    </rPh>
    <rPh sb="2" eb="4">
      <t>セコウ</t>
    </rPh>
    <phoneticPr fontId="52"/>
  </si>
  <si>
    <t>保管場所あり</t>
    <rPh sb="0" eb="2">
      <t>ホカン</t>
    </rPh>
    <rPh sb="2" eb="4">
      <t>バショ</t>
    </rPh>
    <phoneticPr fontId="52"/>
  </si>
  <si>
    <t>No</t>
    <phoneticPr fontId="52"/>
  </si>
  <si>
    <t>昼夜間施工</t>
    <rPh sb="0" eb="1">
      <t>ヒル</t>
    </rPh>
    <rPh sb="1" eb="3">
      <t>ヤカン</t>
    </rPh>
    <rPh sb="3" eb="5">
      <t>セコウ</t>
    </rPh>
    <phoneticPr fontId="52"/>
  </si>
  <si>
    <t>№</t>
    <phoneticPr fontId="52"/>
  </si>
  <si>
    <t>Ａ</t>
  </si>
  <si>
    <t>吊上能力（t*m）、ブーム長(m)、揚程(m)</t>
  </si>
  <si>
    <t>固定式</t>
  </si>
  <si>
    <t>ジブクレーン</t>
  </si>
  <si>
    <t>二本構リフト</t>
  </si>
  <si>
    <t>積載質量（t）、揚程(m)</t>
  </si>
  <si>
    <t>一本構リフト</t>
  </si>
  <si>
    <t>仮設備関係</t>
    <rPh sb="0" eb="1">
      <t>カリ</t>
    </rPh>
    <rPh sb="1" eb="3">
      <t>セツビ</t>
    </rPh>
    <rPh sb="3" eb="5">
      <t>カンケイ</t>
    </rPh>
    <phoneticPr fontId="52"/>
  </si>
  <si>
    <t>酸素欠乏症の予防に要した費用</t>
    <phoneticPr fontId="52"/>
  </si>
  <si>
    <t>河川、海岸工事における救命艇に要した費用</t>
    <phoneticPr fontId="52"/>
  </si>
  <si>
    <t>油圧ハンマ・直結三点支持式</t>
  </si>
  <si>
    <t>ディーゼルハンマ・防音カバー装着用・直結三点支持式</t>
  </si>
  <si>
    <t>油圧式杭引抜機（ジャッキ）</t>
  </si>
  <si>
    <t>コンクリートポンプ</t>
  </si>
  <si>
    <t>コンクリートプレーサ</t>
  </si>
  <si>
    <t>バッチ量(m3)</t>
  </si>
  <si>
    <t>毎週</t>
    <rPh sb="0" eb="2">
      <t>マイシュウ</t>
    </rPh>
    <phoneticPr fontId="60"/>
  </si>
  <si>
    <t>適当であった</t>
    <rPh sb="0" eb="2">
      <t>テキトウ</t>
    </rPh>
    <phoneticPr fontId="60"/>
  </si>
  <si>
    <t>コンクリート縦仕上げ機</t>
  </si>
  <si>
    <t>フィニッシングスクリード</t>
  </si>
  <si>
    <t>労働者の看護費、見舞金                　 
＊労災保険等に給付以外の費用</t>
    <phoneticPr fontId="53"/>
  </si>
  <si>
    <t>圧力調整装置</t>
  </si>
  <si>
    <t>平 均 そ の 他 手 当</t>
    <phoneticPr fontId="52"/>
  </si>
  <si>
    <t>平 均 給 料 手 当 料</t>
    <phoneticPr fontId="52"/>
  </si>
  <si>
    <t>機器間接費</t>
    <phoneticPr fontId="52"/>
  </si>
  <si>
    <t>コアによる強度試験</t>
  </si>
  <si>
    <t>コンクリートの洗い分析試験</t>
  </si>
  <si>
    <t>施工後試験</t>
  </si>
  <si>
    <t>高圧気中開閉器</t>
  </si>
  <si>
    <t>定格電流(A)</t>
  </si>
  <si>
    <t>高速</t>
    <rPh sb="0" eb="2">
      <t>コウソク</t>
    </rPh>
    <phoneticPr fontId="52"/>
  </si>
  <si>
    <t>トラッククレーン装着式アースオーガ</t>
  </si>
  <si>
    <t>アルカリ中和装置</t>
  </si>
  <si>
    <t>処理量(m3/h)</t>
  </si>
  <si>
    <t>汚泥吸排車</t>
  </si>
  <si>
    <t>積載質量(t)、吸入管径(mm)</t>
  </si>
  <si>
    <t>グラウトポンプ</t>
  </si>
  <si>
    <t>吐出量(L/min)</t>
  </si>
  <si>
    <t>グラウトミキサ</t>
  </si>
  <si>
    <t>攪拌容量（L)</t>
  </si>
  <si>
    <t>降雨</t>
    <rPh sb="0" eb="2">
      <t>コウウ</t>
    </rPh>
    <phoneticPr fontId="60"/>
  </si>
  <si>
    <t>降雪</t>
    <rPh sb="0" eb="2">
      <t>コウセツ</t>
    </rPh>
    <phoneticPr fontId="60"/>
  </si>
  <si>
    <t>風</t>
    <rPh sb="0" eb="1">
      <t>カゼ</t>
    </rPh>
    <phoneticPr fontId="60"/>
  </si>
  <si>
    <t>ジョイントクリーナ</t>
  </si>
  <si>
    <t>水面下(m)、面積(m2)</t>
  </si>
  <si>
    <t>サンドコンパクション船</t>
  </si>
  <si>
    <t>口径(mm)、(m3/min mH)、(kW*P*V)</t>
  </si>
  <si>
    <t>NATM用機器</t>
  </si>
  <si>
    <t>試験測定機</t>
  </si>
  <si>
    <t>トラックスケール</t>
  </si>
  <si>
    <t>断面計測器</t>
  </si>
  <si>
    <t>濁水処理装置</t>
  </si>
  <si>
    <t>コンクリート吹付機</t>
  </si>
  <si>
    <t>土砂ホッパ</t>
  </si>
  <si>
    <t>推力(kN)、ストローク(mm)</t>
  </si>
  <si>
    <t>山留ジャッキ</t>
  </si>
  <si>
    <t>各種調査等</t>
  </si>
  <si>
    <t>各種台帳等</t>
  </si>
  <si>
    <t>労働者送迎費</t>
    <rPh sb="0" eb="2">
      <t>ロウドウ</t>
    </rPh>
    <phoneticPr fontId="52"/>
  </si>
  <si>
    <t>仮設材②</t>
  </si>
  <si>
    <t>仮設材③</t>
  </si>
  <si>
    <t>排砂管、トレミー管等</t>
  </si>
  <si>
    <t>橋梁等架設支保工</t>
  </si>
  <si>
    <t>橋梁用架設タワー等</t>
  </si>
  <si>
    <t>オーガ出力(kW)、吊能力（ｔ）、モンケン(t)、リーダ長(m)、杭径(mm)</t>
  </si>
  <si>
    <t>間接工事費等諸経費動向調査</t>
    <phoneticPr fontId="60"/>
  </si>
  <si>
    <t>注意事項</t>
    <rPh sb="0" eb="2">
      <t>チュウイ</t>
    </rPh>
    <rPh sb="2" eb="4">
      <t>ジコウ</t>
    </rPh>
    <phoneticPr fontId="52"/>
  </si>
  <si>
    <t>詳細は、マニュアルを参照して下さい。</t>
    <rPh sb="0" eb="2">
      <t>ショウサイ</t>
    </rPh>
    <rPh sb="10" eb="12">
      <t>サンショウ</t>
    </rPh>
    <rPh sb="12" eb="15">
      <t>シテクダ</t>
    </rPh>
    <phoneticPr fontId="52"/>
  </si>
  <si>
    <t>１．ｼｰﾄ上の表示</t>
    <phoneticPr fontId="52"/>
  </si>
  <si>
    <t>無</t>
    <rPh sb="0" eb="1">
      <t>ナ</t>
    </rPh>
    <phoneticPr fontId="52"/>
  </si>
  <si>
    <t>金額の合計値</t>
    <rPh sb="0" eb="2">
      <t>キンガク</t>
    </rPh>
    <rPh sb="3" eb="6">
      <t>ゴウケイチ</t>
    </rPh>
    <phoneticPr fontId="52"/>
  </si>
  <si>
    <t>下請者名</t>
    <phoneticPr fontId="52"/>
  </si>
  <si>
    <t>ウォータージェット</t>
  </si>
  <si>
    <t>鋸長(mm)</t>
  </si>
  <si>
    <t>フロート</t>
  </si>
  <si>
    <t>タワー高(m)、ホッパ容量(m3)、クラムシェル(m3)</t>
  </si>
  <si>
    <t>現 場 管 理 者 名 前</t>
    <rPh sb="0" eb="3">
      <t>ゲンバ</t>
    </rPh>
    <rPh sb="4" eb="9">
      <t>カンリシャ</t>
    </rPh>
    <rPh sb="10" eb="11">
      <t>ナ</t>
    </rPh>
    <rPh sb="12" eb="13">
      <t>マエ</t>
    </rPh>
    <phoneticPr fontId="52"/>
  </si>
  <si>
    <t>ブルドーザ及びスクレーパ</t>
  </si>
  <si>
    <t>スクレープドーザ</t>
  </si>
  <si>
    <t>ボウル容積（m3）</t>
  </si>
  <si>
    <t>被けん引式スクレーパ</t>
  </si>
  <si>
    <t>モータスクレーパ</t>
  </si>
  <si>
    <t>掘削及び積込機</t>
  </si>
  <si>
    <t>バケット容積（m3）</t>
  </si>
  <si>
    <t>バックホウ</t>
  </si>
  <si>
    <t>ローディングショベル</t>
  </si>
  <si>
    <t>空気圧送船</t>
  </si>
  <si>
    <t>自航起重機船</t>
  </si>
  <si>
    <t>（ｔ吊）</t>
  </si>
  <si>
    <t>起重機船</t>
  </si>
  <si>
    <t>クレーン付台船</t>
  </si>
  <si>
    <t>クレーン(t吊)、台船(t積）</t>
  </si>
  <si>
    <t>杭打船</t>
  </si>
  <si>
    <t>コンクリートミキサ船</t>
  </si>
  <si>
    <t>ケーソン製作用台船</t>
  </si>
  <si>
    <t>アジテータカー</t>
  </si>
  <si>
    <t>運搬容量(m3)</t>
  </si>
  <si>
    <t>コンクリート圧砕機</t>
  </si>
  <si>
    <t>⑥</t>
    <phoneticPr fontId="52"/>
  </si>
  <si>
    <t>(m3級)</t>
  </si>
  <si>
    <t>空気呼吸器</t>
  </si>
  <si>
    <t>(L級)</t>
  </si>
  <si>
    <t>圧縮空気清浄機</t>
  </si>
  <si>
    <t>緊急工事</t>
    <rPh sb="0" eb="2">
      <t>キンキュウ</t>
    </rPh>
    <rPh sb="2" eb="4">
      <t>コウジ</t>
    </rPh>
    <phoneticPr fontId="52"/>
  </si>
  <si>
    <t>(t積）</t>
  </si>
  <si>
    <t>自己昇降式台船</t>
  </si>
  <si>
    <t>押上力(ｔ級)</t>
  </si>
  <si>
    <t>深層混合処理船</t>
  </si>
  <si>
    <t>費　　目</t>
    <rPh sb="0" eb="4">
      <t>ヒモク</t>
    </rPh>
    <phoneticPr fontId="52"/>
  </si>
  <si>
    <t>直接工事費</t>
    <phoneticPr fontId="52"/>
  </si>
  <si>
    <t>運搬費</t>
    <phoneticPr fontId="52"/>
  </si>
  <si>
    <t>Ａ</t>
    <phoneticPr fontId="52"/>
  </si>
  <si>
    <t>5)</t>
    <phoneticPr fontId="52"/>
  </si>
  <si>
    <t>8)</t>
    <phoneticPr fontId="52"/>
  </si>
  <si>
    <t>9)</t>
    <phoneticPr fontId="52"/>
  </si>
  <si>
    <t>10)</t>
    <phoneticPr fontId="52"/>
  </si>
  <si>
    <t>グラブ浚渫船（岩盤用）スパッド方式</t>
  </si>
  <si>
    <t>バックホウ浚渫船</t>
  </si>
  <si>
    <t>労働者の慰安旅行費                    　      
労働者の慰安会費用                   　    
労働者の慶弔金</t>
    <rPh sb="8" eb="9">
      <t>ヒ</t>
    </rPh>
    <phoneticPr fontId="52"/>
  </si>
  <si>
    <r>
      <t>4.事業主負担額の自動計算値（千円）
　</t>
    </r>
    <r>
      <rPr>
        <sz val="9"/>
        <rFont val="ＭＳ Ｐゴシック"/>
        <family val="3"/>
        <charset val="128"/>
      </rPr>
      <t>介護保険あり</t>
    </r>
    <rPh sb="2" eb="5">
      <t>ジギョウヌシ</t>
    </rPh>
    <rPh sb="5" eb="8">
      <t>フタンガク</t>
    </rPh>
    <rPh sb="9" eb="11">
      <t>ジドウ</t>
    </rPh>
    <rPh sb="11" eb="14">
      <t>ケイサンチ</t>
    </rPh>
    <rPh sb="15" eb="17">
      <t>センエン</t>
    </rPh>
    <rPh sb="20" eb="22">
      <t>カイゴ</t>
    </rPh>
    <rPh sb="22" eb="24">
      <t>ホケン</t>
    </rPh>
    <phoneticPr fontId="52"/>
  </si>
  <si>
    <r>
      <t>5.事業主負担額の自動計算値（千円）
　</t>
    </r>
    <r>
      <rPr>
        <sz val="9"/>
        <rFont val="ＭＳ Ｐゴシック"/>
        <family val="3"/>
        <charset val="128"/>
      </rPr>
      <t>介護保険なし</t>
    </r>
    <rPh sb="2" eb="5">
      <t>ジギョウヌシ</t>
    </rPh>
    <rPh sb="5" eb="8">
      <t>フタンガク</t>
    </rPh>
    <rPh sb="9" eb="11">
      <t>ジドウ</t>
    </rPh>
    <rPh sb="11" eb="14">
      <t>ケイサンチ</t>
    </rPh>
    <rPh sb="15" eb="17">
      <t>センエン</t>
    </rPh>
    <rPh sb="20" eb="22">
      <t>カイゴ</t>
    </rPh>
    <rPh sb="22" eb="24">
      <t>ホケン</t>
    </rPh>
    <phoneticPr fontId="52"/>
  </si>
  <si>
    <t>6.入力確認
（事業主負担額）</t>
    <rPh sb="2" eb="4">
      <t>ニュウリョク</t>
    </rPh>
    <rPh sb="4" eb="6">
      <t>カクニン</t>
    </rPh>
    <phoneticPr fontId="52"/>
  </si>
  <si>
    <t>7.上記入力確認欄で確認メッセージが表示される場合の理由</t>
    <rPh sb="2" eb="4">
      <t>ジョウキ</t>
    </rPh>
    <rPh sb="4" eb="6">
      <t>ニュウリョク</t>
    </rPh>
    <rPh sb="6" eb="8">
      <t>カクニン</t>
    </rPh>
    <rPh sb="8" eb="9">
      <t>ラン</t>
    </rPh>
    <rPh sb="10" eb="12">
      <t>カクニン</t>
    </rPh>
    <rPh sb="18" eb="20">
      <t>ヒョウジ</t>
    </rPh>
    <rPh sb="23" eb="25">
      <t>バアイ</t>
    </rPh>
    <rPh sb="26" eb="28">
      <t>リユウ</t>
    </rPh>
    <phoneticPr fontId="52"/>
  </si>
  <si>
    <r>
      <t xml:space="preserve">4.事業主負担額の自動計算値（千円）
</t>
    </r>
    <r>
      <rPr>
        <sz val="9"/>
        <rFont val="ＭＳ Ｐゴシック"/>
        <family val="3"/>
        <charset val="128"/>
      </rPr>
      <t>　坑内員、船員</t>
    </r>
    <rPh sb="2" eb="5">
      <t>ジギョウヌシ</t>
    </rPh>
    <rPh sb="5" eb="8">
      <t>フタンガク</t>
    </rPh>
    <rPh sb="9" eb="11">
      <t>ジドウ</t>
    </rPh>
    <rPh sb="11" eb="14">
      <t>ケイサンチ</t>
    </rPh>
    <rPh sb="15" eb="17">
      <t>センエン</t>
    </rPh>
    <rPh sb="20" eb="22">
      <t>コウナイ</t>
    </rPh>
    <rPh sb="22" eb="23">
      <t>イン</t>
    </rPh>
    <rPh sb="24" eb="26">
      <t>センイン</t>
    </rPh>
    <phoneticPr fontId="52"/>
  </si>
  <si>
    <t>詳細台帳名を入力してください。</t>
    <rPh sb="0" eb="2">
      <t>ショウサイ</t>
    </rPh>
    <rPh sb="2" eb="4">
      <t>ダイチョウ</t>
    </rPh>
    <rPh sb="4" eb="5">
      <t>メイ</t>
    </rPh>
    <rPh sb="6" eb="8">
      <t>ニュウリョク</t>
    </rPh>
    <phoneticPr fontId="52"/>
  </si>
  <si>
    <t>積載質量（t積）、吊上能力（t吊）</t>
  </si>
  <si>
    <t>現場条件等費用</t>
    <phoneticPr fontId="52"/>
  </si>
  <si>
    <t>(7)</t>
    <phoneticPr fontId="52"/>
  </si>
  <si>
    <t>※上記のうち、型枠及び足場等仮設資材の処分費用（建設副産物）</t>
    <phoneticPr fontId="52"/>
  </si>
  <si>
    <t>集塵機</t>
  </si>
  <si>
    <t>処理風量(m3/min級)</t>
  </si>
  <si>
    <t>吹付機</t>
  </si>
  <si>
    <t>最大吐出量(m3/h級)</t>
  </si>
  <si>
    <t>急結剤供給装置</t>
  </si>
  <si>
    <t>最小限の安全対策</t>
    <phoneticPr fontId="60"/>
  </si>
  <si>
    <t>試験区分</t>
    <rPh sb="0" eb="2">
      <t>シケン</t>
    </rPh>
    <rPh sb="2" eb="4">
      <t>クブン</t>
    </rPh>
    <phoneticPr fontId="52"/>
  </si>
  <si>
    <t xml:space="preserve"> 工　　種</t>
    <rPh sb="1" eb="2">
      <t>コウ</t>
    </rPh>
    <rPh sb="4" eb="5">
      <t>タネ</t>
    </rPh>
    <phoneticPr fontId="52"/>
  </si>
  <si>
    <t xml:space="preserve"> 試験区分 ： 必須</t>
    <rPh sb="1" eb="3">
      <t>シケン</t>
    </rPh>
    <rPh sb="3" eb="5">
      <t>クブン</t>
    </rPh>
    <rPh sb="8" eb="10">
      <t>ヒッス</t>
    </rPh>
    <phoneticPr fontId="52"/>
  </si>
  <si>
    <t xml:space="preserve"> 試験区分 ： その他</t>
    <rPh sb="1" eb="3">
      <t>シケン</t>
    </rPh>
    <rPh sb="3" eb="5">
      <t>クブン</t>
    </rPh>
    <rPh sb="10" eb="11">
      <t>タ</t>
    </rPh>
    <phoneticPr fontId="52"/>
  </si>
  <si>
    <t>必須</t>
    <rPh sb="0" eb="2">
      <t>ヒッス</t>
    </rPh>
    <phoneticPr fontId="52"/>
  </si>
  <si>
    <t>材料</t>
    <rPh sb="0" eb="2">
      <t>ザイリョウ</t>
    </rPh>
    <phoneticPr fontId="52"/>
  </si>
  <si>
    <t>建退共制度掛金</t>
  </si>
  <si>
    <t>福利厚生費</t>
  </si>
  <si>
    <t>ヌ</t>
  </si>
  <si>
    <t>通信交通費</t>
  </si>
  <si>
    <t>集草機</t>
  </si>
  <si>
    <t>集草幅(cm)</t>
  </si>
  <si>
    <t>ジェットヒータ</t>
  </si>
  <si>
    <t>（ＭＪ/ｈ）</t>
  </si>
  <si>
    <t>建設用ポンプ</t>
  </si>
  <si>
    <t>小形うず巻ポンプ</t>
  </si>
  <si>
    <t>大都市</t>
    <rPh sb="0" eb="3">
      <t>ダイトシ</t>
    </rPh>
    <phoneticPr fontId="52"/>
  </si>
  <si>
    <t>大都市同等都市</t>
    <rPh sb="0" eb="3">
      <t>ダイトシ</t>
    </rPh>
    <rPh sb="3" eb="5">
      <t>ドウトウ</t>
    </rPh>
    <rPh sb="5" eb="7">
      <t>トシ</t>
    </rPh>
    <phoneticPr fontId="52"/>
  </si>
  <si>
    <t>6)</t>
  </si>
  <si>
    <t>敷鉄板①</t>
    <phoneticPr fontId="52"/>
  </si>
  <si>
    <t>粉体噴射攪拌工足場材（敷鉄板）、スラリー攪拌工足場材（敷鉄板）、橋梁架設工ベント基礎（敷鉄板）等　</t>
    <phoneticPr fontId="57"/>
  </si>
  <si>
    <t>敷鉄板②</t>
    <phoneticPr fontId="52"/>
  </si>
  <si>
    <t>建設機械・架設に直接関わらない、軟弱地盤上で使用する仮道用の敷鉄板</t>
    <phoneticPr fontId="57"/>
  </si>
  <si>
    <t>敷鉄板③</t>
    <phoneticPr fontId="52"/>
  </si>
  <si>
    <t>「敷鉄板①・敷鉄板②」以外で発生した敷鉄板</t>
    <phoneticPr fontId="57"/>
  </si>
  <si>
    <t>チ</t>
    <phoneticPr fontId="52"/>
  </si>
  <si>
    <t>Ｄ</t>
    <phoneticPr fontId="52"/>
  </si>
  <si>
    <t>安全費</t>
  </si>
  <si>
    <t>不稼働日の保安要員等の費用</t>
  </si>
  <si>
    <t>③</t>
  </si>
  <si>
    <t>労災保険算出方法</t>
    <rPh sb="0" eb="2">
      <t>ロウサイ</t>
    </rPh>
    <rPh sb="2" eb="4">
      <t>ホケン</t>
    </rPh>
    <rPh sb="4" eb="6">
      <t>サンシュツ</t>
    </rPh>
    <rPh sb="6" eb="8">
      <t>ホウホウ</t>
    </rPh>
    <phoneticPr fontId="52"/>
  </si>
  <si>
    <t>9.事業主負担額の自動計算値（千円）</t>
    <rPh sb="2" eb="5">
      <t>ジギョウヌシ</t>
    </rPh>
    <rPh sb="5" eb="8">
      <t>フタンガク</t>
    </rPh>
    <rPh sb="9" eb="11">
      <t>ジドウ</t>
    </rPh>
    <rPh sb="11" eb="14">
      <t>ケイサンチ</t>
    </rPh>
    <rPh sb="15" eb="17">
      <t>センエン</t>
    </rPh>
    <phoneticPr fontId="52"/>
  </si>
  <si>
    <t>1：支払い賃金合計×保険料率</t>
    <rPh sb="2" eb="4">
      <t>シハラ</t>
    </rPh>
    <rPh sb="5" eb="7">
      <t>チンギン</t>
    </rPh>
    <rPh sb="7" eb="9">
      <t>ゴウケイ</t>
    </rPh>
    <rPh sb="10" eb="12">
      <t>ホケン</t>
    </rPh>
    <rPh sb="12" eb="13">
      <t>リョウ</t>
    </rPh>
    <rPh sb="13" eb="14">
      <t>リツ</t>
    </rPh>
    <phoneticPr fontId="52"/>
  </si>
  <si>
    <t>10.入力確認
（事業主負担額）</t>
    <rPh sb="3" eb="5">
      <t>ニュウリョク</t>
    </rPh>
    <rPh sb="5" eb="7">
      <t>カクニン</t>
    </rPh>
    <rPh sb="9" eb="11">
      <t>ジギョウ</t>
    </rPh>
    <rPh sb="11" eb="12">
      <t>ヌシ</t>
    </rPh>
    <rPh sb="12" eb="15">
      <t>フタンガク</t>
    </rPh>
    <phoneticPr fontId="52"/>
  </si>
  <si>
    <t>（支払い賃金合計）</t>
    <rPh sb="1" eb="3">
      <t>シハラ</t>
    </rPh>
    <rPh sb="4" eb="6">
      <t>チンギン</t>
    </rPh>
    <rPh sb="6" eb="8">
      <t>ゴウケイ</t>
    </rPh>
    <phoneticPr fontId="52"/>
  </si>
  <si>
    <t>インパクトクラッシャ</t>
  </si>
  <si>
    <t>f.金額の合計値</t>
    <rPh sb="2" eb="4">
      <t>キンガク</t>
    </rPh>
    <rPh sb="5" eb="8">
      <t>ゴウケイチ</t>
    </rPh>
    <phoneticPr fontId="52"/>
  </si>
  <si>
    <t>下請者名</t>
    <phoneticPr fontId="52"/>
  </si>
  <si>
    <t>費 用</t>
    <phoneticPr fontId="53"/>
  </si>
  <si>
    <t>かきほぐし深さ</t>
  </si>
  <si>
    <t>ボーリングマシン</t>
  </si>
  <si>
    <t>掘削孔径(mm)</t>
  </si>
  <si>
    <t>さく岩機</t>
  </si>
  <si>
    <t>ハンドハンマ</t>
  </si>
  <si>
    <t>(kg級)</t>
  </si>
  <si>
    <t>レッグハンマ</t>
  </si>
  <si>
    <t>ストーパ</t>
  </si>
  <si>
    <t>ドリフタ</t>
  </si>
  <si>
    <t>ピックハンマ</t>
  </si>
  <si>
    <t>コンクリートブレーカ</t>
  </si>
  <si>
    <t>大型ブレーカ</t>
  </si>
  <si>
    <t>ガイドセル</t>
  </si>
  <si>
    <t>②</t>
  </si>
  <si>
    <t>巻上(tm/min)、揚程(m)</t>
  </si>
  <si>
    <t>ウインチ</t>
  </si>
  <si>
    <t>巻上(t*m/min)、巻代(mm*m)</t>
  </si>
  <si>
    <t>運搬距離(㎞)</t>
  </si>
  <si>
    <t>処分方法</t>
  </si>
  <si>
    <t>(３)</t>
    <phoneticPr fontId="52"/>
  </si>
  <si>
    <t>リバースサーキュレーションドリル</t>
  </si>
  <si>
    <t>地下連続壁施工機</t>
  </si>
  <si>
    <t>壁厚(mm)、掘削長(mm)</t>
  </si>
  <si>
    <t>側壁測定装置</t>
  </si>
  <si>
    <t>薬剤散布機</t>
  </si>
  <si>
    <t>101：東北地方整備局</t>
  </si>
  <si>
    <t>コンクリート床仕上ロボット</t>
  </si>
  <si>
    <t>-</t>
  </si>
  <si>
    <t>玉掛外しロボット</t>
  </si>
  <si>
    <t>：</t>
    <phoneticPr fontId="52"/>
  </si>
  <si>
    <t>黄色のｾﾙに入力して下さい。緑色のｾﾙは自動で値が入ります。</t>
    <phoneticPr fontId="52"/>
  </si>
  <si>
    <t>Ｅ</t>
    <phoneticPr fontId="52"/>
  </si>
  <si>
    <t>山間僻地及び離島</t>
  </si>
  <si>
    <t>一般交通影響なし</t>
    <rPh sb="0" eb="2">
      <t>イッパン</t>
    </rPh>
    <phoneticPr fontId="52"/>
  </si>
  <si>
    <t>その他工事</t>
    <phoneticPr fontId="52"/>
  </si>
  <si>
    <t>5.入力確認
（事業主負担額）</t>
    <rPh sb="2" eb="4">
      <t>ニュウリョク</t>
    </rPh>
    <rPh sb="4" eb="6">
      <t>カクニン</t>
    </rPh>
    <phoneticPr fontId="52"/>
  </si>
  <si>
    <t>（対象者延べ人数）</t>
    <rPh sb="1" eb="4">
      <t>タイショウシャ</t>
    </rPh>
    <rPh sb="4" eb="5">
      <t>ノ</t>
    </rPh>
    <rPh sb="6" eb="8">
      <t>ニンズウ</t>
    </rPh>
    <phoneticPr fontId="52"/>
  </si>
  <si>
    <t>6.上記入力確認欄で確認メッセージが表示される場合の理由</t>
    <rPh sb="2" eb="4">
      <t>ジョウキ</t>
    </rPh>
    <rPh sb="4" eb="6">
      <t>ニュウリョク</t>
    </rPh>
    <rPh sb="6" eb="8">
      <t>カクニン</t>
    </rPh>
    <rPh sb="8" eb="9">
      <t>ラン</t>
    </rPh>
    <rPh sb="10" eb="12">
      <t>カクニン</t>
    </rPh>
    <rPh sb="18" eb="20">
      <t>ヒョウジ</t>
    </rPh>
    <rPh sb="23" eb="25">
      <t>バアイ</t>
    </rPh>
    <rPh sb="26" eb="28">
      <t>リユウ</t>
    </rPh>
    <phoneticPr fontId="52"/>
  </si>
  <si>
    <t>径(mm級)</t>
  </si>
  <si>
    <t>バケット</t>
  </si>
  <si>
    <t>(m3)</t>
  </si>
  <si>
    <t>空気槽</t>
  </si>
  <si>
    <t>(MPa)</t>
  </si>
  <si>
    <t>高圧ホース</t>
  </si>
  <si>
    <t>径(mm)、長（m)</t>
  </si>
  <si>
    <t>送気管</t>
  </si>
  <si>
    <t>骨材中の粘土塊量の試験</t>
  </si>
  <si>
    <t>硫酸ナトリウムによる骨材の安定性試験</t>
  </si>
  <si>
    <t>セメントの物理試験</t>
  </si>
  <si>
    <t>ポルトランドセメントの化学分析</t>
  </si>
  <si>
    <t>モータ出力(kW)、標準改良深度(m)</t>
  </si>
  <si>
    <t>アースオーガ（単体）</t>
  </si>
  <si>
    <t>掘削径（mm)</t>
  </si>
  <si>
    <t>クローラ式アースオーガ</t>
  </si>
  <si>
    <t>直結三点支持式</t>
  </si>
  <si>
    <t>オーガ出力(kW)、掘削径(mm)、吊能力（ｔ）、リーダ長(m)</t>
  </si>
  <si>
    <t>アースオーガ二軸同軸式</t>
  </si>
  <si>
    <t>アースオーガ三軸式</t>
  </si>
  <si>
    <t>トラック式アースオーガ</t>
  </si>
  <si>
    <t>アースオーガ及びクレーン架装</t>
  </si>
  <si>
    <t>オーガ径(ｍm)、ブーム長(m)、吊能力（ｔ）</t>
  </si>
  <si>
    <t>アースオーガ及びモンケン架装</t>
  </si>
  <si>
    <t>オーガ径(ｍm)、リーダ長(m)、ラム質量（ｔ）</t>
  </si>
  <si>
    <t>敷鉄板④</t>
    <phoneticPr fontId="52"/>
  </si>
  <si>
    <t>長さ(m)</t>
  </si>
  <si>
    <t>付属作業船</t>
  </si>
  <si>
    <t>(t吊)</t>
  </si>
  <si>
    <t>引船</t>
  </si>
  <si>
    <t>押船</t>
  </si>
  <si>
    <t>061：静岡市</t>
    <rPh sb="4" eb="6">
      <t>シズオカ</t>
    </rPh>
    <phoneticPr fontId="52"/>
  </si>
  <si>
    <t>065：岡山市</t>
    <rPh sb="4" eb="6">
      <t>オカヤマ</t>
    </rPh>
    <phoneticPr fontId="52"/>
  </si>
  <si>
    <t>技術職員</t>
    <rPh sb="0" eb="2">
      <t>ギジュツ</t>
    </rPh>
    <rPh sb="2" eb="4">
      <t>ショクイン</t>
    </rPh>
    <phoneticPr fontId="52"/>
  </si>
  <si>
    <t>募集・解散費</t>
  </si>
  <si>
    <t>b.</t>
  </si>
  <si>
    <t>本社一律方式で、当初積算された工事原価に割り掛ける</t>
    <rPh sb="8" eb="10">
      <t>トウショ</t>
    </rPh>
    <rPh sb="10" eb="12">
      <t>セキサン</t>
    </rPh>
    <rPh sb="15" eb="17">
      <t>コウジ</t>
    </rPh>
    <rPh sb="17" eb="19">
      <t>ゲンカ</t>
    </rPh>
    <rPh sb="20" eb="21">
      <t>ワ</t>
    </rPh>
    <rPh sb="22" eb="23">
      <t>カ</t>
    </rPh>
    <phoneticPr fontId="60"/>
  </si>
  <si>
    <t>支店別一律方式で、当初積算された工事原価に割り掛ける</t>
    <rPh sb="0" eb="2">
      <t>シテン</t>
    </rPh>
    <rPh sb="2" eb="3">
      <t>ベツ</t>
    </rPh>
    <rPh sb="9" eb="11">
      <t>トウショ</t>
    </rPh>
    <rPh sb="11" eb="13">
      <t>セキサン</t>
    </rPh>
    <rPh sb="16" eb="18">
      <t>コウジ</t>
    </rPh>
    <rPh sb="18" eb="20">
      <t>ゲンカ</t>
    </rPh>
    <rPh sb="21" eb="22">
      <t>ワ</t>
    </rPh>
    <rPh sb="23" eb="24">
      <t>カ</t>
    </rPh>
    <phoneticPr fontId="60"/>
  </si>
  <si>
    <t>クーリングタワー</t>
  </si>
  <si>
    <t>(t/h)</t>
  </si>
  <si>
    <t>衝撃式掘削機</t>
  </si>
  <si>
    <t>掘削径(mm)</t>
  </si>
  <si>
    <t>深層混合処理機</t>
  </si>
  <si>
    <t>最大施工深度(m)</t>
  </si>
  <si>
    <t>高圧噴射攪拌用地盤改良機</t>
  </si>
  <si>
    <t>全自動モルタルプラント</t>
  </si>
  <si>
    <t>(m3/h)</t>
  </si>
  <si>
    <t>薬液注入施工機器</t>
  </si>
  <si>
    <t>(L/min)</t>
  </si>
  <si>
    <t>長(m)、排砂管径(mm)</t>
  </si>
  <si>
    <t>乗車定員(名)、積載質量(kg)</t>
  </si>
  <si>
    <t>マイクロバス</t>
  </si>
  <si>
    <t>乗車定員(名)</t>
  </si>
  <si>
    <t>工事場所　都道府県名：</t>
    <phoneticPr fontId="52"/>
  </si>
  <si>
    <t>経費算定別</t>
    <phoneticPr fontId="52"/>
  </si>
  <si>
    <t>所管名（２）</t>
    <phoneticPr fontId="52"/>
  </si>
  <si>
    <t>前払金の有無によるｺｰﾄﾞ</t>
    <phoneticPr fontId="52"/>
  </si>
  <si>
    <t>作業不能の要因</t>
    <phoneticPr fontId="52"/>
  </si>
  <si>
    <t>現場の原則的休日</t>
    <phoneticPr fontId="52"/>
  </si>
  <si>
    <t>この工事の工期について（いづれかを選択）</t>
    <phoneticPr fontId="52"/>
  </si>
  <si>
    <t>有無</t>
    <phoneticPr fontId="52"/>
  </si>
  <si>
    <t>資機材の保管</t>
    <phoneticPr fontId="52"/>
  </si>
  <si>
    <t>共同溝等工事（２）</t>
    <phoneticPr fontId="52"/>
  </si>
  <si>
    <t>トンネル工事</t>
    <phoneticPr fontId="52"/>
  </si>
  <si>
    <t>砂防・地すべり等工事</t>
    <phoneticPr fontId="52"/>
  </si>
  <si>
    <t>道路維持工事</t>
    <phoneticPr fontId="52"/>
  </si>
  <si>
    <t>河川維持工事</t>
    <phoneticPr fontId="52"/>
  </si>
  <si>
    <t>公園工事</t>
    <phoneticPr fontId="52"/>
  </si>
  <si>
    <t>コンクリートダム工事(建)</t>
    <phoneticPr fontId="52"/>
  </si>
  <si>
    <t>フィルダム工事(建)</t>
    <phoneticPr fontId="52"/>
  </si>
  <si>
    <t>電線共同溝工事</t>
    <phoneticPr fontId="52"/>
  </si>
  <si>
    <t>情報ボックス工事</t>
    <phoneticPr fontId="52"/>
  </si>
  <si>
    <t>電気通信設備工事(河川維持工事)</t>
    <phoneticPr fontId="52"/>
  </si>
  <si>
    <t>下水道工事（１）</t>
    <phoneticPr fontId="52"/>
  </si>
  <si>
    <t>下水道工事（２）</t>
    <phoneticPr fontId="52"/>
  </si>
  <si>
    <t>下水道工事（３）</t>
    <phoneticPr fontId="52"/>
  </si>
  <si>
    <t>下水道工事（４）</t>
    <phoneticPr fontId="52"/>
  </si>
  <si>
    <t>○/×</t>
    <phoneticPr fontId="52"/>
  </si>
  <si>
    <t>工事箇所</t>
    <rPh sb="0" eb="2">
      <t>コウジ</t>
    </rPh>
    <rPh sb="2" eb="4">
      <t>カショ</t>
    </rPh>
    <phoneticPr fontId="52"/>
  </si>
  <si>
    <t>工種</t>
    <rPh sb="0" eb="1">
      <t>コウ</t>
    </rPh>
    <rPh sb="1" eb="2">
      <t>シュ</t>
    </rPh>
    <phoneticPr fontId="52"/>
  </si>
  <si>
    <t>建設事業</t>
    <phoneticPr fontId="52"/>
  </si>
  <si>
    <t>運搬機械名</t>
  </si>
  <si>
    <t>工事箇所の施工形態特性</t>
    <phoneticPr fontId="52"/>
  </si>
  <si>
    <t>主工種以外の工種</t>
    <phoneticPr fontId="52"/>
  </si>
  <si>
    <t>1_一般事項</t>
    <phoneticPr fontId="52"/>
  </si>
  <si>
    <t>2_工期</t>
    <rPh sb="2" eb="4">
      <t>コウキ</t>
    </rPh>
    <phoneticPr fontId="52"/>
  </si>
  <si>
    <t>3_施工分散</t>
    <rPh sb="2" eb="4">
      <t>シコウ</t>
    </rPh>
    <rPh sb="4" eb="6">
      <t>ブンサン</t>
    </rPh>
    <phoneticPr fontId="52"/>
  </si>
  <si>
    <t>4_社員等従業員給料等</t>
    <phoneticPr fontId="52"/>
  </si>
  <si>
    <t>5_現場支援</t>
    <phoneticPr fontId="52"/>
  </si>
  <si>
    <t>6_法定福利費</t>
    <phoneticPr fontId="52"/>
  </si>
  <si>
    <t>7_労務管理費</t>
    <phoneticPr fontId="52"/>
  </si>
  <si>
    <t>8-1_機器材運搬費</t>
    <phoneticPr fontId="52"/>
  </si>
  <si>
    <t>8-3_建設機械Ⅱ</t>
    <phoneticPr fontId="52"/>
  </si>
  <si>
    <t>8-2_建設機械Ⅰ</t>
    <phoneticPr fontId="52"/>
  </si>
  <si>
    <t>9_工事費</t>
    <phoneticPr fontId="52"/>
  </si>
  <si>
    <t>10_下請入力</t>
    <phoneticPr fontId="52"/>
  </si>
  <si>
    <t>11_組織図</t>
    <phoneticPr fontId="52"/>
  </si>
  <si>
    <t>12_社員等従業員給料等_下請</t>
    <phoneticPr fontId="52"/>
  </si>
  <si>
    <t>13_法定福利費_下請</t>
    <phoneticPr fontId="52"/>
  </si>
  <si>
    <t>14_労務管理費_下請</t>
    <phoneticPr fontId="52"/>
  </si>
  <si>
    <t>15-1_機器材運搬費_下請</t>
    <phoneticPr fontId="52"/>
  </si>
  <si>
    <t>15-2_建設機械Ⅰ_下請</t>
    <phoneticPr fontId="52"/>
  </si>
  <si>
    <t>15-3_建設機械Ⅱ_下請</t>
    <phoneticPr fontId="52"/>
  </si>
  <si>
    <t>16-1_品質管理</t>
    <phoneticPr fontId="52"/>
  </si>
  <si>
    <t>16-2_特殊な品質管理</t>
    <phoneticPr fontId="52"/>
  </si>
  <si>
    <t>16-3_現場条件等</t>
    <phoneticPr fontId="52"/>
  </si>
  <si>
    <t>16-4_各種調査</t>
    <phoneticPr fontId="52"/>
  </si>
  <si>
    <t>16-5_各種台帳</t>
    <phoneticPr fontId="52"/>
  </si>
  <si>
    <t>16-6_その他</t>
    <phoneticPr fontId="52"/>
  </si>
  <si>
    <t>17-1_準備・測量</t>
    <phoneticPr fontId="52"/>
  </si>
  <si>
    <t>17-2_その他</t>
    <phoneticPr fontId="52"/>
  </si>
  <si>
    <t>18-1_ｲﾒｰｼﾞｱｯﾌﾟ_仮設備</t>
    <phoneticPr fontId="52"/>
  </si>
  <si>
    <t>18-2_ｲﾒｰｼﾞｱｯﾌﾟ_営繕</t>
    <phoneticPr fontId="52"/>
  </si>
  <si>
    <t>18-3_ｲﾒｰｼﾞｱｯﾌﾟ_安全</t>
    <phoneticPr fontId="52"/>
  </si>
  <si>
    <t>18-5_ｲﾒｰｼﾞｱｯﾌﾟ_その他</t>
    <phoneticPr fontId="52"/>
  </si>
  <si>
    <t>18-4_ｲﾒｰｼﾞｱｯﾌﾟ_地域</t>
    <phoneticPr fontId="52"/>
  </si>
  <si>
    <t>19_工事保険</t>
    <rPh sb="3" eb="5">
      <t>コウジ</t>
    </rPh>
    <rPh sb="5" eb="7">
      <t>ホケン</t>
    </rPh>
    <phoneticPr fontId="52"/>
  </si>
  <si>
    <t>20_組立保険</t>
    <rPh sb="3" eb="5">
      <t>クミタテ</t>
    </rPh>
    <rPh sb="5" eb="7">
      <t>ホケン</t>
    </rPh>
    <phoneticPr fontId="52"/>
  </si>
  <si>
    <t>21_施工地域</t>
    <phoneticPr fontId="52"/>
  </si>
  <si>
    <t>22_施工形態</t>
    <phoneticPr fontId="52"/>
  </si>
  <si>
    <t>直接経費</t>
    <phoneticPr fontId="52"/>
  </si>
  <si>
    <t>間接工事費</t>
    <phoneticPr fontId="52"/>
  </si>
  <si>
    <t>共通仮設費</t>
    <phoneticPr fontId="52"/>
  </si>
  <si>
    <t>安全管理費</t>
    <phoneticPr fontId="52"/>
  </si>
  <si>
    <t>技術管理費</t>
    <phoneticPr fontId="52"/>
  </si>
  <si>
    <t>建物費</t>
    <phoneticPr fontId="52"/>
  </si>
  <si>
    <t>借上費</t>
    <phoneticPr fontId="52"/>
  </si>
  <si>
    <t>現場管理費</t>
    <phoneticPr fontId="52"/>
  </si>
  <si>
    <t>法定福利費</t>
    <phoneticPr fontId="52"/>
  </si>
  <si>
    <t>f.</t>
    <phoneticPr fontId="52"/>
  </si>
  <si>
    <t>g.</t>
    <phoneticPr fontId="52"/>
  </si>
  <si>
    <t>平 均 時 間 外 手 当</t>
    <phoneticPr fontId="52"/>
  </si>
  <si>
    <t>h.</t>
    <phoneticPr fontId="52"/>
  </si>
  <si>
    <t>j.</t>
    <phoneticPr fontId="52"/>
  </si>
  <si>
    <t>金     額</t>
    <phoneticPr fontId="52"/>
  </si>
  <si>
    <t>l.</t>
    <phoneticPr fontId="52"/>
  </si>
  <si>
    <t>下請ありなし</t>
    <rPh sb="0" eb="2">
      <t>シタウケ</t>
    </rPh>
    <phoneticPr fontId="52"/>
  </si>
  <si>
    <t>○次下請</t>
    <rPh sb="1" eb="2">
      <t>ツギ</t>
    </rPh>
    <rPh sb="2" eb="4">
      <t>シタウケ</t>
    </rPh>
    <phoneticPr fontId="52"/>
  </si>
  <si>
    <t>上記以外のその他機器（機械名フリー入力）</t>
    <phoneticPr fontId="52"/>
  </si>
  <si>
    <t>その他の港湾工事用付属機器（機械名フリー入力）</t>
    <phoneticPr fontId="52"/>
  </si>
  <si>
    <t>その他の作業船用付属品（機械名フリー入力）</t>
    <phoneticPr fontId="52"/>
  </si>
  <si>
    <t>その他の付属作業船（機械名フリー入力）</t>
    <phoneticPr fontId="52"/>
  </si>
  <si>
    <t>その他の主作業船（機械名フリー入力）</t>
    <phoneticPr fontId="52"/>
  </si>
  <si>
    <t>その他の試験測定機（機械名フリー入力）</t>
    <phoneticPr fontId="52"/>
  </si>
  <si>
    <t>その他のウインチ類（機械名フリー入力）</t>
    <phoneticPr fontId="52"/>
  </si>
  <si>
    <t>その他の電気機器（機械名フリー入力）</t>
    <phoneticPr fontId="52"/>
  </si>
  <si>
    <t>その他の建設用ポンプ（機械名フリー入力）</t>
    <phoneticPr fontId="52"/>
  </si>
  <si>
    <t>その他の空気圧縮機械及び送風機（機械名フリー入力）</t>
    <phoneticPr fontId="52"/>
  </si>
  <si>
    <t>その他の道路維持用機械（機械名フリー入力）</t>
    <phoneticPr fontId="52"/>
  </si>
  <si>
    <t>その他の舗装機械（機械名フリー入力）</t>
    <phoneticPr fontId="52"/>
  </si>
  <si>
    <t>その他のコンクリート機械（機械名フリー入力）</t>
    <phoneticPr fontId="52"/>
  </si>
  <si>
    <t>その他の締固め機械（機械名フリー入力）</t>
    <phoneticPr fontId="52"/>
  </si>
  <si>
    <t>その他のモータグレーダ及び路盤用機械（機械名フリー入力）</t>
    <phoneticPr fontId="52"/>
  </si>
  <si>
    <t>その他のせん孔機械及びトンネル工事機械（機械名フリー入力）</t>
    <phoneticPr fontId="52"/>
  </si>
  <si>
    <t>その他の基礎工事用機械（機械名フリー入力）</t>
    <phoneticPr fontId="52"/>
  </si>
  <si>
    <t>その他のクレーン及び荷役機械（機械名フリー入力）</t>
    <phoneticPr fontId="52"/>
  </si>
  <si>
    <t>その他の運搬機械（機械名フリー入力）</t>
    <phoneticPr fontId="52"/>
  </si>
  <si>
    <t>その他の掘削及び積込機（機械名フリー入力）</t>
    <phoneticPr fontId="52"/>
  </si>
  <si>
    <t>管理平面図</t>
  </si>
  <si>
    <t>小型バックホウ（平積0.1m3以下）</t>
  </si>
  <si>
    <t>その他のブルドーザ及びスクレーパ（機械名フリー入力）</t>
    <phoneticPr fontId="52"/>
  </si>
  <si>
    <t>詳細試験名を入力してください。</t>
  </si>
  <si>
    <t>要した費用の詳細を入力してください。</t>
  </si>
  <si>
    <r>
      <t>トンネル（N</t>
    </r>
    <r>
      <rPr>
        <sz val="9"/>
        <rFont val="Osaka"/>
        <family val="3"/>
        <charset val="128"/>
      </rPr>
      <t>ATM）の計測B</t>
    </r>
    <rPh sb="11" eb="13">
      <t>ケイソク</t>
    </rPh>
    <phoneticPr fontId="52"/>
  </si>
  <si>
    <t>NATM</t>
  </si>
  <si>
    <t>名称</t>
    <rPh sb="0" eb="2">
      <t>メイショウ</t>
    </rPh>
    <phoneticPr fontId="52"/>
  </si>
  <si>
    <t>No</t>
    <phoneticPr fontId="89"/>
  </si>
  <si>
    <t>名称</t>
    <rPh sb="0" eb="2">
      <t>メイショウ</t>
    </rPh>
    <phoneticPr fontId="89"/>
  </si>
  <si>
    <t>入力
対応</t>
    <rPh sb="0" eb="2">
      <t>ニュウリョク</t>
    </rPh>
    <rPh sb="3" eb="5">
      <t>タイオウ</t>
    </rPh>
    <phoneticPr fontId="52"/>
  </si>
  <si>
    <t>建設機械名</t>
    <rPh sb="0" eb="2">
      <t>ケンセツ</t>
    </rPh>
    <rPh sb="2" eb="4">
      <t>キカイ</t>
    </rPh>
    <rPh sb="4" eb="5">
      <t>メイ</t>
    </rPh>
    <phoneticPr fontId="89"/>
  </si>
  <si>
    <t>分類</t>
    <rPh sb="0" eb="2">
      <t>ブンルイ</t>
    </rPh>
    <phoneticPr fontId="89"/>
  </si>
  <si>
    <t>選択
番号</t>
    <rPh sb="0" eb="2">
      <t>センタク</t>
    </rPh>
    <rPh sb="3" eb="5">
      <t>バンゴウ</t>
    </rPh>
    <phoneticPr fontId="52"/>
  </si>
  <si>
    <t>試験項目</t>
    <rPh sb="0" eb="2">
      <t>シケン</t>
    </rPh>
    <rPh sb="2" eb="4">
      <t>コウモク</t>
    </rPh>
    <phoneticPr fontId="89"/>
  </si>
  <si>
    <t>試験項目</t>
    <phoneticPr fontId="52"/>
  </si>
  <si>
    <t>選択
番号</t>
    <rPh sb="3" eb="5">
      <t>バンゴウ</t>
    </rPh>
    <phoneticPr fontId="52"/>
  </si>
  <si>
    <t>下請企業数</t>
    <rPh sb="0" eb="2">
      <t>シタウケ</t>
    </rPh>
    <rPh sb="2" eb="5">
      <t>キギョウスウ</t>
    </rPh>
    <phoneticPr fontId="52"/>
  </si>
  <si>
    <t>工種</t>
    <rPh sb="0" eb="2">
      <t>コウシュ</t>
    </rPh>
    <phoneticPr fontId="52"/>
  </si>
  <si>
    <t>b.</t>
    <phoneticPr fontId="52"/>
  </si>
  <si>
    <t>d.</t>
    <phoneticPr fontId="52"/>
  </si>
  <si>
    <t>(千円)</t>
    <phoneticPr fontId="52"/>
  </si>
  <si>
    <t>事業の種類の分類</t>
    <rPh sb="0" eb="2">
      <t>ジギョウ</t>
    </rPh>
    <rPh sb="3" eb="5">
      <t>シュルイ</t>
    </rPh>
    <rPh sb="6" eb="8">
      <t>ブンルイ</t>
    </rPh>
    <phoneticPr fontId="52"/>
  </si>
  <si>
    <t>建設事業</t>
    <rPh sb="0" eb="2">
      <t>ケンセツ</t>
    </rPh>
    <rPh sb="2" eb="4">
      <t>ジギョウ</t>
    </rPh>
    <phoneticPr fontId="52"/>
  </si>
  <si>
    <t>※請負金額：税込み</t>
    <rPh sb="1" eb="3">
      <t>ウケオイ</t>
    </rPh>
    <rPh sb="3" eb="5">
      <t>キンガク</t>
    </rPh>
    <rPh sb="6" eb="7">
      <t>ゼイ</t>
    </rPh>
    <rPh sb="7" eb="8">
      <t>コ</t>
    </rPh>
    <phoneticPr fontId="52"/>
  </si>
  <si>
    <t>2：（工事請負金×労務比率）×保険料率</t>
  </si>
  <si>
    <t>ｈ.金額の合計値</t>
    <rPh sb="2" eb="4">
      <t>キンガク</t>
    </rPh>
    <rPh sb="5" eb="8">
      <t>ゴウケイチ</t>
    </rPh>
    <phoneticPr fontId="52"/>
  </si>
  <si>
    <t>事業主負担額の率</t>
    <rPh sb="0" eb="3">
      <t>ジギョウヌシ</t>
    </rPh>
    <rPh sb="3" eb="6">
      <t>フタンガク</t>
    </rPh>
    <rPh sb="7" eb="8">
      <t>リツ</t>
    </rPh>
    <phoneticPr fontId="52"/>
  </si>
  <si>
    <t>B 雇用保険料</t>
    <phoneticPr fontId="89"/>
  </si>
  <si>
    <t>C 健康保険料（介護保険料含む）</t>
    <phoneticPr fontId="89"/>
  </si>
  <si>
    <t>介護保険あり</t>
    <phoneticPr fontId="89"/>
  </si>
  <si>
    <t>介護保険なし</t>
    <phoneticPr fontId="89"/>
  </si>
  <si>
    <t>D 厚生年金保険料(児童手当拠出金含む）</t>
    <phoneticPr fontId="89"/>
  </si>
  <si>
    <t>坑内員、船員</t>
    <phoneticPr fontId="89"/>
  </si>
  <si>
    <t>一般</t>
    <phoneticPr fontId="89"/>
  </si>
  <si>
    <t>F 船員保険料（介護保険料含む）</t>
    <phoneticPr fontId="89"/>
  </si>
  <si>
    <t>注）消費税抜きで記入してください</t>
  </si>
  <si>
    <t>11)</t>
    <phoneticPr fontId="52"/>
  </si>
  <si>
    <t>12)</t>
    <phoneticPr fontId="52"/>
  </si>
  <si>
    <t>判定式</t>
  </si>
  <si>
    <t>安全留意度</t>
    <phoneticPr fontId="52"/>
  </si>
  <si>
    <t>情報化施工選択</t>
    <phoneticPr fontId="52"/>
  </si>
  <si>
    <t>外注経費</t>
    <rPh sb="2" eb="4">
      <t>ケイヒ</t>
    </rPh>
    <phoneticPr fontId="52"/>
  </si>
  <si>
    <t>1セメント・コンクリート</t>
  </si>
  <si>
    <t>練混ぜ水の水質試験：回収水の場合</t>
  </si>
  <si>
    <t>ミキサの練混ぜ性能試験：バッチミキサの場合</t>
  </si>
  <si>
    <t>ミキサの練混ぜ性能試験：連続ミキサの場合</t>
  </si>
  <si>
    <t>テストハンマーによる強度推定調査</t>
  </si>
  <si>
    <t>配筋状態及びかぶり</t>
  </si>
  <si>
    <t>強度測定</t>
  </si>
  <si>
    <t>超音波探傷検査</t>
  </si>
  <si>
    <t>外観検査（鋼管杭・コンクリート杭・H鋼杭）</t>
  </si>
  <si>
    <t>外観検査（鋼管杭）</t>
  </si>
  <si>
    <t>鋼管杭・H鋼杭の現場溶接放射線透過試験</t>
  </si>
  <si>
    <t>修正CBR試験</t>
  </si>
  <si>
    <t>鉄鋼スラグの水浸膨張性試験</t>
  </si>
  <si>
    <t>道路用スラグの呈色判定試験</t>
  </si>
  <si>
    <t>現場密度の測定</t>
  </si>
  <si>
    <t>プルーフローリング</t>
  </si>
  <si>
    <t>鉄鋼スラグの修正CBR試験</t>
  </si>
  <si>
    <t>鉄鋼スラグの呈色判定試験</t>
  </si>
  <si>
    <t>鉄鋼スラグの一軸圧縮試験</t>
  </si>
  <si>
    <t>鉄鋼スラグの単位容積質量試験</t>
  </si>
  <si>
    <t>粗骨材の形状試験</t>
  </si>
  <si>
    <t>フィラーの粒度試験</t>
  </si>
  <si>
    <t>フィラーの水分試験</t>
  </si>
  <si>
    <t>温度測定（アスファルト・骨材・混合物）</t>
  </si>
  <si>
    <t>外観検査（混合物）</t>
  </si>
  <si>
    <t>一軸圧縮試験</t>
  </si>
  <si>
    <t>骨材の修正CBR試験</t>
  </si>
  <si>
    <t>コンシステンシーVC試験</t>
  </si>
  <si>
    <t>マーシャル突き固め試験</t>
  </si>
  <si>
    <t>ランマー突き固め試験</t>
  </si>
  <si>
    <t>温度測定（コンクリート）</t>
  </si>
  <si>
    <t>貫入試験40℃</t>
  </si>
  <si>
    <t>リュエル流動性試験240℃</t>
  </si>
  <si>
    <t>曲げ試験</t>
  </si>
  <si>
    <t>土の締固め試験</t>
  </si>
  <si>
    <t>CBR試験</t>
  </si>
  <si>
    <t>現場密度の測定（最大粒径≦53㎜：砂置換法（JIS A 1214）、最大粒径＞53㎜：突砂法（舗装調査・試験法便覧[4]-185））</t>
    <rPh sb="17" eb="18">
      <t>スナ</t>
    </rPh>
    <rPh sb="18" eb="19">
      <t>オ</t>
    </rPh>
    <rPh sb="19" eb="20">
      <t>カン</t>
    </rPh>
    <rPh sb="20" eb="21">
      <t>ホウ</t>
    </rPh>
    <rPh sb="34" eb="38">
      <t>サイダイリュウケイ</t>
    </rPh>
    <rPh sb="43" eb="44">
      <t>トツ</t>
    </rPh>
    <rPh sb="44" eb="45">
      <t>スナ</t>
    </rPh>
    <rPh sb="45" eb="46">
      <t>ホウ</t>
    </rPh>
    <phoneticPr fontId="52"/>
  </si>
  <si>
    <t>現場密度の測定（RI計器を用いた盛土の締固め管理要領（案））</t>
  </si>
  <si>
    <t>現場密度の測定（ＴＳ・ＧNSSを用いた盛土の締固め管理要領）</t>
  </si>
  <si>
    <t>現場密度の測定（最大粒径≦53㎜：砂置換法（JIS A 1214）、最大粒径＞53㎜：突砂法（舗装調査・試験法便覧[4]-185））</t>
  </si>
  <si>
    <t>モルタルの圧縮強度試験</t>
  </si>
  <si>
    <t>モルタルのフロー値試験</t>
  </si>
  <si>
    <t>外観検査（ストリップ、鋼製壁面材、コンクリート製壁面材等）</t>
  </si>
  <si>
    <t>コンクリート製壁面材のコンクリート強度試験</t>
  </si>
  <si>
    <t>コンクリートの圧縮強度試験</t>
  </si>
  <si>
    <t>スランプ試験（モルタル除く）</t>
  </si>
  <si>
    <t>現場密度の測定（（最大粒径≦53㎜：砂置換法（JIS A 1214）、最大粒径＞53㎜：突砂法（舗装調査・試験法便覧[4]-185））</t>
  </si>
  <si>
    <t>CBR試験（路床）</t>
  </si>
  <si>
    <t>岩石の見掛比重</t>
  </si>
  <si>
    <t>岩石の吸水率</t>
  </si>
  <si>
    <t>岩石の圧縮強さ</t>
  </si>
  <si>
    <t>単位水量測定</t>
  </si>
  <si>
    <t>温度測定（気温・コンクリート）</t>
  </si>
  <si>
    <t>CAEの一軸圧縮試験</t>
  </si>
  <si>
    <t>旧アスファルト針入度</t>
  </si>
  <si>
    <t>旧アスファルトの軟化点</t>
  </si>
  <si>
    <t>既設表層混合物の密度試験</t>
  </si>
  <si>
    <t>既設表層混合物の最大比重試験</t>
  </si>
  <si>
    <t>既設表層混合物のアスファルト量抽出粒度分析試験</t>
  </si>
  <si>
    <t>既設表層混合物のふるい分け試験</t>
  </si>
  <si>
    <t>新規アスファルト混合物</t>
  </si>
  <si>
    <t>温度測定</t>
  </si>
  <si>
    <t>水浸ホイールトラッキング試験</t>
  </si>
  <si>
    <t>現場透水試験</t>
  </si>
  <si>
    <t>再生骨材アスファルト抽出後の骨材粒度</t>
  </si>
  <si>
    <t>再生骨材旧アスファルト含有量</t>
  </si>
  <si>
    <t>再生骨材旧アスファルト針入度</t>
  </si>
  <si>
    <t>再生骨材洗い試験で失われる量</t>
  </si>
  <si>
    <t>再生アスファルト混合物</t>
  </si>
  <si>
    <t>再生アスファルト量</t>
  </si>
  <si>
    <t>機械試験（JISマーク表示品以外かつミルシート照合不可な主部材）</t>
    <rPh sb="11" eb="13">
      <t>ヒョウジ</t>
    </rPh>
    <rPh sb="13" eb="14">
      <t>ヒン</t>
    </rPh>
    <rPh sb="14" eb="16">
      <t>イガイ</t>
    </rPh>
    <rPh sb="23" eb="25">
      <t>ショウゴウ</t>
    </rPh>
    <rPh sb="25" eb="27">
      <t>フカ</t>
    </rPh>
    <rPh sb="28" eb="30">
      <t>シュブ</t>
    </rPh>
    <rPh sb="30" eb="31">
      <t>ザイ</t>
    </rPh>
    <phoneticPr fontId="52"/>
  </si>
  <si>
    <t>外観検査（付属部材）</t>
  </si>
  <si>
    <t>表面粗さ</t>
  </si>
  <si>
    <t>ノッチ深さ</t>
  </si>
  <si>
    <t>スラグ</t>
  </si>
  <si>
    <t>上縁の溶け</t>
  </si>
  <si>
    <t>引張試験：開先溶接</t>
  </si>
  <si>
    <t>型曲げ試験（19mm未満裏曲げ）（19mm以上側曲げ）：開先溶接</t>
  </si>
  <si>
    <t>衝撃試験：開先溶接</t>
  </si>
  <si>
    <t>マクロ試験：開先溶接</t>
  </si>
  <si>
    <t>非破壊試験：開先溶接</t>
  </si>
  <si>
    <t>マクロ試験：すみ肉溶接</t>
  </si>
  <si>
    <t>引張試験：スタッド溶接</t>
  </si>
  <si>
    <t>曲げ試験：スタッド溶接</t>
  </si>
  <si>
    <t>外観検査（オーバーラップ）</t>
  </si>
  <si>
    <t>-</t>
    <phoneticPr fontId="52"/>
  </si>
  <si>
    <t>廃材処理等において、処分費以外に要した費用</t>
    <rPh sb="0" eb="2">
      <t>ハイザイ</t>
    </rPh>
    <rPh sb="2" eb="4">
      <t>ショリ</t>
    </rPh>
    <rPh sb="4" eb="5">
      <t>トウ</t>
    </rPh>
    <rPh sb="10" eb="12">
      <t>ショブン</t>
    </rPh>
    <rPh sb="12" eb="13">
      <t>ヒ</t>
    </rPh>
    <rPh sb="13" eb="15">
      <t>イガイ</t>
    </rPh>
    <rPh sb="16" eb="17">
      <t>ヨウ</t>
    </rPh>
    <rPh sb="19" eb="21">
      <t>ヒヨウ</t>
    </rPh>
    <phoneticPr fontId="52"/>
  </si>
  <si>
    <r>
      <t xml:space="preserve">5.税抜の工事請負金額（千円）
</t>
    </r>
    <r>
      <rPr>
        <sz val="9"/>
        <rFont val="ＭＳ Ｐゴシック"/>
        <family val="3"/>
        <charset val="128"/>
      </rPr>
      <t>(労災保険の対象となる工事請負金額)</t>
    </r>
    <rPh sb="2" eb="4">
      <t>ゼイヌキ</t>
    </rPh>
    <rPh sb="5" eb="7">
      <t>コウジ</t>
    </rPh>
    <rPh sb="7" eb="9">
      <t>ウケオイ</t>
    </rPh>
    <rPh sb="9" eb="11">
      <t>キンガク</t>
    </rPh>
    <rPh sb="12" eb="13">
      <t>セン</t>
    </rPh>
    <rPh sb="13" eb="14">
      <t>エン</t>
    </rPh>
    <rPh sb="27" eb="29">
      <t>コウジ</t>
    </rPh>
    <rPh sb="29" eb="31">
      <t>ウケオイ</t>
    </rPh>
    <rPh sb="31" eb="33">
      <t>キンガク</t>
    </rPh>
    <phoneticPr fontId="52"/>
  </si>
  <si>
    <t>快適トイレ費用</t>
    <rPh sb="0" eb="2">
      <t>カイテキ</t>
    </rPh>
    <rPh sb="5" eb="7">
      <t>ヒヨウ</t>
    </rPh>
    <phoneticPr fontId="52"/>
  </si>
  <si>
    <t>連担状況</t>
    <rPh sb="0" eb="2">
      <t>レンタン</t>
    </rPh>
    <rPh sb="2" eb="4">
      <t>ジョウキョウ</t>
    </rPh>
    <phoneticPr fontId="52"/>
  </si>
  <si>
    <t>50%未満</t>
    <rPh sb="3" eb="5">
      <t>ミマン</t>
    </rPh>
    <phoneticPr fontId="52"/>
  </si>
  <si>
    <t>50%以上80%未満</t>
    <rPh sb="3" eb="5">
      <t>イジョウ</t>
    </rPh>
    <rPh sb="8" eb="10">
      <t>ミマン</t>
    </rPh>
    <phoneticPr fontId="52"/>
  </si>
  <si>
    <t>80%以上</t>
    <rPh sb="3" eb="5">
      <t>イジョウ</t>
    </rPh>
    <phoneticPr fontId="52"/>
  </si>
  <si>
    <t>整理番号</t>
  </si>
  <si>
    <t>ファイル種別</t>
    <rPh sb="4" eb="6">
      <t>シュベツ</t>
    </rPh>
    <phoneticPr fontId="95"/>
  </si>
  <si>
    <t>省庁</t>
  </si>
  <si>
    <t>局</t>
  </si>
  <si>
    <t>抽出年度
（調査票Ver）</t>
  </si>
  <si>
    <t>工種区分</t>
  </si>
  <si>
    <t>工種区分
（詳細）</t>
  </si>
  <si>
    <t>請負金額
（百万）</t>
  </si>
  <si>
    <t>工事名</t>
  </si>
  <si>
    <t>工期</t>
  </si>
  <si>
    <t>発注者</t>
  </si>
  <si>
    <t>請負業者</t>
  </si>
  <si>
    <t>未入力件数
（発注調査票）</t>
  </si>
  <si>
    <t>エラー件数
（発注調査票）</t>
  </si>
  <si>
    <t>チェック回数
（発注調査票）</t>
  </si>
  <si>
    <t>未入力件数
（元請調査票）</t>
  </si>
  <si>
    <t>エラー件数
（元請調査票）</t>
  </si>
  <si>
    <t>自</t>
  </si>
  <si>
    <t>至</t>
  </si>
  <si>
    <t>事務所・出張所</t>
  </si>
  <si>
    <t>課名</t>
  </si>
  <si>
    <t>役職</t>
  </si>
  <si>
    <t>担当者氏名</t>
  </si>
  <si>
    <t>請負業者名</t>
  </si>
  <si>
    <t>ICT建設機械における保守点検費用</t>
  </si>
  <si>
    <t>ICT建設機械におけるシステム初期費用</t>
    <rPh sb="3" eb="5">
      <t>ケンセツ</t>
    </rPh>
    <rPh sb="5" eb="7">
      <t>キカイ</t>
    </rPh>
    <rPh sb="15" eb="17">
      <t>ショキ</t>
    </rPh>
    <rPh sb="17" eb="19">
      <t>ヒヨウ</t>
    </rPh>
    <phoneticPr fontId="52"/>
  </si>
  <si>
    <t>ICT活用工事における機器手配費用</t>
    <rPh sb="3" eb="5">
      <t>カツヨウ</t>
    </rPh>
    <rPh sb="5" eb="7">
      <t>コウジ</t>
    </rPh>
    <rPh sb="11" eb="13">
      <t>キキ</t>
    </rPh>
    <rPh sb="13" eb="15">
      <t>テハイ</t>
    </rPh>
    <rPh sb="15" eb="17">
      <t>ヒヨウ</t>
    </rPh>
    <phoneticPr fontId="52"/>
  </si>
  <si>
    <t>ICT建設機械における費用</t>
    <rPh sb="11" eb="13">
      <t>ヒヨウ</t>
    </rPh>
    <phoneticPr fontId="52"/>
  </si>
  <si>
    <t>電動ホイスト（電動トロリー式）</t>
    <phoneticPr fontId="52"/>
  </si>
  <si>
    <t>○</t>
  </si>
  <si>
    <t>C</t>
  </si>
  <si>
    <t>D</t>
  </si>
  <si>
    <t>大都市（1）</t>
    <rPh sb="0" eb="3">
      <t>ダイトシ</t>
    </rPh>
    <phoneticPr fontId="54"/>
  </si>
  <si>
    <t>大都市（2）</t>
    <rPh sb="0" eb="3">
      <t>ダイトシ</t>
    </rPh>
    <phoneticPr fontId="54"/>
  </si>
  <si>
    <t>山間僻地及び離島</t>
    <phoneticPr fontId="52"/>
  </si>
  <si>
    <t>現場環境改善費</t>
    <rPh sb="0" eb="2">
      <t>ゲンバ</t>
    </rPh>
    <rPh sb="2" eb="4">
      <t>カンキョウ</t>
    </rPh>
    <rPh sb="4" eb="6">
      <t>カイゼン</t>
    </rPh>
    <phoneticPr fontId="52"/>
  </si>
  <si>
    <t>地域連携</t>
    <rPh sb="0" eb="2">
      <t>チイキ</t>
    </rPh>
    <rPh sb="2" eb="4">
      <t>レンケイ</t>
    </rPh>
    <phoneticPr fontId="52"/>
  </si>
  <si>
    <t>労務費等</t>
    <rPh sb="3" eb="4">
      <t>トウ</t>
    </rPh>
    <phoneticPr fontId="52"/>
  </si>
  <si>
    <t>長大トンネル等における防火安全対策に要した費用（工事用連絡設備費含む）</t>
    <phoneticPr fontId="52"/>
  </si>
  <si>
    <t>G</t>
  </si>
  <si>
    <t>F</t>
  </si>
  <si>
    <t>ICT建設機械</t>
    <rPh sb="3" eb="5">
      <t>ケンセツ</t>
    </rPh>
    <rPh sb="5" eb="7">
      <t>キカイ</t>
    </rPh>
    <phoneticPr fontId="52"/>
  </si>
  <si>
    <t>交通誘導警備員等</t>
    <rPh sb="0" eb="2">
      <t>コウツウ</t>
    </rPh>
    <rPh sb="2" eb="4">
      <t>ユウドウ</t>
    </rPh>
    <rPh sb="4" eb="7">
      <t>ケイビイン</t>
    </rPh>
    <rPh sb="7" eb="8">
      <t>トウ</t>
    </rPh>
    <phoneticPr fontId="52"/>
  </si>
  <si>
    <t>1)</t>
  </si>
  <si>
    <t>交通誘導警備員Ａ</t>
    <rPh sb="0" eb="2">
      <t>コウツウ</t>
    </rPh>
    <rPh sb="2" eb="4">
      <t>ユウドウ</t>
    </rPh>
    <rPh sb="4" eb="7">
      <t>ケイビイン</t>
    </rPh>
    <phoneticPr fontId="52"/>
  </si>
  <si>
    <t>2)</t>
  </si>
  <si>
    <t>E</t>
  </si>
  <si>
    <t>架設桁、手延機、桁吊装置、降下設備、軌条等</t>
    <rPh sb="13" eb="15">
      <t>コウカ</t>
    </rPh>
    <rPh sb="15" eb="17">
      <t>セツビ</t>
    </rPh>
    <rPh sb="18" eb="20">
      <t>キジョウ</t>
    </rPh>
    <rPh sb="20" eb="21">
      <t>トウ</t>
    </rPh>
    <phoneticPr fontId="52"/>
  </si>
  <si>
    <t>※本シートは、ＩＣＴ活用工事を実施した場合のみご記入ください。</t>
    <rPh sb="1" eb="2">
      <t>ホン</t>
    </rPh>
    <rPh sb="10" eb="12">
      <t>カツヨウ</t>
    </rPh>
    <rPh sb="12" eb="14">
      <t>コウジ</t>
    </rPh>
    <rPh sb="15" eb="17">
      <t>ジッシ</t>
    </rPh>
    <rPh sb="19" eb="21">
      <t>バアイ</t>
    </rPh>
    <rPh sb="24" eb="26">
      <t>キニュウ</t>
    </rPh>
    <phoneticPr fontId="52"/>
  </si>
  <si>
    <t>○実施したＩＣＴ活用工事の工種</t>
    <rPh sb="1" eb="3">
      <t>ジッシ</t>
    </rPh>
    <rPh sb="8" eb="10">
      <t>カツヨウ</t>
    </rPh>
    <rPh sb="10" eb="12">
      <t>コウジ</t>
    </rPh>
    <rPh sb="13" eb="15">
      <t>コウシュ</t>
    </rPh>
    <phoneticPr fontId="52"/>
  </si>
  <si>
    <t>○工事全体に占めるＩＣＴ活用工事の割合（直接工事費ベース）</t>
    <rPh sb="1" eb="3">
      <t>コウジ</t>
    </rPh>
    <rPh sb="3" eb="5">
      <t>ゼンタイ</t>
    </rPh>
    <rPh sb="6" eb="7">
      <t>シ</t>
    </rPh>
    <rPh sb="12" eb="14">
      <t>カツヨウ</t>
    </rPh>
    <rPh sb="14" eb="16">
      <t>コウジ</t>
    </rPh>
    <rPh sb="17" eb="19">
      <t>ワリアイ</t>
    </rPh>
    <rPh sb="20" eb="22">
      <t>チョクセツ</t>
    </rPh>
    <rPh sb="22" eb="25">
      <t>コウジヒ</t>
    </rPh>
    <phoneticPr fontId="52"/>
  </si>
  <si>
    <t>実施したICT活用技術</t>
    <rPh sb="0" eb="2">
      <t>ジッシ</t>
    </rPh>
    <rPh sb="7" eb="9">
      <t>カツヨウ</t>
    </rPh>
    <rPh sb="9" eb="11">
      <t>ギジュツ</t>
    </rPh>
    <phoneticPr fontId="60"/>
  </si>
  <si>
    <t>使用機械</t>
    <rPh sb="0" eb="2">
      <t>シヨウ</t>
    </rPh>
    <rPh sb="2" eb="4">
      <t>キカイ</t>
    </rPh>
    <phoneticPr fontId="95"/>
  </si>
  <si>
    <t>その他の場合　使用機械を記入</t>
    <rPh sb="2" eb="3">
      <t>タ</t>
    </rPh>
    <rPh sb="4" eb="6">
      <t>バアイ</t>
    </rPh>
    <rPh sb="7" eb="9">
      <t>シヨウ</t>
    </rPh>
    <rPh sb="9" eb="11">
      <t>キカイ</t>
    </rPh>
    <rPh sb="12" eb="14">
      <t>キニュウ</t>
    </rPh>
    <phoneticPr fontId="99"/>
  </si>
  <si>
    <t>費用</t>
    <rPh sb="0" eb="2">
      <t>ヒヨウ</t>
    </rPh>
    <phoneticPr fontId="95"/>
  </si>
  <si>
    <t>千円</t>
    <rPh sb="0" eb="2">
      <t>センエン</t>
    </rPh>
    <phoneticPr fontId="99"/>
  </si>
  <si>
    <t>費用</t>
    <rPh sb="0" eb="2">
      <t>ヒヨウ</t>
    </rPh>
    <phoneticPr fontId="52"/>
  </si>
  <si>
    <t>③－１　ICT建設機械による施工</t>
    <rPh sb="7" eb="9">
      <t>ケンセツ</t>
    </rPh>
    <rPh sb="9" eb="11">
      <t>キカイ</t>
    </rPh>
    <rPh sb="14" eb="16">
      <t>セコウ</t>
    </rPh>
    <phoneticPr fontId="60"/>
  </si>
  <si>
    <t>工種</t>
    <rPh sb="0" eb="2">
      <t>コウシュ</t>
    </rPh>
    <phoneticPr fontId="99"/>
  </si>
  <si>
    <t>※工種毎、使用機械毎に記入して下さい</t>
    <rPh sb="1" eb="3">
      <t>コウシュ</t>
    </rPh>
    <rPh sb="3" eb="4">
      <t>ゴト</t>
    </rPh>
    <rPh sb="5" eb="7">
      <t>シヨウ</t>
    </rPh>
    <rPh sb="7" eb="9">
      <t>キカイ</t>
    </rPh>
    <rPh sb="9" eb="10">
      <t>ゴト</t>
    </rPh>
    <rPh sb="11" eb="13">
      <t>キニュウ</t>
    </rPh>
    <rPh sb="15" eb="16">
      <t>クダ</t>
    </rPh>
    <phoneticPr fontId="99"/>
  </si>
  <si>
    <t>その他の場合　工種を記入</t>
    <rPh sb="2" eb="3">
      <t>タ</t>
    </rPh>
    <rPh sb="4" eb="6">
      <t>バアイ</t>
    </rPh>
    <rPh sb="7" eb="9">
      <t>コウシュ</t>
    </rPh>
    <rPh sb="10" eb="12">
      <t>キニュウ</t>
    </rPh>
    <phoneticPr fontId="99"/>
  </si>
  <si>
    <t>使用機械</t>
    <rPh sb="0" eb="2">
      <t>シヨウ</t>
    </rPh>
    <rPh sb="2" eb="4">
      <t>キカイ</t>
    </rPh>
    <phoneticPr fontId="99"/>
  </si>
  <si>
    <t>③－２　ICT建設機械による施工</t>
    <rPh sb="7" eb="9">
      <t>ケンセツ</t>
    </rPh>
    <rPh sb="9" eb="11">
      <t>キカイ</t>
    </rPh>
    <rPh sb="14" eb="16">
      <t>セコウ</t>
    </rPh>
    <phoneticPr fontId="60"/>
  </si>
  <si>
    <t>費用</t>
    <rPh sb="0" eb="2">
      <t>ヒヨウ</t>
    </rPh>
    <phoneticPr fontId="99"/>
  </si>
  <si>
    <t>ICT</t>
    <phoneticPr fontId="52"/>
  </si>
  <si>
    <t>③－３　ICT建設機械による施工</t>
    <rPh sb="7" eb="9">
      <t>ケンセツ</t>
    </rPh>
    <rPh sb="9" eb="11">
      <t>キカイ</t>
    </rPh>
    <rPh sb="14" eb="16">
      <t>セコウ</t>
    </rPh>
    <phoneticPr fontId="60"/>
  </si>
  <si>
    <t>③－４　ICT建設機械による施工</t>
    <rPh sb="7" eb="9">
      <t>ケンセツ</t>
    </rPh>
    <rPh sb="9" eb="11">
      <t>キカイ</t>
    </rPh>
    <rPh sb="14" eb="16">
      <t>セコウ</t>
    </rPh>
    <phoneticPr fontId="60"/>
  </si>
  <si>
    <t>③－５　ICT建設機械による施工</t>
    <rPh sb="7" eb="9">
      <t>ケンセツ</t>
    </rPh>
    <rPh sb="9" eb="11">
      <t>キカイ</t>
    </rPh>
    <rPh sb="14" eb="16">
      <t>セコウ</t>
    </rPh>
    <phoneticPr fontId="60"/>
  </si>
  <si>
    <t>測量使用機械</t>
    <rPh sb="0" eb="2">
      <t>ソクリョウ</t>
    </rPh>
    <rPh sb="2" eb="4">
      <t>シヨウ</t>
    </rPh>
    <rPh sb="4" eb="6">
      <t>キカイ</t>
    </rPh>
    <phoneticPr fontId="52"/>
  </si>
  <si>
    <t>その他</t>
    <phoneticPr fontId="52"/>
  </si>
  <si>
    <t>使用機械</t>
    <rPh sb="0" eb="2">
      <t>シヨウ</t>
    </rPh>
    <rPh sb="2" eb="4">
      <t>キカイ</t>
    </rPh>
    <phoneticPr fontId="52"/>
  </si>
  <si>
    <t>3D-MGバックホウ</t>
    <phoneticPr fontId="52"/>
  </si>
  <si>
    <t>3D-MCバックホウ</t>
    <phoneticPr fontId="52"/>
  </si>
  <si>
    <t>3D-MGブルドーザ</t>
    <phoneticPr fontId="52"/>
  </si>
  <si>
    <t>3D-MCブルドーザ</t>
    <phoneticPr fontId="52"/>
  </si>
  <si>
    <t>3D-MCモータグレーダ</t>
    <phoneticPr fontId="52"/>
  </si>
  <si>
    <t>施工工種</t>
    <rPh sb="0" eb="2">
      <t>セコウ</t>
    </rPh>
    <rPh sb="2" eb="3">
      <t>コウ</t>
    </rPh>
    <rPh sb="3" eb="4">
      <t>シュ</t>
    </rPh>
    <phoneticPr fontId="52"/>
  </si>
  <si>
    <t>ICT_工種</t>
    <phoneticPr fontId="52"/>
  </si>
  <si>
    <t>ICT_測量</t>
    <phoneticPr fontId="52"/>
  </si>
  <si>
    <t>ICT_施工工種</t>
    <phoneticPr fontId="52"/>
  </si>
  <si>
    <t>ICT_使用機械</t>
    <phoneticPr fontId="52"/>
  </si>
  <si>
    <t>直接工事費</t>
  </si>
  <si>
    <t>直接経費</t>
  </si>
  <si>
    <t>特殊経費</t>
  </si>
  <si>
    <t>間接工事費</t>
  </si>
  <si>
    <t>共通仮設費</t>
  </si>
  <si>
    <t>運搬費</t>
  </si>
  <si>
    <t>建設機械Ⅱ</t>
  </si>
  <si>
    <t>安全管理費</t>
  </si>
  <si>
    <t>高圧作業予防</t>
  </si>
  <si>
    <t>トンネル工事における呼吸用保護具</t>
  </si>
  <si>
    <t>技術管理費</t>
  </si>
  <si>
    <t>現場条件等費用</t>
  </si>
  <si>
    <t>建物費</t>
  </si>
  <si>
    <t>借上費</t>
  </si>
  <si>
    <t>現場管理費</t>
  </si>
  <si>
    <t>社員等従業員給料手当</t>
  </si>
  <si>
    <t>法定福利費</t>
  </si>
  <si>
    <t>動力・用水光熱費</t>
  </si>
  <si>
    <t>機器間接費</t>
  </si>
  <si>
    <t>外注費</t>
  </si>
  <si>
    <t>鋼橋等工場製作費</t>
  </si>
  <si>
    <t>別途調査等工事価格</t>
  </si>
  <si>
    <t>レベル１</t>
    <phoneticPr fontId="89"/>
  </si>
  <si>
    <t>費目</t>
    <rPh sb="0" eb="2">
      <t>ヒモク</t>
    </rPh>
    <phoneticPr fontId="89"/>
  </si>
  <si>
    <t>レベル２</t>
    <phoneticPr fontId="89"/>
  </si>
  <si>
    <t>レベル３</t>
    <phoneticPr fontId="89"/>
  </si>
  <si>
    <t>レベル４</t>
    <phoneticPr fontId="89"/>
  </si>
  <si>
    <t>工事費費目</t>
    <rPh sb="0" eb="2">
      <t>コウジ</t>
    </rPh>
    <rPh sb="2" eb="3">
      <t>ヒ</t>
    </rPh>
    <rPh sb="3" eb="5">
      <t>ヒモク</t>
    </rPh>
    <phoneticPr fontId="52"/>
  </si>
  <si>
    <t>レベル２が「-」の場合</t>
    <rPh sb="9" eb="11">
      <t>バアイ</t>
    </rPh>
    <phoneticPr fontId="52"/>
  </si>
  <si>
    <t>レベル３が「-」の場合</t>
    <rPh sb="9" eb="11">
      <t>バアイ</t>
    </rPh>
    <phoneticPr fontId="52"/>
  </si>
  <si>
    <t>レベル４が「-」の場合</t>
    <rPh sb="9" eb="11">
      <t>バアイ</t>
    </rPh>
    <phoneticPr fontId="52"/>
  </si>
  <si>
    <t>備考</t>
    <rPh sb="0" eb="2">
      <t>ビコウ</t>
    </rPh>
    <phoneticPr fontId="52"/>
  </si>
  <si>
    <t>①　小計</t>
    <rPh sb="2" eb="4">
      <t>ショウケイ</t>
    </rPh>
    <phoneticPr fontId="60"/>
  </si>
  <si>
    <t>②　小計</t>
    <rPh sb="2" eb="4">
      <t>ショウケイ</t>
    </rPh>
    <phoneticPr fontId="52"/>
  </si>
  <si>
    <t>④　小計</t>
    <rPh sb="2" eb="4">
      <t>ショウケイ</t>
    </rPh>
    <phoneticPr fontId="60"/>
  </si>
  <si>
    <t>技術者間接費（電気通信設備工事の場合）</t>
    <rPh sb="0" eb="3">
      <t>ギジュツシャ</t>
    </rPh>
    <rPh sb="3" eb="6">
      <t>カンセツヒ</t>
    </rPh>
    <rPh sb="7" eb="9">
      <t>デンキ</t>
    </rPh>
    <rPh sb="9" eb="11">
      <t>ツウシン</t>
    </rPh>
    <rPh sb="11" eb="13">
      <t>セツビ</t>
    </rPh>
    <rPh sb="13" eb="15">
      <t>コウジ</t>
    </rPh>
    <rPh sb="16" eb="18">
      <t>バアイ</t>
    </rPh>
    <phoneticPr fontId="52"/>
  </si>
  <si>
    <t>機器管理費（電気通信設備工事の場合）</t>
    <rPh sb="0" eb="2">
      <t>キキ</t>
    </rPh>
    <rPh sb="2" eb="5">
      <t>カンリヒ</t>
    </rPh>
    <phoneticPr fontId="52"/>
  </si>
  <si>
    <t>7-1_品質管理</t>
    <rPh sb="4" eb="6">
      <t>ヒンシツ</t>
    </rPh>
    <rPh sb="6" eb="8">
      <t>カンリ</t>
    </rPh>
    <phoneticPr fontId="53"/>
  </si>
  <si>
    <t>7-2_特殊な品質管理</t>
    <rPh sb="4" eb="6">
      <t>トクシュ</t>
    </rPh>
    <rPh sb="7" eb="9">
      <t>ヒンシツ</t>
    </rPh>
    <rPh sb="9" eb="11">
      <t>カンリ</t>
    </rPh>
    <phoneticPr fontId="53"/>
  </si>
  <si>
    <t>7-3_現場条件等</t>
  </si>
  <si>
    <t>7-4_各種調査</t>
  </si>
  <si>
    <t>7-5_各種台帳</t>
  </si>
  <si>
    <t>7-7_その他</t>
  </si>
  <si>
    <t>7-6_ICT建設機械</t>
    <phoneticPr fontId="52"/>
  </si>
  <si>
    <t>No</t>
    <phoneticPr fontId="89"/>
  </si>
  <si>
    <t>ICT建設機械関連費用</t>
    <rPh sb="7" eb="9">
      <t>カンレン</t>
    </rPh>
    <rPh sb="9" eb="11">
      <t>ヒヨウ</t>
    </rPh>
    <phoneticPr fontId="52"/>
  </si>
  <si>
    <t>保守点検</t>
  </si>
  <si>
    <t>システム初期費</t>
  </si>
  <si>
    <t>３次元起工測量</t>
  </si>
  <si>
    <t>３次元設計データの作成費用</t>
  </si>
  <si>
    <r>
      <t>16-1～16-6</t>
    </r>
    <r>
      <rPr>
        <sz val="9"/>
        <rFont val="Osaka"/>
        <family val="3"/>
        <charset val="128"/>
      </rPr>
      <t>以外に要した費用</t>
    </r>
    <rPh sb="9" eb="11">
      <t>イガイ</t>
    </rPh>
    <rPh sb="12" eb="13">
      <t>ヨウ</t>
    </rPh>
    <rPh sb="15" eb="17">
      <t>ヒヨウ</t>
    </rPh>
    <phoneticPr fontId="52"/>
  </si>
  <si>
    <t>上記以外</t>
    <rPh sb="0" eb="2">
      <t>ジョウキ</t>
    </rPh>
    <rPh sb="2" eb="4">
      <t>イガイ</t>
    </rPh>
    <phoneticPr fontId="54"/>
  </si>
  <si>
    <t>その他の場合</t>
    <rPh sb="2" eb="3">
      <t>タ</t>
    </rPh>
    <rPh sb="4" eb="6">
      <t>バアイ</t>
    </rPh>
    <phoneticPr fontId="52"/>
  </si>
  <si>
    <t>土質等試験</t>
    <phoneticPr fontId="52"/>
  </si>
  <si>
    <t>品質管理基準に記載されている項目以外の試験</t>
    <phoneticPr fontId="52"/>
  </si>
  <si>
    <t>地質試験</t>
    <phoneticPr fontId="52"/>
  </si>
  <si>
    <t>平板載荷試験</t>
    <phoneticPr fontId="52"/>
  </si>
  <si>
    <t>ボーリング</t>
    <phoneticPr fontId="52"/>
  </si>
  <si>
    <t>サウンディング</t>
    <phoneticPr fontId="52"/>
  </si>
  <si>
    <t>その他原位置試験</t>
    <phoneticPr fontId="52"/>
  </si>
  <si>
    <t>施工前に既設構造物の配筋状況の確認を目的とした特別な機器（鉄筋探査）を用いた調査に要した費用</t>
  </si>
  <si>
    <t>施工合理化調査</t>
    <rPh sb="0" eb="2">
      <t>セコウ</t>
    </rPh>
    <rPh sb="2" eb="5">
      <t>ゴウリカ</t>
    </rPh>
    <rPh sb="5" eb="7">
      <t>チョウサ</t>
    </rPh>
    <phoneticPr fontId="52"/>
  </si>
  <si>
    <t>施工形態動向調査</t>
    <rPh sb="0" eb="2">
      <t>セコウ</t>
    </rPh>
    <rPh sb="2" eb="4">
      <t>ケイタイ</t>
    </rPh>
    <rPh sb="4" eb="6">
      <t>ドウコウ</t>
    </rPh>
    <rPh sb="6" eb="8">
      <t>チョウサ</t>
    </rPh>
    <phoneticPr fontId="52"/>
  </si>
  <si>
    <t>諸経費動向調査</t>
    <rPh sb="0" eb="3">
      <t>ショケイヒ</t>
    </rPh>
    <rPh sb="3" eb="5">
      <t>ドウコウ</t>
    </rPh>
    <rPh sb="5" eb="7">
      <t>チョウサ</t>
    </rPh>
    <phoneticPr fontId="52"/>
  </si>
  <si>
    <t>「山岳トンネル工事の切羽における肌落ち災害防止対策に係るガイドライン」における設備的防護対策に要した費用</t>
    <phoneticPr fontId="52"/>
  </si>
  <si>
    <t>H</t>
    <phoneticPr fontId="52"/>
  </si>
  <si>
    <t>I</t>
    <phoneticPr fontId="52"/>
  </si>
  <si>
    <t>J</t>
    <phoneticPr fontId="52"/>
  </si>
  <si>
    <t>G</t>
    <phoneticPr fontId="52"/>
  </si>
  <si>
    <t>通常トイレ費用</t>
    <rPh sb="0" eb="2">
      <t>ツウジョウ</t>
    </rPh>
    <rPh sb="5" eb="7">
      <t>ヒヨウ</t>
    </rPh>
    <phoneticPr fontId="52"/>
  </si>
  <si>
    <t>公共事業労務費調査</t>
    <rPh sb="0" eb="2">
      <t>コウキョウ</t>
    </rPh>
    <rPh sb="2" eb="4">
      <t>ジギョウ</t>
    </rPh>
    <rPh sb="4" eb="7">
      <t>ロウムヒ</t>
    </rPh>
    <rPh sb="7" eb="9">
      <t>チョウサ</t>
    </rPh>
    <phoneticPr fontId="61"/>
  </si>
  <si>
    <t>３次元出来形管理資料作成（河川浚渫）</t>
    <phoneticPr fontId="52"/>
  </si>
  <si>
    <t>空中写真測量（無人航空機）</t>
    <rPh sb="0" eb="2">
      <t>クウチュウ</t>
    </rPh>
    <rPh sb="2" eb="4">
      <t>シャシン</t>
    </rPh>
    <rPh sb="4" eb="6">
      <t>ソクリョウ</t>
    </rPh>
    <rPh sb="7" eb="9">
      <t>ムジン</t>
    </rPh>
    <rPh sb="9" eb="12">
      <t>コウクウキ</t>
    </rPh>
    <phoneticPr fontId="52"/>
  </si>
  <si>
    <t>地上型レーザースキャナー</t>
    <rPh sb="0" eb="2">
      <t>チジョウ</t>
    </rPh>
    <rPh sb="2" eb="3">
      <t>ガタ</t>
    </rPh>
    <phoneticPr fontId="52"/>
  </si>
  <si>
    <t>トータルステーション等光波方式</t>
    <rPh sb="10" eb="11">
      <t>トウ</t>
    </rPh>
    <rPh sb="11" eb="13">
      <t>コウハ</t>
    </rPh>
    <rPh sb="13" eb="15">
      <t>ホウシキ</t>
    </rPh>
    <phoneticPr fontId="52"/>
  </si>
  <si>
    <t>トータルステーション（ノンプリズム方式）</t>
    <rPh sb="17" eb="19">
      <t>ホウシキ</t>
    </rPh>
    <phoneticPr fontId="52"/>
  </si>
  <si>
    <t>ＲＴＫ－ＧＮＳＳ</t>
  </si>
  <si>
    <t>無人航空機搭載型レーザースキャナー</t>
    <rPh sb="0" eb="2">
      <t>ムジン</t>
    </rPh>
    <rPh sb="2" eb="5">
      <t>コウクウキ</t>
    </rPh>
    <rPh sb="5" eb="8">
      <t>トウサイガタ</t>
    </rPh>
    <phoneticPr fontId="52"/>
  </si>
  <si>
    <t>地上移動体搭載型レーザースキャナー</t>
    <rPh sb="0" eb="2">
      <t>チジョウ</t>
    </rPh>
    <rPh sb="2" eb="4">
      <t>イドウ</t>
    </rPh>
    <rPh sb="4" eb="5">
      <t>カラダ</t>
    </rPh>
    <rPh sb="5" eb="8">
      <t>トウサイガタ</t>
    </rPh>
    <phoneticPr fontId="52"/>
  </si>
  <si>
    <t>音響測探機器</t>
    <rPh sb="0" eb="2">
      <t>オンキョウ</t>
    </rPh>
    <rPh sb="2" eb="5">
      <t>ソクタンキ</t>
    </rPh>
    <rPh sb="5" eb="6">
      <t>ウツワ</t>
    </rPh>
    <phoneticPr fontId="52"/>
  </si>
  <si>
    <t>その他の３次元計測技術</t>
    <rPh sb="2" eb="3">
      <t>タ</t>
    </rPh>
    <rPh sb="5" eb="7">
      <t>ジゲン</t>
    </rPh>
    <rPh sb="7" eb="9">
      <t>ケイソク</t>
    </rPh>
    <rPh sb="9" eb="11">
      <t>ギジュツ</t>
    </rPh>
    <phoneticPr fontId="52"/>
  </si>
  <si>
    <t>出来形管理（河川浚渫）</t>
    <rPh sb="0" eb="2">
      <t>デキ</t>
    </rPh>
    <rPh sb="2" eb="3">
      <t>ガタ</t>
    </rPh>
    <rPh sb="3" eb="5">
      <t>カンリ</t>
    </rPh>
    <rPh sb="6" eb="8">
      <t>カセン</t>
    </rPh>
    <rPh sb="8" eb="10">
      <t>シュンセツ</t>
    </rPh>
    <phoneticPr fontId="52"/>
  </si>
  <si>
    <t>ICT_出来形管理（河川浚渫）</t>
    <phoneticPr fontId="52"/>
  </si>
  <si>
    <t>施工履歴データ</t>
    <rPh sb="0" eb="2">
      <t>セコウ</t>
    </rPh>
    <rPh sb="2" eb="4">
      <t>リレキ</t>
    </rPh>
    <phoneticPr fontId="52"/>
  </si>
  <si>
    <t>出来形管理</t>
    <rPh sb="0" eb="2">
      <t>デキ</t>
    </rPh>
    <rPh sb="2" eb="3">
      <t>ガタ</t>
    </rPh>
    <rPh sb="3" eb="5">
      <t>カンリ</t>
    </rPh>
    <phoneticPr fontId="52"/>
  </si>
  <si>
    <t>ICT_出来形管理</t>
    <phoneticPr fontId="52"/>
  </si>
  <si>
    <t>鋼管ソイルセメント杭打機</t>
    <rPh sb="0" eb="2">
      <t>コウカン</t>
    </rPh>
    <rPh sb="9" eb="11">
      <t>クイウ</t>
    </rPh>
    <rPh sb="11" eb="12">
      <t>キ</t>
    </rPh>
    <phoneticPr fontId="52"/>
  </si>
  <si>
    <t>杭径（ｍm）、施工長(m)、オーガ出力(kW)</t>
    <rPh sb="0" eb="2">
      <t>クイケイ</t>
    </rPh>
    <rPh sb="7" eb="9">
      <t>セコウ</t>
    </rPh>
    <rPh sb="9" eb="10">
      <t>ナガ</t>
    </rPh>
    <phoneticPr fontId="52"/>
  </si>
  <si>
    <t>鋼管ソイルセメント杭打機</t>
    <rPh sb="0" eb="2">
      <t>コウカン</t>
    </rPh>
    <rPh sb="9" eb="12">
      <t>クイウチキ</t>
    </rPh>
    <phoneticPr fontId="52"/>
  </si>
  <si>
    <t>バイブロ出力（ｋＷ）、オーガ径(ｍm)、オーガ出力(kW)、リーダ長(m)</t>
    <phoneticPr fontId="52"/>
  </si>
  <si>
    <t>杭径(ｍm)、施工長(m)、オーガ出力(kW)</t>
    <rPh sb="0" eb="1">
      <t>クイ</t>
    </rPh>
    <rPh sb="7" eb="9">
      <t>セコウ</t>
    </rPh>
    <rPh sb="9" eb="10">
      <t>チョウ</t>
    </rPh>
    <phoneticPr fontId="52"/>
  </si>
  <si>
    <t>ヨ</t>
  </si>
  <si>
    <t>カ</t>
  </si>
  <si>
    <t>⑤　小計</t>
    <rPh sb="2" eb="4">
      <t>ショウケイ</t>
    </rPh>
    <phoneticPr fontId="60"/>
  </si>
  <si>
    <t>○：ICT活用工事</t>
    <rPh sb="5" eb="9">
      <t>カツヨウコウジ</t>
    </rPh>
    <phoneticPr fontId="52"/>
  </si>
  <si>
    <t>ICT活用工事以外</t>
    <rPh sb="3" eb="7">
      <t>カツヨウコウジ</t>
    </rPh>
    <rPh sb="7" eb="9">
      <t>イガイ</t>
    </rPh>
    <phoneticPr fontId="52"/>
  </si>
  <si>
    <t>←健康保険・厚生年金保険の保険料額表（東京都）18.300%÷2</t>
    <rPh sb="1" eb="3">
      <t>ケンコウ</t>
    </rPh>
    <rPh sb="3" eb="5">
      <t>ホケン</t>
    </rPh>
    <rPh sb="6" eb="8">
      <t>コウセイ</t>
    </rPh>
    <rPh sb="8" eb="10">
      <t>ネンキン</t>
    </rPh>
    <rPh sb="10" eb="12">
      <t>ホケン</t>
    </rPh>
    <rPh sb="13" eb="16">
      <t>ホケンリョウ</t>
    </rPh>
    <rPh sb="16" eb="17">
      <t>ガク</t>
    </rPh>
    <rPh sb="17" eb="18">
      <t>ヒョウ</t>
    </rPh>
    <rPh sb="19" eb="22">
      <t>トウキョウト</t>
    </rPh>
    <phoneticPr fontId="52"/>
  </si>
  <si>
    <t>←船員保険・厚生年金保険の保険料額表</t>
    <rPh sb="1" eb="3">
      <t>センイン</t>
    </rPh>
    <rPh sb="3" eb="5">
      <t>ホケン</t>
    </rPh>
    <rPh sb="6" eb="8">
      <t>コウセイ</t>
    </rPh>
    <rPh sb="8" eb="10">
      <t>ネンキン</t>
    </rPh>
    <rPh sb="10" eb="12">
      <t>ホケン</t>
    </rPh>
    <rPh sb="13" eb="16">
      <t>ホケンリョウ</t>
    </rPh>
    <rPh sb="16" eb="17">
      <t>ガク</t>
    </rPh>
    <rPh sb="17" eb="18">
      <t>ヒョウ</t>
    </rPh>
    <phoneticPr fontId="52"/>
  </si>
  <si>
    <t>運搬機械名</t>
    <phoneticPr fontId="52"/>
  </si>
  <si>
    <t>3プレキャストコンクリート製品（JIS Ⅱ類）</t>
    <phoneticPr fontId="52"/>
  </si>
  <si>
    <t>4プレキャストコンクリート製品（その他）</t>
    <phoneticPr fontId="52"/>
  </si>
  <si>
    <t>5ガス圧接</t>
    <phoneticPr fontId="52"/>
  </si>
  <si>
    <t>6既製杭工</t>
    <phoneticPr fontId="52"/>
  </si>
  <si>
    <t>7下層路盤</t>
    <phoneticPr fontId="52"/>
  </si>
  <si>
    <t>8上層路盤</t>
    <phoneticPr fontId="52"/>
  </si>
  <si>
    <t>9アスファルト安定処理路盤</t>
    <phoneticPr fontId="52"/>
  </si>
  <si>
    <t>10セメント安定処理路盤</t>
    <phoneticPr fontId="52"/>
  </si>
  <si>
    <t>11アスファルト舗装</t>
    <phoneticPr fontId="52"/>
  </si>
  <si>
    <t>12転圧コンクリート</t>
    <phoneticPr fontId="52"/>
  </si>
  <si>
    <t>13グースアスファルト舗装</t>
    <phoneticPr fontId="52"/>
  </si>
  <si>
    <t>14路床安定処理工</t>
    <phoneticPr fontId="52"/>
  </si>
  <si>
    <t>15表層安定処理工（表層混合処理）</t>
    <phoneticPr fontId="52"/>
  </si>
  <si>
    <t>17アンカー工</t>
    <phoneticPr fontId="52"/>
  </si>
  <si>
    <t>18補強土壁工</t>
    <phoneticPr fontId="52"/>
  </si>
  <si>
    <t>19吹付工</t>
    <phoneticPr fontId="52"/>
  </si>
  <si>
    <t>20現場吹付法枠工</t>
    <phoneticPr fontId="52"/>
  </si>
  <si>
    <t>21河川土工</t>
    <phoneticPr fontId="52"/>
  </si>
  <si>
    <t>24道路土工</t>
    <phoneticPr fontId="52"/>
  </si>
  <si>
    <t>25捨石工</t>
    <phoneticPr fontId="52"/>
  </si>
  <si>
    <t>26コンクリートダム</t>
    <phoneticPr fontId="52"/>
  </si>
  <si>
    <t>27覆工コンクリート(NATM)</t>
    <phoneticPr fontId="52"/>
  </si>
  <si>
    <t>28吹付けコンクリート(NATM)</t>
    <phoneticPr fontId="52"/>
  </si>
  <si>
    <t>29ロックボルト(NATM)</t>
    <phoneticPr fontId="52"/>
  </si>
  <si>
    <t>30路上再生路盤工</t>
    <phoneticPr fontId="52"/>
  </si>
  <si>
    <t>31路上表層再生工</t>
    <phoneticPr fontId="52"/>
  </si>
  <si>
    <t>33プラント再生舗装工</t>
    <phoneticPr fontId="52"/>
  </si>
  <si>
    <t>35ガス切断工</t>
    <phoneticPr fontId="52"/>
  </si>
  <si>
    <t>36溶接工</t>
    <phoneticPr fontId="52"/>
  </si>
  <si>
    <t>種別</t>
    <rPh sb="0" eb="2">
      <t>シュベツ</t>
    </rPh>
    <phoneticPr fontId="52"/>
  </si>
  <si>
    <t>ソ</t>
    <phoneticPr fontId="52"/>
  </si>
  <si>
    <t>その他の場合　機械を記入</t>
    <rPh sb="2" eb="3">
      <t>タ</t>
    </rPh>
    <rPh sb="4" eb="6">
      <t>バアイ</t>
    </rPh>
    <rPh sb="7" eb="9">
      <t>キカイ</t>
    </rPh>
    <rPh sb="10" eb="12">
      <t>キニュウ</t>
    </rPh>
    <phoneticPr fontId="99"/>
  </si>
  <si>
    <t>試験項目</t>
    <rPh sb="0" eb="2">
      <t>シケン</t>
    </rPh>
    <rPh sb="2" eb="4">
      <t>コウモク</t>
    </rPh>
    <phoneticPr fontId="52"/>
  </si>
  <si>
    <t>アルカリシリカ反応抑制対策</t>
    <phoneticPr fontId="52"/>
  </si>
  <si>
    <t>2プレキャストコンク（JIS Ⅰ類）</t>
    <phoneticPr fontId="52"/>
  </si>
  <si>
    <t>必須</t>
  </si>
  <si>
    <t>JISマーク確認又は「その他」の試験項目の確認</t>
  </si>
  <si>
    <t>製品の外観検査（角欠け・ひび割れ調査）</t>
    <phoneticPr fontId="52"/>
  </si>
  <si>
    <t>製品検査結果（寸法・形状・外観、性能試験）※協議をした項目</t>
    <phoneticPr fontId="52"/>
  </si>
  <si>
    <t>必須</t>
    <phoneticPr fontId="52"/>
  </si>
  <si>
    <t>セメントのアルカリシリカ反応抑制対策</t>
  </si>
  <si>
    <t>4プレキャストコンクリート製品（その他）</t>
  </si>
  <si>
    <t>コンクリートの塩化物総量規制</t>
  </si>
  <si>
    <t>コンクリートのスランプ試験/スランプフロー試験</t>
  </si>
  <si>
    <t>コンクリートの空気量測定（凍害を受ける恐れのあるコンクリート製品）</t>
  </si>
  <si>
    <t>鋼材</t>
  </si>
  <si>
    <t>骨材のふるい分け試験(粒度・粗粒率）</t>
  </si>
  <si>
    <t>セメントの化学分析</t>
  </si>
  <si>
    <t>コンクリート用混和材・化学混和剤</t>
  </si>
  <si>
    <t>練混ぜ水の水質試験</t>
  </si>
  <si>
    <t>5ガス圧接</t>
  </si>
  <si>
    <t>6既製杭工</t>
  </si>
  <si>
    <t>鋼管杭・コンクリート杭・H鋼杭の現場溶接浸透探傷試験（溶剤除去性染色浸透探傷試験）</t>
    <phoneticPr fontId="52"/>
  </si>
  <si>
    <t>鋼管杭の現場溶接超音波探傷試験</t>
    <phoneticPr fontId="52"/>
  </si>
  <si>
    <t>鋼管杭・コンクリート杭（根固め）水セメント比試験</t>
    <phoneticPr fontId="52"/>
  </si>
  <si>
    <t>鋼管杭・コンクリート杭（根固め）セメントミルクの圧縮強度試験</t>
    <phoneticPr fontId="52"/>
  </si>
  <si>
    <t>7下層路盤</t>
  </si>
  <si>
    <t>8上層路盤</t>
  </si>
  <si>
    <t>9アスファルト安定処理路盤</t>
  </si>
  <si>
    <t>プラント</t>
    <phoneticPr fontId="52"/>
  </si>
  <si>
    <t>舗設現場</t>
    <phoneticPr fontId="52"/>
  </si>
  <si>
    <t>10セメント安定処理路盤</t>
  </si>
  <si>
    <t>11アスファルト舗装</t>
  </si>
  <si>
    <t>12転圧コンクリート</t>
  </si>
  <si>
    <t>13グースアスファルト舗装</t>
  </si>
  <si>
    <t>14路床安定処理工</t>
  </si>
  <si>
    <t>15表層安定処理工（表層混合処理）</t>
  </si>
  <si>
    <t>16固結工</t>
    <rPh sb="2" eb="3">
      <t>カタ</t>
    </rPh>
    <rPh sb="3" eb="4">
      <t>ケツ</t>
    </rPh>
    <rPh sb="4" eb="5">
      <t>コウ</t>
    </rPh>
    <phoneticPr fontId="52"/>
  </si>
  <si>
    <t>土の一軸圧縮試験</t>
    <rPh sb="0" eb="1">
      <t>ツチ</t>
    </rPh>
    <rPh sb="2" eb="4">
      <t>イチジク</t>
    </rPh>
    <rPh sb="4" eb="6">
      <t>アッシュク</t>
    </rPh>
    <rPh sb="6" eb="8">
      <t>シケン</t>
    </rPh>
    <phoneticPr fontId="52"/>
  </si>
  <si>
    <t>改良体全長の連続性確認</t>
    <phoneticPr fontId="52"/>
  </si>
  <si>
    <t>土の一軸圧縮試験(改良体の強度)</t>
    <phoneticPr fontId="52"/>
  </si>
  <si>
    <t>17アンカー工</t>
  </si>
  <si>
    <t>適性試験（多サイクル確認試験）</t>
    <phoneticPr fontId="52"/>
  </si>
  <si>
    <t>18補強土壁工</t>
  </si>
  <si>
    <t>アルカリシリカ反応抑制対策</t>
  </si>
  <si>
    <t>19吹付工</t>
  </si>
  <si>
    <t>20現場吹付法枠工</t>
  </si>
  <si>
    <t>土の締固め試験</t>
    <phoneticPr fontId="52"/>
  </si>
  <si>
    <t>21河川土工</t>
  </si>
  <si>
    <t>22海岸土工</t>
    <rPh sb="2" eb="4">
      <t>カイガン</t>
    </rPh>
    <phoneticPr fontId="52"/>
  </si>
  <si>
    <t>現場密度の測定（最大粒径≦53㎜：砂置換法（JIS A 1214）、最大粒径＞53㎜：突砂法（舗装調査・試験法便覧[4]-185））</t>
    <phoneticPr fontId="52"/>
  </si>
  <si>
    <t>施工</t>
    <phoneticPr fontId="52"/>
  </si>
  <si>
    <t>23砂防土工</t>
    <rPh sb="2" eb="4">
      <t>サボウ</t>
    </rPh>
    <rPh sb="4" eb="5">
      <t>ツチ</t>
    </rPh>
    <phoneticPr fontId="52"/>
  </si>
  <si>
    <t>24道路土工</t>
  </si>
  <si>
    <t>25捨石工</t>
  </si>
  <si>
    <t>26コンクリートダム</t>
  </si>
  <si>
    <t>27覆工コンクリート(NATM)</t>
  </si>
  <si>
    <t>28吹付けコンクリート(NATM)</t>
  </si>
  <si>
    <t>吹付けコンクリートの初期強度(引抜きせん断強度）</t>
  </si>
  <si>
    <t>29ロックボルト(NATM)</t>
  </si>
  <si>
    <t>30路上再生路盤工</t>
  </si>
  <si>
    <t>31路上表層再生工</t>
  </si>
  <si>
    <t>32排水性舗装工・透水性舗装工</t>
    <rPh sb="9" eb="12">
      <t>トウスイセイ</t>
    </rPh>
    <rPh sb="12" eb="14">
      <t>ホソウ</t>
    </rPh>
    <rPh sb="14" eb="15">
      <t>コウ</t>
    </rPh>
    <phoneticPr fontId="52"/>
  </si>
  <si>
    <t>33プラント再生舗装工</t>
  </si>
  <si>
    <t>34工場製作工（鋼橋用鋼材）</t>
    <rPh sb="2" eb="4">
      <t>コウジョウ</t>
    </rPh>
    <rPh sb="4" eb="6">
      <t>セイサク</t>
    </rPh>
    <rPh sb="6" eb="7">
      <t>コウ</t>
    </rPh>
    <rPh sb="8" eb="10">
      <t>コウキョウ</t>
    </rPh>
    <rPh sb="10" eb="11">
      <t>ヨウ</t>
    </rPh>
    <rPh sb="11" eb="13">
      <t>コウザイ</t>
    </rPh>
    <phoneticPr fontId="52"/>
  </si>
  <si>
    <t>35ガス切断工</t>
  </si>
  <si>
    <t>36溶接工</t>
  </si>
  <si>
    <t>突合せ溶接継手の内部欠陥に対する検査</t>
    <phoneticPr fontId="52"/>
  </si>
  <si>
    <t>37.中層混合処理</t>
    <phoneticPr fontId="52"/>
  </si>
  <si>
    <t>37.中層混合処理</t>
  </si>
  <si>
    <t>土の湿潤密度試験</t>
  </si>
  <si>
    <t>テーブルフロー試験</t>
  </si>
  <si>
    <t>土の一軸圧縮試験(改良体の強度)</t>
  </si>
  <si>
    <t>土懸濁液のpH試験</t>
  </si>
  <si>
    <t>土の強熱減量試験</t>
  </si>
  <si>
    <t>深度方向の品質確認（均質性）</t>
  </si>
  <si>
    <t>38上記以外（具体的な内容を以下に入力して下さい）</t>
    <rPh sb="2" eb="4">
      <t>ジョウキ</t>
    </rPh>
    <rPh sb="4" eb="6">
      <t>イガイ</t>
    </rPh>
    <rPh sb="7" eb="10">
      <t>グタイテキ</t>
    </rPh>
    <rPh sb="11" eb="13">
      <t>ナイヨウ</t>
    </rPh>
    <rPh sb="14" eb="16">
      <t>イカ</t>
    </rPh>
    <rPh sb="17" eb="19">
      <t>ニュウリョク</t>
    </rPh>
    <rPh sb="21" eb="22">
      <t>クダ</t>
    </rPh>
    <phoneticPr fontId="52"/>
  </si>
  <si>
    <t>整　理　番　号</t>
    <rPh sb="0" eb="1">
      <t>ヒトシ</t>
    </rPh>
    <rPh sb="2" eb="3">
      <t>リ</t>
    </rPh>
    <rPh sb="4" eb="5">
      <t>バン</t>
    </rPh>
    <rPh sb="6" eb="7">
      <t>ゴウ</t>
    </rPh>
    <phoneticPr fontId="52"/>
  </si>
  <si>
    <t>その他のブルドーザ及びスクレーパ（機械名フリー入力）</t>
  </si>
  <si>
    <t>その他の掘削及び積込機（機械名フリー入力）</t>
  </si>
  <si>
    <t>その他の運搬機械（機械名フリー入力）</t>
  </si>
  <si>
    <t>その他のクレーン及び荷役機械（機械名フリー入力）</t>
  </si>
  <si>
    <t>その他の基礎工事用機械（機械名フリー入力）</t>
  </si>
  <si>
    <t>その他のせん孔機械及びトンネル工事機械（機械名フリー入力）</t>
  </si>
  <si>
    <t>その他のモータグレーダ及び路盤用機械（機械名フリー入力）</t>
  </si>
  <si>
    <t>その他の締固め機械（機械名フリー入力）</t>
  </si>
  <si>
    <t>その他のコンクリート機械（機械名フリー入力）</t>
  </si>
  <si>
    <t>その他の舗装機械（機械名フリー入力）</t>
  </si>
  <si>
    <t>その他の道路維持用機械（機械名フリー入力）</t>
  </si>
  <si>
    <t>その他の空気圧縮機械及び送風機（機械名フリー入力）</t>
  </si>
  <si>
    <t>その他の建設用ポンプ（機械名フリー入力）</t>
  </si>
  <si>
    <t>その他の電気機器（機械名フリー入力）</t>
  </si>
  <si>
    <t>電動ホイスト（電動トロリー式）</t>
  </si>
  <si>
    <t>その他のウインチ類（機械名フリー入力）</t>
  </si>
  <si>
    <t>その他の試験測定機（機械名フリー入力）</t>
  </si>
  <si>
    <t>その他の主作業船（機械名フリー入力）</t>
  </si>
  <si>
    <t>その他の付属作業船（機械名フリー入力）</t>
  </si>
  <si>
    <t>その他の作業船用付属品（機械名フリー入力）</t>
  </si>
  <si>
    <t>その他の港湾工事用付属機器（機械名フリー入力）</t>
  </si>
  <si>
    <t>上記以外のその他機器（機械名フリー入力）</t>
  </si>
  <si>
    <t>01セメント・コンクリート</t>
    <phoneticPr fontId="52"/>
  </si>
  <si>
    <t>材料</t>
  </si>
  <si>
    <t>土質等試験</t>
  </si>
  <si>
    <t>地質試験</t>
  </si>
  <si>
    <t>特殊な品質管理</t>
    <rPh sb="0" eb="2">
      <t>トクシュ</t>
    </rPh>
    <rPh sb="3" eb="5">
      <t>ヒンシツ</t>
    </rPh>
    <rPh sb="5" eb="7">
      <t>カンリ</t>
    </rPh>
    <phoneticPr fontId="52"/>
  </si>
  <si>
    <t>現場条件等</t>
    <rPh sb="0" eb="2">
      <t>ゲンバ</t>
    </rPh>
    <rPh sb="2" eb="4">
      <t>ジョウケン</t>
    </rPh>
    <rPh sb="4" eb="5">
      <t>トウ</t>
    </rPh>
    <phoneticPr fontId="52"/>
  </si>
  <si>
    <t>C</t>
    <phoneticPr fontId="52"/>
  </si>
  <si>
    <t>外国人労働者の技能実習に要した費用</t>
    <phoneticPr fontId="52"/>
  </si>
  <si>
    <t>ミスト扇風機</t>
  </si>
  <si>
    <t>作業場用大型扇風機</t>
  </si>
  <si>
    <t>←健康保険・厚生年金保険の保険料額表（東京都）11.66%÷2</t>
    <rPh sb="1" eb="3">
      <t>ケンコウ</t>
    </rPh>
    <rPh sb="3" eb="5">
      <t>ホケン</t>
    </rPh>
    <rPh sb="6" eb="8">
      <t>コウセイ</t>
    </rPh>
    <rPh sb="8" eb="10">
      <t>ネンキン</t>
    </rPh>
    <rPh sb="10" eb="12">
      <t>ホケン</t>
    </rPh>
    <rPh sb="13" eb="16">
      <t>ホケンリョウ</t>
    </rPh>
    <rPh sb="16" eb="17">
      <t>ガク</t>
    </rPh>
    <rPh sb="17" eb="18">
      <t>ヒョウ</t>
    </rPh>
    <rPh sb="19" eb="22">
      <t>トウキョウト</t>
    </rPh>
    <phoneticPr fontId="52"/>
  </si>
  <si>
    <t>←健康保険・厚生年金保険の保険料額表（東京都）9.87%÷2</t>
    <rPh sb="1" eb="3">
      <t>ケンコウ</t>
    </rPh>
    <rPh sb="3" eb="5">
      <t>ホケン</t>
    </rPh>
    <rPh sb="6" eb="8">
      <t>コウセイ</t>
    </rPh>
    <rPh sb="8" eb="10">
      <t>ネンキン</t>
    </rPh>
    <rPh sb="10" eb="12">
      <t>ホケン</t>
    </rPh>
    <rPh sb="13" eb="16">
      <t>ホケンリョウ</t>
    </rPh>
    <rPh sb="16" eb="17">
      <t>ガク</t>
    </rPh>
    <rPh sb="17" eb="18">
      <t>ヒョウ</t>
    </rPh>
    <rPh sb="19" eb="22">
      <t>トウキョウト</t>
    </rPh>
    <phoneticPr fontId="52"/>
  </si>
  <si>
    <t>墜落制止用器具（フルハーネス）費用</t>
    <rPh sb="0" eb="2">
      <t>ツイラク</t>
    </rPh>
    <rPh sb="2" eb="4">
      <t>セイシ</t>
    </rPh>
    <rPh sb="4" eb="5">
      <t>ヨウ</t>
    </rPh>
    <rPh sb="5" eb="7">
      <t>キグ</t>
    </rPh>
    <rPh sb="15" eb="17">
      <t>ヒヨウ</t>
    </rPh>
    <phoneticPr fontId="61"/>
  </si>
  <si>
    <t>K</t>
    <phoneticPr fontId="52"/>
  </si>
  <si>
    <t>現場の原則的休日（平日）</t>
    <rPh sb="9" eb="11">
      <t>ヘイジツ</t>
    </rPh>
    <phoneticPr fontId="52"/>
  </si>
  <si>
    <t>週２日</t>
    <rPh sb="0" eb="1">
      <t>シュウ</t>
    </rPh>
    <rPh sb="2" eb="3">
      <t>ニチ</t>
    </rPh>
    <phoneticPr fontId="60"/>
  </si>
  <si>
    <t>週１日</t>
    <rPh sb="0" eb="1">
      <t>シュウ</t>
    </rPh>
    <rPh sb="2" eb="3">
      <t>ニチ</t>
    </rPh>
    <phoneticPr fontId="60"/>
  </si>
  <si>
    <t>掘削（ＩＣＴ）（河床等掘削を除く）</t>
    <rPh sb="0" eb="2">
      <t>クッサク</t>
    </rPh>
    <rPh sb="8" eb="10">
      <t>カショウ</t>
    </rPh>
    <rPh sb="10" eb="11">
      <t>トウ</t>
    </rPh>
    <rPh sb="11" eb="13">
      <t>クッサク</t>
    </rPh>
    <rPh sb="14" eb="15">
      <t>ノゾ</t>
    </rPh>
    <phoneticPr fontId="94"/>
  </si>
  <si>
    <t>路体（築堤）盛土（ＩＣＴ）</t>
    <rPh sb="0" eb="1">
      <t>ロ</t>
    </rPh>
    <rPh sb="1" eb="2">
      <t>カラダ</t>
    </rPh>
    <rPh sb="3" eb="5">
      <t>チクテイ</t>
    </rPh>
    <rPh sb="6" eb="7">
      <t>モ</t>
    </rPh>
    <rPh sb="7" eb="8">
      <t>ツチ</t>
    </rPh>
    <phoneticPr fontId="94"/>
  </si>
  <si>
    <t>路床盛土（ＩＣＴ）</t>
    <rPh sb="0" eb="2">
      <t>ロショウ</t>
    </rPh>
    <rPh sb="2" eb="3">
      <t>モ</t>
    </rPh>
    <rPh sb="3" eb="4">
      <t>ツチ</t>
    </rPh>
    <phoneticPr fontId="94"/>
  </si>
  <si>
    <t>法面整形（ＩＣＴ）</t>
    <rPh sb="0" eb="2">
      <t>ノリメン</t>
    </rPh>
    <rPh sb="2" eb="4">
      <t>セイケイ</t>
    </rPh>
    <phoneticPr fontId="94"/>
  </si>
  <si>
    <t>不陸整正（ＩＣＴ）</t>
    <rPh sb="0" eb="2">
      <t>フリク</t>
    </rPh>
    <rPh sb="2" eb="4">
      <t>セイセイ</t>
    </rPh>
    <phoneticPr fontId="94"/>
  </si>
  <si>
    <t>下層路盤（車道・路肩部）（ＩＣＴ）</t>
    <rPh sb="0" eb="2">
      <t>カソウ</t>
    </rPh>
    <rPh sb="2" eb="4">
      <t>ロバン</t>
    </rPh>
    <rPh sb="5" eb="7">
      <t>シャドウ</t>
    </rPh>
    <rPh sb="8" eb="10">
      <t>ロカタ</t>
    </rPh>
    <rPh sb="10" eb="11">
      <t>ブ</t>
    </rPh>
    <phoneticPr fontId="94"/>
  </si>
  <si>
    <t>上層路盤（車道・路肩部）（ＩＣＴ）</t>
    <rPh sb="0" eb="2">
      <t>ジョウソウ</t>
    </rPh>
    <rPh sb="2" eb="4">
      <t>ロバン</t>
    </rPh>
    <rPh sb="5" eb="7">
      <t>シャドウ</t>
    </rPh>
    <rPh sb="8" eb="10">
      <t>ロカタ</t>
    </rPh>
    <rPh sb="10" eb="11">
      <t>ブ</t>
    </rPh>
    <phoneticPr fontId="94"/>
  </si>
  <si>
    <t>バックホウ浚渫船（ＩＣＴ）</t>
    <rPh sb="5" eb="7">
      <t>シュンセツ</t>
    </rPh>
    <rPh sb="7" eb="8">
      <t>セン</t>
    </rPh>
    <phoneticPr fontId="62"/>
  </si>
  <si>
    <t>河床等掘削（ＩＣＴ）</t>
    <rPh sb="0" eb="2">
      <t>カショウ</t>
    </rPh>
    <rPh sb="2" eb="3">
      <t>トウ</t>
    </rPh>
    <rPh sb="3" eb="5">
      <t>クッサク</t>
    </rPh>
    <phoneticPr fontId="94"/>
  </si>
  <si>
    <t>作業土工（床掘）（ＩＣＴ）</t>
    <rPh sb="0" eb="2">
      <t>サギョウ</t>
    </rPh>
    <rPh sb="2" eb="4">
      <t>ドコウ</t>
    </rPh>
    <rPh sb="5" eb="7">
      <t>トコボリ</t>
    </rPh>
    <phoneticPr fontId="94"/>
  </si>
  <si>
    <t>法面工（ＩＣＴ）</t>
    <rPh sb="0" eb="2">
      <t>ノリメン</t>
    </rPh>
    <rPh sb="2" eb="3">
      <t>コウ</t>
    </rPh>
    <phoneticPr fontId="62"/>
  </si>
  <si>
    <t>付帯構造物設置工（ＩＣＴ）</t>
    <rPh sb="0" eb="2">
      <t>フタイ</t>
    </rPh>
    <rPh sb="2" eb="5">
      <t>コウゾウブツ</t>
    </rPh>
    <rPh sb="5" eb="7">
      <t>セッチ</t>
    </rPh>
    <rPh sb="7" eb="8">
      <t>コウ</t>
    </rPh>
    <phoneticPr fontId="62"/>
  </si>
  <si>
    <t>ICT中層混合処理機トレンチャ式</t>
    <phoneticPr fontId="94"/>
  </si>
  <si>
    <t>ICT深層混合処理機スラリー式</t>
    <phoneticPr fontId="94"/>
  </si>
  <si>
    <t>ICT路面切削機</t>
    <phoneticPr fontId="94"/>
  </si>
  <si>
    <t>ヌ</t>
    <phoneticPr fontId="52"/>
  </si>
  <si>
    <t>新型コロナウイルス感染拡大防止対策費用</t>
    <rPh sb="0" eb="2">
      <t>シンガタ</t>
    </rPh>
    <rPh sb="9" eb="11">
      <t>カンセン</t>
    </rPh>
    <rPh sb="11" eb="13">
      <t>カクダイ</t>
    </rPh>
    <rPh sb="13" eb="15">
      <t>ボウシ</t>
    </rPh>
    <rPh sb="15" eb="17">
      <t>タイサク</t>
    </rPh>
    <rPh sb="17" eb="19">
      <t>ヒヨウ</t>
    </rPh>
    <phoneticPr fontId="52"/>
  </si>
  <si>
    <t>ツ</t>
    <phoneticPr fontId="52"/>
  </si>
  <si>
    <t>①共通仮設費</t>
    <rPh sb="1" eb="3">
      <t>キョウツウ</t>
    </rPh>
    <rPh sb="3" eb="5">
      <t>カセツ</t>
    </rPh>
    <rPh sb="5" eb="6">
      <t>ヒ</t>
    </rPh>
    <phoneticPr fontId="52"/>
  </si>
  <si>
    <t>②現場管理費</t>
    <rPh sb="1" eb="3">
      <t>ゲンバ</t>
    </rPh>
    <rPh sb="3" eb="6">
      <t>カンリヒ</t>
    </rPh>
    <phoneticPr fontId="52"/>
  </si>
  <si>
    <t>【Ⅰ】
対策内容</t>
    <rPh sb="4" eb="6">
      <t>タイサク</t>
    </rPh>
    <rPh sb="6" eb="8">
      <t>ナイヨウ</t>
    </rPh>
    <phoneticPr fontId="52"/>
  </si>
  <si>
    <t>ICT付帯構造物設置工</t>
  </si>
  <si>
    <t>週休２日交替制モデル工事の試行選択</t>
    <phoneticPr fontId="52"/>
  </si>
  <si>
    <t>有り</t>
    <rPh sb="0" eb="1">
      <t>ア</t>
    </rPh>
    <phoneticPr fontId="52"/>
  </si>
  <si>
    <t>無し</t>
    <rPh sb="0" eb="1">
      <t>ナ</t>
    </rPh>
    <phoneticPr fontId="52"/>
  </si>
  <si>
    <t>地盤改良工　安定処理（ＩＣＴ）</t>
    <rPh sb="0" eb="2">
      <t>ジバン</t>
    </rPh>
    <rPh sb="2" eb="4">
      <t>カイリョウ</t>
    </rPh>
    <rPh sb="4" eb="5">
      <t>コウ</t>
    </rPh>
    <rPh sb="6" eb="8">
      <t>アンテイ</t>
    </rPh>
    <rPh sb="8" eb="10">
      <t>ショリ</t>
    </rPh>
    <phoneticPr fontId="62"/>
  </si>
  <si>
    <t>地盤改良工　中層混合処理（ＩＣＴ）</t>
    <rPh sb="0" eb="2">
      <t>ジバン</t>
    </rPh>
    <rPh sb="2" eb="4">
      <t>カイリョウ</t>
    </rPh>
    <rPh sb="4" eb="5">
      <t>コウ</t>
    </rPh>
    <rPh sb="6" eb="8">
      <t>チュウソウ</t>
    </rPh>
    <rPh sb="8" eb="10">
      <t>コンゴウ</t>
    </rPh>
    <rPh sb="10" eb="12">
      <t>ショリ</t>
    </rPh>
    <phoneticPr fontId="62"/>
  </si>
  <si>
    <t>地盤改良工　スラリー撹拌工（ＩＣＴ）</t>
    <rPh sb="0" eb="2">
      <t>ジバン</t>
    </rPh>
    <rPh sb="2" eb="4">
      <t>カイリョウ</t>
    </rPh>
    <rPh sb="4" eb="5">
      <t>コウ</t>
    </rPh>
    <rPh sb="10" eb="12">
      <t>カクハン</t>
    </rPh>
    <rPh sb="12" eb="13">
      <t>コウ</t>
    </rPh>
    <phoneticPr fontId="62"/>
  </si>
  <si>
    <t>切削オーバーレイ工（ＩＣＴ）</t>
    <rPh sb="0" eb="2">
      <t>セッサク</t>
    </rPh>
    <rPh sb="8" eb="9">
      <t>コウ</t>
    </rPh>
    <phoneticPr fontId="52"/>
  </si>
  <si>
    <t>　内特大品割増費</t>
    <rPh sb="1" eb="2">
      <t>ウチ</t>
    </rPh>
    <rPh sb="2" eb="4">
      <t>トクダイ</t>
    </rPh>
    <rPh sb="4" eb="5">
      <t>ヒン</t>
    </rPh>
    <rPh sb="5" eb="7">
      <t>ワリマシ</t>
    </rPh>
    <rPh sb="7" eb="8">
      <t>ヒ</t>
    </rPh>
    <phoneticPr fontId="52"/>
  </si>
  <si>
    <t>　内悪路割増費</t>
    <rPh sb="1" eb="2">
      <t>ウチ</t>
    </rPh>
    <rPh sb="2" eb="4">
      <t>アクロ</t>
    </rPh>
    <rPh sb="4" eb="6">
      <t>ワリマシ</t>
    </rPh>
    <rPh sb="6" eb="7">
      <t>ヒ</t>
    </rPh>
    <phoneticPr fontId="52"/>
  </si>
  <si>
    <t>　内冬期割増費</t>
    <rPh sb="1" eb="2">
      <t>ウチ</t>
    </rPh>
    <rPh sb="2" eb="4">
      <t>トウキ</t>
    </rPh>
    <rPh sb="4" eb="6">
      <t>ワリマシ</t>
    </rPh>
    <rPh sb="6" eb="7">
      <t>ヒ</t>
    </rPh>
    <phoneticPr fontId="52"/>
  </si>
  <si>
    <t>　内深夜早朝割増費</t>
    <rPh sb="1" eb="2">
      <t>ウチ</t>
    </rPh>
    <rPh sb="2" eb="4">
      <t>シンヤ</t>
    </rPh>
    <rPh sb="4" eb="6">
      <t>ソウチョウ</t>
    </rPh>
    <rPh sb="6" eb="8">
      <t>ワリマシ</t>
    </rPh>
    <rPh sb="8" eb="9">
      <t>ヒ</t>
    </rPh>
    <phoneticPr fontId="52"/>
  </si>
  <si>
    <t>賃金以外の食事、通勤等に要する費用</t>
  </si>
  <si>
    <t>　内その他諸料金</t>
    <rPh sb="1" eb="2">
      <t>ウチ</t>
    </rPh>
    <rPh sb="4" eb="5">
      <t>タ</t>
    </rPh>
    <rPh sb="5" eb="6">
      <t>ショ</t>
    </rPh>
    <rPh sb="6" eb="8">
      <t>リョウキン</t>
    </rPh>
    <phoneticPr fontId="52"/>
  </si>
  <si>
    <t>　（その他諸料金内容）</t>
    <rPh sb="4" eb="5">
      <t>タ</t>
    </rPh>
    <rPh sb="5" eb="6">
      <t>ショ</t>
    </rPh>
    <rPh sb="6" eb="8">
      <t>リョウキン</t>
    </rPh>
    <rPh sb="8" eb="10">
      <t>ナイヨウ</t>
    </rPh>
    <phoneticPr fontId="52"/>
  </si>
  <si>
    <t>　内地区割増費</t>
    <rPh sb="1" eb="2">
      <t>ウチ</t>
    </rPh>
    <rPh sb="2" eb="4">
      <t>チク</t>
    </rPh>
    <rPh sb="4" eb="5">
      <t>ワ</t>
    </rPh>
    <rPh sb="5" eb="6">
      <t>マ</t>
    </rPh>
    <rPh sb="6" eb="7">
      <t>ヒ</t>
    </rPh>
    <phoneticPr fontId="52"/>
  </si>
  <si>
    <t>　内海上輸送費</t>
    <rPh sb="1" eb="2">
      <t>ウチ</t>
    </rPh>
    <rPh sb="2" eb="4">
      <t>カイジョウ</t>
    </rPh>
    <rPh sb="4" eb="6">
      <t>ユソウ</t>
    </rPh>
    <rPh sb="6" eb="7">
      <t>ヒ</t>
    </rPh>
    <phoneticPr fontId="52"/>
  </si>
  <si>
    <t>　内休日割増費</t>
    <rPh sb="1" eb="2">
      <t>ウチ</t>
    </rPh>
    <rPh sb="2" eb="4">
      <t>キュウジツ</t>
    </rPh>
    <rPh sb="4" eb="5">
      <t>ワ</t>
    </rPh>
    <rPh sb="5" eb="6">
      <t>マ</t>
    </rPh>
    <rPh sb="6" eb="7">
      <t>ヒ</t>
    </rPh>
    <phoneticPr fontId="52"/>
  </si>
  <si>
    <t>　内待機時間費</t>
    <rPh sb="1" eb="2">
      <t>ウチ</t>
    </rPh>
    <rPh sb="2" eb="4">
      <t>タイキ</t>
    </rPh>
    <rPh sb="4" eb="6">
      <t>ジカン</t>
    </rPh>
    <rPh sb="6" eb="7">
      <t>ヒ</t>
    </rPh>
    <phoneticPr fontId="52"/>
  </si>
  <si>
    <t>　内積込・取卸費</t>
    <rPh sb="1" eb="2">
      <t>ウチ</t>
    </rPh>
    <rPh sb="2" eb="3">
      <t>ツ</t>
    </rPh>
    <rPh sb="3" eb="4">
      <t>コ</t>
    </rPh>
    <rPh sb="5" eb="6">
      <t>ト</t>
    </rPh>
    <rPh sb="6" eb="7">
      <t>オロシ</t>
    </rPh>
    <rPh sb="7" eb="8">
      <t>ヒ</t>
    </rPh>
    <phoneticPr fontId="52"/>
  </si>
  <si>
    <t>■事実と相違する内容の記入</t>
    <phoneticPr fontId="57"/>
  </si>
  <si>
    <t>具体的な内容</t>
    <rPh sb="0" eb="3">
      <t>グタイテキ</t>
    </rPh>
    <rPh sb="4" eb="6">
      <t>ナイヨウ</t>
    </rPh>
    <phoneticPr fontId="57"/>
  </si>
  <si>
    <t>工事件名</t>
    <rPh sb="0" eb="2">
      <t>コウジ</t>
    </rPh>
    <rPh sb="2" eb="4">
      <t>ケンメイ</t>
    </rPh>
    <phoneticPr fontId="57"/>
  </si>
  <si>
    <t>■宛先</t>
    <rPh sb="1" eb="3">
      <t>アテサキ</t>
    </rPh>
    <phoneticPr fontId="57"/>
  </si>
  <si>
    <t>一般財団法人　国土技術研究センター
技術・調達政策グループ
〒105-0001　東京都港区虎ノ門3-12-1（ニッセイ虎ノ門ビル9階)
メールアドレス：syokeihi110＠jice.or.jp</t>
    <phoneticPr fontId="57"/>
  </si>
  <si>
    <t>品質管理基準に記載されている項目以外の試験</t>
  </si>
  <si>
    <t>港湾</t>
    <rPh sb="0" eb="2">
      <t>コウワン</t>
    </rPh>
    <phoneticPr fontId="52"/>
  </si>
  <si>
    <t>空港</t>
    <rPh sb="0" eb="2">
      <t>クウコウ</t>
    </rPh>
    <phoneticPr fontId="52"/>
  </si>
  <si>
    <t>農水</t>
    <rPh sb="0" eb="2">
      <t>ノウスイ</t>
    </rPh>
    <phoneticPr fontId="52"/>
  </si>
  <si>
    <t>下水</t>
    <rPh sb="0" eb="2">
      <t>ゲスイ</t>
    </rPh>
    <phoneticPr fontId="52"/>
  </si>
  <si>
    <t>●</t>
    <phoneticPr fontId="95"/>
  </si>
  <si>
    <t>A</t>
    <phoneticPr fontId="52"/>
  </si>
  <si>
    <t>B</t>
    <phoneticPr fontId="52"/>
  </si>
  <si>
    <t>10)</t>
  </si>
  <si>
    <t>13)</t>
    <phoneticPr fontId="52"/>
  </si>
  <si>
    <t>再圧装置設置、撤去、維持管理に要した費用</t>
    <rPh sb="0" eb="1">
      <t>サイ</t>
    </rPh>
    <rPh sb="1" eb="2">
      <t>アツ</t>
    </rPh>
    <rPh sb="2" eb="4">
      <t>ソウチ</t>
    </rPh>
    <rPh sb="4" eb="6">
      <t>セッチ</t>
    </rPh>
    <rPh sb="7" eb="9">
      <t>テッキョ</t>
    </rPh>
    <rPh sb="10" eb="12">
      <t>イジ</t>
    </rPh>
    <rPh sb="12" eb="14">
      <t>カンリ</t>
    </rPh>
    <rPh sb="15" eb="16">
      <t>ヨウ</t>
    </rPh>
    <rPh sb="18" eb="20">
      <t>ヒヨウ</t>
    </rPh>
    <phoneticPr fontId="52"/>
  </si>
  <si>
    <t>交通監視員</t>
    <rPh sb="0" eb="2">
      <t>コウツウ</t>
    </rPh>
    <rPh sb="2" eb="5">
      <t>カンシイン</t>
    </rPh>
    <phoneticPr fontId="53"/>
  </si>
  <si>
    <t>NTT防護管設置費用</t>
    <rPh sb="3" eb="5">
      <t>ボウゴ</t>
    </rPh>
    <rPh sb="5" eb="6">
      <t>カン</t>
    </rPh>
    <rPh sb="6" eb="8">
      <t>セッチ</t>
    </rPh>
    <rPh sb="8" eb="10">
      <t>ヒヨウ</t>
    </rPh>
    <phoneticPr fontId="56"/>
  </si>
  <si>
    <t>電力線防護管設置費用</t>
    <rPh sb="0" eb="2">
      <t>デンリョク</t>
    </rPh>
    <rPh sb="2" eb="3">
      <t>セン</t>
    </rPh>
    <rPh sb="3" eb="5">
      <t>ボウゴ</t>
    </rPh>
    <rPh sb="5" eb="6">
      <t>カン</t>
    </rPh>
    <rPh sb="6" eb="8">
      <t>セッチ</t>
    </rPh>
    <rPh sb="8" eb="10">
      <t>ヒヨウ</t>
    </rPh>
    <phoneticPr fontId="56"/>
  </si>
  <si>
    <t>道路管理者との協議により設置する安全施設（仮設信号機等）に係る費用</t>
    <rPh sb="0" eb="2">
      <t>ドウロ</t>
    </rPh>
    <rPh sb="2" eb="5">
      <t>カンリシャ</t>
    </rPh>
    <rPh sb="7" eb="9">
      <t>キョウギ</t>
    </rPh>
    <rPh sb="12" eb="14">
      <t>セッチ</t>
    </rPh>
    <rPh sb="16" eb="18">
      <t>アンゼン</t>
    </rPh>
    <rPh sb="18" eb="20">
      <t>シセツ</t>
    </rPh>
    <rPh sb="21" eb="23">
      <t>カセツ</t>
    </rPh>
    <rPh sb="23" eb="27">
      <t>シンゴウキナド</t>
    </rPh>
    <rPh sb="29" eb="30">
      <t>カカ</t>
    </rPh>
    <rPh sb="31" eb="33">
      <t>ヒヨウ</t>
    </rPh>
    <phoneticPr fontId="56"/>
  </si>
  <si>
    <t>3)</t>
  </si>
  <si>
    <t>労働者海上輸送費</t>
    <rPh sb="0" eb="3">
      <t>ロウドウシャ</t>
    </rPh>
    <rPh sb="3" eb="5">
      <t>カイジョウ</t>
    </rPh>
    <rPh sb="5" eb="7">
      <t>ユソウ</t>
    </rPh>
    <rPh sb="7" eb="8">
      <t>ヒ</t>
    </rPh>
    <phoneticPr fontId="52"/>
  </si>
  <si>
    <t>防災・危機管理関係</t>
    <rPh sb="0" eb="2">
      <t>ボウサイ</t>
    </rPh>
    <rPh sb="3" eb="5">
      <t>キキ</t>
    </rPh>
    <rPh sb="5" eb="7">
      <t>カンリ</t>
    </rPh>
    <rPh sb="7" eb="9">
      <t>カンケイ</t>
    </rPh>
    <phoneticPr fontId="52"/>
  </si>
  <si>
    <t>担い手育成関係</t>
    <rPh sb="0" eb="1">
      <t>ニナ</t>
    </rPh>
    <rPh sb="2" eb="3">
      <t>テ</t>
    </rPh>
    <rPh sb="3" eb="5">
      <t>イクセイ</t>
    </rPh>
    <rPh sb="5" eb="7">
      <t>カンケイ</t>
    </rPh>
    <phoneticPr fontId="52"/>
  </si>
  <si>
    <t>回航・えい航費</t>
    <rPh sb="0" eb="2">
      <t>カイコウ</t>
    </rPh>
    <rPh sb="5" eb="6">
      <t>コウ</t>
    </rPh>
    <phoneticPr fontId="52"/>
  </si>
  <si>
    <t>回航費</t>
    <rPh sb="0" eb="2">
      <t>カイコウ</t>
    </rPh>
    <rPh sb="2" eb="3">
      <t>ヒ</t>
    </rPh>
    <phoneticPr fontId="52"/>
  </si>
  <si>
    <t>えい航費</t>
    <rPh sb="2" eb="3">
      <t>コウ</t>
    </rPh>
    <rPh sb="3" eb="4">
      <t>ヒ</t>
    </rPh>
    <phoneticPr fontId="52"/>
  </si>
  <si>
    <t>自航付属作業船の回航費・えい航費</t>
  </si>
  <si>
    <t>上記の内、高速道路通行料金</t>
    <rPh sb="0" eb="2">
      <t>ジョウキ</t>
    </rPh>
    <rPh sb="3" eb="4">
      <t>ウチ</t>
    </rPh>
    <rPh sb="5" eb="7">
      <t>コウソク</t>
    </rPh>
    <rPh sb="7" eb="9">
      <t>ドウロ</t>
    </rPh>
    <rPh sb="9" eb="13">
      <t>ツウコウリョウキン</t>
    </rPh>
    <phoneticPr fontId="52"/>
  </si>
  <si>
    <t>運搬機器材の名称</t>
    <rPh sb="0" eb="2">
      <t>ウンパン</t>
    </rPh>
    <rPh sb="2" eb="4">
      <t>キキ</t>
    </rPh>
    <rPh sb="4" eb="5">
      <t>ザイ</t>
    </rPh>
    <rPh sb="6" eb="8">
      <t>メイショウ</t>
    </rPh>
    <phoneticPr fontId="52"/>
  </si>
  <si>
    <t>運搬距離</t>
    <rPh sb="0" eb="2">
      <t>ウンパン</t>
    </rPh>
    <rPh sb="2" eb="4">
      <t>キョリ</t>
    </rPh>
    <phoneticPr fontId="52"/>
  </si>
  <si>
    <t>運搬開始地点</t>
    <rPh sb="0" eb="2">
      <t>ウンパン</t>
    </rPh>
    <rPh sb="2" eb="4">
      <t>カイシ</t>
    </rPh>
    <rPh sb="4" eb="6">
      <t>チテン</t>
    </rPh>
    <phoneticPr fontId="52"/>
  </si>
  <si>
    <t>4)現場内小運搬</t>
    <rPh sb="2" eb="4">
      <t>ゲンバ</t>
    </rPh>
    <rPh sb="4" eb="5">
      <t>ナイ</t>
    </rPh>
    <rPh sb="5" eb="6">
      <t>ショウ</t>
    </rPh>
    <rPh sb="6" eb="8">
      <t>ウンパン</t>
    </rPh>
    <phoneticPr fontId="57"/>
  </si>
  <si>
    <t>費　目</t>
    <rPh sb="0" eb="1">
      <t>ヒ</t>
    </rPh>
    <rPh sb="2" eb="3">
      <t>メ</t>
    </rPh>
    <phoneticPr fontId="52"/>
  </si>
  <si>
    <t>費目</t>
    <rPh sb="0" eb="2">
      <t>ヒモク</t>
    </rPh>
    <phoneticPr fontId="52"/>
  </si>
  <si>
    <t>工種区分</t>
    <rPh sb="0" eb="1">
      <t>コウ</t>
    </rPh>
    <rPh sb="1" eb="2">
      <t>シュ</t>
    </rPh>
    <rPh sb="2" eb="4">
      <t>クブン</t>
    </rPh>
    <phoneticPr fontId="52"/>
  </si>
  <si>
    <t>交通船規格</t>
    <phoneticPr fontId="52"/>
  </si>
  <si>
    <t>①対象船舶</t>
    <rPh sb="1" eb="3">
      <t>タイショウ</t>
    </rPh>
    <rPh sb="3" eb="5">
      <t>センパク</t>
    </rPh>
    <phoneticPr fontId="52"/>
  </si>
  <si>
    <t>船種</t>
    <rPh sb="0" eb="2">
      <t>センシュ</t>
    </rPh>
    <phoneticPr fontId="52"/>
  </si>
  <si>
    <t>規格</t>
    <rPh sb="0" eb="2">
      <t>キカク</t>
    </rPh>
    <phoneticPr fontId="52"/>
  </si>
  <si>
    <t>総トン数（ｔ）</t>
    <rPh sb="0" eb="1">
      <t>ソウ</t>
    </rPh>
    <rPh sb="3" eb="4">
      <t>スウ</t>
    </rPh>
    <phoneticPr fontId="52"/>
  </si>
  <si>
    <t>船名</t>
    <rPh sb="0" eb="2">
      <t>センメイ</t>
    </rPh>
    <phoneticPr fontId="52"/>
  </si>
  <si>
    <t>建設</t>
    <rPh sb="0" eb="2">
      <t>ケンセツ</t>
    </rPh>
    <phoneticPr fontId="52"/>
  </si>
  <si>
    <t>●</t>
  </si>
  <si>
    <t>建設機械名</t>
  </si>
  <si>
    <t>機械本体質量 （t）</t>
    <phoneticPr fontId="57"/>
  </si>
  <si>
    <t>1)貨物自動車等による運搬</t>
    <rPh sb="11" eb="13">
      <t>ウンパン</t>
    </rPh>
    <phoneticPr fontId="57"/>
  </si>
  <si>
    <t>2)自走による運搬</t>
    <rPh sb="2" eb="4">
      <t>ジソウ</t>
    </rPh>
    <rPh sb="7" eb="9">
      <t>ウンパン</t>
    </rPh>
    <phoneticPr fontId="57"/>
  </si>
  <si>
    <t>3)日々回送による運搬</t>
    <rPh sb="2" eb="4">
      <t>ヒビ</t>
    </rPh>
    <rPh sb="4" eb="6">
      <t>カイソウ</t>
    </rPh>
    <rPh sb="9" eb="11">
      <t>ウンパン</t>
    </rPh>
    <phoneticPr fontId="57"/>
  </si>
  <si>
    <t>入力確認フラグ</t>
    <rPh sb="0" eb="2">
      <t>ニュウリョク</t>
    </rPh>
    <rPh sb="2" eb="4">
      <t>カクニン</t>
    </rPh>
    <phoneticPr fontId="58"/>
  </si>
  <si>
    <t>建設機械分類
（プルダウンから選択）</t>
    <rPh sb="0" eb="2">
      <t>ケンセツ</t>
    </rPh>
    <rPh sb="2" eb="4">
      <t>キカイ</t>
    </rPh>
    <rPh sb="4" eb="6">
      <t>ブンルイ</t>
    </rPh>
    <rPh sb="15" eb="17">
      <t>センタク</t>
    </rPh>
    <phoneticPr fontId="58"/>
  </si>
  <si>
    <t>規格</t>
  </si>
  <si>
    <t>運搬費
（千円）</t>
    <rPh sb="2" eb="3">
      <t>ヒ</t>
    </rPh>
    <phoneticPr fontId="57"/>
  </si>
  <si>
    <t>内分解組立費（千円）</t>
    <rPh sb="0" eb="1">
      <t>ウチ</t>
    </rPh>
    <rPh sb="1" eb="3">
      <t>ブンカイ</t>
    </rPh>
    <rPh sb="3" eb="5">
      <t>クミタテ</t>
    </rPh>
    <rPh sb="5" eb="6">
      <t>ヒ</t>
    </rPh>
    <phoneticPr fontId="57"/>
  </si>
  <si>
    <t>規格</t>
    <rPh sb="0" eb="2">
      <t>キカク</t>
    </rPh>
    <phoneticPr fontId="58"/>
  </si>
  <si>
    <t>本体重量</t>
    <rPh sb="0" eb="2">
      <t>ホンタイ</t>
    </rPh>
    <rPh sb="2" eb="4">
      <t>ジュウリョウ</t>
    </rPh>
    <phoneticPr fontId="58"/>
  </si>
  <si>
    <t>運搬費</t>
    <rPh sb="0" eb="3">
      <t>ウンパンヒ</t>
    </rPh>
    <phoneticPr fontId="58"/>
  </si>
  <si>
    <t>内分解
組立</t>
    <rPh sb="0" eb="1">
      <t>ウチ</t>
    </rPh>
    <rPh sb="1" eb="3">
      <t>ブンカイ</t>
    </rPh>
    <rPh sb="4" eb="6">
      <t>クミタテ</t>
    </rPh>
    <phoneticPr fontId="58"/>
  </si>
  <si>
    <t>運搬距離</t>
    <rPh sb="0" eb="2">
      <t>ウンパン</t>
    </rPh>
    <rPh sb="2" eb="4">
      <t>キョリ</t>
    </rPh>
    <phoneticPr fontId="58"/>
  </si>
  <si>
    <t>運搬回数</t>
    <rPh sb="0" eb="2">
      <t>ウンパン</t>
    </rPh>
    <rPh sb="2" eb="4">
      <t>カイスウ</t>
    </rPh>
    <phoneticPr fontId="58"/>
  </si>
  <si>
    <t>エラー文字
規格</t>
    <rPh sb="3" eb="5">
      <t>モジ</t>
    </rPh>
    <rPh sb="6" eb="8">
      <t>キカク</t>
    </rPh>
    <phoneticPr fontId="58"/>
  </si>
  <si>
    <t>エラー文字
本体重量</t>
    <rPh sb="3" eb="5">
      <t>モジ</t>
    </rPh>
    <rPh sb="6" eb="8">
      <t>ホンタイ</t>
    </rPh>
    <rPh sb="8" eb="10">
      <t>ジュウリョウ</t>
    </rPh>
    <phoneticPr fontId="58"/>
  </si>
  <si>
    <t>エラー文字
運搬費</t>
    <rPh sb="3" eb="5">
      <t>モジ</t>
    </rPh>
    <rPh sb="6" eb="9">
      <t>ウンパンヒ</t>
    </rPh>
    <phoneticPr fontId="58"/>
  </si>
  <si>
    <t>エラー文字
内分解組立</t>
    <rPh sb="3" eb="5">
      <t>モジ</t>
    </rPh>
    <rPh sb="6" eb="7">
      <t>ナイ</t>
    </rPh>
    <rPh sb="7" eb="9">
      <t>ブンカイ</t>
    </rPh>
    <rPh sb="9" eb="11">
      <t>クミタテ</t>
    </rPh>
    <phoneticPr fontId="58"/>
  </si>
  <si>
    <t>エラー文字
運搬距離</t>
    <rPh sb="3" eb="5">
      <t>モジ</t>
    </rPh>
    <rPh sb="6" eb="8">
      <t>ウンパン</t>
    </rPh>
    <rPh sb="8" eb="10">
      <t>キョリ</t>
    </rPh>
    <phoneticPr fontId="58"/>
  </si>
  <si>
    <t>エラー文字
運搬回数</t>
    <rPh sb="3" eb="5">
      <t>モジ</t>
    </rPh>
    <rPh sb="6" eb="8">
      <t>ウンパン</t>
    </rPh>
    <rPh sb="8" eb="10">
      <t>カイスウ</t>
    </rPh>
    <phoneticPr fontId="58"/>
  </si>
  <si>
    <t>バックアップ</t>
    <phoneticPr fontId="52"/>
  </si>
  <si>
    <t>B-1</t>
  </si>
  <si>
    <t>B-2</t>
  </si>
  <si>
    <t>C-1</t>
  </si>
  <si>
    <t>C-1</t>
    <phoneticPr fontId="52"/>
  </si>
  <si>
    <t>区分</t>
    <rPh sb="0" eb="2">
      <t>クブン</t>
    </rPh>
    <phoneticPr fontId="52"/>
  </si>
  <si>
    <t>●</t>
    <phoneticPr fontId="52"/>
  </si>
  <si>
    <t>労務費</t>
    <rPh sb="0" eb="2">
      <t>ロウム</t>
    </rPh>
    <phoneticPr fontId="52"/>
  </si>
  <si>
    <t>01セメント・コンクリート</t>
  </si>
  <si>
    <t>D</t>
    <phoneticPr fontId="52"/>
  </si>
  <si>
    <t>05ガス圧接</t>
  </si>
  <si>
    <t>06既製杭工</t>
  </si>
  <si>
    <t>施工前試験</t>
  </si>
  <si>
    <t>05ガス圧接</t>
    <phoneticPr fontId="52"/>
  </si>
  <si>
    <t>06既製杭工</t>
    <phoneticPr fontId="52"/>
  </si>
  <si>
    <t>ボーリング</t>
  </si>
  <si>
    <t>サウンディング</t>
  </si>
  <si>
    <t>その他原位置試験</t>
  </si>
  <si>
    <t>B</t>
  </si>
  <si>
    <t>２　その他　上記以外について入力してください</t>
    <phoneticPr fontId="52"/>
  </si>
  <si>
    <t>①　伐開作業</t>
  </si>
  <si>
    <t>②　除根作業</t>
  </si>
  <si>
    <t>③  除草作業</t>
  </si>
  <si>
    <t>作業面積(㎡)</t>
    <rPh sb="0" eb="2">
      <t>サギョウ</t>
    </rPh>
    <rPh sb="2" eb="4">
      <t>メンセキ</t>
    </rPh>
    <phoneticPr fontId="52"/>
  </si>
  <si>
    <t>金額(千円)</t>
    <phoneticPr fontId="52"/>
  </si>
  <si>
    <t>伐採木の代表的な樹種：伐採本数等</t>
    <phoneticPr fontId="52"/>
  </si>
  <si>
    <t>伐採木の代表的な樹種</t>
    <phoneticPr fontId="52"/>
  </si>
  <si>
    <t>①　５ｃｍ未満</t>
  </si>
  <si>
    <t>②　５ｃｍ以上、１０ｃｍ未満</t>
  </si>
  <si>
    <t>③　１０ｃｍ以上、２０ｃｍ未満</t>
  </si>
  <si>
    <t>④　２０ｃｍ以上、３０ｃｍ未満</t>
  </si>
  <si>
    <t>⑤　３０ｃｍ以上、４０ｃｍ未満</t>
  </si>
  <si>
    <t>⑥　４０ｃｍ以上、５０ｃｍ未満</t>
  </si>
  <si>
    <t>⑦　５０ｃｍ以上、６０ｃｍ未満</t>
  </si>
  <si>
    <t>⑧　６０ｃｍ以上、７０ｃｍ未満</t>
  </si>
  <si>
    <t>⑨　７０ｃｍ以上、８０ｃｍ未満</t>
  </si>
  <si>
    <t>⑩　８０ｃｍ以上、９０ｃｍ未満</t>
  </si>
  <si>
    <t>⑪　１００ｃｍ以上</t>
  </si>
  <si>
    <t>伐採木の胸高の直径</t>
  </si>
  <si>
    <t>作業量(本)</t>
    <phoneticPr fontId="52"/>
  </si>
  <si>
    <t>伐採面積(㎡)</t>
    <rPh sb="0" eb="2">
      <t>バッサイ</t>
    </rPh>
    <rPh sb="2" eb="4">
      <t>メンセキ</t>
    </rPh>
    <phoneticPr fontId="52"/>
  </si>
  <si>
    <t>１ 伐開・除根・除草に伴い発生する建設副産物等を工事現場外に搬出する運搬の費用</t>
    <phoneticPr fontId="52"/>
  </si>
  <si>
    <t>３ 上記１で運搬した建設副産物（資源再利用）等の処分費用</t>
    <phoneticPr fontId="52"/>
  </si>
  <si>
    <t>①　伐開・除根に伴い発生する建設副産物等を工事現場外に搬出する運搬及び処分</t>
    <phoneticPr fontId="52"/>
  </si>
  <si>
    <t>運搬量(m3）</t>
  </si>
  <si>
    <t>③　伐採に伴い発生する建設副産物等を工事現場外に搬出する運搬・処分</t>
    <phoneticPr fontId="52"/>
  </si>
  <si>
    <t>F</t>
    <phoneticPr fontId="52"/>
  </si>
  <si>
    <t>合計</t>
    <rPh sb="0" eb="2">
      <t>ゴウケイ</t>
    </rPh>
    <phoneticPr fontId="60"/>
  </si>
  <si>
    <t>パスワードが要求される場合の対処方法：</t>
    <phoneticPr fontId="52"/>
  </si>
  <si>
    <t>入力箇所が間違っているためであり、指定箇所（黄色塗りつぶし部分）に入力して下さい。</t>
    <phoneticPr fontId="52"/>
  </si>
  <si>
    <t>END</t>
  </si>
  <si>
    <t>END</t>
    <phoneticPr fontId="52"/>
  </si>
  <si>
    <t>8：都市再生機構</t>
    <phoneticPr fontId="52"/>
  </si>
  <si>
    <t>211：名古屋港管理組合</t>
  </si>
  <si>
    <t>212：四日市港管理組合</t>
  </si>
  <si>
    <t>213：境港管理組合</t>
  </si>
  <si>
    <t>214：苫小牧港管理組合</t>
  </si>
  <si>
    <t>215：新居浜港務局</t>
  </si>
  <si>
    <t>216：東京航空局</t>
  </si>
  <si>
    <t>217：大阪航空局</t>
  </si>
  <si>
    <t>218：新東京国際空港公団</t>
  </si>
  <si>
    <t>219：石狩湾新港</t>
  </si>
  <si>
    <t>301：東北農政局</t>
  </si>
  <si>
    <t>302：関東農政局</t>
  </si>
  <si>
    <t>303：北陸農政局</t>
  </si>
  <si>
    <t>304：東海農政局</t>
  </si>
  <si>
    <t>305：近畿農政局</t>
  </si>
  <si>
    <t>306：中国四国農政局</t>
  </si>
  <si>
    <t>307：九州農政局</t>
  </si>
  <si>
    <t>308：前橋営林局</t>
  </si>
  <si>
    <t>309：長野営林局</t>
  </si>
  <si>
    <t>310：東京営林局</t>
  </si>
  <si>
    <t>703：千葉地域支社</t>
  </si>
  <si>
    <t>704：千葉ニュータウン事業本部</t>
  </si>
  <si>
    <t>705：神奈川地域支社</t>
  </si>
  <si>
    <t>706：埼玉地域支社</t>
  </si>
  <si>
    <t>707：茨城地域事業本部</t>
    <rPh sb="6" eb="8">
      <t>チイキ</t>
    </rPh>
    <rPh sb="8" eb="10">
      <t>ジギョウ</t>
    </rPh>
    <rPh sb="10" eb="12">
      <t>ホンブ</t>
    </rPh>
    <phoneticPr fontId="52"/>
  </si>
  <si>
    <t xml:space="preserve">708：中部支社 </t>
  </si>
  <si>
    <t>710：関西学研本部</t>
    <rPh sb="4" eb="6">
      <t>カンサイ</t>
    </rPh>
    <rPh sb="6" eb="8">
      <t>ガッケン</t>
    </rPh>
    <rPh sb="8" eb="10">
      <t>ホンブ</t>
    </rPh>
    <phoneticPr fontId="52"/>
  </si>
  <si>
    <t xml:space="preserve">712：九州支社 </t>
  </si>
  <si>
    <t xml:space="preserve">713：東日本賃貸住宅本部 </t>
    <rPh sb="4" eb="7">
      <t>ヒガシニホン</t>
    </rPh>
    <rPh sb="7" eb="9">
      <t>チンタイ</t>
    </rPh>
    <rPh sb="9" eb="11">
      <t>ジュウタク</t>
    </rPh>
    <rPh sb="11" eb="13">
      <t>ホンブ</t>
    </rPh>
    <phoneticPr fontId="52"/>
  </si>
  <si>
    <t>714：東日本都市再生本部</t>
    <rPh sb="4" eb="5">
      <t>ヒガシ</t>
    </rPh>
    <rPh sb="5" eb="7">
      <t>ニホン</t>
    </rPh>
    <rPh sb="7" eb="9">
      <t>トシ</t>
    </rPh>
    <rPh sb="9" eb="11">
      <t>サイセイ</t>
    </rPh>
    <rPh sb="11" eb="13">
      <t>ホンブ</t>
    </rPh>
    <phoneticPr fontId="52"/>
  </si>
  <si>
    <t>715：西日本支社</t>
    <rPh sb="4" eb="5">
      <t>ニシ</t>
    </rPh>
    <rPh sb="5" eb="7">
      <t>ニホン</t>
    </rPh>
    <phoneticPr fontId="52"/>
  </si>
  <si>
    <t>716：本社</t>
    <rPh sb="4" eb="6">
      <t>ホンシャ</t>
    </rPh>
    <phoneticPr fontId="52"/>
  </si>
  <si>
    <t>717：首都圏ﾆｭｰﾀｳﾝ本部</t>
    <rPh sb="4" eb="7">
      <t>シュトケン</t>
    </rPh>
    <rPh sb="13" eb="15">
      <t>ホンブ</t>
    </rPh>
    <phoneticPr fontId="52"/>
  </si>
  <si>
    <t>複数施工箇所の形態</t>
    <rPh sb="0" eb="2">
      <t>フクスウ</t>
    </rPh>
    <rPh sb="2" eb="4">
      <t>シコウ</t>
    </rPh>
    <rPh sb="4" eb="6">
      <t>カショ</t>
    </rPh>
    <rPh sb="7" eb="9">
      <t>ケイタイ</t>
    </rPh>
    <phoneticPr fontId="52"/>
  </si>
  <si>
    <t>①同一港湾内で複数</t>
    <phoneticPr fontId="52"/>
  </si>
  <si>
    <t>②他の港湾を含めて複数</t>
    <phoneticPr fontId="52"/>
  </si>
  <si>
    <t>施工形態特性</t>
    <rPh sb="0" eb="2">
      <t>セコウ</t>
    </rPh>
    <rPh sb="2" eb="4">
      <t>ケイタイ</t>
    </rPh>
    <rPh sb="4" eb="6">
      <t>トクセイ</t>
    </rPh>
    <phoneticPr fontId="52"/>
  </si>
  <si>
    <t>1. 空港の運用等の関係で施工が短時間しか確保できない場合</t>
    <rPh sb="3" eb="5">
      <t>クウコウ</t>
    </rPh>
    <rPh sb="6" eb="8">
      <t>ウンヨウ</t>
    </rPh>
    <rPh sb="8" eb="9">
      <t>トウ</t>
    </rPh>
    <rPh sb="10" eb="12">
      <t>カンケイ</t>
    </rPh>
    <rPh sb="13" eb="15">
      <t>セコウ</t>
    </rPh>
    <rPh sb="16" eb="19">
      <t>タンジカン</t>
    </rPh>
    <rPh sb="21" eb="23">
      <t>カクホ</t>
    </rPh>
    <rPh sb="27" eb="29">
      <t>バアイ</t>
    </rPh>
    <phoneticPr fontId="52"/>
  </si>
  <si>
    <t>2. 空港運用のための対応が必要な工事（機材の退避、20t未満の機材の日々回送、安全施設類の設置・撤去等）</t>
    <rPh sb="3" eb="5">
      <t>クウコウ</t>
    </rPh>
    <rPh sb="5" eb="7">
      <t>ウンヨウ</t>
    </rPh>
    <rPh sb="11" eb="13">
      <t>タイオウ</t>
    </rPh>
    <rPh sb="14" eb="16">
      <t>ヒツヨウ</t>
    </rPh>
    <rPh sb="17" eb="19">
      <t>コウジ</t>
    </rPh>
    <rPh sb="20" eb="22">
      <t>キザイ</t>
    </rPh>
    <rPh sb="23" eb="25">
      <t>タイヒ</t>
    </rPh>
    <rPh sb="29" eb="31">
      <t>ミマン</t>
    </rPh>
    <rPh sb="32" eb="34">
      <t>キザイ</t>
    </rPh>
    <rPh sb="35" eb="37">
      <t>ヒビ</t>
    </rPh>
    <rPh sb="37" eb="39">
      <t>カイソウ</t>
    </rPh>
    <rPh sb="40" eb="42">
      <t>アンゼン</t>
    </rPh>
    <rPh sb="42" eb="44">
      <t>シセツ</t>
    </rPh>
    <rPh sb="44" eb="45">
      <t>ルイ</t>
    </rPh>
    <rPh sb="46" eb="48">
      <t>セッチ</t>
    </rPh>
    <rPh sb="49" eb="51">
      <t>テッキョ</t>
    </rPh>
    <rPh sb="51" eb="52">
      <t>トウ</t>
    </rPh>
    <phoneticPr fontId="52"/>
  </si>
  <si>
    <t>3.施工箇所が複数の工事</t>
    <rPh sb="7" eb="9">
      <t>フクスウ</t>
    </rPh>
    <rPh sb="10" eb="12">
      <t>コウジ</t>
    </rPh>
    <phoneticPr fontId="52"/>
  </si>
  <si>
    <t>4.特別な環境対策が必要な工事（防音シート）</t>
    <rPh sb="2" eb="4">
      <t>トクベツ</t>
    </rPh>
    <rPh sb="5" eb="7">
      <t>カンキョウ</t>
    </rPh>
    <rPh sb="7" eb="9">
      <t>タイサク</t>
    </rPh>
    <rPh sb="10" eb="12">
      <t>ヒツヨウ</t>
    </rPh>
    <rPh sb="13" eb="15">
      <t>コウジ</t>
    </rPh>
    <rPh sb="16" eb="18">
      <t>ボウオン</t>
    </rPh>
    <phoneticPr fontId="52"/>
  </si>
  <si>
    <t>5.予備の機械・資材の準備</t>
    <rPh sb="2" eb="4">
      <t>ヨビ</t>
    </rPh>
    <rPh sb="5" eb="7">
      <t>キカイ</t>
    </rPh>
    <rPh sb="8" eb="10">
      <t>シザイ</t>
    </rPh>
    <rPh sb="11" eb="13">
      <t>ジュンビ</t>
    </rPh>
    <phoneticPr fontId="52"/>
  </si>
  <si>
    <t>6.緊急工事</t>
    <rPh sb="2" eb="4">
      <t>キンキュウ</t>
    </rPh>
    <rPh sb="4" eb="6">
      <t>コウジ</t>
    </rPh>
    <phoneticPr fontId="52"/>
  </si>
  <si>
    <t>7.その他（具体的な施工形態を以下に入力してください）</t>
    <rPh sb="4" eb="5">
      <t>タ</t>
    </rPh>
    <rPh sb="6" eb="9">
      <t>グタイテキ</t>
    </rPh>
    <rPh sb="10" eb="12">
      <t>セコウ</t>
    </rPh>
    <rPh sb="12" eb="14">
      <t>ケイタイ</t>
    </rPh>
    <rPh sb="15" eb="17">
      <t>イカ</t>
    </rPh>
    <rPh sb="18" eb="20">
      <t>ニュウリョク</t>
    </rPh>
    <phoneticPr fontId="52"/>
  </si>
  <si>
    <t>ICT土工</t>
    <rPh sb="3" eb="4">
      <t>ド</t>
    </rPh>
    <rPh sb="4" eb="5">
      <t>コウ</t>
    </rPh>
    <phoneticPr fontId="51"/>
  </si>
  <si>
    <t>ICT舗装工</t>
    <rPh sb="3" eb="5">
      <t>ホソウ</t>
    </rPh>
    <rPh sb="5" eb="6">
      <t>コウ</t>
    </rPh>
    <phoneticPr fontId="51"/>
  </si>
  <si>
    <t>ICT浚渫工</t>
    <rPh sb="3" eb="5">
      <t>シュンセツ</t>
    </rPh>
    <rPh sb="5" eb="6">
      <t>コウ</t>
    </rPh>
    <phoneticPr fontId="52"/>
  </si>
  <si>
    <t>ICT浚渫工（河川）</t>
    <rPh sb="3" eb="5">
      <t>シュンセツ</t>
    </rPh>
    <rPh sb="5" eb="6">
      <t>コウ</t>
    </rPh>
    <rPh sb="7" eb="9">
      <t>カセン</t>
    </rPh>
    <phoneticPr fontId="51"/>
  </si>
  <si>
    <t>ICT地盤改良工（浅層・中層混合処理）</t>
    <rPh sb="3" eb="5">
      <t>ジバン</t>
    </rPh>
    <rPh sb="5" eb="7">
      <t>カイリョウ</t>
    </rPh>
    <rPh sb="7" eb="8">
      <t>コウ</t>
    </rPh>
    <rPh sb="9" eb="11">
      <t>センソウ</t>
    </rPh>
    <rPh sb="12" eb="14">
      <t>チュウソウ</t>
    </rPh>
    <rPh sb="14" eb="16">
      <t>コンゴウ</t>
    </rPh>
    <rPh sb="16" eb="18">
      <t>ショリ</t>
    </rPh>
    <phoneticPr fontId="51"/>
  </si>
  <si>
    <t>ICT法面工（吹付工）</t>
    <rPh sb="3" eb="5">
      <t>ノリメン</t>
    </rPh>
    <rPh sb="5" eb="6">
      <t>コウ</t>
    </rPh>
    <rPh sb="7" eb="9">
      <t>フキツケ</t>
    </rPh>
    <rPh sb="9" eb="10">
      <t>コウ</t>
    </rPh>
    <phoneticPr fontId="51"/>
  </si>
  <si>
    <t>ICT地盤改良工（深層）</t>
    <rPh sb="3" eb="5">
      <t>ジバン</t>
    </rPh>
    <rPh sb="5" eb="7">
      <t>カイリョウ</t>
    </rPh>
    <rPh sb="7" eb="8">
      <t>コウ</t>
    </rPh>
    <rPh sb="9" eb="11">
      <t>シンソウ</t>
    </rPh>
    <phoneticPr fontId="51"/>
  </si>
  <si>
    <t>ICT法面工（吹付法枠工）</t>
    <rPh sb="3" eb="5">
      <t>ノリメン</t>
    </rPh>
    <rPh sb="5" eb="6">
      <t>コウ</t>
    </rPh>
    <rPh sb="7" eb="9">
      <t>フキツケ</t>
    </rPh>
    <rPh sb="9" eb="11">
      <t>ノリワク</t>
    </rPh>
    <rPh sb="11" eb="12">
      <t>コウ</t>
    </rPh>
    <phoneticPr fontId="51"/>
  </si>
  <si>
    <t>ICT舗装工（修繕工）</t>
    <rPh sb="3" eb="5">
      <t>ホソウ</t>
    </rPh>
    <rPh sb="5" eb="6">
      <t>コウ</t>
    </rPh>
    <rPh sb="7" eb="9">
      <t>シュウゼン</t>
    </rPh>
    <rPh sb="9" eb="10">
      <t>コウ</t>
    </rPh>
    <phoneticPr fontId="51"/>
  </si>
  <si>
    <t>都市</t>
    <rPh sb="0" eb="2">
      <t>トシ</t>
    </rPh>
    <phoneticPr fontId="99"/>
  </si>
  <si>
    <t>ICT河床等掘削</t>
    <rPh sb="3" eb="5">
      <t>カショウ</t>
    </rPh>
    <rPh sb="5" eb="6">
      <t>トウ</t>
    </rPh>
    <rPh sb="6" eb="8">
      <t>クッサク</t>
    </rPh>
    <phoneticPr fontId="52"/>
  </si>
  <si>
    <t>ICT作業土工（床掘）</t>
    <rPh sb="3" eb="5">
      <t>サギョウ</t>
    </rPh>
    <rPh sb="5" eb="7">
      <t>ドコウ</t>
    </rPh>
    <rPh sb="8" eb="10">
      <t>トコボリ</t>
    </rPh>
    <phoneticPr fontId="52"/>
  </si>
  <si>
    <t>その他</t>
    <rPh sb="2" eb="3">
      <t>タ</t>
    </rPh>
    <phoneticPr fontId="51"/>
  </si>
  <si>
    <t>港湾</t>
    <rPh sb="0" eb="2">
      <t>コウワン</t>
    </rPh>
    <phoneticPr fontId="99"/>
  </si>
  <si>
    <t>掘削(ICT)</t>
  </si>
  <si>
    <t>浚渫(ICT)</t>
    <rPh sb="0" eb="2">
      <t>シュンセツ</t>
    </rPh>
    <phoneticPr fontId="52"/>
  </si>
  <si>
    <t>浚渫船運転費(ICT)</t>
  </si>
  <si>
    <t>安定処理(ICT)</t>
  </si>
  <si>
    <t>中層混合処理(ICT)</t>
  </si>
  <si>
    <t>労働者海上輸送(港湾)</t>
    <phoneticPr fontId="52"/>
  </si>
  <si>
    <t>浚渫工事</t>
  </si>
  <si>
    <t>構造物工事</t>
  </si>
  <si>
    <t>施工地域</t>
    <rPh sb="2" eb="4">
      <t>チイキ</t>
    </rPh>
    <phoneticPr fontId="52"/>
  </si>
  <si>
    <t>港の種類</t>
    <phoneticPr fontId="52"/>
  </si>
  <si>
    <t>国際戦略港湾・国際拠点港湾</t>
    <rPh sb="0" eb="2">
      <t>コクサイ</t>
    </rPh>
    <rPh sb="2" eb="4">
      <t>センリャク</t>
    </rPh>
    <rPh sb="4" eb="6">
      <t>コウワン</t>
    </rPh>
    <rPh sb="7" eb="9">
      <t>コクサイ</t>
    </rPh>
    <rPh sb="9" eb="11">
      <t>キョテン</t>
    </rPh>
    <rPh sb="11" eb="13">
      <t>コウワン</t>
    </rPh>
    <phoneticPr fontId="52"/>
  </si>
  <si>
    <t>重要港湾</t>
    <rPh sb="0" eb="2">
      <t>ジュウヨウ</t>
    </rPh>
    <rPh sb="2" eb="4">
      <t>コウワン</t>
    </rPh>
    <phoneticPr fontId="52"/>
  </si>
  <si>
    <t>地方港湾(1)</t>
    <rPh sb="0" eb="2">
      <t>チホウ</t>
    </rPh>
    <rPh sb="2" eb="4">
      <t>コウワン</t>
    </rPh>
    <phoneticPr fontId="52"/>
  </si>
  <si>
    <t>地方港湾(2)</t>
    <rPh sb="0" eb="2">
      <t>チホウ</t>
    </rPh>
    <rPh sb="2" eb="4">
      <t>コウワン</t>
    </rPh>
    <phoneticPr fontId="52"/>
  </si>
  <si>
    <t>地方港湾(3)工事場所が一般交通等の影響を受ける場合</t>
    <rPh sb="0" eb="2">
      <t>チホウ</t>
    </rPh>
    <rPh sb="2" eb="4">
      <t>コウワン</t>
    </rPh>
    <rPh sb="7" eb="9">
      <t>コウジ</t>
    </rPh>
    <rPh sb="9" eb="11">
      <t>バショ</t>
    </rPh>
    <rPh sb="12" eb="14">
      <t>イッパン</t>
    </rPh>
    <rPh sb="14" eb="16">
      <t>コウツウ</t>
    </rPh>
    <rPh sb="16" eb="17">
      <t>トウ</t>
    </rPh>
    <rPh sb="18" eb="20">
      <t>エイキョウ</t>
    </rPh>
    <rPh sb="21" eb="22">
      <t>ウ</t>
    </rPh>
    <rPh sb="24" eb="26">
      <t>バアイ</t>
    </rPh>
    <phoneticPr fontId="52"/>
  </si>
  <si>
    <t>地方港湾(3)工事場所が一般交通等の影響を受けない場合</t>
    <rPh sb="0" eb="2">
      <t>チホウ</t>
    </rPh>
    <rPh sb="2" eb="4">
      <t>コウワン</t>
    </rPh>
    <rPh sb="7" eb="9">
      <t>コウジ</t>
    </rPh>
    <rPh sb="9" eb="11">
      <t>バショ</t>
    </rPh>
    <rPh sb="12" eb="14">
      <t>イッパン</t>
    </rPh>
    <rPh sb="14" eb="16">
      <t>コウツウ</t>
    </rPh>
    <rPh sb="16" eb="17">
      <t>トウ</t>
    </rPh>
    <rPh sb="18" eb="20">
      <t>エイキョウ</t>
    </rPh>
    <rPh sb="21" eb="22">
      <t>ウ</t>
    </rPh>
    <rPh sb="25" eb="27">
      <t>バアイ</t>
    </rPh>
    <phoneticPr fontId="52"/>
  </si>
  <si>
    <t>その他（下記の黄色の記入欄に具体的ご記入下さい）</t>
    <rPh sb="2" eb="3">
      <t>タ</t>
    </rPh>
    <rPh sb="4" eb="6">
      <t>カキ</t>
    </rPh>
    <rPh sb="7" eb="9">
      <t>キイロ</t>
    </rPh>
    <rPh sb="10" eb="13">
      <t>キニュウラン</t>
    </rPh>
    <rPh sb="14" eb="17">
      <t>グタイテキ</t>
    </rPh>
    <rPh sb="18" eb="20">
      <t>キニュウ</t>
    </rPh>
    <rPh sb="20" eb="21">
      <t>クダ</t>
    </rPh>
    <phoneticPr fontId="52"/>
  </si>
  <si>
    <t>山間僻地及び離島</t>
    <rPh sb="0" eb="2">
      <t>サンカン</t>
    </rPh>
    <rPh sb="2" eb="3">
      <t>ヘキ</t>
    </rPh>
    <rPh sb="3" eb="4">
      <t>チ</t>
    </rPh>
    <rPh sb="4" eb="5">
      <t>オヨ</t>
    </rPh>
    <rPh sb="6" eb="8">
      <t>リトウ</t>
    </rPh>
    <phoneticPr fontId="52"/>
  </si>
  <si>
    <t>地方部（施工場所が一般交通等の影響を受ける場合）</t>
    <rPh sb="0" eb="2">
      <t>チホウ</t>
    </rPh>
    <rPh sb="2" eb="3">
      <t>ブ</t>
    </rPh>
    <rPh sb="4" eb="6">
      <t>セコウ</t>
    </rPh>
    <rPh sb="6" eb="8">
      <t>バショ</t>
    </rPh>
    <rPh sb="9" eb="11">
      <t>イッパン</t>
    </rPh>
    <rPh sb="11" eb="13">
      <t>コウツウ</t>
    </rPh>
    <rPh sb="13" eb="14">
      <t>ナド</t>
    </rPh>
    <rPh sb="15" eb="17">
      <t>エイキョウ</t>
    </rPh>
    <rPh sb="18" eb="19">
      <t>ウ</t>
    </rPh>
    <rPh sb="21" eb="23">
      <t>バアイ</t>
    </rPh>
    <phoneticPr fontId="52"/>
  </si>
  <si>
    <t>地方部（施工場所が一般交通等の影響を受けない場合）</t>
    <rPh sb="0" eb="2">
      <t>チホウ</t>
    </rPh>
    <rPh sb="2" eb="3">
      <t>ブ</t>
    </rPh>
    <rPh sb="4" eb="6">
      <t>セコウ</t>
    </rPh>
    <rPh sb="6" eb="8">
      <t>バショ</t>
    </rPh>
    <rPh sb="9" eb="11">
      <t>イッパン</t>
    </rPh>
    <rPh sb="11" eb="13">
      <t>コウツウ</t>
    </rPh>
    <rPh sb="13" eb="14">
      <t>ナド</t>
    </rPh>
    <rPh sb="15" eb="17">
      <t>エイキョウ</t>
    </rPh>
    <rPh sb="18" eb="19">
      <t>ウ</t>
    </rPh>
    <rPh sb="22" eb="24">
      <t>バアイ</t>
    </rPh>
    <phoneticPr fontId="52"/>
  </si>
  <si>
    <t>その他工事（具体的な施工形態を以下に入力してください）</t>
    <phoneticPr fontId="52"/>
  </si>
  <si>
    <t>水雷_傷害(港湾)</t>
    <rPh sb="0" eb="2">
      <t>スイライ</t>
    </rPh>
    <rPh sb="3" eb="5">
      <t>ショウガイ</t>
    </rPh>
    <rPh sb="6" eb="8">
      <t>コウワン</t>
    </rPh>
    <phoneticPr fontId="52"/>
  </si>
  <si>
    <t>団体割引[無・有]</t>
  </si>
  <si>
    <t>1：国土交通省(建設)</t>
  </si>
  <si>
    <t>2：国土交通省(港湾)</t>
  </si>
  <si>
    <t>3：国土交通省(航空)</t>
  </si>
  <si>
    <t>4：農林水産省</t>
  </si>
  <si>
    <t>9：都道府県・政令指定都市(市町村等)</t>
    <rPh sb="2" eb="6">
      <t>トドウフケン</t>
    </rPh>
    <rPh sb="14" eb="15">
      <t>シ</t>
    </rPh>
    <rPh sb="15" eb="16">
      <t>マチ</t>
    </rPh>
    <rPh sb="16" eb="17">
      <t>ソン</t>
    </rPh>
    <rPh sb="17" eb="18">
      <t>ナド</t>
    </rPh>
    <phoneticPr fontId="52"/>
  </si>
  <si>
    <t>7：東日本高速道路（株）
　 中日本高速道路（株）
　 西日本高速道路（株）</t>
  </si>
  <si>
    <t>6：日本下水道事業団</t>
    <phoneticPr fontId="52"/>
  </si>
  <si>
    <t>使用しない行、列を非表示にし、シートの保護を設定</t>
    <rPh sb="0" eb="2">
      <t>シヨウ</t>
    </rPh>
    <rPh sb="5" eb="6">
      <t>ギョウ</t>
    </rPh>
    <rPh sb="7" eb="8">
      <t>レツ</t>
    </rPh>
    <rPh sb="9" eb="12">
      <t>ヒヒョウジ</t>
    </rPh>
    <rPh sb="19" eb="21">
      <t>ホゴ</t>
    </rPh>
    <rPh sb="22" eb="24">
      <t>セッテイ</t>
    </rPh>
    <phoneticPr fontId="52"/>
  </si>
  <si>
    <t>シート保護を解除し、全ての行、列を表示</t>
    <rPh sb="3" eb="5">
      <t>ホゴ</t>
    </rPh>
    <rPh sb="6" eb="8">
      <t>カイジョ</t>
    </rPh>
    <rPh sb="10" eb="11">
      <t>スベ</t>
    </rPh>
    <rPh sb="13" eb="14">
      <t>ギョウ</t>
    </rPh>
    <rPh sb="15" eb="16">
      <t>レツ</t>
    </rPh>
    <rPh sb="17" eb="19">
      <t>ヒョウジ</t>
    </rPh>
    <phoneticPr fontId="52"/>
  </si>
  <si>
    <t>↓対象機関の選択</t>
    <rPh sb="1" eb="3">
      <t>タイショウ</t>
    </rPh>
    <rPh sb="3" eb="5">
      <t>キカン</t>
    </rPh>
    <rPh sb="6" eb="8">
      <t>センタク</t>
    </rPh>
    <phoneticPr fontId="52"/>
  </si>
  <si>
    <t>配布用ブック作成</t>
    <rPh sb="0" eb="3">
      <t>ハイフヨウ</t>
    </rPh>
    <rPh sb="6" eb="8">
      <t>サクセイ</t>
    </rPh>
    <phoneticPr fontId="52"/>
  </si>
  <si>
    <t>ファイル名：</t>
    <rPh sb="4" eb="5">
      <t>メイ</t>
    </rPh>
    <phoneticPr fontId="52"/>
  </si>
  <si>
    <r>
      <t xml:space="preserve">運搬費（千円）
</t>
    </r>
    <r>
      <rPr>
        <sz val="10"/>
        <color rgb="FF0000FF"/>
        <rFont val="ＭＳ Ｐゴシック"/>
        <family val="3"/>
        <charset val="128"/>
        <scheme val="minor"/>
      </rPr>
      <t>※内数は該当した金額のみを記入してください</t>
    </r>
    <rPh sb="2" eb="3">
      <t>ヒ</t>
    </rPh>
    <rPh sb="9" eb="10">
      <t>ウチ</t>
    </rPh>
    <rPh sb="10" eb="11">
      <t>スウ</t>
    </rPh>
    <rPh sb="12" eb="14">
      <t>ガイトウ</t>
    </rPh>
    <rPh sb="16" eb="18">
      <t>キンガク</t>
    </rPh>
    <rPh sb="21" eb="23">
      <t>キニュウ</t>
    </rPh>
    <phoneticPr fontId="57"/>
  </si>
  <si>
    <t>調査票</t>
    <rPh sb="0" eb="3">
      <t>チョウサヒョウ</t>
    </rPh>
    <phoneticPr fontId="52"/>
  </si>
  <si>
    <t>メモ</t>
    <phoneticPr fontId="52"/>
  </si>
  <si>
    <t>保留</t>
    <rPh sb="0" eb="2">
      <t>ホリュウ</t>
    </rPh>
    <phoneticPr fontId="52"/>
  </si>
  <si>
    <t>空港について要修正</t>
    <rPh sb="0" eb="2">
      <t>クウコウ</t>
    </rPh>
    <rPh sb="6" eb="7">
      <t>ヨウ</t>
    </rPh>
    <rPh sb="7" eb="9">
      <t>シュウセイ</t>
    </rPh>
    <phoneticPr fontId="52"/>
  </si>
  <si>
    <t>END</t>
    <phoneticPr fontId="95"/>
  </si>
  <si>
    <t>薄黄色セルのダミー値をクリア</t>
    <rPh sb="0" eb="1">
      <t>ウス</t>
    </rPh>
    <rPh sb="1" eb="3">
      <t>キイロ</t>
    </rPh>
    <rPh sb="9" eb="10">
      <t>チ</t>
    </rPh>
    <phoneticPr fontId="52"/>
  </si>
  <si>
    <t>薄黄色：アンロック
薄緑：ロック</t>
    <rPh sb="0" eb="1">
      <t>ウス</t>
    </rPh>
    <rPh sb="1" eb="3">
      <t>キイロ</t>
    </rPh>
    <rPh sb="10" eb="11">
      <t>ウス</t>
    </rPh>
    <rPh sb="11" eb="12">
      <t>ミドリ</t>
    </rPh>
    <phoneticPr fontId="52"/>
  </si>
  <si>
    <t>汚濁防止枠</t>
    <rPh sb="0" eb="2">
      <t>オダク</t>
    </rPh>
    <rPh sb="2" eb="4">
      <t>ボウシ</t>
    </rPh>
    <rPh sb="4" eb="5">
      <t>ワク</t>
    </rPh>
    <phoneticPr fontId="52"/>
  </si>
  <si>
    <t>汚濁防止枠に要した費用</t>
    <rPh sb="0" eb="2">
      <t>オダク</t>
    </rPh>
    <rPh sb="2" eb="4">
      <t>ボウシ</t>
    </rPh>
    <rPh sb="4" eb="5">
      <t>ワク</t>
    </rPh>
    <phoneticPr fontId="52"/>
  </si>
  <si>
    <t>C-4</t>
  </si>
  <si>
    <t>C-5</t>
  </si>
  <si>
    <t>C-6</t>
  </si>
  <si>
    <t>　内分解組立費（千円）</t>
    <rPh sb="1" eb="2">
      <t>ウチ</t>
    </rPh>
    <rPh sb="2" eb="4">
      <t>ブンカイ</t>
    </rPh>
    <rPh sb="4" eb="6">
      <t>クミタテ</t>
    </rPh>
    <rPh sb="6" eb="7">
      <t>ヒ</t>
    </rPh>
    <phoneticPr fontId="57"/>
  </si>
  <si>
    <t>自動車航送船使用料</t>
    <phoneticPr fontId="52"/>
  </si>
  <si>
    <t>運搬の分類につきましては以下の通りとなります。</t>
    <phoneticPr fontId="95"/>
  </si>
  <si>
    <t>A準備・測量等</t>
    <phoneticPr fontId="52"/>
  </si>
  <si>
    <t>Bその他</t>
    <phoneticPr fontId="52"/>
  </si>
  <si>
    <t>下請者名</t>
  </si>
  <si>
    <t>１ 着手時の準備費用，完成時の後片付費用，施工期間中における準備・後片付費用
　　※処分費用は、再資源化施設または最終処分場への運搬を含む処分費用とする</t>
    <phoneticPr fontId="52"/>
  </si>
  <si>
    <t>１  伐採、集積、積込みの費用</t>
    <phoneticPr fontId="52"/>
  </si>
  <si>
    <t>試掘箇所数(箇所)</t>
    <rPh sb="0" eb="2">
      <t>シクツ</t>
    </rPh>
    <rPh sb="2" eb="4">
      <t>カショ</t>
    </rPh>
    <rPh sb="4" eb="5">
      <t>スウ</t>
    </rPh>
    <rPh sb="6" eb="8">
      <t>カショ</t>
    </rPh>
    <phoneticPr fontId="52"/>
  </si>
  <si>
    <t>運搬の分類
（プルダウンから選択）</t>
    <rPh sb="0" eb="2">
      <t>ウンパン</t>
    </rPh>
    <rPh sb="3" eb="5">
      <t>ブンルイ</t>
    </rPh>
    <rPh sb="14" eb="16">
      <t>センタクウンパンブンルイセンタク</t>
    </rPh>
    <phoneticPr fontId="52"/>
  </si>
  <si>
    <t>※1：移動があった場合、1箇所当たりの照射対象エリアの平均面積を記入して下さい。</t>
    <phoneticPr fontId="52"/>
  </si>
  <si>
    <t>※2：単価ではなく、合計金額を記入して下さい。</t>
    <rPh sb="3" eb="5">
      <t>タンカ</t>
    </rPh>
    <rPh sb="10" eb="12">
      <t>ゴウケイ</t>
    </rPh>
    <rPh sb="12" eb="14">
      <t>キンガク</t>
    </rPh>
    <rPh sb="15" eb="17">
      <t>キニュウ</t>
    </rPh>
    <rPh sb="19" eb="20">
      <t>クダ</t>
    </rPh>
    <phoneticPr fontId="99"/>
  </si>
  <si>
    <t>№</t>
    <phoneticPr fontId="99"/>
  </si>
  <si>
    <t>名称</t>
    <rPh sb="0" eb="2">
      <t>メイショウ</t>
    </rPh>
    <phoneticPr fontId="99"/>
  </si>
  <si>
    <t>主な作業内容</t>
    <rPh sb="0" eb="1">
      <t>オモ</t>
    </rPh>
    <rPh sb="2" eb="4">
      <t>サギョウ</t>
    </rPh>
    <rPh sb="4" eb="6">
      <t>ナイヨウ</t>
    </rPh>
    <phoneticPr fontId="99"/>
  </si>
  <si>
    <t>投光車・投光機等の照射対象エリアの平均面積※1
（m2）</t>
    <rPh sb="0" eb="2">
      <t>トウコウ</t>
    </rPh>
    <rPh sb="2" eb="3">
      <t>シャ</t>
    </rPh>
    <rPh sb="4" eb="6">
      <t>トウコウ</t>
    </rPh>
    <rPh sb="6" eb="7">
      <t>キ</t>
    </rPh>
    <rPh sb="7" eb="8">
      <t>トウ</t>
    </rPh>
    <rPh sb="9" eb="11">
      <t>ショウシャ</t>
    </rPh>
    <rPh sb="11" eb="13">
      <t>タイショウ</t>
    </rPh>
    <rPh sb="17" eb="19">
      <t>ヘイキン</t>
    </rPh>
    <rPh sb="19" eb="21">
      <t>メンセキ</t>
    </rPh>
    <phoneticPr fontId="99"/>
  </si>
  <si>
    <t>規格</t>
    <rPh sb="0" eb="2">
      <t>キカク</t>
    </rPh>
    <phoneticPr fontId="99"/>
  </si>
  <si>
    <t>1日当たりの
使用台数
（台）</t>
    <rPh sb="1" eb="2">
      <t>ニチ</t>
    </rPh>
    <rPh sb="2" eb="3">
      <t>ア</t>
    </rPh>
    <rPh sb="7" eb="9">
      <t>シヨウ</t>
    </rPh>
    <rPh sb="9" eb="11">
      <t>ダイスウ</t>
    </rPh>
    <rPh sb="13" eb="14">
      <t>ダイ</t>
    </rPh>
    <phoneticPr fontId="127"/>
  </si>
  <si>
    <t>使用月数
（ヶ月）</t>
    <rPh sb="0" eb="2">
      <t>シヨウ</t>
    </rPh>
    <rPh sb="2" eb="4">
      <t>ツキスウ</t>
    </rPh>
    <rPh sb="7" eb="8">
      <t>ゲツ</t>
    </rPh>
    <phoneticPr fontId="127"/>
  </si>
  <si>
    <t>金額※2
(千円)</t>
    <rPh sb="0" eb="2">
      <t>キンガク</t>
    </rPh>
    <rPh sb="6" eb="8">
      <t>センエン</t>
    </rPh>
    <phoneticPr fontId="127"/>
  </si>
  <si>
    <t>（参考）
1台当たりの照射エリア面積 
（m2/台）</t>
    <rPh sb="1" eb="3">
      <t>サンコウ</t>
    </rPh>
    <rPh sb="6" eb="7">
      <t>ダイ</t>
    </rPh>
    <rPh sb="7" eb="8">
      <t>ア</t>
    </rPh>
    <rPh sb="16" eb="18">
      <t>メンセキ</t>
    </rPh>
    <phoneticPr fontId="99"/>
  </si>
  <si>
    <t>投光車・投光機等の照射対象エリアの平均面積※1
（m2）</t>
    <phoneticPr fontId="99"/>
  </si>
  <si>
    <t>投光車</t>
    <rPh sb="0" eb="2">
      <t>トウコウ</t>
    </rPh>
    <rPh sb="2" eb="3">
      <t>シャ</t>
    </rPh>
    <phoneticPr fontId="99"/>
  </si>
  <si>
    <t>投光機</t>
    <rPh sb="0" eb="2">
      <t>トウコウ</t>
    </rPh>
    <rPh sb="2" eb="3">
      <t>キ</t>
    </rPh>
    <phoneticPr fontId="99"/>
  </si>
  <si>
    <t>-</t>
    <phoneticPr fontId="99"/>
  </si>
  <si>
    <t>ガソリン</t>
  </si>
  <si>
    <t>軽油</t>
    <rPh sb="0" eb="2">
      <t>ケイユ</t>
    </rPh>
    <phoneticPr fontId="99"/>
  </si>
  <si>
    <t>合計：</t>
    <rPh sb="0" eb="2">
      <t>ゴウケイ</t>
    </rPh>
    <phoneticPr fontId="99"/>
  </si>
  <si>
    <t>工事エリアの施工パターンごとに記載して下さい（複数可）。</t>
    <rPh sb="0" eb="2">
      <t>コウジ</t>
    </rPh>
    <rPh sb="6" eb="8">
      <t>セコウ</t>
    </rPh>
    <rPh sb="15" eb="17">
      <t>キサイ</t>
    </rPh>
    <rPh sb="19" eb="20">
      <t>クダ</t>
    </rPh>
    <rPh sb="23" eb="25">
      <t>フクスウ</t>
    </rPh>
    <rPh sb="25" eb="26">
      <t>カ</t>
    </rPh>
    <phoneticPr fontId="99"/>
  </si>
  <si>
    <r>
      <t xml:space="preserve">主な作業内容
</t>
    </r>
    <r>
      <rPr>
        <sz val="11"/>
        <color rgb="FFFF0000"/>
        <rFont val="ＭＳ Ｐゴシック"/>
        <family val="3"/>
        <charset val="128"/>
      </rPr>
      <t>（複数可）</t>
    </r>
    <rPh sb="0" eb="1">
      <t>オモ</t>
    </rPh>
    <rPh sb="2" eb="4">
      <t>サギョウ</t>
    </rPh>
    <rPh sb="4" eb="6">
      <t>ナイヨウ</t>
    </rPh>
    <rPh sb="8" eb="10">
      <t>フクスウ</t>
    </rPh>
    <rPh sb="10" eb="11">
      <t>カ</t>
    </rPh>
    <phoneticPr fontId="99"/>
  </si>
  <si>
    <t>使用しない行、列を非表示（保護なし、確認用）</t>
    <rPh sb="0" eb="2">
      <t>シヨウ</t>
    </rPh>
    <rPh sb="5" eb="6">
      <t>ギョウ</t>
    </rPh>
    <rPh sb="7" eb="8">
      <t>レツ</t>
    </rPh>
    <rPh sb="9" eb="12">
      <t>ヒヒョウジ</t>
    </rPh>
    <rPh sb="13" eb="15">
      <t>ホゴ</t>
    </rPh>
    <rPh sb="18" eb="20">
      <t>カクニン</t>
    </rPh>
    <rPh sb="20" eb="21">
      <t>ヨウ</t>
    </rPh>
    <phoneticPr fontId="52"/>
  </si>
  <si>
    <t>21)</t>
  </si>
  <si>
    <t>31)</t>
  </si>
  <si>
    <t>上記「1)～21)」以外で要した費用</t>
    <phoneticPr fontId="52"/>
  </si>
  <si>
    <t>自動車航送船使用料</t>
  </si>
  <si>
    <t>下請</t>
    <rPh sb="0" eb="2">
      <t>シタウケ</t>
    </rPh>
    <phoneticPr fontId="52"/>
  </si>
  <si>
    <t>ル</t>
    <phoneticPr fontId="52"/>
  </si>
  <si>
    <t>３　その他　上記以外について入力してください</t>
    <phoneticPr fontId="52"/>
  </si>
  <si>
    <t>１ ブルドーザ，レーキドーザ，バックホウ等による雑木や小さな樹木，竹などを除去する伐開に要する費用（樹木をチェーンソー等により切り倒す伐採作業は含まない。）</t>
    <phoneticPr fontId="52"/>
  </si>
  <si>
    <t>２ 伐採に伴い発生する建設副産物等を工事現場外に搬出する運搬の費用</t>
    <phoneticPr fontId="52"/>
  </si>
  <si>
    <t>※草刈り機による人力草刈りを含む。</t>
    <phoneticPr fontId="52"/>
  </si>
  <si>
    <t>５　その他　上記以外について入力してください</t>
    <phoneticPr fontId="52"/>
  </si>
  <si>
    <t>L</t>
    <phoneticPr fontId="52"/>
  </si>
  <si>
    <t>M</t>
    <phoneticPr fontId="52"/>
  </si>
  <si>
    <t>Q</t>
    <phoneticPr fontId="52"/>
  </si>
  <si>
    <t>現場内小運搬</t>
    <phoneticPr fontId="52"/>
  </si>
  <si>
    <t>R</t>
    <phoneticPr fontId="52"/>
  </si>
  <si>
    <t>3次元出来形測量</t>
  </si>
  <si>
    <t>船中宿泊費</t>
    <phoneticPr fontId="52"/>
  </si>
  <si>
    <t>(10)</t>
    <phoneticPr fontId="52"/>
  </si>
  <si>
    <t>日々回送による運搬</t>
    <rPh sb="0" eb="2">
      <t>ヒビ</t>
    </rPh>
    <rPh sb="2" eb="4">
      <t>カイソウ</t>
    </rPh>
    <rPh sb="7" eb="9">
      <t>ウンパン</t>
    </rPh>
    <phoneticPr fontId="52"/>
  </si>
  <si>
    <t>海上輸送</t>
    <phoneticPr fontId="52"/>
  </si>
  <si>
    <r>
      <t xml:space="preserve">6.工事請負金額（千円）
</t>
    </r>
    <r>
      <rPr>
        <sz val="9"/>
        <rFont val="ＭＳ Ｐゴシック"/>
        <family val="3"/>
        <charset val="128"/>
      </rPr>
      <t>（★工事費シートでの⑦工事価格の自動計算値）（千円）</t>
    </r>
    <rPh sb="2" eb="4">
      <t>コウジ</t>
    </rPh>
    <rPh sb="4" eb="6">
      <t>ウケオイ</t>
    </rPh>
    <rPh sb="6" eb="8">
      <t>キンガク</t>
    </rPh>
    <rPh sb="9" eb="10">
      <t>セン</t>
    </rPh>
    <rPh sb="10" eb="11">
      <t>エン</t>
    </rPh>
    <rPh sb="24" eb="26">
      <t>コウジ</t>
    </rPh>
    <rPh sb="26" eb="28">
      <t>カカク</t>
    </rPh>
    <phoneticPr fontId="52"/>
  </si>
  <si>
    <t>1_一般事項についての調査票</t>
    <rPh sb="2" eb="4">
      <t>イッパン</t>
    </rPh>
    <rPh sb="4" eb="6">
      <t>ジコウ</t>
    </rPh>
    <rPh sb="11" eb="14">
      <t>チョウサヒョウ</t>
    </rPh>
    <phoneticPr fontId="52"/>
  </si>
  <si>
    <t>★工事費の内訳</t>
    <rPh sb="1" eb="4">
      <t>コウジヒ</t>
    </rPh>
    <rPh sb="5" eb="7">
      <t>ウチワケ</t>
    </rPh>
    <phoneticPr fontId="60"/>
  </si>
  <si>
    <t>品質管理費等　のうち　品質管理基準に記載されている試験項目（必須・その他）に要する費用</t>
  </si>
  <si>
    <t>金額（千円）</t>
    <rPh sb="0" eb="2">
      <t>キンガク</t>
    </rPh>
    <rPh sb="3" eb="5">
      <t>センエン</t>
    </rPh>
    <phoneticPr fontId="132"/>
  </si>
  <si>
    <t>地域連携</t>
    <rPh sb="0" eb="2">
      <t>チイキ</t>
    </rPh>
    <rPh sb="2" eb="4">
      <t>レンケイ</t>
    </rPh>
    <phoneticPr fontId="99"/>
  </si>
  <si>
    <t>防災・危機管理関係</t>
    <rPh sb="0" eb="2">
      <t>ボウサイ</t>
    </rPh>
    <rPh sb="3" eb="7">
      <t>キキカンリ</t>
    </rPh>
    <rPh sb="7" eb="9">
      <t>カンケイ</t>
    </rPh>
    <phoneticPr fontId="99"/>
  </si>
  <si>
    <t>担い手育成関係</t>
    <rPh sb="0" eb="1">
      <t>ニナ</t>
    </rPh>
    <rPh sb="2" eb="3">
      <t>テ</t>
    </rPh>
    <rPh sb="3" eb="5">
      <t>イクセイ</t>
    </rPh>
    <rPh sb="5" eb="7">
      <t>カンケイ</t>
    </rPh>
    <phoneticPr fontId="99"/>
  </si>
  <si>
    <t>その他</t>
    <rPh sb="2" eb="3">
      <t>タ</t>
    </rPh>
    <phoneticPr fontId="99"/>
  </si>
  <si>
    <t>【Ⅰ】
実施内容</t>
    <rPh sb="4" eb="6">
      <t>ジッシ</t>
    </rPh>
    <rPh sb="6" eb="8">
      <t>ナイヨウ</t>
    </rPh>
    <phoneticPr fontId="132"/>
  </si>
  <si>
    <t>仮設備関係</t>
  </si>
  <si>
    <t>品質管理費等（品質管理、出来形管理、工程管理）に要した費用</t>
  </si>
  <si>
    <t>←式あり</t>
    <rPh sb="1" eb="2">
      <t>シキ</t>
    </rPh>
    <phoneticPr fontId="52"/>
  </si>
  <si>
    <t>※うち、セメント袋、通常の土のう袋、梱包材、資機材等の空袋、
　 空缶等の処分費用（個別の処分費用が把握できる場合）</t>
    <phoneticPr fontId="52"/>
  </si>
  <si>
    <t>O列</t>
    <rPh sb="1" eb="2">
      <t>レツ</t>
    </rPh>
    <phoneticPr fontId="52"/>
  </si>
  <si>
    <t>２ 表土厚さの確認に要した費用(出来形管理に含むものは除く)</t>
  </si>
  <si>
    <t>N列</t>
    <rPh sb="1" eb="2">
      <t>レツ</t>
    </rPh>
    <phoneticPr fontId="52"/>
  </si>
  <si>
    <t>M列</t>
    <rPh sb="1" eb="2">
      <t>レツ</t>
    </rPh>
    <phoneticPr fontId="52"/>
  </si>
  <si>
    <t>S列</t>
    <rPh sb="1" eb="2">
      <t>レツ</t>
    </rPh>
    <phoneticPr fontId="52"/>
  </si>
  <si>
    <t>労働者宿舎における密集を避けるための、近隣宿泊施設の宿泊費・交通費</t>
  </si>
  <si>
    <t>現場事務所や労働者宿舎等の拡張費用・借地料</t>
  </si>
  <si>
    <t>現場従事者のマスク、インカム、シールドヘルメット等の購入・リース費用</t>
  </si>
  <si>
    <t>現場に配備する消毒液、赤外線体温計等の購入・リース費用</t>
  </si>
  <si>
    <t>⑥　小計</t>
  </si>
  <si>
    <t>⑦　小計</t>
  </si>
  <si>
    <t>※空港維持工事についても計上してください</t>
  </si>
  <si>
    <t>工種／項目／区分</t>
    <rPh sb="3" eb="5">
      <t>コウモク</t>
    </rPh>
    <rPh sb="6" eb="8">
      <t>クブン</t>
    </rPh>
    <phoneticPr fontId="52"/>
  </si>
  <si>
    <t>「区分」をプルダウンリストより選択後、「工種／項目／区分」、「種別」、「試験区分」、「試験項目」を記して下さい。</t>
    <rPh sb="1" eb="3">
      <t>クブン</t>
    </rPh>
    <rPh sb="15" eb="17">
      <t>センタク</t>
    </rPh>
    <rPh sb="17" eb="18">
      <t>ゴ</t>
    </rPh>
    <rPh sb="26" eb="28">
      <t>クブン</t>
    </rPh>
    <rPh sb="31" eb="33">
      <t>シュベツ</t>
    </rPh>
    <rPh sb="36" eb="38">
      <t>シケン</t>
    </rPh>
    <rPh sb="38" eb="40">
      <t>クブン</t>
    </rPh>
    <rPh sb="43" eb="47">
      <t>シケンコウモク</t>
    </rPh>
    <rPh sb="49" eb="50">
      <t>キ</t>
    </rPh>
    <rPh sb="52" eb="53">
      <t>クダ</t>
    </rPh>
    <phoneticPr fontId="52"/>
  </si>
  <si>
    <t>特殊な品質管理に要した費用</t>
  </si>
  <si>
    <t>現場条件等により積み上げを要した費用</t>
  </si>
  <si>
    <t>各種調査　施工合理化調査、施工形態動向調査及び諸経費動向調査に要した費用</t>
  </si>
  <si>
    <t>各種台帳等の作成・修正に要した費用</t>
  </si>
  <si>
    <t>ICT建設機械に要した費用</t>
    <phoneticPr fontId="52"/>
  </si>
  <si>
    <t>区分</t>
    <rPh sb="0" eb="2">
      <t>クブン</t>
    </rPh>
    <phoneticPr fontId="99"/>
  </si>
  <si>
    <t>外注経費（外注一般管理費等）</t>
    <rPh sb="2" eb="4">
      <t>ケイヒ</t>
    </rPh>
    <rPh sb="5" eb="7">
      <t>ガイチュウ</t>
    </rPh>
    <rPh sb="7" eb="13">
      <t>イッパンカンリヒトウ</t>
    </rPh>
    <phoneticPr fontId="52"/>
  </si>
  <si>
    <r>
      <t>外注費</t>
    </r>
    <r>
      <rPr>
        <sz val="10"/>
        <color rgb="FF800080"/>
        <rFont val="ＭＳ Ｐゴシック"/>
        <family val="3"/>
        <charset val="128"/>
      </rPr>
      <t>（下請工事価格の合計）</t>
    </r>
    <rPh sb="4" eb="6">
      <t>シタウケ</t>
    </rPh>
    <rPh sb="6" eb="8">
      <t>コウジ</t>
    </rPh>
    <rPh sb="8" eb="10">
      <t>カカク</t>
    </rPh>
    <rPh sb="11" eb="13">
      <t>ゴウケイ</t>
    </rPh>
    <phoneticPr fontId="52"/>
  </si>
  <si>
    <t>S</t>
    <phoneticPr fontId="52"/>
  </si>
  <si>
    <t>市街地（DID補正）（1）-1</t>
    <rPh sb="0" eb="3">
      <t>シガイチ</t>
    </rPh>
    <rPh sb="7" eb="9">
      <t>ホセイ</t>
    </rPh>
    <phoneticPr fontId="54"/>
  </si>
  <si>
    <t>一般交通影響有り（1）-1</t>
    <rPh sb="0" eb="2">
      <t>イッパン</t>
    </rPh>
    <rPh sb="2" eb="4">
      <t>コウツウ</t>
    </rPh>
    <rPh sb="4" eb="6">
      <t>エイキョウ</t>
    </rPh>
    <rPh sb="6" eb="7">
      <t>アリ</t>
    </rPh>
    <phoneticPr fontId="54"/>
  </si>
  <si>
    <t>一般交通影響有り（2）-1</t>
    <rPh sb="0" eb="2">
      <t>イッパン</t>
    </rPh>
    <rPh sb="2" eb="4">
      <t>コウツウ</t>
    </rPh>
    <rPh sb="4" eb="6">
      <t>エイキョウ</t>
    </rPh>
    <rPh sb="6" eb="7">
      <t>アリ</t>
    </rPh>
    <phoneticPr fontId="54"/>
  </si>
  <si>
    <t>市街地（DID補正）（1）-2</t>
    <rPh sb="0" eb="3">
      <t>シガイチ</t>
    </rPh>
    <rPh sb="7" eb="9">
      <t>ホセイ</t>
    </rPh>
    <phoneticPr fontId="54"/>
  </si>
  <si>
    <t>一般交通影響有り（1）-2</t>
    <rPh sb="0" eb="2">
      <t>イッパン</t>
    </rPh>
    <rPh sb="2" eb="4">
      <t>コウツウ</t>
    </rPh>
    <rPh sb="4" eb="6">
      <t>エイキョウ</t>
    </rPh>
    <rPh sb="6" eb="7">
      <t>アリ</t>
    </rPh>
    <phoneticPr fontId="54"/>
  </si>
  <si>
    <t>一般交通影響有り（2）-2</t>
    <rPh sb="0" eb="2">
      <t>イッパン</t>
    </rPh>
    <rPh sb="2" eb="4">
      <t>コウツウ</t>
    </rPh>
    <rPh sb="4" eb="6">
      <t>エイキョウ</t>
    </rPh>
    <rPh sb="6" eb="7">
      <t>アリ</t>
    </rPh>
    <phoneticPr fontId="54"/>
  </si>
  <si>
    <t>市街地（DID補正）（1）-3</t>
    <rPh sb="0" eb="3">
      <t>シガイチ</t>
    </rPh>
    <rPh sb="7" eb="9">
      <t>ホセイ</t>
    </rPh>
    <phoneticPr fontId="54"/>
  </si>
  <si>
    <t>安全用品等の費用（足場のみの費用）</t>
    <rPh sb="9" eb="11">
      <t>アシバ</t>
    </rPh>
    <rPh sb="14" eb="16">
      <t>ヒヨウ</t>
    </rPh>
    <phoneticPr fontId="65"/>
  </si>
  <si>
    <t>9)</t>
  </si>
  <si>
    <t>11)</t>
  </si>
  <si>
    <t>架空線等事故防止対策簡易ゲートに要した費用</t>
    <rPh sb="0" eb="2">
      <t>カクウ</t>
    </rPh>
    <rPh sb="2" eb="3">
      <t>セン</t>
    </rPh>
    <rPh sb="3" eb="4">
      <t>ナド</t>
    </rPh>
    <rPh sb="4" eb="6">
      <t>ジコ</t>
    </rPh>
    <rPh sb="6" eb="8">
      <t>ボウシ</t>
    </rPh>
    <rPh sb="8" eb="10">
      <t>タイサク</t>
    </rPh>
    <rPh sb="10" eb="12">
      <t>カンイ</t>
    </rPh>
    <rPh sb="16" eb="17">
      <t>ヨウ</t>
    </rPh>
    <rPh sb="19" eb="21">
      <t>ヒヨウ</t>
    </rPh>
    <phoneticPr fontId="65"/>
  </si>
  <si>
    <t>8)</t>
  </si>
  <si>
    <t>12)</t>
  </si>
  <si>
    <t>13)</t>
  </si>
  <si>
    <t>14)</t>
  </si>
  <si>
    <t>15)</t>
  </si>
  <si>
    <t>B列</t>
    <rPh sb="1" eb="2">
      <t>レツ</t>
    </rPh>
    <phoneticPr fontId="52"/>
  </si>
  <si>
    <t>役務関係</t>
    <rPh sb="0" eb="2">
      <t>エキム</t>
    </rPh>
    <rPh sb="2" eb="4">
      <t>カンケイ</t>
    </rPh>
    <phoneticPr fontId="49"/>
  </si>
  <si>
    <t xml:space="preserve"> （人/月）</t>
    <phoneticPr fontId="52"/>
  </si>
  <si>
    <t>2.証紙配布人数（人）</t>
    <rPh sb="2" eb="4">
      <t>ショウシ</t>
    </rPh>
    <rPh sb="4" eb="6">
      <t>ハイフ</t>
    </rPh>
    <rPh sb="6" eb="8">
      <t>ニンズウ</t>
    </rPh>
    <rPh sb="9" eb="10">
      <t>ニン</t>
    </rPh>
    <phoneticPr fontId="52"/>
  </si>
  <si>
    <t>A1</t>
  </si>
  <si>
    <t>エアコン</t>
  </si>
  <si>
    <t>給水器</t>
  </si>
  <si>
    <t>シャワー室</t>
  </si>
  <si>
    <t>冷蔵庫、製氷機、自販機</t>
  </si>
  <si>
    <t>日よけテント</t>
  </si>
  <si>
    <t>簡易休憩所</t>
  </si>
  <si>
    <t>クーラーボックス</t>
  </si>
  <si>
    <t>熱中飴・タブレット</t>
  </si>
  <si>
    <t>熱中症対策キット</t>
  </si>
  <si>
    <t>ヘルメット取付ソーラー充電式ファン</t>
  </si>
  <si>
    <t>クーリングベルト</t>
  </si>
  <si>
    <t>遮光チョッキ</t>
  </si>
  <si>
    <t>速乾性及び通気性の良い安全チョッキ</t>
  </si>
  <si>
    <t>空調服</t>
  </si>
  <si>
    <t>A</t>
  </si>
  <si>
    <t>C-7</t>
  </si>
  <si>
    <t>掘削及び積込機</t>
    <phoneticPr fontId="52"/>
  </si>
  <si>
    <t>運搬機械</t>
    <phoneticPr fontId="52"/>
  </si>
  <si>
    <t>クレーンその他の荷役機械</t>
    <phoneticPr fontId="52"/>
  </si>
  <si>
    <t>基礎工事用機械</t>
    <phoneticPr fontId="52"/>
  </si>
  <si>
    <t>せん孔機械及びトンネル工事機械</t>
    <phoneticPr fontId="52"/>
  </si>
  <si>
    <t>モータグレーダ及び路盤用機械</t>
    <phoneticPr fontId="52"/>
  </si>
  <si>
    <t>締固め機械</t>
    <phoneticPr fontId="52"/>
  </si>
  <si>
    <t>コンクリート機械</t>
    <phoneticPr fontId="52"/>
  </si>
  <si>
    <t>舗装機械</t>
    <phoneticPr fontId="52"/>
  </si>
  <si>
    <t>道路維持用機械</t>
    <phoneticPr fontId="52"/>
  </si>
  <si>
    <t>空気圧縮機械及び送風機</t>
    <phoneticPr fontId="52"/>
  </si>
  <si>
    <t>建設用ポンプ</t>
    <phoneticPr fontId="52"/>
  </si>
  <si>
    <t>電気機器</t>
    <phoneticPr fontId="52"/>
  </si>
  <si>
    <t>ウインチ類</t>
    <phoneticPr fontId="52"/>
  </si>
  <si>
    <t>試験測定機</t>
    <phoneticPr fontId="52"/>
  </si>
  <si>
    <t>主作業船</t>
    <phoneticPr fontId="52"/>
  </si>
  <si>
    <t>付属作業船</t>
    <phoneticPr fontId="52"/>
  </si>
  <si>
    <t>作業船用付属品</t>
    <phoneticPr fontId="52"/>
  </si>
  <si>
    <t>港湾工事用付属機器</t>
    <phoneticPr fontId="52"/>
  </si>
  <si>
    <t>バックアップ機械の場合は○
（プルダウンから選択）</t>
    <rPh sb="6" eb="8">
      <t>キカイ</t>
    </rPh>
    <rPh sb="9" eb="11">
      <t>バアイ</t>
    </rPh>
    <rPh sb="22" eb="24">
      <t>センタク</t>
    </rPh>
    <phoneticPr fontId="52"/>
  </si>
  <si>
    <t>搬入搬出</t>
    <rPh sb="0" eb="2">
      <t>ハンニュウ</t>
    </rPh>
    <rPh sb="2" eb="4">
      <t>ハンシュツ</t>
    </rPh>
    <phoneticPr fontId="52"/>
  </si>
  <si>
    <t>現場内小運搬</t>
    <rPh sb="0" eb="2">
      <t>ゲンバ</t>
    </rPh>
    <rPh sb="2" eb="3">
      <t>ナイ</t>
    </rPh>
    <rPh sb="3" eb="4">
      <t>ショウ</t>
    </rPh>
    <rPh sb="4" eb="6">
      <t>ウンパン</t>
    </rPh>
    <phoneticPr fontId="52"/>
  </si>
  <si>
    <t>日々回送</t>
    <rPh sb="0" eb="2">
      <t>ヒビ</t>
    </rPh>
    <rPh sb="2" eb="4">
      <t>カイソウ</t>
    </rPh>
    <phoneticPr fontId="52"/>
  </si>
  <si>
    <t>非表示</t>
    <rPh sb="0" eb="3">
      <t>ヒヒョウジ</t>
    </rPh>
    <phoneticPr fontId="52"/>
  </si>
  <si>
    <t>単位水量測定</t>
    <rPh sb="0" eb="2">
      <t>タンイ</t>
    </rPh>
    <rPh sb="2" eb="4">
      <t>スイリョウ</t>
    </rPh>
    <rPh sb="4" eb="6">
      <t>ソクテイ</t>
    </rPh>
    <phoneticPr fontId="44"/>
  </si>
  <si>
    <t>スランプ試験</t>
    <rPh sb="4" eb="6">
      <t>シケン</t>
    </rPh>
    <phoneticPr fontId="44"/>
  </si>
  <si>
    <t>製品の外観検査（角欠け・ひび割れ調査）</t>
  </si>
  <si>
    <t>製品検査結果（寸法・形状・外観、性能試験）※協議をした項目</t>
  </si>
  <si>
    <t>鋼管杭・コンクリート杭・H鋼杭の現場溶接浸透探傷試験（溶剤除去性染色浸透探傷試験）</t>
  </si>
  <si>
    <t>鋼管杭・コンクリート杭（根固め）水セメント比試験</t>
  </si>
  <si>
    <t>鋼管杭・コンクリート杭（根固め）セメントミルクの圧縮強度試験</t>
  </si>
  <si>
    <t>T</t>
    <phoneticPr fontId="52"/>
  </si>
  <si>
    <t>適性試験（多サイクル確認試験）</t>
  </si>
  <si>
    <t>道路施設台帳の作成</t>
  </si>
  <si>
    <t>道路附図の作成及び修正</t>
  </si>
  <si>
    <t>敷地調査</t>
  </si>
  <si>
    <t>路面性状調査</t>
  </si>
  <si>
    <t>A2</t>
  </si>
  <si>
    <t>建設</t>
    <rPh sb="0" eb="2">
      <t>ケンセツ</t>
    </rPh>
    <phoneticPr fontId="99"/>
  </si>
  <si>
    <t>土</t>
    <rPh sb="0" eb="1">
      <t>ツチ</t>
    </rPh>
    <phoneticPr fontId="58"/>
  </si>
  <si>
    <t>1.一般事項</t>
    <rPh sb="2" eb="4">
      <t>イッパン</t>
    </rPh>
    <rPh sb="4" eb="6">
      <t>ジコウ</t>
    </rPh>
    <phoneticPr fontId="58"/>
  </si>
  <si>
    <t>1）埋立材</t>
    <rPh sb="2" eb="4">
      <t>ウメタテ</t>
    </rPh>
    <rPh sb="4" eb="5">
      <t>ザイ</t>
    </rPh>
    <phoneticPr fontId="58"/>
  </si>
  <si>
    <t>土</t>
  </si>
  <si>
    <t>1.一般事項</t>
  </si>
  <si>
    <t>1）埋立材</t>
  </si>
  <si>
    <t>2）裏埋材3）盛土材</t>
    <rPh sb="2" eb="3">
      <t>ウラ</t>
    </rPh>
    <rPh sb="3" eb="4">
      <t>ウ</t>
    </rPh>
    <rPh sb="4" eb="5">
      <t>ザイ</t>
    </rPh>
    <phoneticPr fontId="58"/>
  </si>
  <si>
    <t>2）裏埋材3）盛土材</t>
  </si>
  <si>
    <t>4）路床材</t>
    <rPh sb="2" eb="3">
      <t>ロ</t>
    </rPh>
    <rPh sb="3" eb="4">
      <t>ショウ</t>
    </rPh>
    <rPh sb="4" eb="5">
      <t>ザイ</t>
    </rPh>
    <phoneticPr fontId="58"/>
  </si>
  <si>
    <t>4）路床材</t>
  </si>
  <si>
    <t>5）採取土</t>
    <rPh sb="2" eb="4">
      <t>サイシュ</t>
    </rPh>
    <rPh sb="4" eb="5">
      <t>ド</t>
    </rPh>
    <phoneticPr fontId="58"/>
  </si>
  <si>
    <t>5）採取土</t>
  </si>
  <si>
    <t>石材</t>
    <rPh sb="0" eb="2">
      <t>セキザイ</t>
    </rPh>
    <phoneticPr fontId="58"/>
  </si>
  <si>
    <t>1.砂</t>
    <rPh sb="2" eb="3">
      <t>スナ</t>
    </rPh>
    <phoneticPr fontId="58"/>
  </si>
  <si>
    <t>1）敷砂2）改良杭材3）置換材</t>
    <rPh sb="2" eb="3">
      <t>シキ</t>
    </rPh>
    <rPh sb="3" eb="4">
      <t>スナ</t>
    </rPh>
    <phoneticPr fontId="58"/>
  </si>
  <si>
    <t>石材</t>
  </si>
  <si>
    <t>1.砂</t>
  </si>
  <si>
    <t>1）敷砂2）改良杭材3）置換材</t>
  </si>
  <si>
    <t>4）中詰砂</t>
    <rPh sb="2" eb="3">
      <t>ナカ</t>
    </rPh>
    <rPh sb="3" eb="4">
      <t>ヅメ</t>
    </rPh>
    <rPh sb="4" eb="5">
      <t>スナ</t>
    </rPh>
    <phoneticPr fontId="58"/>
  </si>
  <si>
    <t>4）中詰砂</t>
  </si>
  <si>
    <t>5）載荷材</t>
    <rPh sb="2" eb="3">
      <t>サイ</t>
    </rPh>
    <rPh sb="3" eb="4">
      <t>カ</t>
    </rPh>
    <rPh sb="4" eb="5">
      <t>ザイ</t>
    </rPh>
    <phoneticPr fontId="58"/>
  </si>
  <si>
    <t>5）載荷材</t>
  </si>
  <si>
    <t>2.砂利・砕石</t>
    <rPh sb="2" eb="4">
      <t>ジャリ</t>
    </rPh>
    <rPh sb="5" eb="7">
      <t>サイセキ</t>
    </rPh>
    <phoneticPr fontId="58"/>
  </si>
  <si>
    <t>1）砕石</t>
    <rPh sb="2" eb="4">
      <t>サイセキ</t>
    </rPh>
    <phoneticPr fontId="58"/>
  </si>
  <si>
    <t>2.砂利・砕石</t>
  </si>
  <si>
    <t>1）砕石</t>
  </si>
  <si>
    <t>3.石</t>
    <rPh sb="2" eb="3">
      <t>イシ</t>
    </rPh>
    <phoneticPr fontId="58"/>
  </si>
  <si>
    <t>1）石</t>
    <rPh sb="2" eb="3">
      <t>イシ</t>
    </rPh>
    <phoneticPr fontId="58"/>
  </si>
  <si>
    <t>3.石</t>
  </si>
  <si>
    <t>1）石</t>
  </si>
  <si>
    <t>骨材</t>
    <rPh sb="0" eb="2">
      <t>コツザイ</t>
    </rPh>
    <phoneticPr fontId="58"/>
  </si>
  <si>
    <t>1.セメントコンクリート用骨材</t>
    <rPh sb="12" eb="13">
      <t>ヨウ</t>
    </rPh>
    <rPh sb="13" eb="15">
      <t>コツザイ</t>
    </rPh>
    <phoneticPr fontId="58"/>
  </si>
  <si>
    <t>1）JISマーク表示認定工場製品</t>
    <rPh sb="8" eb="10">
      <t>ヒョウジ</t>
    </rPh>
    <rPh sb="10" eb="12">
      <t>ニンテイ</t>
    </rPh>
    <rPh sb="12" eb="14">
      <t>コウジョウ</t>
    </rPh>
    <rPh sb="14" eb="16">
      <t>セイヒン</t>
    </rPh>
    <phoneticPr fontId="58"/>
  </si>
  <si>
    <t>骨材</t>
  </si>
  <si>
    <t>1.セメントコンクリート用骨材</t>
  </si>
  <si>
    <t>2）JISマーク表示認定工場製品以外・現場練りコンクリート</t>
    <rPh sb="8" eb="10">
      <t>ヒョウジ</t>
    </rPh>
    <rPh sb="10" eb="12">
      <t>ニンテイ</t>
    </rPh>
    <rPh sb="12" eb="14">
      <t>コウジョウ</t>
    </rPh>
    <rPh sb="14" eb="16">
      <t>セイヒン</t>
    </rPh>
    <rPh sb="16" eb="18">
      <t>イガイ</t>
    </rPh>
    <rPh sb="19" eb="21">
      <t>ゲンバ</t>
    </rPh>
    <rPh sb="21" eb="22">
      <t>ネ</t>
    </rPh>
    <phoneticPr fontId="58"/>
  </si>
  <si>
    <t>2）JISマーク表示認定工場製品以外・現場練りコンクリート</t>
  </si>
  <si>
    <t>2.路盤材</t>
    <rPh sb="2" eb="4">
      <t>ロバン</t>
    </rPh>
    <rPh sb="4" eb="5">
      <t>ザイ</t>
    </rPh>
    <phoneticPr fontId="58"/>
  </si>
  <si>
    <t>1）下層路盤材（砕石、切込砕石、砂利及び切込砂利）</t>
    <rPh sb="2" eb="4">
      <t>カソウ</t>
    </rPh>
    <rPh sb="4" eb="6">
      <t>ロバン</t>
    </rPh>
    <rPh sb="6" eb="7">
      <t>ザイ</t>
    </rPh>
    <rPh sb="8" eb="10">
      <t>サイセキ</t>
    </rPh>
    <rPh sb="11" eb="13">
      <t>キリコミ</t>
    </rPh>
    <rPh sb="13" eb="15">
      <t>サイセキ</t>
    </rPh>
    <rPh sb="16" eb="18">
      <t>ジャリ</t>
    </rPh>
    <rPh sb="18" eb="19">
      <t>オヨ</t>
    </rPh>
    <rPh sb="20" eb="22">
      <t>キリコミ</t>
    </rPh>
    <rPh sb="22" eb="24">
      <t>ジャリ</t>
    </rPh>
    <phoneticPr fontId="58"/>
  </si>
  <si>
    <t>2.路盤材</t>
  </si>
  <si>
    <t>1）下層路盤材（砕石、切込砕石、砂利及び切込砂利）</t>
  </si>
  <si>
    <t>2）上層路盤材（粒度調整材）</t>
    <rPh sb="2" eb="4">
      <t>ジョウソウ</t>
    </rPh>
    <rPh sb="4" eb="6">
      <t>ロバン</t>
    </rPh>
    <rPh sb="6" eb="7">
      <t>ザイ</t>
    </rPh>
    <rPh sb="8" eb="10">
      <t>リュウド</t>
    </rPh>
    <rPh sb="10" eb="12">
      <t>チョウセイ</t>
    </rPh>
    <rPh sb="12" eb="13">
      <t>ザイ</t>
    </rPh>
    <phoneticPr fontId="58"/>
  </si>
  <si>
    <t>2）上層路盤材（粒度調整材）</t>
  </si>
  <si>
    <t>3.アスファルトコンクリート用骨材</t>
    <rPh sb="14" eb="15">
      <t>ヨウ</t>
    </rPh>
    <rPh sb="15" eb="17">
      <t>コツザイ</t>
    </rPh>
    <phoneticPr fontId="58"/>
  </si>
  <si>
    <t>1）アスファルトコンクリート用骨材</t>
    <rPh sb="14" eb="15">
      <t>ヨウ</t>
    </rPh>
    <rPh sb="15" eb="17">
      <t>コツザイ</t>
    </rPh>
    <phoneticPr fontId="58"/>
  </si>
  <si>
    <t>3.アスファルトコンクリート用骨材</t>
  </si>
  <si>
    <t>1）アスファルトコンクリート用骨材</t>
  </si>
  <si>
    <t>4.フィラー</t>
  </si>
  <si>
    <t>1）フィラー</t>
  </si>
  <si>
    <t>5.安定処理路盤材</t>
    <rPh sb="2" eb="4">
      <t>アンテイ</t>
    </rPh>
    <rPh sb="4" eb="6">
      <t>ショリ</t>
    </rPh>
    <rPh sb="6" eb="8">
      <t>ロバン</t>
    </rPh>
    <rPh sb="8" eb="9">
      <t>ザイ</t>
    </rPh>
    <phoneticPr fontId="58"/>
  </si>
  <si>
    <t>1）セメント安定処理路盤</t>
    <rPh sb="6" eb="8">
      <t>アンテイ</t>
    </rPh>
    <rPh sb="8" eb="10">
      <t>ショリ</t>
    </rPh>
    <rPh sb="10" eb="12">
      <t>ロバン</t>
    </rPh>
    <phoneticPr fontId="58"/>
  </si>
  <si>
    <t>5.安定処理路盤材</t>
  </si>
  <si>
    <t>1）セメント安定処理路盤</t>
  </si>
  <si>
    <t>2）アスファルト安定処理路盤</t>
    <rPh sb="8" eb="10">
      <t>アンテイ</t>
    </rPh>
    <rPh sb="10" eb="12">
      <t>ショリ</t>
    </rPh>
    <rPh sb="12" eb="14">
      <t>ロバン</t>
    </rPh>
    <phoneticPr fontId="58"/>
  </si>
  <si>
    <t>2）アスファルト安定処理路盤</t>
  </si>
  <si>
    <t>木材</t>
    <rPh sb="0" eb="2">
      <t>モクザイ</t>
    </rPh>
    <phoneticPr fontId="58"/>
  </si>
  <si>
    <t>1）木材</t>
    <rPh sb="2" eb="4">
      <t>モクザイ</t>
    </rPh>
    <phoneticPr fontId="58"/>
  </si>
  <si>
    <t>木材</t>
  </si>
  <si>
    <t>1）木材</t>
  </si>
  <si>
    <t>鋼材</t>
    <rPh sb="0" eb="2">
      <t>コウザイ</t>
    </rPh>
    <phoneticPr fontId="58"/>
  </si>
  <si>
    <t>1.鋼矢板及び鋼杭</t>
    <rPh sb="2" eb="3">
      <t>コウ</t>
    </rPh>
    <rPh sb="3" eb="5">
      <t>ヤイタ</t>
    </rPh>
    <rPh sb="5" eb="6">
      <t>オヨ</t>
    </rPh>
    <rPh sb="7" eb="8">
      <t>コウ</t>
    </rPh>
    <rPh sb="8" eb="9">
      <t>クイ</t>
    </rPh>
    <phoneticPr fontId="58"/>
  </si>
  <si>
    <t>1）鋼矢板</t>
    <rPh sb="2" eb="3">
      <t>コウ</t>
    </rPh>
    <rPh sb="3" eb="5">
      <t>ヤイタ</t>
    </rPh>
    <phoneticPr fontId="58"/>
  </si>
  <si>
    <t>1.鋼矢板及び鋼杭</t>
  </si>
  <si>
    <t>1）鋼矢板</t>
  </si>
  <si>
    <t>2）鋼管矢板</t>
    <rPh sb="2" eb="4">
      <t>コウカン</t>
    </rPh>
    <rPh sb="4" eb="6">
      <t>ヤイタ</t>
    </rPh>
    <phoneticPr fontId="58"/>
  </si>
  <si>
    <t>2）鋼管矢板</t>
  </si>
  <si>
    <t>3）鋼管杭</t>
    <rPh sb="2" eb="4">
      <t>コウカン</t>
    </rPh>
    <rPh sb="4" eb="5">
      <t>クイ</t>
    </rPh>
    <phoneticPr fontId="58"/>
  </si>
  <si>
    <t>3）鋼管杭</t>
  </si>
  <si>
    <t>4）H形鋼杭</t>
    <rPh sb="3" eb="4">
      <t>カタ</t>
    </rPh>
    <rPh sb="4" eb="5">
      <t>コウ</t>
    </rPh>
    <rPh sb="5" eb="6">
      <t>クイ</t>
    </rPh>
    <phoneticPr fontId="58"/>
  </si>
  <si>
    <t>4）H形鋼杭</t>
  </si>
  <si>
    <t>2.鋼板及び形鋼等</t>
    <rPh sb="2" eb="4">
      <t>コウハン</t>
    </rPh>
    <rPh sb="4" eb="5">
      <t>オヨ</t>
    </rPh>
    <rPh sb="6" eb="7">
      <t>カタ</t>
    </rPh>
    <rPh sb="7" eb="8">
      <t>コウ</t>
    </rPh>
    <rPh sb="8" eb="9">
      <t>トウ</t>
    </rPh>
    <phoneticPr fontId="58"/>
  </si>
  <si>
    <t>1）鋼板、形鋼等</t>
    <rPh sb="2" eb="4">
      <t>コウハン</t>
    </rPh>
    <rPh sb="5" eb="6">
      <t>カタ</t>
    </rPh>
    <rPh sb="6" eb="7">
      <t>コウ</t>
    </rPh>
    <rPh sb="7" eb="8">
      <t>トウ</t>
    </rPh>
    <phoneticPr fontId="58"/>
  </si>
  <si>
    <t>2.鋼板及び形鋼等</t>
  </si>
  <si>
    <t>1）鋼板、形鋼等</t>
  </si>
  <si>
    <t>3.棒鋼</t>
    <rPh sb="2" eb="3">
      <t>ボウ</t>
    </rPh>
    <rPh sb="3" eb="4">
      <t>コウ</t>
    </rPh>
    <phoneticPr fontId="58"/>
  </si>
  <si>
    <t>1）普通棒鋼</t>
    <rPh sb="2" eb="4">
      <t>フツウ</t>
    </rPh>
    <rPh sb="4" eb="5">
      <t>ボウ</t>
    </rPh>
    <rPh sb="5" eb="6">
      <t>コウ</t>
    </rPh>
    <phoneticPr fontId="58"/>
  </si>
  <si>
    <t>3.棒鋼</t>
  </si>
  <si>
    <t>1）普通棒鋼</t>
  </si>
  <si>
    <t>2）異形棒鋼</t>
    <rPh sb="2" eb="4">
      <t>イケイ</t>
    </rPh>
    <rPh sb="4" eb="5">
      <t>ボウ</t>
    </rPh>
    <rPh sb="5" eb="6">
      <t>コウ</t>
    </rPh>
    <phoneticPr fontId="58"/>
  </si>
  <si>
    <t>2）異形棒鋼</t>
  </si>
  <si>
    <t>4.控工</t>
    <rPh sb="2" eb="3">
      <t>ヒカエ</t>
    </rPh>
    <rPh sb="3" eb="4">
      <t>コウ</t>
    </rPh>
    <phoneticPr fontId="58"/>
  </si>
  <si>
    <t>1）腹起し</t>
    <rPh sb="2" eb="3">
      <t>ハラ</t>
    </rPh>
    <rPh sb="3" eb="4">
      <t>オコ</t>
    </rPh>
    <phoneticPr fontId="58"/>
  </si>
  <si>
    <t>4.控工</t>
  </si>
  <si>
    <t>2）タイロッド</t>
  </si>
  <si>
    <t>3）タイワイヤー</t>
  </si>
  <si>
    <t>5.コンクリート舗装用鋼材</t>
    <rPh sb="8" eb="10">
      <t>ホソウ</t>
    </rPh>
    <rPh sb="10" eb="11">
      <t>ヨウ</t>
    </rPh>
    <rPh sb="11" eb="13">
      <t>コウザイ</t>
    </rPh>
    <phoneticPr fontId="58"/>
  </si>
  <si>
    <t>1）コンクリート舗装用鋼材</t>
    <rPh sb="8" eb="11">
      <t>ホソウヨウ</t>
    </rPh>
    <rPh sb="11" eb="13">
      <t>コウザイ</t>
    </rPh>
    <phoneticPr fontId="58"/>
  </si>
  <si>
    <t>5.コンクリート舗装用鋼材</t>
  </si>
  <si>
    <t>イ）スリップバー</t>
  </si>
  <si>
    <t>ロ）タイバー</t>
  </si>
  <si>
    <t>ハ）チェアー</t>
  </si>
  <si>
    <t>ニ）クロスバー</t>
  </si>
  <si>
    <t>ホ）鉄網</t>
    <rPh sb="2" eb="3">
      <t>テツ</t>
    </rPh>
    <rPh sb="3" eb="4">
      <t>モウ</t>
    </rPh>
    <phoneticPr fontId="58"/>
  </si>
  <si>
    <t>ホ）鉄網</t>
  </si>
  <si>
    <t>セメント及び混和材料</t>
    <rPh sb="4" eb="5">
      <t>オヨ</t>
    </rPh>
    <rPh sb="6" eb="8">
      <t>コンワ</t>
    </rPh>
    <rPh sb="8" eb="10">
      <t>ザイリョウ</t>
    </rPh>
    <phoneticPr fontId="58"/>
  </si>
  <si>
    <t>1.セメント</t>
  </si>
  <si>
    <t>1）JIS工場製品</t>
    <rPh sb="5" eb="7">
      <t>コウジョウ</t>
    </rPh>
    <rPh sb="7" eb="9">
      <t>セイヒン</t>
    </rPh>
    <phoneticPr fontId="58"/>
  </si>
  <si>
    <t>セメント及び混和材料</t>
  </si>
  <si>
    <t>2）JIS工場製品以外・現場練りコンクリート</t>
    <rPh sb="5" eb="7">
      <t>コウジョウ</t>
    </rPh>
    <rPh sb="7" eb="9">
      <t>セイヒン</t>
    </rPh>
    <rPh sb="9" eb="11">
      <t>イガイ</t>
    </rPh>
    <rPh sb="12" eb="14">
      <t>ゲンバ</t>
    </rPh>
    <rPh sb="14" eb="15">
      <t>ネ</t>
    </rPh>
    <phoneticPr fontId="58"/>
  </si>
  <si>
    <t>2）JIS工場製品以外・現場練りコンクリート</t>
  </si>
  <si>
    <t>2.混和材料</t>
    <rPh sb="2" eb="4">
      <t>コンワ</t>
    </rPh>
    <rPh sb="4" eb="6">
      <t>ザイリョウ</t>
    </rPh>
    <phoneticPr fontId="58"/>
  </si>
  <si>
    <t>2.混和材料</t>
  </si>
  <si>
    <t>3.コンクリート用水</t>
    <rPh sb="8" eb="9">
      <t>ヨウ</t>
    </rPh>
    <rPh sb="9" eb="10">
      <t>スイ</t>
    </rPh>
    <phoneticPr fontId="58"/>
  </si>
  <si>
    <t>3.コンクリート用水</t>
  </si>
  <si>
    <t>2）JIS工場製品以外・現場練りコンクリート（上水以外）</t>
    <rPh sb="5" eb="7">
      <t>コウジョウ</t>
    </rPh>
    <rPh sb="7" eb="9">
      <t>セイヒン</t>
    </rPh>
    <rPh sb="9" eb="11">
      <t>イガイ</t>
    </rPh>
    <rPh sb="12" eb="14">
      <t>ゲンバ</t>
    </rPh>
    <rPh sb="14" eb="15">
      <t>ネ</t>
    </rPh>
    <rPh sb="23" eb="25">
      <t>ジョウスイ</t>
    </rPh>
    <rPh sb="25" eb="27">
      <t>イガイ</t>
    </rPh>
    <phoneticPr fontId="58"/>
  </si>
  <si>
    <t>2）JIS工場製品以外・現場練りコンクリート（上水以外）</t>
  </si>
  <si>
    <t>セメントコンクリート製品</t>
    <rPh sb="10" eb="12">
      <t>セイヒン</t>
    </rPh>
    <phoneticPr fontId="58"/>
  </si>
  <si>
    <t>1）コンクリート杭2）コンクリート矢板3）境界ブロック</t>
    <rPh sb="8" eb="9">
      <t>クイ</t>
    </rPh>
    <rPh sb="17" eb="19">
      <t>ヤイタ</t>
    </rPh>
    <rPh sb="21" eb="23">
      <t>キョウカイ</t>
    </rPh>
    <phoneticPr fontId="58"/>
  </si>
  <si>
    <t>セメントコンクリート製品</t>
  </si>
  <si>
    <t>1）コンクリート杭2）コンクリート矢板3）境界ブロック</t>
  </si>
  <si>
    <t>瀝青材料</t>
    <rPh sb="0" eb="2">
      <t>レキセイ</t>
    </rPh>
    <rPh sb="2" eb="4">
      <t>ザイリョウ</t>
    </rPh>
    <phoneticPr fontId="58"/>
  </si>
  <si>
    <t>1.舗装用アスファルト材</t>
    <rPh sb="2" eb="5">
      <t>ホソウヨウ</t>
    </rPh>
    <rPh sb="11" eb="12">
      <t>ザイ</t>
    </rPh>
    <phoneticPr fontId="58"/>
  </si>
  <si>
    <t>1）アスファルトコンクリート舗装用材（アスファルト）</t>
    <rPh sb="14" eb="17">
      <t>ホソウヨウ</t>
    </rPh>
    <rPh sb="17" eb="18">
      <t>ザイ</t>
    </rPh>
    <phoneticPr fontId="58"/>
  </si>
  <si>
    <t>瀝青材料</t>
  </si>
  <si>
    <t>2.プライムコート及びタックコート</t>
    <rPh sb="9" eb="10">
      <t>オヨ</t>
    </rPh>
    <phoneticPr fontId="58"/>
  </si>
  <si>
    <t>1）タックコート・プライムコート</t>
  </si>
  <si>
    <t>芝・樹木等</t>
    <rPh sb="0" eb="1">
      <t>シバ</t>
    </rPh>
    <rPh sb="2" eb="4">
      <t>ジュモク</t>
    </rPh>
    <rPh sb="4" eb="5">
      <t>トウ</t>
    </rPh>
    <phoneticPr fontId="58"/>
  </si>
  <si>
    <t>1.芝及び種子</t>
    <rPh sb="2" eb="3">
      <t>シバ</t>
    </rPh>
    <rPh sb="3" eb="4">
      <t>オヨ</t>
    </rPh>
    <rPh sb="5" eb="7">
      <t>シュシ</t>
    </rPh>
    <phoneticPr fontId="58"/>
  </si>
  <si>
    <t>1）芝</t>
    <rPh sb="2" eb="3">
      <t>シバ</t>
    </rPh>
    <phoneticPr fontId="58"/>
  </si>
  <si>
    <t>芝・樹木等</t>
  </si>
  <si>
    <t>1.芝及び種子</t>
  </si>
  <si>
    <t>1）芝</t>
  </si>
  <si>
    <t>2）種子</t>
    <rPh sb="2" eb="4">
      <t>シュシ</t>
    </rPh>
    <phoneticPr fontId="52"/>
  </si>
  <si>
    <t>3）播種</t>
    <rPh sb="2" eb="3">
      <t>バン</t>
    </rPh>
    <rPh sb="3" eb="4">
      <t>シュ</t>
    </rPh>
    <phoneticPr fontId="52"/>
  </si>
  <si>
    <t>3）播種</t>
  </si>
  <si>
    <t>2.植木等</t>
    <rPh sb="2" eb="4">
      <t>ウエキ</t>
    </rPh>
    <rPh sb="4" eb="5">
      <t>トウ</t>
    </rPh>
    <phoneticPr fontId="58"/>
  </si>
  <si>
    <t>1）樹木2）つる性植物3）竹</t>
    <rPh sb="2" eb="4">
      <t>ジュモク</t>
    </rPh>
    <rPh sb="8" eb="9">
      <t>セイ</t>
    </rPh>
    <rPh sb="9" eb="11">
      <t>ショクブツ</t>
    </rPh>
    <rPh sb="13" eb="14">
      <t>タケ</t>
    </rPh>
    <phoneticPr fontId="58"/>
  </si>
  <si>
    <t>2.植木等</t>
  </si>
  <si>
    <t>1）樹木2）つる性植物3）竹</t>
  </si>
  <si>
    <t>目地材料</t>
    <rPh sb="0" eb="2">
      <t>メジ</t>
    </rPh>
    <rPh sb="2" eb="4">
      <t>ザイリョウ</t>
    </rPh>
    <phoneticPr fontId="58"/>
  </si>
  <si>
    <t>1.目地材</t>
    <rPh sb="2" eb="4">
      <t>メジ</t>
    </rPh>
    <rPh sb="4" eb="5">
      <t>ザイ</t>
    </rPh>
    <phoneticPr fontId="58"/>
  </si>
  <si>
    <t>1）目地材</t>
    <rPh sb="2" eb="4">
      <t>メジ</t>
    </rPh>
    <rPh sb="4" eb="5">
      <t>ザイ</t>
    </rPh>
    <phoneticPr fontId="58"/>
  </si>
  <si>
    <t>目地材料</t>
  </si>
  <si>
    <t>1.目地材</t>
  </si>
  <si>
    <t>1）目地材</t>
  </si>
  <si>
    <t>2.コンクリート舗装用目地材</t>
    <rPh sb="8" eb="11">
      <t>ホソウヨウ</t>
    </rPh>
    <rPh sb="11" eb="13">
      <t>メジ</t>
    </rPh>
    <rPh sb="13" eb="14">
      <t>ザイ</t>
    </rPh>
    <phoneticPr fontId="58"/>
  </si>
  <si>
    <t>2.コンクリート舗装用目地材</t>
  </si>
  <si>
    <t>2）注入材</t>
    <rPh sb="2" eb="4">
      <t>チュウニュウ</t>
    </rPh>
    <rPh sb="4" eb="5">
      <t>ザイ</t>
    </rPh>
    <phoneticPr fontId="58"/>
  </si>
  <si>
    <t>2）注入材</t>
  </si>
  <si>
    <t>防食材料</t>
    <rPh sb="0" eb="2">
      <t>ボウショク</t>
    </rPh>
    <rPh sb="2" eb="4">
      <t>ザイリョウ</t>
    </rPh>
    <phoneticPr fontId="58"/>
  </si>
  <si>
    <t>1.アルミニウム合金陽極</t>
    <rPh sb="8" eb="10">
      <t>ゴウキン</t>
    </rPh>
    <rPh sb="10" eb="12">
      <t>ヨウキョク</t>
    </rPh>
    <phoneticPr fontId="58"/>
  </si>
  <si>
    <t>1）電気防食陽極</t>
    <rPh sb="2" eb="4">
      <t>デンキ</t>
    </rPh>
    <rPh sb="4" eb="6">
      <t>ボウショク</t>
    </rPh>
    <rPh sb="6" eb="8">
      <t>ヨウキョク</t>
    </rPh>
    <phoneticPr fontId="58"/>
  </si>
  <si>
    <t>防食材料</t>
  </si>
  <si>
    <t>1.アルミニウム合金陽極</t>
  </si>
  <si>
    <t>1）電気防食陽極</t>
  </si>
  <si>
    <t>2.防食塗装</t>
    <rPh sb="2" eb="4">
      <t>ボウショク</t>
    </rPh>
    <rPh sb="4" eb="6">
      <t>トソウ</t>
    </rPh>
    <phoneticPr fontId="58"/>
  </si>
  <si>
    <t>1）塗装材</t>
    <rPh sb="2" eb="4">
      <t>トソウ</t>
    </rPh>
    <rPh sb="4" eb="5">
      <t>ザイ</t>
    </rPh>
    <phoneticPr fontId="58"/>
  </si>
  <si>
    <t>2.防食塗装</t>
  </si>
  <si>
    <t>1）塗装材</t>
  </si>
  <si>
    <t>3.被覆防食材料</t>
    <rPh sb="2" eb="4">
      <t>ヒフク</t>
    </rPh>
    <rPh sb="4" eb="6">
      <t>ボウショク</t>
    </rPh>
    <rPh sb="6" eb="8">
      <t>ザイリョウ</t>
    </rPh>
    <phoneticPr fontId="58"/>
  </si>
  <si>
    <t>1）モルタルライニング</t>
  </si>
  <si>
    <t>3.被覆防食材料</t>
  </si>
  <si>
    <t>2）保護カバー</t>
    <rPh sb="2" eb="4">
      <t>ホゴ</t>
    </rPh>
    <phoneticPr fontId="58"/>
  </si>
  <si>
    <t>2）保護カバー</t>
  </si>
  <si>
    <t>防舷材</t>
    <rPh sb="0" eb="1">
      <t>ボウ</t>
    </rPh>
    <rPh sb="1" eb="2">
      <t>ゲン</t>
    </rPh>
    <rPh sb="2" eb="3">
      <t>ザイ</t>
    </rPh>
    <phoneticPr fontId="58"/>
  </si>
  <si>
    <t>1.ゴム防舷材</t>
    <rPh sb="4" eb="5">
      <t>ボウ</t>
    </rPh>
    <rPh sb="5" eb="6">
      <t>ゲン</t>
    </rPh>
    <rPh sb="6" eb="7">
      <t>ザイ</t>
    </rPh>
    <phoneticPr fontId="58"/>
  </si>
  <si>
    <t>1）ゴム防舷材</t>
    <rPh sb="4" eb="5">
      <t>ボウ</t>
    </rPh>
    <rPh sb="5" eb="6">
      <t>ゲン</t>
    </rPh>
    <rPh sb="6" eb="7">
      <t>ザイ</t>
    </rPh>
    <phoneticPr fontId="58"/>
  </si>
  <si>
    <t>防舷材</t>
  </si>
  <si>
    <t>1.ゴム防舷材</t>
  </si>
  <si>
    <t>1）ゴム防舷材</t>
  </si>
  <si>
    <t>2）取付金具</t>
    <rPh sb="2" eb="4">
      <t>トリツケ</t>
    </rPh>
    <rPh sb="4" eb="6">
      <t>カナグ</t>
    </rPh>
    <phoneticPr fontId="58"/>
  </si>
  <si>
    <t>2）取付金具</t>
  </si>
  <si>
    <t>係船柱</t>
    <rPh sb="0" eb="1">
      <t>カカリ</t>
    </rPh>
    <rPh sb="1" eb="2">
      <t>セン</t>
    </rPh>
    <rPh sb="2" eb="3">
      <t>チュウ</t>
    </rPh>
    <phoneticPr fontId="58"/>
  </si>
  <si>
    <t>1.係船柱</t>
    <rPh sb="2" eb="3">
      <t>カカリ</t>
    </rPh>
    <rPh sb="3" eb="4">
      <t>セン</t>
    </rPh>
    <rPh sb="4" eb="5">
      <t>チュウ</t>
    </rPh>
    <phoneticPr fontId="58"/>
  </si>
  <si>
    <t>1）係船柱</t>
    <rPh sb="2" eb="3">
      <t>カカリ</t>
    </rPh>
    <rPh sb="3" eb="4">
      <t>セン</t>
    </rPh>
    <rPh sb="4" eb="5">
      <t>チュウ</t>
    </rPh>
    <phoneticPr fontId="58"/>
  </si>
  <si>
    <t>係船柱</t>
  </si>
  <si>
    <t>1.係船柱</t>
  </si>
  <si>
    <t>1）係船柱</t>
  </si>
  <si>
    <t>車止め・縁金物</t>
    <rPh sb="0" eb="1">
      <t>クルマ</t>
    </rPh>
    <rPh sb="1" eb="2">
      <t>ド</t>
    </rPh>
    <rPh sb="4" eb="5">
      <t>エン</t>
    </rPh>
    <rPh sb="5" eb="7">
      <t>カナモノ</t>
    </rPh>
    <phoneticPr fontId="58"/>
  </si>
  <si>
    <t>1.車止め・縁金物</t>
    <rPh sb="2" eb="3">
      <t>クルマ</t>
    </rPh>
    <rPh sb="3" eb="4">
      <t>ド</t>
    </rPh>
    <rPh sb="6" eb="7">
      <t>エン</t>
    </rPh>
    <rPh sb="7" eb="9">
      <t>カナモノ</t>
    </rPh>
    <phoneticPr fontId="58"/>
  </si>
  <si>
    <t>1）鋼製（縁金物を含む）</t>
    <rPh sb="2" eb="4">
      <t>コウセイ</t>
    </rPh>
    <rPh sb="5" eb="6">
      <t>エン</t>
    </rPh>
    <rPh sb="6" eb="8">
      <t>カナモノ</t>
    </rPh>
    <rPh sb="9" eb="10">
      <t>フク</t>
    </rPh>
    <phoneticPr fontId="58"/>
  </si>
  <si>
    <t>車止め・縁金物</t>
  </si>
  <si>
    <t>1.車止め・縁金物</t>
  </si>
  <si>
    <t>1）鋼製（縁金物を含む）</t>
  </si>
  <si>
    <t>2）その他（縁金物を含む）</t>
    <rPh sb="4" eb="5">
      <t>ホカ</t>
    </rPh>
    <rPh sb="6" eb="7">
      <t>エン</t>
    </rPh>
    <rPh sb="7" eb="9">
      <t>カナモノ</t>
    </rPh>
    <rPh sb="10" eb="11">
      <t>フク</t>
    </rPh>
    <phoneticPr fontId="58"/>
  </si>
  <si>
    <t>2）その他（縁金物を含む）</t>
  </si>
  <si>
    <t>マット</t>
  </si>
  <si>
    <t>1.アスファルトマット</t>
  </si>
  <si>
    <t>1）アスファルトマット</t>
  </si>
  <si>
    <t>2）摩擦増大用マット</t>
    <rPh sb="2" eb="4">
      <t>マサツ</t>
    </rPh>
    <rPh sb="4" eb="6">
      <t>ゾウダイ</t>
    </rPh>
    <rPh sb="6" eb="7">
      <t>ヨウ</t>
    </rPh>
    <phoneticPr fontId="58"/>
  </si>
  <si>
    <t>2）摩擦増大用マット</t>
  </si>
  <si>
    <t>2.繊維系マット</t>
    <rPh sb="2" eb="4">
      <t>センイ</t>
    </rPh>
    <rPh sb="4" eb="5">
      <t>ケイ</t>
    </rPh>
    <phoneticPr fontId="58"/>
  </si>
  <si>
    <t>1）繊維系マット</t>
    <rPh sb="2" eb="4">
      <t>センイ</t>
    </rPh>
    <rPh sb="4" eb="5">
      <t>ケイ</t>
    </rPh>
    <phoneticPr fontId="58"/>
  </si>
  <si>
    <t>3.合成樹脂系マット</t>
    <rPh sb="2" eb="4">
      <t>ゴウセイ</t>
    </rPh>
    <rPh sb="4" eb="6">
      <t>ジュシ</t>
    </rPh>
    <rPh sb="6" eb="7">
      <t>ケイ</t>
    </rPh>
    <phoneticPr fontId="58"/>
  </si>
  <si>
    <t>1）合成樹脂系マット</t>
    <rPh sb="2" eb="4">
      <t>ゴウセイ</t>
    </rPh>
    <rPh sb="4" eb="6">
      <t>ジュシ</t>
    </rPh>
    <rPh sb="6" eb="7">
      <t>ケイ</t>
    </rPh>
    <phoneticPr fontId="58"/>
  </si>
  <si>
    <t>3.ゴムマット</t>
  </si>
  <si>
    <t>1）ゴムマット</t>
  </si>
  <si>
    <t>コンクリート</t>
  </si>
  <si>
    <t>1.レディーミクストコンクリート</t>
  </si>
  <si>
    <t>2.コンクリートミキサー船</t>
    <rPh sb="12" eb="13">
      <t>セン</t>
    </rPh>
    <phoneticPr fontId="58"/>
  </si>
  <si>
    <t>1）コンクリートミキサー船</t>
    <rPh sb="12" eb="13">
      <t>セン</t>
    </rPh>
    <phoneticPr fontId="58"/>
  </si>
  <si>
    <t>3.現場練りコンクリート</t>
    <rPh sb="2" eb="4">
      <t>ゲンバ</t>
    </rPh>
    <rPh sb="4" eb="5">
      <t>ネ</t>
    </rPh>
    <phoneticPr fontId="58"/>
  </si>
  <si>
    <t>1）現場練りコンクリート</t>
    <rPh sb="2" eb="4">
      <t>ゲンバ</t>
    </rPh>
    <rPh sb="4" eb="5">
      <t>ネ</t>
    </rPh>
    <phoneticPr fontId="58"/>
  </si>
  <si>
    <t>3.現場練りコンクリート</t>
  </si>
  <si>
    <t>イ）配合指定</t>
    <rPh sb="2" eb="4">
      <t>ハイゴウ</t>
    </rPh>
    <rPh sb="4" eb="6">
      <t>シテイ</t>
    </rPh>
    <phoneticPr fontId="58"/>
  </si>
  <si>
    <t>イ）配合指定</t>
  </si>
  <si>
    <t>ロ）品質指定</t>
    <rPh sb="2" eb="4">
      <t>ヒンシツ</t>
    </rPh>
    <rPh sb="4" eb="6">
      <t>シテイ</t>
    </rPh>
    <phoneticPr fontId="58"/>
  </si>
  <si>
    <t>4.暑中コンクリート</t>
    <rPh sb="2" eb="4">
      <t>ショチュウ</t>
    </rPh>
    <phoneticPr fontId="58"/>
  </si>
  <si>
    <t>1）暑中コンクリート</t>
    <rPh sb="2" eb="4">
      <t>ショチュウ</t>
    </rPh>
    <phoneticPr fontId="58"/>
  </si>
  <si>
    <t>4.暑中コンクリート</t>
  </si>
  <si>
    <t>1）暑中コンクリート</t>
  </si>
  <si>
    <t>5.寒中コンクリート</t>
    <rPh sb="2" eb="4">
      <t>カンチュウ</t>
    </rPh>
    <phoneticPr fontId="58"/>
  </si>
  <si>
    <t>1）寒中コンクリート</t>
    <rPh sb="2" eb="4">
      <t>カンチュウ</t>
    </rPh>
    <phoneticPr fontId="58"/>
  </si>
  <si>
    <t>5.寒中コンクリート</t>
  </si>
  <si>
    <t>1）寒中コンクリート</t>
  </si>
  <si>
    <t>6.水中コンクリート</t>
    <rPh sb="2" eb="4">
      <t>スイチュウ</t>
    </rPh>
    <phoneticPr fontId="58"/>
  </si>
  <si>
    <t>1）水中コンクリート</t>
    <rPh sb="2" eb="4">
      <t>スイチュウ</t>
    </rPh>
    <phoneticPr fontId="58"/>
  </si>
  <si>
    <t>7.袋詰コンクリート</t>
    <rPh sb="2" eb="3">
      <t>フクロ</t>
    </rPh>
    <rPh sb="3" eb="4">
      <t>ツ</t>
    </rPh>
    <phoneticPr fontId="58"/>
  </si>
  <si>
    <t>1）袋詰コンクリート</t>
    <rPh sb="2" eb="3">
      <t>フクロ</t>
    </rPh>
    <rPh sb="3" eb="4">
      <t>ツ</t>
    </rPh>
    <phoneticPr fontId="58"/>
  </si>
  <si>
    <t>8.水中不分離性コンクリート</t>
    <rPh sb="2" eb="4">
      <t>スイチュウ</t>
    </rPh>
    <rPh sb="4" eb="7">
      <t>フブンリ</t>
    </rPh>
    <rPh sb="7" eb="8">
      <t>セイ</t>
    </rPh>
    <phoneticPr fontId="58"/>
  </si>
  <si>
    <t>1）水中分離性コンクリート</t>
    <rPh sb="2" eb="4">
      <t>スイチュウ</t>
    </rPh>
    <rPh sb="4" eb="6">
      <t>ブンリ</t>
    </rPh>
    <rPh sb="6" eb="7">
      <t>セイ</t>
    </rPh>
    <phoneticPr fontId="58"/>
  </si>
  <si>
    <t>9.プレパックドコンクリート</t>
  </si>
  <si>
    <t>1）プレパックドコンクリート</t>
  </si>
  <si>
    <t>10.コンクリート舗装</t>
    <rPh sb="9" eb="11">
      <t>ホソウ</t>
    </rPh>
    <phoneticPr fontId="58"/>
  </si>
  <si>
    <t>1）コンクリート舗装</t>
    <rPh sb="8" eb="10">
      <t>ホソウ</t>
    </rPh>
    <phoneticPr fontId="58"/>
  </si>
  <si>
    <t>アスファルトコンクリート</t>
  </si>
  <si>
    <t>1.アスファルト舗装</t>
    <rPh sb="8" eb="10">
      <t>ホソウ</t>
    </rPh>
    <phoneticPr fontId="58"/>
  </si>
  <si>
    <t>1）アスファルトコンクリート</t>
  </si>
  <si>
    <t>1.アスファルト舗装</t>
  </si>
  <si>
    <t>その他</t>
    <rPh sb="2" eb="3">
      <t>ホカ</t>
    </rPh>
    <phoneticPr fontId="58"/>
  </si>
  <si>
    <t>1.ペーパードレーン</t>
  </si>
  <si>
    <t>1）ドレーン材</t>
    <rPh sb="6" eb="7">
      <t>ザイ</t>
    </rPh>
    <phoneticPr fontId="58"/>
  </si>
  <si>
    <t>1）ドレーン材</t>
  </si>
  <si>
    <t>2.路盤紙</t>
    <rPh sb="2" eb="4">
      <t>ロバン</t>
    </rPh>
    <rPh sb="4" eb="5">
      <t>シ</t>
    </rPh>
    <phoneticPr fontId="58"/>
  </si>
  <si>
    <t>1）路盤紙</t>
    <rPh sb="2" eb="4">
      <t>ロバン</t>
    </rPh>
    <rPh sb="4" eb="5">
      <t>シ</t>
    </rPh>
    <phoneticPr fontId="58"/>
  </si>
  <si>
    <t>2.路盤紙</t>
  </si>
  <si>
    <t>1）路盤紙</t>
  </si>
  <si>
    <t>3.防砂目地版</t>
    <rPh sb="2" eb="4">
      <t>ボウサ</t>
    </rPh>
    <rPh sb="4" eb="6">
      <t>メジ</t>
    </rPh>
    <rPh sb="6" eb="7">
      <t>バン</t>
    </rPh>
    <phoneticPr fontId="58"/>
  </si>
  <si>
    <t>1）防砂目地版</t>
    <rPh sb="2" eb="4">
      <t>ボウサ</t>
    </rPh>
    <rPh sb="4" eb="6">
      <t>メジ</t>
    </rPh>
    <rPh sb="6" eb="7">
      <t>バン</t>
    </rPh>
    <phoneticPr fontId="58"/>
  </si>
  <si>
    <t>3.防砂目地版</t>
  </si>
  <si>
    <t>1）防砂目地版</t>
  </si>
  <si>
    <t>4.区画線及び道路標示</t>
    <rPh sb="2" eb="4">
      <t>クカク</t>
    </rPh>
    <rPh sb="4" eb="5">
      <t>セン</t>
    </rPh>
    <rPh sb="5" eb="6">
      <t>オヨ</t>
    </rPh>
    <rPh sb="7" eb="9">
      <t>ドウロ</t>
    </rPh>
    <rPh sb="9" eb="11">
      <t>ヒョウジ</t>
    </rPh>
    <phoneticPr fontId="58"/>
  </si>
  <si>
    <t>1）区画線及び道路表示</t>
    <rPh sb="2" eb="4">
      <t>クカク</t>
    </rPh>
    <rPh sb="4" eb="5">
      <t>セン</t>
    </rPh>
    <rPh sb="5" eb="6">
      <t>オヨ</t>
    </rPh>
    <rPh sb="7" eb="9">
      <t>ドウロ</t>
    </rPh>
    <rPh sb="9" eb="11">
      <t>ヒョウジ</t>
    </rPh>
    <phoneticPr fontId="58"/>
  </si>
  <si>
    <t>4.区画線及び道路標示</t>
  </si>
  <si>
    <t>1）区画線及び道路表示</t>
  </si>
  <si>
    <t>5.道路標識</t>
    <rPh sb="2" eb="4">
      <t>ドウロ</t>
    </rPh>
    <rPh sb="4" eb="6">
      <t>ヒョウシキ</t>
    </rPh>
    <phoneticPr fontId="58"/>
  </si>
  <si>
    <t>1）道路標識</t>
    <rPh sb="2" eb="4">
      <t>ドウロ</t>
    </rPh>
    <rPh sb="4" eb="6">
      <t>ヒョウシキ</t>
    </rPh>
    <phoneticPr fontId="58"/>
  </si>
  <si>
    <t>5.道路標識</t>
  </si>
  <si>
    <t>1）道路標識</t>
  </si>
  <si>
    <t>6.防護柵</t>
    <rPh sb="2" eb="4">
      <t>ボウゴ</t>
    </rPh>
    <rPh sb="4" eb="5">
      <t>サク</t>
    </rPh>
    <phoneticPr fontId="58"/>
  </si>
  <si>
    <t>1）防護柵</t>
    <rPh sb="2" eb="4">
      <t>ボウゴ</t>
    </rPh>
    <rPh sb="4" eb="5">
      <t>サク</t>
    </rPh>
    <phoneticPr fontId="58"/>
  </si>
  <si>
    <t>6.防護柵</t>
  </si>
  <si>
    <t>1）防護柵</t>
  </si>
  <si>
    <t>7.溶接材</t>
    <rPh sb="2" eb="4">
      <t>ヨウセツ</t>
    </rPh>
    <rPh sb="4" eb="5">
      <t>ザイ</t>
    </rPh>
    <phoneticPr fontId="58"/>
  </si>
  <si>
    <t>1）溶接材</t>
    <rPh sb="2" eb="4">
      <t>ヨウセツ</t>
    </rPh>
    <rPh sb="4" eb="5">
      <t>ザイ</t>
    </rPh>
    <phoneticPr fontId="58"/>
  </si>
  <si>
    <t>7.溶接材</t>
  </si>
  <si>
    <t>1）溶接材</t>
  </si>
  <si>
    <t>8.ガス切断材</t>
    <rPh sb="4" eb="6">
      <t>セツダン</t>
    </rPh>
    <rPh sb="6" eb="7">
      <t>ザイ</t>
    </rPh>
    <phoneticPr fontId="58"/>
  </si>
  <si>
    <t>1）ガス切断材</t>
    <rPh sb="4" eb="6">
      <t>セツダン</t>
    </rPh>
    <rPh sb="6" eb="7">
      <t>ザイ</t>
    </rPh>
    <phoneticPr fontId="58"/>
  </si>
  <si>
    <t>8.ガス切断材</t>
  </si>
  <si>
    <t>1）ガス切断材</t>
  </si>
  <si>
    <t>9.汚濁防止膜</t>
    <rPh sb="2" eb="4">
      <t>オダク</t>
    </rPh>
    <rPh sb="4" eb="6">
      <t>ボウシ</t>
    </rPh>
    <rPh sb="6" eb="7">
      <t>マク</t>
    </rPh>
    <phoneticPr fontId="58"/>
  </si>
  <si>
    <t>1）汚濁防止膜</t>
    <rPh sb="2" eb="4">
      <t>オダク</t>
    </rPh>
    <rPh sb="4" eb="6">
      <t>ボウシ</t>
    </rPh>
    <rPh sb="6" eb="7">
      <t>マク</t>
    </rPh>
    <phoneticPr fontId="58"/>
  </si>
  <si>
    <t>9.汚濁防止膜</t>
  </si>
  <si>
    <t>1）汚濁防止膜</t>
  </si>
  <si>
    <t>農水</t>
    <rPh sb="0" eb="2">
      <t>ノウスイ</t>
    </rPh>
    <phoneticPr fontId="99"/>
  </si>
  <si>
    <t>01コンクリート</t>
  </si>
  <si>
    <t>細骨材の密度及び吸水率試験</t>
  </si>
  <si>
    <t>粗骨材の密度及び吸水率試験</t>
  </si>
  <si>
    <t>粗骨材中の軟石量試験</t>
  </si>
  <si>
    <t>細骨材の塩化物イオン含有量試験（細骨材に海砂を使用する場合）</t>
  </si>
  <si>
    <t>砂の有機不純物量</t>
  </si>
  <si>
    <t>骨材の安定性試験</t>
  </si>
  <si>
    <t>骨材のアルカリシリカ反応性試験</t>
  </si>
  <si>
    <t>配合試験</t>
  </si>
  <si>
    <t>塩化物含有量試験</t>
  </si>
  <si>
    <t>空気量試験</t>
  </si>
  <si>
    <t>圧縮強度試験</t>
  </si>
  <si>
    <t>曲げ強度試験</t>
  </si>
  <si>
    <t>突固めによる土の締固め試験</t>
  </si>
  <si>
    <t>ＣＢＲ試験（路床）</t>
  </si>
  <si>
    <t>砂置換法による土の密度試験</t>
  </si>
  <si>
    <t>現場ＣＢＲ試験</t>
  </si>
  <si>
    <t>道路の平板載荷試験</t>
  </si>
  <si>
    <t>03道路工(2)下層路盤工</t>
  </si>
  <si>
    <t>修正ＣＢＲ試験</t>
  </si>
  <si>
    <t>425μmふるい通過部分の塑性指数</t>
  </si>
  <si>
    <t>04道路工(3)粒度調整路盤工（上層路盤工）</t>
  </si>
  <si>
    <t>単位容積質量</t>
  </si>
  <si>
    <t>道路用スラグの一軸圧縮試験</t>
  </si>
  <si>
    <t>骨材のふるい分け試験(2.36㎜ふるい)</t>
  </si>
  <si>
    <t>骨材のふるい分け試験(75μmふるい)</t>
  </si>
  <si>
    <t>05道路工(4)セメント・石灰安定処理工</t>
  </si>
  <si>
    <t>安定処理混合物の一軸圧縮試験</t>
  </si>
  <si>
    <t>混合後の粒度の試験(2.36㎜ふるい)</t>
  </si>
  <si>
    <t>混合後の粒度の試験(75μmふるい)</t>
  </si>
  <si>
    <t>セメント及び石灰の定量試験</t>
  </si>
  <si>
    <t>06水路工（インバート下の盛土）（1）盛土</t>
  </si>
  <si>
    <t>07水路工（管水路）(1)基礎（砂基礎等）</t>
  </si>
  <si>
    <t>08堤防工(1)盛土</t>
  </si>
  <si>
    <t>09捨石材・基礎割栗石材</t>
  </si>
  <si>
    <t>圧縮強度</t>
  </si>
  <si>
    <t>見掛比重</t>
  </si>
  <si>
    <t>吸水率</t>
  </si>
  <si>
    <t>10アスファルト</t>
  </si>
  <si>
    <t>石油アスファルト乳剤の品質試験</t>
  </si>
  <si>
    <t>製鋼スラグの密度及び吸水率試験</t>
  </si>
  <si>
    <t>骨材のすりへり試験</t>
  </si>
  <si>
    <t>粗骨材の軟石量試験</t>
  </si>
  <si>
    <t>骨材中に含まれる粘土塊量試験</t>
  </si>
  <si>
    <t>温度測定（アスファルト、骨材、混合物）</t>
  </si>
  <si>
    <t>基準密度の決定</t>
  </si>
  <si>
    <t>温度測定（初期締固め前）</t>
  </si>
  <si>
    <t>密度測定</t>
  </si>
  <si>
    <t>11コンクリート二次製品関係</t>
  </si>
  <si>
    <t>無筋コンクリート管及び鉄筋コンクリート管</t>
  </si>
  <si>
    <t>JIS A 5371・JIS A 5372</t>
  </si>
  <si>
    <t>JIS A 5372</t>
  </si>
  <si>
    <t>遠心力鉄筋コンクリート杭</t>
  </si>
  <si>
    <t>JIS A 5373</t>
  </si>
  <si>
    <t>コンクリート矢板</t>
  </si>
  <si>
    <t>JIS A 5372・JIS A 5373</t>
  </si>
  <si>
    <t>鉄筋コンクリート組立土止め</t>
  </si>
  <si>
    <t>道路用鉄筋コンクリート側溝</t>
  </si>
  <si>
    <t>JIS A 5371</t>
  </si>
  <si>
    <t>コンクリート境界ブロック（地先境界及び歩車道境界）</t>
  </si>
  <si>
    <t>組合せ暗渠ブロック</t>
  </si>
  <si>
    <t>建築用コンクリートブロック</t>
  </si>
  <si>
    <t>JIS A 5406</t>
  </si>
  <si>
    <t>12鋼材関係</t>
  </si>
  <si>
    <t>JIS A 5525</t>
  </si>
  <si>
    <t>Ｈ形鋼杭</t>
  </si>
  <si>
    <t>JIS A 5526</t>
  </si>
  <si>
    <t>JIS A 5528</t>
  </si>
  <si>
    <t>一般構造用圧延鋼材</t>
  </si>
  <si>
    <t>JIS G 3101</t>
  </si>
  <si>
    <t>JIS G 3111</t>
  </si>
  <si>
    <t>鉄筋コンクリート用棒鋼</t>
  </si>
  <si>
    <t>JIS G 3112</t>
  </si>
  <si>
    <t>13ダクタイル鋳鉄管</t>
  </si>
  <si>
    <t>JIS G 5526</t>
  </si>
  <si>
    <t>ダクタイル鋳鉄異形管</t>
  </si>
  <si>
    <t>JIS G 5527</t>
  </si>
  <si>
    <t>JDPA G 1027</t>
  </si>
  <si>
    <t>14硬質ポリ塩化ビニル管</t>
  </si>
  <si>
    <t>硬質ポリ塩化ビニル管</t>
  </si>
  <si>
    <t>JIS K 6741</t>
  </si>
  <si>
    <t>JIS K 6742</t>
  </si>
  <si>
    <t>15強化プラスチック複合管</t>
  </si>
  <si>
    <t>強化プラスチック複合管</t>
  </si>
  <si>
    <t>JIS A 5350</t>
  </si>
  <si>
    <t>16鋼管</t>
  </si>
  <si>
    <t>JIS G 3443-1</t>
  </si>
  <si>
    <t>配管用炭素鋼鋼管</t>
  </si>
  <si>
    <t>JIS G 3452</t>
  </si>
  <si>
    <t>JIS G 3454</t>
  </si>
  <si>
    <t>配管用アーク溶接炭素鋼鋼管</t>
  </si>
  <si>
    <t>JIS G 3457</t>
  </si>
  <si>
    <t>JIS G 3443-2</t>
  </si>
  <si>
    <t>農業用プラスチック被覆鋼管</t>
  </si>
  <si>
    <t>WSP A-101</t>
  </si>
  <si>
    <t>工種名称</t>
    <rPh sb="0" eb="1">
      <t>コウ</t>
    </rPh>
    <rPh sb="1" eb="2">
      <t>シュ</t>
    </rPh>
    <rPh sb="2" eb="4">
      <t>メイショウ</t>
    </rPh>
    <phoneticPr fontId="52"/>
  </si>
  <si>
    <t>種別名称</t>
    <rPh sb="0" eb="2">
      <t>シュベツ</t>
    </rPh>
    <rPh sb="2" eb="4">
      <t>メイショウ</t>
    </rPh>
    <phoneticPr fontId="52"/>
  </si>
  <si>
    <t>試験細目</t>
    <rPh sb="0" eb="2">
      <t>シケン</t>
    </rPh>
    <rPh sb="2" eb="4">
      <t>サイモク</t>
    </rPh>
    <phoneticPr fontId="52"/>
  </si>
  <si>
    <t>土工</t>
    <rPh sb="0" eb="1">
      <t>ツチ</t>
    </rPh>
    <rPh sb="1" eb="2">
      <t>コウ</t>
    </rPh>
    <phoneticPr fontId="52"/>
  </si>
  <si>
    <t>盛土</t>
    <rPh sb="0" eb="1">
      <t>モリ</t>
    </rPh>
    <rPh sb="1" eb="2">
      <t>ド</t>
    </rPh>
    <phoneticPr fontId="52"/>
  </si>
  <si>
    <t>材料試験・基準試験</t>
    <rPh sb="0" eb="2">
      <t>ザイリョウ</t>
    </rPh>
    <rPh sb="2" eb="4">
      <t>シケン</t>
    </rPh>
    <rPh sb="5" eb="7">
      <t>キジュン</t>
    </rPh>
    <rPh sb="7" eb="9">
      <t>シケン</t>
    </rPh>
    <phoneticPr fontId="52"/>
  </si>
  <si>
    <t>路体部（上・下部路体）</t>
    <rPh sb="0" eb="1">
      <t>ロ</t>
    </rPh>
    <rPh sb="1" eb="2">
      <t>タイ</t>
    </rPh>
    <rPh sb="2" eb="3">
      <t>ブ</t>
    </rPh>
    <rPh sb="4" eb="5">
      <t>ウエ</t>
    </rPh>
    <rPh sb="6" eb="8">
      <t>カブ</t>
    </rPh>
    <rPh sb="8" eb="9">
      <t>ロ</t>
    </rPh>
    <rPh sb="9" eb="10">
      <t>タイ</t>
    </rPh>
    <phoneticPr fontId="52"/>
  </si>
  <si>
    <t>試料の調製</t>
    <rPh sb="0" eb="2">
      <t>シリョウ</t>
    </rPh>
    <rPh sb="3" eb="5">
      <t>チョウセイ</t>
    </rPh>
    <phoneticPr fontId="52"/>
  </si>
  <si>
    <t>　</t>
    <phoneticPr fontId="52"/>
  </si>
  <si>
    <t>日常管理試験（ＲＩ計器・突砂法）</t>
    <rPh sb="0" eb="2">
      <t>ニチジョウ</t>
    </rPh>
    <rPh sb="2" eb="4">
      <t>カンリ</t>
    </rPh>
    <rPh sb="4" eb="6">
      <t>シケン</t>
    </rPh>
    <rPh sb="9" eb="11">
      <t>ケイキ</t>
    </rPh>
    <rPh sb="12" eb="13">
      <t>トツ</t>
    </rPh>
    <rPh sb="13" eb="14">
      <t>スナ</t>
    </rPh>
    <rPh sb="14" eb="15">
      <t>ホウ</t>
    </rPh>
    <phoneticPr fontId="52"/>
  </si>
  <si>
    <t>路床部（上・下部路床）</t>
    <rPh sb="0" eb="1">
      <t>ロ</t>
    </rPh>
    <rPh sb="1" eb="2">
      <t>ユカ</t>
    </rPh>
    <rPh sb="2" eb="3">
      <t>ブ</t>
    </rPh>
    <rPh sb="4" eb="5">
      <t>ウエ</t>
    </rPh>
    <rPh sb="6" eb="7">
      <t>シタ</t>
    </rPh>
    <rPh sb="7" eb="8">
      <t>ブ</t>
    </rPh>
    <rPh sb="8" eb="9">
      <t>ロ</t>
    </rPh>
    <rPh sb="9" eb="10">
      <t>ユカ</t>
    </rPh>
    <phoneticPr fontId="52"/>
  </si>
  <si>
    <t>土粒子の密度試験</t>
    <rPh sb="0" eb="1">
      <t>ド</t>
    </rPh>
    <rPh sb="1" eb="3">
      <t>リュウシ</t>
    </rPh>
    <rPh sb="4" eb="6">
      <t>ミツド</t>
    </rPh>
    <rPh sb="6" eb="8">
      <t>シケン</t>
    </rPh>
    <phoneticPr fontId="52"/>
  </si>
  <si>
    <t>構造物埋戻し及び裏込め部（埋戻し・裏込めＡ・Ｂ）</t>
    <rPh sb="0" eb="3">
      <t>コウゾウブツ</t>
    </rPh>
    <rPh sb="3" eb="4">
      <t>ウ</t>
    </rPh>
    <rPh sb="4" eb="5">
      <t>モド</t>
    </rPh>
    <rPh sb="6" eb="7">
      <t>オヨ</t>
    </rPh>
    <rPh sb="8" eb="9">
      <t>ウラ</t>
    </rPh>
    <rPh sb="9" eb="10">
      <t>コ</t>
    </rPh>
    <rPh sb="11" eb="12">
      <t>ブ</t>
    </rPh>
    <rPh sb="13" eb="14">
      <t>ウ</t>
    </rPh>
    <rPh sb="14" eb="15">
      <t>モド</t>
    </rPh>
    <rPh sb="17" eb="18">
      <t>ウラ</t>
    </rPh>
    <rPh sb="18" eb="19">
      <t>コ</t>
    </rPh>
    <phoneticPr fontId="52"/>
  </si>
  <si>
    <t>礫の積比重および礫の吸水率試験</t>
    <rPh sb="0" eb="1">
      <t>レキ</t>
    </rPh>
    <rPh sb="2" eb="3">
      <t>ツ</t>
    </rPh>
    <rPh sb="3" eb="5">
      <t>ヒジュウ</t>
    </rPh>
    <rPh sb="8" eb="9">
      <t>レキ</t>
    </rPh>
    <rPh sb="10" eb="12">
      <t>キュウスイ</t>
    </rPh>
    <rPh sb="12" eb="13">
      <t>リツ</t>
    </rPh>
    <rPh sb="13" eb="15">
      <t>シケン</t>
    </rPh>
    <phoneticPr fontId="52"/>
  </si>
  <si>
    <t>インバート埋戻し工</t>
    <rPh sb="5" eb="6">
      <t>ウ</t>
    </rPh>
    <rPh sb="6" eb="7">
      <t>モド</t>
    </rPh>
    <rPh sb="8" eb="9">
      <t>コウ</t>
    </rPh>
    <phoneticPr fontId="52"/>
  </si>
  <si>
    <t>土の含水比試験</t>
    <rPh sb="0" eb="1">
      <t>ツチ</t>
    </rPh>
    <rPh sb="2" eb="4">
      <t>ガンスイ</t>
    </rPh>
    <rPh sb="4" eb="5">
      <t>ヒ</t>
    </rPh>
    <rPh sb="5" eb="7">
      <t>シケン</t>
    </rPh>
    <phoneticPr fontId="52"/>
  </si>
  <si>
    <t>表層排水工・バーチカルドレーン工</t>
    <rPh sb="0" eb="2">
      <t>ヒョウソウ</t>
    </rPh>
    <rPh sb="2" eb="4">
      <t>ハイスイ</t>
    </rPh>
    <rPh sb="4" eb="5">
      <t>コウ</t>
    </rPh>
    <rPh sb="15" eb="16">
      <t>コウ</t>
    </rPh>
    <phoneticPr fontId="52"/>
  </si>
  <si>
    <t>土の粒度試験</t>
    <rPh sb="0" eb="1">
      <t>ツチ</t>
    </rPh>
    <rPh sb="2" eb="4">
      <t>リュウド</t>
    </rPh>
    <rPh sb="4" eb="6">
      <t>シケン</t>
    </rPh>
    <phoneticPr fontId="52"/>
  </si>
  <si>
    <t>切土部路床調査</t>
    <rPh sb="0" eb="1">
      <t>キリ</t>
    </rPh>
    <rPh sb="1" eb="2">
      <t>ド</t>
    </rPh>
    <rPh sb="2" eb="3">
      <t>ブ</t>
    </rPh>
    <rPh sb="3" eb="4">
      <t>ロ</t>
    </rPh>
    <rPh sb="4" eb="5">
      <t>ユカ</t>
    </rPh>
    <rPh sb="5" eb="7">
      <t>チョウサ</t>
    </rPh>
    <phoneticPr fontId="52"/>
  </si>
  <si>
    <t>土の工学的分類方法</t>
    <rPh sb="0" eb="1">
      <t>ツチ</t>
    </rPh>
    <rPh sb="2" eb="5">
      <t>コウガクテキ</t>
    </rPh>
    <rPh sb="5" eb="7">
      <t>ブンルイ</t>
    </rPh>
    <rPh sb="7" eb="9">
      <t>ホウホウ</t>
    </rPh>
    <phoneticPr fontId="52"/>
  </si>
  <si>
    <t>土の液性限界・塑性限界試験</t>
    <rPh sb="0" eb="1">
      <t>ツチ</t>
    </rPh>
    <rPh sb="2" eb="4">
      <t>エキセイ</t>
    </rPh>
    <rPh sb="4" eb="6">
      <t>ゲンカイ</t>
    </rPh>
    <rPh sb="7" eb="9">
      <t>ソセイ</t>
    </rPh>
    <rPh sb="9" eb="11">
      <t>ゲンカイ</t>
    </rPh>
    <rPh sb="11" eb="13">
      <t>シケン</t>
    </rPh>
    <phoneticPr fontId="52"/>
  </si>
  <si>
    <t>突固めによる土の締固め試験</t>
    <rPh sb="0" eb="1">
      <t>ツ</t>
    </rPh>
    <rPh sb="1" eb="2">
      <t>カタ</t>
    </rPh>
    <rPh sb="6" eb="7">
      <t>ツチ</t>
    </rPh>
    <rPh sb="8" eb="9">
      <t>シ</t>
    </rPh>
    <rPh sb="9" eb="10">
      <t>カタ</t>
    </rPh>
    <rPh sb="11" eb="13">
      <t>シケン</t>
    </rPh>
    <phoneticPr fontId="52"/>
  </si>
  <si>
    <t>ＣＢＲ試験</t>
    <rPh sb="3" eb="5">
      <t>シケン</t>
    </rPh>
    <phoneticPr fontId="52"/>
  </si>
  <si>
    <t>土の透水試験</t>
    <rPh sb="0" eb="1">
      <t>ツチ</t>
    </rPh>
    <rPh sb="2" eb="4">
      <t>トウスイ</t>
    </rPh>
    <rPh sb="4" eb="6">
      <t>シケン</t>
    </rPh>
    <phoneticPr fontId="52"/>
  </si>
  <si>
    <t>締固めた土のコーン指数試験</t>
    <rPh sb="0" eb="1">
      <t>シ</t>
    </rPh>
    <rPh sb="1" eb="2">
      <t>カタ</t>
    </rPh>
    <rPh sb="4" eb="5">
      <t>ツチ</t>
    </rPh>
    <rPh sb="9" eb="11">
      <t>シスウ</t>
    </rPh>
    <rPh sb="11" eb="13">
      <t>シケン</t>
    </rPh>
    <phoneticPr fontId="52"/>
  </si>
  <si>
    <t>たわみ測定試験</t>
    <rPh sb="3" eb="5">
      <t>ソクテイ</t>
    </rPh>
    <rPh sb="5" eb="7">
      <t>シケン</t>
    </rPh>
    <phoneticPr fontId="52"/>
  </si>
  <si>
    <t>強熱減量の設定</t>
    <rPh sb="0" eb="1">
      <t>キョウ</t>
    </rPh>
    <rPh sb="1" eb="2">
      <t>ネツ</t>
    </rPh>
    <rPh sb="2" eb="4">
      <t>ゲンリョウ</t>
    </rPh>
    <rPh sb="5" eb="7">
      <t>セッテイ</t>
    </rPh>
    <phoneticPr fontId="52"/>
  </si>
  <si>
    <t>土の強熱減量試験</t>
    <rPh sb="0" eb="1">
      <t>ツチ</t>
    </rPh>
    <rPh sb="2" eb="3">
      <t>キョウ</t>
    </rPh>
    <rPh sb="3" eb="4">
      <t>ネツ</t>
    </rPh>
    <rPh sb="4" eb="6">
      <t>ゲンリョウ</t>
    </rPh>
    <rPh sb="6" eb="8">
      <t>シケン</t>
    </rPh>
    <phoneticPr fontId="52"/>
  </si>
  <si>
    <t>岩の破砕試験</t>
    <rPh sb="0" eb="1">
      <t>イワ</t>
    </rPh>
    <rPh sb="2" eb="4">
      <t>ハサイ</t>
    </rPh>
    <rPh sb="4" eb="6">
      <t>シケン</t>
    </rPh>
    <phoneticPr fontId="52"/>
  </si>
  <si>
    <t>岩のスレーキング試験</t>
    <rPh sb="0" eb="1">
      <t>イワ</t>
    </rPh>
    <rPh sb="8" eb="10">
      <t>シケン</t>
    </rPh>
    <phoneticPr fontId="52"/>
  </si>
  <si>
    <t>土の凍上試験</t>
    <rPh sb="0" eb="1">
      <t>ツチ</t>
    </rPh>
    <rPh sb="2" eb="4">
      <t>トウジョウ</t>
    </rPh>
    <rPh sb="4" eb="6">
      <t>シケン</t>
    </rPh>
    <phoneticPr fontId="52"/>
  </si>
  <si>
    <t>試料採取</t>
    <rPh sb="0" eb="2">
      <t>シリョウ</t>
    </rPh>
    <rPh sb="2" eb="4">
      <t>サイシュ</t>
    </rPh>
    <phoneticPr fontId="52"/>
  </si>
  <si>
    <t>土質試験結果一覧表</t>
    <rPh sb="0" eb="2">
      <t>ドシツ</t>
    </rPh>
    <rPh sb="2" eb="4">
      <t>シケン</t>
    </rPh>
    <rPh sb="4" eb="6">
      <t>ケッカ</t>
    </rPh>
    <rPh sb="6" eb="8">
      <t>イチラン</t>
    </rPh>
    <rPh sb="8" eb="9">
      <t>ヒョウ</t>
    </rPh>
    <phoneticPr fontId="52"/>
  </si>
  <si>
    <t>土質安定処理</t>
    <rPh sb="0" eb="2">
      <t>ドシツ</t>
    </rPh>
    <rPh sb="2" eb="4">
      <t>アンテイ</t>
    </rPh>
    <rPh sb="4" eb="6">
      <t>ショリ</t>
    </rPh>
    <phoneticPr fontId="52"/>
  </si>
  <si>
    <t>供試体作製</t>
    <rPh sb="0" eb="1">
      <t>キョウ</t>
    </rPh>
    <rPh sb="1" eb="2">
      <t>タメ</t>
    </rPh>
    <rPh sb="2" eb="3">
      <t>タイ</t>
    </rPh>
    <rPh sb="3" eb="5">
      <t>サクセイ</t>
    </rPh>
    <phoneticPr fontId="52"/>
  </si>
  <si>
    <t>構造物埋戻し及び裏込め部（裏込めＡ・Ｂ）</t>
    <rPh sb="0" eb="3">
      <t>コウゾウブツ</t>
    </rPh>
    <rPh sb="3" eb="4">
      <t>ウ</t>
    </rPh>
    <rPh sb="4" eb="5">
      <t>モド</t>
    </rPh>
    <rPh sb="6" eb="7">
      <t>オヨ</t>
    </rPh>
    <rPh sb="8" eb="9">
      <t>ウラ</t>
    </rPh>
    <rPh sb="9" eb="10">
      <t>コ</t>
    </rPh>
    <rPh sb="11" eb="12">
      <t>ブ</t>
    </rPh>
    <rPh sb="13" eb="14">
      <t>ウラ</t>
    </rPh>
    <rPh sb="14" eb="15">
      <t>コ</t>
    </rPh>
    <phoneticPr fontId="52"/>
  </si>
  <si>
    <t>安定処理土の突固めによる供試体作製方法</t>
    <rPh sb="0" eb="2">
      <t>アンテイ</t>
    </rPh>
    <rPh sb="2" eb="4">
      <t>ショリ</t>
    </rPh>
    <rPh sb="4" eb="5">
      <t>ド</t>
    </rPh>
    <rPh sb="6" eb="7">
      <t>ツ</t>
    </rPh>
    <rPh sb="7" eb="8">
      <t>カタ</t>
    </rPh>
    <rPh sb="12" eb="13">
      <t>キョウ</t>
    </rPh>
    <rPh sb="13" eb="14">
      <t>タメ</t>
    </rPh>
    <rPh sb="14" eb="15">
      <t>タイ</t>
    </rPh>
    <rPh sb="15" eb="17">
      <t>サクセイ</t>
    </rPh>
    <rPh sb="17" eb="19">
      <t>ホウホウ</t>
    </rPh>
    <phoneticPr fontId="52"/>
  </si>
  <si>
    <t>安定処理土の突固めをしない供試体作製方法</t>
    <rPh sb="0" eb="2">
      <t>アンテイ</t>
    </rPh>
    <rPh sb="2" eb="4">
      <t>ショリ</t>
    </rPh>
    <rPh sb="4" eb="5">
      <t>ド</t>
    </rPh>
    <rPh sb="6" eb="7">
      <t>ツ</t>
    </rPh>
    <rPh sb="7" eb="8">
      <t>カタ</t>
    </rPh>
    <rPh sb="13" eb="14">
      <t>キョウ</t>
    </rPh>
    <rPh sb="14" eb="15">
      <t>タメ</t>
    </rPh>
    <rPh sb="15" eb="16">
      <t>タイ</t>
    </rPh>
    <rPh sb="16" eb="18">
      <t>サクセイ</t>
    </rPh>
    <rPh sb="18" eb="20">
      <t>ホウホウ</t>
    </rPh>
    <phoneticPr fontId="52"/>
  </si>
  <si>
    <t>配合確認</t>
    <rPh sb="0" eb="2">
      <t>ハイゴウ</t>
    </rPh>
    <rPh sb="2" eb="4">
      <t>カクニン</t>
    </rPh>
    <phoneticPr fontId="52"/>
  </si>
  <si>
    <t>浅層地盤改良</t>
    <rPh sb="0" eb="1">
      <t>アサ</t>
    </rPh>
    <rPh sb="1" eb="2">
      <t>ソウ</t>
    </rPh>
    <rPh sb="2" eb="4">
      <t>ジバン</t>
    </rPh>
    <rPh sb="4" eb="6">
      <t>カイリョウ</t>
    </rPh>
    <phoneticPr fontId="52"/>
  </si>
  <si>
    <t>締固めた土のコーン指数試験方法</t>
    <rPh sb="0" eb="1">
      <t>シ</t>
    </rPh>
    <rPh sb="1" eb="2">
      <t>カタ</t>
    </rPh>
    <rPh sb="4" eb="5">
      <t>ツチ</t>
    </rPh>
    <rPh sb="9" eb="11">
      <t>シスウ</t>
    </rPh>
    <rPh sb="11" eb="13">
      <t>シケン</t>
    </rPh>
    <rPh sb="13" eb="15">
      <t>ホウホウ</t>
    </rPh>
    <phoneticPr fontId="52"/>
  </si>
  <si>
    <t>ＣＢＲ試験方法</t>
    <rPh sb="3" eb="5">
      <t>シケン</t>
    </rPh>
    <rPh sb="5" eb="7">
      <t>ホウホウ</t>
    </rPh>
    <phoneticPr fontId="52"/>
  </si>
  <si>
    <t>土の一軸圧縮試験方法</t>
    <rPh sb="0" eb="1">
      <t>ツチ</t>
    </rPh>
    <rPh sb="2" eb="3">
      <t>イチ</t>
    </rPh>
    <rPh sb="3" eb="4">
      <t>ジク</t>
    </rPh>
    <rPh sb="4" eb="6">
      <t>アッシュク</t>
    </rPh>
    <rPh sb="6" eb="8">
      <t>シケン</t>
    </rPh>
    <rPh sb="8" eb="10">
      <t>ホウホウ</t>
    </rPh>
    <phoneticPr fontId="52"/>
  </si>
  <si>
    <t>セメント系改良土の標準養生</t>
    <rPh sb="4" eb="5">
      <t>ケイ</t>
    </rPh>
    <rPh sb="5" eb="7">
      <t>カイリョウ</t>
    </rPh>
    <rPh sb="7" eb="8">
      <t>ド</t>
    </rPh>
    <rPh sb="9" eb="11">
      <t>ヒョウジュン</t>
    </rPh>
    <rPh sb="11" eb="13">
      <t>ヨウジョウ</t>
    </rPh>
    <phoneticPr fontId="52"/>
  </si>
  <si>
    <t>石灰系改良土の標準養生</t>
    <rPh sb="0" eb="2">
      <t>セッカイ</t>
    </rPh>
    <rPh sb="2" eb="3">
      <t>ケイ</t>
    </rPh>
    <rPh sb="3" eb="5">
      <t>カイリョウ</t>
    </rPh>
    <rPh sb="5" eb="6">
      <t>ド</t>
    </rPh>
    <rPh sb="7" eb="9">
      <t>ヒョウジュン</t>
    </rPh>
    <rPh sb="9" eb="11">
      <t>ヨウジョウ</t>
    </rPh>
    <phoneticPr fontId="52"/>
  </si>
  <si>
    <t>路体</t>
    <rPh sb="0" eb="1">
      <t>ロ</t>
    </rPh>
    <rPh sb="1" eb="2">
      <t>タイ</t>
    </rPh>
    <phoneticPr fontId="52"/>
  </si>
  <si>
    <t>基準試験</t>
    <rPh sb="0" eb="2">
      <t>キジュン</t>
    </rPh>
    <rPh sb="2" eb="4">
      <t>シケン</t>
    </rPh>
    <phoneticPr fontId="52"/>
  </si>
  <si>
    <t>突固め試験</t>
    <rPh sb="0" eb="1">
      <t>ツ</t>
    </rPh>
    <rPh sb="1" eb="2">
      <t>カタ</t>
    </rPh>
    <rPh sb="3" eb="5">
      <t>シケン</t>
    </rPh>
    <phoneticPr fontId="52"/>
  </si>
  <si>
    <t>日常試験</t>
    <rPh sb="0" eb="2">
      <t>ニチジョウ</t>
    </rPh>
    <rPh sb="2" eb="4">
      <t>シケン</t>
    </rPh>
    <phoneticPr fontId="52"/>
  </si>
  <si>
    <t>現場における土の締固め度測定</t>
    <rPh sb="0" eb="2">
      <t>ゲンバ</t>
    </rPh>
    <rPh sb="6" eb="7">
      <t>ツチ</t>
    </rPh>
    <rPh sb="8" eb="9">
      <t>シメ</t>
    </rPh>
    <rPh sb="9" eb="10">
      <t>カタ</t>
    </rPh>
    <rPh sb="11" eb="12">
      <t>ド</t>
    </rPh>
    <rPh sb="12" eb="14">
      <t>ソクテイ</t>
    </rPh>
    <phoneticPr fontId="52"/>
  </si>
  <si>
    <t>路床・裏込め</t>
    <rPh sb="0" eb="1">
      <t>ロ</t>
    </rPh>
    <rPh sb="1" eb="2">
      <t>ユカ</t>
    </rPh>
    <rPh sb="3" eb="4">
      <t>ウラ</t>
    </rPh>
    <rPh sb="4" eb="5">
      <t>コ</t>
    </rPh>
    <phoneticPr fontId="52"/>
  </si>
  <si>
    <t>のり面工</t>
    <rPh sb="2" eb="3">
      <t>メン</t>
    </rPh>
    <rPh sb="3" eb="4">
      <t>コウ</t>
    </rPh>
    <phoneticPr fontId="52"/>
  </si>
  <si>
    <t>のり面保護工</t>
    <rPh sb="2" eb="3">
      <t>メン</t>
    </rPh>
    <rPh sb="3" eb="5">
      <t>ホゴ</t>
    </rPh>
    <rPh sb="5" eb="6">
      <t>コウ</t>
    </rPh>
    <phoneticPr fontId="52"/>
  </si>
  <si>
    <t>コンクリート吹付・モルタル吹付工</t>
    <rPh sb="6" eb="7">
      <t>フ</t>
    </rPh>
    <rPh sb="7" eb="8">
      <t>ツ</t>
    </rPh>
    <rPh sb="13" eb="14">
      <t>フ</t>
    </rPh>
    <rPh sb="14" eb="15">
      <t>ツ</t>
    </rPh>
    <rPh sb="15" eb="16">
      <t>コウ</t>
    </rPh>
    <phoneticPr fontId="52"/>
  </si>
  <si>
    <t>基準試験（計量器）</t>
    <rPh sb="0" eb="2">
      <t>キジュン</t>
    </rPh>
    <rPh sb="2" eb="4">
      <t>シケン</t>
    </rPh>
    <rPh sb="5" eb="8">
      <t>ケイリョウキ</t>
    </rPh>
    <phoneticPr fontId="52"/>
  </si>
  <si>
    <t>吹付枠工</t>
    <rPh sb="0" eb="1">
      <t>フ</t>
    </rPh>
    <rPh sb="1" eb="2">
      <t>ツ</t>
    </rPh>
    <rPh sb="2" eb="3">
      <t>ワク</t>
    </rPh>
    <rPh sb="3" eb="4">
      <t>コウ</t>
    </rPh>
    <phoneticPr fontId="52"/>
  </si>
  <si>
    <t>基準試験（材料）</t>
    <rPh sb="0" eb="2">
      <t>キジュン</t>
    </rPh>
    <rPh sb="2" eb="4">
      <t>シケン</t>
    </rPh>
    <rPh sb="5" eb="7">
      <t>ザイリョウ</t>
    </rPh>
    <phoneticPr fontId="52"/>
  </si>
  <si>
    <t>セメント</t>
    <phoneticPr fontId="52"/>
  </si>
  <si>
    <t>水</t>
    <rPh sb="0" eb="1">
      <t>モトミ</t>
    </rPh>
    <phoneticPr fontId="52"/>
  </si>
  <si>
    <t>基準試験（材料）細骨材</t>
    <rPh sb="0" eb="2">
      <t>キジュン</t>
    </rPh>
    <rPh sb="2" eb="4">
      <t>シケン</t>
    </rPh>
    <rPh sb="5" eb="7">
      <t>ザイリョウ</t>
    </rPh>
    <rPh sb="8" eb="9">
      <t>コマ</t>
    </rPh>
    <rPh sb="9" eb="11">
      <t>コツザイ</t>
    </rPh>
    <phoneticPr fontId="52"/>
  </si>
  <si>
    <t>粒度</t>
    <rPh sb="0" eb="2">
      <t>リュウド</t>
    </rPh>
    <phoneticPr fontId="52"/>
  </si>
  <si>
    <t>密度（絶乾）</t>
    <rPh sb="0" eb="2">
      <t>ミツド</t>
    </rPh>
    <rPh sb="3" eb="4">
      <t>ゼツ</t>
    </rPh>
    <rPh sb="4" eb="5">
      <t>イヌイ</t>
    </rPh>
    <phoneticPr fontId="52"/>
  </si>
  <si>
    <t>吸水率</t>
    <rPh sb="0" eb="2">
      <t>キュウスイ</t>
    </rPh>
    <rPh sb="2" eb="3">
      <t>リツ</t>
    </rPh>
    <phoneticPr fontId="52"/>
  </si>
  <si>
    <t>単位容積質量</t>
    <rPh sb="0" eb="2">
      <t>タンイ</t>
    </rPh>
    <rPh sb="2" eb="4">
      <t>ヨウセキ</t>
    </rPh>
    <rPh sb="4" eb="6">
      <t>シツリョウ</t>
    </rPh>
    <phoneticPr fontId="52"/>
  </si>
  <si>
    <t>実績率</t>
    <rPh sb="0" eb="2">
      <t>ジッセキ</t>
    </rPh>
    <rPh sb="2" eb="3">
      <t>リツ</t>
    </rPh>
    <phoneticPr fontId="52"/>
  </si>
  <si>
    <t>粒径判定実績率</t>
    <rPh sb="0" eb="1">
      <t>ツブ</t>
    </rPh>
    <rPh sb="1" eb="2">
      <t>ケイ</t>
    </rPh>
    <rPh sb="2" eb="4">
      <t>ハンテイ</t>
    </rPh>
    <rPh sb="4" eb="6">
      <t>ジッセキ</t>
    </rPh>
    <rPh sb="6" eb="7">
      <t>リツ</t>
    </rPh>
    <phoneticPr fontId="52"/>
  </si>
  <si>
    <t>粘土塊</t>
    <rPh sb="0" eb="2">
      <t>ネンド</t>
    </rPh>
    <rPh sb="2" eb="3">
      <t>カイ</t>
    </rPh>
    <phoneticPr fontId="52"/>
  </si>
  <si>
    <t>微粒分量</t>
    <rPh sb="0" eb="2">
      <t>ビリュウ</t>
    </rPh>
    <rPh sb="2" eb="3">
      <t>ブン</t>
    </rPh>
    <rPh sb="3" eb="4">
      <t>リョウ</t>
    </rPh>
    <phoneticPr fontId="52"/>
  </si>
  <si>
    <t>石炭、亜鉛等で比重1.95の液体に浮くもの</t>
    <rPh sb="0" eb="2">
      <t>セキタン</t>
    </rPh>
    <rPh sb="3" eb="5">
      <t>アエン</t>
    </rPh>
    <rPh sb="5" eb="6">
      <t>トウ</t>
    </rPh>
    <rPh sb="7" eb="9">
      <t>ヒジュウ</t>
    </rPh>
    <rPh sb="14" eb="16">
      <t>エキタイ</t>
    </rPh>
    <rPh sb="17" eb="18">
      <t>ウ</t>
    </rPh>
    <phoneticPr fontId="52"/>
  </si>
  <si>
    <t>有機不純物</t>
    <rPh sb="0" eb="2">
      <t>ユウキ</t>
    </rPh>
    <rPh sb="2" eb="5">
      <t>フジュンブツ</t>
    </rPh>
    <phoneticPr fontId="52"/>
  </si>
  <si>
    <t>耐久性</t>
    <rPh sb="0" eb="3">
      <t>タイキュウセイ</t>
    </rPh>
    <phoneticPr fontId="52"/>
  </si>
  <si>
    <t>塩化物含有量</t>
    <rPh sb="0" eb="3">
      <t>エンカブツ</t>
    </rPh>
    <rPh sb="3" eb="6">
      <t>ガンユウリョウ</t>
    </rPh>
    <phoneticPr fontId="52"/>
  </si>
  <si>
    <t>アルカリ骨材反応</t>
    <rPh sb="4" eb="6">
      <t>コツザイ</t>
    </rPh>
    <rPh sb="6" eb="8">
      <t>ハンノウ</t>
    </rPh>
    <phoneticPr fontId="52"/>
  </si>
  <si>
    <t>基準試験（材料）粗骨材</t>
    <rPh sb="0" eb="2">
      <t>キジュン</t>
    </rPh>
    <rPh sb="2" eb="4">
      <t>シケン</t>
    </rPh>
    <rPh sb="5" eb="7">
      <t>ザイリョウ</t>
    </rPh>
    <rPh sb="8" eb="9">
      <t>アラ</t>
    </rPh>
    <rPh sb="9" eb="11">
      <t>コツザイ</t>
    </rPh>
    <phoneticPr fontId="52"/>
  </si>
  <si>
    <t>すりへり減量</t>
    <rPh sb="4" eb="5">
      <t>ゲン</t>
    </rPh>
    <rPh sb="5" eb="6">
      <t>リョウ</t>
    </rPh>
    <phoneticPr fontId="52"/>
  </si>
  <si>
    <t>混和材料（品質試験）</t>
    <rPh sb="0" eb="2">
      <t>コンワ</t>
    </rPh>
    <rPh sb="2" eb="4">
      <t>ザイリョウ</t>
    </rPh>
    <rPh sb="5" eb="7">
      <t>ヒンシツ</t>
    </rPh>
    <rPh sb="7" eb="9">
      <t>シケン</t>
    </rPh>
    <phoneticPr fontId="52"/>
  </si>
  <si>
    <t>型枠（品質管理）</t>
    <rPh sb="0" eb="2">
      <t>カタワク</t>
    </rPh>
    <rPh sb="3" eb="5">
      <t>ヒンシツ</t>
    </rPh>
    <rPh sb="5" eb="7">
      <t>カンリ</t>
    </rPh>
    <phoneticPr fontId="52"/>
  </si>
  <si>
    <t>補強用金網（品質管理）</t>
    <rPh sb="0" eb="2">
      <t>ホキョウ</t>
    </rPh>
    <rPh sb="2" eb="3">
      <t>ヨウ</t>
    </rPh>
    <rPh sb="3" eb="5">
      <t>カナアミ</t>
    </rPh>
    <rPh sb="6" eb="8">
      <t>ヒンシツ</t>
    </rPh>
    <rPh sb="8" eb="10">
      <t>カンリ</t>
    </rPh>
    <phoneticPr fontId="52"/>
  </si>
  <si>
    <t>鉄筋（品質管理）</t>
    <rPh sb="0" eb="1">
      <t>テツ</t>
    </rPh>
    <rPh sb="1" eb="2">
      <t>スジ</t>
    </rPh>
    <rPh sb="3" eb="5">
      <t>ヒンシツ</t>
    </rPh>
    <rPh sb="5" eb="7">
      <t>カンリ</t>
    </rPh>
    <phoneticPr fontId="52"/>
  </si>
  <si>
    <t>鉄筋アンカー（品質管理）</t>
    <rPh sb="0" eb="1">
      <t>テツ</t>
    </rPh>
    <rPh sb="1" eb="2">
      <t>スジ</t>
    </rPh>
    <rPh sb="7" eb="9">
      <t>ヒンシツ</t>
    </rPh>
    <rPh sb="9" eb="11">
      <t>カンリ</t>
    </rPh>
    <phoneticPr fontId="52"/>
  </si>
  <si>
    <t>目地材</t>
    <rPh sb="0" eb="2">
      <t>メジ</t>
    </rPh>
    <rPh sb="2" eb="3">
      <t>ザイ</t>
    </rPh>
    <phoneticPr fontId="52"/>
  </si>
  <si>
    <t>基準試験（吹付機械）</t>
    <rPh sb="0" eb="2">
      <t>キジュン</t>
    </rPh>
    <rPh sb="2" eb="4">
      <t>シケン</t>
    </rPh>
    <rPh sb="5" eb="7">
      <t>フキツ</t>
    </rPh>
    <rPh sb="7" eb="9">
      <t>キカイ</t>
    </rPh>
    <phoneticPr fontId="52"/>
  </si>
  <si>
    <t>強度試験用供試体の作り方</t>
    <rPh sb="0" eb="2">
      <t>キョウド</t>
    </rPh>
    <rPh sb="2" eb="4">
      <t>シケン</t>
    </rPh>
    <rPh sb="4" eb="5">
      <t>ヨウ</t>
    </rPh>
    <rPh sb="5" eb="6">
      <t>キョウ</t>
    </rPh>
    <rPh sb="6" eb="7">
      <t>タメ</t>
    </rPh>
    <rPh sb="7" eb="8">
      <t>タイ</t>
    </rPh>
    <rPh sb="9" eb="10">
      <t>ツク</t>
    </rPh>
    <rPh sb="11" eb="12">
      <t>カタ</t>
    </rPh>
    <phoneticPr fontId="52"/>
  </si>
  <si>
    <t>圧縮強度試験</t>
    <rPh sb="0" eb="2">
      <t>アッシュク</t>
    </rPh>
    <rPh sb="2" eb="4">
      <t>キョウド</t>
    </rPh>
    <rPh sb="4" eb="6">
      <t>シケン</t>
    </rPh>
    <phoneticPr fontId="52"/>
  </si>
  <si>
    <t>日常管理試験（細骨材）</t>
    <rPh sb="0" eb="2">
      <t>ニチジョウ</t>
    </rPh>
    <rPh sb="2" eb="4">
      <t>カンリ</t>
    </rPh>
    <rPh sb="4" eb="6">
      <t>シケン</t>
    </rPh>
    <rPh sb="7" eb="8">
      <t>サイ</t>
    </rPh>
    <rPh sb="8" eb="10">
      <t>コツザイ</t>
    </rPh>
    <phoneticPr fontId="52"/>
  </si>
  <si>
    <t>表面水率</t>
    <rPh sb="0" eb="2">
      <t>ヒョウメン</t>
    </rPh>
    <rPh sb="2" eb="3">
      <t>スイ</t>
    </rPh>
    <rPh sb="3" eb="4">
      <t>リツ</t>
    </rPh>
    <phoneticPr fontId="52"/>
  </si>
  <si>
    <t>日常管理試験（粗骨材）</t>
    <rPh sb="0" eb="2">
      <t>ニチジョウ</t>
    </rPh>
    <rPh sb="2" eb="4">
      <t>カンリ</t>
    </rPh>
    <rPh sb="4" eb="6">
      <t>シケン</t>
    </rPh>
    <rPh sb="7" eb="8">
      <t>アラ</t>
    </rPh>
    <rPh sb="8" eb="10">
      <t>コツザイ</t>
    </rPh>
    <phoneticPr fontId="52"/>
  </si>
  <si>
    <t>吹付け用コンクリート及びモルタル</t>
    <rPh sb="0" eb="2">
      <t>フキツ</t>
    </rPh>
    <rPh sb="3" eb="4">
      <t>ヨウ</t>
    </rPh>
    <rPh sb="10" eb="11">
      <t>オヨ</t>
    </rPh>
    <phoneticPr fontId="52"/>
  </si>
  <si>
    <t>吹付用コンクリート及びモルタルの強度試験用供試体の作り方</t>
    <rPh sb="0" eb="2">
      <t>フキツ</t>
    </rPh>
    <rPh sb="2" eb="3">
      <t>ヨウ</t>
    </rPh>
    <rPh sb="9" eb="10">
      <t>オヨ</t>
    </rPh>
    <rPh sb="16" eb="18">
      <t>キョウド</t>
    </rPh>
    <rPh sb="18" eb="20">
      <t>シケン</t>
    </rPh>
    <rPh sb="20" eb="21">
      <t>ヨウ</t>
    </rPh>
    <rPh sb="21" eb="22">
      <t>キョウ</t>
    </rPh>
    <rPh sb="22" eb="23">
      <t>タメ</t>
    </rPh>
    <rPh sb="23" eb="24">
      <t>タイ</t>
    </rPh>
    <rPh sb="25" eb="26">
      <t>ツク</t>
    </rPh>
    <rPh sb="27" eb="28">
      <t>カタ</t>
    </rPh>
    <phoneticPr fontId="52"/>
  </si>
  <si>
    <t>切土補強土工</t>
    <rPh sb="0" eb="1">
      <t>キリ</t>
    </rPh>
    <rPh sb="1" eb="2">
      <t>ド</t>
    </rPh>
    <rPh sb="2" eb="4">
      <t>ホキョウ</t>
    </rPh>
    <rPh sb="4" eb="5">
      <t>ツチ</t>
    </rPh>
    <rPh sb="5" eb="6">
      <t>コウ</t>
    </rPh>
    <phoneticPr fontId="52"/>
  </si>
  <si>
    <t>注入材（セメント）</t>
    <rPh sb="0" eb="2">
      <t>チュウニュウ</t>
    </rPh>
    <rPh sb="2" eb="3">
      <t>ザイ</t>
    </rPh>
    <phoneticPr fontId="52"/>
  </si>
  <si>
    <t>注入材（水）</t>
    <rPh sb="0" eb="2">
      <t>チュウニュウ</t>
    </rPh>
    <rPh sb="2" eb="3">
      <t>ザイ</t>
    </rPh>
    <rPh sb="4" eb="5">
      <t>ミズ</t>
    </rPh>
    <phoneticPr fontId="52"/>
  </si>
  <si>
    <t>注入材（細骨材）</t>
    <rPh sb="0" eb="2">
      <t>チュウニュウ</t>
    </rPh>
    <rPh sb="2" eb="3">
      <t>ザイ</t>
    </rPh>
    <rPh sb="4" eb="5">
      <t>サイ</t>
    </rPh>
    <rPh sb="5" eb="7">
      <t>コツザイ</t>
    </rPh>
    <phoneticPr fontId="52"/>
  </si>
  <si>
    <t>注入材（混和材料）</t>
    <rPh sb="0" eb="2">
      <t>チュウニュウ</t>
    </rPh>
    <rPh sb="2" eb="3">
      <t>ザイ</t>
    </rPh>
    <rPh sb="4" eb="6">
      <t>コンワ</t>
    </rPh>
    <rPh sb="6" eb="8">
      <t>ザイリョウ</t>
    </rPh>
    <phoneticPr fontId="52"/>
  </si>
  <si>
    <t>補強材</t>
    <rPh sb="0" eb="2">
      <t>ホキョウ</t>
    </rPh>
    <rPh sb="2" eb="3">
      <t>ザイ</t>
    </rPh>
    <phoneticPr fontId="52"/>
  </si>
  <si>
    <t>ナット</t>
    <phoneticPr fontId="52"/>
  </si>
  <si>
    <t>プレート</t>
    <phoneticPr fontId="52"/>
  </si>
  <si>
    <t>その他の材料</t>
    <rPh sb="2" eb="3">
      <t>タ</t>
    </rPh>
    <rPh sb="4" eb="6">
      <t>ザイリョウ</t>
    </rPh>
    <phoneticPr fontId="52"/>
  </si>
  <si>
    <t>グラウトの配合試験（水セメント比）</t>
    <rPh sb="5" eb="7">
      <t>ハイゴウ</t>
    </rPh>
    <rPh sb="7" eb="9">
      <t>シケン</t>
    </rPh>
    <rPh sb="10" eb="11">
      <t>ミズ</t>
    </rPh>
    <rPh sb="15" eb="16">
      <t>ヒ</t>
    </rPh>
    <phoneticPr fontId="52"/>
  </si>
  <si>
    <t>グラウトの配合試験（練りまぜ水温度）</t>
    <rPh sb="5" eb="7">
      <t>ハイゴウ</t>
    </rPh>
    <rPh sb="7" eb="9">
      <t>シケン</t>
    </rPh>
    <rPh sb="10" eb="11">
      <t>ネ</t>
    </rPh>
    <rPh sb="14" eb="15">
      <t>スイ</t>
    </rPh>
    <rPh sb="15" eb="17">
      <t>オンド</t>
    </rPh>
    <phoneticPr fontId="52"/>
  </si>
  <si>
    <t>グラウトの配合試験（比重）</t>
    <rPh sb="5" eb="7">
      <t>ハイゴウ</t>
    </rPh>
    <rPh sb="7" eb="9">
      <t>シケン</t>
    </rPh>
    <rPh sb="10" eb="12">
      <t>ヒジュウ</t>
    </rPh>
    <phoneticPr fontId="52"/>
  </si>
  <si>
    <t>グラウトの配合試験（流動性）</t>
    <rPh sb="5" eb="7">
      <t>ハイゴウ</t>
    </rPh>
    <rPh sb="7" eb="9">
      <t>シケン</t>
    </rPh>
    <rPh sb="10" eb="12">
      <t>リュウドウ</t>
    </rPh>
    <rPh sb="12" eb="13">
      <t>セイ</t>
    </rPh>
    <phoneticPr fontId="52"/>
  </si>
  <si>
    <t>グラウトの配合試験（ブリージング率）</t>
    <rPh sb="5" eb="7">
      <t>ハイゴウ</t>
    </rPh>
    <rPh sb="7" eb="9">
      <t>シケン</t>
    </rPh>
    <rPh sb="16" eb="17">
      <t>リツ</t>
    </rPh>
    <phoneticPr fontId="52"/>
  </si>
  <si>
    <t>グラウトの配合試験（圧縮強度）</t>
    <rPh sb="5" eb="7">
      <t>ハイゴウ</t>
    </rPh>
    <rPh sb="7" eb="9">
      <t>シケン</t>
    </rPh>
    <rPh sb="10" eb="12">
      <t>アッシュク</t>
    </rPh>
    <rPh sb="12" eb="14">
      <t>キョウド</t>
    </rPh>
    <phoneticPr fontId="52"/>
  </si>
  <si>
    <t>グラウトの配合試験（塩化物イオン量）</t>
    <rPh sb="5" eb="7">
      <t>ハイゴウ</t>
    </rPh>
    <rPh sb="7" eb="9">
      <t>シケン</t>
    </rPh>
    <rPh sb="10" eb="13">
      <t>エンカブツ</t>
    </rPh>
    <rPh sb="16" eb="17">
      <t>リョウ</t>
    </rPh>
    <phoneticPr fontId="52"/>
  </si>
  <si>
    <t>日常管理試験</t>
    <rPh sb="0" eb="2">
      <t>ニチジョウ</t>
    </rPh>
    <rPh sb="2" eb="4">
      <t>カンリ</t>
    </rPh>
    <rPh sb="4" eb="6">
      <t>シケン</t>
    </rPh>
    <phoneticPr fontId="52"/>
  </si>
  <si>
    <t>グラウトの比重</t>
    <rPh sb="5" eb="7">
      <t>ヒジュウ</t>
    </rPh>
    <phoneticPr fontId="52"/>
  </si>
  <si>
    <t>グラウトの流動性</t>
    <rPh sb="5" eb="8">
      <t>リュウドウセイ</t>
    </rPh>
    <phoneticPr fontId="52"/>
  </si>
  <si>
    <t>グラウトの練り上がり温度</t>
    <rPh sb="5" eb="6">
      <t>ネ</t>
    </rPh>
    <rPh sb="7" eb="8">
      <t>ア</t>
    </rPh>
    <rPh sb="10" eb="12">
      <t>オンド</t>
    </rPh>
    <phoneticPr fontId="52"/>
  </si>
  <si>
    <t>グラウトの塩化物イオン量</t>
    <rPh sb="5" eb="8">
      <t>エンカブツ</t>
    </rPh>
    <rPh sb="11" eb="12">
      <t>リョウ</t>
    </rPh>
    <phoneticPr fontId="52"/>
  </si>
  <si>
    <t>グラウトの圧縮強度</t>
    <rPh sb="5" eb="7">
      <t>アッシュク</t>
    </rPh>
    <rPh sb="7" eb="9">
      <t>キョウド</t>
    </rPh>
    <phoneticPr fontId="52"/>
  </si>
  <si>
    <t>引抜き試験</t>
    <rPh sb="0" eb="2">
      <t>ヒキヌ</t>
    </rPh>
    <rPh sb="3" eb="5">
      <t>シケン</t>
    </rPh>
    <phoneticPr fontId="52"/>
  </si>
  <si>
    <t>確認試験</t>
    <rPh sb="0" eb="2">
      <t>カクニン</t>
    </rPh>
    <rPh sb="2" eb="4">
      <t>シケン</t>
    </rPh>
    <phoneticPr fontId="52"/>
  </si>
  <si>
    <t>動態観測</t>
    <rPh sb="0" eb="2">
      <t>ドウタイ</t>
    </rPh>
    <rPh sb="2" eb="4">
      <t>カンソク</t>
    </rPh>
    <phoneticPr fontId="52"/>
  </si>
  <si>
    <t>グランドアンカー工</t>
    <rPh sb="8" eb="9">
      <t>コウ</t>
    </rPh>
    <phoneticPr fontId="52"/>
  </si>
  <si>
    <t>製品試験（テンドン）</t>
    <rPh sb="0" eb="2">
      <t>セイヒン</t>
    </rPh>
    <rPh sb="2" eb="4">
      <t>シケン</t>
    </rPh>
    <phoneticPr fontId="52"/>
  </si>
  <si>
    <t>製品試験（定着具）</t>
    <rPh sb="0" eb="2">
      <t>セイヒン</t>
    </rPh>
    <rPh sb="2" eb="4">
      <t>シケン</t>
    </rPh>
    <rPh sb="5" eb="7">
      <t>テイチャク</t>
    </rPh>
    <rPh sb="7" eb="8">
      <t>グ</t>
    </rPh>
    <phoneticPr fontId="52"/>
  </si>
  <si>
    <t>製品試験（支圧板及び台座）</t>
    <rPh sb="0" eb="2">
      <t>セイヒン</t>
    </rPh>
    <rPh sb="2" eb="4">
      <t>シケン</t>
    </rPh>
    <rPh sb="5" eb="6">
      <t>ササ</t>
    </rPh>
    <rPh sb="6" eb="7">
      <t>アツ</t>
    </rPh>
    <rPh sb="7" eb="8">
      <t>イタ</t>
    </rPh>
    <rPh sb="8" eb="9">
      <t>オヨ</t>
    </rPh>
    <rPh sb="10" eb="12">
      <t>ダイザ</t>
    </rPh>
    <phoneticPr fontId="52"/>
  </si>
  <si>
    <t>製品試験（水密性）</t>
    <rPh sb="0" eb="2">
      <t>セイヒン</t>
    </rPh>
    <rPh sb="2" eb="4">
      <t>シケン</t>
    </rPh>
    <rPh sb="5" eb="7">
      <t>スイミツ</t>
    </rPh>
    <rPh sb="7" eb="8">
      <t>セイ</t>
    </rPh>
    <phoneticPr fontId="52"/>
  </si>
  <si>
    <t>製品試験（防食材料）</t>
    <rPh sb="0" eb="2">
      <t>セイヒン</t>
    </rPh>
    <rPh sb="2" eb="4">
      <t>シケン</t>
    </rPh>
    <rPh sb="5" eb="7">
      <t>ボウショク</t>
    </rPh>
    <rPh sb="7" eb="9">
      <t>ザイリョウ</t>
    </rPh>
    <phoneticPr fontId="52"/>
  </si>
  <si>
    <t>製品試験（防食材料ピンホール）</t>
    <rPh sb="0" eb="2">
      <t>セイヒン</t>
    </rPh>
    <rPh sb="2" eb="4">
      <t>シケン</t>
    </rPh>
    <rPh sb="5" eb="7">
      <t>ボウショク</t>
    </rPh>
    <rPh sb="7" eb="9">
      <t>ザイリョウ</t>
    </rPh>
    <phoneticPr fontId="52"/>
  </si>
  <si>
    <t>製品試験（防食材料エポキシ塗膜厚）</t>
    <rPh sb="0" eb="2">
      <t>セイヒン</t>
    </rPh>
    <rPh sb="2" eb="4">
      <t>シケン</t>
    </rPh>
    <rPh sb="5" eb="7">
      <t>ボウショク</t>
    </rPh>
    <rPh sb="7" eb="9">
      <t>ザイリョウ</t>
    </rPh>
    <rPh sb="13" eb="14">
      <t>ヌ</t>
    </rPh>
    <rPh sb="14" eb="15">
      <t>マク</t>
    </rPh>
    <rPh sb="15" eb="16">
      <t>アツ</t>
    </rPh>
    <phoneticPr fontId="52"/>
  </si>
  <si>
    <t>製品試験（独立受圧板）</t>
    <rPh sb="0" eb="2">
      <t>セイヒン</t>
    </rPh>
    <rPh sb="2" eb="4">
      <t>シケン</t>
    </rPh>
    <rPh sb="5" eb="7">
      <t>ドクリツ</t>
    </rPh>
    <rPh sb="7" eb="8">
      <t>ジュ</t>
    </rPh>
    <rPh sb="8" eb="9">
      <t>アツ</t>
    </rPh>
    <rPh sb="9" eb="10">
      <t>イタ</t>
    </rPh>
    <phoneticPr fontId="52"/>
  </si>
  <si>
    <t>グラウトの流動性</t>
    <rPh sb="5" eb="7">
      <t>リュウドウ</t>
    </rPh>
    <rPh sb="7" eb="8">
      <t>セイ</t>
    </rPh>
    <phoneticPr fontId="52"/>
  </si>
  <si>
    <t>多サイクル確認試験</t>
    <rPh sb="0" eb="1">
      <t>タ</t>
    </rPh>
    <rPh sb="5" eb="7">
      <t>カクニン</t>
    </rPh>
    <rPh sb="7" eb="9">
      <t>シケン</t>
    </rPh>
    <phoneticPr fontId="52"/>
  </si>
  <si>
    <t>１サイクル確認試験</t>
    <rPh sb="5" eb="7">
      <t>カクニン</t>
    </rPh>
    <rPh sb="7" eb="9">
      <t>シケン</t>
    </rPh>
    <phoneticPr fontId="52"/>
  </si>
  <si>
    <t>植生のり面工</t>
    <rPh sb="0" eb="2">
      <t>ショクセイ</t>
    </rPh>
    <rPh sb="4" eb="5">
      <t>メン</t>
    </rPh>
    <rPh sb="5" eb="6">
      <t>コウ</t>
    </rPh>
    <phoneticPr fontId="52"/>
  </si>
  <si>
    <t>土壌硬度試験</t>
    <rPh sb="0" eb="2">
      <t>ドジョウ</t>
    </rPh>
    <rPh sb="2" eb="4">
      <t>コウド</t>
    </rPh>
    <rPh sb="4" eb="6">
      <t>シケン</t>
    </rPh>
    <phoneticPr fontId="52"/>
  </si>
  <si>
    <t>土のｐＨ試験</t>
    <rPh sb="0" eb="1">
      <t>ツチ</t>
    </rPh>
    <rPh sb="4" eb="6">
      <t>シケン</t>
    </rPh>
    <phoneticPr fontId="52"/>
  </si>
  <si>
    <t>土性調査</t>
    <rPh sb="0" eb="1">
      <t>ド</t>
    </rPh>
    <rPh sb="2" eb="4">
      <t>チョウサ</t>
    </rPh>
    <phoneticPr fontId="52"/>
  </si>
  <si>
    <t>土壌の電気伝導度試験</t>
    <rPh sb="0" eb="2">
      <t>ドジョウ</t>
    </rPh>
    <rPh sb="3" eb="5">
      <t>デンキ</t>
    </rPh>
    <rPh sb="5" eb="7">
      <t>デンドウ</t>
    </rPh>
    <rPh sb="7" eb="8">
      <t>ド</t>
    </rPh>
    <rPh sb="8" eb="10">
      <t>シケン</t>
    </rPh>
    <phoneticPr fontId="52"/>
  </si>
  <si>
    <t>基礎杭及び</t>
    <rPh sb="0" eb="2">
      <t>キソ</t>
    </rPh>
    <rPh sb="2" eb="3">
      <t>クイ</t>
    </rPh>
    <rPh sb="3" eb="4">
      <t>オヨ</t>
    </rPh>
    <phoneticPr fontId="52"/>
  </si>
  <si>
    <t>基礎工</t>
    <rPh sb="0" eb="2">
      <t>キソ</t>
    </rPh>
    <rPh sb="2" eb="3">
      <t>コウ</t>
    </rPh>
    <phoneticPr fontId="52"/>
  </si>
  <si>
    <t>直接基礎</t>
    <rPh sb="0" eb="2">
      <t>チョクセツ</t>
    </rPh>
    <rPh sb="2" eb="4">
      <t>キソ</t>
    </rPh>
    <phoneticPr fontId="52"/>
  </si>
  <si>
    <t>平板載荷試験</t>
    <rPh sb="0" eb="2">
      <t>ヘイバン</t>
    </rPh>
    <rPh sb="2" eb="3">
      <t>サイ</t>
    </rPh>
    <rPh sb="3" eb="4">
      <t>ニ</t>
    </rPh>
    <rPh sb="4" eb="6">
      <t>シケン</t>
    </rPh>
    <phoneticPr fontId="52"/>
  </si>
  <si>
    <t>ケーソン工</t>
    <rPh sb="4" eb="5">
      <t>コウ</t>
    </rPh>
    <phoneticPr fontId="52"/>
  </si>
  <si>
    <t>既製ぐい</t>
    <rPh sb="0" eb="2">
      <t>キセイ</t>
    </rPh>
    <phoneticPr fontId="52"/>
  </si>
  <si>
    <t>コンクリートぐい</t>
    <phoneticPr fontId="52"/>
  </si>
  <si>
    <t>製品検査</t>
    <rPh sb="0" eb="2">
      <t>セイヒン</t>
    </rPh>
    <rPh sb="2" eb="4">
      <t>ケンサ</t>
    </rPh>
    <phoneticPr fontId="52"/>
  </si>
  <si>
    <t>外観</t>
    <rPh sb="0" eb="2">
      <t>ガイカン</t>
    </rPh>
    <phoneticPr fontId="52"/>
  </si>
  <si>
    <t>形状および寸法検査</t>
    <rPh sb="0" eb="2">
      <t>ケイジョウ</t>
    </rPh>
    <rPh sb="5" eb="7">
      <t>スンポウ</t>
    </rPh>
    <rPh sb="7" eb="9">
      <t>ケンサ</t>
    </rPh>
    <phoneticPr fontId="52"/>
  </si>
  <si>
    <t>材料試験</t>
    <rPh sb="0" eb="2">
      <t>ザイリョウ</t>
    </rPh>
    <rPh sb="2" eb="4">
      <t>シケン</t>
    </rPh>
    <phoneticPr fontId="52"/>
  </si>
  <si>
    <t>曲げひびわれ試験</t>
    <rPh sb="0" eb="1">
      <t>マ</t>
    </rPh>
    <rPh sb="6" eb="8">
      <t>シケン</t>
    </rPh>
    <phoneticPr fontId="52"/>
  </si>
  <si>
    <t>曲げ破壊試験</t>
    <rPh sb="0" eb="1">
      <t>マ</t>
    </rPh>
    <rPh sb="2" eb="4">
      <t>ハカイ</t>
    </rPh>
    <rPh sb="4" eb="6">
      <t>シケン</t>
    </rPh>
    <phoneticPr fontId="52"/>
  </si>
  <si>
    <t>継手部の曲げ試験</t>
    <rPh sb="0" eb="1">
      <t>ツ</t>
    </rPh>
    <rPh sb="1" eb="2">
      <t>テ</t>
    </rPh>
    <rPh sb="2" eb="3">
      <t>ブ</t>
    </rPh>
    <rPh sb="4" eb="5">
      <t>マ</t>
    </rPh>
    <rPh sb="6" eb="8">
      <t>シケン</t>
    </rPh>
    <phoneticPr fontId="52"/>
  </si>
  <si>
    <t>運搬・搬入・保管方法</t>
    <rPh sb="0" eb="2">
      <t>ウンパン</t>
    </rPh>
    <rPh sb="3" eb="5">
      <t>ハンニュウ</t>
    </rPh>
    <rPh sb="6" eb="8">
      <t>ホカン</t>
    </rPh>
    <rPh sb="8" eb="10">
      <t>ホウホウ</t>
    </rPh>
    <phoneticPr fontId="52"/>
  </si>
  <si>
    <t>外観、形状寸法検査</t>
    <rPh sb="0" eb="2">
      <t>ガイカン</t>
    </rPh>
    <rPh sb="3" eb="5">
      <t>ケイジョウ</t>
    </rPh>
    <rPh sb="5" eb="7">
      <t>スンポウ</t>
    </rPh>
    <rPh sb="7" eb="9">
      <t>ケンサ</t>
    </rPh>
    <phoneticPr fontId="52"/>
  </si>
  <si>
    <t>試験ぐい</t>
    <rPh sb="0" eb="2">
      <t>シケン</t>
    </rPh>
    <phoneticPr fontId="52"/>
  </si>
  <si>
    <t>打止め</t>
    <rPh sb="0" eb="1">
      <t>ウ</t>
    </rPh>
    <rPh sb="1" eb="2">
      <t>ト</t>
    </rPh>
    <phoneticPr fontId="52"/>
  </si>
  <si>
    <t>貫入量測定</t>
    <rPh sb="0" eb="1">
      <t>ツラヌ</t>
    </rPh>
    <rPh sb="1" eb="2">
      <t>イ</t>
    </rPh>
    <rPh sb="2" eb="3">
      <t>リョウ</t>
    </rPh>
    <rPh sb="3" eb="5">
      <t>ソクテイ</t>
    </rPh>
    <phoneticPr fontId="52"/>
  </si>
  <si>
    <t>支持力算定</t>
    <rPh sb="0" eb="2">
      <t>シジ</t>
    </rPh>
    <rPh sb="2" eb="3">
      <t>チカラ</t>
    </rPh>
    <rPh sb="3" eb="5">
      <t>サンテイ</t>
    </rPh>
    <phoneticPr fontId="52"/>
  </si>
  <si>
    <t>鋼管ぐい、Ｈ鋼ぐい</t>
    <rPh sb="0" eb="2">
      <t>コウカン</t>
    </rPh>
    <rPh sb="6" eb="7">
      <t>ハガネ</t>
    </rPh>
    <phoneticPr fontId="52"/>
  </si>
  <si>
    <t>製品試験</t>
    <rPh sb="0" eb="2">
      <t>セイヒン</t>
    </rPh>
    <rPh sb="2" eb="4">
      <t>シケン</t>
    </rPh>
    <phoneticPr fontId="52"/>
  </si>
  <si>
    <t>品質検査</t>
    <rPh sb="0" eb="2">
      <t>ヒンシツ</t>
    </rPh>
    <rPh sb="2" eb="4">
      <t>ケンサ</t>
    </rPh>
    <phoneticPr fontId="52"/>
  </si>
  <si>
    <t>形状寸法検査</t>
    <rPh sb="0" eb="2">
      <t>ケイジョウ</t>
    </rPh>
    <rPh sb="2" eb="4">
      <t>スンポウ</t>
    </rPh>
    <rPh sb="4" eb="6">
      <t>ケンサ</t>
    </rPh>
    <phoneticPr fontId="52"/>
  </si>
  <si>
    <t>現場溶接継手</t>
    <rPh sb="0" eb="2">
      <t>ゲンバ</t>
    </rPh>
    <rPh sb="2" eb="4">
      <t>ヨウセツ</t>
    </rPh>
    <rPh sb="4" eb="5">
      <t>ツ</t>
    </rPh>
    <rPh sb="5" eb="6">
      <t>テ</t>
    </rPh>
    <phoneticPr fontId="52"/>
  </si>
  <si>
    <t>施工前溶接性試験</t>
    <rPh sb="0" eb="2">
      <t>セコウ</t>
    </rPh>
    <rPh sb="2" eb="3">
      <t>マエ</t>
    </rPh>
    <rPh sb="3" eb="5">
      <t>ヨウセツ</t>
    </rPh>
    <rPh sb="5" eb="6">
      <t>セイ</t>
    </rPh>
    <rPh sb="6" eb="8">
      <t>シケン</t>
    </rPh>
    <phoneticPr fontId="52"/>
  </si>
  <si>
    <t>放射線透過検査</t>
    <rPh sb="0" eb="3">
      <t>ホウシャセン</t>
    </rPh>
    <rPh sb="3" eb="5">
      <t>トウカ</t>
    </rPh>
    <rPh sb="5" eb="7">
      <t>ケンサ</t>
    </rPh>
    <phoneticPr fontId="52"/>
  </si>
  <si>
    <t>場所打ちぐい</t>
    <rPh sb="0" eb="2">
      <t>バショ</t>
    </rPh>
    <rPh sb="2" eb="3">
      <t>ウ</t>
    </rPh>
    <phoneticPr fontId="52"/>
  </si>
  <si>
    <t>機械掘削</t>
    <rPh sb="0" eb="2">
      <t>キカイ</t>
    </rPh>
    <rPh sb="2" eb="4">
      <t>クッサク</t>
    </rPh>
    <phoneticPr fontId="52"/>
  </si>
  <si>
    <t>掘削</t>
    <rPh sb="0" eb="2">
      <t>クッサク</t>
    </rPh>
    <phoneticPr fontId="52"/>
  </si>
  <si>
    <t>掘削土砂の確認</t>
    <rPh sb="0" eb="2">
      <t>クッサク</t>
    </rPh>
    <rPh sb="2" eb="4">
      <t>ドシャ</t>
    </rPh>
    <rPh sb="5" eb="7">
      <t>カクニン</t>
    </rPh>
    <phoneticPr fontId="52"/>
  </si>
  <si>
    <t>支持層の確認</t>
    <rPh sb="0" eb="2">
      <t>シジ</t>
    </rPh>
    <rPh sb="2" eb="3">
      <t>ソウ</t>
    </rPh>
    <rPh sb="4" eb="6">
      <t>カクニン</t>
    </rPh>
    <phoneticPr fontId="52"/>
  </si>
  <si>
    <t>孔内水位</t>
    <rPh sb="0" eb="1">
      <t>コウ</t>
    </rPh>
    <rPh sb="1" eb="2">
      <t>ナイ</t>
    </rPh>
    <rPh sb="2" eb="4">
      <t>スイイ</t>
    </rPh>
    <phoneticPr fontId="52"/>
  </si>
  <si>
    <t>コンクリート</t>
    <phoneticPr fontId="52"/>
  </si>
  <si>
    <t>くい頭コンクリートはつり</t>
    <rPh sb="2" eb="3">
      <t>アタマ</t>
    </rPh>
    <phoneticPr fontId="52"/>
  </si>
  <si>
    <t>コンクリートの余盛</t>
    <rPh sb="7" eb="8">
      <t>ヨ</t>
    </rPh>
    <rPh sb="8" eb="9">
      <t>モリ</t>
    </rPh>
    <phoneticPr fontId="52"/>
  </si>
  <si>
    <t>コアボーリングによるコンクリートの圧縮強度試験</t>
    <rPh sb="17" eb="19">
      <t>アッシュク</t>
    </rPh>
    <rPh sb="19" eb="21">
      <t>キョウド</t>
    </rPh>
    <rPh sb="21" eb="23">
      <t>シケン</t>
    </rPh>
    <phoneticPr fontId="52"/>
  </si>
  <si>
    <t>コンクートの施工管理</t>
    <rPh sb="6" eb="8">
      <t>セコウ</t>
    </rPh>
    <rPh sb="8" eb="10">
      <t>カンリ</t>
    </rPh>
    <phoneticPr fontId="52"/>
  </si>
  <si>
    <t>トレミー管の管理</t>
    <rPh sb="4" eb="5">
      <t>クダ</t>
    </rPh>
    <rPh sb="6" eb="8">
      <t>カンリ</t>
    </rPh>
    <phoneticPr fontId="52"/>
  </si>
  <si>
    <t>鉄筋</t>
    <rPh sb="0" eb="2">
      <t>テッキン</t>
    </rPh>
    <phoneticPr fontId="52"/>
  </si>
  <si>
    <t>鉄筋の組立て</t>
    <rPh sb="0" eb="2">
      <t>テッキン</t>
    </rPh>
    <rPh sb="3" eb="5">
      <t>クミタ</t>
    </rPh>
    <phoneticPr fontId="52"/>
  </si>
  <si>
    <t>載荷試験</t>
    <rPh sb="0" eb="1">
      <t>ミツル</t>
    </rPh>
    <rPh sb="1" eb="2">
      <t>ニ</t>
    </rPh>
    <rPh sb="2" eb="4">
      <t>シケン</t>
    </rPh>
    <phoneticPr fontId="52"/>
  </si>
  <si>
    <t>人力掘削（深礎工法、ライナープレート）</t>
    <rPh sb="0" eb="2">
      <t>ジンリョク</t>
    </rPh>
    <rPh sb="2" eb="4">
      <t>クッサク</t>
    </rPh>
    <rPh sb="5" eb="6">
      <t>フカ</t>
    </rPh>
    <rPh sb="6" eb="7">
      <t>イシズエ</t>
    </rPh>
    <rPh sb="7" eb="9">
      <t>コウホウ</t>
    </rPh>
    <phoneticPr fontId="52"/>
  </si>
  <si>
    <t>余堀</t>
    <rPh sb="0" eb="1">
      <t>ヨ</t>
    </rPh>
    <rPh sb="1" eb="2">
      <t>ホリ</t>
    </rPh>
    <phoneticPr fontId="52"/>
  </si>
  <si>
    <t>孔壁保護</t>
    <rPh sb="0" eb="1">
      <t>コウ</t>
    </rPh>
    <rPh sb="1" eb="2">
      <t>カベ</t>
    </rPh>
    <rPh sb="2" eb="4">
      <t>ホゴ</t>
    </rPh>
    <phoneticPr fontId="52"/>
  </si>
  <si>
    <t>ライナープレートの設置</t>
    <rPh sb="9" eb="11">
      <t>セッチ</t>
    </rPh>
    <phoneticPr fontId="52"/>
  </si>
  <si>
    <t>ライナープレートの材質</t>
    <rPh sb="9" eb="11">
      <t>ザイシツ</t>
    </rPh>
    <phoneticPr fontId="52"/>
  </si>
  <si>
    <t>裏込めグラウト</t>
    <rPh sb="0" eb="1">
      <t>ウラ</t>
    </rPh>
    <rPh sb="1" eb="2">
      <t>コ</t>
    </rPh>
    <phoneticPr fontId="52"/>
  </si>
  <si>
    <t>基準試験（起泡剤）</t>
    <rPh sb="0" eb="2">
      <t>キジュン</t>
    </rPh>
    <rPh sb="2" eb="4">
      <t>シケン</t>
    </rPh>
    <rPh sb="5" eb="6">
      <t>オ</t>
    </rPh>
    <rPh sb="6" eb="7">
      <t>アワ</t>
    </rPh>
    <rPh sb="7" eb="8">
      <t>ザイ</t>
    </rPh>
    <phoneticPr fontId="52"/>
  </si>
  <si>
    <t>基準試験（セメント）</t>
    <rPh sb="0" eb="2">
      <t>キジュン</t>
    </rPh>
    <rPh sb="2" eb="4">
      <t>シケン</t>
    </rPh>
    <phoneticPr fontId="52"/>
  </si>
  <si>
    <t>基準試験（水）</t>
    <rPh sb="0" eb="2">
      <t>キジュン</t>
    </rPh>
    <rPh sb="2" eb="4">
      <t>シケン</t>
    </rPh>
    <rPh sb="5" eb="6">
      <t>ミズ</t>
    </rPh>
    <phoneticPr fontId="52"/>
  </si>
  <si>
    <t>基準試験（細骨材）</t>
    <rPh sb="0" eb="2">
      <t>キジュン</t>
    </rPh>
    <rPh sb="2" eb="4">
      <t>シケン</t>
    </rPh>
    <rPh sb="5" eb="6">
      <t>サイ</t>
    </rPh>
    <rPh sb="6" eb="8">
      <t>コツザイ</t>
    </rPh>
    <phoneticPr fontId="52"/>
  </si>
  <si>
    <t>基準試験（コンシステンシー）</t>
    <rPh sb="0" eb="2">
      <t>キジュン</t>
    </rPh>
    <rPh sb="2" eb="4">
      <t>シケン</t>
    </rPh>
    <phoneticPr fontId="52"/>
  </si>
  <si>
    <t>基準試験（空気量）</t>
    <rPh sb="0" eb="2">
      <t>キジュン</t>
    </rPh>
    <rPh sb="2" eb="4">
      <t>シケン</t>
    </rPh>
    <rPh sb="5" eb="7">
      <t>クウキ</t>
    </rPh>
    <rPh sb="7" eb="8">
      <t>リョウ</t>
    </rPh>
    <phoneticPr fontId="52"/>
  </si>
  <si>
    <t>基準試験（圧縮強度）</t>
    <rPh sb="0" eb="2">
      <t>キジュン</t>
    </rPh>
    <rPh sb="2" eb="4">
      <t>シケン</t>
    </rPh>
    <rPh sb="5" eb="7">
      <t>アッシュク</t>
    </rPh>
    <rPh sb="7" eb="9">
      <t>キョウド</t>
    </rPh>
    <phoneticPr fontId="52"/>
  </si>
  <si>
    <t>日常管理試験（コンシステンシー）</t>
    <rPh sb="0" eb="2">
      <t>ニチジョウ</t>
    </rPh>
    <rPh sb="2" eb="4">
      <t>カンリ</t>
    </rPh>
    <rPh sb="4" eb="6">
      <t>シケン</t>
    </rPh>
    <phoneticPr fontId="52"/>
  </si>
  <si>
    <t>日常管理試験（空気量）</t>
    <rPh sb="0" eb="2">
      <t>ニチジョウ</t>
    </rPh>
    <rPh sb="2" eb="4">
      <t>カンリ</t>
    </rPh>
    <rPh sb="4" eb="6">
      <t>シケン</t>
    </rPh>
    <rPh sb="7" eb="9">
      <t>クウキ</t>
    </rPh>
    <rPh sb="9" eb="10">
      <t>リョウ</t>
    </rPh>
    <phoneticPr fontId="52"/>
  </si>
  <si>
    <t>日常管理試験（圧縮強度）</t>
    <rPh sb="0" eb="2">
      <t>ニチジョウ</t>
    </rPh>
    <rPh sb="2" eb="4">
      <t>カンリ</t>
    </rPh>
    <rPh sb="4" eb="6">
      <t>シケン</t>
    </rPh>
    <rPh sb="7" eb="9">
      <t>アッシュク</t>
    </rPh>
    <rPh sb="9" eb="11">
      <t>キョウド</t>
    </rPh>
    <phoneticPr fontId="52"/>
  </si>
  <si>
    <t>日常管理試験（流入圧）</t>
    <rPh sb="0" eb="2">
      <t>ニチジョウ</t>
    </rPh>
    <rPh sb="2" eb="4">
      <t>カンリ</t>
    </rPh>
    <rPh sb="4" eb="6">
      <t>シケン</t>
    </rPh>
    <rPh sb="7" eb="9">
      <t>リュウニュウ</t>
    </rPh>
    <rPh sb="9" eb="10">
      <t>アツ</t>
    </rPh>
    <phoneticPr fontId="52"/>
  </si>
  <si>
    <t>コンクリートの施工</t>
    <rPh sb="7" eb="9">
      <t>セコウ</t>
    </rPh>
    <phoneticPr fontId="52"/>
  </si>
  <si>
    <t>人力掘削（深礎工法、ロックボルト、吹付けコンクリート）</t>
    <rPh sb="0" eb="2">
      <t>ジンリョク</t>
    </rPh>
    <rPh sb="2" eb="4">
      <t>クッサク</t>
    </rPh>
    <rPh sb="5" eb="6">
      <t>フカ</t>
    </rPh>
    <rPh sb="6" eb="7">
      <t>イシズエ</t>
    </rPh>
    <rPh sb="7" eb="9">
      <t>コウホウ</t>
    </rPh>
    <rPh sb="17" eb="19">
      <t>フキツ</t>
    </rPh>
    <phoneticPr fontId="52"/>
  </si>
  <si>
    <t>孔壁保護用吹付けコンクリート及びロックボルト</t>
    <rPh sb="0" eb="1">
      <t>コウ</t>
    </rPh>
    <rPh sb="1" eb="2">
      <t>カベ</t>
    </rPh>
    <rPh sb="2" eb="4">
      <t>ホゴ</t>
    </rPh>
    <rPh sb="4" eb="5">
      <t>ヨウ</t>
    </rPh>
    <rPh sb="5" eb="7">
      <t>フキツ</t>
    </rPh>
    <rPh sb="14" eb="15">
      <t>オヨ</t>
    </rPh>
    <phoneticPr fontId="52"/>
  </si>
  <si>
    <t>人力掘削（深礎工法、モルタルライニング）</t>
    <rPh sb="0" eb="2">
      <t>ジンリョク</t>
    </rPh>
    <rPh sb="2" eb="4">
      <t>クッサク</t>
    </rPh>
    <rPh sb="5" eb="6">
      <t>フカ</t>
    </rPh>
    <rPh sb="6" eb="7">
      <t>イシズエ</t>
    </rPh>
    <rPh sb="7" eb="9">
      <t>コウホウ</t>
    </rPh>
    <phoneticPr fontId="52"/>
  </si>
  <si>
    <t>孔壁保護モルタルライニング工</t>
    <rPh sb="0" eb="1">
      <t>コウ</t>
    </rPh>
    <rPh sb="1" eb="2">
      <t>カベ</t>
    </rPh>
    <rPh sb="2" eb="4">
      <t>ホゴ</t>
    </rPh>
    <rPh sb="13" eb="14">
      <t>コウ</t>
    </rPh>
    <phoneticPr fontId="52"/>
  </si>
  <si>
    <t>基準試験（混和材）</t>
    <rPh sb="0" eb="2">
      <t>キジュン</t>
    </rPh>
    <rPh sb="2" eb="4">
      <t>シケン</t>
    </rPh>
    <rPh sb="5" eb="7">
      <t>コンワ</t>
    </rPh>
    <rPh sb="7" eb="8">
      <t>ザイ</t>
    </rPh>
    <phoneticPr fontId="52"/>
  </si>
  <si>
    <t>日常管理試験（目視管理）</t>
    <rPh sb="0" eb="2">
      <t>ニチジョウ</t>
    </rPh>
    <rPh sb="2" eb="4">
      <t>カンリ</t>
    </rPh>
    <rPh sb="4" eb="6">
      <t>シケン</t>
    </rPh>
    <rPh sb="7" eb="9">
      <t>モクシ</t>
    </rPh>
    <rPh sb="9" eb="11">
      <t>カンリ</t>
    </rPh>
    <phoneticPr fontId="52"/>
  </si>
  <si>
    <t>日常管理試験（内空変位）</t>
    <rPh sb="0" eb="2">
      <t>ニチジョウ</t>
    </rPh>
    <rPh sb="2" eb="4">
      <t>カンリ</t>
    </rPh>
    <rPh sb="4" eb="6">
      <t>シケン</t>
    </rPh>
    <rPh sb="7" eb="8">
      <t>ナイ</t>
    </rPh>
    <rPh sb="8" eb="9">
      <t>ソラ</t>
    </rPh>
    <rPh sb="9" eb="11">
      <t>ヘンイ</t>
    </rPh>
    <phoneticPr fontId="52"/>
  </si>
  <si>
    <t>施工前溶接性試験方法</t>
    <rPh sb="0" eb="2">
      <t>セコウ</t>
    </rPh>
    <rPh sb="2" eb="3">
      <t>マエ</t>
    </rPh>
    <rPh sb="3" eb="5">
      <t>ヨウセツ</t>
    </rPh>
    <rPh sb="5" eb="6">
      <t>セイ</t>
    </rPh>
    <rPh sb="6" eb="8">
      <t>シケン</t>
    </rPh>
    <rPh sb="8" eb="10">
      <t>ホウホウ</t>
    </rPh>
    <phoneticPr fontId="52"/>
  </si>
  <si>
    <t>引張試験</t>
    <rPh sb="0" eb="2">
      <t>ヒッパリ</t>
    </rPh>
    <rPh sb="2" eb="4">
      <t>シケン</t>
    </rPh>
    <phoneticPr fontId="52"/>
  </si>
  <si>
    <t>ローラ曲げ試験</t>
    <rPh sb="3" eb="4">
      <t>マ</t>
    </rPh>
    <rPh sb="5" eb="7">
      <t>シケン</t>
    </rPh>
    <phoneticPr fontId="52"/>
  </si>
  <si>
    <t>衝撃試験</t>
    <rPh sb="0" eb="2">
      <t>ショウゲキ</t>
    </rPh>
    <rPh sb="2" eb="4">
      <t>シケン</t>
    </rPh>
    <phoneticPr fontId="52"/>
  </si>
  <si>
    <t>マクロ試験</t>
    <rPh sb="3" eb="5">
      <t>シケン</t>
    </rPh>
    <phoneticPr fontId="52"/>
  </si>
  <si>
    <t>コアボーリングによるコンクリート圧縮強度試験方法</t>
    <rPh sb="16" eb="18">
      <t>アッシュク</t>
    </rPh>
    <rPh sb="18" eb="20">
      <t>キョウド</t>
    </rPh>
    <rPh sb="20" eb="22">
      <t>シケン</t>
    </rPh>
    <rPh sb="22" eb="24">
      <t>ホウホウ</t>
    </rPh>
    <phoneticPr fontId="52"/>
  </si>
  <si>
    <t>供試体</t>
    <rPh sb="0" eb="1">
      <t>キョウ</t>
    </rPh>
    <rPh sb="1" eb="2">
      <t>タメ</t>
    </rPh>
    <rPh sb="2" eb="3">
      <t>タイ</t>
    </rPh>
    <phoneticPr fontId="52"/>
  </si>
  <si>
    <t>ケーソン基礎</t>
    <rPh sb="4" eb="6">
      <t>キソ</t>
    </rPh>
    <phoneticPr fontId="52"/>
  </si>
  <si>
    <t>オープンケーソン</t>
    <phoneticPr fontId="52"/>
  </si>
  <si>
    <t>据付</t>
    <rPh sb="0" eb="2">
      <t>スエツケ</t>
    </rPh>
    <phoneticPr fontId="52"/>
  </si>
  <si>
    <t>刃口の材料</t>
    <rPh sb="0" eb="1">
      <t>ハ</t>
    </rPh>
    <rPh sb="1" eb="2">
      <t>クチ</t>
    </rPh>
    <rPh sb="3" eb="5">
      <t>ザイリョウ</t>
    </rPh>
    <phoneticPr fontId="52"/>
  </si>
  <si>
    <t>刃口の据付地盤の確認</t>
    <rPh sb="0" eb="1">
      <t>ハ</t>
    </rPh>
    <rPh sb="1" eb="2">
      <t>クチ</t>
    </rPh>
    <rPh sb="3" eb="5">
      <t>スエツケ</t>
    </rPh>
    <rPh sb="5" eb="6">
      <t>チ</t>
    </rPh>
    <rPh sb="6" eb="7">
      <t>バン</t>
    </rPh>
    <rPh sb="8" eb="10">
      <t>カクニン</t>
    </rPh>
    <phoneticPr fontId="52"/>
  </si>
  <si>
    <t>刃口の据付</t>
    <rPh sb="0" eb="1">
      <t>ハ</t>
    </rPh>
    <rPh sb="1" eb="2">
      <t>クチ</t>
    </rPh>
    <rPh sb="3" eb="5">
      <t>スエツケ</t>
    </rPh>
    <phoneticPr fontId="52"/>
  </si>
  <si>
    <t>沈下・構築</t>
    <rPh sb="0" eb="2">
      <t>チンカ</t>
    </rPh>
    <rPh sb="3" eb="5">
      <t>コウチク</t>
    </rPh>
    <phoneticPr fontId="52"/>
  </si>
  <si>
    <t>躯体コンクリート</t>
    <rPh sb="0" eb="1">
      <t>ク</t>
    </rPh>
    <rPh sb="1" eb="2">
      <t>タイ</t>
    </rPh>
    <phoneticPr fontId="52"/>
  </si>
  <si>
    <t>ニューマチックケーソン</t>
    <phoneticPr fontId="52"/>
  </si>
  <si>
    <t>中埋コンクリート</t>
    <rPh sb="0" eb="1">
      <t>ナカ</t>
    </rPh>
    <rPh sb="1" eb="2">
      <t>ウ</t>
    </rPh>
    <phoneticPr fontId="52"/>
  </si>
  <si>
    <t>コンクリート工</t>
    <rPh sb="6" eb="7">
      <t>コウ</t>
    </rPh>
    <phoneticPr fontId="52"/>
  </si>
  <si>
    <t>製造設備</t>
    <rPh sb="0" eb="2">
      <t>セイゾウ</t>
    </rPh>
    <rPh sb="2" eb="4">
      <t>セツビ</t>
    </rPh>
    <phoneticPr fontId="52"/>
  </si>
  <si>
    <t>計量装置</t>
    <rPh sb="0" eb="2">
      <t>ケイリョウ</t>
    </rPh>
    <rPh sb="2" eb="4">
      <t>ソウチ</t>
    </rPh>
    <phoneticPr fontId="52"/>
  </si>
  <si>
    <t>計量器の静加重検査</t>
    <rPh sb="0" eb="3">
      <t>ケイリョウキ</t>
    </rPh>
    <rPh sb="4" eb="5">
      <t>セイ</t>
    </rPh>
    <rPh sb="5" eb="7">
      <t>カジュウ</t>
    </rPh>
    <rPh sb="7" eb="9">
      <t>ケンサ</t>
    </rPh>
    <phoneticPr fontId="52"/>
  </si>
  <si>
    <t>計量制御装置配合設定装置の検査</t>
    <rPh sb="0" eb="2">
      <t>ケイリョウ</t>
    </rPh>
    <rPh sb="2" eb="4">
      <t>セイギョ</t>
    </rPh>
    <rPh sb="4" eb="6">
      <t>ソウチ</t>
    </rPh>
    <rPh sb="6" eb="8">
      <t>ハイゴウ</t>
    </rPh>
    <rPh sb="8" eb="10">
      <t>セッテイ</t>
    </rPh>
    <rPh sb="10" eb="12">
      <t>ソウチ</t>
    </rPh>
    <rPh sb="13" eb="15">
      <t>ケンサ</t>
    </rPh>
    <phoneticPr fontId="52"/>
  </si>
  <si>
    <t>計量制御装置容量変換装置の検査</t>
    <rPh sb="0" eb="2">
      <t>ケイリョウ</t>
    </rPh>
    <rPh sb="2" eb="4">
      <t>セイギョ</t>
    </rPh>
    <rPh sb="4" eb="6">
      <t>ソウチ</t>
    </rPh>
    <rPh sb="6" eb="8">
      <t>ヨウリョウ</t>
    </rPh>
    <rPh sb="8" eb="10">
      <t>ヘンカン</t>
    </rPh>
    <rPh sb="10" eb="12">
      <t>ソウチ</t>
    </rPh>
    <rPh sb="13" eb="15">
      <t>ケンサ</t>
    </rPh>
    <phoneticPr fontId="52"/>
  </si>
  <si>
    <t>計量制御装置表面水補正装置の検査</t>
    <rPh sb="0" eb="2">
      <t>ケイリョウ</t>
    </rPh>
    <rPh sb="2" eb="4">
      <t>セイギョ</t>
    </rPh>
    <rPh sb="4" eb="6">
      <t>ソウチ</t>
    </rPh>
    <rPh sb="6" eb="8">
      <t>ヒョウメン</t>
    </rPh>
    <rPh sb="8" eb="9">
      <t>スイ</t>
    </rPh>
    <rPh sb="9" eb="11">
      <t>ホセイ</t>
    </rPh>
    <rPh sb="11" eb="13">
      <t>ソウチ</t>
    </rPh>
    <rPh sb="14" eb="16">
      <t>ケンサ</t>
    </rPh>
    <phoneticPr fontId="52"/>
  </si>
  <si>
    <t>計量器の動加重検査と計量記録装置の検査</t>
    <rPh sb="0" eb="3">
      <t>ケイリョウキ</t>
    </rPh>
    <rPh sb="4" eb="5">
      <t>ドウ</t>
    </rPh>
    <rPh sb="5" eb="7">
      <t>カジュウ</t>
    </rPh>
    <rPh sb="7" eb="9">
      <t>ケンサ</t>
    </rPh>
    <rPh sb="10" eb="12">
      <t>ケイリョウ</t>
    </rPh>
    <rPh sb="12" eb="14">
      <t>キロク</t>
    </rPh>
    <rPh sb="14" eb="16">
      <t>ソウチ</t>
    </rPh>
    <rPh sb="17" eb="19">
      <t>ケンサ</t>
    </rPh>
    <phoneticPr fontId="52"/>
  </si>
  <si>
    <t>ミキサの練混ぜ性能試験</t>
    <rPh sb="4" eb="5">
      <t>ネリ</t>
    </rPh>
    <rPh sb="5" eb="6">
      <t>マ</t>
    </rPh>
    <rPh sb="7" eb="9">
      <t>セイノウ</t>
    </rPh>
    <rPh sb="9" eb="11">
      <t>シケン</t>
    </rPh>
    <phoneticPr fontId="52"/>
  </si>
  <si>
    <t>配合</t>
    <rPh sb="0" eb="2">
      <t>ハイゴウ</t>
    </rPh>
    <phoneticPr fontId="52"/>
  </si>
  <si>
    <t>配合条件の決定</t>
    <rPh sb="0" eb="2">
      <t>ハイゴウ</t>
    </rPh>
    <rPh sb="2" eb="4">
      <t>ジョウケン</t>
    </rPh>
    <rPh sb="5" eb="7">
      <t>ケッテイ</t>
    </rPh>
    <phoneticPr fontId="52"/>
  </si>
  <si>
    <t>計画配合の決定</t>
    <rPh sb="0" eb="2">
      <t>ケイカク</t>
    </rPh>
    <rPh sb="2" eb="4">
      <t>ハイゴウ</t>
    </rPh>
    <rPh sb="5" eb="7">
      <t>ケッテイ</t>
    </rPh>
    <phoneticPr fontId="52"/>
  </si>
  <si>
    <t>示方配合の決定</t>
    <rPh sb="0" eb="1">
      <t>シメ</t>
    </rPh>
    <rPh sb="1" eb="2">
      <t>カタ</t>
    </rPh>
    <rPh sb="2" eb="4">
      <t>ハイゴウ</t>
    </rPh>
    <rPh sb="5" eb="7">
      <t>ケッテイ</t>
    </rPh>
    <phoneticPr fontId="52"/>
  </si>
  <si>
    <t>現場配合への修正</t>
    <rPh sb="0" eb="2">
      <t>ゲンバ</t>
    </rPh>
    <rPh sb="2" eb="4">
      <t>ハイゴウ</t>
    </rPh>
    <rPh sb="6" eb="8">
      <t>シュウセイ</t>
    </rPh>
    <phoneticPr fontId="52"/>
  </si>
  <si>
    <t>試し練り</t>
    <rPh sb="0" eb="1">
      <t>タメ</t>
    </rPh>
    <rPh sb="2" eb="3">
      <t>ネ</t>
    </rPh>
    <phoneticPr fontId="52"/>
  </si>
  <si>
    <t>スランプ</t>
    <phoneticPr fontId="52"/>
  </si>
  <si>
    <t>沈下量</t>
    <rPh sb="0" eb="2">
      <t>チンカ</t>
    </rPh>
    <rPh sb="2" eb="3">
      <t>リョウ</t>
    </rPh>
    <phoneticPr fontId="52"/>
  </si>
  <si>
    <t>空気量</t>
    <rPh sb="0" eb="2">
      <t>クウキ</t>
    </rPh>
    <rPh sb="2" eb="3">
      <t>リョウ</t>
    </rPh>
    <phoneticPr fontId="52"/>
  </si>
  <si>
    <t>温度</t>
    <rPh sb="0" eb="2">
      <t>オンド</t>
    </rPh>
    <phoneticPr fontId="52"/>
  </si>
  <si>
    <t>圧縮強度</t>
    <rPh sb="0" eb="2">
      <t>アッシュク</t>
    </rPh>
    <rPh sb="2" eb="4">
      <t>キョウド</t>
    </rPh>
    <phoneticPr fontId="52"/>
  </si>
  <si>
    <t>静弾性係数</t>
    <rPh sb="0" eb="1">
      <t>セイ</t>
    </rPh>
    <rPh sb="1" eb="3">
      <t>ダンセイ</t>
    </rPh>
    <rPh sb="3" eb="5">
      <t>ケイスウ</t>
    </rPh>
    <phoneticPr fontId="52"/>
  </si>
  <si>
    <t>曲げ強度</t>
    <rPh sb="0" eb="1">
      <t>マ</t>
    </rPh>
    <rPh sb="2" eb="4">
      <t>キョウド</t>
    </rPh>
    <phoneticPr fontId="52"/>
  </si>
  <si>
    <t>コンクリート材料</t>
    <rPh sb="6" eb="8">
      <t>ザイリョウ</t>
    </rPh>
    <phoneticPr fontId="52"/>
  </si>
  <si>
    <t>品質試験セメント</t>
    <rPh sb="0" eb="2">
      <t>ヒンシツ</t>
    </rPh>
    <rPh sb="2" eb="4">
      <t>シケン</t>
    </rPh>
    <phoneticPr fontId="52"/>
  </si>
  <si>
    <t>水</t>
    <rPh sb="0" eb="1">
      <t>ミズ</t>
    </rPh>
    <phoneticPr fontId="52"/>
  </si>
  <si>
    <t>水質試験（水道水は試験不要）</t>
    <rPh sb="0" eb="2">
      <t>スイシツ</t>
    </rPh>
    <rPh sb="2" eb="4">
      <t>シケン</t>
    </rPh>
    <rPh sb="5" eb="8">
      <t>スイドウスイ</t>
    </rPh>
    <rPh sb="9" eb="11">
      <t>シケン</t>
    </rPh>
    <rPh sb="11" eb="13">
      <t>フヨウ</t>
    </rPh>
    <phoneticPr fontId="52"/>
  </si>
  <si>
    <t>細骨材</t>
    <rPh sb="0" eb="1">
      <t>サイ</t>
    </rPh>
    <rPh sb="1" eb="3">
      <t>コツザイ</t>
    </rPh>
    <phoneticPr fontId="52"/>
  </si>
  <si>
    <t>密度</t>
    <rPh sb="0" eb="2">
      <t>ミツド</t>
    </rPh>
    <phoneticPr fontId="52"/>
  </si>
  <si>
    <t>粒形判定実績率（砕砂）</t>
    <rPh sb="0" eb="1">
      <t>リュウ</t>
    </rPh>
    <rPh sb="1" eb="2">
      <t>ケイ</t>
    </rPh>
    <rPh sb="2" eb="4">
      <t>ハンテイ</t>
    </rPh>
    <rPh sb="4" eb="6">
      <t>ジッセキ</t>
    </rPh>
    <rPh sb="6" eb="7">
      <t>リツ</t>
    </rPh>
    <rPh sb="8" eb="9">
      <t>クダ</t>
    </rPh>
    <rPh sb="9" eb="10">
      <t>スナ</t>
    </rPh>
    <phoneticPr fontId="52"/>
  </si>
  <si>
    <t>石炭・亜炭等で比重1.95の液体に浮くもの</t>
    <rPh sb="0" eb="2">
      <t>セキタン</t>
    </rPh>
    <rPh sb="3" eb="4">
      <t>ア</t>
    </rPh>
    <rPh sb="4" eb="5">
      <t>タン</t>
    </rPh>
    <rPh sb="5" eb="6">
      <t>トウ</t>
    </rPh>
    <rPh sb="7" eb="9">
      <t>ヒジュウ</t>
    </rPh>
    <rPh sb="14" eb="16">
      <t>エキタイ</t>
    </rPh>
    <rPh sb="17" eb="18">
      <t>ウ</t>
    </rPh>
    <phoneticPr fontId="52"/>
  </si>
  <si>
    <t>安定性</t>
    <rPh sb="0" eb="3">
      <t>アンテイセイ</t>
    </rPh>
    <phoneticPr fontId="52"/>
  </si>
  <si>
    <t>粗骨材</t>
    <rPh sb="0" eb="1">
      <t>アラ</t>
    </rPh>
    <rPh sb="1" eb="3">
      <t>コツザイ</t>
    </rPh>
    <phoneticPr fontId="52"/>
  </si>
  <si>
    <t>粒形判定実績率（砕石）</t>
    <rPh sb="0" eb="1">
      <t>リュウ</t>
    </rPh>
    <rPh sb="1" eb="2">
      <t>ケイ</t>
    </rPh>
    <rPh sb="2" eb="4">
      <t>ハンテイ</t>
    </rPh>
    <rPh sb="4" eb="6">
      <t>ジッセキ</t>
    </rPh>
    <rPh sb="6" eb="7">
      <t>リツ</t>
    </rPh>
    <rPh sb="8" eb="9">
      <t>クダ</t>
    </rPh>
    <rPh sb="9" eb="10">
      <t>イシ</t>
    </rPh>
    <phoneticPr fontId="52"/>
  </si>
  <si>
    <t>軟石量</t>
    <rPh sb="0" eb="1">
      <t>ナン</t>
    </rPh>
    <rPh sb="1" eb="2">
      <t>イシ</t>
    </rPh>
    <rPh sb="2" eb="3">
      <t>リョウ</t>
    </rPh>
    <phoneticPr fontId="52"/>
  </si>
  <si>
    <t>すりへり量</t>
    <rPh sb="4" eb="5">
      <t>リョウ</t>
    </rPh>
    <phoneticPr fontId="52"/>
  </si>
  <si>
    <t>混和剤</t>
    <rPh sb="0" eb="2">
      <t>コンワ</t>
    </rPh>
    <rPh sb="2" eb="3">
      <t>ザイ</t>
    </rPh>
    <phoneticPr fontId="52"/>
  </si>
  <si>
    <t>化学混和剤の品質試験</t>
    <rPh sb="0" eb="2">
      <t>カガク</t>
    </rPh>
    <rPh sb="2" eb="4">
      <t>コンワ</t>
    </rPh>
    <rPh sb="4" eb="5">
      <t>ザイ</t>
    </rPh>
    <rPh sb="6" eb="8">
      <t>ヒンシツ</t>
    </rPh>
    <rPh sb="8" eb="10">
      <t>シケン</t>
    </rPh>
    <phoneticPr fontId="52"/>
  </si>
  <si>
    <t>流動化剤の品質試験</t>
    <rPh sb="0" eb="2">
      <t>リュウドウ</t>
    </rPh>
    <rPh sb="2" eb="3">
      <t>カ</t>
    </rPh>
    <rPh sb="3" eb="4">
      <t>ザイ</t>
    </rPh>
    <rPh sb="5" eb="7">
      <t>ヒンシツ</t>
    </rPh>
    <rPh sb="7" eb="9">
      <t>シケン</t>
    </rPh>
    <phoneticPr fontId="52"/>
  </si>
  <si>
    <t>混和材</t>
    <rPh sb="0" eb="2">
      <t>コンワ</t>
    </rPh>
    <rPh sb="2" eb="3">
      <t>ザイ</t>
    </rPh>
    <phoneticPr fontId="52"/>
  </si>
  <si>
    <t>膨張材の品質試験</t>
    <rPh sb="0" eb="2">
      <t>ボウチョウ</t>
    </rPh>
    <rPh sb="2" eb="3">
      <t>ザイ</t>
    </rPh>
    <rPh sb="4" eb="6">
      <t>ヒンシツ</t>
    </rPh>
    <rPh sb="6" eb="8">
      <t>シケン</t>
    </rPh>
    <phoneticPr fontId="52"/>
  </si>
  <si>
    <t>フレッシュコンクリート</t>
    <phoneticPr fontId="52"/>
  </si>
  <si>
    <t>運搬・打込み時間</t>
    <rPh sb="0" eb="2">
      <t>ウンパン</t>
    </rPh>
    <rPh sb="3" eb="4">
      <t>ウ</t>
    </rPh>
    <rPh sb="4" eb="5">
      <t>コ</t>
    </rPh>
    <rPh sb="6" eb="8">
      <t>ジカン</t>
    </rPh>
    <phoneticPr fontId="52"/>
  </si>
  <si>
    <t>沈下度</t>
    <rPh sb="0" eb="2">
      <t>チンカ</t>
    </rPh>
    <rPh sb="2" eb="3">
      <t>ド</t>
    </rPh>
    <phoneticPr fontId="52"/>
  </si>
  <si>
    <t>空気量</t>
    <rPh sb="0" eb="3">
      <t>クウキリョウ</t>
    </rPh>
    <phoneticPr fontId="52"/>
  </si>
  <si>
    <t>硬化コンクリート</t>
    <rPh sb="0" eb="2">
      <t>コウカ</t>
    </rPh>
    <phoneticPr fontId="52"/>
  </si>
  <si>
    <t>円筒型枠</t>
    <rPh sb="0" eb="2">
      <t>エントウ</t>
    </rPh>
    <rPh sb="2" eb="4">
      <t>カタワク</t>
    </rPh>
    <phoneticPr fontId="52"/>
  </si>
  <si>
    <t>曲げ試験</t>
    <rPh sb="0" eb="1">
      <t>マ</t>
    </rPh>
    <rPh sb="2" eb="4">
      <t>シケン</t>
    </rPh>
    <phoneticPr fontId="52"/>
  </si>
  <si>
    <t>目地板</t>
    <rPh sb="0" eb="2">
      <t>メジ</t>
    </rPh>
    <rPh sb="2" eb="3">
      <t>イタ</t>
    </rPh>
    <phoneticPr fontId="52"/>
  </si>
  <si>
    <t>曲げ戻し試験</t>
    <rPh sb="0" eb="1">
      <t>マ</t>
    </rPh>
    <rPh sb="2" eb="3">
      <t>モド</t>
    </rPh>
    <rPh sb="4" eb="6">
      <t>シケン</t>
    </rPh>
    <phoneticPr fontId="52"/>
  </si>
  <si>
    <t>ミルシートの提出</t>
    <rPh sb="6" eb="8">
      <t>テイシュツ</t>
    </rPh>
    <phoneticPr fontId="52"/>
  </si>
  <si>
    <t>ガス圧接による鉄筋の継手</t>
    <rPh sb="2" eb="3">
      <t>アツ</t>
    </rPh>
    <rPh sb="3" eb="4">
      <t>セツ</t>
    </rPh>
    <rPh sb="7" eb="9">
      <t>テッキン</t>
    </rPh>
    <rPh sb="10" eb="11">
      <t>ツ</t>
    </rPh>
    <rPh sb="11" eb="12">
      <t>テ</t>
    </rPh>
    <phoneticPr fontId="52"/>
  </si>
  <si>
    <t>圧接施工試験</t>
    <rPh sb="0" eb="1">
      <t>アツ</t>
    </rPh>
    <rPh sb="1" eb="2">
      <t>セツ</t>
    </rPh>
    <rPh sb="2" eb="4">
      <t>セコウ</t>
    </rPh>
    <rPh sb="4" eb="6">
      <t>シケン</t>
    </rPh>
    <phoneticPr fontId="52"/>
  </si>
  <si>
    <t>外観試験</t>
    <rPh sb="0" eb="2">
      <t>ガイカン</t>
    </rPh>
    <rPh sb="2" eb="4">
      <t>シケン</t>
    </rPh>
    <phoneticPr fontId="52"/>
  </si>
  <si>
    <t>超音波探傷試験</t>
    <rPh sb="0" eb="3">
      <t>チョウオンパ</t>
    </rPh>
    <rPh sb="3" eb="5">
      <t>タンショウ</t>
    </rPh>
    <rPh sb="5" eb="7">
      <t>シケン</t>
    </rPh>
    <phoneticPr fontId="52"/>
  </si>
  <si>
    <t>床版用円筒型枠</t>
    <rPh sb="0" eb="1">
      <t>ユカ</t>
    </rPh>
    <rPh sb="1" eb="2">
      <t>バン</t>
    </rPh>
    <rPh sb="2" eb="3">
      <t>ヨウ</t>
    </rPh>
    <rPh sb="3" eb="5">
      <t>エントウ</t>
    </rPh>
    <rPh sb="5" eb="7">
      <t>カタワク</t>
    </rPh>
    <phoneticPr fontId="52"/>
  </si>
  <si>
    <t>加熱施工式注入目地材</t>
    <rPh sb="0" eb="2">
      <t>カネツ</t>
    </rPh>
    <rPh sb="2" eb="4">
      <t>セコウ</t>
    </rPh>
    <rPh sb="4" eb="5">
      <t>シキ</t>
    </rPh>
    <rPh sb="5" eb="7">
      <t>チュウニュウ</t>
    </rPh>
    <rPh sb="7" eb="9">
      <t>メジ</t>
    </rPh>
    <rPh sb="9" eb="10">
      <t>ザイ</t>
    </rPh>
    <phoneticPr fontId="52"/>
  </si>
  <si>
    <t>常温施工式注入目地材</t>
    <rPh sb="0" eb="2">
      <t>ジョウオン</t>
    </rPh>
    <rPh sb="2" eb="4">
      <t>セコウ</t>
    </rPh>
    <rPh sb="4" eb="5">
      <t>シキ</t>
    </rPh>
    <rPh sb="5" eb="7">
      <t>チュウニュウ</t>
    </rPh>
    <rPh sb="7" eb="9">
      <t>メジ</t>
    </rPh>
    <rPh sb="9" eb="10">
      <t>ザイ</t>
    </rPh>
    <phoneticPr fontId="52"/>
  </si>
  <si>
    <t>鋼構造物工</t>
    <rPh sb="0" eb="1">
      <t>ハガネ</t>
    </rPh>
    <rPh sb="1" eb="4">
      <t>コウゾウブツ</t>
    </rPh>
    <rPh sb="4" eb="5">
      <t>コウ</t>
    </rPh>
    <phoneticPr fontId="52"/>
  </si>
  <si>
    <t>塗料</t>
    <rPh sb="0" eb="2">
      <t>トリョウ</t>
    </rPh>
    <phoneticPr fontId="52"/>
  </si>
  <si>
    <t>エッチングプライマー</t>
    <phoneticPr fontId="52"/>
  </si>
  <si>
    <t>品質規格検査</t>
    <rPh sb="0" eb="2">
      <t>ヒンシツ</t>
    </rPh>
    <rPh sb="2" eb="4">
      <t>キカク</t>
    </rPh>
    <rPh sb="4" eb="6">
      <t>ケンサ</t>
    </rPh>
    <phoneticPr fontId="52"/>
  </si>
  <si>
    <t>抜取検査Ｂ</t>
    <rPh sb="0" eb="2">
      <t>ヌキト</t>
    </rPh>
    <rPh sb="2" eb="4">
      <t>ケンサ</t>
    </rPh>
    <phoneticPr fontId="52"/>
  </si>
  <si>
    <t>耐複合サイクル防食性</t>
    <rPh sb="0" eb="1">
      <t>タ</t>
    </rPh>
    <rPh sb="1" eb="3">
      <t>フクゴウ</t>
    </rPh>
    <rPh sb="7" eb="9">
      <t>ボウショク</t>
    </rPh>
    <rPh sb="9" eb="10">
      <t>セイ</t>
    </rPh>
    <phoneticPr fontId="52"/>
  </si>
  <si>
    <t>抜取検査Ａ</t>
    <rPh sb="0" eb="2">
      <t>ヌキト</t>
    </rPh>
    <rPh sb="2" eb="4">
      <t>ケンサ</t>
    </rPh>
    <phoneticPr fontId="52"/>
  </si>
  <si>
    <t>暴露防錆性</t>
    <rPh sb="0" eb="2">
      <t>バクロ</t>
    </rPh>
    <rPh sb="2" eb="4">
      <t>ボウセイ</t>
    </rPh>
    <rPh sb="4" eb="5">
      <t>セイ</t>
    </rPh>
    <phoneticPr fontId="52"/>
  </si>
  <si>
    <t>赤外吸収スペクトル</t>
    <rPh sb="0" eb="2">
      <t>セキガイ</t>
    </rPh>
    <rPh sb="2" eb="4">
      <t>キュウシュウ</t>
    </rPh>
    <phoneticPr fontId="52"/>
  </si>
  <si>
    <t>無機ジンクリッチプライマー</t>
    <rPh sb="0" eb="2">
      <t>ムキ</t>
    </rPh>
    <phoneticPr fontId="52"/>
  </si>
  <si>
    <t>機能性プライマー</t>
    <rPh sb="0" eb="3">
      <t>キノウセイ</t>
    </rPh>
    <phoneticPr fontId="52"/>
  </si>
  <si>
    <t>ポットライフｈ、塗装作業性、乾燥時間ｈ</t>
    <rPh sb="8" eb="10">
      <t>トソウ</t>
    </rPh>
    <rPh sb="10" eb="13">
      <t>サギョウセイ</t>
    </rPh>
    <rPh sb="14" eb="16">
      <t>カンソウ</t>
    </rPh>
    <rPh sb="16" eb="18">
      <t>ジカン</t>
    </rPh>
    <phoneticPr fontId="52"/>
  </si>
  <si>
    <t>塗膜の外観、耐衝撃性</t>
    <rPh sb="0" eb="2">
      <t>トマク</t>
    </rPh>
    <rPh sb="3" eb="5">
      <t>ガイカン</t>
    </rPh>
    <rPh sb="6" eb="7">
      <t>タイ</t>
    </rPh>
    <rPh sb="7" eb="9">
      <t>ショウゲキ</t>
    </rPh>
    <rPh sb="9" eb="10">
      <t>セイ</t>
    </rPh>
    <phoneticPr fontId="52"/>
  </si>
  <si>
    <t>加熱残分中の金属亜鉛</t>
    <rPh sb="0" eb="2">
      <t>カネツ</t>
    </rPh>
    <rPh sb="2" eb="3">
      <t>ザン</t>
    </rPh>
    <rPh sb="3" eb="4">
      <t>ブン</t>
    </rPh>
    <rPh sb="4" eb="5">
      <t>ナカ</t>
    </rPh>
    <rPh sb="6" eb="8">
      <t>キンゾク</t>
    </rPh>
    <rPh sb="8" eb="10">
      <t>アエン</t>
    </rPh>
    <phoneticPr fontId="52"/>
  </si>
  <si>
    <t>亜酸化鉛さび止めペイント</t>
    <rPh sb="0" eb="3">
      <t>アサンカ</t>
    </rPh>
    <rPh sb="3" eb="4">
      <t>ナマリ</t>
    </rPh>
    <rPh sb="6" eb="7">
      <t>ド</t>
    </rPh>
    <phoneticPr fontId="52"/>
  </si>
  <si>
    <t>亜酸化鉛さび止めペイント</t>
    <rPh sb="0" eb="3">
      <t>アサンカ</t>
    </rPh>
    <rPh sb="3" eb="4">
      <t>ナマリ</t>
    </rPh>
    <rPh sb="6" eb="7">
      <t>ト</t>
    </rPh>
    <phoneticPr fontId="52"/>
  </si>
  <si>
    <t>シアナミド鉛さび止めペイント</t>
    <rPh sb="5" eb="6">
      <t>ナマリ</t>
    </rPh>
    <rPh sb="8" eb="9">
      <t>ト</t>
    </rPh>
    <phoneticPr fontId="52"/>
  </si>
  <si>
    <t>ジンクリッチペイント</t>
    <phoneticPr fontId="52"/>
  </si>
  <si>
    <t>エポキシ樹脂塗料下塗</t>
    <rPh sb="4" eb="6">
      <t>ジュシ</t>
    </rPh>
    <rPh sb="6" eb="8">
      <t>トリョウ</t>
    </rPh>
    <rPh sb="8" eb="9">
      <t>シタ</t>
    </rPh>
    <rPh sb="9" eb="10">
      <t>ヌ</t>
    </rPh>
    <phoneticPr fontId="52"/>
  </si>
  <si>
    <t>耐冷熱繰返し性</t>
    <rPh sb="0" eb="1">
      <t>タ</t>
    </rPh>
    <rPh sb="1" eb="3">
      <t>レイネツ</t>
    </rPh>
    <rPh sb="3" eb="5">
      <t>クリカエ</t>
    </rPh>
    <rPh sb="6" eb="7">
      <t>セイ</t>
    </rPh>
    <phoneticPr fontId="52"/>
  </si>
  <si>
    <t>混合塗料中の溶剤溶物</t>
    <rPh sb="0" eb="2">
      <t>コンゴウ</t>
    </rPh>
    <rPh sb="2" eb="4">
      <t>トリョウ</t>
    </rPh>
    <rPh sb="4" eb="5">
      <t>チュウ</t>
    </rPh>
    <rPh sb="6" eb="8">
      <t>ヨウザイ</t>
    </rPh>
    <rPh sb="8" eb="9">
      <t>ヨウ</t>
    </rPh>
    <rPh sb="9" eb="10">
      <t>モノ</t>
    </rPh>
    <phoneticPr fontId="52"/>
  </si>
  <si>
    <t>変性エポキシ樹脂塗料下塗</t>
    <rPh sb="0" eb="2">
      <t>ヘンセイ</t>
    </rPh>
    <rPh sb="6" eb="8">
      <t>ジュシ</t>
    </rPh>
    <rPh sb="8" eb="10">
      <t>トリョウ</t>
    </rPh>
    <rPh sb="10" eb="11">
      <t>シタ</t>
    </rPh>
    <rPh sb="11" eb="12">
      <t>ヌ</t>
    </rPh>
    <phoneticPr fontId="52"/>
  </si>
  <si>
    <t>耐熱性</t>
    <rPh sb="0" eb="1">
      <t>タ</t>
    </rPh>
    <rPh sb="1" eb="2">
      <t>ネツ</t>
    </rPh>
    <rPh sb="2" eb="3">
      <t>セイ</t>
    </rPh>
    <phoneticPr fontId="52"/>
  </si>
  <si>
    <t>タールエポキシ樹脂塗料</t>
    <rPh sb="7" eb="9">
      <t>ジュシ</t>
    </rPh>
    <rPh sb="9" eb="11">
      <t>トリョウ</t>
    </rPh>
    <phoneticPr fontId="52"/>
  </si>
  <si>
    <t>ポットライフｈ、乾燥時間ｈ</t>
    <rPh sb="8" eb="10">
      <t>カンソウ</t>
    </rPh>
    <rPh sb="10" eb="12">
      <t>ジカン</t>
    </rPh>
    <phoneticPr fontId="52"/>
  </si>
  <si>
    <t>無溶剤形タールエポキシ樹脂塗料</t>
    <rPh sb="0" eb="1">
      <t>ム</t>
    </rPh>
    <rPh sb="1" eb="3">
      <t>ヨウザイ</t>
    </rPh>
    <rPh sb="3" eb="4">
      <t>カタチ</t>
    </rPh>
    <rPh sb="11" eb="13">
      <t>ジュシ</t>
    </rPh>
    <rPh sb="13" eb="15">
      <t>トリョウ</t>
    </rPh>
    <phoneticPr fontId="52"/>
  </si>
  <si>
    <t>塗膜の外観、耐屈曲性、耐衝撃性</t>
    <rPh sb="0" eb="2">
      <t>トマク</t>
    </rPh>
    <rPh sb="3" eb="5">
      <t>ガイカン</t>
    </rPh>
    <rPh sb="6" eb="10">
      <t>タイクッキョクセイ</t>
    </rPh>
    <rPh sb="11" eb="12">
      <t>タイ</t>
    </rPh>
    <rPh sb="12" eb="14">
      <t>ショウゲキ</t>
    </rPh>
    <rPh sb="14" eb="15">
      <t>セイ</t>
    </rPh>
    <phoneticPr fontId="52"/>
  </si>
  <si>
    <t>付着性、耐湿性、耐冷熱繰返し性</t>
    <rPh sb="0" eb="2">
      <t>フチャク</t>
    </rPh>
    <rPh sb="2" eb="3">
      <t>セイ</t>
    </rPh>
    <rPh sb="4" eb="5">
      <t>タ</t>
    </rPh>
    <rPh sb="6" eb="7">
      <t>セイ</t>
    </rPh>
    <rPh sb="8" eb="9">
      <t>タイ</t>
    </rPh>
    <rPh sb="9" eb="11">
      <t>レイネツ</t>
    </rPh>
    <rPh sb="11" eb="13">
      <t>クリカエ</t>
    </rPh>
    <rPh sb="14" eb="15">
      <t>セイ</t>
    </rPh>
    <phoneticPr fontId="52"/>
  </si>
  <si>
    <t>エポキシ樹脂の定性</t>
    <rPh sb="4" eb="6">
      <t>ジュシ</t>
    </rPh>
    <rPh sb="7" eb="9">
      <t>テイセイ</t>
    </rPh>
    <phoneticPr fontId="52"/>
  </si>
  <si>
    <t>溶剤の検出</t>
    <rPh sb="0" eb="2">
      <t>ヨウザイ</t>
    </rPh>
    <rPh sb="3" eb="5">
      <t>ケンシュツ</t>
    </rPh>
    <phoneticPr fontId="52"/>
  </si>
  <si>
    <t>変性エポキシ樹脂塗料内面用</t>
    <rPh sb="0" eb="2">
      <t>ヘンセイ</t>
    </rPh>
    <rPh sb="6" eb="8">
      <t>ジュシ</t>
    </rPh>
    <rPh sb="8" eb="10">
      <t>トリョウ</t>
    </rPh>
    <rPh sb="10" eb="12">
      <t>ナイメン</t>
    </rPh>
    <rPh sb="12" eb="13">
      <t>ヨウ</t>
    </rPh>
    <phoneticPr fontId="52"/>
  </si>
  <si>
    <t>ポットライフｈ、乾燥時間ｈ、耐熱性</t>
    <rPh sb="8" eb="10">
      <t>カンソウ</t>
    </rPh>
    <rPh sb="10" eb="12">
      <t>ジカン</t>
    </rPh>
    <rPh sb="14" eb="15">
      <t>タ</t>
    </rPh>
    <rPh sb="15" eb="16">
      <t>ネツ</t>
    </rPh>
    <rPh sb="16" eb="17">
      <t>セイ</t>
    </rPh>
    <phoneticPr fontId="52"/>
  </si>
  <si>
    <t>無溶剤形変性エポキシ樹脂塗料</t>
    <rPh sb="0" eb="1">
      <t>ム</t>
    </rPh>
    <rPh sb="1" eb="3">
      <t>ヨウザイ</t>
    </rPh>
    <rPh sb="3" eb="4">
      <t>カタチ</t>
    </rPh>
    <rPh sb="4" eb="6">
      <t>ヘンセイ</t>
    </rPh>
    <rPh sb="10" eb="12">
      <t>ジュシ</t>
    </rPh>
    <rPh sb="12" eb="14">
      <t>トリョウ</t>
    </rPh>
    <phoneticPr fontId="52"/>
  </si>
  <si>
    <t>塗膜の外観、ブリージング試験、耐屈曲性</t>
    <rPh sb="0" eb="2">
      <t>トマク</t>
    </rPh>
    <rPh sb="3" eb="5">
      <t>ガイカン</t>
    </rPh>
    <rPh sb="12" eb="14">
      <t>シケン</t>
    </rPh>
    <rPh sb="15" eb="19">
      <t>タイクッキョクセイ</t>
    </rPh>
    <phoneticPr fontId="52"/>
  </si>
  <si>
    <t>耐衝撃性、付着性、耐熱性、耐湿性、耐冷熱繰返し性</t>
    <rPh sb="0" eb="1">
      <t>タ</t>
    </rPh>
    <rPh sb="1" eb="3">
      <t>ショウゲキ</t>
    </rPh>
    <rPh sb="3" eb="4">
      <t>セイ</t>
    </rPh>
    <rPh sb="5" eb="7">
      <t>フチャク</t>
    </rPh>
    <rPh sb="7" eb="8">
      <t>セイ</t>
    </rPh>
    <rPh sb="9" eb="10">
      <t>タ</t>
    </rPh>
    <rPh sb="10" eb="11">
      <t>ネツ</t>
    </rPh>
    <rPh sb="11" eb="12">
      <t>セイ</t>
    </rPh>
    <rPh sb="13" eb="14">
      <t>タ</t>
    </rPh>
    <rPh sb="15" eb="16">
      <t>セイ</t>
    </rPh>
    <rPh sb="17" eb="18">
      <t>タイ</t>
    </rPh>
    <rPh sb="18" eb="20">
      <t>レイネツ</t>
    </rPh>
    <rPh sb="20" eb="22">
      <t>クリカエ</t>
    </rPh>
    <rPh sb="23" eb="24">
      <t>セイ</t>
    </rPh>
    <phoneticPr fontId="52"/>
  </si>
  <si>
    <t>樹脂の定性</t>
    <rPh sb="0" eb="2">
      <t>ジュシ</t>
    </rPh>
    <rPh sb="3" eb="5">
      <t>テイセイ</t>
    </rPh>
    <phoneticPr fontId="52"/>
  </si>
  <si>
    <t>厚膜型エポキシ樹脂塗料</t>
    <rPh sb="0" eb="1">
      <t>アツ</t>
    </rPh>
    <rPh sb="1" eb="2">
      <t>マク</t>
    </rPh>
    <rPh sb="2" eb="3">
      <t>ガタ</t>
    </rPh>
    <rPh sb="7" eb="9">
      <t>ジュシ</t>
    </rPh>
    <rPh sb="9" eb="11">
      <t>トリョウ</t>
    </rPh>
    <phoneticPr fontId="52"/>
  </si>
  <si>
    <t>ポットライフｈ、塗装作業性、ためみ性、乾燥時間ｈ</t>
    <rPh sb="8" eb="10">
      <t>トソウ</t>
    </rPh>
    <rPh sb="10" eb="13">
      <t>サギョウセイ</t>
    </rPh>
    <rPh sb="17" eb="18">
      <t>セイ</t>
    </rPh>
    <rPh sb="19" eb="21">
      <t>カンソウ</t>
    </rPh>
    <rPh sb="21" eb="23">
      <t>ジカン</t>
    </rPh>
    <phoneticPr fontId="52"/>
  </si>
  <si>
    <t>塗膜の外観、上塗り適合性</t>
    <rPh sb="0" eb="2">
      <t>トマク</t>
    </rPh>
    <rPh sb="3" eb="5">
      <t>ガイカン</t>
    </rPh>
    <rPh sb="6" eb="7">
      <t>ウエ</t>
    </rPh>
    <rPh sb="7" eb="8">
      <t>ヌ</t>
    </rPh>
    <rPh sb="9" eb="12">
      <t>テキゴウセイ</t>
    </rPh>
    <phoneticPr fontId="52"/>
  </si>
  <si>
    <t>耐衝撃性、耐熱性</t>
    <rPh sb="0" eb="1">
      <t>タ</t>
    </rPh>
    <rPh sb="1" eb="3">
      <t>ショウゲキ</t>
    </rPh>
    <rPh sb="3" eb="4">
      <t>セイ</t>
    </rPh>
    <rPh sb="5" eb="6">
      <t>タ</t>
    </rPh>
    <rPh sb="6" eb="7">
      <t>ネツ</t>
    </rPh>
    <rPh sb="7" eb="8">
      <t>セイ</t>
    </rPh>
    <phoneticPr fontId="52"/>
  </si>
  <si>
    <t>混合塗料中の加熱残分％</t>
    <rPh sb="0" eb="2">
      <t>コンゴウ</t>
    </rPh>
    <rPh sb="2" eb="4">
      <t>トリョウ</t>
    </rPh>
    <rPh sb="4" eb="5">
      <t>チュウ</t>
    </rPh>
    <rPh sb="6" eb="8">
      <t>カネツ</t>
    </rPh>
    <rPh sb="8" eb="9">
      <t>ザン</t>
    </rPh>
    <rPh sb="9" eb="10">
      <t>ブン</t>
    </rPh>
    <phoneticPr fontId="52"/>
  </si>
  <si>
    <t>長油性フタル酸樹脂塗料（中塗・上塗）</t>
    <rPh sb="0" eb="1">
      <t>ナガ</t>
    </rPh>
    <rPh sb="1" eb="2">
      <t>アブラ</t>
    </rPh>
    <rPh sb="2" eb="3">
      <t>セイ</t>
    </rPh>
    <rPh sb="6" eb="7">
      <t>サン</t>
    </rPh>
    <rPh sb="7" eb="9">
      <t>ジュシ</t>
    </rPh>
    <rPh sb="9" eb="11">
      <t>トリョウ</t>
    </rPh>
    <rPh sb="12" eb="13">
      <t>ナカ</t>
    </rPh>
    <rPh sb="13" eb="14">
      <t>ヌ</t>
    </rPh>
    <rPh sb="15" eb="16">
      <t>ウエ</t>
    </rPh>
    <rPh sb="16" eb="17">
      <t>ヌ</t>
    </rPh>
    <phoneticPr fontId="52"/>
  </si>
  <si>
    <t>にじみ、隠ぺい率</t>
    <rPh sb="4" eb="5">
      <t>イン</t>
    </rPh>
    <rPh sb="7" eb="8">
      <t>リツ</t>
    </rPh>
    <phoneticPr fontId="52"/>
  </si>
  <si>
    <t>促進耐候性</t>
    <rPh sb="0" eb="2">
      <t>ソクシン</t>
    </rPh>
    <rPh sb="2" eb="3">
      <t>タ</t>
    </rPh>
    <rPh sb="3" eb="4">
      <t>コウ</t>
    </rPh>
    <rPh sb="4" eb="5">
      <t>セイ</t>
    </rPh>
    <phoneticPr fontId="52"/>
  </si>
  <si>
    <t>溶剤可溶物中の無水フタル酸％</t>
    <rPh sb="0" eb="2">
      <t>ヨウザイ</t>
    </rPh>
    <rPh sb="2" eb="3">
      <t>カ</t>
    </rPh>
    <rPh sb="4" eb="6">
      <t>ブツチュウ</t>
    </rPh>
    <rPh sb="7" eb="9">
      <t>ムスイ</t>
    </rPh>
    <rPh sb="12" eb="13">
      <t>サン</t>
    </rPh>
    <phoneticPr fontId="52"/>
  </si>
  <si>
    <t>シリコンアルキド樹脂塗料（中塗・上塗）</t>
    <rPh sb="8" eb="10">
      <t>ジュシ</t>
    </rPh>
    <rPh sb="10" eb="12">
      <t>トリョウ</t>
    </rPh>
    <rPh sb="13" eb="14">
      <t>ナカ</t>
    </rPh>
    <rPh sb="14" eb="15">
      <t>ヌ</t>
    </rPh>
    <rPh sb="16" eb="17">
      <t>ウエ</t>
    </rPh>
    <rPh sb="17" eb="18">
      <t>ヌ</t>
    </rPh>
    <phoneticPr fontId="52"/>
  </si>
  <si>
    <t>にじみ、隠ぺい率、耐冷熱繰返し性</t>
    <rPh sb="4" eb="5">
      <t>イン</t>
    </rPh>
    <rPh sb="7" eb="8">
      <t>リツ</t>
    </rPh>
    <rPh sb="9" eb="10">
      <t>タ</t>
    </rPh>
    <rPh sb="10" eb="11">
      <t>レイ</t>
    </rPh>
    <rPh sb="11" eb="12">
      <t>ネツ</t>
    </rPh>
    <rPh sb="12" eb="14">
      <t>クリカエ</t>
    </rPh>
    <rPh sb="15" eb="16">
      <t>セイ</t>
    </rPh>
    <phoneticPr fontId="52"/>
  </si>
  <si>
    <t>溶剤可溶物中のシリカ％</t>
    <rPh sb="0" eb="2">
      <t>ヨウザイ</t>
    </rPh>
    <rPh sb="2" eb="3">
      <t>カ</t>
    </rPh>
    <rPh sb="4" eb="6">
      <t>ブツチュウ</t>
    </rPh>
    <phoneticPr fontId="52"/>
  </si>
  <si>
    <t>ポリウレタン樹脂塗料（中塗・上塗）</t>
    <rPh sb="6" eb="8">
      <t>ジュシ</t>
    </rPh>
    <rPh sb="8" eb="10">
      <t>トリョウ</t>
    </rPh>
    <rPh sb="11" eb="12">
      <t>ナカ</t>
    </rPh>
    <rPh sb="12" eb="13">
      <t>ヌ</t>
    </rPh>
    <rPh sb="14" eb="15">
      <t>ウエ</t>
    </rPh>
    <rPh sb="15" eb="16">
      <t>ヌ</t>
    </rPh>
    <phoneticPr fontId="52"/>
  </si>
  <si>
    <t>混合塗料中の溶剤不溶物％</t>
    <rPh sb="0" eb="2">
      <t>コンゴウ</t>
    </rPh>
    <rPh sb="2" eb="4">
      <t>トリョウ</t>
    </rPh>
    <rPh sb="4" eb="5">
      <t>ナカ</t>
    </rPh>
    <rPh sb="6" eb="8">
      <t>ヨウザイ</t>
    </rPh>
    <rPh sb="8" eb="10">
      <t>フヨウ</t>
    </rPh>
    <rPh sb="10" eb="11">
      <t>ブツ</t>
    </rPh>
    <phoneticPr fontId="52"/>
  </si>
  <si>
    <t>ふっ素樹脂塗料（中塗・上塗）</t>
    <rPh sb="2" eb="3">
      <t>ソ</t>
    </rPh>
    <rPh sb="3" eb="5">
      <t>ジュシ</t>
    </rPh>
    <rPh sb="5" eb="7">
      <t>トリョウ</t>
    </rPh>
    <rPh sb="8" eb="9">
      <t>ナカ</t>
    </rPh>
    <rPh sb="9" eb="10">
      <t>ヌ</t>
    </rPh>
    <rPh sb="11" eb="12">
      <t>ウエ</t>
    </rPh>
    <rPh sb="12" eb="13">
      <t>ヌ</t>
    </rPh>
    <phoneticPr fontId="52"/>
  </si>
  <si>
    <t>シリコン変性アクリル樹脂塗料（中塗・上塗）</t>
    <rPh sb="4" eb="6">
      <t>ヘンセイ</t>
    </rPh>
    <rPh sb="10" eb="12">
      <t>ジュシ</t>
    </rPh>
    <rPh sb="12" eb="14">
      <t>トリョウ</t>
    </rPh>
    <rPh sb="15" eb="16">
      <t>ナカ</t>
    </rPh>
    <rPh sb="16" eb="17">
      <t>ヌ</t>
    </rPh>
    <rPh sb="18" eb="19">
      <t>ウエ</t>
    </rPh>
    <rPh sb="19" eb="20">
      <t>ヌ</t>
    </rPh>
    <phoneticPr fontId="52"/>
  </si>
  <si>
    <t>アークスタッド</t>
    <phoneticPr fontId="52"/>
  </si>
  <si>
    <t>スタッド</t>
    <phoneticPr fontId="52"/>
  </si>
  <si>
    <t>溶接施工試験</t>
    <rPh sb="0" eb="2">
      <t>ヨウセツ</t>
    </rPh>
    <rPh sb="2" eb="4">
      <t>セコウ</t>
    </rPh>
    <rPh sb="4" eb="6">
      <t>シケン</t>
    </rPh>
    <phoneticPr fontId="52"/>
  </si>
  <si>
    <t>ジベル溶接</t>
    <rPh sb="3" eb="5">
      <t>ヨウセツ</t>
    </rPh>
    <phoneticPr fontId="52"/>
  </si>
  <si>
    <t>仮組立検査</t>
    <rPh sb="0" eb="1">
      <t>カリ</t>
    </rPh>
    <rPh sb="1" eb="2">
      <t>ク</t>
    </rPh>
    <rPh sb="2" eb="3">
      <t>タ</t>
    </rPh>
    <rPh sb="3" eb="5">
      <t>ケンサ</t>
    </rPh>
    <phoneticPr fontId="52"/>
  </si>
  <si>
    <t>橋体精度確認</t>
    <rPh sb="0" eb="1">
      <t>ハシ</t>
    </rPh>
    <rPh sb="1" eb="2">
      <t>タイ</t>
    </rPh>
    <rPh sb="2" eb="4">
      <t>セイド</t>
    </rPh>
    <rPh sb="4" eb="6">
      <t>カクニン</t>
    </rPh>
    <phoneticPr fontId="52"/>
  </si>
  <si>
    <t>部材検査</t>
    <rPh sb="0" eb="2">
      <t>ブザイ</t>
    </rPh>
    <rPh sb="2" eb="4">
      <t>ケンサ</t>
    </rPh>
    <phoneticPr fontId="52"/>
  </si>
  <si>
    <t>仮組立検査省略工事</t>
    <rPh sb="0" eb="1">
      <t>カリ</t>
    </rPh>
    <rPh sb="1" eb="2">
      <t>ク</t>
    </rPh>
    <rPh sb="2" eb="3">
      <t>タ</t>
    </rPh>
    <rPh sb="3" eb="5">
      <t>ケンサ</t>
    </rPh>
    <rPh sb="5" eb="7">
      <t>ショウリャク</t>
    </rPh>
    <rPh sb="7" eb="9">
      <t>コウジ</t>
    </rPh>
    <phoneticPr fontId="52"/>
  </si>
  <si>
    <t>塗膜厚検査</t>
    <rPh sb="0" eb="1">
      <t>ヌ</t>
    </rPh>
    <rPh sb="1" eb="2">
      <t>マク</t>
    </rPh>
    <rPh sb="2" eb="3">
      <t>アツ</t>
    </rPh>
    <rPh sb="3" eb="5">
      <t>ケンサ</t>
    </rPh>
    <phoneticPr fontId="52"/>
  </si>
  <si>
    <t>５点平均の平均値90％以上、最小値70％以上、標準偏差20％を超えない</t>
    <rPh sb="1" eb="2">
      <t>テン</t>
    </rPh>
    <rPh sb="2" eb="4">
      <t>ヘイキン</t>
    </rPh>
    <rPh sb="5" eb="7">
      <t>ヘイキン</t>
    </rPh>
    <rPh sb="7" eb="8">
      <t>アタイ</t>
    </rPh>
    <rPh sb="11" eb="13">
      <t>イジョウ</t>
    </rPh>
    <rPh sb="14" eb="17">
      <t>サイショウチ</t>
    </rPh>
    <rPh sb="20" eb="22">
      <t>イジョウ</t>
    </rPh>
    <rPh sb="23" eb="25">
      <t>ヒョウジュン</t>
    </rPh>
    <rPh sb="25" eb="27">
      <t>ヘンサ</t>
    </rPh>
    <rPh sb="31" eb="32">
      <t>コ</t>
    </rPh>
    <phoneticPr fontId="52"/>
  </si>
  <si>
    <t>架設検査</t>
    <rPh sb="0" eb="2">
      <t>カセツ</t>
    </rPh>
    <rPh sb="2" eb="4">
      <t>ケンサ</t>
    </rPh>
    <phoneticPr fontId="52"/>
  </si>
  <si>
    <t>キャンバー、支承据付</t>
    <rPh sb="6" eb="7">
      <t>シ</t>
    </rPh>
    <rPh sb="7" eb="8">
      <t>ショウ</t>
    </rPh>
    <rPh sb="8" eb="10">
      <t>スエツケ</t>
    </rPh>
    <phoneticPr fontId="52"/>
  </si>
  <si>
    <t>監督員立会</t>
    <rPh sb="0" eb="3">
      <t>カントクイン</t>
    </rPh>
    <rPh sb="3" eb="5">
      <t>タチア</t>
    </rPh>
    <phoneticPr fontId="52"/>
  </si>
  <si>
    <t>高力ボルト締付</t>
    <rPh sb="0" eb="1">
      <t>タカ</t>
    </rPh>
    <rPh sb="1" eb="2">
      <t>チカラ</t>
    </rPh>
    <rPh sb="5" eb="6">
      <t>シ</t>
    </rPh>
    <rPh sb="6" eb="7">
      <t>ツ</t>
    </rPh>
    <phoneticPr fontId="52"/>
  </si>
  <si>
    <t>六角ボルト締付、トルシア形高力ボルトの現場予備試験</t>
    <rPh sb="0" eb="1">
      <t>ロク</t>
    </rPh>
    <rPh sb="1" eb="2">
      <t>カク</t>
    </rPh>
    <rPh sb="5" eb="7">
      <t>シメツ</t>
    </rPh>
    <rPh sb="12" eb="13">
      <t>カタチ</t>
    </rPh>
    <rPh sb="13" eb="14">
      <t>タカ</t>
    </rPh>
    <rPh sb="14" eb="15">
      <t>チカラ</t>
    </rPh>
    <rPh sb="19" eb="21">
      <t>ゲンバ</t>
    </rPh>
    <rPh sb="21" eb="23">
      <t>ヨビ</t>
    </rPh>
    <rPh sb="23" eb="25">
      <t>シケン</t>
    </rPh>
    <phoneticPr fontId="52"/>
  </si>
  <si>
    <t>架設完了検査</t>
    <rPh sb="0" eb="2">
      <t>カセツ</t>
    </rPh>
    <rPh sb="2" eb="4">
      <t>カンリョウ</t>
    </rPh>
    <rPh sb="4" eb="6">
      <t>ケンサ</t>
    </rPh>
    <phoneticPr fontId="52"/>
  </si>
  <si>
    <t>架設精度、支承位置のづれ、据付、アンカー締付</t>
    <rPh sb="0" eb="2">
      <t>カセツ</t>
    </rPh>
    <rPh sb="2" eb="4">
      <t>セイド</t>
    </rPh>
    <rPh sb="5" eb="6">
      <t>シ</t>
    </rPh>
    <rPh sb="6" eb="7">
      <t>ショウ</t>
    </rPh>
    <rPh sb="7" eb="9">
      <t>イチ</t>
    </rPh>
    <rPh sb="13" eb="15">
      <t>スエツケ</t>
    </rPh>
    <rPh sb="20" eb="22">
      <t>シメツケ</t>
    </rPh>
    <phoneticPr fontId="52"/>
  </si>
  <si>
    <t>プレストレスト</t>
    <phoneticPr fontId="52"/>
  </si>
  <si>
    <t>ポストテンション</t>
    <phoneticPr fontId="52"/>
  </si>
  <si>
    <t>プレストレス導入時コンクリート圧縮強度</t>
    <rPh sb="6" eb="8">
      <t>ドウニュウ</t>
    </rPh>
    <rPh sb="8" eb="9">
      <t>ジ</t>
    </rPh>
    <rPh sb="15" eb="17">
      <t>アッシュク</t>
    </rPh>
    <rPh sb="17" eb="19">
      <t>キョウド</t>
    </rPh>
    <phoneticPr fontId="52"/>
  </si>
  <si>
    <t>コンクリート構造物</t>
    <rPh sb="6" eb="9">
      <t>コウゾウブツ</t>
    </rPh>
    <phoneticPr fontId="52"/>
  </si>
  <si>
    <t>緊張装置のキャリブレーション</t>
    <rPh sb="0" eb="2">
      <t>キンチョウ</t>
    </rPh>
    <rPh sb="2" eb="4">
      <t>ソウチ</t>
    </rPh>
    <phoneticPr fontId="52"/>
  </si>
  <si>
    <t>試験緊張</t>
    <rPh sb="0" eb="2">
      <t>シケン</t>
    </rPh>
    <rPh sb="2" eb="4">
      <t>キンチョウ</t>
    </rPh>
    <phoneticPr fontId="52"/>
  </si>
  <si>
    <t>緊張管理</t>
    <rPh sb="0" eb="2">
      <t>キンチョウ</t>
    </rPh>
    <rPh sb="2" eb="4">
      <t>カンリ</t>
    </rPh>
    <phoneticPr fontId="52"/>
  </si>
  <si>
    <t>ケーブル１本毎の管理</t>
    <rPh sb="5" eb="6">
      <t>ホン</t>
    </rPh>
    <rPh sb="6" eb="7">
      <t>ゴト</t>
    </rPh>
    <rPh sb="8" eb="10">
      <t>カンリ</t>
    </rPh>
    <phoneticPr fontId="52"/>
  </si>
  <si>
    <t>ケーブルのグループによる管理</t>
    <rPh sb="12" eb="14">
      <t>カンリ</t>
    </rPh>
    <phoneticPr fontId="52"/>
  </si>
  <si>
    <t>鋼棒・横締鋼材の管理</t>
    <rPh sb="0" eb="1">
      <t>ハガネ</t>
    </rPh>
    <rPh sb="1" eb="2">
      <t>ボウ</t>
    </rPh>
    <rPh sb="3" eb="4">
      <t>ヨコ</t>
    </rPh>
    <rPh sb="4" eb="5">
      <t>シ</t>
    </rPh>
    <rPh sb="5" eb="7">
      <t>コウザイ</t>
    </rPh>
    <rPh sb="8" eb="10">
      <t>カンリ</t>
    </rPh>
    <phoneticPr fontId="52"/>
  </si>
  <si>
    <t>ＰＣグラウト</t>
    <phoneticPr fontId="52"/>
  </si>
  <si>
    <t>シース</t>
    <phoneticPr fontId="52"/>
  </si>
  <si>
    <t>　　配合設計</t>
    <rPh sb="2" eb="4">
      <t>ハイゴウ</t>
    </rPh>
    <rPh sb="4" eb="6">
      <t>セッケイ</t>
    </rPh>
    <phoneticPr fontId="52"/>
  </si>
  <si>
    <t>水セメント比</t>
    <rPh sb="0" eb="1">
      <t>ミズ</t>
    </rPh>
    <rPh sb="5" eb="6">
      <t>ヒ</t>
    </rPh>
    <phoneticPr fontId="52"/>
  </si>
  <si>
    <t>流動性</t>
    <rPh sb="0" eb="3">
      <t>リュウドウセイ</t>
    </rPh>
    <phoneticPr fontId="52"/>
  </si>
  <si>
    <t>ブリーディング率</t>
    <rPh sb="7" eb="8">
      <t>リツ</t>
    </rPh>
    <phoneticPr fontId="52"/>
  </si>
  <si>
    <t>膨張率</t>
    <rPh sb="0" eb="2">
      <t>ボウチョウ</t>
    </rPh>
    <rPh sb="2" eb="3">
      <t>リツ</t>
    </rPh>
    <phoneticPr fontId="52"/>
  </si>
  <si>
    <t>塩化物イオン量</t>
    <rPh sb="0" eb="3">
      <t>エンカブツ</t>
    </rPh>
    <rPh sb="6" eb="7">
      <t>リョウ</t>
    </rPh>
    <phoneticPr fontId="52"/>
  </si>
  <si>
    <t>日常管理試験　グラウト</t>
    <rPh sb="0" eb="2">
      <t>ニチジョウ</t>
    </rPh>
    <rPh sb="2" eb="4">
      <t>カンリ</t>
    </rPh>
    <rPh sb="4" eb="6">
      <t>シケン</t>
    </rPh>
    <phoneticPr fontId="52"/>
  </si>
  <si>
    <t>プレグラウトＰＣ鋼材</t>
    <rPh sb="8" eb="9">
      <t>ハガネ</t>
    </rPh>
    <rPh sb="9" eb="10">
      <t>ザイ</t>
    </rPh>
    <phoneticPr fontId="52"/>
  </si>
  <si>
    <t>樹脂未硬化状態</t>
    <rPh sb="0" eb="2">
      <t>ジュシ</t>
    </rPh>
    <rPh sb="2" eb="3">
      <t>ミ</t>
    </rPh>
    <rPh sb="3" eb="5">
      <t>コウカ</t>
    </rPh>
    <rPh sb="5" eb="7">
      <t>ジョウタイ</t>
    </rPh>
    <phoneticPr fontId="52"/>
  </si>
  <si>
    <t>粘性</t>
    <rPh sb="0" eb="2">
      <t>ネンセイ</t>
    </rPh>
    <phoneticPr fontId="52"/>
  </si>
  <si>
    <t>可使時間</t>
    <rPh sb="0" eb="1">
      <t>カ</t>
    </rPh>
    <rPh sb="1" eb="2">
      <t>シ</t>
    </rPh>
    <rPh sb="2" eb="4">
      <t>ジカン</t>
    </rPh>
    <phoneticPr fontId="52"/>
  </si>
  <si>
    <t>樹脂硬化状態</t>
    <rPh sb="0" eb="2">
      <t>ジュシ</t>
    </rPh>
    <rPh sb="2" eb="4">
      <t>コウカ</t>
    </rPh>
    <rPh sb="4" eb="6">
      <t>ジョウタイ</t>
    </rPh>
    <phoneticPr fontId="52"/>
  </si>
  <si>
    <t>硬化収縮率</t>
    <rPh sb="0" eb="2">
      <t>コウカ</t>
    </rPh>
    <rPh sb="2" eb="4">
      <t>シュウシュク</t>
    </rPh>
    <rPh sb="4" eb="5">
      <t>リツ</t>
    </rPh>
    <phoneticPr fontId="52"/>
  </si>
  <si>
    <t>熱分解温度</t>
    <rPh sb="0" eb="1">
      <t>ネツ</t>
    </rPh>
    <rPh sb="1" eb="3">
      <t>ブンカイ</t>
    </rPh>
    <rPh sb="3" eb="5">
      <t>オンド</t>
    </rPh>
    <phoneticPr fontId="52"/>
  </si>
  <si>
    <t>被覆材</t>
    <rPh sb="0" eb="2">
      <t>ヒフク</t>
    </rPh>
    <rPh sb="2" eb="3">
      <t>ザイ</t>
    </rPh>
    <phoneticPr fontId="52"/>
  </si>
  <si>
    <t>密度・引張破壊強さ・伸び・デュロメーター硬さ・ビカット軟化点・耐寒性試験</t>
    <rPh sb="0" eb="2">
      <t>ミツド</t>
    </rPh>
    <rPh sb="3" eb="5">
      <t>ヒッパリ</t>
    </rPh>
    <rPh sb="5" eb="7">
      <t>ハカイ</t>
    </rPh>
    <rPh sb="7" eb="8">
      <t>ツヨ</t>
    </rPh>
    <rPh sb="10" eb="11">
      <t>ノ</t>
    </rPh>
    <rPh sb="20" eb="21">
      <t>カタ</t>
    </rPh>
    <rPh sb="27" eb="29">
      <t>ナンカ</t>
    </rPh>
    <rPh sb="29" eb="30">
      <t>テン</t>
    </rPh>
    <rPh sb="31" eb="32">
      <t>タ</t>
    </rPh>
    <rPh sb="32" eb="33">
      <t>サム</t>
    </rPh>
    <rPh sb="33" eb="34">
      <t>セイ</t>
    </rPh>
    <rPh sb="34" eb="36">
      <t>シケン</t>
    </rPh>
    <phoneticPr fontId="52"/>
  </si>
  <si>
    <t>ＰＣ鋼材</t>
    <rPh sb="2" eb="3">
      <t>ハガネ</t>
    </rPh>
    <rPh sb="3" eb="4">
      <t>ザイ</t>
    </rPh>
    <phoneticPr fontId="52"/>
  </si>
  <si>
    <t>耐食性</t>
    <rPh sb="0" eb="3">
      <t>タイショクセイ</t>
    </rPh>
    <phoneticPr fontId="52"/>
  </si>
  <si>
    <t>耐アルカリ性</t>
    <rPh sb="0" eb="1">
      <t>タ</t>
    </rPh>
    <rPh sb="5" eb="6">
      <t>セイ</t>
    </rPh>
    <phoneticPr fontId="52"/>
  </si>
  <si>
    <t>プレテンション</t>
    <phoneticPr fontId="52"/>
  </si>
  <si>
    <t>プレテンション桁</t>
    <rPh sb="7" eb="8">
      <t>ケタ</t>
    </rPh>
    <phoneticPr fontId="52"/>
  </si>
  <si>
    <t>外観・寸法検査</t>
    <rPh sb="0" eb="2">
      <t>ガイカン</t>
    </rPh>
    <rPh sb="3" eb="5">
      <t>スンポウ</t>
    </rPh>
    <rPh sb="5" eb="7">
      <t>ケンサ</t>
    </rPh>
    <phoneticPr fontId="52"/>
  </si>
  <si>
    <t>ひび割れ破壊検査</t>
    <rPh sb="2" eb="3">
      <t>ワ</t>
    </rPh>
    <rPh sb="4" eb="6">
      <t>ハカイ</t>
    </rPh>
    <rPh sb="6" eb="8">
      <t>ケンサ</t>
    </rPh>
    <phoneticPr fontId="52"/>
  </si>
  <si>
    <t>緊張管理図</t>
    <rPh sb="0" eb="2">
      <t>キンチョウ</t>
    </rPh>
    <rPh sb="2" eb="4">
      <t>カンリ</t>
    </rPh>
    <rPh sb="4" eb="5">
      <t>ズ</t>
    </rPh>
    <phoneticPr fontId="52"/>
  </si>
  <si>
    <t>支承及び付属物工</t>
    <rPh sb="0" eb="1">
      <t>シ</t>
    </rPh>
    <rPh sb="1" eb="2">
      <t>ショウ</t>
    </rPh>
    <rPh sb="2" eb="3">
      <t>オヨ</t>
    </rPh>
    <rPh sb="4" eb="6">
      <t>フゾク</t>
    </rPh>
    <rPh sb="6" eb="7">
      <t>ブツ</t>
    </rPh>
    <rPh sb="7" eb="8">
      <t>コウ</t>
    </rPh>
    <phoneticPr fontId="52"/>
  </si>
  <si>
    <t>支承</t>
    <rPh sb="0" eb="1">
      <t>シ</t>
    </rPh>
    <rPh sb="1" eb="2">
      <t>ショウ</t>
    </rPh>
    <phoneticPr fontId="52"/>
  </si>
  <si>
    <t>ゴム支承</t>
    <rPh sb="2" eb="3">
      <t>シ</t>
    </rPh>
    <rPh sb="3" eb="4">
      <t>ショウ</t>
    </rPh>
    <phoneticPr fontId="52"/>
  </si>
  <si>
    <t>天然ゴム</t>
    <rPh sb="0" eb="2">
      <t>テンネン</t>
    </rPh>
    <phoneticPr fontId="52"/>
  </si>
  <si>
    <t>硬さ</t>
    <rPh sb="0" eb="1">
      <t>カタ</t>
    </rPh>
    <phoneticPr fontId="52"/>
  </si>
  <si>
    <t>クロロプレンゴム</t>
    <phoneticPr fontId="52"/>
  </si>
  <si>
    <t>伸び</t>
    <rPh sb="0" eb="1">
      <t>ノ</t>
    </rPh>
    <phoneticPr fontId="52"/>
  </si>
  <si>
    <t>引張強さ</t>
    <rPh sb="0" eb="2">
      <t>ヒッパリ</t>
    </rPh>
    <rPh sb="2" eb="3">
      <t>ツヨ</t>
    </rPh>
    <phoneticPr fontId="52"/>
  </si>
  <si>
    <t>老化試験応力変化率</t>
    <rPh sb="0" eb="2">
      <t>ロウカ</t>
    </rPh>
    <rPh sb="2" eb="4">
      <t>シケン</t>
    </rPh>
    <rPh sb="4" eb="6">
      <t>オウリョク</t>
    </rPh>
    <rPh sb="6" eb="8">
      <t>ヘンカ</t>
    </rPh>
    <rPh sb="8" eb="9">
      <t>リツ</t>
    </rPh>
    <phoneticPr fontId="52"/>
  </si>
  <si>
    <t>老化試験伸び変化率</t>
    <rPh sb="0" eb="2">
      <t>ロウカ</t>
    </rPh>
    <rPh sb="2" eb="4">
      <t>シケン</t>
    </rPh>
    <rPh sb="4" eb="5">
      <t>ノ</t>
    </rPh>
    <rPh sb="6" eb="8">
      <t>ヘンカ</t>
    </rPh>
    <rPh sb="7" eb="8">
      <t>オウヘン</t>
    </rPh>
    <rPh sb="8" eb="9">
      <t>リツ</t>
    </rPh>
    <phoneticPr fontId="52"/>
  </si>
  <si>
    <t>圧縮永久ひずみ率</t>
    <rPh sb="0" eb="2">
      <t>アッシュク</t>
    </rPh>
    <rPh sb="2" eb="4">
      <t>エイキュウ</t>
    </rPh>
    <rPh sb="7" eb="8">
      <t>リツ</t>
    </rPh>
    <phoneticPr fontId="52"/>
  </si>
  <si>
    <t>耐オゾン性</t>
    <rPh sb="0" eb="1">
      <t>タ</t>
    </rPh>
    <rPh sb="4" eb="5">
      <t>セイ</t>
    </rPh>
    <phoneticPr fontId="52"/>
  </si>
  <si>
    <t>耐水性</t>
    <rPh sb="0" eb="3">
      <t>タイスイセイ</t>
    </rPh>
    <phoneticPr fontId="52"/>
  </si>
  <si>
    <t>耐寒性</t>
    <rPh sb="0" eb="3">
      <t>タイカンセイ</t>
    </rPh>
    <phoneticPr fontId="52"/>
  </si>
  <si>
    <t>高減衰ゴム（本体と被覆が異種材料）</t>
    <rPh sb="0" eb="1">
      <t>タカ</t>
    </rPh>
    <rPh sb="1" eb="3">
      <t>ゲンスイ</t>
    </rPh>
    <rPh sb="6" eb="8">
      <t>ホンタイ</t>
    </rPh>
    <rPh sb="9" eb="11">
      <t>ヒフク</t>
    </rPh>
    <rPh sb="12" eb="14">
      <t>イシュ</t>
    </rPh>
    <rPh sb="14" eb="16">
      <t>ザイリョウ</t>
    </rPh>
    <phoneticPr fontId="52"/>
  </si>
  <si>
    <t>高減衰ゴム（本体と被覆が同一材料）</t>
    <rPh sb="0" eb="1">
      <t>タカ</t>
    </rPh>
    <rPh sb="1" eb="3">
      <t>ゲンスイ</t>
    </rPh>
    <rPh sb="6" eb="8">
      <t>ホンタイ</t>
    </rPh>
    <rPh sb="9" eb="11">
      <t>ヒフク</t>
    </rPh>
    <rPh sb="12" eb="14">
      <t>ドウイツ</t>
    </rPh>
    <rPh sb="14" eb="16">
      <t>ザイリョウ</t>
    </rPh>
    <phoneticPr fontId="52"/>
  </si>
  <si>
    <t>スチレンブタジエン系（メナーゼヒンジ用）</t>
    <rPh sb="9" eb="10">
      <t>ケイ</t>
    </rPh>
    <rPh sb="18" eb="19">
      <t>ヨウ</t>
    </rPh>
    <phoneticPr fontId="52"/>
  </si>
  <si>
    <t>接着強さ</t>
    <rPh sb="0" eb="2">
      <t>セッチャク</t>
    </rPh>
    <rPh sb="2" eb="3">
      <t>ツヨ</t>
    </rPh>
    <phoneticPr fontId="52"/>
  </si>
  <si>
    <t>９０度接着剥離試験</t>
    <rPh sb="2" eb="3">
      <t>ド</t>
    </rPh>
    <rPh sb="3" eb="5">
      <t>セッチャク</t>
    </rPh>
    <rPh sb="5" eb="7">
      <t>ハクリ</t>
    </rPh>
    <rPh sb="7" eb="9">
      <t>シケン</t>
    </rPh>
    <phoneticPr fontId="52"/>
  </si>
  <si>
    <t>鋼製支承</t>
    <rPh sb="0" eb="1">
      <t>ハガネ</t>
    </rPh>
    <rPh sb="1" eb="2">
      <t>セイ</t>
    </rPh>
    <rPh sb="2" eb="3">
      <t>シ</t>
    </rPh>
    <rPh sb="3" eb="4">
      <t>ショウ</t>
    </rPh>
    <phoneticPr fontId="52"/>
  </si>
  <si>
    <t>機械的性質</t>
    <rPh sb="0" eb="3">
      <t>キカイテキ</t>
    </rPh>
    <rPh sb="3" eb="5">
      <t>セイシツ</t>
    </rPh>
    <phoneticPr fontId="52"/>
  </si>
  <si>
    <t>硬さ試験</t>
    <rPh sb="0" eb="1">
      <t>カタ</t>
    </rPh>
    <rPh sb="2" eb="4">
      <t>シケン</t>
    </rPh>
    <phoneticPr fontId="52"/>
  </si>
  <si>
    <t>ふっ素樹脂成型品</t>
    <rPh sb="2" eb="3">
      <t>ソ</t>
    </rPh>
    <rPh sb="3" eb="5">
      <t>ジュシ</t>
    </rPh>
    <rPh sb="5" eb="7">
      <t>セイケイ</t>
    </rPh>
    <rPh sb="7" eb="8">
      <t>ヒン</t>
    </rPh>
    <phoneticPr fontId="52"/>
  </si>
  <si>
    <t>比重</t>
    <rPh sb="0" eb="2">
      <t>ヒジュウ</t>
    </rPh>
    <phoneticPr fontId="52"/>
  </si>
  <si>
    <t>融点</t>
    <rPh sb="0" eb="2">
      <t>ユウテン</t>
    </rPh>
    <phoneticPr fontId="52"/>
  </si>
  <si>
    <t>ゴムプレート</t>
    <phoneticPr fontId="52"/>
  </si>
  <si>
    <t>静的せん断弾性率</t>
    <rPh sb="0" eb="2">
      <t>セイテキ</t>
    </rPh>
    <rPh sb="4" eb="5">
      <t>ダン</t>
    </rPh>
    <rPh sb="5" eb="7">
      <t>ダンセイ</t>
    </rPh>
    <rPh sb="7" eb="8">
      <t>リツ</t>
    </rPh>
    <phoneticPr fontId="52"/>
  </si>
  <si>
    <t>老化試験のび変化率</t>
    <rPh sb="0" eb="2">
      <t>ロウカ</t>
    </rPh>
    <rPh sb="2" eb="4">
      <t>シケン</t>
    </rPh>
    <rPh sb="6" eb="8">
      <t>ヘンカ</t>
    </rPh>
    <rPh sb="7" eb="8">
      <t>オウヘン</t>
    </rPh>
    <rPh sb="8" eb="9">
      <t>リツ</t>
    </rPh>
    <phoneticPr fontId="52"/>
  </si>
  <si>
    <t>据付検査</t>
    <rPh sb="0" eb="2">
      <t>スエツケ</t>
    </rPh>
    <rPh sb="2" eb="4">
      <t>ケンサ</t>
    </rPh>
    <phoneticPr fontId="52"/>
  </si>
  <si>
    <t>無収縮モルタル基準試験</t>
    <rPh sb="0" eb="1">
      <t>ム</t>
    </rPh>
    <rPh sb="1" eb="3">
      <t>シュウシュク</t>
    </rPh>
    <rPh sb="7" eb="9">
      <t>キジュン</t>
    </rPh>
    <rPh sb="9" eb="11">
      <t>シケン</t>
    </rPh>
    <phoneticPr fontId="52"/>
  </si>
  <si>
    <t>セメント系の無収縮材（プレミックスタイプ）</t>
    <rPh sb="4" eb="5">
      <t>ケイ</t>
    </rPh>
    <rPh sb="6" eb="7">
      <t>ム</t>
    </rPh>
    <rPh sb="7" eb="9">
      <t>シュウシュク</t>
    </rPh>
    <rPh sb="9" eb="10">
      <t>ザイ</t>
    </rPh>
    <phoneticPr fontId="52"/>
  </si>
  <si>
    <t>付属物工</t>
    <rPh sb="0" eb="2">
      <t>フゾク</t>
    </rPh>
    <rPh sb="2" eb="3">
      <t>ブツ</t>
    </rPh>
    <phoneticPr fontId="52"/>
  </si>
  <si>
    <t>伸縮装置</t>
    <rPh sb="0" eb="2">
      <t>シンシュク</t>
    </rPh>
    <rPh sb="2" eb="4">
      <t>ソウチ</t>
    </rPh>
    <phoneticPr fontId="52"/>
  </si>
  <si>
    <t>伸縮装置Ａ・Ｂ使用材料</t>
    <rPh sb="0" eb="2">
      <t>シンシュク</t>
    </rPh>
    <rPh sb="2" eb="4">
      <t>ソウチ</t>
    </rPh>
    <rPh sb="7" eb="9">
      <t>シヨウ</t>
    </rPh>
    <rPh sb="9" eb="11">
      <t>ザイリョウ</t>
    </rPh>
    <phoneticPr fontId="52"/>
  </si>
  <si>
    <t>フェースプレート</t>
    <phoneticPr fontId="52"/>
  </si>
  <si>
    <t>下フランジ・リブプレート</t>
    <rPh sb="0" eb="1">
      <t>シタ</t>
    </rPh>
    <phoneticPr fontId="52"/>
  </si>
  <si>
    <t>アンカープレート</t>
    <phoneticPr fontId="52"/>
  </si>
  <si>
    <t>アンカーバー</t>
    <phoneticPr fontId="52"/>
  </si>
  <si>
    <t>排水装置</t>
    <rPh sb="0" eb="2">
      <t>ハイスイ</t>
    </rPh>
    <rPh sb="2" eb="4">
      <t>ソウチ</t>
    </rPh>
    <phoneticPr fontId="52"/>
  </si>
  <si>
    <t>セットボルト</t>
    <phoneticPr fontId="52"/>
  </si>
  <si>
    <t>弾性シール材定期検査</t>
    <rPh sb="0" eb="2">
      <t>ダンセイ</t>
    </rPh>
    <rPh sb="5" eb="6">
      <t>ザイ</t>
    </rPh>
    <rPh sb="6" eb="8">
      <t>テイキ</t>
    </rPh>
    <rPh sb="8" eb="10">
      <t>ケンサ</t>
    </rPh>
    <phoneticPr fontId="52"/>
  </si>
  <si>
    <t>硬度</t>
    <rPh sb="0" eb="2">
      <t>コウド</t>
    </rPh>
    <phoneticPr fontId="52"/>
  </si>
  <si>
    <t>最大引張応力</t>
    <rPh sb="0" eb="2">
      <t>サイダイ</t>
    </rPh>
    <rPh sb="2" eb="4">
      <t>ヒッパリ</t>
    </rPh>
    <rPh sb="4" eb="6">
      <t>オウリョク</t>
    </rPh>
    <phoneticPr fontId="52"/>
  </si>
  <si>
    <t>破断時伸び</t>
    <rPh sb="0" eb="2">
      <t>ハダン</t>
    </rPh>
    <rPh sb="2" eb="3">
      <t>ジ</t>
    </rPh>
    <rPh sb="3" eb="4">
      <t>ノ</t>
    </rPh>
    <phoneticPr fontId="52"/>
  </si>
  <si>
    <t>50％圧縮強さ</t>
    <rPh sb="3" eb="5">
      <t>アッシュク</t>
    </rPh>
    <rPh sb="5" eb="6">
      <t>ツヨ</t>
    </rPh>
    <phoneticPr fontId="52"/>
  </si>
  <si>
    <t>復元性試験</t>
    <rPh sb="0" eb="3">
      <t>フクゲンセイ</t>
    </rPh>
    <rPh sb="3" eb="5">
      <t>シケン</t>
    </rPh>
    <phoneticPr fontId="52"/>
  </si>
  <si>
    <t>180°剥離接着強さ</t>
    <rPh sb="4" eb="6">
      <t>ハクリ</t>
    </rPh>
    <rPh sb="6" eb="8">
      <t>セッチャク</t>
    </rPh>
    <rPh sb="8" eb="9">
      <t>ツヨ</t>
    </rPh>
    <phoneticPr fontId="52"/>
  </si>
  <si>
    <t>せん断接着強さ</t>
    <rPh sb="2" eb="3">
      <t>ダン</t>
    </rPh>
    <rPh sb="3" eb="5">
      <t>セッチャク</t>
    </rPh>
    <rPh sb="5" eb="6">
      <t>ツヨ</t>
    </rPh>
    <phoneticPr fontId="52"/>
  </si>
  <si>
    <t>引張・圧縮繰返試験</t>
    <rPh sb="0" eb="2">
      <t>ヒッパリ</t>
    </rPh>
    <rPh sb="3" eb="5">
      <t>アッシュク</t>
    </rPh>
    <rPh sb="5" eb="7">
      <t>クリカエ</t>
    </rPh>
    <rPh sb="7" eb="9">
      <t>シケン</t>
    </rPh>
    <phoneticPr fontId="52"/>
  </si>
  <si>
    <t>セルフレベリング</t>
    <phoneticPr fontId="52"/>
  </si>
  <si>
    <t>弾性シール材現場抜取検査</t>
    <rPh sb="0" eb="2">
      <t>ダンセイ</t>
    </rPh>
    <rPh sb="5" eb="6">
      <t>ザイ</t>
    </rPh>
    <rPh sb="6" eb="8">
      <t>ゲンバ</t>
    </rPh>
    <rPh sb="8" eb="10">
      <t>ヌキト</t>
    </rPh>
    <rPh sb="10" eb="12">
      <t>ケンサ</t>
    </rPh>
    <phoneticPr fontId="52"/>
  </si>
  <si>
    <t>バックアップ材</t>
    <rPh sb="6" eb="7">
      <t>ザイ</t>
    </rPh>
    <phoneticPr fontId="52"/>
  </si>
  <si>
    <t>密度・硬さ・反発弾性率・圧縮弾性歪率・繰返圧縮残留歪率</t>
    <rPh sb="0" eb="2">
      <t>ミツド</t>
    </rPh>
    <rPh sb="3" eb="4">
      <t>カタ</t>
    </rPh>
    <rPh sb="6" eb="8">
      <t>ハンパツ</t>
    </rPh>
    <rPh sb="8" eb="10">
      <t>ダンセイ</t>
    </rPh>
    <rPh sb="10" eb="11">
      <t>リツ</t>
    </rPh>
    <rPh sb="12" eb="14">
      <t>アッシュク</t>
    </rPh>
    <rPh sb="14" eb="16">
      <t>ダンセイ</t>
    </rPh>
    <rPh sb="16" eb="17">
      <t>ヒズミ</t>
    </rPh>
    <rPh sb="17" eb="18">
      <t>リツ</t>
    </rPh>
    <rPh sb="19" eb="21">
      <t>クリカエ</t>
    </rPh>
    <rPh sb="21" eb="23">
      <t>アッシュク</t>
    </rPh>
    <rPh sb="23" eb="25">
      <t>ザンリュウ</t>
    </rPh>
    <rPh sb="25" eb="26">
      <t>ヒズミ</t>
    </rPh>
    <rPh sb="26" eb="27">
      <t>リツ</t>
    </rPh>
    <phoneticPr fontId="52"/>
  </si>
  <si>
    <t>引張強さ・伸び</t>
    <rPh sb="0" eb="2">
      <t>ヒッパリ</t>
    </rPh>
    <rPh sb="2" eb="3">
      <t>ツヨ</t>
    </rPh>
    <rPh sb="5" eb="6">
      <t>ノ</t>
    </rPh>
    <phoneticPr fontId="52"/>
  </si>
  <si>
    <t>止水ゴム（クロロプレン・エチレンプロピレン）</t>
    <rPh sb="0" eb="2">
      <t>シスイ</t>
    </rPh>
    <phoneticPr fontId="52"/>
  </si>
  <si>
    <t>静的せん断弾性率</t>
    <rPh sb="0" eb="2">
      <t>セイテキ</t>
    </rPh>
    <rPh sb="4" eb="5">
      <t>ダン</t>
    </rPh>
    <rPh sb="5" eb="8">
      <t>ダンセイリツ</t>
    </rPh>
    <phoneticPr fontId="52"/>
  </si>
  <si>
    <t>硬度・引張強さ・伸び</t>
    <rPh sb="0" eb="2">
      <t>コウド</t>
    </rPh>
    <rPh sb="3" eb="5">
      <t>ヒッパリ</t>
    </rPh>
    <rPh sb="5" eb="6">
      <t>ツヨ</t>
    </rPh>
    <rPh sb="8" eb="9">
      <t>ノ</t>
    </rPh>
    <phoneticPr fontId="52"/>
  </si>
  <si>
    <t>老化試験（引張・伸び・圧縮永久ひずみ率）</t>
    <rPh sb="0" eb="2">
      <t>ロウカ</t>
    </rPh>
    <rPh sb="2" eb="4">
      <t>シケン</t>
    </rPh>
    <rPh sb="5" eb="7">
      <t>ヒッパリ</t>
    </rPh>
    <rPh sb="8" eb="9">
      <t>ノ</t>
    </rPh>
    <rPh sb="11" eb="13">
      <t>アッシュク</t>
    </rPh>
    <rPh sb="13" eb="15">
      <t>エイキュウ</t>
    </rPh>
    <rPh sb="18" eb="19">
      <t>リツ</t>
    </rPh>
    <phoneticPr fontId="52"/>
  </si>
  <si>
    <t>低温衝撃ぜい化温度</t>
    <rPh sb="0" eb="2">
      <t>テイオン</t>
    </rPh>
    <rPh sb="2" eb="4">
      <t>ショウゲキ</t>
    </rPh>
    <rPh sb="6" eb="7">
      <t>カ</t>
    </rPh>
    <rPh sb="7" eb="9">
      <t>オンド</t>
    </rPh>
    <phoneticPr fontId="52"/>
  </si>
  <si>
    <t>伸縮装置Ｃ・Ｄ・Ｅゴム品質</t>
    <rPh sb="0" eb="2">
      <t>シンシュク</t>
    </rPh>
    <rPh sb="2" eb="4">
      <t>ソウチ</t>
    </rPh>
    <rPh sb="11" eb="13">
      <t>ヒンシツ</t>
    </rPh>
    <phoneticPr fontId="52"/>
  </si>
  <si>
    <t>引裂強さ</t>
    <rPh sb="0" eb="1">
      <t>ヒ</t>
    </rPh>
    <rPh sb="1" eb="2">
      <t>サ</t>
    </rPh>
    <rPh sb="2" eb="3">
      <t>ツヨ</t>
    </rPh>
    <phoneticPr fontId="52"/>
  </si>
  <si>
    <t>老化試験（引張・伸び・硬さ）</t>
    <rPh sb="0" eb="2">
      <t>ロウカ</t>
    </rPh>
    <rPh sb="2" eb="4">
      <t>シケン</t>
    </rPh>
    <rPh sb="5" eb="7">
      <t>ヒッパリ</t>
    </rPh>
    <rPh sb="8" eb="9">
      <t>ノ</t>
    </rPh>
    <rPh sb="11" eb="12">
      <t>カタ</t>
    </rPh>
    <phoneticPr fontId="52"/>
  </si>
  <si>
    <t>圧縮永久ひずみ</t>
    <rPh sb="0" eb="2">
      <t>アッシュク</t>
    </rPh>
    <rPh sb="2" eb="4">
      <t>エイキュウ</t>
    </rPh>
    <phoneticPr fontId="52"/>
  </si>
  <si>
    <t>エポキシ樹脂</t>
    <rPh sb="4" eb="6">
      <t>ジュシ</t>
    </rPh>
    <phoneticPr fontId="52"/>
  </si>
  <si>
    <t>粘度</t>
    <rPh sb="0" eb="2">
      <t>ネンド</t>
    </rPh>
    <phoneticPr fontId="52"/>
  </si>
  <si>
    <t>圧縮降伏・弾性強度</t>
    <rPh sb="0" eb="2">
      <t>アッシュク</t>
    </rPh>
    <rPh sb="2" eb="4">
      <t>コウフク</t>
    </rPh>
    <rPh sb="5" eb="7">
      <t>ダンセイ</t>
    </rPh>
    <rPh sb="7" eb="9">
      <t>キョウド</t>
    </rPh>
    <phoneticPr fontId="52"/>
  </si>
  <si>
    <t>エポキシ樹脂モルタル</t>
    <rPh sb="4" eb="6">
      <t>ジュシ</t>
    </rPh>
    <phoneticPr fontId="52"/>
  </si>
  <si>
    <t>圧縮弾性係数</t>
    <rPh sb="0" eb="2">
      <t>アッシュク</t>
    </rPh>
    <rPh sb="2" eb="4">
      <t>ダンセイ</t>
    </rPh>
    <rPh sb="4" eb="6">
      <t>ケイスウ</t>
    </rPh>
    <phoneticPr fontId="52"/>
  </si>
  <si>
    <t>耐候性</t>
    <rPh sb="0" eb="1">
      <t>タ</t>
    </rPh>
    <rPh sb="1" eb="2">
      <t>コウ</t>
    </rPh>
    <rPh sb="2" eb="3">
      <t>セイ</t>
    </rPh>
    <phoneticPr fontId="52"/>
  </si>
  <si>
    <t>伸縮装置Ｍ</t>
    <rPh sb="0" eb="2">
      <t>シンシュク</t>
    </rPh>
    <rPh sb="2" eb="4">
      <t>ソウチ</t>
    </rPh>
    <phoneticPr fontId="52"/>
  </si>
  <si>
    <t>　　　　　　　　特殊ゴム入りアスファルト混合物</t>
    <rPh sb="8" eb="10">
      <t>トクシュ</t>
    </rPh>
    <rPh sb="12" eb="13">
      <t>イ</t>
    </rPh>
    <rPh sb="20" eb="23">
      <t>コンゴウブツ</t>
    </rPh>
    <phoneticPr fontId="52"/>
  </si>
  <si>
    <t>針入度</t>
    <rPh sb="0" eb="1">
      <t>ハリ</t>
    </rPh>
    <rPh sb="1" eb="2">
      <t>イレ</t>
    </rPh>
    <rPh sb="2" eb="3">
      <t>ド</t>
    </rPh>
    <phoneticPr fontId="52"/>
  </si>
  <si>
    <t>その１～３</t>
    <phoneticPr fontId="52"/>
  </si>
  <si>
    <t>軟化点</t>
    <rPh sb="0" eb="2">
      <t>ナンカ</t>
    </rPh>
    <rPh sb="2" eb="3">
      <t>テン</t>
    </rPh>
    <phoneticPr fontId="52"/>
  </si>
  <si>
    <t>フロー</t>
    <phoneticPr fontId="52"/>
  </si>
  <si>
    <t>伸び率</t>
    <rPh sb="0" eb="1">
      <t>ノ</t>
    </rPh>
    <rPh sb="2" eb="3">
      <t>リツ</t>
    </rPh>
    <phoneticPr fontId="52"/>
  </si>
  <si>
    <t>　　　　　　　　基層用特殊アスファルト混合物</t>
    <rPh sb="8" eb="10">
      <t>キソウ</t>
    </rPh>
    <rPh sb="10" eb="11">
      <t>ヨウ</t>
    </rPh>
    <rPh sb="11" eb="13">
      <t>トクシュ</t>
    </rPh>
    <rPh sb="19" eb="22">
      <t>コンゴウブツ</t>
    </rPh>
    <phoneticPr fontId="52"/>
  </si>
  <si>
    <t>伸度（15℃）</t>
    <rPh sb="0" eb="1">
      <t>シン</t>
    </rPh>
    <rPh sb="1" eb="2">
      <t>ド</t>
    </rPh>
    <phoneticPr fontId="52"/>
  </si>
  <si>
    <t>引火点</t>
    <rPh sb="0" eb="3">
      <t>インカテン</t>
    </rPh>
    <phoneticPr fontId="52"/>
  </si>
  <si>
    <t>フラースぜい化点</t>
    <rPh sb="6" eb="7">
      <t>カ</t>
    </rPh>
    <rPh sb="7" eb="8">
      <t>テン</t>
    </rPh>
    <phoneticPr fontId="52"/>
  </si>
  <si>
    <t>薄膜加熱質量変化率</t>
    <rPh sb="0" eb="1">
      <t>ウス</t>
    </rPh>
    <rPh sb="1" eb="2">
      <t>マク</t>
    </rPh>
    <rPh sb="2" eb="4">
      <t>カネツ</t>
    </rPh>
    <rPh sb="4" eb="6">
      <t>シツリョウ</t>
    </rPh>
    <rPh sb="6" eb="8">
      <t>ヘンカ</t>
    </rPh>
    <rPh sb="8" eb="9">
      <t>リツ</t>
    </rPh>
    <phoneticPr fontId="52"/>
  </si>
  <si>
    <t>薄膜加熱針入度残留率</t>
    <rPh sb="0" eb="1">
      <t>ウス</t>
    </rPh>
    <rPh sb="1" eb="2">
      <t>マク</t>
    </rPh>
    <rPh sb="2" eb="4">
      <t>カネツ</t>
    </rPh>
    <rPh sb="4" eb="5">
      <t>ハリ</t>
    </rPh>
    <rPh sb="5" eb="6">
      <t>イ</t>
    </rPh>
    <rPh sb="6" eb="7">
      <t>ド</t>
    </rPh>
    <rPh sb="7" eb="9">
      <t>ザンリュウ</t>
    </rPh>
    <rPh sb="9" eb="10">
      <t>リツ</t>
    </rPh>
    <phoneticPr fontId="52"/>
  </si>
  <si>
    <t>タフネス</t>
    <phoneticPr fontId="52"/>
  </si>
  <si>
    <t>テナシティー</t>
    <phoneticPr fontId="52"/>
  </si>
  <si>
    <t>密度（15℃）</t>
    <rPh sb="0" eb="2">
      <t>ミツド</t>
    </rPh>
    <phoneticPr fontId="52"/>
  </si>
  <si>
    <t>60℃粘度</t>
    <rPh sb="3" eb="5">
      <t>ネンド</t>
    </rPh>
    <phoneticPr fontId="52"/>
  </si>
  <si>
    <t>粗骨材の剥離面積率</t>
    <rPh sb="0" eb="1">
      <t>アラ</t>
    </rPh>
    <rPh sb="1" eb="3">
      <t>コツザイ</t>
    </rPh>
    <rPh sb="4" eb="6">
      <t>ハクリ</t>
    </rPh>
    <rPh sb="6" eb="8">
      <t>メンセキ</t>
    </rPh>
    <rPh sb="8" eb="9">
      <t>リツ</t>
    </rPh>
    <phoneticPr fontId="52"/>
  </si>
  <si>
    <t>　　　　　　　　瀝青シート</t>
    <rPh sb="8" eb="10">
      <t>レキセイ</t>
    </rPh>
    <phoneticPr fontId="52"/>
  </si>
  <si>
    <t>厚さ</t>
    <rPh sb="0" eb="1">
      <t>アツ</t>
    </rPh>
    <phoneticPr fontId="52"/>
  </si>
  <si>
    <t>最大荷重時の伸び率</t>
    <rPh sb="0" eb="2">
      <t>サイダイ</t>
    </rPh>
    <rPh sb="2" eb="4">
      <t>カジュウ</t>
    </rPh>
    <rPh sb="4" eb="5">
      <t>ジ</t>
    </rPh>
    <rPh sb="6" eb="7">
      <t>ノ</t>
    </rPh>
    <rPh sb="8" eb="9">
      <t>リツ</t>
    </rPh>
    <phoneticPr fontId="52"/>
  </si>
  <si>
    <t>低音可撓性</t>
    <rPh sb="0" eb="2">
      <t>テイオン</t>
    </rPh>
    <rPh sb="2" eb="3">
      <t>カ</t>
    </rPh>
    <rPh sb="3" eb="4">
      <t>タワ</t>
    </rPh>
    <rPh sb="4" eb="5">
      <t>セイ</t>
    </rPh>
    <phoneticPr fontId="52"/>
  </si>
  <si>
    <t>吸水膨張率</t>
    <rPh sb="0" eb="2">
      <t>キュウスイ</t>
    </rPh>
    <rPh sb="2" eb="4">
      <t>ボウチョウ</t>
    </rPh>
    <rPh sb="4" eb="5">
      <t>リツ</t>
    </rPh>
    <phoneticPr fontId="52"/>
  </si>
  <si>
    <t>加熱収縮率</t>
    <rPh sb="0" eb="2">
      <t>カネツ</t>
    </rPh>
    <rPh sb="2" eb="4">
      <t>シュウシュク</t>
    </rPh>
    <rPh sb="4" eb="5">
      <t>リツ</t>
    </rPh>
    <phoneticPr fontId="52"/>
  </si>
  <si>
    <t>　　　　　　　　接着剤「アスファルト系（ゴム入り）溶剤型」</t>
    <rPh sb="8" eb="11">
      <t>セッチャクザイ</t>
    </rPh>
    <rPh sb="18" eb="19">
      <t>ケイ</t>
    </rPh>
    <rPh sb="22" eb="23">
      <t>イ</t>
    </rPh>
    <rPh sb="25" eb="27">
      <t>ヨウザイ</t>
    </rPh>
    <rPh sb="27" eb="28">
      <t>ガタ</t>
    </rPh>
    <phoneticPr fontId="52"/>
  </si>
  <si>
    <t>指触乾燥時間</t>
    <rPh sb="0" eb="1">
      <t>ユビ</t>
    </rPh>
    <rPh sb="2" eb="4">
      <t>カンソウ</t>
    </rPh>
    <rPh sb="4" eb="6">
      <t>ジカン</t>
    </rPh>
    <phoneticPr fontId="52"/>
  </si>
  <si>
    <t>不揮発分</t>
    <rPh sb="0" eb="1">
      <t>フ</t>
    </rPh>
    <rPh sb="1" eb="3">
      <t>キハツ</t>
    </rPh>
    <rPh sb="3" eb="4">
      <t>ブン</t>
    </rPh>
    <phoneticPr fontId="52"/>
  </si>
  <si>
    <t>作業性・耐水性</t>
    <rPh sb="0" eb="3">
      <t>サギョウセイ</t>
    </rPh>
    <rPh sb="4" eb="7">
      <t>タイスイセイ</t>
    </rPh>
    <phoneticPr fontId="52"/>
  </si>
  <si>
    <t>　　　　　　　　貼付用ゴム入りアスファルト</t>
    <rPh sb="8" eb="10">
      <t>テンプ</t>
    </rPh>
    <rPh sb="10" eb="11">
      <t>ヨウ</t>
    </rPh>
    <rPh sb="13" eb="14">
      <t>イ</t>
    </rPh>
    <phoneticPr fontId="52"/>
  </si>
  <si>
    <t>軟化点・針入度・針入度指数・蒸発質量変化率・引火点・三塩化エタン可溶分・フラースぜい化点・だれ長さ・加熱安定性</t>
    <rPh sb="0" eb="2">
      <t>ナンカ</t>
    </rPh>
    <rPh sb="2" eb="3">
      <t>テン</t>
    </rPh>
    <rPh sb="4" eb="5">
      <t>ハリ</t>
    </rPh>
    <rPh sb="5" eb="6">
      <t>イ</t>
    </rPh>
    <rPh sb="6" eb="7">
      <t>ド</t>
    </rPh>
    <rPh sb="8" eb="9">
      <t>ハリ</t>
    </rPh>
    <rPh sb="9" eb="10">
      <t>イ</t>
    </rPh>
    <rPh sb="10" eb="11">
      <t>ド</t>
    </rPh>
    <rPh sb="11" eb="13">
      <t>シスウ</t>
    </rPh>
    <rPh sb="14" eb="16">
      <t>ジョウハツ</t>
    </rPh>
    <rPh sb="16" eb="18">
      <t>シツリョウ</t>
    </rPh>
    <rPh sb="18" eb="20">
      <t>ヘンカ</t>
    </rPh>
    <rPh sb="20" eb="21">
      <t>リツ</t>
    </rPh>
    <rPh sb="22" eb="25">
      <t>インカテン</t>
    </rPh>
    <rPh sb="26" eb="27">
      <t>サン</t>
    </rPh>
    <rPh sb="27" eb="28">
      <t>エン</t>
    </rPh>
    <rPh sb="28" eb="29">
      <t>カ</t>
    </rPh>
    <rPh sb="32" eb="34">
      <t>カヨウ</t>
    </rPh>
    <rPh sb="34" eb="35">
      <t>ブン</t>
    </rPh>
    <rPh sb="42" eb="43">
      <t>カ</t>
    </rPh>
    <rPh sb="43" eb="44">
      <t>テン</t>
    </rPh>
    <rPh sb="47" eb="48">
      <t>ナガ</t>
    </rPh>
    <rPh sb="50" eb="52">
      <t>カネツ</t>
    </rPh>
    <rPh sb="52" eb="55">
      <t>アンテイセイ</t>
    </rPh>
    <phoneticPr fontId="52"/>
  </si>
  <si>
    <t>　　　　　　　　弾性シール材</t>
    <rPh sb="8" eb="10">
      <t>ダンセイ</t>
    </rPh>
    <rPh sb="13" eb="14">
      <t>ザイ</t>
    </rPh>
    <phoneticPr fontId="52"/>
  </si>
  <si>
    <t>最大引張応力度</t>
    <rPh sb="0" eb="2">
      <t>サイダイ</t>
    </rPh>
    <rPh sb="2" eb="4">
      <t>ヒッパリ</t>
    </rPh>
    <rPh sb="4" eb="6">
      <t>オウリョク</t>
    </rPh>
    <rPh sb="6" eb="7">
      <t>ド</t>
    </rPh>
    <phoneticPr fontId="52"/>
  </si>
  <si>
    <t>50％圧縮強度</t>
    <rPh sb="3" eb="5">
      <t>アッシュク</t>
    </rPh>
    <rPh sb="5" eb="7">
      <t>キョウド</t>
    </rPh>
    <phoneticPr fontId="52"/>
  </si>
  <si>
    <t>　　　　　　　　バックアップ材</t>
    <rPh sb="14" eb="15">
      <t>ザイ</t>
    </rPh>
    <phoneticPr fontId="52"/>
  </si>
  <si>
    <t>密度・硬さ</t>
    <rPh sb="0" eb="2">
      <t>ミツド</t>
    </rPh>
    <rPh sb="3" eb="4">
      <t>カタ</t>
    </rPh>
    <phoneticPr fontId="52"/>
  </si>
  <si>
    <t>伸び・残留ひずみ</t>
    <rPh sb="0" eb="1">
      <t>ノ</t>
    </rPh>
    <rPh sb="3" eb="5">
      <t>ザンリュウ</t>
    </rPh>
    <phoneticPr fontId="52"/>
  </si>
  <si>
    <t>本体</t>
    <rPh sb="0" eb="2">
      <t>ホンタイ</t>
    </rPh>
    <phoneticPr fontId="52"/>
  </si>
  <si>
    <t>耐加重性</t>
    <rPh sb="0" eb="1">
      <t>タ</t>
    </rPh>
    <rPh sb="1" eb="3">
      <t>カジュウ</t>
    </rPh>
    <rPh sb="3" eb="4">
      <t>セイ</t>
    </rPh>
    <phoneticPr fontId="52"/>
  </si>
  <si>
    <t>曲げ強さ</t>
    <rPh sb="0" eb="1">
      <t>マ</t>
    </rPh>
    <rPh sb="2" eb="3">
      <t>ツヨ</t>
    </rPh>
    <phoneticPr fontId="52"/>
  </si>
  <si>
    <t>圧縮強さ</t>
    <rPh sb="0" eb="2">
      <t>アッシュク</t>
    </rPh>
    <rPh sb="2" eb="3">
      <t>ツヨ</t>
    </rPh>
    <phoneticPr fontId="52"/>
  </si>
  <si>
    <t>引張弾性率</t>
    <rPh sb="0" eb="2">
      <t>ヒッパリ</t>
    </rPh>
    <rPh sb="2" eb="4">
      <t>ダンセイ</t>
    </rPh>
    <rPh sb="4" eb="5">
      <t>リツ</t>
    </rPh>
    <phoneticPr fontId="52"/>
  </si>
  <si>
    <t>耐熱性</t>
    <rPh sb="0" eb="3">
      <t>タイネツセイ</t>
    </rPh>
    <phoneticPr fontId="52"/>
  </si>
  <si>
    <t>耐塩水性</t>
    <rPh sb="0" eb="1">
      <t>タイ</t>
    </rPh>
    <rPh sb="1" eb="3">
      <t>シオミズ</t>
    </rPh>
    <rPh sb="3" eb="4">
      <t>セイ</t>
    </rPh>
    <phoneticPr fontId="52"/>
  </si>
  <si>
    <t>耐揮発油性</t>
    <rPh sb="0" eb="1">
      <t>タイ</t>
    </rPh>
    <rPh sb="1" eb="4">
      <t>キハツユ</t>
    </rPh>
    <rPh sb="4" eb="5">
      <t>セイ</t>
    </rPh>
    <phoneticPr fontId="52"/>
  </si>
  <si>
    <t>橋名板及び橋歴板</t>
    <rPh sb="0" eb="1">
      <t>キョウ</t>
    </rPh>
    <rPh sb="1" eb="2">
      <t>ナ</t>
    </rPh>
    <rPh sb="2" eb="3">
      <t>バン</t>
    </rPh>
    <rPh sb="3" eb="4">
      <t>オヨ</t>
    </rPh>
    <rPh sb="5" eb="6">
      <t>ハシ</t>
    </rPh>
    <rPh sb="6" eb="7">
      <t>レキ</t>
    </rPh>
    <rPh sb="7" eb="8">
      <t>イタ</t>
    </rPh>
    <phoneticPr fontId="52"/>
  </si>
  <si>
    <t>耐候性</t>
    <rPh sb="0" eb="1">
      <t>タイ</t>
    </rPh>
    <rPh sb="1" eb="2">
      <t>コウ</t>
    </rPh>
    <rPh sb="2" eb="3">
      <t>セイ</t>
    </rPh>
    <phoneticPr fontId="52"/>
  </si>
  <si>
    <t>接着性</t>
    <rPh sb="0" eb="3">
      <t>セッチャクセイ</t>
    </rPh>
    <phoneticPr fontId="52"/>
  </si>
  <si>
    <t>耐溶剤性</t>
    <rPh sb="0" eb="1">
      <t>タイ</t>
    </rPh>
    <rPh sb="1" eb="3">
      <t>ヨウザイ</t>
    </rPh>
    <rPh sb="3" eb="4">
      <t>セイ</t>
    </rPh>
    <phoneticPr fontId="52"/>
  </si>
  <si>
    <t>落橋防止システム</t>
    <rPh sb="0" eb="1">
      <t>ラク</t>
    </rPh>
    <rPh sb="1" eb="2">
      <t>キョウ</t>
    </rPh>
    <rPh sb="2" eb="4">
      <t>ボウシ</t>
    </rPh>
    <phoneticPr fontId="52"/>
  </si>
  <si>
    <t>ハニカム型</t>
    <rPh sb="4" eb="5">
      <t>ガタ</t>
    </rPh>
    <phoneticPr fontId="52"/>
  </si>
  <si>
    <t>緩衝材</t>
    <rPh sb="0" eb="3">
      <t>カンショウザイ</t>
    </rPh>
    <phoneticPr fontId="52"/>
  </si>
  <si>
    <t>引張破断強度・伸度</t>
    <rPh sb="0" eb="2">
      <t>ヒッパリ</t>
    </rPh>
    <rPh sb="2" eb="4">
      <t>ハダン</t>
    </rPh>
    <rPh sb="4" eb="6">
      <t>キョウド</t>
    </rPh>
    <rPh sb="7" eb="8">
      <t>シン</t>
    </rPh>
    <rPh sb="8" eb="9">
      <t>タビ</t>
    </rPh>
    <phoneticPr fontId="52"/>
  </si>
  <si>
    <t>メルトインデックス</t>
    <phoneticPr fontId="52"/>
  </si>
  <si>
    <t>床版防水</t>
    <rPh sb="0" eb="1">
      <t>ユカ</t>
    </rPh>
    <rPh sb="1" eb="2">
      <t>バン</t>
    </rPh>
    <rPh sb="2" eb="4">
      <t>ボウスイ</t>
    </rPh>
    <phoneticPr fontId="52"/>
  </si>
  <si>
    <t>防水層</t>
    <rPh sb="0" eb="2">
      <t>ボウスイ</t>
    </rPh>
    <rPh sb="2" eb="3">
      <t>ソウ</t>
    </rPh>
    <phoneticPr fontId="52"/>
  </si>
  <si>
    <t>防水材</t>
    <rPh sb="0" eb="2">
      <t>ボウスイ</t>
    </rPh>
    <rPh sb="2" eb="3">
      <t>ザイ</t>
    </rPh>
    <phoneticPr fontId="52"/>
  </si>
  <si>
    <t>耐熱・寸法安定性・耐薬品性・低音可とう性（-10℃）</t>
    <rPh sb="0" eb="2">
      <t>タイネツ</t>
    </rPh>
    <rPh sb="3" eb="5">
      <t>スンポウ</t>
    </rPh>
    <rPh sb="5" eb="8">
      <t>アンテイセイ</t>
    </rPh>
    <rPh sb="9" eb="10">
      <t>タイ</t>
    </rPh>
    <rPh sb="10" eb="13">
      <t>ヤクヒンセイ</t>
    </rPh>
    <rPh sb="14" eb="16">
      <t>テイオン</t>
    </rPh>
    <rPh sb="16" eb="17">
      <t>カ</t>
    </rPh>
    <rPh sb="19" eb="20">
      <t>セイ</t>
    </rPh>
    <phoneticPr fontId="52"/>
  </si>
  <si>
    <t>防水性・局部変形性・せん断接着性・引張接着性・水浸７日後引張接着性・ひび割れ追従</t>
    <rPh sb="0" eb="2">
      <t>ボウスイ</t>
    </rPh>
    <rPh sb="2" eb="3">
      <t>セイ</t>
    </rPh>
    <rPh sb="4" eb="6">
      <t>キョクブ</t>
    </rPh>
    <rPh sb="6" eb="8">
      <t>ヘンケイ</t>
    </rPh>
    <rPh sb="8" eb="9">
      <t>セイ</t>
    </rPh>
    <rPh sb="12" eb="13">
      <t>ダン</t>
    </rPh>
    <rPh sb="13" eb="15">
      <t>セッチャク</t>
    </rPh>
    <rPh sb="15" eb="16">
      <t>セイ</t>
    </rPh>
    <rPh sb="17" eb="19">
      <t>ヒッパリ</t>
    </rPh>
    <rPh sb="19" eb="21">
      <t>セッチャク</t>
    </rPh>
    <rPh sb="21" eb="22">
      <t>セイ</t>
    </rPh>
    <rPh sb="23" eb="24">
      <t>ミズ</t>
    </rPh>
    <rPh sb="24" eb="25">
      <t>シン</t>
    </rPh>
    <rPh sb="26" eb="28">
      <t>カゴ</t>
    </rPh>
    <rPh sb="28" eb="30">
      <t>ヒッパリ</t>
    </rPh>
    <rPh sb="30" eb="33">
      <t>セッチャクセイ</t>
    </rPh>
    <rPh sb="36" eb="37">
      <t>ワ</t>
    </rPh>
    <rPh sb="38" eb="40">
      <t>ツイショウ</t>
    </rPh>
    <phoneticPr fontId="52"/>
  </si>
  <si>
    <t>炭素繊維巻立工法</t>
    <rPh sb="0" eb="2">
      <t>タンソ</t>
    </rPh>
    <rPh sb="2" eb="4">
      <t>センイ</t>
    </rPh>
    <rPh sb="4" eb="5">
      <t>マ</t>
    </rPh>
    <rPh sb="5" eb="6">
      <t>タ</t>
    </rPh>
    <rPh sb="6" eb="8">
      <t>コウホウ</t>
    </rPh>
    <phoneticPr fontId="52"/>
  </si>
  <si>
    <t>炭素繊維シート</t>
    <rPh sb="0" eb="2">
      <t>タンソ</t>
    </rPh>
    <rPh sb="2" eb="4">
      <t>センイ</t>
    </rPh>
    <phoneticPr fontId="52"/>
  </si>
  <si>
    <t>引張強度</t>
    <rPh sb="0" eb="2">
      <t>ヒッパリ</t>
    </rPh>
    <rPh sb="2" eb="4">
      <t>キョウド</t>
    </rPh>
    <phoneticPr fontId="52"/>
  </si>
  <si>
    <t>引張弾性係数</t>
    <rPh sb="0" eb="2">
      <t>ヒッパリ</t>
    </rPh>
    <rPh sb="2" eb="4">
      <t>ダンセイ</t>
    </rPh>
    <rPh sb="4" eb="6">
      <t>ケイスウ</t>
    </rPh>
    <phoneticPr fontId="52"/>
  </si>
  <si>
    <t>プライマー</t>
    <phoneticPr fontId="52"/>
  </si>
  <si>
    <t>接着強度</t>
    <rPh sb="0" eb="2">
      <t>セッチャク</t>
    </rPh>
    <rPh sb="2" eb="4">
      <t>キョウド</t>
    </rPh>
    <phoneticPr fontId="52"/>
  </si>
  <si>
    <t>含浸・接着樹脂</t>
    <rPh sb="0" eb="1">
      <t>フク</t>
    </rPh>
    <rPh sb="1" eb="2">
      <t>ヒタ</t>
    </rPh>
    <rPh sb="3" eb="5">
      <t>セッチャク</t>
    </rPh>
    <rPh sb="5" eb="7">
      <t>ジュシ</t>
    </rPh>
    <phoneticPr fontId="52"/>
  </si>
  <si>
    <t>引張せん断強度</t>
    <rPh sb="0" eb="2">
      <t>ヒッパリ</t>
    </rPh>
    <rPh sb="4" eb="5">
      <t>ダン</t>
    </rPh>
    <rPh sb="5" eb="7">
      <t>キョウド</t>
    </rPh>
    <phoneticPr fontId="52"/>
  </si>
  <si>
    <t>不陸調整材</t>
    <rPh sb="0" eb="1">
      <t>フ</t>
    </rPh>
    <rPh sb="1" eb="2">
      <t>リク</t>
    </rPh>
    <rPh sb="2" eb="4">
      <t>チョウセイ</t>
    </rPh>
    <rPh sb="4" eb="5">
      <t>ザイ</t>
    </rPh>
    <phoneticPr fontId="52"/>
  </si>
  <si>
    <t>仕上げ材</t>
    <rPh sb="0" eb="2">
      <t>シア</t>
    </rPh>
    <rPh sb="3" eb="4">
      <t>ザイ</t>
    </rPh>
    <phoneticPr fontId="52"/>
  </si>
  <si>
    <t>あと施工アンカー</t>
    <rPh sb="2" eb="4">
      <t>セコウ</t>
    </rPh>
    <phoneticPr fontId="52"/>
  </si>
  <si>
    <t>基準試験・定期管理試験・日常管理試験</t>
    <rPh sb="0" eb="2">
      <t>キジュン</t>
    </rPh>
    <rPh sb="2" eb="4">
      <t>シケン</t>
    </rPh>
    <rPh sb="5" eb="7">
      <t>テイキ</t>
    </rPh>
    <rPh sb="7" eb="9">
      <t>カンリ</t>
    </rPh>
    <rPh sb="9" eb="11">
      <t>シケン</t>
    </rPh>
    <rPh sb="12" eb="14">
      <t>ニチジョウ</t>
    </rPh>
    <rPh sb="14" eb="16">
      <t>カンリ</t>
    </rPh>
    <rPh sb="16" eb="18">
      <t>シケン</t>
    </rPh>
    <phoneticPr fontId="52"/>
  </si>
  <si>
    <t>圧縮降伏強度</t>
    <rPh sb="0" eb="2">
      <t>アッシュク</t>
    </rPh>
    <rPh sb="2" eb="4">
      <t>コウフク</t>
    </rPh>
    <rPh sb="4" eb="6">
      <t>キョウド</t>
    </rPh>
    <phoneticPr fontId="52"/>
  </si>
  <si>
    <t>引張せん断付着強度</t>
    <rPh sb="0" eb="2">
      <t>ヒッパリ</t>
    </rPh>
    <rPh sb="4" eb="5">
      <t>ダン</t>
    </rPh>
    <rPh sb="5" eb="7">
      <t>フチャク</t>
    </rPh>
    <rPh sb="7" eb="9">
      <t>キョウド</t>
    </rPh>
    <phoneticPr fontId="52"/>
  </si>
  <si>
    <t>シャルピー試験による衝撃強度</t>
    <rPh sb="5" eb="7">
      <t>シケン</t>
    </rPh>
    <rPh sb="10" eb="12">
      <t>ショウゲキ</t>
    </rPh>
    <rPh sb="12" eb="14">
      <t>キョウド</t>
    </rPh>
    <phoneticPr fontId="52"/>
  </si>
  <si>
    <t>ひびわれ注入材</t>
    <rPh sb="4" eb="6">
      <t>チュウニュウ</t>
    </rPh>
    <rPh sb="6" eb="7">
      <t>ザイ</t>
    </rPh>
    <phoneticPr fontId="52"/>
  </si>
  <si>
    <t>エポキシ樹脂系</t>
    <rPh sb="4" eb="6">
      <t>ジュシ</t>
    </rPh>
    <rPh sb="6" eb="7">
      <t>ケイ</t>
    </rPh>
    <phoneticPr fontId="52"/>
  </si>
  <si>
    <t>未硬化</t>
    <rPh sb="0" eb="1">
      <t>ミ</t>
    </rPh>
    <rPh sb="1" eb="3">
      <t>コウカ</t>
    </rPh>
    <phoneticPr fontId="52"/>
  </si>
  <si>
    <t>チキソトロピック係数</t>
    <rPh sb="8" eb="10">
      <t>ケイスウ</t>
    </rPh>
    <phoneticPr fontId="52"/>
  </si>
  <si>
    <t>収縮率</t>
    <rPh sb="0" eb="2">
      <t>シュウシュク</t>
    </rPh>
    <rPh sb="2" eb="3">
      <t>リツ</t>
    </rPh>
    <phoneticPr fontId="52"/>
  </si>
  <si>
    <t>硬化</t>
    <rPh sb="0" eb="2">
      <t>コウカ</t>
    </rPh>
    <phoneticPr fontId="52"/>
  </si>
  <si>
    <t>モルタル付着強さ（乾燥・湿潤）</t>
    <rPh sb="4" eb="6">
      <t>フチャク</t>
    </rPh>
    <rPh sb="6" eb="7">
      <t>ツヨ</t>
    </rPh>
    <rPh sb="9" eb="11">
      <t>カンソウ</t>
    </rPh>
    <rPh sb="12" eb="14">
      <t>シツジュン</t>
    </rPh>
    <phoneticPr fontId="52"/>
  </si>
  <si>
    <t>付着力耐久性保持率</t>
    <rPh sb="0" eb="2">
      <t>フチャク</t>
    </rPh>
    <rPh sb="2" eb="3">
      <t>チカラ</t>
    </rPh>
    <rPh sb="3" eb="5">
      <t>タイキュウ</t>
    </rPh>
    <rPh sb="5" eb="6">
      <t>セイ</t>
    </rPh>
    <rPh sb="6" eb="8">
      <t>ホジ</t>
    </rPh>
    <rPh sb="8" eb="9">
      <t>リツ</t>
    </rPh>
    <phoneticPr fontId="52"/>
  </si>
  <si>
    <t>無機系</t>
    <rPh sb="0" eb="2">
      <t>ムキ</t>
    </rPh>
    <rPh sb="2" eb="3">
      <t>ケイ</t>
    </rPh>
    <phoneticPr fontId="52"/>
  </si>
  <si>
    <t>流下時間</t>
    <rPh sb="0" eb="2">
      <t>リュウカ</t>
    </rPh>
    <rPh sb="2" eb="4">
      <t>ジカン</t>
    </rPh>
    <phoneticPr fontId="52"/>
  </si>
  <si>
    <t>保水係数</t>
    <rPh sb="0" eb="2">
      <t>ホスイ</t>
    </rPh>
    <rPh sb="2" eb="4">
      <t>ケイスウ</t>
    </rPh>
    <phoneticPr fontId="52"/>
  </si>
  <si>
    <t>鉄筋防錆材</t>
    <rPh sb="0" eb="2">
      <t>テッキン</t>
    </rPh>
    <rPh sb="2" eb="4">
      <t>ボウセイ</t>
    </rPh>
    <rPh sb="4" eb="5">
      <t>ザイ</t>
    </rPh>
    <phoneticPr fontId="52"/>
  </si>
  <si>
    <t>乾燥時間・塗膜の外観・防錆性・耐アルカリ性・鉄筋による付着強さ</t>
    <rPh sb="0" eb="2">
      <t>カンソウ</t>
    </rPh>
    <rPh sb="2" eb="4">
      <t>ジカン</t>
    </rPh>
    <rPh sb="5" eb="6">
      <t>ト</t>
    </rPh>
    <rPh sb="6" eb="7">
      <t>マク</t>
    </rPh>
    <rPh sb="8" eb="10">
      <t>ガイカン</t>
    </rPh>
    <rPh sb="11" eb="13">
      <t>ボウセイ</t>
    </rPh>
    <rPh sb="13" eb="14">
      <t>セイ</t>
    </rPh>
    <rPh sb="15" eb="16">
      <t>タイ</t>
    </rPh>
    <rPh sb="20" eb="21">
      <t>セイ</t>
    </rPh>
    <rPh sb="22" eb="24">
      <t>テッキン</t>
    </rPh>
    <rPh sb="27" eb="29">
      <t>フチャク</t>
    </rPh>
    <rPh sb="29" eb="30">
      <t>ツヨ</t>
    </rPh>
    <phoneticPr fontId="52"/>
  </si>
  <si>
    <t>断面修復材</t>
    <rPh sb="0" eb="2">
      <t>ダンメン</t>
    </rPh>
    <rPh sb="2" eb="4">
      <t>シュウフク</t>
    </rPh>
    <rPh sb="4" eb="5">
      <t>ザイ</t>
    </rPh>
    <phoneticPr fontId="52"/>
  </si>
  <si>
    <t>固化時間・厚塗り性・断面修復材の外観・硬化収縮性・熱膨張性・コンクリートとの付着性・塗装塗膜との付着性・圧縮強度</t>
    <rPh sb="0" eb="2">
      <t>コカ</t>
    </rPh>
    <rPh sb="2" eb="4">
      <t>ジカン</t>
    </rPh>
    <rPh sb="5" eb="6">
      <t>アツ</t>
    </rPh>
    <rPh sb="6" eb="7">
      <t>ヌ</t>
    </rPh>
    <rPh sb="8" eb="9">
      <t>セイ</t>
    </rPh>
    <rPh sb="10" eb="12">
      <t>ダンメン</t>
    </rPh>
    <rPh sb="12" eb="14">
      <t>シュウフク</t>
    </rPh>
    <rPh sb="14" eb="15">
      <t>ザイ</t>
    </rPh>
    <rPh sb="16" eb="18">
      <t>ガイカン</t>
    </rPh>
    <rPh sb="19" eb="21">
      <t>コウカ</t>
    </rPh>
    <rPh sb="21" eb="24">
      <t>シュウシュクセイ</t>
    </rPh>
    <rPh sb="25" eb="26">
      <t>ネツ</t>
    </rPh>
    <rPh sb="26" eb="28">
      <t>ボウチョウ</t>
    </rPh>
    <rPh sb="28" eb="29">
      <t>セイ</t>
    </rPh>
    <rPh sb="38" eb="40">
      <t>フチャク</t>
    </rPh>
    <rPh sb="40" eb="41">
      <t>セイ</t>
    </rPh>
    <rPh sb="42" eb="43">
      <t>ト</t>
    </rPh>
    <rPh sb="43" eb="44">
      <t>ソウ</t>
    </rPh>
    <rPh sb="44" eb="45">
      <t>ト</t>
    </rPh>
    <rPh sb="45" eb="46">
      <t>マク</t>
    </rPh>
    <rPh sb="48" eb="50">
      <t>フチャク</t>
    </rPh>
    <rPh sb="50" eb="51">
      <t>セイ</t>
    </rPh>
    <rPh sb="52" eb="54">
      <t>アッシュク</t>
    </rPh>
    <rPh sb="54" eb="56">
      <t>キョウド</t>
    </rPh>
    <phoneticPr fontId="52"/>
  </si>
  <si>
    <t>コンクリート塗装材</t>
    <rPh sb="6" eb="8">
      <t>トソウ</t>
    </rPh>
    <rPh sb="8" eb="9">
      <t>ザイ</t>
    </rPh>
    <phoneticPr fontId="52"/>
  </si>
  <si>
    <t>塗膜の外観・しゃ塩性・酸素透過阻止性・水蒸気透過阻止性・中性化阻止性・コンクリートとの付着性・ひび割れ追従性</t>
    <rPh sb="0" eb="1">
      <t>ト</t>
    </rPh>
    <rPh sb="1" eb="2">
      <t>マク</t>
    </rPh>
    <rPh sb="3" eb="5">
      <t>ガイカン</t>
    </rPh>
    <rPh sb="8" eb="9">
      <t>シオ</t>
    </rPh>
    <rPh sb="9" eb="10">
      <t>セイ</t>
    </rPh>
    <rPh sb="11" eb="13">
      <t>サンソ</t>
    </rPh>
    <rPh sb="13" eb="15">
      <t>トウカ</t>
    </rPh>
    <rPh sb="15" eb="17">
      <t>ソシ</t>
    </rPh>
    <rPh sb="17" eb="18">
      <t>セイ</t>
    </rPh>
    <rPh sb="19" eb="22">
      <t>スイジョウキ</t>
    </rPh>
    <rPh sb="22" eb="24">
      <t>トウカ</t>
    </rPh>
    <rPh sb="24" eb="26">
      <t>ソシ</t>
    </rPh>
    <rPh sb="26" eb="27">
      <t>セイ</t>
    </rPh>
    <rPh sb="28" eb="31">
      <t>チュウセイカ</t>
    </rPh>
    <rPh sb="31" eb="33">
      <t>ソシ</t>
    </rPh>
    <rPh sb="33" eb="34">
      <t>セイ</t>
    </rPh>
    <rPh sb="43" eb="45">
      <t>フチャク</t>
    </rPh>
    <rPh sb="45" eb="46">
      <t>セイ</t>
    </rPh>
    <rPh sb="49" eb="50">
      <t>ワ</t>
    </rPh>
    <rPh sb="51" eb="53">
      <t>ツイジュウ</t>
    </rPh>
    <rPh sb="53" eb="54">
      <t>セイ</t>
    </rPh>
    <phoneticPr fontId="52"/>
  </si>
  <si>
    <t>繊維シート接着工</t>
    <rPh sb="0" eb="2">
      <t>センイ</t>
    </rPh>
    <rPh sb="5" eb="7">
      <t>セッチャク</t>
    </rPh>
    <rPh sb="7" eb="8">
      <t>コウ</t>
    </rPh>
    <phoneticPr fontId="52"/>
  </si>
  <si>
    <t>繊維シート接着工用材料</t>
    <rPh sb="0" eb="2">
      <t>センイ</t>
    </rPh>
    <rPh sb="5" eb="7">
      <t>セッチャク</t>
    </rPh>
    <rPh sb="7" eb="8">
      <t>コウ</t>
    </rPh>
    <rPh sb="8" eb="9">
      <t>ヨウ</t>
    </rPh>
    <rPh sb="9" eb="11">
      <t>ザイリョウ</t>
    </rPh>
    <phoneticPr fontId="52"/>
  </si>
  <si>
    <t>繊維シート</t>
    <rPh sb="0" eb="2">
      <t>センイ</t>
    </rPh>
    <phoneticPr fontId="52"/>
  </si>
  <si>
    <t>単位当り繊維質量</t>
    <rPh sb="0" eb="2">
      <t>タンイ</t>
    </rPh>
    <rPh sb="2" eb="3">
      <t>アタ</t>
    </rPh>
    <rPh sb="4" eb="6">
      <t>センイ</t>
    </rPh>
    <rPh sb="6" eb="8">
      <t>シツリョウ</t>
    </rPh>
    <phoneticPr fontId="52"/>
  </si>
  <si>
    <t>最大引張ひずみ</t>
    <rPh sb="0" eb="2">
      <t>サイダイ</t>
    </rPh>
    <rPh sb="2" eb="4">
      <t>ヒッパリ</t>
    </rPh>
    <phoneticPr fontId="52"/>
  </si>
  <si>
    <t>繊維シート用プライマー</t>
    <rPh sb="0" eb="2">
      <t>センイ</t>
    </rPh>
    <rPh sb="5" eb="6">
      <t>ヨウ</t>
    </rPh>
    <phoneticPr fontId="52"/>
  </si>
  <si>
    <t>付着強さ</t>
    <rPh sb="0" eb="2">
      <t>フチャク</t>
    </rPh>
    <rPh sb="2" eb="3">
      <t>ツヨ</t>
    </rPh>
    <phoneticPr fontId="52"/>
  </si>
  <si>
    <t>繊維シート用接着剤</t>
    <rPh sb="0" eb="2">
      <t>センイ</t>
    </rPh>
    <rPh sb="5" eb="6">
      <t>ヨウ</t>
    </rPh>
    <rPh sb="6" eb="9">
      <t>セッチャクザイ</t>
    </rPh>
    <phoneticPr fontId="52"/>
  </si>
  <si>
    <t>引張破壊強さ</t>
    <rPh sb="0" eb="2">
      <t>ヒッパリ</t>
    </rPh>
    <rPh sb="2" eb="4">
      <t>ハカイ</t>
    </rPh>
    <rPh sb="4" eb="5">
      <t>ツヨ</t>
    </rPh>
    <phoneticPr fontId="52"/>
  </si>
  <si>
    <t>引張せん断強さ</t>
    <rPh sb="0" eb="2">
      <t>ヒッパリ</t>
    </rPh>
    <rPh sb="4" eb="5">
      <t>ダン</t>
    </rPh>
    <rPh sb="5" eb="6">
      <t>ツヨ</t>
    </rPh>
    <phoneticPr fontId="52"/>
  </si>
  <si>
    <t>剥離接着強さ</t>
    <rPh sb="0" eb="2">
      <t>ハクリ</t>
    </rPh>
    <rPh sb="2" eb="4">
      <t>セッチャク</t>
    </rPh>
    <rPh sb="4" eb="5">
      <t>ツヨ</t>
    </rPh>
    <phoneticPr fontId="52"/>
  </si>
  <si>
    <t>帯鋼板用プライマー</t>
    <rPh sb="0" eb="1">
      <t>オビ</t>
    </rPh>
    <rPh sb="1" eb="3">
      <t>コウハン</t>
    </rPh>
    <rPh sb="3" eb="4">
      <t>ヨウ</t>
    </rPh>
    <phoneticPr fontId="52"/>
  </si>
  <si>
    <t>帯鋼板用接着剤</t>
    <rPh sb="0" eb="1">
      <t>オビ</t>
    </rPh>
    <rPh sb="1" eb="3">
      <t>コウハン</t>
    </rPh>
    <rPh sb="3" eb="4">
      <t>ヨウ</t>
    </rPh>
    <rPh sb="4" eb="6">
      <t>セッチャク</t>
    </rPh>
    <rPh sb="6" eb="7">
      <t>ザイ</t>
    </rPh>
    <phoneticPr fontId="52"/>
  </si>
  <si>
    <t>圧縮弾性率</t>
    <rPh sb="0" eb="2">
      <t>アッシュク</t>
    </rPh>
    <rPh sb="2" eb="4">
      <t>ダンセイ</t>
    </rPh>
    <rPh sb="4" eb="5">
      <t>リツ</t>
    </rPh>
    <phoneticPr fontId="52"/>
  </si>
  <si>
    <t>端部シール材</t>
    <rPh sb="0" eb="1">
      <t>タン</t>
    </rPh>
    <rPh sb="1" eb="2">
      <t>ブ</t>
    </rPh>
    <rPh sb="5" eb="6">
      <t>ザイ</t>
    </rPh>
    <phoneticPr fontId="52"/>
  </si>
  <si>
    <t>繊維シートとの付着強さ</t>
    <rPh sb="0" eb="2">
      <t>センイ</t>
    </rPh>
    <rPh sb="7" eb="9">
      <t>フチャク</t>
    </rPh>
    <rPh sb="9" eb="10">
      <t>ツヨ</t>
    </rPh>
    <phoneticPr fontId="52"/>
  </si>
  <si>
    <t>繊維シート・コンクリートの付着</t>
    <rPh sb="0" eb="2">
      <t>センイ</t>
    </rPh>
    <rPh sb="13" eb="15">
      <t>フチャク</t>
    </rPh>
    <phoneticPr fontId="52"/>
  </si>
  <si>
    <t>定期管理試験</t>
    <rPh sb="0" eb="2">
      <t>テイキ</t>
    </rPh>
    <rPh sb="2" eb="4">
      <t>カンリ</t>
    </rPh>
    <rPh sb="4" eb="6">
      <t>シケン</t>
    </rPh>
    <phoneticPr fontId="52"/>
  </si>
  <si>
    <t>施工状況記録</t>
    <rPh sb="0" eb="2">
      <t>セコウ</t>
    </rPh>
    <rPh sb="2" eb="4">
      <t>ジョウキョウ</t>
    </rPh>
    <rPh sb="4" eb="6">
      <t>キロク</t>
    </rPh>
    <phoneticPr fontId="52"/>
  </si>
  <si>
    <t>材料使用記録</t>
    <rPh sb="0" eb="2">
      <t>ザイリョウ</t>
    </rPh>
    <rPh sb="2" eb="4">
      <t>シヨウ</t>
    </rPh>
    <rPh sb="4" eb="6">
      <t>キロク</t>
    </rPh>
    <phoneticPr fontId="52"/>
  </si>
  <si>
    <t>樹脂材等使用量</t>
    <rPh sb="0" eb="2">
      <t>ジュシ</t>
    </rPh>
    <rPh sb="2" eb="3">
      <t>ザイ</t>
    </rPh>
    <rPh sb="3" eb="4">
      <t>トウ</t>
    </rPh>
    <rPh sb="4" eb="6">
      <t>シヨウ</t>
    </rPh>
    <rPh sb="6" eb="7">
      <t>リョウ</t>
    </rPh>
    <phoneticPr fontId="52"/>
  </si>
  <si>
    <t>トンネル工</t>
    <rPh sb="4" eb="5">
      <t>コウ</t>
    </rPh>
    <phoneticPr fontId="52"/>
  </si>
  <si>
    <t>吹付けコンクリート材料</t>
    <rPh sb="0" eb="1">
      <t>フ</t>
    </rPh>
    <rPh sb="1" eb="2">
      <t>ツ</t>
    </rPh>
    <rPh sb="9" eb="11">
      <t>ザイリョウ</t>
    </rPh>
    <phoneticPr fontId="52"/>
  </si>
  <si>
    <t>品質管理</t>
    <rPh sb="0" eb="2">
      <t>ヒンシツ</t>
    </rPh>
    <rPh sb="2" eb="4">
      <t>カンリ</t>
    </rPh>
    <phoneticPr fontId="52"/>
  </si>
  <si>
    <t>水質試験</t>
    <rPh sb="0" eb="2">
      <t>スイシツ</t>
    </rPh>
    <rPh sb="2" eb="4">
      <t>シケン</t>
    </rPh>
    <phoneticPr fontId="52"/>
  </si>
  <si>
    <t>粒形判定実績率</t>
    <rPh sb="0" eb="1">
      <t>ツブ</t>
    </rPh>
    <rPh sb="1" eb="2">
      <t>ケイ</t>
    </rPh>
    <rPh sb="2" eb="4">
      <t>ハンテイ</t>
    </rPh>
    <rPh sb="4" eb="6">
      <t>ジッセキ</t>
    </rPh>
    <rPh sb="6" eb="7">
      <t>リツ</t>
    </rPh>
    <phoneticPr fontId="52"/>
  </si>
  <si>
    <t>粘土塊量</t>
    <rPh sb="0" eb="2">
      <t>ネンド</t>
    </rPh>
    <rPh sb="2" eb="3">
      <t>カタマリ</t>
    </rPh>
    <rPh sb="3" eb="4">
      <t>リョウ</t>
    </rPh>
    <phoneticPr fontId="52"/>
  </si>
  <si>
    <t>石炭・亜炭等で密度1.95の液体に浮くもの</t>
    <rPh sb="0" eb="2">
      <t>セキタン</t>
    </rPh>
    <rPh sb="3" eb="4">
      <t>ア</t>
    </rPh>
    <rPh sb="4" eb="6">
      <t>スミナド</t>
    </rPh>
    <rPh sb="7" eb="9">
      <t>ミツド</t>
    </rPh>
    <rPh sb="14" eb="16">
      <t>エキタイ</t>
    </rPh>
    <rPh sb="17" eb="18">
      <t>ウ</t>
    </rPh>
    <phoneticPr fontId="52"/>
  </si>
  <si>
    <t>塩化物含有量</t>
    <rPh sb="0" eb="3">
      <t>エンカブツ</t>
    </rPh>
    <rPh sb="3" eb="5">
      <t>ガンユウ</t>
    </rPh>
    <rPh sb="5" eb="6">
      <t>リョウ</t>
    </rPh>
    <phoneticPr fontId="52"/>
  </si>
  <si>
    <t>急結剤</t>
    <rPh sb="0" eb="1">
      <t>キュウ</t>
    </rPh>
    <rPh sb="1" eb="2">
      <t>ケツ</t>
    </rPh>
    <rPh sb="2" eb="3">
      <t>ザイ</t>
    </rPh>
    <phoneticPr fontId="52"/>
  </si>
  <si>
    <t>化学混和剤</t>
    <rPh sb="0" eb="2">
      <t>カガク</t>
    </rPh>
    <rPh sb="2" eb="4">
      <t>コンワ</t>
    </rPh>
    <rPh sb="4" eb="5">
      <t>ザイ</t>
    </rPh>
    <phoneticPr fontId="52"/>
  </si>
  <si>
    <t>吹付けコンクリート工のモデル施工</t>
    <rPh sb="0" eb="1">
      <t>フ</t>
    </rPh>
    <rPh sb="1" eb="2">
      <t>ツ</t>
    </rPh>
    <rPh sb="9" eb="10">
      <t>コウ</t>
    </rPh>
    <rPh sb="14" eb="16">
      <t>セコウ</t>
    </rPh>
    <phoneticPr fontId="52"/>
  </si>
  <si>
    <t>配合及び強度</t>
    <rPh sb="0" eb="2">
      <t>ハイゴウ</t>
    </rPh>
    <rPh sb="2" eb="3">
      <t>オヨ</t>
    </rPh>
    <rPh sb="4" eb="6">
      <t>キョウド</t>
    </rPh>
    <phoneticPr fontId="52"/>
  </si>
  <si>
    <t>コンクリートの作り方</t>
    <rPh sb="7" eb="8">
      <t>ツク</t>
    </rPh>
    <rPh sb="9" eb="10">
      <t>カタ</t>
    </rPh>
    <phoneticPr fontId="52"/>
  </si>
  <si>
    <t>試料の採取方法</t>
    <rPh sb="0" eb="2">
      <t>シリョウ</t>
    </rPh>
    <rPh sb="3" eb="5">
      <t>サイシュ</t>
    </rPh>
    <rPh sb="5" eb="7">
      <t>ホウホウ</t>
    </rPh>
    <phoneticPr fontId="52"/>
  </si>
  <si>
    <t>初期強度試験</t>
    <rPh sb="0" eb="2">
      <t>ショキ</t>
    </rPh>
    <rPh sb="2" eb="4">
      <t>キョウド</t>
    </rPh>
    <rPh sb="4" eb="6">
      <t>シケン</t>
    </rPh>
    <phoneticPr fontId="52"/>
  </si>
  <si>
    <t>コアー採取による強度試験</t>
    <rPh sb="3" eb="5">
      <t>サイシュ</t>
    </rPh>
    <rPh sb="8" eb="10">
      <t>キョウド</t>
    </rPh>
    <rPh sb="10" eb="12">
      <t>シケン</t>
    </rPh>
    <phoneticPr fontId="52"/>
  </si>
  <si>
    <t>施工性</t>
    <rPh sb="0" eb="3">
      <t>セコウセイ</t>
    </rPh>
    <phoneticPr fontId="52"/>
  </si>
  <si>
    <t>材料の圧送・吐出・分離状況、跳ね返り状況、粉じん状況</t>
    <rPh sb="0" eb="2">
      <t>ザイリョウ</t>
    </rPh>
    <rPh sb="3" eb="4">
      <t>アツ</t>
    </rPh>
    <rPh sb="4" eb="5">
      <t>ソウ</t>
    </rPh>
    <rPh sb="6" eb="7">
      <t>ト</t>
    </rPh>
    <rPh sb="7" eb="8">
      <t>シュツ</t>
    </rPh>
    <rPh sb="9" eb="11">
      <t>ブンリ</t>
    </rPh>
    <rPh sb="11" eb="13">
      <t>ジョウキョウ</t>
    </rPh>
    <rPh sb="14" eb="15">
      <t>ハ</t>
    </rPh>
    <rPh sb="16" eb="17">
      <t>カエ</t>
    </rPh>
    <rPh sb="18" eb="20">
      <t>ジョウキョウ</t>
    </rPh>
    <rPh sb="21" eb="22">
      <t>フン</t>
    </rPh>
    <rPh sb="24" eb="26">
      <t>ジョウキョウ</t>
    </rPh>
    <phoneticPr fontId="52"/>
  </si>
  <si>
    <t>ロックボルト定着剤（モルタル）</t>
    <rPh sb="6" eb="8">
      <t>テイチャク</t>
    </rPh>
    <rPh sb="8" eb="9">
      <t>ザイ</t>
    </rPh>
    <phoneticPr fontId="52"/>
  </si>
  <si>
    <t>コンシステンシー</t>
    <phoneticPr fontId="52"/>
  </si>
  <si>
    <t>ロックボルト材料</t>
    <rPh sb="6" eb="8">
      <t>ザイリョウ</t>
    </rPh>
    <phoneticPr fontId="52"/>
  </si>
  <si>
    <t>ロックボルト、ベアリングプレート、ナット及びフォアパイ</t>
    <rPh sb="20" eb="21">
      <t>オヨ</t>
    </rPh>
    <phoneticPr fontId="52"/>
  </si>
  <si>
    <t>品質</t>
    <rPh sb="0" eb="2">
      <t>ヒンシツ</t>
    </rPh>
    <phoneticPr fontId="52"/>
  </si>
  <si>
    <t>ロックボルト工</t>
    <rPh sb="6" eb="7">
      <t>コウ</t>
    </rPh>
    <phoneticPr fontId="52"/>
  </si>
  <si>
    <t>強度</t>
    <rPh sb="0" eb="2">
      <t>キョウド</t>
    </rPh>
    <phoneticPr fontId="52"/>
  </si>
  <si>
    <t>ロックボルトの引き抜き試験</t>
    <rPh sb="7" eb="8">
      <t>ヒ</t>
    </rPh>
    <rPh sb="9" eb="10">
      <t>ヌ</t>
    </rPh>
    <rPh sb="11" eb="13">
      <t>シケン</t>
    </rPh>
    <phoneticPr fontId="52"/>
  </si>
  <si>
    <t>鋼アーチ支保工</t>
    <rPh sb="0" eb="1">
      <t>ハガネ</t>
    </rPh>
    <rPh sb="4" eb="5">
      <t>ササ</t>
    </rPh>
    <rPh sb="5" eb="6">
      <t>ホ</t>
    </rPh>
    <rPh sb="6" eb="7">
      <t>コウ</t>
    </rPh>
    <phoneticPr fontId="52"/>
  </si>
  <si>
    <t>従来鋼</t>
    <rPh sb="0" eb="2">
      <t>ジュウライ</t>
    </rPh>
    <rPh sb="2" eb="3">
      <t>ハガネ</t>
    </rPh>
    <phoneticPr fontId="52"/>
  </si>
  <si>
    <t>高規格鋼</t>
    <rPh sb="0" eb="1">
      <t>タカ</t>
    </rPh>
    <rPh sb="1" eb="3">
      <t>キカク</t>
    </rPh>
    <rPh sb="3" eb="4">
      <t>ハガネ</t>
    </rPh>
    <phoneticPr fontId="52"/>
  </si>
  <si>
    <t>金網工</t>
    <rPh sb="0" eb="2">
      <t>カナアミ</t>
    </rPh>
    <rPh sb="2" eb="3">
      <t>コウ</t>
    </rPh>
    <phoneticPr fontId="52"/>
  </si>
  <si>
    <t>金網</t>
    <rPh sb="0" eb="2">
      <t>カナアミ</t>
    </rPh>
    <phoneticPr fontId="52"/>
  </si>
  <si>
    <t>防水工材料</t>
    <rPh sb="0" eb="2">
      <t>ボウスイ</t>
    </rPh>
    <rPh sb="2" eb="3">
      <t>コウ</t>
    </rPh>
    <rPh sb="3" eb="5">
      <t>ザイリョウ</t>
    </rPh>
    <phoneticPr fontId="52"/>
  </si>
  <si>
    <t>シート材</t>
    <rPh sb="3" eb="4">
      <t>ザイ</t>
    </rPh>
    <phoneticPr fontId="52"/>
  </si>
  <si>
    <t>引裂強さ</t>
    <rPh sb="0" eb="2">
      <t>ヒキサ</t>
    </rPh>
    <rPh sb="2" eb="3">
      <t>ツヨ</t>
    </rPh>
    <phoneticPr fontId="52"/>
  </si>
  <si>
    <t>柔軟性</t>
    <rPh sb="0" eb="3">
      <t>ジュウナンセイ</t>
    </rPh>
    <phoneticPr fontId="52"/>
  </si>
  <si>
    <t>耐薬品性質量変化率</t>
    <rPh sb="0" eb="1">
      <t>タ</t>
    </rPh>
    <rPh sb="1" eb="3">
      <t>ヤクヒン</t>
    </rPh>
    <rPh sb="3" eb="4">
      <t>セイ</t>
    </rPh>
    <rPh sb="4" eb="6">
      <t>シツリョウ</t>
    </rPh>
    <rPh sb="6" eb="8">
      <t>ヘンカ</t>
    </rPh>
    <rPh sb="8" eb="9">
      <t>リツ</t>
    </rPh>
    <phoneticPr fontId="52"/>
  </si>
  <si>
    <t>継目強度試験</t>
    <rPh sb="0" eb="1">
      <t>ツ</t>
    </rPh>
    <rPh sb="1" eb="2">
      <t>メ</t>
    </rPh>
    <rPh sb="2" eb="4">
      <t>キョウド</t>
    </rPh>
    <rPh sb="4" eb="6">
      <t>シケン</t>
    </rPh>
    <phoneticPr fontId="52"/>
  </si>
  <si>
    <t>裏面緩衝材</t>
    <rPh sb="0" eb="1">
      <t>ウラ</t>
    </rPh>
    <rPh sb="1" eb="2">
      <t>メン</t>
    </rPh>
    <rPh sb="2" eb="4">
      <t>カンショウ</t>
    </rPh>
    <rPh sb="4" eb="5">
      <t>ザイ</t>
    </rPh>
    <phoneticPr fontId="52"/>
  </si>
  <si>
    <t>単位面積当たりの質量</t>
    <rPh sb="0" eb="2">
      <t>タンイ</t>
    </rPh>
    <rPh sb="2" eb="4">
      <t>メンセキ</t>
    </rPh>
    <rPh sb="4" eb="5">
      <t>ア</t>
    </rPh>
    <rPh sb="8" eb="10">
      <t>シツリョウ</t>
    </rPh>
    <phoneticPr fontId="52"/>
  </si>
  <si>
    <t>排水工材料</t>
    <rPh sb="0" eb="2">
      <t>ハイスイ</t>
    </rPh>
    <rPh sb="2" eb="3">
      <t>コウ</t>
    </rPh>
    <rPh sb="3" eb="5">
      <t>ザイリョウ</t>
    </rPh>
    <phoneticPr fontId="52"/>
  </si>
  <si>
    <t>高密度ポリエチレン管</t>
    <rPh sb="0" eb="1">
      <t>タカ</t>
    </rPh>
    <rPh sb="1" eb="3">
      <t>ミツド</t>
    </rPh>
    <rPh sb="9" eb="10">
      <t>カン</t>
    </rPh>
    <phoneticPr fontId="52"/>
  </si>
  <si>
    <t>管内径に対する偏平強度</t>
    <rPh sb="0" eb="1">
      <t>カン</t>
    </rPh>
    <rPh sb="1" eb="3">
      <t>ナイケイ</t>
    </rPh>
    <rPh sb="4" eb="5">
      <t>タイ</t>
    </rPh>
    <rPh sb="7" eb="9">
      <t>ヘンペイ</t>
    </rPh>
    <rPh sb="9" eb="11">
      <t>キョウド</t>
    </rPh>
    <phoneticPr fontId="52"/>
  </si>
  <si>
    <t>裏面排水工</t>
    <rPh sb="0" eb="1">
      <t>ウラ</t>
    </rPh>
    <rPh sb="1" eb="2">
      <t>メン</t>
    </rPh>
    <rPh sb="2" eb="4">
      <t>ハイスイ</t>
    </rPh>
    <rPh sb="4" eb="5">
      <t>コウ</t>
    </rPh>
    <phoneticPr fontId="52"/>
  </si>
  <si>
    <t>耐圧強度</t>
    <rPh sb="0" eb="1">
      <t>タ</t>
    </rPh>
    <rPh sb="1" eb="2">
      <t>アツ</t>
    </rPh>
    <rPh sb="2" eb="4">
      <t>キョウド</t>
    </rPh>
    <phoneticPr fontId="52"/>
  </si>
  <si>
    <t>内装工</t>
    <rPh sb="0" eb="2">
      <t>ナイソウ</t>
    </rPh>
    <rPh sb="2" eb="3">
      <t>コウ</t>
    </rPh>
    <phoneticPr fontId="52"/>
  </si>
  <si>
    <t>タイル直張り</t>
    <rPh sb="3" eb="4">
      <t>チョク</t>
    </rPh>
    <rPh sb="4" eb="5">
      <t>ハ</t>
    </rPh>
    <phoneticPr fontId="52"/>
  </si>
  <si>
    <t>タイル材質</t>
    <rPh sb="3" eb="5">
      <t>ザイシツ</t>
    </rPh>
    <phoneticPr fontId="52"/>
  </si>
  <si>
    <t>タイル初期反射率</t>
    <rPh sb="3" eb="5">
      <t>ショキ</t>
    </rPh>
    <rPh sb="5" eb="7">
      <t>ハンシャ</t>
    </rPh>
    <rPh sb="7" eb="8">
      <t>リツ</t>
    </rPh>
    <phoneticPr fontId="52"/>
  </si>
  <si>
    <t>タイル反射率耐久性</t>
    <rPh sb="3" eb="5">
      <t>ハンシャ</t>
    </rPh>
    <rPh sb="5" eb="6">
      <t>リツ</t>
    </rPh>
    <rPh sb="6" eb="9">
      <t>タイキュウセイ</t>
    </rPh>
    <phoneticPr fontId="52"/>
  </si>
  <si>
    <t>タイル形状及び寸法</t>
    <rPh sb="3" eb="5">
      <t>ケイジョウ</t>
    </rPh>
    <rPh sb="5" eb="6">
      <t>オヨ</t>
    </rPh>
    <rPh sb="7" eb="9">
      <t>スンポウ</t>
    </rPh>
    <phoneticPr fontId="52"/>
  </si>
  <si>
    <t>タイル裏足の高さ</t>
    <rPh sb="3" eb="4">
      <t>ウラ</t>
    </rPh>
    <rPh sb="4" eb="5">
      <t>アシ</t>
    </rPh>
    <rPh sb="6" eb="7">
      <t>タカ</t>
    </rPh>
    <phoneticPr fontId="52"/>
  </si>
  <si>
    <t>接着剤貯蔵安定性</t>
    <rPh sb="0" eb="3">
      <t>セッチャクザイ</t>
    </rPh>
    <rPh sb="3" eb="5">
      <t>チョゾウ</t>
    </rPh>
    <rPh sb="5" eb="8">
      <t>アンテイセイ</t>
    </rPh>
    <phoneticPr fontId="52"/>
  </si>
  <si>
    <t>接着剤混ぜ練り確認の容易性</t>
    <rPh sb="0" eb="3">
      <t>セッチャクザイ</t>
    </rPh>
    <rPh sb="3" eb="4">
      <t>マ</t>
    </rPh>
    <rPh sb="5" eb="6">
      <t>ネリ</t>
    </rPh>
    <rPh sb="7" eb="9">
      <t>カクニン</t>
    </rPh>
    <rPh sb="10" eb="13">
      <t>ヨウイセイ</t>
    </rPh>
    <phoneticPr fontId="52"/>
  </si>
  <si>
    <t>接着剤ずれ抵抗性</t>
    <rPh sb="0" eb="3">
      <t>セッチャクザイ</t>
    </rPh>
    <rPh sb="5" eb="8">
      <t>テイコウセイ</t>
    </rPh>
    <phoneticPr fontId="52"/>
  </si>
  <si>
    <t>接着剤耐熱性</t>
    <rPh sb="0" eb="3">
      <t>セッチャクザイ</t>
    </rPh>
    <rPh sb="3" eb="5">
      <t>タイネツ</t>
    </rPh>
    <rPh sb="5" eb="6">
      <t>セイ</t>
    </rPh>
    <phoneticPr fontId="52"/>
  </si>
  <si>
    <t>接着剤強度（標準）</t>
    <rPh sb="0" eb="3">
      <t>セッチャクザイ</t>
    </rPh>
    <rPh sb="3" eb="5">
      <t>キョウド</t>
    </rPh>
    <rPh sb="6" eb="8">
      <t>ヒョウジュン</t>
    </rPh>
    <phoneticPr fontId="52"/>
  </si>
  <si>
    <t>接着剤強度（温水）</t>
    <rPh sb="0" eb="3">
      <t>セッチャクザイ</t>
    </rPh>
    <rPh sb="3" eb="5">
      <t>キョウド</t>
    </rPh>
    <rPh sb="6" eb="8">
      <t>オンスイ</t>
    </rPh>
    <phoneticPr fontId="52"/>
  </si>
  <si>
    <t>接着剤強度（熱劣化）</t>
    <rPh sb="0" eb="3">
      <t>セッチャクザイ</t>
    </rPh>
    <rPh sb="3" eb="5">
      <t>キョウド</t>
    </rPh>
    <rPh sb="6" eb="7">
      <t>ネツ</t>
    </rPh>
    <rPh sb="7" eb="9">
      <t>レッカ</t>
    </rPh>
    <phoneticPr fontId="52"/>
  </si>
  <si>
    <t>接着剤強度（低温硬化）</t>
    <rPh sb="0" eb="3">
      <t>セッチャクザイ</t>
    </rPh>
    <rPh sb="3" eb="5">
      <t>キョウド</t>
    </rPh>
    <rPh sb="6" eb="8">
      <t>テイオン</t>
    </rPh>
    <rPh sb="8" eb="10">
      <t>コウカ</t>
    </rPh>
    <phoneticPr fontId="52"/>
  </si>
  <si>
    <t>接着剤強度（アルカリ中）</t>
    <rPh sb="0" eb="3">
      <t>セッチャクザイ</t>
    </rPh>
    <rPh sb="3" eb="5">
      <t>キョウド</t>
    </rPh>
    <rPh sb="10" eb="11">
      <t>ナカ</t>
    </rPh>
    <phoneticPr fontId="52"/>
  </si>
  <si>
    <t>接着剤強度（凍結融解）</t>
    <rPh sb="0" eb="3">
      <t>セッチャクザイ</t>
    </rPh>
    <rPh sb="3" eb="5">
      <t>キョウド</t>
    </rPh>
    <rPh sb="6" eb="8">
      <t>トウケツ</t>
    </rPh>
    <rPh sb="8" eb="10">
      <t>ユウカイ</t>
    </rPh>
    <phoneticPr fontId="52"/>
  </si>
  <si>
    <t>シーリング剤</t>
    <rPh sb="5" eb="6">
      <t>ザイ</t>
    </rPh>
    <phoneticPr fontId="52"/>
  </si>
  <si>
    <t>パネル浮かし張り・直張り</t>
    <rPh sb="3" eb="4">
      <t>ウ</t>
    </rPh>
    <rPh sb="6" eb="7">
      <t>ハ</t>
    </rPh>
    <rPh sb="9" eb="10">
      <t>チョク</t>
    </rPh>
    <rPh sb="10" eb="11">
      <t>ハ</t>
    </rPh>
    <phoneticPr fontId="52"/>
  </si>
  <si>
    <t>耐火性</t>
    <rPh sb="0" eb="3">
      <t>タイカセイ</t>
    </rPh>
    <phoneticPr fontId="52"/>
  </si>
  <si>
    <t>耐衝撃性</t>
    <rPh sb="0" eb="1">
      <t>タ</t>
    </rPh>
    <rPh sb="1" eb="4">
      <t>ショウゲキセイ</t>
    </rPh>
    <phoneticPr fontId="52"/>
  </si>
  <si>
    <t>パネルの物性</t>
    <rPh sb="4" eb="6">
      <t>ブッセイ</t>
    </rPh>
    <phoneticPr fontId="52"/>
  </si>
  <si>
    <t>パネルの曲げ破壊加重</t>
    <rPh sb="4" eb="5">
      <t>マ</t>
    </rPh>
    <rPh sb="6" eb="8">
      <t>ハカイ</t>
    </rPh>
    <rPh sb="8" eb="10">
      <t>カジュウ</t>
    </rPh>
    <phoneticPr fontId="52"/>
  </si>
  <si>
    <t>パネルのたわみ</t>
    <phoneticPr fontId="52"/>
  </si>
  <si>
    <t>パネルの吸水率</t>
    <rPh sb="4" eb="6">
      <t>キュウスイ</t>
    </rPh>
    <rPh sb="6" eb="7">
      <t>リツ</t>
    </rPh>
    <phoneticPr fontId="52"/>
  </si>
  <si>
    <t>パネルの含水率</t>
    <rPh sb="4" eb="6">
      <t>ガンスイ</t>
    </rPh>
    <rPh sb="6" eb="7">
      <t>リツ</t>
    </rPh>
    <phoneticPr fontId="52"/>
  </si>
  <si>
    <t>パネルの石綿含有率</t>
    <rPh sb="4" eb="6">
      <t>イシワタ</t>
    </rPh>
    <rPh sb="6" eb="8">
      <t>ガンユウ</t>
    </rPh>
    <rPh sb="8" eb="9">
      <t>リツ</t>
    </rPh>
    <phoneticPr fontId="52"/>
  </si>
  <si>
    <t>表面塗膜の色</t>
    <rPh sb="0" eb="2">
      <t>ヒョウメン</t>
    </rPh>
    <rPh sb="2" eb="3">
      <t>ト</t>
    </rPh>
    <rPh sb="3" eb="4">
      <t>マク</t>
    </rPh>
    <rPh sb="5" eb="6">
      <t>イロ</t>
    </rPh>
    <phoneticPr fontId="52"/>
  </si>
  <si>
    <t>表面塗膜の初期反射率</t>
    <rPh sb="0" eb="2">
      <t>ヒョウメン</t>
    </rPh>
    <rPh sb="2" eb="3">
      <t>ト</t>
    </rPh>
    <rPh sb="3" eb="4">
      <t>マク</t>
    </rPh>
    <rPh sb="5" eb="7">
      <t>ショキ</t>
    </rPh>
    <rPh sb="7" eb="9">
      <t>ハンシャ</t>
    </rPh>
    <rPh sb="9" eb="10">
      <t>リツ</t>
    </rPh>
    <phoneticPr fontId="52"/>
  </si>
  <si>
    <t>表面塗膜の反射率耐久性</t>
    <rPh sb="0" eb="2">
      <t>ヒョウメン</t>
    </rPh>
    <rPh sb="2" eb="3">
      <t>ト</t>
    </rPh>
    <rPh sb="3" eb="4">
      <t>マク</t>
    </rPh>
    <rPh sb="5" eb="7">
      <t>ハンシャ</t>
    </rPh>
    <rPh sb="7" eb="8">
      <t>リツ</t>
    </rPh>
    <rPh sb="8" eb="11">
      <t>タイキュウセイ</t>
    </rPh>
    <phoneticPr fontId="52"/>
  </si>
  <si>
    <t>表面塗膜の塗膜厚</t>
    <rPh sb="0" eb="2">
      <t>ヒョウメン</t>
    </rPh>
    <rPh sb="2" eb="3">
      <t>ト</t>
    </rPh>
    <rPh sb="3" eb="4">
      <t>マク</t>
    </rPh>
    <rPh sb="5" eb="6">
      <t>ト</t>
    </rPh>
    <rPh sb="6" eb="7">
      <t>マク</t>
    </rPh>
    <rPh sb="7" eb="8">
      <t>アツ</t>
    </rPh>
    <phoneticPr fontId="52"/>
  </si>
  <si>
    <t>表面塗膜の塗膜硬度</t>
    <rPh sb="0" eb="2">
      <t>ヒョウメン</t>
    </rPh>
    <rPh sb="2" eb="3">
      <t>ト</t>
    </rPh>
    <rPh sb="3" eb="4">
      <t>マク</t>
    </rPh>
    <rPh sb="5" eb="6">
      <t>ト</t>
    </rPh>
    <rPh sb="6" eb="7">
      <t>マク</t>
    </rPh>
    <rPh sb="7" eb="9">
      <t>コウド</t>
    </rPh>
    <phoneticPr fontId="52"/>
  </si>
  <si>
    <t>表面塗膜の汚染性</t>
    <rPh sb="0" eb="2">
      <t>ヒョウメン</t>
    </rPh>
    <rPh sb="2" eb="3">
      <t>ト</t>
    </rPh>
    <rPh sb="3" eb="4">
      <t>マク</t>
    </rPh>
    <rPh sb="5" eb="7">
      <t>オセン</t>
    </rPh>
    <rPh sb="7" eb="8">
      <t>セイ</t>
    </rPh>
    <phoneticPr fontId="52"/>
  </si>
  <si>
    <t>表面塗膜の耐候性</t>
    <rPh sb="0" eb="2">
      <t>ヒョウメン</t>
    </rPh>
    <rPh sb="2" eb="3">
      <t>ト</t>
    </rPh>
    <rPh sb="3" eb="4">
      <t>マク</t>
    </rPh>
    <rPh sb="5" eb="6">
      <t>タ</t>
    </rPh>
    <rPh sb="6" eb="7">
      <t>コウ</t>
    </rPh>
    <rPh sb="7" eb="8">
      <t>セイ</t>
    </rPh>
    <phoneticPr fontId="52"/>
  </si>
  <si>
    <t>接着強度（温水）</t>
    <rPh sb="0" eb="2">
      <t>セッチャク</t>
    </rPh>
    <rPh sb="2" eb="4">
      <t>キョウド</t>
    </rPh>
    <rPh sb="5" eb="7">
      <t>オンスイ</t>
    </rPh>
    <phoneticPr fontId="52"/>
  </si>
  <si>
    <t>接剤強度（熱劣化）</t>
    <rPh sb="0" eb="1">
      <t>セツ</t>
    </rPh>
    <rPh sb="1" eb="2">
      <t>ザイ</t>
    </rPh>
    <rPh sb="2" eb="4">
      <t>キョウド</t>
    </rPh>
    <rPh sb="5" eb="6">
      <t>ネツ</t>
    </rPh>
    <rPh sb="6" eb="8">
      <t>レッカ</t>
    </rPh>
    <phoneticPr fontId="52"/>
  </si>
  <si>
    <t>接着強度（低温硬化）</t>
    <rPh sb="0" eb="2">
      <t>セッチャク</t>
    </rPh>
    <rPh sb="2" eb="4">
      <t>キョウド</t>
    </rPh>
    <rPh sb="5" eb="7">
      <t>テイオン</t>
    </rPh>
    <rPh sb="7" eb="9">
      <t>コウカ</t>
    </rPh>
    <phoneticPr fontId="52"/>
  </si>
  <si>
    <t>接着強度（アルカリ中）</t>
    <rPh sb="0" eb="2">
      <t>セッチャク</t>
    </rPh>
    <rPh sb="2" eb="4">
      <t>キョウド</t>
    </rPh>
    <rPh sb="9" eb="10">
      <t>ナカ</t>
    </rPh>
    <phoneticPr fontId="52"/>
  </si>
  <si>
    <t>接着強度（凍結融解）</t>
    <rPh sb="0" eb="2">
      <t>セッチャク</t>
    </rPh>
    <rPh sb="2" eb="4">
      <t>キョウド</t>
    </rPh>
    <rPh sb="5" eb="7">
      <t>トウケツ</t>
    </rPh>
    <rPh sb="7" eb="9">
      <t>ユウカイ</t>
    </rPh>
    <phoneticPr fontId="52"/>
  </si>
  <si>
    <t>剥落対策</t>
    <rPh sb="0" eb="2">
      <t>ハクラク</t>
    </rPh>
    <rPh sb="2" eb="4">
      <t>タイサク</t>
    </rPh>
    <phoneticPr fontId="52"/>
  </si>
  <si>
    <t>繊維接着系工法</t>
    <rPh sb="0" eb="2">
      <t>センイ</t>
    </rPh>
    <rPh sb="2" eb="4">
      <t>セッチャク</t>
    </rPh>
    <rPh sb="4" eb="5">
      <t>ケイ</t>
    </rPh>
    <rPh sb="5" eb="7">
      <t>コウホウ</t>
    </rPh>
    <phoneticPr fontId="52"/>
  </si>
  <si>
    <t>押し抜き性能</t>
    <rPh sb="0" eb="1">
      <t>オ</t>
    </rPh>
    <rPh sb="2" eb="3">
      <t>ヌ</t>
    </rPh>
    <rPh sb="4" eb="6">
      <t>セイノウ</t>
    </rPh>
    <phoneticPr fontId="52"/>
  </si>
  <si>
    <t>繊維シート引張強さ、弾性係数</t>
    <rPh sb="0" eb="2">
      <t>センイ</t>
    </rPh>
    <rPh sb="5" eb="7">
      <t>ヒッパリ</t>
    </rPh>
    <rPh sb="7" eb="8">
      <t>ツヨ</t>
    </rPh>
    <rPh sb="10" eb="12">
      <t>ダンセイ</t>
    </rPh>
    <rPh sb="12" eb="14">
      <t>ケイスウ</t>
    </rPh>
    <phoneticPr fontId="52"/>
  </si>
  <si>
    <t>プライマー付着強さ</t>
    <rPh sb="5" eb="7">
      <t>フチャク</t>
    </rPh>
    <rPh sb="7" eb="8">
      <t>ツヨ</t>
    </rPh>
    <phoneticPr fontId="52"/>
  </si>
  <si>
    <t>含浸接着樹脂（エポキシ・ＭＭＡ）曲げ強さ</t>
    <rPh sb="0" eb="1">
      <t>フク</t>
    </rPh>
    <rPh sb="1" eb="2">
      <t>ヒタ</t>
    </rPh>
    <rPh sb="2" eb="4">
      <t>セッチャク</t>
    </rPh>
    <rPh sb="4" eb="6">
      <t>ジュシ</t>
    </rPh>
    <rPh sb="16" eb="17">
      <t>マ</t>
    </rPh>
    <rPh sb="18" eb="19">
      <t>ツヨ</t>
    </rPh>
    <phoneticPr fontId="52"/>
  </si>
  <si>
    <t>含浸接着樹脂（エポキシ・ＭＭＡ）引張破壊強さ</t>
    <rPh sb="0" eb="1">
      <t>フク</t>
    </rPh>
    <rPh sb="1" eb="2">
      <t>ヒタ</t>
    </rPh>
    <rPh sb="2" eb="4">
      <t>セッチャク</t>
    </rPh>
    <rPh sb="4" eb="6">
      <t>ジュシ</t>
    </rPh>
    <rPh sb="16" eb="17">
      <t>ヒ</t>
    </rPh>
    <rPh sb="17" eb="18">
      <t>パ</t>
    </rPh>
    <rPh sb="18" eb="20">
      <t>ハカイ</t>
    </rPh>
    <rPh sb="20" eb="21">
      <t>ツヨ</t>
    </rPh>
    <phoneticPr fontId="52"/>
  </si>
  <si>
    <t>含浸接着樹脂（エポキシ・ＭＭＡ）引張せん断強さ</t>
    <rPh sb="0" eb="1">
      <t>フク</t>
    </rPh>
    <rPh sb="1" eb="2">
      <t>ヒタ</t>
    </rPh>
    <rPh sb="2" eb="4">
      <t>セッチャク</t>
    </rPh>
    <rPh sb="4" eb="6">
      <t>ジュシ</t>
    </rPh>
    <rPh sb="16" eb="18">
      <t>ヒッパリ</t>
    </rPh>
    <rPh sb="20" eb="21">
      <t>ダン</t>
    </rPh>
    <rPh sb="21" eb="22">
      <t>ツヨ</t>
    </rPh>
    <phoneticPr fontId="52"/>
  </si>
  <si>
    <t>含浸接着樹脂（エポキシ・ＭＭＡ）付着強さ</t>
    <rPh sb="0" eb="1">
      <t>フク</t>
    </rPh>
    <rPh sb="1" eb="2">
      <t>ヒタ</t>
    </rPh>
    <rPh sb="2" eb="4">
      <t>セッチャク</t>
    </rPh>
    <rPh sb="4" eb="6">
      <t>ジュシ</t>
    </rPh>
    <rPh sb="16" eb="18">
      <t>フチャク</t>
    </rPh>
    <rPh sb="18" eb="19">
      <t>ツヨ</t>
    </rPh>
    <phoneticPr fontId="52"/>
  </si>
  <si>
    <t>付着試験</t>
    <rPh sb="0" eb="2">
      <t>フチャク</t>
    </rPh>
    <rPh sb="2" eb="4">
      <t>シケン</t>
    </rPh>
    <phoneticPr fontId="52"/>
  </si>
  <si>
    <t>ネット系・樋系工法</t>
    <rPh sb="3" eb="4">
      <t>ケイ</t>
    </rPh>
    <rPh sb="5" eb="6">
      <t>トイ</t>
    </rPh>
    <rPh sb="6" eb="7">
      <t>ケイ</t>
    </rPh>
    <rPh sb="7" eb="9">
      <t>コウホウ</t>
    </rPh>
    <phoneticPr fontId="52"/>
  </si>
  <si>
    <t>材料引き抜き性能</t>
    <rPh sb="0" eb="2">
      <t>ザイリョウ</t>
    </rPh>
    <rPh sb="2" eb="3">
      <t>ヒ</t>
    </rPh>
    <rPh sb="4" eb="5">
      <t>ヌ</t>
    </rPh>
    <rPh sb="6" eb="8">
      <t>セイノウ</t>
    </rPh>
    <phoneticPr fontId="52"/>
  </si>
  <si>
    <t>アンカー引張試験</t>
    <rPh sb="4" eb="6">
      <t>ヒッパリ</t>
    </rPh>
    <rPh sb="6" eb="8">
      <t>シケン</t>
    </rPh>
    <phoneticPr fontId="52"/>
  </si>
  <si>
    <t>全工法共通</t>
    <rPh sb="0" eb="1">
      <t>ゼン</t>
    </rPh>
    <rPh sb="1" eb="3">
      <t>コウホウ</t>
    </rPh>
    <rPh sb="3" eb="5">
      <t>キョウツウ</t>
    </rPh>
    <phoneticPr fontId="52"/>
  </si>
  <si>
    <t>延焼性・自己消化性</t>
    <rPh sb="0" eb="1">
      <t>ノ</t>
    </rPh>
    <rPh sb="1" eb="2">
      <t>ヤ</t>
    </rPh>
    <rPh sb="2" eb="3">
      <t>セイ</t>
    </rPh>
    <rPh sb="4" eb="6">
      <t>ジコ</t>
    </rPh>
    <rPh sb="6" eb="8">
      <t>ショウカ</t>
    </rPh>
    <rPh sb="8" eb="9">
      <t>セイ</t>
    </rPh>
    <phoneticPr fontId="52"/>
  </si>
  <si>
    <t>発生ガスの安全性</t>
    <rPh sb="0" eb="2">
      <t>ハッセイ</t>
    </rPh>
    <rPh sb="5" eb="8">
      <t>アンゼンセイ</t>
    </rPh>
    <phoneticPr fontId="52"/>
  </si>
  <si>
    <t>吹付けコンクリートバッチャープラント</t>
    <rPh sb="0" eb="1">
      <t>フ</t>
    </rPh>
    <rPh sb="1" eb="2">
      <t>ツ</t>
    </rPh>
    <phoneticPr fontId="52"/>
  </si>
  <si>
    <t>計量器の静荷重検査</t>
    <rPh sb="0" eb="3">
      <t>ケイリョウキ</t>
    </rPh>
    <rPh sb="4" eb="5">
      <t>シズ</t>
    </rPh>
    <rPh sb="5" eb="7">
      <t>カジュウ</t>
    </rPh>
    <rPh sb="7" eb="9">
      <t>ケンサ</t>
    </rPh>
    <phoneticPr fontId="52"/>
  </si>
  <si>
    <t>計量制御装置の検査</t>
    <rPh sb="0" eb="2">
      <t>ケイリョウ</t>
    </rPh>
    <rPh sb="2" eb="4">
      <t>セイギョ</t>
    </rPh>
    <rPh sb="4" eb="6">
      <t>ソウチ</t>
    </rPh>
    <rPh sb="7" eb="9">
      <t>ケンサ</t>
    </rPh>
    <phoneticPr fontId="52"/>
  </si>
  <si>
    <t>計量器の動荷重と計量記録装置の検査</t>
    <rPh sb="0" eb="3">
      <t>ケイリョウキ</t>
    </rPh>
    <rPh sb="4" eb="5">
      <t>ドウ</t>
    </rPh>
    <rPh sb="5" eb="7">
      <t>カジュウ</t>
    </rPh>
    <rPh sb="8" eb="10">
      <t>ケイリョウ</t>
    </rPh>
    <rPh sb="10" eb="12">
      <t>キロク</t>
    </rPh>
    <rPh sb="12" eb="14">
      <t>ソウチ</t>
    </rPh>
    <rPh sb="15" eb="17">
      <t>ケンサ</t>
    </rPh>
    <phoneticPr fontId="52"/>
  </si>
  <si>
    <t>ミキサ</t>
    <phoneticPr fontId="52"/>
  </si>
  <si>
    <t>連続ミキサの練混ぜ性能試験</t>
    <rPh sb="0" eb="2">
      <t>レンゾク</t>
    </rPh>
    <rPh sb="6" eb="7">
      <t>ネリ</t>
    </rPh>
    <rPh sb="7" eb="8">
      <t>マ</t>
    </rPh>
    <rPh sb="9" eb="11">
      <t>セイノウ</t>
    </rPh>
    <rPh sb="11" eb="13">
      <t>シケン</t>
    </rPh>
    <phoneticPr fontId="52"/>
  </si>
  <si>
    <t>防水シート材料</t>
    <rPh sb="0" eb="2">
      <t>ボウスイ</t>
    </rPh>
    <rPh sb="5" eb="7">
      <t>ザイリョウ</t>
    </rPh>
    <phoneticPr fontId="52"/>
  </si>
  <si>
    <t>吹付けコンクート材料</t>
    <rPh sb="0" eb="1">
      <t>フ</t>
    </rPh>
    <rPh sb="1" eb="2">
      <t>ツ</t>
    </rPh>
    <rPh sb="8" eb="10">
      <t>ザイリョウ</t>
    </rPh>
    <phoneticPr fontId="52"/>
  </si>
  <si>
    <t>表面水</t>
    <rPh sb="0" eb="2">
      <t>ヒョウメン</t>
    </rPh>
    <rPh sb="2" eb="3">
      <t>スイ</t>
    </rPh>
    <phoneticPr fontId="52"/>
  </si>
  <si>
    <t>吹付けコンクリート施工</t>
    <rPh sb="0" eb="1">
      <t>フ</t>
    </rPh>
    <rPh sb="1" eb="2">
      <t>ツ</t>
    </rPh>
    <rPh sb="9" eb="11">
      <t>セコウ</t>
    </rPh>
    <phoneticPr fontId="52"/>
  </si>
  <si>
    <t>定着材（モルタル）ロックボルト</t>
    <rPh sb="0" eb="2">
      <t>テイチャク</t>
    </rPh>
    <rPh sb="2" eb="3">
      <t>ザイ</t>
    </rPh>
    <phoneticPr fontId="52"/>
  </si>
  <si>
    <t>コンシステンシー・圧縮強度</t>
    <rPh sb="9" eb="11">
      <t>アッシュク</t>
    </rPh>
    <rPh sb="11" eb="13">
      <t>キョウド</t>
    </rPh>
    <phoneticPr fontId="52"/>
  </si>
  <si>
    <t>ひずみ時効性</t>
    <rPh sb="3" eb="5">
      <t>ジコウ</t>
    </rPh>
    <rPh sb="5" eb="6">
      <t>セイ</t>
    </rPh>
    <phoneticPr fontId="52"/>
  </si>
  <si>
    <t>防水工</t>
    <rPh sb="0" eb="2">
      <t>ボウスイ</t>
    </rPh>
    <rPh sb="2" eb="3">
      <t>コウ</t>
    </rPh>
    <phoneticPr fontId="52"/>
  </si>
  <si>
    <t>溶着接合部</t>
    <rPh sb="0" eb="2">
      <t>ヨウチャク</t>
    </rPh>
    <rPh sb="2" eb="4">
      <t>セツゴウ</t>
    </rPh>
    <rPh sb="4" eb="5">
      <t>ブ</t>
    </rPh>
    <phoneticPr fontId="52"/>
  </si>
  <si>
    <t>加圧検査試験</t>
    <rPh sb="0" eb="2">
      <t>カアツ</t>
    </rPh>
    <rPh sb="2" eb="4">
      <t>ケンサ</t>
    </rPh>
    <rPh sb="4" eb="6">
      <t>シケン</t>
    </rPh>
    <phoneticPr fontId="52"/>
  </si>
  <si>
    <t>補修箇所</t>
    <rPh sb="0" eb="2">
      <t>ホシュウ</t>
    </rPh>
    <rPh sb="2" eb="4">
      <t>カショ</t>
    </rPh>
    <phoneticPr fontId="52"/>
  </si>
  <si>
    <t>負圧検査試験</t>
    <rPh sb="0" eb="1">
      <t>フ</t>
    </rPh>
    <rPh sb="1" eb="2">
      <t>アツ</t>
    </rPh>
    <rPh sb="2" eb="4">
      <t>ケンサ</t>
    </rPh>
    <rPh sb="4" eb="6">
      <t>シケン</t>
    </rPh>
    <phoneticPr fontId="52"/>
  </si>
  <si>
    <t>手動溶接接合部</t>
    <rPh sb="0" eb="2">
      <t>シュドウ</t>
    </rPh>
    <rPh sb="2" eb="4">
      <t>ヨウセツ</t>
    </rPh>
    <rPh sb="4" eb="6">
      <t>セツゴウ</t>
    </rPh>
    <rPh sb="6" eb="7">
      <t>ブ</t>
    </rPh>
    <phoneticPr fontId="52"/>
  </si>
  <si>
    <t>手動溶接接合部検査試験</t>
    <rPh sb="0" eb="2">
      <t>シュドウ</t>
    </rPh>
    <rPh sb="2" eb="4">
      <t>ヨウセツ</t>
    </rPh>
    <rPh sb="4" eb="6">
      <t>セツゴウ</t>
    </rPh>
    <rPh sb="6" eb="7">
      <t>ブ</t>
    </rPh>
    <rPh sb="7" eb="9">
      <t>ケンサ</t>
    </rPh>
    <rPh sb="9" eb="11">
      <t>シケン</t>
    </rPh>
    <phoneticPr fontId="52"/>
  </si>
  <si>
    <t>内装板</t>
    <rPh sb="0" eb="2">
      <t>ナイソウ</t>
    </rPh>
    <rPh sb="2" eb="3">
      <t>イタ</t>
    </rPh>
    <phoneticPr fontId="52"/>
  </si>
  <si>
    <t>接着剤張り工法タイル接着試験</t>
    <rPh sb="0" eb="3">
      <t>セッチャクザイ</t>
    </rPh>
    <rPh sb="3" eb="4">
      <t>ハ</t>
    </rPh>
    <rPh sb="5" eb="7">
      <t>コウホウ</t>
    </rPh>
    <rPh sb="10" eb="12">
      <t>セッチャク</t>
    </rPh>
    <rPh sb="12" eb="14">
      <t>シケン</t>
    </rPh>
    <phoneticPr fontId="52"/>
  </si>
  <si>
    <t>中流動覆工</t>
    <rPh sb="0" eb="1">
      <t>チュウ</t>
    </rPh>
    <rPh sb="1" eb="3">
      <t>リュウドウ</t>
    </rPh>
    <rPh sb="3" eb="4">
      <t>オオ</t>
    </rPh>
    <rPh sb="4" eb="5">
      <t>コウ</t>
    </rPh>
    <phoneticPr fontId="52"/>
  </si>
  <si>
    <t>石炭灰</t>
    <rPh sb="0" eb="2">
      <t>セキタン</t>
    </rPh>
    <rPh sb="2" eb="3">
      <t>ハイ</t>
    </rPh>
    <phoneticPr fontId="52"/>
  </si>
  <si>
    <t>二酸化けい素・湿分・強熱減量・密度・粉末度・フロー値比・活性度指数</t>
    <rPh sb="0" eb="3">
      <t>ニサンカ</t>
    </rPh>
    <rPh sb="5" eb="6">
      <t>ソ</t>
    </rPh>
    <rPh sb="7" eb="8">
      <t>シツ</t>
    </rPh>
    <rPh sb="8" eb="9">
      <t>ブン</t>
    </rPh>
    <rPh sb="10" eb="11">
      <t>ツヨシ</t>
    </rPh>
    <rPh sb="11" eb="12">
      <t>ネツ</t>
    </rPh>
    <rPh sb="12" eb="14">
      <t>ゲンリョウ</t>
    </rPh>
    <rPh sb="15" eb="17">
      <t>ミツド</t>
    </rPh>
    <rPh sb="18" eb="20">
      <t>フンマツ</t>
    </rPh>
    <rPh sb="20" eb="21">
      <t>ド</t>
    </rPh>
    <rPh sb="25" eb="26">
      <t>アタイ</t>
    </rPh>
    <rPh sb="26" eb="27">
      <t>ヒ</t>
    </rPh>
    <rPh sb="28" eb="30">
      <t>カッセイ</t>
    </rPh>
    <rPh sb="30" eb="31">
      <t>ド</t>
    </rPh>
    <rPh sb="31" eb="33">
      <t>シスウ</t>
    </rPh>
    <phoneticPr fontId="52"/>
  </si>
  <si>
    <t>石粉</t>
    <rPh sb="0" eb="1">
      <t>イシ</t>
    </rPh>
    <rPh sb="1" eb="2">
      <t>コナ</t>
    </rPh>
    <phoneticPr fontId="52"/>
  </si>
  <si>
    <t>湿分・密度・フロー値比・活性度指数・150μｍふるい残分・アルカリシリカ反応</t>
    <rPh sb="0" eb="1">
      <t>シツ</t>
    </rPh>
    <rPh sb="1" eb="2">
      <t>ブン</t>
    </rPh>
    <rPh sb="3" eb="5">
      <t>ミツド</t>
    </rPh>
    <rPh sb="9" eb="10">
      <t>アタイ</t>
    </rPh>
    <rPh sb="10" eb="11">
      <t>ヒ</t>
    </rPh>
    <rPh sb="12" eb="14">
      <t>カッセイ</t>
    </rPh>
    <rPh sb="14" eb="15">
      <t>ド</t>
    </rPh>
    <rPh sb="15" eb="17">
      <t>シスウ</t>
    </rPh>
    <rPh sb="26" eb="27">
      <t>ザン</t>
    </rPh>
    <rPh sb="27" eb="28">
      <t>ブン</t>
    </rPh>
    <rPh sb="36" eb="38">
      <t>ハンノウ</t>
    </rPh>
    <phoneticPr fontId="52"/>
  </si>
  <si>
    <t>スランプ・スランプフロー・空気量</t>
    <rPh sb="13" eb="15">
      <t>クウキ</t>
    </rPh>
    <rPh sb="15" eb="16">
      <t>リョウ</t>
    </rPh>
    <phoneticPr fontId="52"/>
  </si>
  <si>
    <t>加振変形試験</t>
    <rPh sb="0" eb="1">
      <t>クワ</t>
    </rPh>
    <rPh sb="1" eb="2">
      <t>フ</t>
    </rPh>
    <rPh sb="2" eb="4">
      <t>ヘンケイ</t>
    </rPh>
    <rPh sb="4" eb="6">
      <t>シケン</t>
    </rPh>
    <phoneticPr fontId="52"/>
  </si>
  <si>
    <t>Ｕ形充填性試験</t>
    <rPh sb="1" eb="2">
      <t>ガタ</t>
    </rPh>
    <rPh sb="2" eb="4">
      <t>ジュウテン</t>
    </rPh>
    <rPh sb="4" eb="5">
      <t>セイ</t>
    </rPh>
    <rPh sb="5" eb="7">
      <t>シケン</t>
    </rPh>
    <phoneticPr fontId="52"/>
  </si>
  <si>
    <t>若材齢における圧縮強度確認試験</t>
    <rPh sb="0" eb="1">
      <t>ワカ</t>
    </rPh>
    <rPh sb="1" eb="2">
      <t>ザイ</t>
    </rPh>
    <rPh sb="2" eb="3">
      <t>レイ</t>
    </rPh>
    <rPh sb="7" eb="9">
      <t>アッシュク</t>
    </rPh>
    <rPh sb="9" eb="11">
      <t>キョウド</t>
    </rPh>
    <rPh sb="11" eb="13">
      <t>カクニン</t>
    </rPh>
    <rPh sb="13" eb="15">
      <t>シケン</t>
    </rPh>
    <phoneticPr fontId="52"/>
  </si>
  <si>
    <t>舗装工</t>
    <rPh sb="0" eb="2">
      <t>ホソウ</t>
    </rPh>
    <rPh sb="2" eb="3">
      <t>コウ</t>
    </rPh>
    <phoneticPr fontId="52"/>
  </si>
  <si>
    <t>アスファルトコンクリート舗装</t>
    <rPh sb="12" eb="14">
      <t>ホソウ</t>
    </rPh>
    <phoneticPr fontId="52"/>
  </si>
  <si>
    <t>路盤準備工</t>
    <rPh sb="0" eb="2">
      <t>ロバン</t>
    </rPh>
    <rPh sb="2" eb="4">
      <t>ジュンビ</t>
    </rPh>
    <rPh sb="4" eb="5">
      <t>コウ</t>
    </rPh>
    <phoneticPr fontId="52"/>
  </si>
  <si>
    <t>ふるい分け試験</t>
    <rPh sb="3" eb="4">
      <t>ワ</t>
    </rPh>
    <rPh sb="5" eb="7">
      <t>シケン</t>
    </rPh>
    <phoneticPr fontId="52"/>
  </si>
  <si>
    <t>配合試験</t>
    <rPh sb="0" eb="2">
      <t>ハイゴウ</t>
    </rPh>
    <rPh sb="2" eb="4">
      <t>シケン</t>
    </rPh>
    <phoneticPr fontId="52"/>
  </si>
  <si>
    <t>岩のスレーキング試験</t>
    <rPh sb="0" eb="1">
      <t>ガン</t>
    </rPh>
    <rPh sb="8" eb="10">
      <t>シケン</t>
    </rPh>
    <phoneticPr fontId="52"/>
  </si>
  <si>
    <t>粒状路盤工</t>
    <rPh sb="0" eb="1">
      <t>リュウ</t>
    </rPh>
    <rPh sb="1" eb="2">
      <t>ジョウ</t>
    </rPh>
    <rPh sb="2" eb="4">
      <t>ロバン</t>
    </rPh>
    <rPh sb="4" eb="5">
      <t>コウ</t>
    </rPh>
    <phoneticPr fontId="52"/>
  </si>
  <si>
    <t>安定性試験</t>
    <rPh sb="0" eb="3">
      <t>アンテイセイ</t>
    </rPh>
    <rPh sb="3" eb="5">
      <t>シケン</t>
    </rPh>
    <phoneticPr fontId="52"/>
  </si>
  <si>
    <t>塑性指数</t>
    <rPh sb="0" eb="2">
      <t>ソセイ</t>
    </rPh>
    <rPh sb="2" eb="4">
      <t>シスウ</t>
    </rPh>
    <phoneticPr fontId="52"/>
  </si>
  <si>
    <t>すりへり試験</t>
    <rPh sb="4" eb="6">
      <t>シケン</t>
    </rPh>
    <phoneticPr fontId="52"/>
  </si>
  <si>
    <t>セメント安定処理路盤工</t>
    <rPh sb="4" eb="6">
      <t>アンテイ</t>
    </rPh>
    <rPh sb="6" eb="8">
      <t>ショリ</t>
    </rPh>
    <rPh sb="8" eb="10">
      <t>ロバン</t>
    </rPh>
    <rPh sb="10" eb="11">
      <t>コウ</t>
    </rPh>
    <phoneticPr fontId="52"/>
  </si>
  <si>
    <t>含水比試験</t>
    <rPh sb="0" eb="2">
      <t>ガンスイ</t>
    </rPh>
    <rPh sb="2" eb="3">
      <t>ヒ</t>
    </rPh>
    <rPh sb="3" eb="5">
      <t>シケン</t>
    </rPh>
    <phoneticPr fontId="52"/>
  </si>
  <si>
    <t>一軸圧縮試験</t>
    <rPh sb="0" eb="1">
      <t>イチ</t>
    </rPh>
    <rPh sb="1" eb="2">
      <t>ジク</t>
    </rPh>
    <rPh sb="2" eb="4">
      <t>アッシュク</t>
    </rPh>
    <rPh sb="4" eb="6">
      <t>シケン</t>
    </rPh>
    <phoneticPr fontId="52"/>
  </si>
  <si>
    <t>六価クロム溶出試験</t>
    <rPh sb="0" eb="1">
      <t>ロッ</t>
    </rPh>
    <rPh sb="1" eb="2">
      <t>アタイ</t>
    </rPh>
    <rPh sb="5" eb="7">
      <t>ヨウシュツ</t>
    </rPh>
    <rPh sb="7" eb="9">
      <t>シケン</t>
    </rPh>
    <phoneticPr fontId="52"/>
  </si>
  <si>
    <t>下層路盤のセメント安定処理路盤工</t>
    <rPh sb="0" eb="1">
      <t>シタ</t>
    </rPh>
    <rPh sb="1" eb="2">
      <t>ソウ</t>
    </rPh>
    <rPh sb="2" eb="4">
      <t>ロバン</t>
    </rPh>
    <rPh sb="9" eb="11">
      <t>アンテイ</t>
    </rPh>
    <rPh sb="11" eb="13">
      <t>ショリ</t>
    </rPh>
    <rPh sb="13" eb="15">
      <t>ロバン</t>
    </rPh>
    <rPh sb="15" eb="16">
      <t>コウ</t>
    </rPh>
    <phoneticPr fontId="52"/>
  </si>
  <si>
    <t>アスコン混入率</t>
    <rPh sb="4" eb="6">
      <t>コンニュウ</t>
    </rPh>
    <rPh sb="6" eb="7">
      <t>リツ</t>
    </rPh>
    <phoneticPr fontId="52"/>
  </si>
  <si>
    <t>乾湿繰返し試験</t>
    <rPh sb="0" eb="2">
      <t>カンシツ</t>
    </rPh>
    <rPh sb="2" eb="4">
      <t>クリカエ</t>
    </rPh>
    <rPh sb="5" eb="7">
      <t>シケン</t>
    </rPh>
    <phoneticPr fontId="52"/>
  </si>
  <si>
    <t>アスファルト混合物</t>
    <rPh sb="6" eb="9">
      <t>コンゴウブツ</t>
    </rPh>
    <phoneticPr fontId="52"/>
  </si>
  <si>
    <t>ストレートアスファルト</t>
    <phoneticPr fontId="52"/>
  </si>
  <si>
    <t>一般物理試験</t>
    <rPh sb="0" eb="2">
      <t>イッパン</t>
    </rPh>
    <rPh sb="2" eb="4">
      <t>ブツリ</t>
    </rPh>
    <rPh sb="4" eb="6">
      <t>シケン</t>
    </rPh>
    <phoneticPr fontId="52"/>
  </si>
  <si>
    <t>フラース脆化点試験</t>
    <rPh sb="4" eb="6">
      <t>ゼイカ</t>
    </rPh>
    <rPh sb="6" eb="7">
      <t>テン</t>
    </rPh>
    <rPh sb="7" eb="9">
      <t>シケン</t>
    </rPh>
    <phoneticPr fontId="52"/>
  </si>
  <si>
    <t>セイボルトフロール粘度</t>
    <rPh sb="9" eb="11">
      <t>ネンド</t>
    </rPh>
    <phoneticPr fontId="52"/>
  </si>
  <si>
    <t>改質アスファルト・高粘度改質アスファルト</t>
    <rPh sb="0" eb="2">
      <t>カイシツ</t>
    </rPh>
    <rPh sb="9" eb="10">
      <t>タカ</t>
    </rPh>
    <rPh sb="10" eb="12">
      <t>ネンド</t>
    </rPh>
    <rPh sb="12" eb="14">
      <t>カイシツ</t>
    </rPh>
    <phoneticPr fontId="52"/>
  </si>
  <si>
    <t>針入度、軟化点</t>
    <rPh sb="0" eb="1">
      <t>ハリ</t>
    </rPh>
    <rPh sb="1" eb="2">
      <t>イ</t>
    </rPh>
    <rPh sb="2" eb="3">
      <t>ド</t>
    </rPh>
    <rPh sb="4" eb="6">
      <t>ナンカ</t>
    </rPh>
    <rPh sb="6" eb="7">
      <t>テン</t>
    </rPh>
    <phoneticPr fontId="52"/>
  </si>
  <si>
    <t>伸度</t>
    <rPh sb="0" eb="1">
      <t>シン</t>
    </rPh>
    <rPh sb="1" eb="2">
      <t>タビ</t>
    </rPh>
    <phoneticPr fontId="52"/>
  </si>
  <si>
    <t>引火点、密度</t>
    <rPh sb="0" eb="3">
      <t>インカテン</t>
    </rPh>
    <rPh sb="4" eb="6">
      <t>ミツド</t>
    </rPh>
    <phoneticPr fontId="52"/>
  </si>
  <si>
    <t>薄膜加熱質量変化率・針入度残留率</t>
    <rPh sb="0" eb="1">
      <t>ウス</t>
    </rPh>
    <rPh sb="1" eb="2">
      <t>マク</t>
    </rPh>
    <rPh sb="2" eb="4">
      <t>カネツ</t>
    </rPh>
    <rPh sb="4" eb="6">
      <t>シツリョウ</t>
    </rPh>
    <rPh sb="6" eb="8">
      <t>ヘンカ</t>
    </rPh>
    <rPh sb="8" eb="9">
      <t>リツ</t>
    </rPh>
    <rPh sb="10" eb="11">
      <t>ハリ</t>
    </rPh>
    <rPh sb="11" eb="12">
      <t>イ</t>
    </rPh>
    <rPh sb="12" eb="13">
      <t>ド</t>
    </rPh>
    <rPh sb="13" eb="15">
      <t>ザンリュウ</t>
    </rPh>
    <rPh sb="15" eb="16">
      <t>リツ</t>
    </rPh>
    <phoneticPr fontId="52"/>
  </si>
  <si>
    <t>タフネス・テナシティー試験</t>
    <rPh sb="11" eb="13">
      <t>シケン</t>
    </rPh>
    <phoneticPr fontId="52"/>
  </si>
  <si>
    <t>６０℃粘度</t>
    <rPh sb="3" eb="5">
      <t>ネンド</t>
    </rPh>
    <phoneticPr fontId="52"/>
  </si>
  <si>
    <t>アスファルトの曲げ試験</t>
    <rPh sb="7" eb="8">
      <t>マ</t>
    </rPh>
    <rPh sb="9" eb="11">
      <t>シケン</t>
    </rPh>
    <phoneticPr fontId="52"/>
  </si>
  <si>
    <t>アスファルト乳剤</t>
    <rPh sb="6" eb="8">
      <t>ニュウザイ</t>
    </rPh>
    <phoneticPr fontId="52"/>
  </si>
  <si>
    <t>密度及び吸水量試験</t>
    <rPh sb="0" eb="2">
      <t>ミツド</t>
    </rPh>
    <rPh sb="2" eb="3">
      <t>オヨ</t>
    </rPh>
    <rPh sb="4" eb="6">
      <t>キュウスイ</t>
    </rPh>
    <rPh sb="6" eb="7">
      <t>リョウ</t>
    </rPh>
    <rPh sb="7" eb="9">
      <t>シケン</t>
    </rPh>
    <phoneticPr fontId="52"/>
  </si>
  <si>
    <t>軟石含有量</t>
    <rPh sb="0" eb="1">
      <t>ヤワ</t>
    </rPh>
    <rPh sb="1" eb="2">
      <t>イシ</t>
    </rPh>
    <rPh sb="2" eb="5">
      <t>ガンユウリョウ</t>
    </rPh>
    <phoneticPr fontId="52"/>
  </si>
  <si>
    <t>細長扁平石含有量</t>
    <rPh sb="0" eb="1">
      <t>ホソ</t>
    </rPh>
    <rPh sb="2" eb="4">
      <t>ヘンペイ</t>
    </rPh>
    <rPh sb="4" eb="5">
      <t>イシ</t>
    </rPh>
    <rPh sb="5" eb="8">
      <t>ガンユウリョウ</t>
    </rPh>
    <phoneticPr fontId="52"/>
  </si>
  <si>
    <t>はく離面積率</t>
    <rPh sb="2" eb="3">
      <t>リ</t>
    </rPh>
    <rPh sb="3" eb="5">
      <t>メンセキ</t>
    </rPh>
    <rPh sb="5" eb="6">
      <t>リツ</t>
    </rPh>
    <phoneticPr fontId="52"/>
  </si>
  <si>
    <t>密度・含水比試験</t>
    <rPh sb="0" eb="2">
      <t>ミツド</t>
    </rPh>
    <rPh sb="3" eb="5">
      <t>ガンスイ</t>
    </rPh>
    <rPh sb="5" eb="6">
      <t>ヒ</t>
    </rPh>
    <rPh sb="6" eb="8">
      <t>シケン</t>
    </rPh>
    <phoneticPr fontId="52"/>
  </si>
  <si>
    <t>マーシャル試験</t>
    <rPh sb="5" eb="7">
      <t>シケン</t>
    </rPh>
    <phoneticPr fontId="52"/>
  </si>
  <si>
    <t>水浸ホイールトラッキング試験</t>
    <rPh sb="0" eb="1">
      <t>ミズ</t>
    </rPh>
    <rPh sb="1" eb="2">
      <t>シン</t>
    </rPh>
    <rPh sb="12" eb="14">
      <t>シケン</t>
    </rPh>
    <phoneticPr fontId="52"/>
  </si>
  <si>
    <t>高機能舗装用アスファルト混合物</t>
    <rPh sb="0" eb="1">
      <t>タカ</t>
    </rPh>
    <rPh sb="1" eb="3">
      <t>キノウ</t>
    </rPh>
    <rPh sb="3" eb="5">
      <t>ホソウ</t>
    </rPh>
    <rPh sb="5" eb="6">
      <t>ヨウ</t>
    </rPh>
    <rPh sb="12" eb="15">
      <t>コンゴウブツ</t>
    </rPh>
    <phoneticPr fontId="52"/>
  </si>
  <si>
    <t>ダレ試験</t>
    <rPh sb="2" eb="4">
      <t>シケン</t>
    </rPh>
    <phoneticPr fontId="52"/>
  </si>
  <si>
    <t>カンタブロ試験</t>
    <rPh sb="5" eb="7">
      <t>シケン</t>
    </rPh>
    <phoneticPr fontId="52"/>
  </si>
  <si>
    <t>表面きめ深さ</t>
    <rPh sb="0" eb="2">
      <t>ヒョウメン</t>
    </rPh>
    <rPh sb="4" eb="5">
      <t>フカ</t>
    </rPh>
    <phoneticPr fontId="52"/>
  </si>
  <si>
    <t>透水係数</t>
    <rPh sb="0" eb="2">
      <t>トウスイ</t>
    </rPh>
    <rPh sb="2" eb="4">
      <t>ケイスウ</t>
    </rPh>
    <phoneticPr fontId="52"/>
  </si>
  <si>
    <t>静的ダレ損失量</t>
    <rPh sb="0" eb="2">
      <t>セイテキ</t>
    </rPh>
    <rPh sb="4" eb="6">
      <t>ソンシツ</t>
    </rPh>
    <rPh sb="6" eb="7">
      <t>リョウ</t>
    </rPh>
    <phoneticPr fontId="52"/>
  </si>
  <si>
    <t>試験練り</t>
    <rPh sb="0" eb="2">
      <t>シケン</t>
    </rPh>
    <rPh sb="2" eb="3">
      <t>ネリ</t>
    </rPh>
    <phoneticPr fontId="52"/>
  </si>
  <si>
    <t>粒状路盤及びセメント安定処理路盤</t>
    <rPh sb="0" eb="1">
      <t>リュウ</t>
    </rPh>
    <rPh sb="1" eb="2">
      <t>ジョウ</t>
    </rPh>
    <rPh sb="2" eb="4">
      <t>ロバン</t>
    </rPh>
    <rPh sb="4" eb="5">
      <t>オヨ</t>
    </rPh>
    <rPh sb="10" eb="12">
      <t>アンテイ</t>
    </rPh>
    <rPh sb="12" eb="14">
      <t>ショリ</t>
    </rPh>
    <rPh sb="14" eb="16">
      <t>ロバン</t>
    </rPh>
    <phoneticPr fontId="52"/>
  </si>
  <si>
    <t>材料の条件</t>
    <rPh sb="0" eb="2">
      <t>ザイリョウ</t>
    </rPh>
    <rPh sb="3" eb="5">
      <t>ジョウケン</t>
    </rPh>
    <phoneticPr fontId="52"/>
  </si>
  <si>
    <t>材料の条件性状確認</t>
    <rPh sb="0" eb="2">
      <t>ザイリョウ</t>
    </rPh>
    <rPh sb="3" eb="5">
      <t>ジョウケン</t>
    </rPh>
    <rPh sb="5" eb="7">
      <t>セイジョウ</t>
    </rPh>
    <rPh sb="7" eb="9">
      <t>カクニン</t>
    </rPh>
    <phoneticPr fontId="52"/>
  </si>
  <si>
    <t>混合性能</t>
    <rPh sb="0" eb="2">
      <t>コンゴウ</t>
    </rPh>
    <rPh sb="2" eb="4">
      <t>セイノウ</t>
    </rPh>
    <phoneticPr fontId="52"/>
  </si>
  <si>
    <t>混合物のふるい分け試験</t>
    <rPh sb="0" eb="3">
      <t>コンゴウブツ</t>
    </rPh>
    <rPh sb="7" eb="8">
      <t>ワ</t>
    </rPh>
    <rPh sb="9" eb="11">
      <t>シケン</t>
    </rPh>
    <phoneticPr fontId="52"/>
  </si>
  <si>
    <t>混合物の含水比試験</t>
    <rPh sb="0" eb="3">
      <t>コンゴウブツ</t>
    </rPh>
    <rPh sb="4" eb="6">
      <t>ガンスイ</t>
    </rPh>
    <rPh sb="6" eb="7">
      <t>ヒ</t>
    </rPh>
    <rPh sb="7" eb="9">
      <t>シケン</t>
    </rPh>
    <phoneticPr fontId="52"/>
  </si>
  <si>
    <t>添加物（セメント）の量</t>
    <rPh sb="0" eb="3">
      <t>テンカブツ</t>
    </rPh>
    <rPh sb="10" eb="11">
      <t>リョウ</t>
    </rPh>
    <phoneticPr fontId="52"/>
  </si>
  <si>
    <t>混合能力</t>
    <rPh sb="0" eb="2">
      <t>コンゴウ</t>
    </rPh>
    <rPh sb="2" eb="4">
      <t>ノウリョク</t>
    </rPh>
    <phoneticPr fontId="52"/>
  </si>
  <si>
    <t>混合物の重量測定</t>
    <rPh sb="0" eb="3">
      <t>コンゴウブツ</t>
    </rPh>
    <rPh sb="4" eb="6">
      <t>ジュウリョウ</t>
    </rPh>
    <rPh sb="6" eb="8">
      <t>ソクテイ</t>
    </rPh>
    <phoneticPr fontId="52"/>
  </si>
  <si>
    <t>混合物の性状</t>
    <rPh sb="0" eb="3">
      <t>コンゴウブツ</t>
    </rPh>
    <rPh sb="4" eb="6">
      <t>セイジョウ</t>
    </rPh>
    <phoneticPr fontId="52"/>
  </si>
  <si>
    <t>各種材料の条件</t>
    <rPh sb="0" eb="2">
      <t>カクシュ</t>
    </rPh>
    <rPh sb="2" eb="4">
      <t>ザイリョウ</t>
    </rPh>
    <rPh sb="5" eb="7">
      <t>ジョウケン</t>
    </rPh>
    <phoneticPr fontId="52"/>
  </si>
  <si>
    <t>常温・加熱骨材のふるい分け試験</t>
    <rPh sb="0" eb="2">
      <t>ジョウオン</t>
    </rPh>
    <rPh sb="3" eb="5">
      <t>カネツ</t>
    </rPh>
    <rPh sb="5" eb="7">
      <t>コツザイ</t>
    </rPh>
    <rPh sb="11" eb="12">
      <t>ワ</t>
    </rPh>
    <rPh sb="13" eb="15">
      <t>シケン</t>
    </rPh>
    <phoneticPr fontId="52"/>
  </si>
  <si>
    <t>混合条件</t>
    <rPh sb="0" eb="2">
      <t>コンゴウ</t>
    </rPh>
    <rPh sb="2" eb="4">
      <t>ジョウケン</t>
    </rPh>
    <phoneticPr fontId="52"/>
  </si>
  <si>
    <t>アスファルト量</t>
    <rPh sb="6" eb="7">
      <t>リョウ</t>
    </rPh>
    <phoneticPr fontId="52"/>
  </si>
  <si>
    <t>混合量、混合時間及び温度管理</t>
    <rPh sb="0" eb="2">
      <t>コンゴウ</t>
    </rPh>
    <rPh sb="2" eb="3">
      <t>リョウ</t>
    </rPh>
    <rPh sb="4" eb="6">
      <t>コンゴウ</t>
    </rPh>
    <rPh sb="6" eb="8">
      <t>ジカン</t>
    </rPh>
    <rPh sb="8" eb="9">
      <t>オヨ</t>
    </rPh>
    <rPh sb="10" eb="12">
      <t>オンド</t>
    </rPh>
    <rPh sb="12" eb="14">
      <t>カンリ</t>
    </rPh>
    <phoneticPr fontId="52"/>
  </si>
  <si>
    <t>アスファルト含有量試験</t>
    <rPh sb="6" eb="8">
      <t>ガンユウ</t>
    </rPh>
    <rPh sb="8" eb="9">
      <t>リョウ</t>
    </rPh>
    <rPh sb="9" eb="11">
      <t>シケン</t>
    </rPh>
    <phoneticPr fontId="52"/>
  </si>
  <si>
    <t>アスファルトの曲げ試験ダレ確認</t>
    <rPh sb="7" eb="8">
      <t>マ</t>
    </rPh>
    <rPh sb="9" eb="11">
      <t>シケン</t>
    </rPh>
    <rPh sb="13" eb="15">
      <t>カクニン</t>
    </rPh>
    <phoneticPr fontId="52"/>
  </si>
  <si>
    <t>試験舗装</t>
    <rPh sb="0" eb="2">
      <t>シケン</t>
    </rPh>
    <rPh sb="2" eb="4">
      <t>ホソウ</t>
    </rPh>
    <phoneticPr fontId="52"/>
  </si>
  <si>
    <t>材料関係</t>
    <rPh sb="0" eb="2">
      <t>ザイリョウ</t>
    </rPh>
    <rPh sb="2" eb="4">
      <t>カンケイ</t>
    </rPh>
    <phoneticPr fontId="52"/>
  </si>
  <si>
    <t>混合物関係</t>
    <rPh sb="0" eb="3">
      <t>コンゴウブツ</t>
    </rPh>
    <rPh sb="3" eb="5">
      <t>カンケイ</t>
    </rPh>
    <phoneticPr fontId="52"/>
  </si>
  <si>
    <t>舗設関係</t>
    <rPh sb="0" eb="1">
      <t>ホ</t>
    </rPh>
    <rPh sb="1" eb="2">
      <t>セツ</t>
    </rPh>
    <rPh sb="2" eb="4">
      <t>カンケイ</t>
    </rPh>
    <phoneticPr fontId="52"/>
  </si>
  <si>
    <t>敷均し後の混合物の含水比</t>
    <rPh sb="0" eb="1">
      <t>シ</t>
    </rPh>
    <rPh sb="1" eb="2">
      <t>ナラ</t>
    </rPh>
    <rPh sb="3" eb="4">
      <t>ゴ</t>
    </rPh>
    <rPh sb="5" eb="8">
      <t>コンゴウブツ</t>
    </rPh>
    <rPh sb="9" eb="11">
      <t>ガンスイ</t>
    </rPh>
    <rPh sb="11" eb="12">
      <t>ヒ</t>
    </rPh>
    <phoneticPr fontId="52"/>
  </si>
  <si>
    <t>ワーカビリチー</t>
    <phoneticPr fontId="52"/>
  </si>
  <si>
    <t>転圧減</t>
    <rPh sb="0" eb="1">
      <t>テン</t>
    </rPh>
    <rPh sb="1" eb="2">
      <t>アツ</t>
    </rPh>
    <rPh sb="2" eb="3">
      <t>ゲン</t>
    </rPh>
    <phoneticPr fontId="52"/>
  </si>
  <si>
    <t>平坦性の測定</t>
    <rPh sb="0" eb="3">
      <t>ヘイタンセイ</t>
    </rPh>
    <rPh sb="4" eb="6">
      <t>ソクテイ</t>
    </rPh>
    <phoneticPr fontId="52"/>
  </si>
  <si>
    <t>現場密度試験</t>
    <rPh sb="0" eb="2">
      <t>ゲンバ</t>
    </rPh>
    <rPh sb="2" eb="4">
      <t>ミツド</t>
    </rPh>
    <rPh sb="4" eb="6">
      <t>シケン</t>
    </rPh>
    <phoneticPr fontId="52"/>
  </si>
  <si>
    <t>養生剤の散布試験</t>
    <rPh sb="0" eb="2">
      <t>ヨウジョウ</t>
    </rPh>
    <rPh sb="2" eb="3">
      <t>ザイ</t>
    </rPh>
    <rPh sb="4" eb="6">
      <t>サンプ</t>
    </rPh>
    <rPh sb="6" eb="8">
      <t>シケン</t>
    </rPh>
    <phoneticPr fontId="52"/>
  </si>
  <si>
    <t>現場ＣＢＲ試験</t>
    <rPh sb="0" eb="2">
      <t>ゲンバ</t>
    </rPh>
    <rPh sb="5" eb="7">
      <t>シケン</t>
    </rPh>
    <phoneticPr fontId="52"/>
  </si>
  <si>
    <t>たわみ量の測定</t>
    <rPh sb="3" eb="4">
      <t>リョウ</t>
    </rPh>
    <rPh sb="5" eb="7">
      <t>ソクテイ</t>
    </rPh>
    <phoneticPr fontId="52"/>
  </si>
  <si>
    <t>乳剤</t>
    <rPh sb="0" eb="2">
      <t>ニュウザイ</t>
    </rPh>
    <phoneticPr fontId="52"/>
  </si>
  <si>
    <t>瀝青材料の散布試験</t>
    <rPh sb="0" eb="2">
      <t>レキセイ</t>
    </rPh>
    <rPh sb="2" eb="3">
      <t>ザイ</t>
    </rPh>
    <rPh sb="3" eb="4">
      <t>リョウ</t>
    </rPh>
    <rPh sb="5" eb="7">
      <t>サンプ</t>
    </rPh>
    <rPh sb="7" eb="9">
      <t>シケン</t>
    </rPh>
    <phoneticPr fontId="52"/>
  </si>
  <si>
    <t>温度管理</t>
    <rPh sb="0" eb="2">
      <t>オンド</t>
    </rPh>
    <rPh sb="2" eb="4">
      <t>カンリ</t>
    </rPh>
    <phoneticPr fontId="52"/>
  </si>
  <si>
    <t>改質材及び改質アスファルト等</t>
    <rPh sb="0" eb="2">
      <t>カイシツ</t>
    </rPh>
    <rPh sb="2" eb="3">
      <t>ザイ</t>
    </rPh>
    <rPh sb="3" eb="4">
      <t>オヨ</t>
    </rPh>
    <rPh sb="5" eb="7">
      <t>カイシツ</t>
    </rPh>
    <rPh sb="13" eb="14">
      <t>トウ</t>
    </rPh>
    <phoneticPr fontId="52"/>
  </si>
  <si>
    <t>切取供試体の密度測定</t>
    <rPh sb="0" eb="1">
      <t>キ</t>
    </rPh>
    <rPh sb="1" eb="2">
      <t>ト</t>
    </rPh>
    <rPh sb="2" eb="3">
      <t>トモ</t>
    </rPh>
    <rPh sb="3" eb="4">
      <t>タメシ</t>
    </rPh>
    <rPh sb="4" eb="5">
      <t>カラダ</t>
    </rPh>
    <rPh sb="6" eb="8">
      <t>ミツド</t>
    </rPh>
    <rPh sb="8" eb="10">
      <t>ソクテイ</t>
    </rPh>
    <phoneticPr fontId="52"/>
  </si>
  <si>
    <t>切取供試体の加圧透水試験</t>
    <rPh sb="0" eb="1">
      <t>キ</t>
    </rPh>
    <rPh sb="1" eb="2">
      <t>ト</t>
    </rPh>
    <rPh sb="2" eb="3">
      <t>トモ</t>
    </rPh>
    <rPh sb="3" eb="4">
      <t>タメシ</t>
    </rPh>
    <rPh sb="4" eb="5">
      <t>カラダ</t>
    </rPh>
    <rPh sb="6" eb="8">
      <t>カアツ</t>
    </rPh>
    <rPh sb="8" eb="10">
      <t>トウスイ</t>
    </rPh>
    <rPh sb="10" eb="12">
      <t>シケン</t>
    </rPh>
    <phoneticPr fontId="52"/>
  </si>
  <si>
    <t>仕上り面のキメ</t>
    <rPh sb="0" eb="2">
      <t>シア</t>
    </rPh>
    <rPh sb="3" eb="4">
      <t>メン</t>
    </rPh>
    <phoneticPr fontId="52"/>
  </si>
  <si>
    <t>温度測定</t>
    <rPh sb="0" eb="2">
      <t>オンド</t>
    </rPh>
    <rPh sb="2" eb="4">
      <t>ソクテイ</t>
    </rPh>
    <phoneticPr fontId="52"/>
  </si>
  <si>
    <t>すべり抵抗試験（ＤＦＴ）</t>
    <rPh sb="3" eb="5">
      <t>テイコウ</t>
    </rPh>
    <rPh sb="5" eb="7">
      <t>シケン</t>
    </rPh>
    <phoneticPr fontId="52"/>
  </si>
  <si>
    <t>現場透水量試験</t>
    <rPh sb="0" eb="2">
      <t>ゲンバ</t>
    </rPh>
    <rPh sb="2" eb="4">
      <t>トウスイ</t>
    </rPh>
    <rPh sb="4" eb="5">
      <t>リョウ</t>
    </rPh>
    <rPh sb="5" eb="7">
      <t>シケン</t>
    </rPh>
    <phoneticPr fontId="52"/>
  </si>
  <si>
    <t>本施工</t>
    <rPh sb="0" eb="1">
      <t>ホン</t>
    </rPh>
    <rPh sb="1" eb="3">
      <t>セコウ</t>
    </rPh>
    <phoneticPr fontId="52"/>
  </si>
  <si>
    <t>締固め度</t>
    <rPh sb="0" eb="1">
      <t>シ</t>
    </rPh>
    <rPh sb="1" eb="2">
      <t>カタ</t>
    </rPh>
    <rPh sb="3" eb="4">
      <t>ド</t>
    </rPh>
    <phoneticPr fontId="52"/>
  </si>
  <si>
    <t>プルーフローリング</t>
    <phoneticPr fontId="52"/>
  </si>
  <si>
    <t>たわみ測定</t>
    <rPh sb="3" eb="5">
      <t>ソクテイ</t>
    </rPh>
    <phoneticPr fontId="52"/>
  </si>
  <si>
    <t>セメント量</t>
    <rPh sb="4" eb="5">
      <t>リョウ</t>
    </rPh>
    <phoneticPr fontId="52"/>
  </si>
  <si>
    <t>改質及び高粘度改質アスファルト</t>
    <rPh sb="0" eb="2">
      <t>カイシツ</t>
    </rPh>
    <rPh sb="2" eb="3">
      <t>オヨ</t>
    </rPh>
    <rPh sb="4" eb="5">
      <t>タカ</t>
    </rPh>
    <rPh sb="5" eb="7">
      <t>ネンド</t>
    </rPh>
    <rPh sb="7" eb="9">
      <t>カイシツ</t>
    </rPh>
    <phoneticPr fontId="52"/>
  </si>
  <si>
    <t>全てのアスファルト層工</t>
    <rPh sb="0" eb="1">
      <t>スベ</t>
    </rPh>
    <rPh sb="9" eb="10">
      <t>ソウ</t>
    </rPh>
    <rPh sb="10" eb="11">
      <t>コウ</t>
    </rPh>
    <phoneticPr fontId="52"/>
  </si>
  <si>
    <t>フィラーのふるい分け試験</t>
    <rPh sb="8" eb="9">
      <t>ワ</t>
    </rPh>
    <rPh sb="10" eb="12">
      <t>シケン</t>
    </rPh>
    <phoneticPr fontId="52"/>
  </si>
  <si>
    <t>フィラーの含水比試験</t>
    <rPh sb="5" eb="7">
      <t>ガンスイ</t>
    </rPh>
    <rPh sb="7" eb="8">
      <t>ヒ</t>
    </rPh>
    <rPh sb="8" eb="10">
      <t>シケン</t>
    </rPh>
    <phoneticPr fontId="52"/>
  </si>
  <si>
    <t>混合物温度</t>
    <rPh sb="0" eb="3">
      <t>コンゴウブツ</t>
    </rPh>
    <rPh sb="3" eb="5">
      <t>オンド</t>
    </rPh>
    <phoneticPr fontId="52"/>
  </si>
  <si>
    <t>舗設基面の状態管理</t>
    <rPh sb="0" eb="1">
      <t>ホ</t>
    </rPh>
    <rPh sb="1" eb="2">
      <t>セツ</t>
    </rPh>
    <rPh sb="2" eb="4">
      <t>キメン</t>
    </rPh>
    <rPh sb="5" eb="7">
      <t>ジョウタイ</t>
    </rPh>
    <rPh sb="7" eb="9">
      <t>カンリ</t>
    </rPh>
    <phoneticPr fontId="52"/>
  </si>
  <si>
    <t>アスファルト量及び粒度</t>
    <rPh sb="6" eb="7">
      <t>リョウ</t>
    </rPh>
    <rPh sb="7" eb="8">
      <t>オヨ</t>
    </rPh>
    <rPh sb="9" eb="10">
      <t>リュウ</t>
    </rPh>
    <rPh sb="10" eb="11">
      <t>ド</t>
    </rPh>
    <phoneticPr fontId="52"/>
  </si>
  <si>
    <t>改質材及び改質アスファルト</t>
    <rPh sb="0" eb="2">
      <t>カイシツ</t>
    </rPh>
    <rPh sb="2" eb="3">
      <t>ザイ</t>
    </rPh>
    <rPh sb="3" eb="4">
      <t>オヨ</t>
    </rPh>
    <rPh sb="5" eb="7">
      <t>カイシツ</t>
    </rPh>
    <phoneticPr fontId="52"/>
  </si>
  <si>
    <t>現場透水量試験</t>
    <rPh sb="0" eb="2">
      <t>ゲンバ</t>
    </rPh>
    <rPh sb="2" eb="4">
      <t>トウスイ</t>
    </rPh>
    <phoneticPr fontId="52"/>
  </si>
  <si>
    <t>瀝青材散布工</t>
    <rPh sb="0" eb="2">
      <t>レキセイ</t>
    </rPh>
    <rPh sb="2" eb="3">
      <t>ザイ</t>
    </rPh>
    <rPh sb="3" eb="5">
      <t>サンプ</t>
    </rPh>
    <rPh sb="5" eb="6">
      <t>コウ</t>
    </rPh>
    <phoneticPr fontId="52"/>
  </si>
  <si>
    <t>コンポジット舗装</t>
    <rPh sb="6" eb="8">
      <t>ホソウ</t>
    </rPh>
    <phoneticPr fontId="52"/>
  </si>
  <si>
    <t>連続鉄筋コンクリート版</t>
    <rPh sb="0" eb="2">
      <t>レンゾク</t>
    </rPh>
    <rPh sb="2" eb="4">
      <t>テッキン</t>
    </rPh>
    <rPh sb="10" eb="11">
      <t>バン</t>
    </rPh>
    <phoneticPr fontId="52"/>
  </si>
  <si>
    <t>鋼材</t>
    <rPh sb="0" eb="1">
      <t>ハガネ</t>
    </rPh>
    <rPh sb="1" eb="2">
      <t>ザイ</t>
    </rPh>
    <phoneticPr fontId="52"/>
  </si>
  <si>
    <t>目地材料</t>
    <rPh sb="0" eb="2">
      <t>メジ</t>
    </rPh>
    <rPh sb="2" eb="4">
      <t>ザイリョウ</t>
    </rPh>
    <phoneticPr fontId="52"/>
  </si>
  <si>
    <t>骨材露出工法</t>
    <rPh sb="0" eb="2">
      <t>コツザイ</t>
    </rPh>
    <rPh sb="2" eb="4">
      <t>ロシュツ</t>
    </rPh>
    <rPh sb="4" eb="6">
      <t>コウホウ</t>
    </rPh>
    <phoneticPr fontId="52"/>
  </si>
  <si>
    <t>表面硬度の測定</t>
    <rPh sb="0" eb="2">
      <t>ヒョウメン</t>
    </rPh>
    <rPh sb="2" eb="4">
      <t>コウド</t>
    </rPh>
    <rPh sb="5" eb="7">
      <t>ソクテイ</t>
    </rPh>
    <phoneticPr fontId="52"/>
  </si>
  <si>
    <t>平均テクスチャ深さ</t>
    <rPh sb="0" eb="2">
      <t>ヘイキン</t>
    </rPh>
    <rPh sb="7" eb="8">
      <t>フカ</t>
    </rPh>
    <phoneticPr fontId="52"/>
  </si>
  <si>
    <t>骨材露出度</t>
    <rPh sb="0" eb="2">
      <t>コツザイ</t>
    </rPh>
    <rPh sb="2" eb="4">
      <t>ロシュツ</t>
    </rPh>
    <rPh sb="4" eb="5">
      <t>ド</t>
    </rPh>
    <phoneticPr fontId="52"/>
  </si>
  <si>
    <t>路上表層再生</t>
    <rPh sb="0" eb="2">
      <t>ロジョウ</t>
    </rPh>
    <rPh sb="2" eb="4">
      <t>ヒョウソウ</t>
    </rPh>
    <rPh sb="4" eb="6">
      <t>サイセイ</t>
    </rPh>
    <phoneticPr fontId="52"/>
  </si>
  <si>
    <t>リペーブ方式</t>
    <rPh sb="4" eb="6">
      <t>ホウシキ</t>
    </rPh>
    <phoneticPr fontId="52"/>
  </si>
  <si>
    <t>既設表層の調査</t>
    <rPh sb="0" eb="2">
      <t>キセツ</t>
    </rPh>
    <rPh sb="2" eb="4">
      <t>ヒョウソウ</t>
    </rPh>
    <rPh sb="5" eb="7">
      <t>チョウサ</t>
    </rPh>
    <phoneticPr fontId="52"/>
  </si>
  <si>
    <t>針入度、軟化点試験</t>
    <rPh sb="0" eb="1">
      <t>ハリ</t>
    </rPh>
    <rPh sb="1" eb="2">
      <t>イ</t>
    </rPh>
    <rPh sb="2" eb="3">
      <t>ド</t>
    </rPh>
    <rPh sb="4" eb="6">
      <t>ナンカ</t>
    </rPh>
    <rPh sb="6" eb="7">
      <t>テン</t>
    </rPh>
    <rPh sb="7" eb="9">
      <t>シケン</t>
    </rPh>
    <phoneticPr fontId="52"/>
  </si>
  <si>
    <t>工法</t>
    <rPh sb="0" eb="2">
      <t>コウホウ</t>
    </rPh>
    <phoneticPr fontId="52"/>
  </si>
  <si>
    <t>アスファルト混合物の最大密度試験</t>
    <rPh sb="6" eb="9">
      <t>コンゴウブツ</t>
    </rPh>
    <rPh sb="10" eb="12">
      <t>サイダイ</t>
    </rPh>
    <rPh sb="12" eb="14">
      <t>ミツド</t>
    </rPh>
    <rPh sb="14" eb="16">
      <t>シケン</t>
    </rPh>
    <phoneticPr fontId="52"/>
  </si>
  <si>
    <t>日常管理</t>
    <rPh sb="0" eb="2">
      <t>ニチジョウ</t>
    </rPh>
    <rPh sb="2" eb="4">
      <t>カンリ</t>
    </rPh>
    <phoneticPr fontId="52"/>
  </si>
  <si>
    <t>新規混合物の温度測定</t>
    <rPh sb="0" eb="2">
      <t>シンキ</t>
    </rPh>
    <rPh sb="2" eb="5">
      <t>コンゴウブツ</t>
    </rPh>
    <rPh sb="6" eb="8">
      <t>オンド</t>
    </rPh>
    <rPh sb="8" eb="10">
      <t>ソクテイ</t>
    </rPh>
    <phoneticPr fontId="52"/>
  </si>
  <si>
    <t>初転圧時の混合物温度測定</t>
    <rPh sb="0" eb="1">
      <t>ショ</t>
    </rPh>
    <rPh sb="1" eb="2">
      <t>テン</t>
    </rPh>
    <rPh sb="2" eb="3">
      <t>アツ</t>
    </rPh>
    <rPh sb="3" eb="4">
      <t>ジ</t>
    </rPh>
    <rPh sb="5" eb="7">
      <t>コンゴウ</t>
    </rPh>
    <rPh sb="7" eb="8">
      <t>ブツ</t>
    </rPh>
    <rPh sb="8" eb="10">
      <t>オンド</t>
    </rPh>
    <rPh sb="10" eb="12">
      <t>ソクテイ</t>
    </rPh>
    <phoneticPr fontId="52"/>
  </si>
  <si>
    <t>かきほぐし深さ測定</t>
    <rPh sb="5" eb="6">
      <t>フカ</t>
    </rPh>
    <rPh sb="7" eb="9">
      <t>ソクテイ</t>
    </rPh>
    <phoneticPr fontId="52"/>
  </si>
  <si>
    <t>平坦性測定</t>
    <rPh sb="0" eb="3">
      <t>ヘイタンセイ</t>
    </rPh>
    <rPh sb="3" eb="5">
      <t>ソクテイ</t>
    </rPh>
    <phoneticPr fontId="52"/>
  </si>
  <si>
    <t>すべり抵抗値測定</t>
    <rPh sb="3" eb="5">
      <t>テイコウ</t>
    </rPh>
    <rPh sb="5" eb="6">
      <t>アタイ</t>
    </rPh>
    <rPh sb="6" eb="8">
      <t>ソクテイ</t>
    </rPh>
    <phoneticPr fontId="52"/>
  </si>
  <si>
    <t>切取供試体の密度試験（空隙率）</t>
    <rPh sb="0" eb="1">
      <t>キリ</t>
    </rPh>
    <rPh sb="1" eb="2">
      <t>ト</t>
    </rPh>
    <rPh sb="2" eb="3">
      <t>トモ</t>
    </rPh>
    <rPh sb="3" eb="4">
      <t>タメシ</t>
    </rPh>
    <rPh sb="4" eb="5">
      <t>カラダ</t>
    </rPh>
    <rPh sb="6" eb="8">
      <t>ミツド</t>
    </rPh>
    <rPh sb="8" eb="10">
      <t>シケン</t>
    </rPh>
    <rPh sb="11" eb="13">
      <t>クウゲキ</t>
    </rPh>
    <rPh sb="13" eb="14">
      <t>リツ</t>
    </rPh>
    <phoneticPr fontId="52"/>
  </si>
  <si>
    <t>リミックス方式</t>
    <rPh sb="5" eb="7">
      <t>ホウシキ</t>
    </rPh>
    <phoneticPr fontId="52"/>
  </si>
  <si>
    <t>既設表層の調査</t>
    <rPh sb="0" eb="2">
      <t>キセツ</t>
    </rPh>
    <rPh sb="2" eb="3">
      <t>ヒョウ</t>
    </rPh>
    <rPh sb="3" eb="4">
      <t>ソウ</t>
    </rPh>
    <rPh sb="5" eb="7">
      <t>チョウサ</t>
    </rPh>
    <phoneticPr fontId="52"/>
  </si>
  <si>
    <t>わだち掘れ測定</t>
    <rPh sb="3" eb="4">
      <t>ホ</t>
    </rPh>
    <rPh sb="5" eb="7">
      <t>ソクテイ</t>
    </rPh>
    <phoneticPr fontId="52"/>
  </si>
  <si>
    <t>切取供試体の密度確認</t>
    <rPh sb="0" eb="1">
      <t>キリ</t>
    </rPh>
    <rPh sb="1" eb="2">
      <t>ト</t>
    </rPh>
    <rPh sb="2" eb="3">
      <t>トモ</t>
    </rPh>
    <rPh sb="3" eb="4">
      <t>タメシ</t>
    </rPh>
    <rPh sb="4" eb="5">
      <t>カラダ</t>
    </rPh>
    <rPh sb="6" eb="8">
      <t>ミツド</t>
    </rPh>
    <rPh sb="8" eb="10">
      <t>カクニン</t>
    </rPh>
    <phoneticPr fontId="52"/>
  </si>
  <si>
    <t>骨材ふるい分け試験</t>
    <rPh sb="0" eb="2">
      <t>コツザイ</t>
    </rPh>
    <rPh sb="5" eb="6">
      <t>ワ</t>
    </rPh>
    <rPh sb="7" eb="9">
      <t>シケン</t>
    </rPh>
    <phoneticPr fontId="52"/>
  </si>
  <si>
    <t>混合物の最大密度試験</t>
    <rPh sb="0" eb="3">
      <t>コンゴウブツ</t>
    </rPh>
    <rPh sb="4" eb="6">
      <t>サイダイ</t>
    </rPh>
    <rPh sb="6" eb="8">
      <t>ミツド</t>
    </rPh>
    <rPh sb="8" eb="10">
      <t>シケン</t>
    </rPh>
    <phoneticPr fontId="52"/>
  </si>
  <si>
    <t>針入度・軟化点試験</t>
    <rPh sb="0" eb="1">
      <t>ハリ</t>
    </rPh>
    <rPh sb="1" eb="2">
      <t>イ</t>
    </rPh>
    <rPh sb="2" eb="3">
      <t>ド</t>
    </rPh>
    <rPh sb="4" eb="6">
      <t>ナンカ</t>
    </rPh>
    <rPh sb="6" eb="7">
      <t>テン</t>
    </rPh>
    <rPh sb="7" eb="9">
      <t>シケン</t>
    </rPh>
    <phoneticPr fontId="52"/>
  </si>
  <si>
    <t>再生混合物の試験</t>
    <rPh sb="0" eb="2">
      <t>サイセイ</t>
    </rPh>
    <rPh sb="2" eb="5">
      <t>コンゴウブツ</t>
    </rPh>
    <rPh sb="6" eb="8">
      <t>シケン</t>
    </rPh>
    <phoneticPr fontId="52"/>
  </si>
  <si>
    <t>添加剤散布量の管理</t>
    <rPh sb="0" eb="3">
      <t>テンカザイ</t>
    </rPh>
    <rPh sb="3" eb="6">
      <t>サンプリョウ</t>
    </rPh>
    <rPh sb="7" eb="9">
      <t>カンリ</t>
    </rPh>
    <phoneticPr fontId="52"/>
  </si>
  <si>
    <t>１章 土木工事共通事項 １節 共通的工種</t>
  </si>
  <si>
    <t>砂利、砂、砕石類-粒度で管理する砂利、砂、砕石類</t>
  </si>
  <si>
    <t>材料_その他</t>
  </si>
  <si>
    <t>砂利、砂、砕石類-再生砂（再生コンクリート砂）</t>
  </si>
  <si>
    <t>六価クロム溶出試験</t>
  </si>
  <si>
    <t>粒度で管理する砂利、砂、砕石類/骨材のふるい分け試験</t>
  </si>
  <si>
    <t>粒度で管理する砂利、砂、砕石類/土の粒度試験</t>
  </si>
  <si>
    <t>１章 土木工事共通事項 ２節 基礎工</t>
  </si>
  <si>
    <t>基礎地盤</t>
  </si>
  <si>
    <t>施工_必須</t>
  </si>
  <si>
    <t>支持力試験</t>
  </si>
  <si>
    <t>既製杭工</t>
  </si>
  <si>
    <t>材料_必須</t>
  </si>
  <si>
    <t>材料、形状寸法、その他</t>
  </si>
  <si>
    <t>形状寸法・外観検査（鋼管杭・コンクリート杭・Ｈ鋼杭）</t>
  </si>
  <si>
    <t>鋼管杭・既製コンクリート杭・Ｈ鋼杭の現場溶接</t>
  </si>
  <si>
    <t>鋼管杭・Ｈ鋼杭の現場溶接</t>
  </si>
  <si>
    <t>施工_その他</t>
  </si>
  <si>
    <t>鋼管杭の現場溶接/超音波探傷試験</t>
  </si>
  <si>
    <t>鋼管杭・コンクリート杭（根固め）/水セメント比試験</t>
  </si>
  <si>
    <t>鋼管杭・コンクリート杭（根固め）</t>
  </si>
  <si>
    <t>１章 土木工事共通事項 ３節 コンクリート工事</t>
  </si>
  <si>
    <t>コンクリート工事</t>
  </si>
  <si>
    <t>アルカリ骨材反応対策</t>
  </si>
  <si>
    <t>骨材中に含まれる粘土の塊質量の試験</t>
  </si>
  <si>
    <t>セメントの物質試験</t>
  </si>
  <si>
    <t>製造（プラント）_その他</t>
  </si>
  <si>
    <t>ミキサの練混ぜ性能試験</t>
  </si>
  <si>
    <t>ひび割れ発生状況調査</t>
  </si>
  <si>
    <t>鉄筋-ガス圧接工</t>
  </si>
  <si>
    <t>施工前試験_必須</t>
  </si>
  <si>
    <t>外観検査</t>
  </si>
  <si>
    <t>施工後試験_必須</t>
  </si>
  <si>
    <t>１章 土木工事共通事項 ４節 擁壁工</t>
  </si>
  <si>
    <t>構造物土工-擁壁の埋戻し及び裏込め盛土</t>
  </si>
  <si>
    <t>密度比で管理する土質/土の突固め試験</t>
  </si>
  <si>
    <t>空気間隙率で管理する土質/土粒子の密度試験</t>
  </si>
  <si>
    <t>空気間隙率で管理する土質/土の室内コーン指数測定</t>
  </si>
  <si>
    <t>特別規定値で管理する土質/試験施工による</t>
  </si>
  <si>
    <t>密度比で管理する土質/「ＲＩ計器を用いた盛土の締固め管理要領（案）」による</t>
  </si>
  <si>
    <t>密度比で管理する土質/砂置換法による土の密度試験</t>
  </si>
  <si>
    <t>空気間隙率で管理する土質/「ＲＩ計器を用いた盛土の締固め管理要領（案）」による</t>
  </si>
  <si>
    <t>空気間隙率で管理する土質/砂置換法による土の密度試験</t>
  </si>
  <si>
    <t>空気間隙率で管理する土質/土のコーン指数測定</t>
  </si>
  <si>
    <t>スウェーデン式サウンディング試験</t>
  </si>
  <si>
    <t>地盤の平板載荷試験</t>
  </si>
  <si>
    <t>補強土壁工</t>
  </si>
  <si>
    <t>土の突固め試験</t>
  </si>
  <si>
    <t>外観検査（ストリップ、鋼製壁面材、コンクリート製壁面材など）</t>
  </si>
  <si>
    <t>１章 土木工事共通事項 ５節 地盤改良工</t>
  </si>
  <si>
    <t>置換工</t>
  </si>
  <si>
    <t>密度比試験</t>
  </si>
  <si>
    <t>表層安定処理工（浅層混合処理）</t>
  </si>
  <si>
    <t>改良材の量と混合程度</t>
  </si>
  <si>
    <t>混合土の一軸圧縮試験</t>
  </si>
  <si>
    <t>セメント及びセメント系固化材を使用した改良土の六価クロム溶出試験</t>
  </si>
  <si>
    <t>コーン貫入試験</t>
  </si>
  <si>
    <t>固結工（深層混合処理）</t>
  </si>
  <si>
    <t>改良土の一軸圧縮試験</t>
  </si>
  <si>
    <t>固結工（薬液注入）</t>
  </si>
  <si>
    <t>強度試験</t>
  </si>
  <si>
    <t>透水試験</t>
  </si>
  <si>
    <t>地下水等の水質の監視</t>
  </si>
  <si>
    <t>地中連続壁工</t>
  </si>
  <si>
    <t>混連材の配合試験</t>
  </si>
  <si>
    <t>２章 整地 １節 整地土工</t>
  </si>
  <si>
    <t>盛土工（敷均し・締固め工）</t>
  </si>
  <si>
    <t>密度比で管理する土質/土の締固め試験</t>
  </si>
  <si>
    <t>空気間隙率で管理する土質/土の現場コーン指数測定</t>
  </si>
  <si>
    <t>植生工</t>
  </si>
  <si>
    <t>５章 道路 ２節 道路土工</t>
  </si>
  <si>
    <t>道路土工</t>
  </si>
  <si>
    <t>６章 舗装 ２節 車道舗装工</t>
  </si>
  <si>
    <t>舗装準備工</t>
  </si>
  <si>
    <t>ＣＢＲ試験</t>
  </si>
  <si>
    <t>アスファルト舗装工-下層路盤</t>
  </si>
  <si>
    <t>425μmふるい通過部分のIp</t>
  </si>
  <si>
    <t>鉄鋼スラグのスラグ呈色判定試験</t>
  </si>
  <si>
    <t>ふるい分け試験</t>
  </si>
  <si>
    <t>締固め密度の測定</t>
  </si>
  <si>
    <t>アスファルト舗装工-上層路盤(粒度調整路盤材・粒度調整路盤材の承諾)</t>
  </si>
  <si>
    <t>鉄鋼スラグの浸水膨張性試験</t>
  </si>
  <si>
    <t>鉄鋼スラグの単価容積質量試験</t>
  </si>
  <si>
    <t>締固めの密度の測定</t>
  </si>
  <si>
    <t>アスファルト舗装工-上層路盤（下層路盤）(セメント及び石灰安定処理工)</t>
  </si>
  <si>
    <t>混合物の粒度試験/2.36mm</t>
  </si>
  <si>
    <t>混合物の粒度試験/75μm</t>
  </si>
  <si>
    <t>アスファルト舗装工基層及び表層</t>
  </si>
  <si>
    <t>骨材の比重・吸水率の試験</t>
  </si>
  <si>
    <t>フィラーのはく離抵抗性試験</t>
  </si>
  <si>
    <t>製鋼スラグの比重及び吸水率試験</t>
  </si>
  <si>
    <t>プラント_必須</t>
  </si>
  <si>
    <t>混合物のアスファルト量抽出</t>
  </si>
  <si>
    <t>粘度分析試験</t>
  </si>
  <si>
    <t>舗設現場_必須</t>
  </si>
  <si>
    <t>温度測定（初期転圧前）</t>
  </si>
  <si>
    <t>舗設現場_その他</t>
  </si>
  <si>
    <t>透水性舗装工</t>
  </si>
  <si>
    <t>骨材の密度・吸水率の試験</t>
  </si>
  <si>
    <t>粒度</t>
  </si>
  <si>
    <t>アスファルト量抽出</t>
  </si>
  <si>
    <t>プラント_その他</t>
  </si>
  <si>
    <t>ラべリング試験</t>
  </si>
  <si>
    <t>コンクリート舗装工</t>
  </si>
  <si>
    <t>排水性舗装工</t>
  </si>
  <si>
    <t>６章 舗装 ３節 歩道舗装工</t>
  </si>
  <si>
    <t>アスファルト舗装工-表層</t>
  </si>
  <si>
    <t>粒度分析試験</t>
  </si>
  <si>
    <t>６章 舗装 ４節 地盤改良工</t>
  </si>
  <si>
    <t>路床安定処理工</t>
  </si>
  <si>
    <t>７章 鋼橋上部 １節 桁製作工</t>
  </si>
  <si>
    <t>ガス切断工</t>
  </si>
  <si>
    <t>べベル精度</t>
  </si>
  <si>
    <t>溶接工</t>
  </si>
  <si>
    <t>型曲げ試験（19mm未満裏曲げ）（9mm以上側曲げ）：開先溶接</t>
  </si>
  <si>
    <t>衝撃試験：開先試験</t>
  </si>
  <si>
    <t>マクロ試験：開先試験</t>
  </si>
  <si>
    <t>非破壊試験：開先試験</t>
  </si>
  <si>
    <t>突合せ継手の内部欠陥に対する検査</t>
  </si>
  <si>
    <t>外観検査（割れ）</t>
  </si>
  <si>
    <t>外観検査（ビート表面のビット）</t>
  </si>
  <si>
    <t>外観形状検査（ビート表面の凹凸）</t>
  </si>
  <si>
    <t>外観形状（アンダーカット）</t>
  </si>
  <si>
    <t>外観形状（オーバーラップ）</t>
  </si>
  <si>
    <t>外観形状検査（すみ肉溶接サイズ）</t>
  </si>
  <si>
    <t>外観形状検査（余盛高さ）</t>
  </si>
  <si>
    <t>外観形状試験（アークスタッド）</t>
  </si>
  <si>
    <t>ハンマー打撃検査</t>
  </si>
  <si>
    <t>工場製作工（鋼橋用鋼材）</t>
  </si>
  <si>
    <t>外観検査（主部材）</t>
  </si>
  <si>
    <t>機械試験（JISマーク表示品以外かつミルシート照合不可な主部材）</t>
  </si>
  <si>
    <t>９章 河川工事 １節 築堤工</t>
  </si>
  <si>
    <t>河川土工</t>
  </si>
  <si>
    <t>密度比で管理する土質/含水比試験</t>
  </si>
  <si>
    <t>空気間隙率で管理する土質/含水比試験</t>
  </si>
  <si>
    <t>必須_温度測定（気温・コンクリート）</t>
  </si>
  <si>
    <t>その他_コンクリートの単位容積質量試験</t>
  </si>
  <si>
    <t>その他_コンクリートの洗い分析試験</t>
  </si>
  <si>
    <t>その他_コンクリートのブリージング試験</t>
  </si>
  <si>
    <t>その他_コンクリートの引張強度試験</t>
  </si>
  <si>
    <t>空港</t>
    <rPh sb="0" eb="2">
      <t>クウコウ</t>
    </rPh>
    <phoneticPr fontId="99"/>
  </si>
  <si>
    <t>土</t>
    <rPh sb="0" eb="1">
      <t>ツチ</t>
    </rPh>
    <phoneticPr fontId="52"/>
  </si>
  <si>
    <t>石・ブロック積_張_工</t>
    <rPh sb="0" eb="1">
      <t>イシ</t>
    </rPh>
    <rPh sb="6" eb="7">
      <t>ツ</t>
    </rPh>
    <rPh sb="8" eb="9">
      <t>ハ</t>
    </rPh>
    <rPh sb="10" eb="11">
      <t>コウ</t>
    </rPh>
    <phoneticPr fontId="52"/>
  </si>
  <si>
    <t>石材</t>
    <rPh sb="0" eb="2">
      <t>セキザイ</t>
    </rPh>
    <phoneticPr fontId="52"/>
  </si>
  <si>
    <t>無筋_鉄筋コンクリート</t>
    <rPh sb="0" eb="1">
      <t>ム</t>
    </rPh>
    <rPh sb="1" eb="2">
      <t>キン</t>
    </rPh>
    <rPh sb="3" eb="5">
      <t>テッキン</t>
    </rPh>
    <phoneticPr fontId="52"/>
  </si>
  <si>
    <t>のり面工</t>
    <rPh sb="2" eb="3">
      <t>メン</t>
    </rPh>
    <rPh sb="3" eb="4">
      <t>コウ</t>
    </rPh>
    <phoneticPr fontId="137"/>
  </si>
  <si>
    <t>骨材</t>
    <rPh sb="0" eb="2">
      <t>コツザイ</t>
    </rPh>
    <phoneticPr fontId="52"/>
  </si>
  <si>
    <t>木材</t>
    <rPh sb="0" eb="2">
      <t>モクザイ</t>
    </rPh>
    <phoneticPr fontId="52"/>
  </si>
  <si>
    <t>地盤改良工</t>
    <rPh sb="0" eb="2">
      <t>ジバン</t>
    </rPh>
    <rPh sb="2" eb="4">
      <t>カイリョウ</t>
    </rPh>
    <rPh sb="4" eb="5">
      <t>コウ</t>
    </rPh>
    <phoneticPr fontId="52"/>
  </si>
  <si>
    <t>鋼材</t>
    <rPh sb="0" eb="2">
      <t>コウザイ</t>
    </rPh>
    <phoneticPr fontId="52"/>
  </si>
  <si>
    <t>法面工</t>
    <rPh sb="0" eb="1">
      <t>ノリ</t>
    </rPh>
    <rPh sb="1" eb="2">
      <t>メン</t>
    </rPh>
    <rPh sb="2" eb="3">
      <t>コウ</t>
    </rPh>
    <phoneticPr fontId="52"/>
  </si>
  <si>
    <t>コンクリート工</t>
    <rPh sb="6" eb="7">
      <t>コウ</t>
    </rPh>
    <phoneticPr fontId="137"/>
  </si>
  <si>
    <t>セメント及び混和材料</t>
    <rPh sb="4" eb="5">
      <t>オヨ</t>
    </rPh>
    <rPh sb="6" eb="8">
      <t>コンワ</t>
    </rPh>
    <rPh sb="8" eb="10">
      <t>ザイリョウ</t>
    </rPh>
    <phoneticPr fontId="52"/>
  </si>
  <si>
    <t>擁壁工_現場打ち擁壁工の品質管理</t>
    <rPh sb="0" eb="1">
      <t>ヨウ</t>
    </rPh>
    <rPh sb="1" eb="2">
      <t>ヘキ</t>
    </rPh>
    <rPh sb="2" eb="3">
      <t>コウ</t>
    </rPh>
    <rPh sb="4" eb="6">
      <t>ゲンバ</t>
    </rPh>
    <rPh sb="6" eb="7">
      <t>ウ</t>
    </rPh>
    <rPh sb="8" eb="9">
      <t>ヨウ</t>
    </rPh>
    <rPh sb="9" eb="10">
      <t>ヘキ</t>
    </rPh>
    <rPh sb="10" eb="11">
      <t>コウ</t>
    </rPh>
    <rPh sb="12" eb="14">
      <t>ヒンシツ</t>
    </rPh>
    <rPh sb="14" eb="16">
      <t>カンリ</t>
    </rPh>
    <phoneticPr fontId="52"/>
  </si>
  <si>
    <t>鋼構造物工</t>
    <rPh sb="0" eb="1">
      <t>ハガネ</t>
    </rPh>
    <rPh sb="1" eb="4">
      <t>コウゾウブツ</t>
    </rPh>
    <rPh sb="4" eb="5">
      <t>コウ</t>
    </rPh>
    <phoneticPr fontId="137"/>
  </si>
  <si>
    <t>セメントコンクリート製品</t>
    <rPh sb="10" eb="12">
      <t>セイヒン</t>
    </rPh>
    <phoneticPr fontId="52"/>
  </si>
  <si>
    <t>カルバート工_現場打ちカルバート工の品質管理</t>
    <rPh sb="5" eb="6">
      <t>コウ</t>
    </rPh>
    <rPh sb="7" eb="9">
      <t>ゲンバ</t>
    </rPh>
    <rPh sb="9" eb="10">
      <t>ウ</t>
    </rPh>
    <rPh sb="16" eb="17">
      <t>コウ</t>
    </rPh>
    <rPh sb="18" eb="20">
      <t>ヒンシツ</t>
    </rPh>
    <rPh sb="20" eb="22">
      <t>カンリ</t>
    </rPh>
    <phoneticPr fontId="52"/>
  </si>
  <si>
    <t>瀝青材料</t>
    <rPh sb="0" eb="2">
      <t>レキセイ</t>
    </rPh>
    <rPh sb="2" eb="4">
      <t>ザイリョウ</t>
    </rPh>
    <phoneticPr fontId="52"/>
  </si>
  <si>
    <t>カルバート工_小型水路工に使用するカルバートの場合</t>
    <rPh sb="5" eb="6">
      <t>コウ</t>
    </rPh>
    <rPh sb="7" eb="9">
      <t>コガタ</t>
    </rPh>
    <rPh sb="9" eb="11">
      <t>スイロ</t>
    </rPh>
    <rPh sb="11" eb="12">
      <t>コウ</t>
    </rPh>
    <rPh sb="13" eb="15">
      <t>シヨウ</t>
    </rPh>
    <rPh sb="23" eb="25">
      <t>バアイ</t>
    </rPh>
    <phoneticPr fontId="52"/>
  </si>
  <si>
    <t>芝・樹木等</t>
    <rPh sb="0" eb="1">
      <t>シバ</t>
    </rPh>
    <rPh sb="2" eb="4">
      <t>ジュモク</t>
    </rPh>
    <rPh sb="4" eb="5">
      <t>トウ</t>
    </rPh>
    <phoneticPr fontId="52"/>
  </si>
  <si>
    <t>小型水路工</t>
    <rPh sb="0" eb="2">
      <t>コガタ</t>
    </rPh>
    <rPh sb="2" eb="4">
      <t>スイロ</t>
    </rPh>
    <rPh sb="4" eb="5">
      <t>コウ</t>
    </rPh>
    <phoneticPr fontId="52"/>
  </si>
  <si>
    <t>緑地工</t>
    <rPh sb="0" eb="2">
      <t>リョクチ</t>
    </rPh>
    <rPh sb="2" eb="3">
      <t>コウ</t>
    </rPh>
    <phoneticPr fontId="52"/>
  </si>
  <si>
    <t>支承及び付属物工</t>
    <rPh sb="0" eb="1">
      <t>シ</t>
    </rPh>
    <rPh sb="1" eb="2">
      <t>ショウ</t>
    </rPh>
    <rPh sb="2" eb="3">
      <t>オヨ</t>
    </rPh>
    <rPh sb="4" eb="6">
      <t>フゾク</t>
    </rPh>
    <rPh sb="6" eb="7">
      <t>ブツ</t>
    </rPh>
    <rPh sb="7" eb="8">
      <t>コウ</t>
    </rPh>
    <phoneticPr fontId="137"/>
  </si>
  <si>
    <t>防食材料</t>
    <rPh sb="0" eb="2">
      <t>ボウショク</t>
    </rPh>
    <rPh sb="2" eb="4">
      <t>ザイリョウ</t>
    </rPh>
    <phoneticPr fontId="52"/>
  </si>
  <si>
    <t>付帯施設工及びブラストフェンス工</t>
    <rPh sb="0" eb="2">
      <t>フタイ</t>
    </rPh>
    <rPh sb="2" eb="4">
      <t>シセツ</t>
    </rPh>
    <rPh sb="4" eb="5">
      <t>コウ</t>
    </rPh>
    <rPh sb="5" eb="6">
      <t>オヨ</t>
    </rPh>
    <rPh sb="15" eb="16">
      <t>コウ</t>
    </rPh>
    <phoneticPr fontId="52"/>
  </si>
  <si>
    <t>排水装置</t>
    <rPh sb="0" eb="2">
      <t>ハイスイ</t>
    </rPh>
    <rPh sb="2" eb="4">
      <t>ソウチ</t>
    </rPh>
    <phoneticPr fontId="137"/>
  </si>
  <si>
    <t>防舷材</t>
    <rPh sb="0" eb="1">
      <t>ボウ</t>
    </rPh>
    <rPh sb="1" eb="2">
      <t>ゲン</t>
    </rPh>
    <rPh sb="2" eb="3">
      <t>ザイ</t>
    </rPh>
    <phoneticPr fontId="52"/>
  </si>
  <si>
    <t>ケーブルダクト工</t>
    <rPh sb="7" eb="8">
      <t>コウ</t>
    </rPh>
    <phoneticPr fontId="52"/>
  </si>
  <si>
    <t>橋名板及び橋歴板</t>
    <rPh sb="0" eb="1">
      <t>キョウ</t>
    </rPh>
    <rPh sb="1" eb="2">
      <t>ナ</t>
    </rPh>
    <rPh sb="2" eb="3">
      <t>バン</t>
    </rPh>
    <rPh sb="3" eb="4">
      <t>オヨ</t>
    </rPh>
    <rPh sb="5" eb="6">
      <t>ハシ</t>
    </rPh>
    <rPh sb="6" eb="7">
      <t>レキ</t>
    </rPh>
    <rPh sb="7" eb="8">
      <t>イタ</t>
    </rPh>
    <phoneticPr fontId="137"/>
  </si>
  <si>
    <t>係船柱</t>
    <rPh sb="0" eb="1">
      <t>カカリ</t>
    </rPh>
    <rPh sb="1" eb="2">
      <t>セン</t>
    </rPh>
    <rPh sb="2" eb="3">
      <t>チュウ</t>
    </rPh>
    <phoneticPr fontId="52"/>
  </si>
  <si>
    <t>杭工及び矢板工</t>
    <rPh sb="0" eb="1">
      <t>クイ</t>
    </rPh>
    <rPh sb="1" eb="2">
      <t>コウ</t>
    </rPh>
    <rPh sb="2" eb="3">
      <t>オヨ</t>
    </rPh>
    <rPh sb="4" eb="6">
      <t>ヤイタ</t>
    </rPh>
    <rPh sb="6" eb="7">
      <t>コウ</t>
    </rPh>
    <phoneticPr fontId="52"/>
  </si>
  <si>
    <t>落橋防止システム</t>
    <rPh sb="0" eb="1">
      <t>ラク</t>
    </rPh>
    <rPh sb="1" eb="2">
      <t>キョウ</t>
    </rPh>
    <rPh sb="2" eb="4">
      <t>ボウシ</t>
    </rPh>
    <phoneticPr fontId="137"/>
  </si>
  <si>
    <t>車止め・縁金物</t>
    <rPh sb="0" eb="1">
      <t>クルマ</t>
    </rPh>
    <rPh sb="1" eb="2">
      <t>ド</t>
    </rPh>
    <rPh sb="4" eb="5">
      <t>エン</t>
    </rPh>
    <rPh sb="5" eb="7">
      <t>カナモノ</t>
    </rPh>
    <phoneticPr fontId="52"/>
  </si>
  <si>
    <t>塗装工</t>
    <rPh sb="0" eb="2">
      <t>トソウ</t>
    </rPh>
    <rPh sb="2" eb="3">
      <t>コウ</t>
    </rPh>
    <phoneticPr fontId="52"/>
  </si>
  <si>
    <t>床版防水</t>
    <rPh sb="0" eb="1">
      <t>ユカ</t>
    </rPh>
    <rPh sb="1" eb="2">
      <t>バン</t>
    </rPh>
    <rPh sb="2" eb="4">
      <t>ボウスイ</t>
    </rPh>
    <phoneticPr fontId="137"/>
  </si>
  <si>
    <t>マット</t>
    <phoneticPr fontId="52"/>
  </si>
  <si>
    <t>溶接及び切断工</t>
    <rPh sb="0" eb="2">
      <t>ヨウセツ</t>
    </rPh>
    <rPh sb="2" eb="3">
      <t>オヨ</t>
    </rPh>
    <rPh sb="4" eb="6">
      <t>セツダン</t>
    </rPh>
    <rPh sb="6" eb="7">
      <t>コウ</t>
    </rPh>
    <phoneticPr fontId="52"/>
  </si>
  <si>
    <t>炭素繊維巻立工法</t>
    <rPh sb="0" eb="2">
      <t>タンソ</t>
    </rPh>
    <rPh sb="2" eb="4">
      <t>センイ</t>
    </rPh>
    <rPh sb="4" eb="5">
      <t>マ</t>
    </rPh>
    <rPh sb="5" eb="6">
      <t>タ</t>
    </rPh>
    <rPh sb="6" eb="8">
      <t>コウホウ</t>
    </rPh>
    <phoneticPr fontId="137"/>
  </si>
  <si>
    <t>コンクリート舗装工</t>
    <rPh sb="6" eb="8">
      <t>ホソウ</t>
    </rPh>
    <rPh sb="8" eb="9">
      <t>コウ</t>
    </rPh>
    <phoneticPr fontId="52"/>
  </si>
  <si>
    <t>あと施工アンカー</t>
    <rPh sb="2" eb="4">
      <t>セコウ</t>
    </rPh>
    <phoneticPr fontId="137"/>
  </si>
  <si>
    <t>アスファルトコンクリート</t>
    <phoneticPr fontId="52"/>
  </si>
  <si>
    <t>アスファルト舗装工</t>
    <rPh sb="6" eb="8">
      <t>ホソウ</t>
    </rPh>
    <rPh sb="8" eb="9">
      <t>コウ</t>
    </rPh>
    <phoneticPr fontId="52"/>
  </si>
  <si>
    <t>ひびわれ注入材</t>
    <rPh sb="4" eb="6">
      <t>チュウニュウ</t>
    </rPh>
    <rPh sb="6" eb="7">
      <t>ザイ</t>
    </rPh>
    <phoneticPr fontId="137"/>
  </si>
  <si>
    <t>飛行場標識工及び標識工</t>
    <rPh sb="0" eb="3">
      <t>ヒコウジョウ</t>
    </rPh>
    <rPh sb="3" eb="5">
      <t>ヒョウシキ</t>
    </rPh>
    <rPh sb="5" eb="6">
      <t>コウ</t>
    </rPh>
    <rPh sb="6" eb="7">
      <t>オヨ</t>
    </rPh>
    <rPh sb="8" eb="10">
      <t>ヒョウシキ</t>
    </rPh>
    <rPh sb="10" eb="11">
      <t>コウ</t>
    </rPh>
    <phoneticPr fontId="52"/>
  </si>
  <si>
    <t>鉄筋防錆材</t>
    <rPh sb="0" eb="2">
      <t>テッキン</t>
    </rPh>
    <rPh sb="2" eb="4">
      <t>ボウセイ</t>
    </rPh>
    <rPh sb="4" eb="5">
      <t>ザイ</t>
    </rPh>
    <phoneticPr fontId="137"/>
  </si>
  <si>
    <t>タイダウンリング及びアースリング</t>
    <rPh sb="8" eb="9">
      <t>オヨ</t>
    </rPh>
    <phoneticPr fontId="52"/>
  </si>
  <si>
    <t>断面修復材</t>
    <rPh sb="0" eb="2">
      <t>ダンメン</t>
    </rPh>
    <rPh sb="2" eb="4">
      <t>シュウフク</t>
    </rPh>
    <rPh sb="4" eb="5">
      <t>ザイ</t>
    </rPh>
    <phoneticPr fontId="137"/>
  </si>
  <si>
    <t>道路付属施設工</t>
    <rPh sb="0" eb="2">
      <t>ドウロ</t>
    </rPh>
    <rPh sb="2" eb="4">
      <t>フゾク</t>
    </rPh>
    <rPh sb="4" eb="6">
      <t>シセツ</t>
    </rPh>
    <rPh sb="6" eb="7">
      <t>コウ</t>
    </rPh>
    <phoneticPr fontId="52"/>
  </si>
  <si>
    <t>コンクリート塗装材</t>
    <rPh sb="6" eb="8">
      <t>トソウ</t>
    </rPh>
    <rPh sb="8" eb="9">
      <t>ザイ</t>
    </rPh>
    <phoneticPr fontId="137"/>
  </si>
  <si>
    <t>脱油清掃工</t>
    <rPh sb="0" eb="1">
      <t>ダツ</t>
    </rPh>
    <rPh sb="1" eb="2">
      <t>ユ</t>
    </rPh>
    <rPh sb="2" eb="4">
      <t>セイソウ</t>
    </rPh>
    <rPh sb="4" eb="5">
      <t>コウ</t>
    </rPh>
    <phoneticPr fontId="52"/>
  </si>
  <si>
    <t>繊維シート接着工</t>
    <rPh sb="0" eb="2">
      <t>センイ</t>
    </rPh>
    <rPh sb="5" eb="7">
      <t>セッチャク</t>
    </rPh>
    <rPh sb="7" eb="8">
      <t>コウ</t>
    </rPh>
    <phoneticPr fontId="137"/>
  </si>
  <si>
    <t>飛行場標識維持工</t>
    <rPh sb="0" eb="3">
      <t>ヒコウジョウ</t>
    </rPh>
    <rPh sb="3" eb="5">
      <t>ヒョウシキ</t>
    </rPh>
    <rPh sb="5" eb="7">
      <t>イジ</t>
    </rPh>
    <rPh sb="7" eb="8">
      <t>コウ</t>
    </rPh>
    <phoneticPr fontId="52"/>
  </si>
  <si>
    <t>トンネル工</t>
    <rPh sb="4" eb="5">
      <t>コウ</t>
    </rPh>
    <phoneticPr fontId="137"/>
  </si>
  <si>
    <t>区画線維持工</t>
    <rPh sb="0" eb="2">
      <t>クカク</t>
    </rPh>
    <rPh sb="2" eb="3">
      <t>セン</t>
    </rPh>
    <rPh sb="3" eb="5">
      <t>イジ</t>
    </rPh>
    <rPh sb="5" eb="6">
      <t>コウ</t>
    </rPh>
    <phoneticPr fontId="52"/>
  </si>
  <si>
    <t>植木手入れ工</t>
    <rPh sb="0" eb="2">
      <t>ウエキ</t>
    </rPh>
    <rPh sb="2" eb="4">
      <t>テイ</t>
    </rPh>
    <rPh sb="5" eb="6">
      <t>コウ</t>
    </rPh>
    <phoneticPr fontId="52"/>
  </si>
  <si>
    <t>目地修繕工</t>
    <rPh sb="0" eb="2">
      <t>メジ</t>
    </rPh>
    <rPh sb="2" eb="4">
      <t>シュウゼン</t>
    </rPh>
    <rPh sb="4" eb="5">
      <t>コウ</t>
    </rPh>
    <phoneticPr fontId="52"/>
  </si>
  <si>
    <t>舗装工</t>
    <rPh sb="0" eb="2">
      <t>ホソウ</t>
    </rPh>
    <rPh sb="2" eb="3">
      <t>コウ</t>
    </rPh>
    <phoneticPr fontId="137"/>
  </si>
  <si>
    <t>塗装修繕工</t>
    <rPh sb="0" eb="2">
      <t>トソウ</t>
    </rPh>
    <rPh sb="2" eb="4">
      <t>シュウゼン</t>
    </rPh>
    <rPh sb="4" eb="5">
      <t>コウ</t>
    </rPh>
    <phoneticPr fontId="52"/>
  </si>
  <si>
    <t>下水</t>
    <rPh sb="0" eb="2">
      <t>ゲスイ</t>
    </rPh>
    <phoneticPr fontId="99"/>
  </si>
  <si>
    <t>コンクリートダム堤体工における雑運搬</t>
    <rPh sb="8" eb="10">
      <t>テイタイ</t>
    </rPh>
    <rPh sb="10" eb="11">
      <t>コウ</t>
    </rPh>
    <rPh sb="15" eb="16">
      <t>ザツ</t>
    </rPh>
    <rPh sb="16" eb="18">
      <t>ウンパン</t>
    </rPh>
    <phoneticPr fontId="52"/>
  </si>
  <si>
    <t>コンクリートダム堤体打設現場へ資機材（仕上げ掘削ずり、埋設工材料、型枠工材料、グリーンカット発生材、横坑閉塞関連及び使用機器類）等を搬入・搬出するために要したクレーン運転に要する費用</t>
    <phoneticPr fontId="52"/>
  </si>
  <si>
    <t>溶接試験</t>
    <rPh sb="0" eb="2">
      <t>ヨウセツ</t>
    </rPh>
    <rPh sb="2" eb="4">
      <t>シケン</t>
    </rPh>
    <phoneticPr fontId="40"/>
  </si>
  <si>
    <t>管水路試験</t>
  </si>
  <si>
    <t>水圧試験</t>
  </si>
  <si>
    <t>漏水試験</t>
  </si>
  <si>
    <t>コンクリート補修工事における品質管理にかかる試験費用</t>
  </si>
  <si>
    <t>軟弱地盤における機器の設置・撤去及び測定・とりまとめに要した費用</t>
    <rPh sb="8" eb="10">
      <t>キキ</t>
    </rPh>
    <phoneticPr fontId="52"/>
  </si>
  <si>
    <t>コンクリート補修工事における費用</t>
    <rPh sb="6" eb="8">
      <t>ホシュウ</t>
    </rPh>
    <rPh sb="8" eb="10">
      <t>コウジ</t>
    </rPh>
    <rPh sb="14" eb="16">
      <t>ヒヨウ</t>
    </rPh>
    <phoneticPr fontId="40"/>
  </si>
  <si>
    <t>施工合理化調査</t>
    <rPh sb="0" eb="2">
      <t>セコウ</t>
    </rPh>
    <rPh sb="2" eb="5">
      <t>ゴウリカ</t>
    </rPh>
    <rPh sb="5" eb="7">
      <t>チョウサ</t>
    </rPh>
    <phoneticPr fontId="40"/>
  </si>
  <si>
    <t>施工形態動向調査</t>
    <rPh sb="0" eb="2">
      <t>セコウ</t>
    </rPh>
    <rPh sb="2" eb="4">
      <t>ケイタイ</t>
    </rPh>
    <rPh sb="4" eb="6">
      <t>ドウコウ</t>
    </rPh>
    <rPh sb="6" eb="8">
      <t>チョウサ</t>
    </rPh>
    <phoneticPr fontId="40"/>
  </si>
  <si>
    <t>間接工事費等諸経費動向調査</t>
    <rPh sb="0" eb="2">
      <t>カンセツ</t>
    </rPh>
    <rPh sb="2" eb="6">
      <t>コウジヒトウ</t>
    </rPh>
    <rPh sb="6" eb="9">
      <t>ショケイヒ</t>
    </rPh>
    <rPh sb="9" eb="11">
      <t>ドウコウ</t>
    </rPh>
    <rPh sb="11" eb="13">
      <t>チョウサ</t>
    </rPh>
    <phoneticPr fontId="40"/>
  </si>
  <si>
    <t>機械施工積算合理化調査（歩掛調査）</t>
    <rPh sb="12" eb="14">
      <t>ブガ</t>
    </rPh>
    <rPh sb="14" eb="16">
      <t>チョウサ</t>
    </rPh>
    <phoneticPr fontId="40"/>
  </si>
  <si>
    <t>Z</t>
  </si>
  <si>
    <t>Z</t>
    <phoneticPr fontId="52"/>
  </si>
  <si>
    <t>①用水・電力等の供給設備</t>
    <rPh sb="1" eb="3">
      <t>ヨウスイ</t>
    </rPh>
    <rPh sb="4" eb="6">
      <t>デンリョク</t>
    </rPh>
    <rPh sb="6" eb="7">
      <t>トウ</t>
    </rPh>
    <rPh sb="8" eb="10">
      <t>キョウキュウ</t>
    </rPh>
    <rPh sb="10" eb="12">
      <t>セツビ</t>
    </rPh>
    <phoneticPr fontId="43"/>
  </si>
  <si>
    <t>①垂れ幕（横断幕）</t>
    <rPh sb="1" eb="2">
      <t>タ</t>
    </rPh>
    <rPh sb="3" eb="4">
      <t>マク</t>
    </rPh>
    <rPh sb="5" eb="8">
      <t>オウダンマク</t>
    </rPh>
    <phoneticPr fontId="40"/>
  </si>
  <si>
    <t>①用水・電力等の供給設備</t>
    <rPh sb="1" eb="3">
      <t>ヨウスイ</t>
    </rPh>
    <rPh sb="4" eb="6">
      <t>デンリョク</t>
    </rPh>
    <rPh sb="6" eb="7">
      <t>トウ</t>
    </rPh>
    <rPh sb="8" eb="10">
      <t>キョウキュウ</t>
    </rPh>
    <rPh sb="10" eb="12">
      <t>セツビ</t>
    </rPh>
    <phoneticPr fontId="42"/>
  </si>
  <si>
    <t>①用水・電力等の供給設備</t>
    <rPh sb="1" eb="3">
      <t>ヨウスイ</t>
    </rPh>
    <rPh sb="4" eb="6">
      <t>デンリョク</t>
    </rPh>
    <rPh sb="6" eb="7">
      <t>トウ</t>
    </rPh>
    <rPh sb="8" eb="10">
      <t>キョウキュウ</t>
    </rPh>
    <rPh sb="10" eb="12">
      <t>セツビ</t>
    </rPh>
    <phoneticPr fontId="45"/>
  </si>
  <si>
    <t>②緑化・花壇</t>
    <rPh sb="1" eb="3">
      <t>リョクカ</t>
    </rPh>
    <rPh sb="4" eb="6">
      <t>カダン</t>
    </rPh>
    <phoneticPr fontId="43"/>
  </si>
  <si>
    <t>②工事看板（説明板・案内板・ＰＲ看板）</t>
    <rPh sb="1" eb="3">
      <t>コウジ</t>
    </rPh>
    <rPh sb="3" eb="5">
      <t>カンバン</t>
    </rPh>
    <rPh sb="6" eb="8">
      <t>セツメイ</t>
    </rPh>
    <rPh sb="8" eb="9">
      <t>バン</t>
    </rPh>
    <rPh sb="10" eb="13">
      <t>アンナイバン</t>
    </rPh>
    <rPh sb="16" eb="18">
      <t>カンバン</t>
    </rPh>
    <phoneticPr fontId="40"/>
  </si>
  <si>
    <t>②緑化・花壇</t>
    <rPh sb="1" eb="3">
      <t>リョクカ</t>
    </rPh>
    <rPh sb="4" eb="6">
      <t>カダン</t>
    </rPh>
    <phoneticPr fontId="42"/>
  </si>
  <si>
    <t>②緑化・花壇</t>
    <rPh sb="1" eb="3">
      <t>リョクカ</t>
    </rPh>
    <rPh sb="4" eb="6">
      <t>カダン</t>
    </rPh>
    <phoneticPr fontId="45"/>
  </si>
  <si>
    <t>③ライトアップ施設</t>
    <rPh sb="7" eb="9">
      <t>シセツ</t>
    </rPh>
    <phoneticPr fontId="43"/>
  </si>
  <si>
    <t>③緑化・花壇（椅子・ベンチ含む）</t>
    <rPh sb="1" eb="3">
      <t>リョッカ</t>
    </rPh>
    <rPh sb="4" eb="6">
      <t>カダン</t>
    </rPh>
    <rPh sb="7" eb="9">
      <t>イス</t>
    </rPh>
    <rPh sb="13" eb="14">
      <t>フク</t>
    </rPh>
    <phoneticPr fontId="40"/>
  </si>
  <si>
    <t>③ライトアップ施設</t>
    <rPh sb="7" eb="9">
      <t>シセツ</t>
    </rPh>
    <phoneticPr fontId="42"/>
  </si>
  <si>
    <t>③ライトアップ施設</t>
    <rPh sb="7" eb="9">
      <t>シセツ</t>
    </rPh>
    <phoneticPr fontId="45"/>
  </si>
  <si>
    <t>④見学路及び椅子の設置</t>
    <rPh sb="1" eb="3">
      <t>ケンガク</t>
    </rPh>
    <rPh sb="3" eb="4">
      <t>ロ</t>
    </rPh>
    <rPh sb="4" eb="5">
      <t>オヨ</t>
    </rPh>
    <rPh sb="6" eb="8">
      <t>イス</t>
    </rPh>
    <rPh sb="9" eb="11">
      <t>セッチ</t>
    </rPh>
    <phoneticPr fontId="43"/>
  </si>
  <si>
    <t>④ライトアップ</t>
  </si>
  <si>
    <t>④見学路及び椅子の設置</t>
    <rPh sb="1" eb="3">
      <t>ケンガク</t>
    </rPh>
    <rPh sb="3" eb="4">
      <t>ロ</t>
    </rPh>
    <rPh sb="4" eb="5">
      <t>オヨ</t>
    </rPh>
    <rPh sb="6" eb="8">
      <t>イス</t>
    </rPh>
    <rPh sb="9" eb="11">
      <t>セッチ</t>
    </rPh>
    <phoneticPr fontId="42"/>
  </si>
  <si>
    <t>④見学路及び椅子の設置</t>
    <rPh sb="1" eb="3">
      <t>ケンガク</t>
    </rPh>
    <rPh sb="3" eb="4">
      <t>ロ</t>
    </rPh>
    <rPh sb="4" eb="5">
      <t>オヨ</t>
    </rPh>
    <rPh sb="6" eb="8">
      <t>イス</t>
    </rPh>
    <rPh sb="9" eb="11">
      <t>セッチ</t>
    </rPh>
    <phoneticPr fontId="45"/>
  </si>
  <si>
    <t>⑤昇降設備の充実</t>
    <rPh sb="1" eb="3">
      <t>ショウコウ</t>
    </rPh>
    <rPh sb="3" eb="5">
      <t>セツビ</t>
    </rPh>
    <rPh sb="6" eb="8">
      <t>ジュウジツ</t>
    </rPh>
    <phoneticPr fontId="43"/>
  </si>
  <si>
    <t>⑤昇降設備の充実</t>
    <rPh sb="1" eb="3">
      <t>ショウコウ</t>
    </rPh>
    <rPh sb="3" eb="5">
      <t>セツビ</t>
    </rPh>
    <rPh sb="6" eb="8">
      <t>ジュウジツ</t>
    </rPh>
    <phoneticPr fontId="42"/>
  </si>
  <si>
    <t>⑤昇降設備の充実</t>
    <rPh sb="1" eb="3">
      <t>ショウコウ</t>
    </rPh>
    <rPh sb="3" eb="5">
      <t>セツビ</t>
    </rPh>
    <rPh sb="6" eb="8">
      <t>ジュウジツ</t>
    </rPh>
    <phoneticPr fontId="45"/>
  </si>
  <si>
    <t>⑥環境負荷の低減</t>
    <rPh sb="1" eb="3">
      <t>カンキョウ</t>
    </rPh>
    <rPh sb="3" eb="5">
      <t>フカ</t>
    </rPh>
    <rPh sb="6" eb="8">
      <t>テイゲン</t>
    </rPh>
    <phoneticPr fontId="43"/>
  </si>
  <si>
    <t>⑥環境負荷の低減</t>
    <rPh sb="1" eb="3">
      <t>カンキョウ</t>
    </rPh>
    <rPh sb="3" eb="5">
      <t>フカ</t>
    </rPh>
    <rPh sb="6" eb="8">
      <t>テイゲン</t>
    </rPh>
    <phoneticPr fontId="42"/>
  </si>
  <si>
    <t>⑥環境負荷の低減</t>
    <rPh sb="1" eb="3">
      <t>カンキョウ</t>
    </rPh>
    <rPh sb="3" eb="5">
      <t>フカ</t>
    </rPh>
    <rPh sb="6" eb="8">
      <t>テイゲン</t>
    </rPh>
    <phoneticPr fontId="45"/>
  </si>
  <si>
    <t>①現場事務所の快適化（女性用更衣室の設置を含む）</t>
    <rPh sb="1" eb="3">
      <t>ゲンバ</t>
    </rPh>
    <rPh sb="3" eb="5">
      <t>ジム</t>
    </rPh>
    <rPh sb="5" eb="6">
      <t>ショ</t>
    </rPh>
    <rPh sb="7" eb="9">
      <t>カイテキ</t>
    </rPh>
    <rPh sb="9" eb="10">
      <t>カ</t>
    </rPh>
    <rPh sb="11" eb="13">
      <t>ジョセイ</t>
    </rPh>
    <rPh sb="13" eb="14">
      <t>ヨウ</t>
    </rPh>
    <rPh sb="14" eb="17">
      <t>コウイシツ</t>
    </rPh>
    <rPh sb="18" eb="20">
      <t>セッチ</t>
    </rPh>
    <rPh sb="21" eb="22">
      <t>フク</t>
    </rPh>
    <phoneticPr fontId="43"/>
  </si>
  <si>
    <t>①施設美装化
現場事務所（女性用更衣室の設置を含む）</t>
    <rPh sb="1" eb="3">
      <t>シセツ</t>
    </rPh>
    <rPh sb="3" eb="5">
      <t>ビソウ</t>
    </rPh>
    <rPh sb="5" eb="6">
      <t>カ</t>
    </rPh>
    <rPh sb="7" eb="9">
      <t>ゲンバ</t>
    </rPh>
    <rPh sb="9" eb="12">
      <t>ジムショ</t>
    </rPh>
    <phoneticPr fontId="41"/>
  </si>
  <si>
    <t>①現場事務所の快適化（女性用更衣室の設置を含む）</t>
    <rPh sb="1" eb="3">
      <t>ゲンバ</t>
    </rPh>
    <rPh sb="3" eb="5">
      <t>ジム</t>
    </rPh>
    <rPh sb="5" eb="6">
      <t>ショ</t>
    </rPh>
    <rPh sb="7" eb="9">
      <t>カイテキ</t>
    </rPh>
    <rPh sb="9" eb="10">
      <t>カ</t>
    </rPh>
    <rPh sb="11" eb="13">
      <t>ジョセイ</t>
    </rPh>
    <rPh sb="13" eb="14">
      <t>ヨウ</t>
    </rPh>
    <rPh sb="14" eb="17">
      <t>コウイシツ</t>
    </rPh>
    <rPh sb="18" eb="20">
      <t>セッチ</t>
    </rPh>
    <rPh sb="21" eb="22">
      <t>フク</t>
    </rPh>
    <phoneticPr fontId="45"/>
  </si>
  <si>
    <t>②労働者宿舎の快適化</t>
    <rPh sb="1" eb="4">
      <t>ロウドウシャ</t>
    </rPh>
    <rPh sb="4" eb="6">
      <t>シュクシャ</t>
    </rPh>
    <rPh sb="7" eb="9">
      <t>カイテキ</t>
    </rPh>
    <rPh sb="9" eb="10">
      <t>カ</t>
    </rPh>
    <phoneticPr fontId="43"/>
  </si>
  <si>
    <t>②施設美装化
現場休憩所</t>
    <rPh sb="7" eb="9">
      <t>ゲンバ</t>
    </rPh>
    <rPh sb="9" eb="12">
      <t>キュウケイジョ</t>
    </rPh>
    <phoneticPr fontId="41"/>
  </si>
  <si>
    <t>②労働者宿舎の快適化</t>
    <rPh sb="1" eb="4">
      <t>ロウドウシャ</t>
    </rPh>
    <rPh sb="4" eb="6">
      <t>シュクシャ</t>
    </rPh>
    <rPh sb="7" eb="9">
      <t>カイテキ</t>
    </rPh>
    <rPh sb="9" eb="10">
      <t>カ</t>
    </rPh>
    <phoneticPr fontId="42"/>
  </si>
  <si>
    <t>②労働者宿舎の快適化</t>
    <rPh sb="1" eb="4">
      <t>ロウドウシャ</t>
    </rPh>
    <rPh sb="4" eb="6">
      <t>シュクシャ</t>
    </rPh>
    <rPh sb="7" eb="9">
      <t>カイテキ</t>
    </rPh>
    <rPh sb="9" eb="10">
      <t>カ</t>
    </rPh>
    <phoneticPr fontId="45"/>
  </si>
  <si>
    <t>③デザインボックス（交通誘導員待機室）</t>
    <rPh sb="10" eb="12">
      <t>コウツウ</t>
    </rPh>
    <rPh sb="12" eb="15">
      <t>ユウドウイン</t>
    </rPh>
    <rPh sb="15" eb="18">
      <t>タイキシツ</t>
    </rPh>
    <phoneticPr fontId="43"/>
  </si>
  <si>
    <t>③施設美装化
作業員宿舎</t>
    <rPh sb="7" eb="10">
      <t>サギョウイン</t>
    </rPh>
    <rPh sb="10" eb="12">
      <t>シュクシャ</t>
    </rPh>
    <phoneticPr fontId="41"/>
  </si>
  <si>
    <t>③デザインボックス（交通誘導員待機室）</t>
    <rPh sb="10" eb="12">
      <t>コウツウ</t>
    </rPh>
    <rPh sb="12" eb="15">
      <t>ユウドウイン</t>
    </rPh>
    <rPh sb="15" eb="18">
      <t>タイキシツ</t>
    </rPh>
    <phoneticPr fontId="42"/>
  </si>
  <si>
    <t>③デザインボックス（交通誘導員待機室）</t>
    <rPh sb="10" eb="12">
      <t>コウツウ</t>
    </rPh>
    <rPh sb="12" eb="15">
      <t>ユウドウイン</t>
    </rPh>
    <rPh sb="15" eb="18">
      <t>タイキシツ</t>
    </rPh>
    <phoneticPr fontId="45"/>
  </si>
  <si>
    <t>④現場休憩所の快適化</t>
    <rPh sb="1" eb="3">
      <t>ゲンバ</t>
    </rPh>
    <rPh sb="3" eb="5">
      <t>キュウケイ</t>
    </rPh>
    <rPh sb="5" eb="6">
      <t>ジョ</t>
    </rPh>
    <rPh sb="7" eb="9">
      <t>カイテキ</t>
    </rPh>
    <rPh sb="9" eb="10">
      <t>カ</t>
    </rPh>
    <phoneticPr fontId="43"/>
  </si>
  <si>
    <t>④インフォメーション施設の設置及び管理運営</t>
    <rPh sb="10" eb="12">
      <t>シセツ</t>
    </rPh>
    <rPh sb="13" eb="15">
      <t>セッチ</t>
    </rPh>
    <rPh sb="15" eb="16">
      <t>オヨ</t>
    </rPh>
    <rPh sb="17" eb="19">
      <t>カンリ</t>
    </rPh>
    <rPh sb="19" eb="21">
      <t>ウンエイ</t>
    </rPh>
    <phoneticPr fontId="41"/>
  </si>
  <si>
    <t>④現場休憩所の快適化</t>
    <rPh sb="1" eb="3">
      <t>ゲンバ</t>
    </rPh>
    <rPh sb="3" eb="5">
      <t>キュウケイ</t>
    </rPh>
    <rPh sb="5" eb="6">
      <t>ジョ</t>
    </rPh>
    <rPh sb="7" eb="9">
      <t>カイテキ</t>
    </rPh>
    <rPh sb="9" eb="10">
      <t>カ</t>
    </rPh>
    <phoneticPr fontId="42"/>
  </si>
  <si>
    <t>④現場休憩所の快適化</t>
    <rPh sb="1" eb="3">
      <t>ゲンバ</t>
    </rPh>
    <rPh sb="3" eb="5">
      <t>キュウケイ</t>
    </rPh>
    <rPh sb="5" eb="6">
      <t>ジョ</t>
    </rPh>
    <rPh sb="7" eb="9">
      <t>カイテキ</t>
    </rPh>
    <rPh sb="9" eb="10">
      <t>カ</t>
    </rPh>
    <phoneticPr fontId="45"/>
  </si>
  <si>
    <t>⑤健康関連施設および厚生施設の充実等</t>
    <rPh sb="1" eb="3">
      <t>ケンコウ</t>
    </rPh>
    <rPh sb="3" eb="5">
      <t>カンレン</t>
    </rPh>
    <rPh sb="5" eb="7">
      <t>シセツ</t>
    </rPh>
    <rPh sb="10" eb="12">
      <t>コウセイ</t>
    </rPh>
    <rPh sb="12" eb="14">
      <t>シセツ</t>
    </rPh>
    <rPh sb="15" eb="17">
      <t>ジュウジツ</t>
    </rPh>
    <rPh sb="17" eb="18">
      <t>ナド</t>
    </rPh>
    <phoneticPr fontId="43"/>
  </si>
  <si>
    <t>⑤行事の開催</t>
    <rPh sb="1" eb="3">
      <t>ギョウジ</t>
    </rPh>
    <rPh sb="4" eb="6">
      <t>カイサイ</t>
    </rPh>
    <phoneticPr fontId="41"/>
  </si>
  <si>
    <t>⑤健康関連施設および厚生施設の充実等</t>
    <rPh sb="1" eb="3">
      <t>ケンコウ</t>
    </rPh>
    <rPh sb="3" eb="5">
      <t>カンレン</t>
    </rPh>
    <rPh sb="5" eb="7">
      <t>シセツ</t>
    </rPh>
    <rPh sb="10" eb="12">
      <t>コウセイ</t>
    </rPh>
    <rPh sb="12" eb="14">
      <t>シセツ</t>
    </rPh>
    <rPh sb="15" eb="17">
      <t>ジュウジツ</t>
    </rPh>
    <rPh sb="17" eb="18">
      <t>ナド</t>
    </rPh>
    <phoneticPr fontId="42"/>
  </si>
  <si>
    <t>⑤健康関連施設および厚生施設の充実等</t>
    <rPh sb="1" eb="3">
      <t>ケンコウ</t>
    </rPh>
    <rPh sb="3" eb="5">
      <t>カンレン</t>
    </rPh>
    <rPh sb="5" eb="7">
      <t>シセツ</t>
    </rPh>
    <rPh sb="10" eb="12">
      <t>コウセイ</t>
    </rPh>
    <rPh sb="12" eb="14">
      <t>シセツ</t>
    </rPh>
    <rPh sb="15" eb="17">
      <t>ジュウジツ</t>
    </rPh>
    <rPh sb="17" eb="18">
      <t>ナド</t>
    </rPh>
    <phoneticPr fontId="45"/>
  </si>
  <si>
    <t>⑥快適トイレ（共通仮設費の営繕費において、積上げ金額を越える場合）</t>
    <rPh sb="1" eb="3">
      <t>カイテキ</t>
    </rPh>
    <rPh sb="7" eb="9">
      <t>キョウツウ</t>
    </rPh>
    <rPh sb="9" eb="11">
      <t>カセツ</t>
    </rPh>
    <rPh sb="11" eb="12">
      <t>ヒ</t>
    </rPh>
    <rPh sb="13" eb="15">
      <t>エイゼン</t>
    </rPh>
    <rPh sb="15" eb="16">
      <t>ヒ</t>
    </rPh>
    <rPh sb="21" eb="23">
      <t>ツミア</t>
    </rPh>
    <rPh sb="24" eb="26">
      <t>キンガク</t>
    </rPh>
    <rPh sb="27" eb="28">
      <t>コ</t>
    </rPh>
    <rPh sb="30" eb="32">
      <t>バアイ</t>
    </rPh>
    <phoneticPr fontId="45"/>
  </si>
  <si>
    <t>①工事標識・照明等安全施設の現場環境改善
（電光式標識等）</t>
  </si>
  <si>
    <t>①器具美装化
バリケード</t>
    <rPh sb="1" eb="3">
      <t>キグ</t>
    </rPh>
    <rPh sb="3" eb="6">
      <t>ビソウカ</t>
    </rPh>
    <phoneticPr fontId="41"/>
  </si>
  <si>
    <t>②盗難防止対策（警報機等）</t>
    <rPh sb="1" eb="3">
      <t>トウナン</t>
    </rPh>
    <rPh sb="3" eb="5">
      <t>ボウシ</t>
    </rPh>
    <rPh sb="5" eb="7">
      <t>タイサク</t>
    </rPh>
    <rPh sb="8" eb="12">
      <t>ケイホウキナド</t>
    </rPh>
    <phoneticPr fontId="43"/>
  </si>
  <si>
    <t>②器具美装化
転落防止柵（足場・安全ネット）</t>
    <rPh sb="7" eb="9">
      <t>テンラク</t>
    </rPh>
    <rPh sb="9" eb="11">
      <t>ボウシ</t>
    </rPh>
    <rPh sb="11" eb="12">
      <t>サク</t>
    </rPh>
    <rPh sb="13" eb="15">
      <t>アシバ</t>
    </rPh>
    <rPh sb="16" eb="18">
      <t>アンゼン</t>
    </rPh>
    <phoneticPr fontId="41"/>
  </si>
  <si>
    <t>②盗難防止対策（警報機等）</t>
    <rPh sb="1" eb="3">
      <t>トウナン</t>
    </rPh>
    <rPh sb="3" eb="5">
      <t>ボウシ</t>
    </rPh>
    <rPh sb="5" eb="7">
      <t>タイサク</t>
    </rPh>
    <rPh sb="8" eb="12">
      <t>ケイホウキナド</t>
    </rPh>
    <phoneticPr fontId="42"/>
  </si>
  <si>
    <t>②盗難防止対策（警報機等）</t>
    <rPh sb="1" eb="3">
      <t>トウナン</t>
    </rPh>
    <rPh sb="3" eb="5">
      <t>ボウシ</t>
    </rPh>
    <rPh sb="5" eb="7">
      <t>タイサク</t>
    </rPh>
    <rPh sb="8" eb="12">
      <t>ケイホウキナド</t>
    </rPh>
    <phoneticPr fontId="45"/>
  </si>
  <si>
    <t>③避暑（熱中症予防）対策</t>
    <rPh sb="1" eb="3">
      <t>ヒショ</t>
    </rPh>
    <rPh sb="4" eb="6">
      <t>ネッチュウ</t>
    </rPh>
    <rPh sb="6" eb="7">
      <t>ショウ</t>
    </rPh>
    <rPh sb="7" eb="9">
      <t>ヨボウ</t>
    </rPh>
    <rPh sb="10" eb="12">
      <t>タイサク</t>
    </rPh>
    <phoneticPr fontId="43"/>
  </si>
  <si>
    <t>③器具美装化
工事標識</t>
    <rPh sb="7" eb="9">
      <t>コウジ</t>
    </rPh>
    <rPh sb="9" eb="11">
      <t>ヒョウシキ</t>
    </rPh>
    <phoneticPr fontId="41"/>
  </si>
  <si>
    <t>③避暑（熱中症予防）対策</t>
    <rPh sb="1" eb="3">
      <t>ヒショ</t>
    </rPh>
    <rPh sb="4" eb="6">
      <t>ネッチュウ</t>
    </rPh>
    <rPh sb="6" eb="7">
      <t>ショウ</t>
    </rPh>
    <rPh sb="7" eb="9">
      <t>ヨボウ</t>
    </rPh>
    <rPh sb="10" eb="12">
      <t>タイサク</t>
    </rPh>
    <phoneticPr fontId="42"/>
  </si>
  <si>
    <t>③避暑（熱中症予防）対策</t>
    <rPh sb="1" eb="3">
      <t>ヒショ</t>
    </rPh>
    <rPh sb="4" eb="6">
      <t>ネッチュウ</t>
    </rPh>
    <rPh sb="6" eb="7">
      <t>ショウ</t>
    </rPh>
    <rPh sb="7" eb="9">
      <t>ヨボウ</t>
    </rPh>
    <rPh sb="10" eb="12">
      <t>タイサク</t>
    </rPh>
    <phoneticPr fontId="45"/>
  </si>
  <si>
    <t>④防寒対策</t>
    <rPh sb="1" eb="3">
      <t>ボウカン</t>
    </rPh>
    <rPh sb="3" eb="5">
      <t>タイサク</t>
    </rPh>
    <phoneticPr fontId="43"/>
  </si>
  <si>
    <t>④器具美装化
安全標識照明</t>
    <rPh sb="7" eb="9">
      <t>アンゼン</t>
    </rPh>
    <rPh sb="9" eb="11">
      <t>ヒョウシキ</t>
    </rPh>
    <rPh sb="11" eb="13">
      <t>ショウメイ</t>
    </rPh>
    <phoneticPr fontId="41"/>
  </si>
  <si>
    <t>④防寒対策</t>
    <rPh sb="1" eb="3">
      <t>ボウカン</t>
    </rPh>
    <rPh sb="3" eb="5">
      <t>タイサク</t>
    </rPh>
    <phoneticPr fontId="42"/>
  </si>
  <si>
    <t>④防寒対策</t>
    <rPh sb="1" eb="3">
      <t>ボウカン</t>
    </rPh>
    <rPh sb="3" eb="5">
      <t>タイサク</t>
    </rPh>
    <phoneticPr fontId="45"/>
  </si>
  <si>
    <t>⑤器具美装化
安全器機（カラーコーン・回転灯）</t>
    <rPh sb="7" eb="9">
      <t>アンゼン</t>
    </rPh>
    <rPh sb="9" eb="11">
      <t>キキ</t>
    </rPh>
    <rPh sb="19" eb="21">
      <t>カイテン</t>
    </rPh>
    <rPh sb="21" eb="22">
      <t>トウ</t>
    </rPh>
    <phoneticPr fontId="41"/>
  </si>
  <si>
    <t>⑥器具美装化
安全具（救命胴衣・救命浮環・ヘルメット・
安全靴・安全帯・消火器）</t>
    <rPh sb="7" eb="9">
      <t>アンゼン</t>
    </rPh>
    <rPh sb="9" eb="10">
      <t>グ</t>
    </rPh>
    <rPh sb="11" eb="13">
      <t>キュウメイ</t>
    </rPh>
    <rPh sb="13" eb="15">
      <t>ドウイ</t>
    </rPh>
    <rPh sb="16" eb="18">
      <t>キュウメイ</t>
    </rPh>
    <rPh sb="19" eb="20">
      <t>ワ</t>
    </rPh>
    <phoneticPr fontId="41"/>
  </si>
  <si>
    <t>⑦清掃費</t>
    <rPh sb="1" eb="4">
      <t>セイソウヒ</t>
    </rPh>
    <phoneticPr fontId="41"/>
  </si>
  <si>
    <t>⑧避暑（熱中症予防）</t>
    <rPh sb="1" eb="3">
      <t>ヒショ</t>
    </rPh>
    <rPh sb="4" eb="6">
      <t>ネッチュウ</t>
    </rPh>
    <rPh sb="6" eb="7">
      <t>ショウ</t>
    </rPh>
    <rPh sb="7" eb="9">
      <t>ヨボウ</t>
    </rPh>
    <phoneticPr fontId="41"/>
  </si>
  <si>
    <t>⑨防寒対策</t>
    <rPh sb="1" eb="3">
      <t>ボウカン</t>
    </rPh>
    <rPh sb="3" eb="5">
      <t>タイサク</t>
    </rPh>
    <phoneticPr fontId="41"/>
  </si>
  <si>
    <t>①防災訓練に使用する作業船の燃料費</t>
    <rPh sb="1" eb="3">
      <t>ボウサイ</t>
    </rPh>
    <rPh sb="3" eb="5">
      <t>クンレン</t>
    </rPh>
    <rPh sb="6" eb="8">
      <t>シヨウ</t>
    </rPh>
    <rPh sb="10" eb="12">
      <t>サギョウ</t>
    </rPh>
    <rPh sb="12" eb="13">
      <t>セン</t>
    </rPh>
    <rPh sb="14" eb="17">
      <t>ネンリョウヒ</t>
    </rPh>
    <phoneticPr fontId="41"/>
  </si>
  <si>
    <t>②防災訓練に使用する重機の燃料費</t>
    <rPh sb="1" eb="3">
      <t>ボウサイ</t>
    </rPh>
    <rPh sb="3" eb="5">
      <t>クンレン</t>
    </rPh>
    <rPh sb="6" eb="8">
      <t>シヨウ</t>
    </rPh>
    <rPh sb="10" eb="12">
      <t>ジュウキ</t>
    </rPh>
    <rPh sb="13" eb="16">
      <t>ネンリョウヒ</t>
    </rPh>
    <phoneticPr fontId="41"/>
  </si>
  <si>
    <t>③回航えい航費</t>
    <rPh sb="1" eb="3">
      <t>カイコウ</t>
    </rPh>
    <rPh sb="5" eb="6">
      <t>コウ</t>
    </rPh>
    <rPh sb="6" eb="7">
      <t>ヒ</t>
    </rPh>
    <phoneticPr fontId="41"/>
  </si>
  <si>
    <t>④運搬費</t>
    <rPh sb="1" eb="3">
      <t>ウンパン</t>
    </rPh>
    <rPh sb="3" eb="4">
      <t>ヒ</t>
    </rPh>
    <phoneticPr fontId="41"/>
  </si>
  <si>
    <t>⑤資機材の費用</t>
    <rPh sb="1" eb="4">
      <t>シキザイ</t>
    </rPh>
    <rPh sb="5" eb="7">
      <t>ヒヨウ</t>
    </rPh>
    <phoneticPr fontId="41"/>
  </si>
  <si>
    <t>①現場見学会の開催</t>
    <rPh sb="1" eb="3">
      <t>ゲンバ</t>
    </rPh>
    <rPh sb="3" eb="6">
      <t>ケンガクカイ</t>
    </rPh>
    <rPh sb="7" eb="9">
      <t>カイサイ</t>
    </rPh>
    <phoneticPr fontId="41"/>
  </si>
  <si>
    <t>②見学用設備</t>
    <rPh sb="1" eb="4">
      <t>ケンガクヨウ</t>
    </rPh>
    <rPh sb="4" eb="6">
      <t>セツビ</t>
    </rPh>
    <phoneticPr fontId="41"/>
  </si>
  <si>
    <t>③パンフレット</t>
  </si>
  <si>
    <t>④工法説明ビデオ</t>
    <rPh sb="1" eb="3">
      <t>コウホウ</t>
    </rPh>
    <rPh sb="3" eb="5">
      <t>セツメイ</t>
    </rPh>
    <phoneticPr fontId="41"/>
  </si>
  <si>
    <t>⑤出張講座の資料作成</t>
    <rPh sb="1" eb="3">
      <t>シュッチョウ</t>
    </rPh>
    <rPh sb="3" eb="5">
      <t>コウザ</t>
    </rPh>
    <rPh sb="6" eb="8">
      <t>シリョウ</t>
    </rPh>
    <rPh sb="8" eb="10">
      <t>サクセイ</t>
    </rPh>
    <phoneticPr fontId="41"/>
  </si>
  <si>
    <t>①現場環境改善に係る土地借上げおよび道路占用に要する費用</t>
    <rPh sb="1" eb="3">
      <t>ゲンバ</t>
    </rPh>
    <rPh sb="3" eb="5">
      <t>カンキョウ</t>
    </rPh>
    <rPh sb="5" eb="7">
      <t>カイゼン</t>
    </rPh>
    <rPh sb="8" eb="9">
      <t>カカ</t>
    </rPh>
    <rPh sb="10" eb="12">
      <t>トチ</t>
    </rPh>
    <rPh sb="12" eb="14">
      <t>カリア</t>
    </rPh>
    <rPh sb="18" eb="20">
      <t>ドウロ</t>
    </rPh>
    <rPh sb="20" eb="22">
      <t>センヨウ</t>
    </rPh>
    <rPh sb="23" eb="24">
      <t>ヨウ</t>
    </rPh>
    <rPh sb="26" eb="28">
      <t>ヒヨウ</t>
    </rPh>
    <phoneticPr fontId="41"/>
  </si>
  <si>
    <t>①見学用ステージ、見学路用の擬似階段・カラー
舗装、敷石及び見学者専用駐車場等の設置</t>
  </si>
  <si>
    <t>②インフォメーション施設等の設置及び管理運営
（この施設の中に含まれるテレビ、完成予想図を含む）</t>
  </si>
  <si>
    <t>【Ⅱ】
その他の具体的な内容
（【Ⅰ】でその他を選択した場合）</t>
    <rPh sb="6" eb="7">
      <t>タ</t>
    </rPh>
    <rPh sb="8" eb="11">
      <t>グタイテキ</t>
    </rPh>
    <rPh sb="12" eb="14">
      <t>ナイヨウ</t>
    </rPh>
    <rPh sb="22" eb="23">
      <t>タ</t>
    </rPh>
    <rPh sb="24" eb="26">
      <t>センタク</t>
    </rPh>
    <rPh sb="28" eb="30">
      <t>バアイ</t>
    </rPh>
    <phoneticPr fontId="132"/>
  </si>
  <si>
    <t>【Ⅲ】
金額（千円）</t>
    <rPh sb="4" eb="6">
      <t>キンガク</t>
    </rPh>
    <rPh sb="7" eb="9">
      <t>センエン</t>
    </rPh>
    <phoneticPr fontId="132"/>
  </si>
  <si>
    <t>【Ⅳ】
実施内容の概略仕様</t>
    <rPh sb="4" eb="6">
      <t>ジッシ</t>
    </rPh>
    <rPh sb="6" eb="8">
      <t>ナイヨウ</t>
    </rPh>
    <rPh sb="9" eb="11">
      <t>ガイリャク</t>
    </rPh>
    <rPh sb="11" eb="13">
      <t>シヨウ</t>
    </rPh>
    <phoneticPr fontId="132"/>
  </si>
  <si>
    <t>【Ⅴ】
数　量</t>
    <rPh sb="4" eb="5">
      <t>カズ</t>
    </rPh>
    <rPh sb="6" eb="7">
      <t>リョウ</t>
    </rPh>
    <phoneticPr fontId="132"/>
  </si>
  <si>
    <t>⑩その他：【Ⅱ】にその他の具体的な内容を記載して下さい。</t>
    <rPh sb="3" eb="4">
      <t>タ</t>
    </rPh>
    <rPh sb="20" eb="22">
      <t>キサイ</t>
    </rPh>
    <rPh sb="24" eb="25">
      <t>クダ</t>
    </rPh>
    <phoneticPr fontId="52"/>
  </si>
  <si>
    <t>※【Ⅰ】実施内容で、『その他』を選択した場合は、【Ⅱ】その他の具体的な内容」を入力して下さい。</t>
    <rPh sb="13" eb="14">
      <t>タ</t>
    </rPh>
    <rPh sb="16" eb="18">
      <t>センタク</t>
    </rPh>
    <rPh sb="20" eb="22">
      <t>バアイ</t>
    </rPh>
    <rPh sb="39" eb="41">
      <t>ニュウリョク</t>
    </rPh>
    <rPh sb="43" eb="44">
      <t>クダ</t>
    </rPh>
    <phoneticPr fontId="52"/>
  </si>
  <si>
    <t>501：北海道総合事務所</t>
    <rPh sb="4" eb="7">
      <t>ホッカイドウ</t>
    </rPh>
    <rPh sb="7" eb="9">
      <t>ソウゴウ</t>
    </rPh>
    <rPh sb="9" eb="11">
      <t>ジム</t>
    </rPh>
    <rPh sb="11" eb="12">
      <t>ショ</t>
    </rPh>
    <phoneticPr fontId="48"/>
  </si>
  <si>
    <t>502：東北総合事務所</t>
    <rPh sb="4" eb="6">
      <t>トウホク</t>
    </rPh>
    <rPh sb="6" eb="8">
      <t>ソウゴウ</t>
    </rPh>
    <rPh sb="8" eb="10">
      <t>ジム</t>
    </rPh>
    <rPh sb="10" eb="11">
      <t>ショ</t>
    </rPh>
    <phoneticPr fontId="48"/>
  </si>
  <si>
    <t>503：関東・北陸総合事務所</t>
    <rPh sb="4" eb="6">
      <t>カントウ</t>
    </rPh>
    <rPh sb="7" eb="9">
      <t>ホクリク</t>
    </rPh>
    <rPh sb="9" eb="11">
      <t>ソウゴウ</t>
    </rPh>
    <rPh sb="11" eb="13">
      <t>ジム</t>
    </rPh>
    <rPh sb="13" eb="14">
      <t>ショ</t>
    </rPh>
    <phoneticPr fontId="48"/>
  </si>
  <si>
    <t>504：東海総合事務所</t>
    <rPh sb="4" eb="6">
      <t>トウカイ</t>
    </rPh>
    <rPh sb="6" eb="8">
      <t>ソウゴウ</t>
    </rPh>
    <rPh sb="8" eb="10">
      <t>ジム</t>
    </rPh>
    <rPh sb="10" eb="11">
      <t>ショ</t>
    </rPh>
    <phoneticPr fontId="48"/>
  </si>
  <si>
    <t>505：近畿総合事務所</t>
    <rPh sb="4" eb="6">
      <t>キンキ</t>
    </rPh>
    <rPh sb="6" eb="8">
      <t>ソウゴウ</t>
    </rPh>
    <rPh sb="8" eb="10">
      <t>ジム</t>
    </rPh>
    <rPh sb="10" eb="11">
      <t>ショ</t>
    </rPh>
    <phoneticPr fontId="48"/>
  </si>
  <si>
    <t>506：中国・四国総合事務所</t>
    <rPh sb="4" eb="6">
      <t>チュウゴク</t>
    </rPh>
    <rPh sb="7" eb="9">
      <t>シコク</t>
    </rPh>
    <rPh sb="9" eb="11">
      <t>ソウゴウ</t>
    </rPh>
    <rPh sb="11" eb="13">
      <t>ジム</t>
    </rPh>
    <rPh sb="13" eb="14">
      <t>ショ</t>
    </rPh>
    <phoneticPr fontId="48"/>
  </si>
  <si>
    <t>507：九州総合事務所</t>
    <rPh sb="4" eb="6">
      <t>キュウシュウ</t>
    </rPh>
    <rPh sb="6" eb="8">
      <t>ソウゴウ</t>
    </rPh>
    <rPh sb="8" eb="10">
      <t>ジム</t>
    </rPh>
    <rPh sb="10" eb="11">
      <t>ショ</t>
    </rPh>
    <phoneticPr fontId="48"/>
  </si>
  <si>
    <t>060：さいたま市</t>
  </si>
  <si>
    <t>061：静岡市</t>
    <rPh sb="4" eb="6">
      <t>シズオカ</t>
    </rPh>
    <phoneticPr fontId="42"/>
  </si>
  <si>
    <t>062：堺市</t>
    <rPh sb="4" eb="6">
      <t>サカイシ</t>
    </rPh>
    <phoneticPr fontId="42"/>
  </si>
  <si>
    <t>063：新潟市</t>
  </si>
  <si>
    <t>064：浜松市</t>
  </si>
  <si>
    <t>065：岡山市</t>
    <rPh sb="4" eb="6">
      <t>オカヤマ</t>
    </rPh>
    <phoneticPr fontId="42"/>
  </si>
  <si>
    <t>066：相模原市</t>
    <rPh sb="4" eb="7">
      <t>サガミハラ</t>
    </rPh>
    <rPh sb="7" eb="8">
      <t>シ</t>
    </rPh>
    <phoneticPr fontId="42"/>
  </si>
  <si>
    <t>067：熊本市</t>
    <rPh sb="4" eb="6">
      <t>クマモト</t>
    </rPh>
    <rPh sb="6" eb="7">
      <t>シ</t>
    </rPh>
    <phoneticPr fontId="42"/>
  </si>
  <si>
    <t>601：北海道支社</t>
  </si>
  <si>
    <t>602：東北支社</t>
  </si>
  <si>
    <t>617：名古屋支社</t>
    <rPh sb="4" eb="7">
      <t>ナゴヤ</t>
    </rPh>
    <rPh sb="7" eb="9">
      <t>シシャ</t>
    </rPh>
    <phoneticPr fontId="42"/>
  </si>
  <si>
    <t>605：中国支社</t>
  </si>
  <si>
    <t>606：四国支社</t>
  </si>
  <si>
    <t>607：九州支社</t>
  </si>
  <si>
    <t xml:space="preserve">608：関西支社  </t>
    <rPh sb="4" eb="6">
      <t>カンサイ</t>
    </rPh>
    <phoneticPr fontId="42"/>
  </si>
  <si>
    <t>612：関東支社</t>
    <rPh sb="4" eb="6">
      <t>カントウ</t>
    </rPh>
    <rPh sb="6" eb="8">
      <t>シシャ</t>
    </rPh>
    <phoneticPr fontId="42"/>
  </si>
  <si>
    <t>613：新潟支社</t>
    <rPh sb="6" eb="8">
      <t>シシャ</t>
    </rPh>
    <phoneticPr fontId="42"/>
  </si>
  <si>
    <t>618：東京支社</t>
    <rPh sb="4" eb="6">
      <t>トウキョウ</t>
    </rPh>
    <rPh sb="6" eb="8">
      <t>シシャ</t>
    </rPh>
    <phoneticPr fontId="42"/>
  </si>
  <si>
    <t>615：八王子支社</t>
    <rPh sb="7" eb="9">
      <t>シシャ</t>
    </rPh>
    <phoneticPr fontId="42"/>
  </si>
  <si>
    <t>616：金沢支社</t>
    <rPh sb="6" eb="8">
      <t>シシャ</t>
    </rPh>
    <phoneticPr fontId="42"/>
  </si>
  <si>
    <t>試験盛土等の工事に要した費用、トンネル（NATM）の計測B に要した費用</t>
  </si>
  <si>
    <t>下水道工事において目視による出来形の確認が困難な場合に用いる特別な機器に要した費用</t>
  </si>
  <si>
    <t>間接工事費等諸経費動向調査</t>
  </si>
  <si>
    <t>機械施工積算合理化調査（歩掛調査）</t>
    <rPh sb="12" eb="14">
      <t>ブガ</t>
    </rPh>
    <rPh sb="14" eb="16">
      <t>チョウサ</t>
    </rPh>
    <phoneticPr fontId="41"/>
  </si>
  <si>
    <t>ICT活用工事施工合理化調査</t>
  </si>
  <si>
    <t>ICT建設機械に要した費用</t>
  </si>
  <si>
    <t>A2種別</t>
    <rPh sb="2" eb="4">
      <t>シュベツ</t>
    </rPh>
    <phoneticPr fontId="52"/>
  </si>
  <si>
    <t>A2試験区分</t>
    <rPh sb="2" eb="4">
      <t>シケン</t>
    </rPh>
    <rPh sb="4" eb="6">
      <t>クブン</t>
    </rPh>
    <phoneticPr fontId="52"/>
  </si>
  <si>
    <t>_01セメント・コンクリート</t>
    <phoneticPr fontId="52"/>
  </si>
  <si>
    <t>_05ガス圧接</t>
  </si>
  <si>
    <t>_06既製杭工</t>
  </si>
  <si>
    <t>02道路工〔1〕路体・路床盛土工</t>
  </si>
  <si>
    <t>04道路工〔3〕粒度調整路盤工〔上層路盤工〕</t>
  </si>
  <si>
    <t>05道路工〔4〕セメント・石灰安定処理工</t>
  </si>
  <si>
    <t>06水路工〔インバート下の盛土〕〔1〕盛土</t>
  </si>
  <si>
    <t>07水路工〔管水路〕〔1〕基礎〔砂基礎等〕</t>
  </si>
  <si>
    <t>08堤防工〔1〕盛土</t>
  </si>
  <si>
    <t>02プレキャストコンクリート製品_JISⅠ類</t>
    <phoneticPr fontId="52"/>
  </si>
  <si>
    <t>03プレキャストコンクリート製品_JISⅡ類</t>
  </si>
  <si>
    <t>03プレキャストコンクリート製品_JISⅡ類</t>
    <phoneticPr fontId="52"/>
  </si>
  <si>
    <t>04プレキャストコンクリート製品_その他</t>
    <phoneticPr fontId="52"/>
  </si>
  <si>
    <t>骨材のふるい分け試験（粒度・粗粒率）</t>
  </si>
  <si>
    <t>吹付けコンクリートの初期強度（引抜きせん断強度）</t>
  </si>
  <si>
    <t>土の一軸圧縮試験（改良体の強度）</t>
  </si>
  <si>
    <t>_02プレキャストコンクリート製品_JISⅠ類</t>
    <phoneticPr fontId="52"/>
  </si>
  <si>
    <t>_04プレキャストコンクリート製品_その他</t>
    <phoneticPr fontId="52"/>
  </si>
  <si>
    <t>02プレキャストコンクリート製品_JISⅠ類</t>
  </si>
  <si>
    <t>04プレキャストコンクリート製品_その他</t>
  </si>
  <si>
    <t>放射線透過試験（現場）</t>
    <rPh sb="0" eb="3">
      <t>ホウシャセン</t>
    </rPh>
    <rPh sb="3" eb="5">
      <t>トウカ</t>
    </rPh>
    <rPh sb="5" eb="7">
      <t>シケン</t>
    </rPh>
    <rPh sb="8" eb="10">
      <t>ゲンバ</t>
    </rPh>
    <phoneticPr fontId="43"/>
  </si>
  <si>
    <t>_土質等試験</t>
    <phoneticPr fontId="40"/>
  </si>
  <si>
    <t>_地質試験</t>
    <phoneticPr fontId="40"/>
  </si>
  <si>
    <t>_溶接試験</t>
    <rPh sb="1" eb="3">
      <t>ヨウセツ</t>
    </rPh>
    <rPh sb="3" eb="5">
      <t>シケン</t>
    </rPh>
    <phoneticPr fontId="40"/>
  </si>
  <si>
    <t>_管水路試験</t>
    <phoneticPr fontId="40"/>
  </si>
  <si>
    <t>_コンクリート補修工事</t>
    <phoneticPr fontId="40"/>
  </si>
  <si>
    <t>：入力対象外です。</t>
    <rPh sb="1" eb="3">
      <t>ニュウリョク</t>
    </rPh>
    <rPh sb="3" eb="6">
      <t>タイショウガイ</t>
    </rPh>
    <phoneticPr fontId="52"/>
  </si>
  <si>
    <r>
      <t xml:space="preserve">試験項目
</t>
    </r>
    <r>
      <rPr>
        <sz val="10"/>
        <color rgb="FFFF0000"/>
        <rFont val="ＭＳ Ｐゴシック"/>
        <family val="3"/>
        <charset val="128"/>
      </rPr>
      <t>P列で区分を「A2」または「B」と選択された場合プルダウン選択して下さい。</t>
    </r>
    <rPh sb="0" eb="2">
      <t>シケン</t>
    </rPh>
    <rPh sb="2" eb="4">
      <t>コウモク</t>
    </rPh>
    <rPh sb="34" eb="36">
      <t>センタク</t>
    </rPh>
    <rPh sb="38" eb="39">
      <t>クダ</t>
    </rPh>
    <phoneticPr fontId="52"/>
  </si>
  <si>
    <t>A1</t>
    <phoneticPr fontId="40"/>
  </si>
  <si>
    <t>技術管理費_元請</t>
    <rPh sb="0" eb="2">
      <t>ギジュツ</t>
    </rPh>
    <rPh sb="2" eb="5">
      <t>カンリヒ</t>
    </rPh>
    <rPh sb="6" eb="8">
      <t>モトウケ</t>
    </rPh>
    <phoneticPr fontId="40"/>
  </si>
  <si>
    <t>技術管理費_下請</t>
    <rPh sb="0" eb="2">
      <t>ギジュツ</t>
    </rPh>
    <rPh sb="2" eb="5">
      <t>カンリヒ</t>
    </rPh>
    <rPh sb="6" eb="8">
      <t>シタウケ</t>
    </rPh>
    <phoneticPr fontId="40"/>
  </si>
  <si>
    <t>Z</t>
    <phoneticPr fontId="99"/>
  </si>
  <si>
    <t>土</t>
    <phoneticPr fontId="52"/>
  </si>
  <si>
    <t>_土</t>
    <phoneticPr fontId="52"/>
  </si>
  <si>
    <t>_石材</t>
    <phoneticPr fontId="52"/>
  </si>
  <si>
    <t>_骨材</t>
    <phoneticPr fontId="52"/>
  </si>
  <si>
    <t>_03プレキャストコンクリート製品_JISⅡ類</t>
    <phoneticPr fontId="52"/>
  </si>
  <si>
    <t>_木材</t>
    <phoneticPr fontId="40"/>
  </si>
  <si>
    <t>_鋼材</t>
    <rPh sb="1" eb="3">
      <t>コウザイ</t>
    </rPh>
    <phoneticPr fontId="58"/>
  </si>
  <si>
    <t>_セメント及び混和材料</t>
    <phoneticPr fontId="40"/>
  </si>
  <si>
    <t>_セメントコンクリート製品</t>
    <rPh sb="11" eb="13">
      <t>セイヒン</t>
    </rPh>
    <phoneticPr fontId="58"/>
  </si>
  <si>
    <t>_瀝青材料</t>
    <phoneticPr fontId="40"/>
  </si>
  <si>
    <t>_芝・樹木等</t>
    <rPh sb="1" eb="2">
      <t>シバ</t>
    </rPh>
    <rPh sb="3" eb="5">
      <t>ジュモク</t>
    </rPh>
    <rPh sb="5" eb="6">
      <t>トウ</t>
    </rPh>
    <phoneticPr fontId="58"/>
  </si>
  <si>
    <t>_目地材料</t>
    <phoneticPr fontId="40"/>
  </si>
  <si>
    <t>_防食材料</t>
    <rPh sb="1" eb="3">
      <t>ボウショク</t>
    </rPh>
    <rPh sb="3" eb="5">
      <t>ザイリョウ</t>
    </rPh>
    <phoneticPr fontId="58"/>
  </si>
  <si>
    <t>_防舷材</t>
    <phoneticPr fontId="40"/>
  </si>
  <si>
    <t>_係船柱</t>
    <rPh sb="1" eb="2">
      <t>カカリ</t>
    </rPh>
    <rPh sb="2" eb="3">
      <t>セン</t>
    </rPh>
    <rPh sb="3" eb="4">
      <t>チュウ</t>
    </rPh>
    <phoneticPr fontId="58"/>
  </si>
  <si>
    <t>_車止め・縁金物</t>
    <phoneticPr fontId="40"/>
  </si>
  <si>
    <t>_マット</t>
    <phoneticPr fontId="40"/>
  </si>
  <si>
    <t>_コンクリート</t>
    <phoneticPr fontId="40"/>
  </si>
  <si>
    <t>_アスファルトコンクリート</t>
    <phoneticPr fontId="40"/>
  </si>
  <si>
    <t>1）暑中コンクリート</t>
    <phoneticPr fontId="58"/>
  </si>
  <si>
    <t>1）プレパックドコンクリート</t>
    <phoneticPr fontId="58"/>
  </si>
  <si>
    <t>1）汚濁防止膜</t>
    <phoneticPr fontId="58"/>
  </si>
  <si>
    <t>※試験項目はないので、</t>
    <rPh sb="1" eb="5">
      <t>シケンコウモク</t>
    </rPh>
    <phoneticPr fontId="40"/>
  </si>
  <si>
    <t>種別-区分を記載しました。</t>
    <rPh sb="6" eb="8">
      <t>キサイ</t>
    </rPh>
    <phoneticPr fontId="40"/>
  </si>
  <si>
    <t>コンクリートの塩化物含有量</t>
    <rPh sb="7" eb="10">
      <t>エンカブツ</t>
    </rPh>
    <rPh sb="10" eb="13">
      <t>ガンユウリョウ</t>
    </rPh>
    <phoneticPr fontId="44"/>
  </si>
  <si>
    <t>_石・ブロック積_張_工</t>
    <rPh sb="1" eb="2">
      <t>イシ</t>
    </rPh>
    <rPh sb="7" eb="8">
      <t>ツ</t>
    </rPh>
    <rPh sb="9" eb="10">
      <t>ハ</t>
    </rPh>
    <rPh sb="11" eb="12">
      <t>コウ</t>
    </rPh>
    <phoneticPr fontId="44"/>
  </si>
  <si>
    <t>_無筋_鉄筋コンクリート</t>
    <rPh sb="1" eb="2">
      <t>ム</t>
    </rPh>
    <rPh sb="2" eb="3">
      <t>キン</t>
    </rPh>
    <rPh sb="4" eb="6">
      <t>テッキン</t>
    </rPh>
    <phoneticPr fontId="44"/>
  </si>
  <si>
    <t>_地盤改良工</t>
    <rPh sb="1" eb="3">
      <t>ジバン</t>
    </rPh>
    <rPh sb="3" eb="5">
      <t>カイリョウ</t>
    </rPh>
    <rPh sb="5" eb="6">
      <t>コウ</t>
    </rPh>
    <phoneticPr fontId="44"/>
  </si>
  <si>
    <t>_法面工</t>
    <rPh sb="1" eb="2">
      <t>ノリ</t>
    </rPh>
    <rPh sb="2" eb="3">
      <t>メン</t>
    </rPh>
    <rPh sb="3" eb="4">
      <t>コウ</t>
    </rPh>
    <phoneticPr fontId="44"/>
  </si>
  <si>
    <t>_擁壁工_現場打ち擁壁工の品質管理</t>
    <rPh sb="1" eb="2">
      <t>ヨウ</t>
    </rPh>
    <rPh sb="2" eb="3">
      <t>ヘキ</t>
    </rPh>
    <rPh sb="3" eb="4">
      <t>コウ</t>
    </rPh>
    <rPh sb="5" eb="7">
      <t>ゲンバ</t>
    </rPh>
    <rPh sb="7" eb="8">
      <t>ウ</t>
    </rPh>
    <rPh sb="9" eb="10">
      <t>ヨウ</t>
    </rPh>
    <rPh sb="10" eb="11">
      <t>ヘキ</t>
    </rPh>
    <rPh sb="11" eb="12">
      <t>コウ</t>
    </rPh>
    <rPh sb="13" eb="15">
      <t>ヒンシツ</t>
    </rPh>
    <rPh sb="15" eb="17">
      <t>カンリ</t>
    </rPh>
    <phoneticPr fontId="44"/>
  </si>
  <si>
    <t>_カルバート工_現場打ちカルバート工の品質管理</t>
    <rPh sb="6" eb="7">
      <t>コウ</t>
    </rPh>
    <rPh sb="8" eb="10">
      <t>ゲンバ</t>
    </rPh>
    <rPh sb="10" eb="11">
      <t>ウ</t>
    </rPh>
    <rPh sb="17" eb="18">
      <t>コウ</t>
    </rPh>
    <rPh sb="19" eb="21">
      <t>ヒンシツ</t>
    </rPh>
    <rPh sb="21" eb="23">
      <t>カンリ</t>
    </rPh>
    <phoneticPr fontId="44"/>
  </si>
  <si>
    <t>_カルバート工_小型水路工に使用するカルバートの場合</t>
    <rPh sb="6" eb="7">
      <t>コウ</t>
    </rPh>
    <rPh sb="8" eb="10">
      <t>コガタ</t>
    </rPh>
    <rPh sb="10" eb="12">
      <t>スイロ</t>
    </rPh>
    <rPh sb="12" eb="13">
      <t>コウ</t>
    </rPh>
    <rPh sb="14" eb="16">
      <t>シヨウ</t>
    </rPh>
    <rPh sb="24" eb="26">
      <t>バアイ</t>
    </rPh>
    <phoneticPr fontId="44"/>
  </si>
  <si>
    <t>_小型水路工</t>
    <rPh sb="1" eb="3">
      <t>コガタ</t>
    </rPh>
    <rPh sb="3" eb="5">
      <t>スイロ</t>
    </rPh>
    <rPh sb="5" eb="6">
      <t>コウ</t>
    </rPh>
    <phoneticPr fontId="44"/>
  </si>
  <si>
    <t>_緑地工</t>
    <rPh sb="1" eb="3">
      <t>リョクチ</t>
    </rPh>
    <rPh sb="3" eb="4">
      <t>コウ</t>
    </rPh>
    <phoneticPr fontId="44"/>
  </si>
  <si>
    <t>_付帯施設工及びブラストフェンス工</t>
    <rPh sb="1" eb="3">
      <t>フタイ</t>
    </rPh>
    <rPh sb="3" eb="5">
      <t>シセツ</t>
    </rPh>
    <rPh sb="5" eb="6">
      <t>コウ</t>
    </rPh>
    <rPh sb="6" eb="7">
      <t>オヨ</t>
    </rPh>
    <rPh sb="16" eb="17">
      <t>コウ</t>
    </rPh>
    <phoneticPr fontId="44"/>
  </si>
  <si>
    <t>_ケーブルダクト工</t>
    <rPh sb="8" eb="9">
      <t>コウ</t>
    </rPh>
    <phoneticPr fontId="44"/>
  </si>
  <si>
    <t>_杭工及び矢板工</t>
    <rPh sb="1" eb="2">
      <t>クイ</t>
    </rPh>
    <rPh sb="2" eb="3">
      <t>コウ</t>
    </rPh>
    <rPh sb="3" eb="4">
      <t>オヨ</t>
    </rPh>
    <rPh sb="5" eb="7">
      <t>ヤイタ</t>
    </rPh>
    <rPh sb="7" eb="8">
      <t>コウ</t>
    </rPh>
    <phoneticPr fontId="44"/>
  </si>
  <si>
    <t>_塗装工</t>
    <rPh sb="1" eb="3">
      <t>トソウ</t>
    </rPh>
    <rPh sb="3" eb="4">
      <t>コウ</t>
    </rPh>
    <phoneticPr fontId="44"/>
  </si>
  <si>
    <t>_溶接及び切断工</t>
    <rPh sb="1" eb="3">
      <t>ヨウセツ</t>
    </rPh>
    <rPh sb="3" eb="4">
      <t>オヨ</t>
    </rPh>
    <rPh sb="5" eb="7">
      <t>セツダン</t>
    </rPh>
    <rPh sb="7" eb="8">
      <t>コウ</t>
    </rPh>
    <phoneticPr fontId="44"/>
  </si>
  <si>
    <t>_コンクリート舗装工</t>
    <rPh sb="7" eb="9">
      <t>ホソウ</t>
    </rPh>
    <rPh sb="9" eb="10">
      <t>コウ</t>
    </rPh>
    <phoneticPr fontId="44"/>
  </si>
  <si>
    <t>_アスファルト舗装工</t>
    <rPh sb="7" eb="9">
      <t>ホソウ</t>
    </rPh>
    <rPh sb="9" eb="10">
      <t>コウ</t>
    </rPh>
    <phoneticPr fontId="44"/>
  </si>
  <si>
    <t>_飛行場標識工及び標識工</t>
    <rPh sb="1" eb="4">
      <t>ヒコウジョウ</t>
    </rPh>
    <rPh sb="4" eb="6">
      <t>ヒョウシキ</t>
    </rPh>
    <rPh sb="6" eb="7">
      <t>コウ</t>
    </rPh>
    <rPh sb="7" eb="8">
      <t>オヨ</t>
    </rPh>
    <rPh sb="9" eb="11">
      <t>ヒョウシキ</t>
    </rPh>
    <rPh sb="11" eb="12">
      <t>コウ</t>
    </rPh>
    <phoneticPr fontId="44"/>
  </si>
  <si>
    <t>_タイダウンリング及びアースリング</t>
    <rPh sb="9" eb="10">
      <t>オヨ</t>
    </rPh>
    <phoneticPr fontId="44"/>
  </si>
  <si>
    <t>_道路付属施設工</t>
    <rPh sb="1" eb="3">
      <t>ドウロ</t>
    </rPh>
    <rPh sb="3" eb="5">
      <t>フゾク</t>
    </rPh>
    <rPh sb="5" eb="7">
      <t>シセツ</t>
    </rPh>
    <rPh sb="7" eb="8">
      <t>コウ</t>
    </rPh>
    <phoneticPr fontId="44"/>
  </si>
  <si>
    <t>_脱油清掃工</t>
    <rPh sb="1" eb="2">
      <t>ダツ</t>
    </rPh>
    <rPh sb="2" eb="3">
      <t>ユ</t>
    </rPh>
    <rPh sb="3" eb="5">
      <t>セイソウ</t>
    </rPh>
    <rPh sb="5" eb="6">
      <t>コウ</t>
    </rPh>
    <phoneticPr fontId="44"/>
  </si>
  <si>
    <t>_飛行場標識維持工</t>
    <rPh sb="1" eb="4">
      <t>ヒコウジョウ</t>
    </rPh>
    <rPh sb="4" eb="6">
      <t>ヒョウシキ</t>
    </rPh>
    <rPh sb="6" eb="8">
      <t>イジ</t>
    </rPh>
    <rPh sb="8" eb="9">
      <t>コウ</t>
    </rPh>
    <phoneticPr fontId="44"/>
  </si>
  <si>
    <t>_区画線維持工</t>
    <rPh sb="1" eb="3">
      <t>クカク</t>
    </rPh>
    <rPh sb="3" eb="4">
      <t>セン</t>
    </rPh>
    <rPh sb="4" eb="6">
      <t>イジ</t>
    </rPh>
    <rPh sb="6" eb="7">
      <t>コウ</t>
    </rPh>
    <phoneticPr fontId="44"/>
  </si>
  <si>
    <t>_植木手入れ工</t>
    <rPh sb="1" eb="3">
      <t>ウエキ</t>
    </rPh>
    <rPh sb="3" eb="5">
      <t>テイ</t>
    </rPh>
    <rPh sb="6" eb="7">
      <t>コウ</t>
    </rPh>
    <phoneticPr fontId="44"/>
  </si>
  <si>
    <t>_目地修繕工</t>
    <rPh sb="1" eb="3">
      <t>メジ</t>
    </rPh>
    <rPh sb="3" eb="5">
      <t>シュウゼン</t>
    </rPh>
    <rPh sb="5" eb="6">
      <t>コウ</t>
    </rPh>
    <phoneticPr fontId="44"/>
  </si>
  <si>
    <t>_塗装修繕工</t>
    <rPh sb="1" eb="3">
      <t>トソウ</t>
    </rPh>
    <rPh sb="3" eb="5">
      <t>シュウゼン</t>
    </rPh>
    <rPh sb="5" eb="6">
      <t>コウ</t>
    </rPh>
    <phoneticPr fontId="44"/>
  </si>
  <si>
    <t>_01コンクリート</t>
    <phoneticPr fontId="44"/>
  </si>
  <si>
    <t>03道路工(2)下層路盤工</t>
    <phoneticPr fontId="52"/>
  </si>
  <si>
    <t>04道路工(3)粒度調整路盤工（上層路盤工）</t>
    <phoneticPr fontId="52"/>
  </si>
  <si>
    <t>05道路工(4)セメント・石灰安定処理工</t>
    <phoneticPr fontId="52"/>
  </si>
  <si>
    <t>06水路工（インバート下の盛土）（1）盛土</t>
    <phoneticPr fontId="52"/>
  </si>
  <si>
    <t>07水路工（管水路）(1)基礎（砂基礎等）</t>
    <phoneticPr fontId="52"/>
  </si>
  <si>
    <t>08堤防工(1)盛土</t>
    <phoneticPr fontId="52"/>
  </si>
  <si>
    <t>09捨石材・基礎割栗石材</t>
    <phoneticPr fontId="52"/>
  </si>
  <si>
    <t>_09捨石材・基礎割栗石材</t>
    <rPh sb="3" eb="4">
      <t>シャ</t>
    </rPh>
    <rPh sb="4" eb="6">
      <t>セキザイ</t>
    </rPh>
    <rPh sb="7" eb="9">
      <t>キソ</t>
    </rPh>
    <rPh sb="9" eb="11">
      <t>ワリグリ</t>
    </rPh>
    <rPh sb="11" eb="13">
      <t>セキザイ</t>
    </rPh>
    <phoneticPr fontId="44"/>
  </si>
  <si>
    <t>_10アスファルト</t>
    <phoneticPr fontId="44"/>
  </si>
  <si>
    <t>11コンクリート二次製品関係</t>
    <phoneticPr fontId="52"/>
  </si>
  <si>
    <t>_11コンクリート二次製品関係</t>
    <rPh sb="9" eb="11">
      <t>ニジ</t>
    </rPh>
    <rPh sb="11" eb="13">
      <t>セイヒン</t>
    </rPh>
    <rPh sb="13" eb="15">
      <t>カンケイ</t>
    </rPh>
    <phoneticPr fontId="44"/>
  </si>
  <si>
    <t>12鋼材関係</t>
    <phoneticPr fontId="52"/>
  </si>
  <si>
    <t>_12鋼材関係</t>
    <rPh sb="3" eb="5">
      <t>コウザイ</t>
    </rPh>
    <rPh sb="5" eb="7">
      <t>カンケイ</t>
    </rPh>
    <phoneticPr fontId="44"/>
  </si>
  <si>
    <t>_13ダクタイル鋳鉄管</t>
    <rPh sb="8" eb="11">
      <t>チュウテツカン</t>
    </rPh>
    <phoneticPr fontId="44"/>
  </si>
  <si>
    <t>14硬質ポリ塩化ビニル管</t>
    <phoneticPr fontId="52"/>
  </si>
  <si>
    <t>_14硬質ポリ塩化ビニル管</t>
    <rPh sb="3" eb="5">
      <t>コウシツ</t>
    </rPh>
    <rPh sb="7" eb="9">
      <t>エンカ</t>
    </rPh>
    <rPh sb="12" eb="13">
      <t>カン</t>
    </rPh>
    <phoneticPr fontId="44"/>
  </si>
  <si>
    <t>15強化プラスチック複合管</t>
    <phoneticPr fontId="52"/>
  </si>
  <si>
    <t>_15強化プラスチック複合管</t>
    <rPh sb="3" eb="5">
      <t>キョウカ</t>
    </rPh>
    <rPh sb="11" eb="13">
      <t>フクゴウ</t>
    </rPh>
    <rPh sb="13" eb="14">
      <t>カン</t>
    </rPh>
    <phoneticPr fontId="44"/>
  </si>
  <si>
    <t>_16鋼管</t>
    <rPh sb="3" eb="5">
      <t>コウカン</t>
    </rPh>
    <phoneticPr fontId="44"/>
  </si>
  <si>
    <t>スランプ試験</t>
    <phoneticPr fontId="40"/>
  </si>
  <si>
    <t>セメント</t>
  </si>
  <si>
    <t>ナット</t>
  </si>
  <si>
    <t>プレート</t>
  </si>
  <si>
    <t>スランプ</t>
  </si>
  <si>
    <t>シース</t>
  </si>
  <si>
    <t>フェースプレート</t>
  </si>
  <si>
    <t>アンカープレート</t>
  </si>
  <si>
    <t>アンカーバー</t>
  </si>
  <si>
    <t>セットボルト</t>
  </si>
  <si>
    <t>セルフレベリング</t>
  </si>
  <si>
    <t>フロー</t>
  </si>
  <si>
    <t>タフネス</t>
  </si>
  <si>
    <t>テナシティー</t>
  </si>
  <si>
    <t>コンシステンシー</t>
  </si>
  <si>
    <t>パネルのたわみ</t>
  </si>
  <si>
    <t>ワーカビリチー</t>
  </si>
  <si>
    <t>１章 土木工事共通事項 １節 共通的工種</t>
    <phoneticPr fontId="52"/>
  </si>
  <si>
    <t>１章 土木工事共通事項 ２節 基礎工</t>
    <phoneticPr fontId="52"/>
  </si>
  <si>
    <t>１章 土木工事共通事項 ３節 コンクリート工事</t>
    <phoneticPr fontId="52"/>
  </si>
  <si>
    <t>１章 土木工事共通事項 ４節 擁壁工</t>
    <phoneticPr fontId="52"/>
  </si>
  <si>
    <t>１章 土木工事共通事項 ５節 地盤改良工</t>
    <phoneticPr fontId="52"/>
  </si>
  <si>
    <t>２章 整地 １節 整地土工</t>
    <phoneticPr fontId="52"/>
  </si>
  <si>
    <t>２章 整地 ３節 法面工</t>
    <phoneticPr fontId="52"/>
  </si>
  <si>
    <t>５章 道路 ２節 道路土工</t>
    <phoneticPr fontId="52"/>
  </si>
  <si>
    <t>６章 舗装 ２節 車道舗装工</t>
    <phoneticPr fontId="52"/>
  </si>
  <si>
    <t>６章 舗装 ３節 歩道舗装工</t>
    <phoneticPr fontId="52"/>
  </si>
  <si>
    <t>６章 舗装 ４節 地盤改良工</t>
    <phoneticPr fontId="52"/>
  </si>
  <si>
    <t>７章 鋼橋上部 １節 桁製作工</t>
    <phoneticPr fontId="52"/>
  </si>
  <si>
    <t>９章 河川工事 １節 築堤工</t>
    <phoneticPr fontId="52"/>
  </si>
  <si>
    <t>セメント及びセメント系固化材を使用した改良土の六価クロム溶出試験</t>
    <phoneticPr fontId="40"/>
  </si>
  <si>
    <t>骨材のふるい分け試験</t>
    <rPh sb="0" eb="2">
      <t>コツザイ</t>
    </rPh>
    <rPh sb="6" eb="7">
      <t>ワ</t>
    </rPh>
    <rPh sb="8" eb="10">
      <t>シケン</t>
    </rPh>
    <phoneticPr fontId="44"/>
  </si>
  <si>
    <t>骨材の表面水率試験</t>
    <rPh sb="0" eb="2">
      <t>コツザイ</t>
    </rPh>
    <rPh sb="3" eb="5">
      <t>ヒョウメン</t>
    </rPh>
    <rPh sb="5" eb="6">
      <t>スイ</t>
    </rPh>
    <rPh sb="6" eb="7">
      <t>リツ</t>
    </rPh>
    <rPh sb="7" eb="9">
      <t>シケン</t>
    </rPh>
    <phoneticPr fontId="44"/>
  </si>
  <si>
    <t>計量器目盛の検査</t>
    <rPh sb="0" eb="2">
      <t>ケイリョウ</t>
    </rPh>
    <rPh sb="2" eb="3">
      <t>キ</t>
    </rPh>
    <rPh sb="3" eb="5">
      <t>メモリ</t>
    </rPh>
    <rPh sb="6" eb="8">
      <t>ケンサ</t>
    </rPh>
    <phoneticPr fontId="44"/>
  </si>
  <si>
    <t>空気量</t>
    <rPh sb="0" eb="2">
      <t>クウキ</t>
    </rPh>
    <rPh sb="2" eb="3">
      <t>リョウ</t>
    </rPh>
    <phoneticPr fontId="44"/>
  </si>
  <si>
    <t>温度</t>
    <rPh sb="0" eb="2">
      <t>オンド</t>
    </rPh>
    <phoneticPr fontId="44"/>
  </si>
  <si>
    <t>圧縮強度</t>
    <rPh sb="0" eb="2">
      <t>アッシュク</t>
    </rPh>
    <rPh sb="2" eb="4">
      <t>キョウド</t>
    </rPh>
    <phoneticPr fontId="44"/>
  </si>
  <si>
    <t>粒度試験</t>
    <rPh sb="0" eb="1">
      <t>リュウ</t>
    </rPh>
    <rPh sb="1" eb="2">
      <t>ド</t>
    </rPh>
    <rPh sb="2" eb="4">
      <t>シケン</t>
    </rPh>
    <phoneticPr fontId="44"/>
  </si>
  <si>
    <t>スランプ</t>
    <phoneticPr fontId="44"/>
  </si>
  <si>
    <t>骨材の有害物質試験</t>
    <rPh sb="0" eb="2">
      <t>コツザイ</t>
    </rPh>
    <rPh sb="3" eb="5">
      <t>ユウガイ</t>
    </rPh>
    <rPh sb="5" eb="7">
      <t>ブッシツ</t>
    </rPh>
    <rPh sb="7" eb="9">
      <t>シケン</t>
    </rPh>
    <phoneticPr fontId="44"/>
  </si>
  <si>
    <t>細骨材の有機不純物試験</t>
    <rPh sb="0" eb="1">
      <t>サイ</t>
    </rPh>
    <rPh sb="1" eb="3">
      <t>コツザイ</t>
    </rPh>
    <rPh sb="4" eb="6">
      <t>ユウキ</t>
    </rPh>
    <rPh sb="6" eb="9">
      <t>フジュンブツ</t>
    </rPh>
    <rPh sb="9" eb="11">
      <t>シケン</t>
    </rPh>
    <phoneticPr fontId="44"/>
  </si>
  <si>
    <t>細骨材の塩分含有量試験</t>
    <rPh sb="0" eb="1">
      <t>サイ</t>
    </rPh>
    <rPh sb="1" eb="3">
      <t>コツザイ</t>
    </rPh>
    <rPh sb="4" eb="6">
      <t>エンブン</t>
    </rPh>
    <rPh sb="6" eb="8">
      <t>ガンユウ</t>
    </rPh>
    <rPh sb="8" eb="9">
      <t>リョウ</t>
    </rPh>
    <rPh sb="9" eb="11">
      <t>シケン</t>
    </rPh>
    <phoneticPr fontId="44"/>
  </si>
  <si>
    <t>鉄筋</t>
    <rPh sb="0" eb="2">
      <t>テッキン</t>
    </rPh>
    <phoneticPr fontId="44"/>
  </si>
  <si>
    <t>目地材料</t>
    <rPh sb="0" eb="2">
      <t>メジ</t>
    </rPh>
    <rPh sb="2" eb="4">
      <t>ザイリョウ</t>
    </rPh>
    <phoneticPr fontId="44"/>
  </si>
  <si>
    <t>コンクリート中の塩化物含有量の限度</t>
    <rPh sb="6" eb="7">
      <t>チュウ</t>
    </rPh>
    <rPh sb="8" eb="10">
      <t>エンカ</t>
    </rPh>
    <rPh sb="10" eb="11">
      <t>ブツ</t>
    </rPh>
    <rPh sb="11" eb="13">
      <t>ガンユウ</t>
    </rPh>
    <rPh sb="13" eb="14">
      <t>リョウ</t>
    </rPh>
    <rPh sb="15" eb="17">
      <t>ゲンド</t>
    </rPh>
    <phoneticPr fontId="44"/>
  </si>
  <si>
    <t>セメントの物質試験</t>
    <rPh sb="5" eb="7">
      <t>ブッシツ</t>
    </rPh>
    <rPh sb="7" eb="9">
      <t>シケン</t>
    </rPh>
    <phoneticPr fontId="44"/>
  </si>
  <si>
    <t>水質試験</t>
    <rPh sb="0" eb="2">
      <t>スイシツ</t>
    </rPh>
    <rPh sb="2" eb="4">
      <t>シケン</t>
    </rPh>
    <phoneticPr fontId="44"/>
  </si>
  <si>
    <t>骨材の比重及び吸水率試験</t>
    <rPh sb="0" eb="2">
      <t>コツザイ</t>
    </rPh>
    <rPh sb="3" eb="5">
      <t>ヒジュウ</t>
    </rPh>
    <rPh sb="5" eb="6">
      <t>オヨ</t>
    </rPh>
    <rPh sb="7" eb="9">
      <t>キュウスイ</t>
    </rPh>
    <rPh sb="9" eb="10">
      <t>リツ</t>
    </rPh>
    <rPh sb="10" eb="12">
      <t>シケン</t>
    </rPh>
    <phoneticPr fontId="44"/>
  </si>
  <si>
    <t>骨材の有害物試験</t>
    <rPh sb="0" eb="2">
      <t>コツザイ</t>
    </rPh>
    <rPh sb="3" eb="5">
      <t>ユウガイ</t>
    </rPh>
    <rPh sb="5" eb="6">
      <t>ブツ</t>
    </rPh>
    <rPh sb="6" eb="8">
      <t>シケン</t>
    </rPh>
    <phoneticPr fontId="44"/>
  </si>
  <si>
    <t>骨材の耐久性試験</t>
    <rPh sb="0" eb="2">
      <t>コツザイ</t>
    </rPh>
    <rPh sb="3" eb="6">
      <t>タイキュウセイ</t>
    </rPh>
    <rPh sb="6" eb="8">
      <t>シケン</t>
    </rPh>
    <phoneticPr fontId="44"/>
  </si>
  <si>
    <t>砕砂及び砕石の品質試験</t>
    <rPh sb="0" eb="1">
      <t>サイ</t>
    </rPh>
    <rPh sb="1" eb="2">
      <t>スナ</t>
    </rPh>
    <rPh sb="2" eb="3">
      <t>オヨ</t>
    </rPh>
    <rPh sb="4" eb="6">
      <t>サイセキ</t>
    </rPh>
    <rPh sb="7" eb="9">
      <t>ヒンシツ</t>
    </rPh>
    <rPh sb="9" eb="11">
      <t>シケン</t>
    </rPh>
    <phoneticPr fontId="44"/>
  </si>
  <si>
    <t>高炉スラグ細骨材及び粗骨材の品質試験</t>
    <rPh sb="0" eb="2">
      <t>コウロ</t>
    </rPh>
    <rPh sb="5" eb="6">
      <t>サイ</t>
    </rPh>
    <rPh sb="6" eb="8">
      <t>コツザイ</t>
    </rPh>
    <rPh sb="8" eb="9">
      <t>オヨ</t>
    </rPh>
    <rPh sb="10" eb="11">
      <t>ソ</t>
    </rPh>
    <rPh sb="11" eb="13">
      <t>コツザイ</t>
    </rPh>
    <rPh sb="14" eb="16">
      <t>ヒンシツ</t>
    </rPh>
    <rPh sb="16" eb="18">
      <t>シケン</t>
    </rPh>
    <phoneticPr fontId="44"/>
  </si>
  <si>
    <t>粗骨材のすりへり試験</t>
    <rPh sb="0" eb="1">
      <t>ソ</t>
    </rPh>
    <rPh sb="1" eb="3">
      <t>コツザイ</t>
    </rPh>
    <rPh sb="8" eb="10">
      <t>シケン</t>
    </rPh>
    <phoneticPr fontId="44"/>
  </si>
  <si>
    <t>混和材料</t>
    <rPh sb="0" eb="1">
      <t>コン</t>
    </rPh>
    <rPh sb="1" eb="2">
      <t>ワ</t>
    </rPh>
    <rPh sb="2" eb="4">
      <t>ザイリョウ</t>
    </rPh>
    <phoneticPr fontId="44"/>
  </si>
  <si>
    <t>鋼材</t>
    <rPh sb="0" eb="2">
      <t>コウザイ</t>
    </rPh>
    <phoneticPr fontId="44"/>
  </si>
  <si>
    <t>路盤紙</t>
    <rPh sb="0" eb="2">
      <t>ロバン</t>
    </rPh>
    <rPh sb="2" eb="3">
      <t>シ</t>
    </rPh>
    <phoneticPr fontId="44"/>
  </si>
  <si>
    <t>石油アスファルト乳剤の品質試験</t>
    <rPh sb="0" eb="2">
      <t>セキユ</t>
    </rPh>
    <rPh sb="8" eb="10">
      <t>ニュウザイ</t>
    </rPh>
    <rPh sb="11" eb="13">
      <t>ヒンシツ</t>
    </rPh>
    <rPh sb="13" eb="15">
      <t>シケン</t>
    </rPh>
    <phoneticPr fontId="44"/>
  </si>
  <si>
    <t>示方配合設計</t>
    <rPh sb="0" eb="1">
      <t>シメ</t>
    </rPh>
    <rPh sb="1" eb="2">
      <t>カタ</t>
    </rPh>
    <rPh sb="2" eb="4">
      <t>ハイゴウ</t>
    </rPh>
    <rPh sb="4" eb="6">
      <t>セッケイ</t>
    </rPh>
    <phoneticPr fontId="44"/>
  </si>
  <si>
    <t>現場配合設計</t>
    <rPh sb="0" eb="2">
      <t>ゲンバ</t>
    </rPh>
    <rPh sb="2" eb="4">
      <t>ハイゴウ</t>
    </rPh>
    <rPh sb="4" eb="6">
      <t>セッケイ</t>
    </rPh>
    <phoneticPr fontId="44"/>
  </si>
  <si>
    <t>土の含水比試験</t>
    <rPh sb="0" eb="1">
      <t>ツチ</t>
    </rPh>
    <rPh sb="2" eb="4">
      <t>ガンスイ</t>
    </rPh>
    <rPh sb="4" eb="5">
      <t>ヒ</t>
    </rPh>
    <rPh sb="5" eb="7">
      <t>シケン</t>
    </rPh>
    <phoneticPr fontId="44"/>
  </si>
  <si>
    <t>土の塑性指数試験</t>
    <rPh sb="0" eb="1">
      <t>ツチ</t>
    </rPh>
    <rPh sb="2" eb="4">
      <t>ソセイ</t>
    </rPh>
    <rPh sb="4" eb="6">
      <t>シスウ</t>
    </rPh>
    <rPh sb="6" eb="8">
      <t>シケン</t>
    </rPh>
    <phoneticPr fontId="44"/>
  </si>
  <si>
    <t>ＣＢＲ試験</t>
    <rPh sb="3" eb="5">
      <t>シケン</t>
    </rPh>
    <phoneticPr fontId="44"/>
  </si>
  <si>
    <t>土の締固め試験</t>
    <rPh sb="0" eb="1">
      <t>ツチ</t>
    </rPh>
    <rPh sb="2" eb="3">
      <t>シメ</t>
    </rPh>
    <rPh sb="3" eb="4">
      <t>カタ</t>
    </rPh>
    <rPh sb="5" eb="7">
      <t>シケン</t>
    </rPh>
    <phoneticPr fontId="44"/>
  </si>
  <si>
    <t>締固め密度試験</t>
    <rPh sb="0" eb="1">
      <t>シメ</t>
    </rPh>
    <rPh sb="1" eb="2">
      <t>カタ</t>
    </rPh>
    <rPh sb="3" eb="5">
      <t>ミツド</t>
    </rPh>
    <rPh sb="5" eb="7">
      <t>シケン</t>
    </rPh>
    <phoneticPr fontId="44"/>
  </si>
  <si>
    <t>飽和度試験</t>
    <rPh sb="0" eb="2">
      <t>ホウワ</t>
    </rPh>
    <rPh sb="2" eb="3">
      <t>ド</t>
    </rPh>
    <rPh sb="3" eb="5">
      <t>シケン</t>
    </rPh>
    <phoneticPr fontId="44"/>
  </si>
  <si>
    <t>工法規定</t>
    <rPh sb="0" eb="2">
      <t>コウホウ</t>
    </rPh>
    <rPh sb="2" eb="4">
      <t>キテイ</t>
    </rPh>
    <phoneticPr fontId="44"/>
  </si>
  <si>
    <t>種類、品質及び粒度</t>
    <rPh sb="0" eb="2">
      <t>シュルイ</t>
    </rPh>
    <rPh sb="3" eb="5">
      <t>ヒンシツ</t>
    </rPh>
    <rPh sb="5" eb="6">
      <t>オヨ</t>
    </rPh>
    <rPh sb="7" eb="9">
      <t>リュウド</t>
    </rPh>
    <phoneticPr fontId="44"/>
  </si>
  <si>
    <t>水質汚濁</t>
    <rPh sb="0" eb="2">
      <t>スイシツ</t>
    </rPh>
    <rPh sb="2" eb="4">
      <t>オダク</t>
    </rPh>
    <phoneticPr fontId="44"/>
  </si>
  <si>
    <t>打込機</t>
    <rPh sb="0" eb="2">
      <t>ウチコ</t>
    </rPh>
    <rPh sb="2" eb="3">
      <t>キ</t>
    </rPh>
    <phoneticPr fontId="44"/>
  </si>
  <si>
    <t>ケーシングパイプ内の砂面の変動量</t>
    <rPh sb="8" eb="9">
      <t>ウチ</t>
    </rPh>
    <rPh sb="10" eb="11">
      <t>スナ</t>
    </rPh>
    <rPh sb="11" eb="12">
      <t>メン</t>
    </rPh>
    <rPh sb="13" eb="15">
      <t>ヘンドウ</t>
    </rPh>
    <rPh sb="15" eb="16">
      <t>リョウ</t>
    </rPh>
    <phoneticPr fontId="44"/>
  </si>
  <si>
    <t>砂杭の形成状況</t>
    <rPh sb="0" eb="1">
      <t>スナ</t>
    </rPh>
    <rPh sb="1" eb="2">
      <t>クイ</t>
    </rPh>
    <rPh sb="3" eb="5">
      <t>ケイセイ</t>
    </rPh>
    <rPh sb="5" eb="7">
      <t>ジョウキョウ</t>
    </rPh>
    <phoneticPr fontId="44"/>
  </si>
  <si>
    <t>ケーシングパイプの鉛直度</t>
    <rPh sb="9" eb="11">
      <t>エンチョク</t>
    </rPh>
    <rPh sb="11" eb="12">
      <t>ド</t>
    </rPh>
    <phoneticPr fontId="44"/>
  </si>
  <si>
    <t>砂の体積変化率を考慮した管理基準値に対応する記録</t>
    <rPh sb="0" eb="1">
      <t>スナ</t>
    </rPh>
    <rPh sb="2" eb="4">
      <t>タイセキ</t>
    </rPh>
    <rPh sb="4" eb="6">
      <t>ヘンカ</t>
    </rPh>
    <rPh sb="6" eb="7">
      <t>リツ</t>
    </rPh>
    <rPh sb="8" eb="10">
      <t>コウリョ</t>
    </rPh>
    <rPh sb="12" eb="14">
      <t>カンリ</t>
    </rPh>
    <rPh sb="14" eb="16">
      <t>キジュン</t>
    </rPh>
    <rPh sb="16" eb="17">
      <t>チ</t>
    </rPh>
    <rPh sb="18" eb="20">
      <t>タイオウ</t>
    </rPh>
    <rPh sb="22" eb="24">
      <t>キロク</t>
    </rPh>
    <phoneticPr fontId="44"/>
  </si>
  <si>
    <t>ケーシングパイプへの砂投入量</t>
    <rPh sb="10" eb="11">
      <t>スナ</t>
    </rPh>
    <rPh sb="11" eb="13">
      <t>トウニュウ</t>
    </rPh>
    <rPh sb="13" eb="14">
      <t>リョウ</t>
    </rPh>
    <phoneticPr fontId="44"/>
  </si>
  <si>
    <t>ケーシングパイプ内の鉛直度</t>
    <rPh sb="8" eb="9">
      <t>ナイ</t>
    </rPh>
    <rPh sb="10" eb="12">
      <t>エンチョク</t>
    </rPh>
    <rPh sb="12" eb="13">
      <t>ド</t>
    </rPh>
    <phoneticPr fontId="44"/>
  </si>
  <si>
    <t>ケーシングパイプ内への砂投入量</t>
    <rPh sb="8" eb="9">
      <t>ウチ</t>
    </rPh>
    <rPh sb="11" eb="12">
      <t>スナ</t>
    </rPh>
    <rPh sb="12" eb="14">
      <t>トウニュウ</t>
    </rPh>
    <rPh sb="14" eb="15">
      <t>リョウ</t>
    </rPh>
    <phoneticPr fontId="44"/>
  </si>
  <si>
    <t>種類、品質</t>
    <rPh sb="0" eb="2">
      <t>シュルイ</t>
    </rPh>
    <rPh sb="3" eb="5">
      <t>ヒンシツ</t>
    </rPh>
    <phoneticPr fontId="44"/>
  </si>
  <si>
    <t>配合設計</t>
    <rPh sb="0" eb="2">
      <t>ハイゴウ</t>
    </rPh>
    <rPh sb="2" eb="4">
      <t>セッケイ</t>
    </rPh>
    <phoneticPr fontId="44"/>
  </si>
  <si>
    <t>計量設備</t>
    <rPh sb="0" eb="2">
      <t>ケイリョウ</t>
    </rPh>
    <rPh sb="2" eb="4">
      <t>セツビ</t>
    </rPh>
    <phoneticPr fontId="44"/>
  </si>
  <si>
    <t>貫入引抜き試験</t>
    <rPh sb="0" eb="1">
      <t>カン</t>
    </rPh>
    <rPh sb="1" eb="2">
      <t>イ</t>
    </rPh>
    <rPh sb="2" eb="4">
      <t>ヒキヌ</t>
    </rPh>
    <rPh sb="5" eb="7">
      <t>シケン</t>
    </rPh>
    <phoneticPr fontId="44"/>
  </si>
  <si>
    <t>混合処理試験</t>
    <rPh sb="0" eb="2">
      <t>コンゴウ</t>
    </rPh>
    <rPh sb="2" eb="4">
      <t>ショリ</t>
    </rPh>
    <rPh sb="4" eb="6">
      <t>シケン</t>
    </rPh>
    <phoneticPr fontId="44"/>
  </si>
  <si>
    <t>処理機</t>
    <rPh sb="0" eb="3">
      <t>ショリキ</t>
    </rPh>
    <phoneticPr fontId="44"/>
  </si>
  <si>
    <t>硬化材の各材料の計量値</t>
    <rPh sb="0" eb="2">
      <t>コウカ</t>
    </rPh>
    <rPh sb="2" eb="3">
      <t>ザイ</t>
    </rPh>
    <rPh sb="4" eb="5">
      <t>カク</t>
    </rPh>
    <rPh sb="5" eb="7">
      <t>ザイリョウ</t>
    </rPh>
    <rPh sb="8" eb="10">
      <t>ケイリョウ</t>
    </rPh>
    <rPh sb="10" eb="11">
      <t>チ</t>
    </rPh>
    <phoneticPr fontId="44"/>
  </si>
  <si>
    <t>かくはん軸の回転数</t>
    <rPh sb="4" eb="5">
      <t>ジク</t>
    </rPh>
    <rPh sb="6" eb="8">
      <t>カイテン</t>
    </rPh>
    <rPh sb="8" eb="9">
      <t>スウ</t>
    </rPh>
    <phoneticPr fontId="44"/>
  </si>
  <si>
    <t>かくはん軸の回転トルク又はこれに対応する起動力</t>
    <rPh sb="4" eb="5">
      <t>ジク</t>
    </rPh>
    <rPh sb="6" eb="8">
      <t>カイテン</t>
    </rPh>
    <rPh sb="11" eb="12">
      <t>マタ</t>
    </rPh>
    <rPh sb="16" eb="18">
      <t>タイオウ</t>
    </rPh>
    <rPh sb="20" eb="23">
      <t>キドウリョク</t>
    </rPh>
    <phoneticPr fontId="44"/>
  </si>
  <si>
    <t>処理機の昇降速度</t>
    <rPh sb="0" eb="3">
      <t>ショリキ</t>
    </rPh>
    <rPh sb="4" eb="6">
      <t>ショウコウ</t>
    </rPh>
    <rPh sb="6" eb="8">
      <t>ソクド</t>
    </rPh>
    <phoneticPr fontId="44"/>
  </si>
  <si>
    <t>処理機の吊り荷重</t>
    <rPh sb="0" eb="3">
      <t>ショリキ</t>
    </rPh>
    <rPh sb="4" eb="5">
      <t>ツ</t>
    </rPh>
    <rPh sb="6" eb="8">
      <t>カジュウ</t>
    </rPh>
    <phoneticPr fontId="44"/>
  </si>
  <si>
    <t>硬化材の吐出量</t>
    <rPh sb="0" eb="2">
      <t>コウカ</t>
    </rPh>
    <rPh sb="2" eb="3">
      <t>ザイ</t>
    </rPh>
    <rPh sb="4" eb="6">
      <t>ハキダ</t>
    </rPh>
    <rPh sb="6" eb="7">
      <t>リョウ</t>
    </rPh>
    <phoneticPr fontId="44"/>
  </si>
  <si>
    <t>処理機先端の軌跡</t>
    <rPh sb="0" eb="2">
      <t>ショリ</t>
    </rPh>
    <rPh sb="2" eb="3">
      <t>キ</t>
    </rPh>
    <rPh sb="3" eb="5">
      <t>センタン</t>
    </rPh>
    <rPh sb="6" eb="8">
      <t>キセキ</t>
    </rPh>
    <phoneticPr fontId="44"/>
  </si>
  <si>
    <t>沈下</t>
    <rPh sb="0" eb="2">
      <t>チンカ</t>
    </rPh>
    <phoneticPr fontId="44"/>
  </si>
  <si>
    <t>地下水位</t>
    <rPh sb="0" eb="2">
      <t>チカ</t>
    </rPh>
    <rPh sb="2" eb="4">
      <t>スイイ</t>
    </rPh>
    <phoneticPr fontId="44"/>
  </si>
  <si>
    <t>揚水量</t>
    <rPh sb="0" eb="1">
      <t>ヨウ</t>
    </rPh>
    <rPh sb="1" eb="3">
      <t>スイリョウ</t>
    </rPh>
    <phoneticPr fontId="44"/>
  </si>
  <si>
    <t>真空度</t>
    <rPh sb="0" eb="2">
      <t>シンクウ</t>
    </rPh>
    <rPh sb="2" eb="3">
      <t>ド</t>
    </rPh>
    <phoneticPr fontId="44"/>
  </si>
  <si>
    <t>樹局、幹周り</t>
    <rPh sb="0" eb="1">
      <t>ジュ</t>
    </rPh>
    <rPh sb="1" eb="2">
      <t>キョク</t>
    </rPh>
    <rPh sb="3" eb="4">
      <t>カン</t>
    </rPh>
    <rPh sb="4" eb="5">
      <t>マワ</t>
    </rPh>
    <phoneticPr fontId="44"/>
  </si>
  <si>
    <t>発芽試験</t>
    <rPh sb="0" eb="2">
      <t>ハツガ</t>
    </rPh>
    <rPh sb="2" eb="4">
      <t>シケン</t>
    </rPh>
    <phoneticPr fontId="44"/>
  </si>
  <si>
    <t>土の粒度試験</t>
    <rPh sb="0" eb="1">
      <t>ツチ</t>
    </rPh>
    <rPh sb="2" eb="4">
      <t>リュウド</t>
    </rPh>
    <rPh sb="4" eb="6">
      <t>シケン</t>
    </rPh>
    <phoneticPr fontId="44"/>
  </si>
  <si>
    <t>材質</t>
    <rPh sb="0" eb="2">
      <t>ザイシツ</t>
    </rPh>
    <phoneticPr fontId="44"/>
  </si>
  <si>
    <t>溶接部の強度</t>
    <rPh sb="0" eb="2">
      <t>ヨウセツ</t>
    </rPh>
    <rPh sb="2" eb="3">
      <t>ブ</t>
    </rPh>
    <rPh sb="4" eb="6">
      <t>キョウド</t>
    </rPh>
    <phoneticPr fontId="44"/>
  </si>
  <si>
    <t>骨材の粒度試験</t>
    <rPh sb="0" eb="2">
      <t>コツザイ</t>
    </rPh>
    <rPh sb="3" eb="5">
      <t>リュウド</t>
    </rPh>
    <rPh sb="5" eb="7">
      <t>シケン</t>
    </rPh>
    <phoneticPr fontId="44"/>
  </si>
  <si>
    <t>ＰＣ鋼材の材質試験</t>
    <rPh sb="2" eb="4">
      <t>コウザイ</t>
    </rPh>
    <rPh sb="5" eb="7">
      <t>ザイシツ</t>
    </rPh>
    <rPh sb="7" eb="9">
      <t>シケン</t>
    </rPh>
    <phoneticPr fontId="44"/>
  </si>
  <si>
    <t>定着体の材質試験</t>
    <rPh sb="0" eb="2">
      <t>テイチャク</t>
    </rPh>
    <rPh sb="2" eb="3">
      <t>タイ</t>
    </rPh>
    <rPh sb="4" eb="6">
      <t>ザイシツ</t>
    </rPh>
    <rPh sb="6" eb="8">
      <t>シケン</t>
    </rPh>
    <phoneticPr fontId="44"/>
  </si>
  <si>
    <t>定着具の材質試験</t>
    <rPh sb="0" eb="2">
      <t>テイチャク</t>
    </rPh>
    <rPh sb="2" eb="3">
      <t>グ</t>
    </rPh>
    <rPh sb="4" eb="6">
      <t>ザイシツ</t>
    </rPh>
    <rPh sb="6" eb="8">
      <t>シケン</t>
    </rPh>
    <phoneticPr fontId="44"/>
  </si>
  <si>
    <t>シースの材質試験</t>
    <rPh sb="4" eb="6">
      <t>ザイシツ</t>
    </rPh>
    <rPh sb="6" eb="8">
      <t>シケン</t>
    </rPh>
    <phoneticPr fontId="44"/>
  </si>
  <si>
    <t>本体・付属品の化学成分、機械的性質</t>
    <rPh sb="0" eb="2">
      <t>ホンタイ</t>
    </rPh>
    <rPh sb="3" eb="5">
      <t>フゾク</t>
    </rPh>
    <rPh sb="5" eb="6">
      <t>ヒン</t>
    </rPh>
    <rPh sb="7" eb="9">
      <t>カガク</t>
    </rPh>
    <rPh sb="9" eb="11">
      <t>セイブン</t>
    </rPh>
    <rPh sb="12" eb="15">
      <t>キカイテキ</t>
    </rPh>
    <rPh sb="15" eb="17">
      <t>セイシツ</t>
    </rPh>
    <phoneticPr fontId="44"/>
  </si>
  <si>
    <t>外観</t>
    <rPh sb="0" eb="2">
      <t>ガイカン</t>
    </rPh>
    <phoneticPr fontId="44"/>
  </si>
  <si>
    <t>形状寸法</t>
    <rPh sb="0" eb="2">
      <t>ケイジョウ</t>
    </rPh>
    <rPh sb="2" eb="4">
      <t>スンポウ</t>
    </rPh>
    <phoneticPr fontId="44"/>
  </si>
  <si>
    <t>溶接部</t>
    <rPh sb="0" eb="2">
      <t>ヨウセツ</t>
    </rPh>
    <rPh sb="2" eb="3">
      <t>ブ</t>
    </rPh>
    <phoneticPr fontId="44"/>
  </si>
  <si>
    <t>外観、形状寸法</t>
    <rPh sb="0" eb="2">
      <t>ガイカン</t>
    </rPh>
    <rPh sb="3" eb="5">
      <t>ケイジョウ</t>
    </rPh>
    <rPh sb="5" eb="7">
      <t>スンポウ</t>
    </rPh>
    <phoneticPr fontId="44"/>
  </si>
  <si>
    <t>化学成分、機械的性質</t>
    <rPh sb="0" eb="2">
      <t>カガク</t>
    </rPh>
    <rPh sb="2" eb="4">
      <t>セイブン</t>
    </rPh>
    <rPh sb="5" eb="8">
      <t>キカイテキ</t>
    </rPh>
    <rPh sb="8" eb="10">
      <t>セイシツ</t>
    </rPh>
    <phoneticPr fontId="44"/>
  </si>
  <si>
    <t>平板載荷試験</t>
    <rPh sb="0" eb="2">
      <t>ヘイバン</t>
    </rPh>
    <rPh sb="2" eb="3">
      <t>サイ</t>
    </rPh>
    <rPh sb="3" eb="4">
      <t>カ</t>
    </rPh>
    <rPh sb="4" eb="6">
      <t>シケン</t>
    </rPh>
    <phoneticPr fontId="44"/>
  </si>
  <si>
    <t>微粒分量試験</t>
    <rPh sb="0" eb="2">
      <t>ビリュウ</t>
    </rPh>
    <rPh sb="2" eb="4">
      <t>ブンリョウ</t>
    </rPh>
    <rPh sb="4" eb="6">
      <t>シケン</t>
    </rPh>
    <phoneticPr fontId="44"/>
  </si>
  <si>
    <t>修正ＣＢＲ試験</t>
    <rPh sb="0" eb="2">
      <t>シュウセイ</t>
    </rPh>
    <rPh sb="5" eb="7">
      <t>シケン</t>
    </rPh>
    <phoneticPr fontId="44"/>
  </si>
  <si>
    <t>セメントの物理試験</t>
    <rPh sb="5" eb="7">
      <t>ブツリ</t>
    </rPh>
    <rPh sb="7" eb="9">
      <t>シケン</t>
    </rPh>
    <phoneticPr fontId="44"/>
  </si>
  <si>
    <t>一軸圧縮試験</t>
    <rPh sb="0" eb="1">
      <t>イチ</t>
    </rPh>
    <rPh sb="1" eb="2">
      <t>ジク</t>
    </rPh>
    <rPh sb="2" eb="4">
      <t>アッシュク</t>
    </rPh>
    <rPh sb="4" eb="6">
      <t>シケン</t>
    </rPh>
    <phoneticPr fontId="44"/>
  </si>
  <si>
    <t>セメント量</t>
    <rPh sb="4" eb="5">
      <t>リョウ</t>
    </rPh>
    <phoneticPr fontId="44"/>
  </si>
  <si>
    <t>ストレートアスファルトの品質試験</t>
    <rPh sb="12" eb="14">
      <t>ヒンシツ</t>
    </rPh>
    <rPh sb="14" eb="16">
      <t>シケン</t>
    </rPh>
    <phoneticPr fontId="44"/>
  </si>
  <si>
    <t>ゴム・熱可塑性エラストマーの品質試験</t>
    <rPh sb="3" eb="4">
      <t>ネツ</t>
    </rPh>
    <rPh sb="4" eb="7">
      <t>カソセイ</t>
    </rPh>
    <rPh sb="14" eb="16">
      <t>ヒンシツ</t>
    </rPh>
    <rPh sb="16" eb="18">
      <t>シケン</t>
    </rPh>
    <phoneticPr fontId="44"/>
  </si>
  <si>
    <t>セミブローンアスファルトの品質試験</t>
    <rPh sb="13" eb="15">
      <t>ヒンシツ</t>
    </rPh>
    <rPh sb="15" eb="17">
      <t>シケン</t>
    </rPh>
    <phoneticPr fontId="44"/>
  </si>
  <si>
    <t>砕石の品質</t>
    <rPh sb="0" eb="2">
      <t>サイセキ</t>
    </rPh>
    <rPh sb="3" eb="5">
      <t>ヒンシツ</t>
    </rPh>
    <phoneticPr fontId="44"/>
  </si>
  <si>
    <t>骨材の安定性試験</t>
    <rPh sb="0" eb="2">
      <t>コツザイ</t>
    </rPh>
    <rPh sb="3" eb="5">
      <t>アンテイ</t>
    </rPh>
    <rPh sb="5" eb="6">
      <t>セイ</t>
    </rPh>
    <rPh sb="6" eb="8">
      <t>シケン</t>
    </rPh>
    <phoneticPr fontId="44"/>
  </si>
  <si>
    <t>骨材の有害物含有量試験</t>
    <rPh sb="0" eb="2">
      <t>コツザイ</t>
    </rPh>
    <rPh sb="3" eb="5">
      <t>ユウガイ</t>
    </rPh>
    <rPh sb="5" eb="6">
      <t>ブツ</t>
    </rPh>
    <rPh sb="6" eb="9">
      <t>ガンユウリョウ</t>
    </rPh>
    <rPh sb="9" eb="11">
      <t>シケン</t>
    </rPh>
    <phoneticPr fontId="44"/>
  </si>
  <si>
    <t>フィラーの粒度試験</t>
    <rPh sb="5" eb="7">
      <t>リュウド</t>
    </rPh>
    <rPh sb="7" eb="9">
      <t>シケン</t>
    </rPh>
    <phoneticPr fontId="44"/>
  </si>
  <si>
    <t>フィラーの水分及び比重試験</t>
    <rPh sb="5" eb="7">
      <t>スイブン</t>
    </rPh>
    <rPh sb="7" eb="8">
      <t>オヨ</t>
    </rPh>
    <rPh sb="9" eb="11">
      <t>ヒジュウ</t>
    </rPh>
    <rPh sb="11" eb="13">
      <t>シケン</t>
    </rPh>
    <phoneticPr fontId="44"/>
  </si>
  <si>
    <t>配合報告書</t>
    <rPh sb="0" eb="2">
      <t>ハイゴウ</t>
    </rPh>
    <rPh sb="2" eb="5">
      <t>ホウコクショ</t>
    </rPh>
    <phoneticPr fontId="44"/>
  </si>
  <si>
    <t>プライムコートの品質試験</t>
    <rPh sb="8" eb="10">
      <t>ヒンシツ</t>
    </rPh>
    <rPh sb="10" eb="12">
      <t>シケン</t>
    </rPh>
    <phoneticPr fontId="44"/>
  </si>
  <si>
    <t>タックコートの品質試験</t>
    <rPh sb="7" eb="9">
      <t>ヒンシツ</t>
    </rPh>
    <rPh sb="9" eb="11">
      <t>シケン</t>
    </rPh>
    <phoneticPr fontId="44"/>
  </si>
  <si>
    <t>水浸ホイールトラッキング試験</t>
    <rPh sb="0" eb="1">
      <t>スイ</t>
    </rPh>
    <rPh sb="1" eb="2">
      <t>シン</t>
    </rPh>
    <rPh sb="12" eb="14">
      <t>シケン</t>
    </rPh>
    <phoneticPr fontId="44"/>
  </si>
  <si>
    <t>塑性指数試験</t>
    <rPh sb="0" eb="2">
      <t>ソセイ</t>
    </rPh>
    <rPh sb="2" eb="4">
      <t>シスウ</t>
    </rPh>
    <rPh sb="4" eb="6">
      <t>シケン</t>
    </rPh>
    <phoneticPr fontId="44"/>
  </si>
  <si>
    <t>温度測定（アスファルト・骨材・混合物）</t>
    <rPh sb="0" eb="2">
      <t>オンド</t>
    </rPh>
    <rPh sb="2" eb="4">
      <t>ソクテイ</t>
    </rPh>
    <rPh sb="12" eb="14">
      <t>コツザイ</t>
    </rPh>
    <rPh sb="15" eb="17">
      <t>コンゴウ</t>
    </rPh>
    <rPh sb="17" eb="18">
      <t>ブツ</t>
    </rPh>
    <phoneticPr fontId="44"/>
  </si>
  <si>
    <t>混合物の打込み温度測定（初期転圧前）</t>
    <rPh sb="0" eb="3">
      <t>コンゴウブツ</t>
    </rPh>
    <rPh sb="4" eb="6">
      <t>ウチコ</t>
    </rPh>
    <rPh sb="7" eb="9">
      <t>オンド</t>
    </rPh>
    <rPh sb="9" eb="11">
      <t>ソクテイ</t>
    </rPh>
    <rPh sb="12" eb="14">
      <t>ショキ</t>
    </rPh>
    <rPh sb="14" eb="15">
      <t>テン</t>
    </rPh>
    <rPh sb="15" eb="16">
      <t>アツ</t>
    </rPh>
    <rPh sb="16" eb="17">
      <t>マエ</t>
    </rPh>
    <phoneticPr fontId="44"/>
  </si>
  <si>
    <t>基準密度測定</t>
    <rPh sb="0" eb="2">
      <t>キジュン</t>
    </rPh>
    <rPh sb="2" eb="4">
      <t>ミツド</t>
    </rPh>
    <rPh sb="4" eb="6">
      <t>ソクテイ</t>
    </rPh>
    <phoneticPr fontId="44"/>
  </si>
  <si>
    <t>マーシャル安定度試験</t>
    <rPh sb="5" eb="7">
      <t>アンテイ</t>
    </rPh>
    <rPh sb="7" eb="8">
      <t>ド</t>
    </rPh>
    <rPh sb="8" eb="10">
      <t>シケン</t>
    </rPh>
    <phoneticPr fontId="44"/>
  </si>
  <si>
    <t>混合物の現場密度測定</t>
    <rPh sb="0" eb="3">
      <t>コンゴウブツ</t>
    </rPh>
    <rPh sb="4" eb="6">
      <t>ゲンバ</t>
    </rPh>
    <rPh sb="6" eb="8">
      <t>ミツド</t>
    </rPh>
    <rPh sb="8" eb="10">
      <t>ソクテイ</t>
    </rPh>
    <phoneticPr fontId="44"/>
  </si>
  <si>
    <t>空気量の測定</t>
    <rPh sb="0" eb="2">
      <t>クウキ</t>
    </rPh>
    <rPh sb="2" eb="3">
      <t>リョウ</t>
    </rPh>
    <rPh sb="4" eb="6">
      <t>ソクテイ</t>
    </rPh>
    <phoneticPr fontId="44"/>
  </si>
  <si>
    <t>曲げ強度試験</t>
    <rPh sb="0" eb="1">
      <t>マ</t>
    </rPh>
    <rPh sb="2" eb="4">
      <t>キョウド</t>
    </rPh>
    <rPh sb="4" eb="6">
      <t>シケン</t>
    </rPh>
    <phoneticPr fontId="44"/>
  </si>
  <si>
    <t>コンクリート中の塩化含有量の限度</t>
    <rPh sb="6" eb="7">
      <t>チュウ</t>
    </rPh>
    <rPh sb="8" eb="10">
      <t>エンカ</t>
    </rPh>
    <rPh sb="10" eb="12">
      <t>ガンユウ</t>
    </rPh>
    <rPh sb="12" eb="13">
      <t>リョウ</t>
    </rPh>
    <rPh sb="14" eb="16">
      <t>ゲンド</t>
    </rPh>
    <phoneticPr fontId="44"/>
  </si>
  <si>
    <t>空気量試験</t>
    <rPh sb="0" eb="2">
      <t>クウキ</t>
    </rPh>
    <rPh sb="2" eb="3">
      <t>リョウ</t>
    </rPh>
    <rPh sb="3" eb="5">
      <t>シケン</t>
    </rPh>
    <phoneticPr fontId="44"/>
  </si>
  <si>
    <t>温度測定</t>
    <rPh sb="0" eb="2">
      <t>オンド</t>
    </rPh>
    <rPh sb="2" eb="4">
      <t>ソクテイ</t>
    </rPh>
    <phoneticPr fontId="44"/>
  </si>
  <si>
    <t>1次仮緊張前の圧縮強度試験</t>
    <rPh sb="1" eb="2">
      <t>ジ</t>
    </rPh>
    <rPh sb="2" eb="3">
      <t>カリ</t>
    </rPh>
    <rPh sb="3" eb="5">
      <t>キンチョウ</t>
    </rPh>
    <rPh sb="5" eb="6">
      <t>マエ</t>
    </rPh>
    <rPh sb="7" eb="9">
      <t>アッシュク</t>
    </rPh>
    <rPh sb="9" eb="11">
      <t>キョウド</t>
    </rPh>
    <rPh sb="11" eb="13">
      <t>シケン</t>
    </rPh>
    <phoneticPr fontId="44"/>
  </si>
  <si>
    <t>流動性試験</t>
    <rPh sb="0" eb="2">
      <t>リュウドウ</t>
    </rPh>
    <rPh sb="2" eb="3">
      <t>セイ</t>
    </rPh>
    <rPh sb="3" eb="5">
      <t>シケン</t>
    </rPh>
    <phoneticPr fontId="44"/>
  </si>
  <si>
    <t>膨張率・ブリーディング試験</t>
    <rPh sb="0" eb="2">
      <t>ボウチョウ</t>
    </rPh>
    <rPh sb="2" eb="3">
      <t>リツ</t>
    </rPh>
    <rPh sb="11" eb="13">
      <t>シケン</t>
    </rPh>
    <phoneticPr fontId="44"/>
  </si>
  <si>
    <t>水セメント比測定</t>
    <rPh sb="0" eb="1">
      <t>ミズ</t>
    </rPh>
    <rPh sb="5" eb="6">
      <t>ヒ</t>
    </rPh>
    <rPh sb="6" eb="8">
      <t>ソクテイ</t>
    </rPh>
    <phoneticPr fontId="44"/>
  </si>
  <si>
    <t>圧縮強度試験</t>
    <rPh sb="0" eb="2">
      <t>アッシュク</t>
    </rPh>
    <rPh sb="2" eb="4">
      <t>キョウド</t>
    </rPh>
    <rPh sb="4" eb="6">
      <t>シケン</t>
    </rPh>
    <phoneticPr fontId="44"/>
  </si>
  <si>
    <t>練り混ぜ性能試験</t>
    <rPh sb="0" eb="1">
      <t>ネ</t>
    </rPh>
    <rPh sb="2" eb="3">
      <t>マ</t>
    </rPh>
    <rPh sb="4" eb="6">
      <t>セイノウ</t>
    </rPh>
    <rPh sb="6" eb="8">
      <t>シケン</t>
    </rPh>
    <phoneticPr fontId="44"/>
  </si>
  <si>
    <t>安全監視船</t>
    <rPh sb="0" eb="2">
      <t>アンゼン</t>
    </rPh>
    <rPh sb="2" eb="5">
      <t>カンシセン</t>
    </rPh>
    <phoneticPr fontId="52"/>
  </si>
  <si>
    <t>防護管設置費用</t>
    <rPh sb="0" eb="2">
      <t>ボウゴ</t>
    </rPh>
    <rPh sb="2" eb="3">
      <t>カン</t>
    </rPh>
    <rPh sb="3" eb="5">
      <t>セッチ</t>
    </rPh>
    <rPh sb="5" eb="7">
      <t>ヒヨウ</t>
    </rPh>
    <phoneticPr fontId="56"/>
  </si>
  <si>
    <t>N</t>
  </si>
  <si>
    <t>O</t>
  </si>
  <si>
    <t>P</t>
  </si>
  <si>
    <t>セメントの物理試験</t>
    <phoneticPr fontId="44"/>
  </si>
  <si>
    <t>キャリブレーション（グラウトミキサ）</t>
  </si>
  <si>
    <t>キャリブレーション（グラウトポンプ）</t>
  </si>
  <si>
    <t>03道路工〔2〕下層路盤工</t>
    <phoneticPr fontId="40"/>
  </si>
  <si>
    <t>_土工〔空港〕</t>
    <rPh sb="1" eb="2">
      <t>ド</t>
    </rPh>
    <rPh sb="2" eb="3">
      <t>コウ</t>
    </rPh>
    <rPh sb="4" eb="6">
      <t>クウコウ</t>
    </rPh>
    <phoneticPr fontId="44"/>
  </si>
  <si>
    <t>土工〔空港〕</t>
    <rPh sb="0" eb="1">
      <t>ド</t>
    </rPh>
    <rPh sb="1" eb="2">
      <t>コウ</t>
    </rPh>
    <rPh sb="3" eb="5">
      <t>クウコウ</t>
    </rPh>
    <phoneticPr fontId="52"/>
  </si>
  <si>
    <t>土工〔高速〕</t>
    <rPh sb="0" eb="1">
      <t>ツチ</t>
    </rPh>
    <rPh sb="1" eb="2">
      <t>コウ</t>
    </rPh>
    <rPh sb="3" eb="5">
      <t>コウソク</t>
    </rPh>
    <phoneticPr fontId="137"/>
  </si>
  <si>
    <t>都市_土木造園</t>
    <rPh sb="0" eb="2">
      <t>トシ</t>
    </rPh>
    <rPh sb="3" eb="5">
      <t>ドボク</t>
    </rPh>
    <rPh sb="5" eb="7">
      <t>ゾウエン</t>
    </rPh>
    <phoneticPr fontId="47"/>
  </si>
  <si>
    <t>都市_植物管理</t>
    <rPh sb="0" eb="2">
      <t>トシ</t>
    </rPh>
    <rPh sb="3" eb="5">
      <t>ショクブツ</t>
    </rPh>
    <rPh sb="5" eb="7">
      <t>カンリ</t>
    </rPh>
    <phoneticPr fontId="47"/>
  </si>
  <si>
    <t>コンクリートダム</t>
    <phoneticPr fontId="137"/>
  </si>
  <si>
    <t>_コンクリートダム</t>
    <phoneticPr fontId="44"/>
  </si>
  <si>
    <t>_02道路工〔1〕路体・路床盛土工</t>
    <rPh sb="3" eb="5">
      <t>ドウロ</t>
    </rPh>
    <rPh sb="5" eb="6">
      <t>コウ</t>
    </rPh>
    <rPh sb="9" eb="11">
      <t>ロタイ</t>
    </rPh>
    <rPh sb="12" eb="14">
      <t>ロショウ</t>
    </rPh>
    <rPh sb="14" eb="17">
      <t>モリドコウ</t>
    </rPh>
    <phoneticPr fontId="44"/>
  </si>
  <si>
    <t>_03道路工〔2〕下層路盤工</t>
    <rPh sb="3" eb="5">
      <t>ドウロ</t>
    </rPh>
    <rPh sb="5" eb="6">
      <t>コウ</t>
    </rPh>
    <rPh sb="9" eb="13">
      <t>カソウロバン</t>
    </rPh>
    <rPh sb="13" eb="14">
      <t>コウ</t>
    </rPh>
    <phoneticPr fontId="44"/>
  </si>
  <si>
    <t>_04道路工〔3〕粒度調整路盤工〔上層路盤工〕</t>
    <rPh sb="3" eb="5">
      <t>ドウロ</t>
    </rPh>
    <rPh sb="5" eb="6">
      <t>コウ</t>
    </rPh>
    <rPh sb="9" eb="11">
      <t>リュウド</t>
    </rPh>
    <rPh sb="11" eb="13">
      <t>チョウセイ</t>
    </rPh>
    <rPh sb="13" eb="16">
      <t>ロバンコウ</t>
    </rPh>
    <rPh sb="17" eb="19">
      <t>ジョウソウ</t>
    </rPh>
    <rPh sb="19" eb="21">
      <t>ロバン</t>
    </rPh>
    <rPh sb="21" eb="22">
      <t>コウ</t>
    </rPh>
    <phoneticPr fontId="44"/>
  </si>
  <si>
    <t>_05道路工〔4〕セメント・石灰安定処理工</t>
    <rPh sb="3" eb="5">
      <t>ドウロ</t>
    </rPh>
    <rPh sb="5" eb="6">
      <t>コウ</t>
    </rPh>
    <rPh sb="14" eb="16">
      <t>セッカイ</t>
    </rPh>
    <rPh sb="16" eb="18">
      <t>アンテイ</t>
    </rPh>
    <rPh sb="18" eb="20">
      <t>ショリ</t>
    </rPh>
    <rPh sb="20" eb="21">
      <t>コウ</t>
    </rPh>
    <phoneticPr fontId="44"/>
  </si>
  <si>
    <t>_06水路工〔インバート下の盛土〕〔1〕盛土</t>
    <rPh sb="3" eb="5">
      <t>スイロ</t>
    </rPh>
    <rPh sb="5" eb="6">
      <t>コウ</t>
    </rPh>
    <rPh sb="12" eb="13">
      <t>シタ</t>
    </rPh>
    <rPh sb="14" eb="16">
      <t>モリツチ</t>
    </rPh>
    <rPh sb="20" eb="22">
      <t>モリツチ</t>
    </rPh>
    <phoneticPr fontId="44"/>
  </si>
  <si>
    <t>_07水路工〔管水路〕〔1〕基礎〔砂基礎等〕</t>
    <rPh sb="3" eb="5">
      <t>スイロ</t>
    </rPh>
    <rPh sb="5" eb="6">
      <t>コウ</t>
    </rPh>
    <rPh sb="7" eb="8">
      <t>カン</t>
    </rPh>
    <rPh sb="8" eb="10">
      <t>スイロ</t>
    </rPh>
    <rPh sb="14" eb="16">
      <t>キソ</t>
    </rPh>
    <rPh sb="17" eb="18">
      <t>スナ</t>
    </rPh>
    <rPh sb="18" eb="20">
      <t>キソ</t>
    </rPh>
    <rPh sb="20" eb="21">
      <t>ナド</t>
    </rPh>
    <phoneticPr fontId="44"/>
  </si>
  <si>
    <t>_08堤防工〔1〕盛土</t>
    <rPh sb="3" eb="5">
      <t>テイボウ</t>
    </rPh>
    <rPh sb="5" eb="6">
      <t>コウ</t>
    </rPh>
    <rPh sb="9" eb="11">
      <t>モリツチ</t>
    </rPh>
    <phoneticPr fontId="44"/>
  </si>
  <si>
    <t>-</t>
    <phoneticPr fontId="40"/>
  </si>
  <si>
    <t>_その他〔港湾〕</t>
    <rPh sb="5" eb="7">
      <t>コウワン</t>
    </rPh>
    <phoneticPr fontId="40"/>
  </si>
  <si>
    <t>基礎杭及びケーソン工</t>
    <rPh sb="0" eb="2">
      <t>キソ</t>
    </rPh>
    <rPh sb="2" eb="3">
      <t>クイ</t>
    </rPh>
    <rPh sb="3" eb="4">
      <t>オヨ</t>
    </rPh>
    <phoneticPr fontId="137"/>
  </si>
  <si>
    <t>プレストレストコンクリート構造物</t>
    <phoneticPr fontId="40"/>
  </si>
  <si>
    <t>中流動覆工コンクリート</t>
    <rPh sb="0" eb="1">
      <t>チュウ</t>
    </rPh>
    <rPh sb="1" eb="3">
      <t>リュウドウ</t>
    </rPh>
    <rPh sb="3" eb="4">
      <t>オオ</t>
    </rPh>
    <rPh sb="4" eb="5">
      <t>コウ</t>
    </rPh>
    <phoneticPr fontId="137"/>
  </si>
  <si>
    <t>都市_土木造園・都市_植物管理</t>
    <rPh sb="0" eb="2">
      <t>トシ</t>
    </rPh>
    <rPh sb="3" eb="5">
      <t>ドボク</t>
    </rPh>
    <rPh sb="5" eb="7">
      <t>ゾウエン</t>
    </rPh>
    <rPh sb="11" eb="15">
      <t>ショクブツカンリ</t>
    </rPh>
    <phoneticPr fontId="52"/>
  </si>
  <si>
    <t>_１章土木工事共通事項１節共通的工種</t>
    <phoneticPr fontId="44"/>
  </si>
  <si>
    <t>_１章土木工事共通事項２節基礎工</t>
    <rPh sb="2" eb="3">
      <t>ショウ</t>
    </rPh>
    <rPh sb="3" eb="5">
      <t>ドボク</t>
    </rPh>
    <rPh sb="5" eb="7">
      <t>コウジ</t>
    </rPh>
    <rPh sb="7" eb="9">
      <t>キョウツウ</t>
    </rPh>
    <rPh sb="9" eb="11">
      <t>ジコウ</t>
    </rPh>
    <rPh sb="12" eb="13">
      <t>セツ</t>
    </rPh>
    <rPh sb="13" eb="15">
      <t>キソ</t>
    </rPh>
    <rPh sb="15" eb="16">
      <t>コウ</t>
    </rPh>
    <phoneticPr fontId="44"/>
  </si>
  <si>
    <t>_１章土木工事共通事項３節コンクリート工事</t>
    <rPh sb="2" eb="3">
      <t>ショウ</t>
    </rPh>
    <rPh sb="3" eb="5">
      <t>ドボク</t>
    </rPh>
    <rPh sb="5" eb="7">
      <t>コウジ</t>
    </rPh>
    <rPh sb="7" eb="9">
      <t>キョウツウ</t>
    </rPh>
    <rPh sb="9" eb="11">
      <t>ジコウ</t>
    </rPh>
    <rPh sb="12" eb="13">
      <t>セツ</t>
    </rPh>
    <rPh sb="19" eb="21">
      <t>コウジ</t>
    </rPh>
    <phoneticPr fontId="44"/>
  </si>
  <si>
    <t>_１章土木工事共通事項４節擁壁工</t>
  </si>
  <si>
    <t>_１章土木工事共通事項５節地盤改良工</t>
  </si>
  <si>
    <t>_２章整地１節整地土工</t>
    <rPh sb="2" eb="3">
      <t>ショウ</t>
    </rPh>
    <rPh sb="3" eb="5">
      <t>セイチ</t>
    </rPh>
    <rPh sb="6" eb="7">
      <t>セツ</t>
    </rPh>
    <rPh sb="7" eb="9">
      <t>セイチ</t>
    </rPh>
    <rPh sb="9" eb="11">
      <t>ドコウ</t>
    </rPh>
    <phoneticPr fontId="44"/>
  </si>
  <si>
    <t>_２章整地３節法面工</t>
  </si>
  <si>
    <t>_５章道路２節道路土工</t>
    <rPh sb="2" eb="3">
      <t>ショウ</t>
    </rPh>
    <rPh sb="3" eb="5">
      <t>ドウロ</t>
    </rPh>
    <rPh sb="6" eb="7">
      <t>セツ</t>
    </rPh>
    <rPh sb="7" eb="9">
      <t>ドウロ</t>
    </rPh>
    <rPh sb="9" eb="11">
      <t>ドコウ</t>
    </rPh>
    <phoneticPr fontId="44"/>
  </si>
  <si>
    <t>_６章舗装２節車道舗装工</t>
    <rPh sb="2" eb="3">
      <t>ショウ</t>
    </rPh>
    <rPh sb="3" eb="5">
      <t>ホソウ</t>
    </rPh>
    <rPh sb="6" eb="7">
      <t>セツ</t>
    </rPh>
    <rPh sb="7" eb="9">
      <t>シャドウ</t>
    </rPh>
    <rPh sb="9" eb="11">
      <t>ホソウ</t>
    </rPh>
    <rPh sb="11" eb="12">
      <t>コウ</t>
    </rPh>
    <phoneticPr fontId="44"/>
  </si>
  <si>
    <t>_６章舗装３節歩道舗装工</t>
  </si>
  <si>
    <t>_６章舗装４節地盤改良工</t>
  </si>
  <si>
    <t>_７章鋼橋上部１節桁製作工</t>
    <rPh sb="2" eb="3">
      <t>ショウ</t>
    </rPh>
    <rPh sb="3" eb="5">
      <t>コウキョウ</t>
    </rPh>
    <rPh sb="5" eb="7">
      <t>ジョウブ</t>
    </rPh>
    <rPh sb="8" eb="9">
      <t>セツ</t>
    </rPh>
    <rPh sb="9" eb="10">
      <t>ケタ</t>
    </rPh>
    <rPh sb="10" eb="12">
      <t>セイサク</t>
    </rPh>
    <rPh sb="12" eb="13">
      <t>コウ</t>
    </rPh>
    <phoneticPr fontId="44"/>
  </si>
  <si>
    <t>_９章河川工事１節築堤工</t>
    <rPh sb="2" eb="3">
      <t>ショウ</t>
    </rPh>
    <rPh sb="3" eb="5">
      <t>カセン</t>
    </rPh>
    <rPh sb="5" eb="7">
      <t>コウジ</t>
    </rPh>
    <rPh sb="8" eb="9">
      <t>セツ</t>
    </rPh>
    <rPh sb="9" eb="11">
      <t>チクテイ</t>
    </rPh>
    <rPh sb="11" eb="12">
      <t>コウ</t>
    </rPh>
    <phoneticPr fontId="44"/>
  </si>
  <si>
    <t>１章土木工事共通事項１節共通的工種</t>
  </si>
  <si>
    <t>１章土木工事共通事項２節基礎工</t>
  </si>
  <si>
    <t>１章土木工事共通事項３節コンクリート工事</t>
  </si>
  <si>
    <t>１章土木工事共通事項４節擁壁工</t>
  </si>
  <si>
    <t>１章土木工事共通事項５節地盤改良工</t>
  </si>
  <si>
    <t>２章整地１節整地土工</t>
  </si>
  <si>
    <t>２章整地３節法面工</t>
  </si>
  <si>
    <t>５章道路２節道路土工</t>
  </si>
  <si>
    <t>６章舗装２節車道舗装工</t>
  </si>
  <si>
    <t>６章舗装３節歩道舗装工</t>
  </si>
  <si>
    <t>６章舗装４節地盤改良工</t>
  </si>
  <si>
    <t>７章鋼橋上部１節桁製作工</t>
  </si>
  <si>
    <t>９章河川工事１節築堤工</t>
  </si>
  <si>
    <t>A2</t>
    <phoneticPr fontId="40"/>
  </si>
  <si>
    <t>道路施設基本データ作成費</t>
    <phoneticPr fontId="40"/>
  </si>
  <si>
    <t>船舶等の係船・施設使用料</t>
  </si>
  <si>
    <t xml:space="preserve">A-1：準備及び後片付に要した費用（直接工事費に計上した分を除く） 　　　 </t>
  </si>
  <si>
    <t xml:space="preserve">A-1：準備及び後片付に要した費用（直接工事費に計上した分を除く） 　　　 </t>
    <phoneticPr fontId="52"/>
  </si>
  <si>
    <t>A-2：調査及び測量等に要した費用（直接工事費に計上した分を除く）</t>
  </si>
  <si>
    <t>A-2：調査及び測量等に要した費用（直接工事費に計上した分を除く）</t>
    <phoneticPr fontId="52"/>
  </si>
  <si>
    <t>A-3：伐開に要した費用（直接工事費に計上した分を除く）</t>
    <phoneticPr fontId="52"/>
  </si>
  <si>
    <t>２ 伐開作業に伴う現場内の集積・積込みの費用</t>
    <phoneticPr fontId="52"/>
  </si>
  <si>
    <t>１ 除根に要する費用（伐採作業は含まない）</t>
    <phoneticPr fontId="52"/>
  </si>
  <si>
    <t>２ 除根作業に伴う現場内の集積・積込みの費用</t>
    <rPh sb="4" eb="6">
      <t>サギョウ</t>
    </rPh>
    <phoneticPr fontId="52"/>
  </si>
  <si>
    <t>A-1</t>
    <phoneticPr fontId="52"/>
  </si>
  <si>
    <t>A-2</t>
  </si>
  <si>
    <t>A-3</t>
  </si>
  <si>
    <t>A-4</t>
  </si>
  <si>
    <t>A-5</t>
  </si>
  <si>
    <t>A-3：伐開に要した費用（直接工事費に計上した分を除く）
  ※伐開とは、雑木や小さな樹木・竹などの除去で、ブルドーザ、レーキドーザあるいは
     バックホウ等による作業</t>
    <phoneticPr fontId="52"/>
  </si>
  <si>
    <t>A-4：除根に要した費用（直接工事費に計上した分を除く）</t>
  </si>
  <si>
    <t>A-4：除根に要した費用（直接工事費に計上した分を除く）</t>
    <phoneticPr fontId="52"/>
  </si>
  <si>
    <t>A-5：除草・整地等に要した費用（直接工事費に計上した分を除く）</t>
  </si>
  <si>
    <t>A-5：除草・整地等に要した費用（直接工事費に計上した分を除く）</t>
    <phoneticPr fontId="52"/>
  </si>
  <si>
    <t>B-2：伐開・除根等に要した費用（直接工事費に計上した分を除く）
  ※伐開とは、雑木や小さな樹木・竹などの除去で、ブルドーザ、レーキドーザあるいは
     バックホウ等による作業</t>
    <rPh sb="7" eb="9">
      <t>ジョコン</t>
    </rPh>
    <rPh sb="9" eb="10">
      <t>トウ</t>
    </rPh>
    <phoneticPr fontId="52"/>
  </si>
  <si>
    <t>１ 伐開・除根作業及びそれらの作業に伴う現場内の集積・積込みの費用</t>
  </si>
  <si>
    <t xml:space="preserve">B-1：伐採等に要した費用（直接工事費に計上した分を除く）　 </t>
    <phoneticPr fontId="52"/>
  </si>
  <si>
    <t>B-1：伐採等に要した費用（直接工事費に計上した分を除く）
　      ※伐採とは、樹木をチェーンソー等により切り倒す作業</t>
    <phoneticPr fontId="52"/>
  </si>
  <si>
    <t>B-3：伐開・除根・除草及び伐採等に伴う運搬及び処分等に要した費用（直接工事費に計上した分を除く）
※建設副産物等の処理費用は直接工事費の特殊経費と重複しないこと
※処分費用の記入に当たっては、処分場への受入れ費用または再資源化までの費用を記入する</t>
    <phoneticPr fontId="52"/>
  </si>
  <si>
    <t>１ 除草に要する費用</t>
    <rPh sb="2" eb="4">
      <t>ジョソウ</t>
    </rPh>
    <phoneticPr fontId="52"/>
  </si>
  <si>
    <t>２ 整地に要する費用</t>
    <rPh sb="2" eb="4">
      <t>セイチ</t>
    </rPh>
    <phoneticPr fontId="52"/>
  </si>
  <si>
    <t>３すりつけに要する費用</t>
    <phoneticPr fontId="52"/>
  </si>
  <si>
    <t>５ 除草作業に伴う現場内の集積・積込みの費用</t>
    <phoneticPr fontId="52"/>
  </si>
  <si>
    <t>６　その他　上記以外について入力してください</t>
    <phoneticPr fontId="52"/>
  </si>
  <si>
    <t>B-5：その他、前記A-1～B-4に含まれない項目で準備費に該当するものに要した費用
（直接工事費に計上した分を除く）</t>
    <phoneticPr fontId="52"/>
  </si>
  <si>
    <t>B-3：伐開・除根・除草及び伐採等に伴う運搬及び処分等に要した費用（直接工事費に計上した分を除く）</t>
    <phoneticPr fontId="52"/>
  </si>
  <si>
    <t>B-2：伐開・除根等に要した費用（直接工事費に計上した分を除く）</t>
    <phoneticPr fontId="52"/>
  </si>
  <si>
    <t>B-3</t>
  </si>
  <si>
    <t>B-4</t>
  </si>
  <si>
    <t>B-5</t>
  </si>
  <si>
    <t>A+B</t>
  </si>
  <si>
    <r>
      <rPr>
        <b/>
        <u/>
        <sz val="9"/>
        <rFont val="ＭＳ Ｐゴシック"/>
        <family val="3"/>
        <charset val="128"/>
      </rPr>
      <t>建設機械の所在状況</t>
    </r>
    <r>
      <rPr>
        <sz val="9"/>
        <rFont val="ＭＳ Ｐゴシック"/>
        <family val="3"/>
        <charset val="128"/>
      </rPr>
      <t>（建設機械の在場が工事施工場所と異なる他県である等</t>
    </r>
    <r>
      <rPr>
        <b/>
        <u/>
        <sz val="9"/>
        <rFont val="ＭＳ Ｐゴシック"/>
        <family val="3"/>
        <charset val="128"/>
      </rPr>
      <t>）により発生した</t>
    </r>
    <r>
      <rPr>
        <sz val="9"/>
        <rFont val="ＭＳ Ｐゴシック"/>
        <family val="3"/>
        <charset val="128"/>
      </rPr>
      <t>質量20t未満の建設機械の貨物車による運搬</t>
    </r>
    <rPh sb="0" eb="2">
      <t>ケンセツ</t>
    </rPh>
    <rPh sb="2" eb="4">
      <t>キカイ</t>
    </rPh>
    <rPh sb="5" eb="7">
      <t>ショザイ</t>
    </rPh>
    <rPh sb="7" eb="9">
      <t>ジョウキョウ</t>
    </rPh>
    <rPh sb="10" eb="12">
      <t>ケンセツ</t>
    </rPh>
    <rPh sb="12" eb="14">
      <t>キカイ</t>
    </rPh>
    <rPh sb="15" eb="16">
      <t>ザイ</t>
    </rPh>
    <rPh sb="16" eb="17">
      <t>バ</t>
    </rPh>
    <rPh sb="18" eb="20">
      <t>コウジ</t>
    </rPh>
    <rPh sb="20" eb="22">
      <t>セコウ</t>
    </rPh>
    <rPh sb="22" eb="24">
      <t>バショ</t>
    </rPh>
    <rPh sb="25" eb="26">
      <t>コト</t>
    </rPh>
    <rPh sb="28" eb="30">
      <t>タケン</t>
    </rPh>
    <rPh sb="33" eb="34">
      <t>ナド</t>
    </rPh>
    <rPh sb="38" eb="40">
      <t>ハッセイ</t>
    </rPh>
    <rPh sb="42" eb="44">
      <t>シツリョウ</t>
    </rPh>
    <rPh sb="47" eb="49">
      <t>ミマン</t>
    </rPh>
    <rPh sb="50" eb="52">
      <t>ケンセツ</t>
    </rPh>
    <rPh sb="52" eb="54">
      <t>キカイ</t>
    </rPh>
    <rPh sb="55" eb="58">
      <t>カモツシャ</t>
    </rPh>
    <rPh sb="61" eb="63">
      <t>ウンパン</t>
    </rPh>
    <phoneticPr fontId="52"/>
  </si>
  <si>
    <r>
      <rPr>
        <b/>
        <u/>
        <sz val="9"/>
        <rFont val="ＭＳ Ｐゴシック"/>
        <family val="3"/>
        <charset val="128"/>
      </rPr>
      <t>建設現場及び建設機械置場の特殊な状況で発生した</t>
    </r>
    <r>
      <rPr>
        <sz val="9"/>
        <rFont val="ＭＳ Ｐゴシック"/>
        <family val="3"/>
        <charset val="128"/>
      </rPr>
      <t>建設機械等の輸送（日々回送）</t>
    </r>
    <rPh sb="0" eb="2">
      <t>ケンセツ</t>
    </rPh>
    <rPh sb="2" eb="4">
      <t>ゲンバ</t>
    </rPh>
    <rPh sb="4" eb="5">
      <t>オヨ</t>
    </rPh>
    <rPh sb="6" eb="8">
      <t>ケンセツ</t>
    </rPh>
    <rPh sb="8" eb="10">
      <t>キカイ</t>
    </rPh>
    <rPh sb="10" eb="12">
      <t>オキバ</t>
    </rPh>
    <rPh sb="13" eb="15">
      <t>トクシュ</t>
    </rPh>
    <rPh sb="16" eb="18">
      <t>ジョウキョウ</t>
    </rPh>
    <rPh sb="19" eb="21">
      <t>ハッセイ</t>
    </rPh>
    <rPh sb="23" eb="25">
      <t>ケンセツ</t>
    </rPh>
    <rPh sb="25" eb="27">
      <t>キカイ</t>
    </rPh>
    <rPh sb="27" eb="28">
      <t>ナド</t>
    </rPh>
    <rPh sb="29" eb="31">
      <t>ユソウ</t>
    </rPh>
    <rPh sb="32" eb="34">
      <t>ヒビ</t>
    </rPh>
    <rPh sb="34" eb="36">
      <t>カイソウ</t>
    </rPh>
    <phoneticPr fontId="52"/>
  </si>
  <si>
    <t>C-2</t>
  </si>
  <si>
    <t>C-3</t>
  </si>
  <si>
    <t>質量20ｔ未満の建設機械の運搬</t>
    <phoneticPr fontId="95"/>
  </si>
  <si>
    <t>質量20ｔ以上の建設機械の運搬（自走、日々回送及び現場内小運搬）</t>
    <phoneticPr fontId="95"/>
  </si>
  <si>
    <t>トラッククレーン（油圧伸縮ジブ型20～50t吊）、及びラフテレーンクレーン（油圧伸縮ジブ型20～70ｔ吊）の分解・組立及び輸送</t>
    <phoneticPr fontId="95"/>
  </si>
  <si>
    <t>トラッククレーン（ラチスジブ型25t吊及び油圧伸縮ジブ型80t以上）の運搬（現場内小運搬）</t>
    <phoneticPr fontId="95"/>
  </si>
  <si>
    <t>重建設機械（重建設機械を含む）の運搬（日々回送）</t>
    <phoneticPr fontId="95"/>
  </si>
  <si>
    <t>質量20ｔ以上の建設機械の貨物自動車等による運搬</t>
    <phoneticPr fontId="95"/>
  </si>
  <si>
    <t>トラッククレーン油圧伸縮ジブ型80ｔ以上の自走による運搬</t>
    <phoneticPr fontId="95"/>
  </si>
  <si>
    <r>
      <t>自動車航送船使用料に要する費用及び質量20ｔ以上の建設機械の現場内小運搬で</t>
    </r>
    <r>
      <rPr>
        <b/>
        <u/>
        <sz val="9"/>
        <rFont val="ＭＳ Ｐゴシック"/>
        <family val="3"/>
        <charset val="128"/>
        <scheme val="minor"/>
      </rPr>
      <t>特殊な現場条件等</t>
    </r>
    <r>
      <rPr>
        <sz val="9"/>
        <rFont val="ＭＳ Ｐゴシック"/>
        <family val="3"/>
        <charset val="128"/>
        <scheme val="minor"/>
      </rPr>
      <t>により分解・組立を必要とした場合の分解・組立費</t>
    </r>
    <phoneticPr fontId="95"/>
  </si>
  <si>
    <t>重建設機械（重建設機械含む）の分解・組立及び輸送</t>
    <phoneticPr fontId="95"/>
  </si>
  <si>
    <t>工種区分が舗装又は維持における3t以上の建設機械の作業基地から現場までの貨物自動車等による運搬</t>
    <phoneticPr fontId="95"/>
  </si>
  <si>
    <t>※C-5及びC-6は、令和2年4月以降に発注された工事のみ記入してください。</t>
    <phoneticPr fontId="95"/>
  </si>
  <si>
    <t>5)海上輸送</t>
    <rPh sb="2" eb="4">
      <t>カイジョウ</t>
    </rPh>
    <rPh sb="4" eb="6">
      <t>ユソウ</t>
    </rPh>
    <phoneticPr fontId="46"/>
  </si>
  <si>
    <t>5)海上輸送</t>
    <rPh sb="2" eb="4">
      <t>カイジョウ</t>
    </rPh>
    <rPh sb="4" eb="6">
      <t>ユソウ</t>
    </rPh>
    <phoneticPr fontId="57"/>
  </si>
  <si>
    <t>合計金額</t>
    <rPh sb="0" eb="2">
      <t>ゴウケイ</t>
    </rPh>
    <rPh sb="2" eb="4">
      <t>キンガク</t>
    </rPh>
    <phoneticPr fontId="58"/>
  </si>
  <si>
    <t>入力対象箇所用</t>
    <rPh sb="0" eb="2">
      <t>ニュウリョク</t>
    </rPh>
    <rPh sb="2" eb="4">
      <t>タイショウ</t>
    </rPh>
    <rPh sb="4" eb="6">
      <t>カショ</t>
    </rPh>
    <rPh sb="6" eb="7">
      <t>ヨウ</t>
    </rPh>
    <phoneticPr fontId="52"/>
  </si>
  <si>
    <t>海上輸送</t>
    <rPh sb="0" eb="2">
      <t>カイジョウ</t>
    </rPh>
    <rPh sb="2" eb="4">
      <t>ユソウ</t>
    </rPh>
    <phoneticPr fontId="52"/>
  </si>
  <si>
    <t>B建設機械Ⅰ</t>
    <rPh sb="1" eb="3">
      <t>ケンセツ</t>
    </rPh>
    <rPh sb="3" eb="5">
      <t>キカイ</t>
    </rPh>
    <phoneticPr fontId="52"/>
  </si>
  <si>
    <t>C建設機械Ⅱ</t>
    <phoneticPr fontId="52"/>
  </si>
  <si>
    <t>の部分は入力対象外です。（誤って入力された場合でも、合計には含まれません。）</t>
    <rPh sb="1" eb="3">
      <t>ブブン</t>
    </rPh>
    <rPh sb="4" eb="6">
      <t>ニュウリョク</t>
    </rPh>
    <rPh sb="6" eb="9">
      <t>タイショウガイ</t>
    </rPh>
    <rPh sb="13" eb="14">
      <t>アヤマ</t>
    </rPh>
    <rPh sb="16" eb="18">
      <t>ニュウリョク</t>
    </rPh>
    <rPh sb="21" eb="23">
      <t>バアイ</t>
    </rPh>
    <rPh sb="26" eb="28">
      <t>ゴウケイ</t>
    </rPh>
    <rPh sb="30" eb="31">
      <t>フク</t>
    </rPh>
    <phoneticPr fontId="52"/>
  </si>
  <si>
    <t>注）</t>
    <rPh sb="0" eb="1">
      <t>チュウ</t>
    </rPh>
    <phoneticPr fontId="52"/>
  </si>
  <si>
    <t>①呼吸用保護具の種類（電動ファン付呼吸用保護具）</t>
    <rPh sb="1" eb="4">
      <t>コキュウヨウ</t>
    </rPh>
    <rPh sb="4" eb="6">
      <t>ホゴ</t>
    </rPh>
    <rPh sb="6" eb="7">
      <t>グ</t>
    </rPh>
    <rPh sb="8" eb="10">
      <t>シュルイ</t>
    </rPh>
    <rPh sb="11" eb="13">
      <t>デンドウ</t>
    </rPh>
    <rPh sb="16" eb="17">
      <t>ツ</t>
    </rPh>
    <rPh sb="17" eb="20">
      <t>コキュウヨウ</t>
    </rPh>
    <rPh sb="20" eb="22">
      <t>ホゴ</t>
    </rPh>
    <rPh sb="22" eb="23">
      <t>グ</t>
    </rPh>
    <phoneticPr fontId="52"/>
  </si>
  <si>
    <t>②ﾌｨﾙﾀの交換頻度</t>
    <rPh sb="8" eb="10">
      <t>ヒンド</t>
    </rPh>
    <phoneticPr fontId="52"/>
  </si>
  <si>
    <t>メーカー</t>
    <phoneticPr fontId="52"/>
  </si>
  <si>
    <t>型式</t>
    <rPh sb="0" eb="2">
      <t>カタシキ</t>
    </rPh>
    <phoneticPr fontId="52"/>
  </si>
  <si>
    <t>品名</t>
    <rPh sb="0" eb="2">
      <t>ヒンメイ</t>
    </rPh>
    <phoneticPr fontId="52"/>
  </si>
  <si>
    <t>ﾌｨﾙﾀ性能</t>
    <rPh sb="4" eb="6">
      <t>セイノウ</t>
    </rPh>
    <phoneticPr fontId="52"/>
  </si>
  <si>
    <t>交換頻度</t>
    <rPh sb="0" eb="2">
      <t>コウカン</t>
    </rPh>
    <rPh sb="2" eb="4">
      <t>ヒンド</t>
    </rPh>
    <phoneticPr fontId="52"/>
  </si>
  <si>
    <t>B級(5.0%以下)</t>
    <phoneticPr fontId="52"/>
  </si>
  <si>
    <t>PS1</t>
    <phoneticPr fontId="52"/>
  </si>
  <si>
    <t>１回／週</t>
    <rPh sb="1" eb="2">
      <t>カイ</t>
    </rPh>
    <rPh sb="3" eb="4">
      <t>シュウ</t>
    </rPh>
    <phoneticPr fontId="52"/>
  </si>
  <si>
    <t>A級(1.0%以下)</t>
    <phoneticPr fontId="52"/>
  </si>
  <si>
    <t>PS2</t>
    <phoneticPr fontId="52"/>
  </si>
  <si>
    <t>２回／週</t>
    <rPh sb="1" eb="2">
      <t>カイ</t>
    </rPh>
    <rPh sb="3" eb="4">
      <t>シュウ</t>
    </rPh>
    <phoneticPr fontId="52"/>
  </si>
  <si>
    <t>S級(0.1%以下)</t>
    <phoneticPr fontId="52"/>
  </si>
  <si>
    <t>PS3</t>
    <phoneticPr fontId="52"/>
  </si>
  <si>
    <t>１回／２～３週</t>
    <rPh sb="1" eb="2">
      <t>カイ</t>
    </rPh>
    <rPh sb="6" eb="7">
      <t>シュウ</t>
    </rPh>
    <phoneticPr fontId="52"/>
  </si>
  <si>
    <t>PL1</t>
    <phoneticPr fontId="52"/>
  </si>
  <si>
    <t>PL2</t>
    <phoneticPr fontId="52"/>
  </si>
  <si>
    <t>PL3</t>
    <phoneticPr fontId="52"/>
  </si>
  <si>
    <t>漏れ率による等級</t>
  </si>
  <si>
    <t>使用数（個）
（工事あたり）</t>
    <rPh sb="0" eb="2">
      <t>シヨウ</t>
    </rPh>
    <rPh sb="2" eb="3">
      <t>カズ</t>
    </rPh>
    <rPh sb="4" eb="5">
      <t>コ</t>
    </rPh>
    <phoneticPr fontId="52"/>
  </si>
  <si>
    <t>漏れ率による等級
（プルダウンから選択）</t>
    <rPh sb="17" eb="19">
      <t>センタク</t>
    </rPh>
    <phoneticPr fontId="52"/>
  </si>
  <si>
    <t>ﾌｨﾙﾀ性能
（プルダウンから選択）</t>
    <rPh sb="4" eb="6">
      <t>セイノウ</t>
    </rPh>
    <phoneticPr fontId="52"/>
  </si>
  <si>
    <t>交換頻度
（プルダウンから選択）</t>
    <rPh sb="0" eb="2">
      <t>コウカン</t>
    </rPh>
    <rPh sb="2" eb="4">
      <t>ヒンド</t>
    </rPh>
    <phoneticPr fontId="52"/>
  </si>
  <si>
    <t>Sumifのフラグ</t>
    <phoneticPr fontId="52"/>
  </si>
  <si>
    <t>運搬費</t>
    <rPh sb="0" eb="2">
      <t>ウンパン</t>
    </rPh>
    <rPh sb="2" eb="3">
      <t>ヒ</t>
    </rPh>
    <phoneticPr fontId="52"/>
  </si>
  <si>
    <t>準備費</t>
    <rPh sb="0" eb="2">
      <t>ジュンビ</t>
    </rPh>
    <rPh sb="2" eb="3">
      <t>ヒ</t>
    </rPh>
    <phoneticPr fontId="52"/>
  </si>
  <si>
    <t>安全費</t>
    <phoneticPr fontId="52"/>
  </si>
  <si>
    <t>交通誘導警備員等</t>
    <phoneticPr fontId="52"/>
  </si>
  <si>
    <t>役務費</t>
    <phoneticPr fontId="52"/>
  </si>
  <si>
    <t>営繕費</t>
    <phoneticPr fontId="52"/>
  </si>
  <si>
    <t>現場環境改善費</t>
    <rPh sb="0" eb="4">
      <t>ゲンバカンキョウ</t>
    </rPh>
    <rPh sb="4" eb="6">
      <t>カイゼン</t>
    </rPh>
    <rPh sb="6" eb="7">
      <t>ヒ</t>
    </rPh>
    <phoneticPr fontId="52"/>
  </si>
  <si>
    <t>安全訓練等費用</t>
    <phoneticPr fontId="52"/>
  </si>
  <si>
    <t>保険料</t>
    <phoneticPr fontId="52"/>
  </si>
  <si>
    <t>機器材</t>
    <phoneticPr fontId="52"/>
  </si>
  <si>
    <t>建設機械Ⅰ</t>
    <phoneticPr fontId="52"/>
  </si>
  <si>
    <t>外注一般管理費等</t>
    <phoneticPr fontId="52"/>
  </si>
  <si>
    <t>回航・えい航費</t>
    <phoneticPr fontId="52"/>
  </si>
  <si>
    <t>現場管理費_下請</t>
    <rPh sb="6" eb="8">
      <t>シタウケ</t>
    </rPh>
    <phoneticPr fontId="52"/>
  </si>
  <si>
    <t>法定福利費_下請</t>
    <rPh sb="6" eb="8">
      <t>シタウケ</t>
    </rPh>
    <phoneticPr fontId="52"/>
  </si>
  <si>
    <t>このﾌｧｲﾙ（下請.xlsx）は、下請がある場合に使用します。</t>
  </si>
  <si>
    <t>下請負各社に配布して下さい。</t>
    <phoneticPr fontId="55"/>
  </si>
  <si>
    <t>下請負各社から回収し、集計して下さい。</t>
    <rPh sb="7" eb="9">
      <t>カイシュウ</t>
    </rPh>
    <rPh sb="11" eb="13">
      <t>シュウケイ</t>
    </rPh>
    <phoneticPr fontId="55"/>
  </si>
  <si>
    <t>２．手順</t>
    <rPh sb="2" eb="4">
      <t>テジュン</t>
    </rPh>
    <phoneticPr fontId="57"/>
  </si>
  <si>
    <t>一次下請会社</t>
    <rPh sb="0" eb="2">
      <t>イチジ</t>
    </rPh>
    <rPh sb="2" eb="4">
      <t>シタウ</t>
    </rPh>
    <rPh sb="4" eb="6">
      <t>カイシャ</t>
    </rPh>
    <phoneticPr fontId="57"/>
  </si>
  <si>
    <t>①配布</t>
    <phoneticPr fontId="55"/>
  </si>
  <si>
    <t>②回収・集計</t>
    <rPh sb="1" eb="3">
      <t>カイシュウ</t>
    </rPh>
    <rPh sb="4" eb="6">
      <t>シュウケイ</t>
    </rPh>
    <phoneticPr fontId="57"/>
  </si>
  <si>
    <t>二次下請会社</t>
    <rPh sb="0" eb="2">
      <t>ニジ</t>
    </rPh>
    <rPh sb="2" eb="4">
      <t>シタウ</t>
    </rPh>
    <rPh sb="4" eb="6">
      <t>カイシャ</t>
    </rPh>
    <phoneticPr fontId="57"/>
  </si>
  <si>
    <t>三次下請会社</t>
    <rPh sb="0" eb="1">
      <t>サン</t>
    </rPh>
    <rPh sb="1" eb="2">
      <t>ジ</t>
    </rPh>
    <rPh sb="2" eb="4">
      <t>シタウ</t>
    </rPh>
    <rPh sb="4" eb="6">
      <t>カイシャ</t>
    </rPh>
    <phoneticPr fontId="57"/>
  </si>
  <si>
    <t>四次下請会社</t>
    <rPh sb="0" eb="1">
      <t>ヨン</t>
    </rPh>
    <rPh sb="1" eb="2">
      <t>ジ</t>
    </rPh>
    <rPh sb="2" eb="4">
      <t>シタウ</t>
    </rPh>
    <rPh sb="4" eb="6">
      <t>カイシャ</t>
    </rPh>
    <phoneticPr fontId="57"/>
  </si>
  <si>
    <t>・</t>
    <phoneticPr fontId="57"/>
  </si>
  <si>
    <t>※整理番号が不明な場合は元請企業に確認してください。</t>
    <rPh sb="1" eb="3">
      <t>セイリ</t>
    </rPh>
    <rPh sb="3" eb="5">
      <t>バンゴウ</t>
    </rPh>
    <rPh sb="6" eb="8">
      <t>フメイ</t>
    </rPh>
    <rPh sb="9" eb="11">
      <t>バアイ</t>
    </rPh>
    <rPh sb="12" eb="14">
      <t>モトウケ</t>
    </rPh>
    <rPh sb="14" eb="16">
      <t>キギョウ</t>
    </rPh>
    <rPh sb="17" eb="19">
      <t>カクニン</t>
    </rPh>
    <phoneticPr fontId="52"/>
  </si>
  <si>
    <t>会社名</t>
    <rPh sb="0" eb="3">
      <t>カイシャメイ</t>
    </rPh>
    <phoneticPr fontId="53"/>
  </si>
  <si>
    <t>自社分</t>
    <rPh sb="0" eb="2">
      <t>ジシャ</t>
    </rPh>
    <rPh sb="2" eb="3">
      <t>ブン</t>
    </rPh>
    <phoneticPr fontId="53"/>
  </si>
  <si>
    <t>5-2_建設機械Ⅰ・Ⅱ　運搬費についての調査票</t>
    <phoneticPr fontId="52"/>
  </si>
  <si>
    <t>5-1_機器材運搬費　運搬費についての調査票【下請】</t>
    <rPh sb="23" eb="24">
      <t>シタ</t>
    </rPh>
    <phoneticPr fontId="52"/>
  </si>
  <si>
    <t>4_労務管理費_下請 現場管理費中の労務管理費【下請】</t>
    <rPh sb="24" eb="26">
      <t>シタウケ</t>
    </rPh>
    <phoneticPr fontId="52"/>
  </si>
  <si>
    <t>3_法定福利費　法定福利費内訳書【下請】</t>
    <rPh sb="17" eb="19">
      <t>シタウケ</t>
    </rPh>
    <phoneticPr fontId="52"/>
  </si>
  <si>
    <t>総合計</t>
    <rPh sb="0" eb="3">
      <t>ソウゴウケイ</t>
    </rPh>
    <phoneticPr fontId="52"/>
  </si>
  <si>
    <t>会社名
（プルダウンから選択）</t>
    <rPh sb="0" eb="2">
      <t>カイシャ</t>
    </rPh>
    <rPh sb="2" eb="3">
      <t>メイ</t>
    </rPh>
    <phoneticPr fontId="52"/>
  </si>
  <si>
    <t>総合計
※転記用</t>
    <phoneticPr fontId="52"/>
  </si>
  <si>
    <t>※転記用</t>
    <rPh sb="1" eb="4">
      <t>テンキヨウ</t>
    </rPh>
    <phoneticPr fontId="52"/>
  </si>
  <si>
    <t>総合計
※転記用</t>
    <rPh sb="0" eb="3">
      <t>ソウゴウケイ</t>
    </rPh>
    <rPh sb="5" eb="7">
      <t>テンキ</t>
    </rPh>
    <rPh sb="7" eb="8">
      <t>ヨウ</t>
    </rPh>
    <phoneticPr fontId="53"/>
  </si>
  <si>
    <t>元請者は一次下請調査票『3_法定福利費』シートの総合計欄（赤枠）の金額等を転記してください。</t>
    <rPh sb="0" eb="3">
      <t>モトウケシャ</t>
    </rPh>
    <phoneticPr fontId="53"/>
  </si>
  <si>
    <t>会社名</t>
    <phoneticPr fontId="99"/>
  </si>
  <si>
    <t>7_技術管理費についての調査票【下請】</t>
    <rPh sb="2" eb="4">
      <t>ギジュツ</t>
    </rPh>
    <rPh sb="4" eb="7">
      <t>カンリヒ</t>
    </rPh>
    <rPh sb="16" eb="18">
      <t>シタウケ</t>
    </rPh>
    <phoneticPr fontId="52"/>
  </si>
  <si>
    <t>会社名
（プルダウンから選択）</t>
    <rPh sb="0" eb="3">
      <t>カイシャメイ</t>
    </rPh>
    <rPh sb="12" eb="14">
      <t>センタク</t>
    </rPh>
    <phoneticPr fontId="52"/>
  </si>
  <si>
    <t>8_現場環境改善費についての調査票【下請】</t>
    <rPh sb="18" eb="20">
      <t>シタウケ</t>
    </rPh>
    <phoneticPr fontId="52"/>
  </si>
  <si>
    <t>→非表示</t>
    <rPh sb="1" eb="4">
      <t>ヒヒョウジ</t>
    </rPh>
    <phoneticPr fontId="89"/>
  </si>
  <si>
    <t>プルダウン</t>
    <phoneticPr fontId="89"/>
  </si>
  <si>
    <t>質問内容</t>
    <rPh sb="0" eb="2">
      <t>シツモン</t>
    </rPh>
    <rPh sb="2" eb="4">
      <t>ナイヨウ</t>
    </rPh>
    <phoneticPr fontId="89"/>
  </si>
  <si>
    <t>シート名</t>
    <rPh sb="3" eb="4">
      <t>メイ</t>
    </rPh>
    <phoneticPr fontId="89"/>
  </si>
  <si>
    <t>記入の必要性</t>
    <rPh sb="0" eb="2">
      <t>キニュウ</t>
    </rPh>
    <rPh sb="3" eb="5">
      <t>ヒツヨウ</t>
    </rPh>
    <rPh sb="5" eb="6">
      <t>セイ</t>
    </rPh>
    <phoneticPr fontId="89"/>
  </si>
  <si>
    <t>はい</t>
    <phoneticPr fontId="89"/>
  </si>
  <si>
    <t>1_一般事項</t>
    <phoneticPr fontId="89"/>
  </si>
  <si>
    <t>建設業</t>
    <rPh sb="0" eb="3">
      <t>ケンセツギョウ</t>
    </rPh>
    <phoneticPr fontId="89"/>
  </si>
  <si>
    <t>警備業</t>
    <rPh sb="0" eb="3">
      <t>ケイビギョウ</t>
    </rPh>
    <phoneticPr fontId="89"/>
  </si>
  <si>
    <t>3_法定福利費</t>
    <phoneticPr fontId="89"/>
  </si>
  <si>
    <t>リース業</t>
    <rPh sb="3" eb="4">
      <t>ギョウ</t>
    </rPh>
    <phoneticPr fontId="89"/>
  </si>
  <si>
    <t>4_労務管理費</t>
    <phoneticPr fontId="89"/>
  </si>
  <si>
    <t>土木コンサル業</t>
    <rPh sb="0" eb="2">
      <t>ドボク</t>
    </rPh>
    <rPh sb="6" eb="7">
      <t>ギョウ</t>
    </rPh>
    <phoneticPr fontId="89"/>
  </si>
  <si>
    <t>5-1_機器材運搬費</t>
    <phoneticPr fontId="89"/>
  </si>
  <si>
    <t>（測量・地質）調査会社</t>
    <phoneticPr fontId="89"/>
  </si>
  <si>
    <t>現場管理者</t>
    <rPh sb="0" eb="2">
      <t>ゲンバ</t>
    </rPh>
    <rPh sb="2" eb="5">
      <t>カンリシャ</t>
    </rPh>
    <phoneticPr fontId="89"/>
  </si>
  <si>
    <t>今回の工事で機材・仮設材の運搬はありましたか</t>
    <rPh sb="0" eb="2">
      <t>コンカイ</t>
    </rPh>
    <rPh sb="3" eb="5">
      <t>コウジ</t>
    </rPh>
    <rPh sb="6" eb="8">
      <t>キザイ</t>
    </rPh>
    <rPh sb="9" eb="11">
      <t>カセツ</t>
    </rPh>
    <rPh sb="11" eb="12">
      <t>ザイ</t>
    </rPh>
    <rPh sb="13" eb="15">
      <t>ウンパン</t>
    </rPh>
    <phoneticPr fontId="89"/>
  </si>
  <si>
    <t>機器材</t>
    <rPh sb="0" eb="3">
      <t>キキザイ</t>
    </rPh>
    <phoneticPr fontId="89"/>
  </si>
  <si>
    <t>重機の運搬（１）</t>
    <rPh sb="0" eb="2">
      <t>ジュウキ</t>
    </rPh>
    <rPh sb="3" eb="5">
      <t>ウンパン</t>
    </rPh>
    <phoneticPr fontId="89"/>
  </si>
  <si>
    <t>5-2_建設機械Ⅰ・Ⅱ</t>
    <phoneticPr fontId="89"/>
  </si>
  <si>
    <t>6_準備・測量_下請</t>
  </si>
  <si>
    <t>7_技術管理費_下請</t>
  </si>
  <si>
    <t>8_現場環境改善費_下請</t>
  </si>
  <si>
    <t>★_工事費</t>
    <phoneticPr fontId="89"/>
  </si>
  <si>
    <t>※★工事費以降のシートは★工事費で記入のあった内容の詳細を記入するシートになりますので、該当がない場合は記入不要となります</t>
    <rPh sb="2" eb="5">
      <t>コウジヒ</t>
    </rPh>
    <rPh sb="5" eb="7">
      <t>イコウ</t>
    </rPh>
    <rPh sb="13" eb="16">
      <t>コウジヒ</t>
    </rPh>
    <rPh sb="17" eb="19">
      <t>キニュウ</t>
    </rPh>
    <phoneticPr fontId="89"/>
  </si>
  <si>
    <t>今回の工事で再下請業者（協力企業）はいらっしゃいましたか？</t>
    <rPh sb="0" eb="2">
      <t>コンカイ</t>
    </rPh>
    <rPh sb="3" eb="5">
      <t>コウジ</t>
    </rPh>
    <rPh sb="6" eb="7">
      <t>サイ</t>
    </rPh>
    <rPh sb="7" eb="9">
      <t>シタウケ</t>
    </rPh>
    <rPh sb="9" eb="11">
      <t>ギョウシャ</t>
    </rPh>
    <rPh sb="12" eb="14">
      <t>キョウリョク</t>
    </rPh>
    <rPh sb="14" eb="16">
      <t>キギョウ</t>
    </rPh>
    <phoneticPr fontId="89"/>
  </si>
  <si>
    <t>再下請</t>
    <rPh sb="0" eb="1">
      <t>サイ</t>
    </rPh>
    <rPh sb="1" eb="3">
      <t>シタウケ</t>
    </rPh>
    <phoneticPr fontId="52"/>
  </si>
  <si>
    <t>①該当一つを選択</t>
    <rPh sb="1" eb="3">
      <t>ガイトウ</t>
    </rPh>
    <rPh sb="3" eb="4">
      <t>ヒト</t>
    </rPh>
    <rPh sb="6" eb="8">
      <t>センタク</t>
    </rPh>
    <phoneticPr fontId="89"/>
  </si>
  <si>
    <t>今回の工事で、工事の開始のための準備作業（測量・調査・木々の伐採等）はありましたか</t>
    <rPh sb="0" eb="2">
      <t>コンカイ</t>
    </rPh>
    <rPh sb="3" eb="5">
      <t>コウジ</t>
    </rPh>
    <rPh sb="7" eb="9">
      <t>コウジ</t>
    </rPh>
    <rPh sb="10" eb="12">
      <t>カイシ</t>
    </rPh>
    <rPh sb="16" eb="18">
      <t>ジュンビ</t>
    </rPh>
    <rPh sb="18" eb="20">
      <t>サギョウ</t>
    </rPh>
    <rPh sb="21" eb="23">
      <t>ソクリョウ</t>
    </rPh>
    <rPh sb="24" eb="26">
      <t>チョウサ</t>
    </rPh>
    <rPh sb="27" eb="29">
      <t>キギ</t>
    </rPh>
    <rPh sb="30" eb="32">
      <t>バッサイ</t>
    </rPh>
    <rPh sb="32" eb="33">
      <t>トウ</t>
    </rPh>
    <phoneticPr fontId="52"/>
  </si>
  <si>
    <t>今回の工事で、品質管理費や各種調査費、ICT機械の使用費はありましたか</t>
    <rPh sb="7" eb="9">
      <t>ヒンシツ</t>
    </rPh>
    <rPh sb="9" eb="11">
      <t>カンリ</t>
    </rPh>
    <rPh sb="11" eb="12">
      <t>ヒ</t>
    </rPh>
    <rPh sb="13" eb="15">
      <t>カクシュ</t>
    </rPh>
    <rPh sb="15" eb="17">
      <t>チョウサ</t>
    </rPh>
    <rPh sb="17" eb="18">
      <t>ヒ</t>
    </rPh>
    <rPh sb="22" eb="24">
      <t>キカイ</t>
    </rPh>
    <rPh sb="25" eb="27">
      <t>シヨウ</t>
    </rPh>
    <rPh sb="27" eb="28">
      <t>ヒ</t>
    </rPh>
    <phoneticPr fontId="52"/>
  </si>
  <si>
    <t>今回の工事で、現場環境改善費はありましたか</t>
    <rPh sb="0" eb="2">
      <t>コンカイ</t>
    </rPh>
    <rPh sb="3" eb="5">
      <t>コウジ</t>
    </rPh>
    <rPh sb="7" eb="9">
      <t>ゲンバ</t>
    </rPh>
    <rPh sb="9" eb="11">
      <t>カンキョウ</t>
    </rPh>
    <rPh sb="11" eb="14">
      <t>カイゼンヒ</t>
    </rPh>
    <phoneticPr fontId="52"/>
  </si>
  <si>
    <t>作成判定</t>
    <rPh sb="0" eb="2">
      <t>サクセイ</t>
    </rPh>
    <rPh sb="2" eb="4">
      <t>ハンテイ</t>
    </rPh>
    <phoneticPr fontId="52"/>
  </si>
  <si>
    <t>いいえ</t>
    <phoneticPr fontId="52"/>
  </si>
  <si>
    <t>回答欄
（はいorいいえ）</t>
    <rPh sb="0" eb="3">
      <t>カイトウラン</t>
    </rPh>
    <phoneticPr fontId="89"/>
  </si>
  <si>
    <t>自社分</t>
    <rPh sb="0" eb="3">
      <t>ジシャブン</t>
    </rPh>
    <phoneticPr fontId="95"/>
  </si>
  <si>
    <t>下請</t>
    <rPh sb="0" eb="2">
      <t>シタウケ</t>
    </rPh>
    <phoneticPr fontId="135"/>
  </si>
  <si>
    <t>調査票ver</t>
    <rPh sb="0" eb="3">
      <t>チョウサヒョウ</t>
    </rPh>
    <phoneticPr fontId="95"/>
  </si>
  <si>
    <t>シート名</t>
    <rPh sb="3" eb="4">
      <t>ナ</t>
    </rPh>
    <phoneticPr fontId="95"/>
  </si>
  <si>
    <t>項目</t>
    <rPh sb="0" eb="2">
      <t>コウモク</t>
    </rPh>
    <phoneticPr fontId="95"/>
  </si>
  <si>
    <t>修正箇所（列）</t>
    <rPh sb="0" eb="2">
      <t>シュウセイ</t>
    </rPh>
    <rPh sb="2" eb="4">
      <t>カショ</t>
    </rPh>
    <rPh sb="5" eb="6">
      <t>レツ</t>
    </rPh>
    <phoneticPr fontId="95"/>
  </si>
  <si>
    <t>修正箇所（行）</t>
    <rPh sb="0" eb="2">
      <t>シュウセイ</t>
    </rPh>
    <rPh sb="2" eb="4">
      <t>カショ</t>
    </rPh>
    <rPh sb="5" eb="6">
      <t>ギョウ</t>
    </rPh>
    <phoneticPr fontId="95"/>
  </si>
  <si>
    <t>備考</t>
    <rPh sb="0" eb="2">
      <t>ビコウ</t>
    </rPh>
    <phoneticPr fontId="95"/>
  </si>
  <si>
    <t>都市_土木造園</t>
    <rPh sb="0" eb="2">
      <t>トシ</t>
    </rPh>
    <rPh sb="3" eb="5">
      <t>ドボク</t>
    </rPh>
    <rPh sb="5" eb="7">
      <t>ゾウエン</t>
    </rPh>
    <phoneticPr fontId="39"/>
  </si>
  <si>
    <t>都市_植物管理</t>
    <rPh sb="0" eb="2">
      <t>トシ</t>
    </rPh>
    <rPh sb="3" eb="5">
      <t>ショクブツ</t>
    </rPh>
    <rPh sb="5" eb="7">
      <t>カンリ</t>
    </rPh>
    <phoneticPr fontId="39"/>
  </si>
  <si>
    <t>管轄省庁</t>
    <rPh sb="0" eb="2">
      <t>カンカツ</t>
    </rPh>
    <rPh sb="2" eb="4">
      <t>ショウチョウ</t>
    </rPh>
    <phoneticPr fontId="89"/>
  </si>
  <si>
    <t>下請次数</t>
    <rPh sb="0" eb="2">
      <t>シタウケ</t>
    </rPh>
    <rPh sb="2" eb="4">
      <t>ジスウ</t>
    </rPh>
    <phoneticPr fontId="89"/>
  </si>
  <si>
    <t>役職名</t>
    <rPh sb="0" eb="3">
      <t>ヤクショクメイ</t>
    </rPh>
    <phoneticPr fontId="89"/>
  </si>
  <si>
    <t>電話番号</t>
    <rPh sb="0" eb="2">
      <t>デンワ</t>
    </rPh>
    <rPh sb="2" eb="4">
      <t>バンゴウ</t>
    </rPh>
    <phoneticPr fontId="89"/>
  </si>
  <si>
    <t>＊「1-2_下請入力」シートを記入することで、下記に反映されます。</t>
    <phoneticPr fontId="52"/>
  </si>
  <si>
    <t>2-1_社員等従業員給料等_自社分 現場管理費中の社員等従業員給料等内訳書【下請】</t>
    <rPh sb="14" eb="17">
      <t>ジシャブン</t>
    </rPh>
    <rPh sb="38" eb="40">
      <t>シタウケ</t>
    </rPh>
    <phoneticPr fontId="52"/>
  </si>
  <si>
    <t>自社分</t>
    <rPh sb="0" eb="2">
      <t>ジシャ</t>
    </rPh>
    <rPh sb="2" eb="3">
      <t>ブン</t>
    </rPh>
    <phoneticPr fontId="52"/>
  </si>
  <si>
    <t>2-2_社員等従業員給料等_再下請 現場管理費中の社員等従業員給料等内訳書【下請】</t>
    <rPh sb="14" eb="17">
      <t>サイシタウケ</t>
    </rPh>
    <rPh sb="38" eb="40">
      <t>シタウケ</t>
    </rPh>
    <phoneticPr fontId="52"/>
  </si>
  <si>
    <t/>
  </si>
  <si>
    <t>6_準備・測量についての調査票</t>
    <phoneticPr fontId="52"/>
  </si>
  <si>
    <t>金額(千円)</t>
  </si>
  <si>
    <t>作業面積(㎡)</t>
  </si>
  <si>
    <t>作業量(本)</t>
  </si>
  <si>
    <t>２　その他　上記以外について入力してください</t>
    <rPh sb="6" eb="8">
      <t>ジョウキ</t>
    </rPh>
    <rPh sb="8" eb="9">
      <t>イ</t>
    </rPh>
    <rPh sb="9" eb="10">
      <t>ガイ</t>
    </rPh>
    <rPh sb="14" eb="16">
      <t>ニュウリョク</t>
    </rPh>
    <phoneticPr fontId="39"/>
  </si>
  <si>
    <t>段切りに要する費用（ため池及び堤体部のみ）</t>
    <phoneticPr fontId="52"/>
  </si>
  <si>
    <t>追加</t>
    <rPh sb="0" eb="2">
      <t>ツイカ</t>
    </rPh>
    <phoneticPr fontId="52"/>
  </si>
  <si>
    <t>Z</t>
    <phoneticPr fontId="40"/>
  </si>
  <si>
    <t>港湾技術管理費_下請</t>
    <rPh sb="0" eb="2">
      <t>コウワン</t>
    </rPh>
    <rPh sb="2" eb="4">
      <t>ギジュツ</t>
    </rPh>
    <rPh sb="4" eb="7">
      <t>カンリヒ</t>
    </rPh>
    <rPh sb="8" eb="10">
      <t>シタウケ</t>
    </rPh>
    <phoneticPr fontId="39"/>
  </si>
  <si>
    <t>G</t>
    <phoneticPr fontId="39"/>
  </si>
  <si>
    <t>会社名：</t>
    <phoneticPr fontId="58"/>
  </si>
  <si>
    <t>請負金額（税抜き）</t>
    <rPh sb="0" eb="2">
      <t>ウケオイ</t>
    </rPh>
    <rPh sb="2" eb="3">
      <t>キン</t>
    </rPh>
    <rPh sb="3" eb="4">
      <t>ガク</t>
    </rPh>
    <rPh sb="5" eb="6">
      <t>ゼイ</t>
    </rPh>
    <rPh sb="6" eb="7">
      <t>ヌ</t>
    </rPh>
    <phoneticPr fontId="58"/>
  </si>
  <si>
    <t>会社名：</t>
    <phoneticPr fontId="52"/>
  </si>
  <si>
    <t>請負金額の内、外注費</t>
    <rPh sb="5" eb="6">
      <t>ウチ</t>
    </rPh>
    <rPh sb="7" eb="9">
      <t>ガイチュウ</t>
    </rPh>
    <rPh sb="9" eb="10">
      <t>ヒ</t>
    </rPh>
    <phoneticPr fontId="58"/>
  </si>
  <si>
    <t>工事価格</t>
    <rPh sb="0" eb="2">
      <t>コウジ</t>
    </rPh>
    <rPh sb="2" eb="4">
      <t>カカク</t>
    </rPh>
    <phoneticPr fontId="58"/>
  </si>
  <si>
    <t>千円</t>
    <rPh sb="0" eb="2">
      <t>センエン</t>
    </rPh>
    <phoneticPr fontId="58"/>
  </si>
  <si>
    <t>自社分</t>
    <phoneticPr fontId="52"/>
  </si>
  <si>
    <t>工事原価元請</t>
    <rPh sb="0" eb="4">
      <t>コウジゲンカ</t>
    </rPh>
    <rPh sb="4" eb="6">
      <t>モトウケ</t>
    </rPh>
    <phoneticPr fontId="52"/>
  </si>
  <si>
    <t>工事原価_下請</t>
    <rPh sb="0" eb="4">
      <t>コウジゲンカ</t>
    </rPh>
    <rPh sb="5" eb="7">
      <t>シタウケ</t>
    </rPh>
    <phoneticPr fontId="52"/>
  </si>
  <si>
    <t>16)</t>
    <phoneticPr fontId="52"/>
  </si>
  <si>
    <t>道路使用許可申請等費用（手数料等）</t>
    <rPh sb="0" eb="4">
      <t>ドウロシヨウ</t>
    </rPh>
    <rPh sb="4" eb="6">
      <t>キョカ</t>
    </rPh>
    <rPh sb="6" eb="9">
      <t>シンセイトウ</t>
    </rPh>
    <rPh sb="9" eb="11">
      <t>ヒヨウ</t>
    </rPh>
    <rPh sb="12" eb="15">
      <t>テスウリョウ</t>
    </rPh>
    <rPh sb="15" eb="16">
      <t>トウ</t>
    </rPh>
    <phoneticPr fontId="52"/>
  </si>
  <si>
    <t>労務者宿舎や駐車場の敷地の借上げに要した地代及び建物を建築する代わりに貸ビル、マンション、民家等を長期借上げに要した費用</t>
    <rPh sb="0" eb="2">
      <t>ロウム</t>
    </rPh>
    <rPh sb="2" eb="3">
      <t>シャ</t>
    </rPh>
    <rPh sb="3" eb="5">
      <t>シュクシャ</t>
    </rPh>
    <rPh sb="10" eb="12">
      <t>シキチ</t>
    </rPh>
    <rPh sb="13" eb="15">
      <t>カリア</t>
    </rPh>
    <rPh sb="17" eb="18">
      <t>ヨウ</t>
    </rPh>
    <rPh sb="20" eb="22">
      <t>チダイ</t>
    </rPh>
    <rPh sb="22" eb="23">
      <t>オヨ</t>
    </rPh>
    <rPh sb="24" eb="26">
      <t>タテモノ</t>
    </rPh>
    <rPh sb="27" eb="29">
      <t>ケンチク</t>
    </rPh>
    <rPh sb="31" eb="32">
      <t>カ</t>
    </rPh>
    <rPh sb="35" eb="36">
      <t>カシ</t>
    </rPh>
    <rPh sb="45" eb="48">
      <t>ミンカナド</t>
    </rPh>
    <rPh sb="49" eb="51">
      <t>チョウキ</t>
    </rPh>
    <rPh sb="51" eb="53">
      <t>カリア</t>
    </rPh>
    <rPh sb="55" eb="56">
      <t>ヨウ</t>
    </rPh>
    <rPh sb="58" eb="60">
      <t>ヒヨウ</t>
    </rPh>
    <phoneticPr fontId="52"/>
  </si>
  <si>
    <t>現場事務所、試験室、倉庫、材料保管場所、駐車場等の敷地の借上げに要した地代及び建物を建築する代わりに貸ビル、マンション、民家等を長期借上げに要した費用</t>
    <rPh sb="0" eb="2">
      <t>ゲンバ</t>
    </rPh>
    <rPh sb="2" eb="4">
      <t>ジム</t>
    </rPh>
    <rPh sb="4" eb="5">
      <t>ショ</t>
    </rPh>
    <rPh sb="6" eb="9">
      <t>シケンシツ</t>
    </rPh>
    <rPh sb="10" eb="12">
      <t>ソウコ</t>
    </rPh>
    <rPh sb="13" eb="15">
      <t>ザイリョウ</t>
    </rPh>
    <rPh sb="15" eb="17">
      <t>ホカン</t>
    </rPh>
    <rPh sb="17" eb="19">
      <t>バショ</t>
    </rPh>
    <rPh sb="20" eb="23">
      <t>チュウシャジョウ</t>
    </rPh>
    <rPh sb="23" eb="24">
      <t>ナド</t>
    </rPh>
    <rPh sb="25" eb="27">
      <t>シキチ</t>
    </rPh>
    <rPh sb="28" eb="30">
      <t>カリア</t>
    </rPh>
    <rPh sb="32" eb="33">
      <t>ヨウ</t>
    </rPh>
    <rPh sb="35" eb="37">
      <t>チダイ</t>
    </rPh>
    <rPh sb="37" eb="38">
      <t>オヨ</t>
    </rPh>
    <rPh sb="39" eb="41">
      <t>タテモノ</t>
    </rPh>
    <rPh sb="42" eb="44">
      <t>ケンチク</t>
    </rPh>
    <rPh sb="46" eb="47">
      <t>カ</t>
    </rPh>
    <rPh sb="50" eb="51">
      <t>カシ</t>
    </rPh>
    <rPh sb="60" eb="63">
      <t>ミンカナド</t>
    </rPh>
    <rPh sb="64" eb="66">
      <t>チョウキ</t>
    </rPh>
    <rPh sb="66" eb="68">
      <t>カリア</t>
    </rPh>
    <rPh sb="70" eb="71">
      <t>ヨウ</t>
    </rPh>
    <rPh sb="73" eb="75">
      <t>ヒヨウ</t>
    </rPh>
    <phoneticPr fontId="52"/>
  </si>
  <si>
    <t>リ</t>
    <phoneticPr fontId="52"/>
  </si>
  <si>
    <t>工事価格_下請</t>
    <rPh sb="2" eb="4">
      <t>カカク</t>
    </rPh>
    <phoneticPr fontId="52"/>
  </si>
  <si>
    <t>金額は千円単位で入力します</t>
    <rPh sb="0" eb="2">
      <t>キンガク</t>
    </rPh>
    <rPh sb="3" eb="5">
      <t>センエン</t>
    </rPh>
    <rPh sb="5" eb="7">
      <t>タンイ</t>
    </rPh>
    <rPh sb="8" eb="10">
      <t>ニュウリョク</t>
    </rPh>
    <phoneticPr fontId="52"/>
  </si>
  <si>
    <t>当該工事に従事した者の各種保険料（事業主負担額）について計上してください。</t>
  </si>
  <si>
    <t>※雇用保険料、健康保険料、厚生年金保険料は、法的に義務付けされている費用です。</t>
  </si>
  <si>
    <t>※記載方法はマニュアルの該当ページを確認してください。</t>
    <phoneticPr fontId="53"/>
  </si>
  <si>
    <t>現場労働者にかかわる労務管理費（ａ～e）について入力してください。（該当する費用がない場合は、「0」を入力してください）</t>
    <phoneticPr fontId="52"/>
  </si>
  <si>
    <t>※元請ファイルへの転記について（元請者が元請ファイルを作成する場合）</t>
    <rPh sb="1" eb="3">
      <t>モトウケ</t>
    </rPh>
    <rPh sb="9" eb="11">
      <t>テンキ</t>
    </rPh>
    <rPh sb="16" eb="18">
      <t>モトウケ</t>
    </rPh>
    <rPh sb="18" eb="19">
      <t>シャ</t>
    </rPh>
    <rPh sb="20" eb="22">
      <t>モトウケ</t>
    </rPh>
    <rPh sb="27" eb="29">
      <t>サクセイ</t>
    </rPh>
    <rPh sb="31" eb="33">
      <t>バアイ</t>
    </rPh>
    <phoneticPr fontId="58"/>
  </si>
  <si>
    <t>　２．「総合計」欄は、一次下請（左列）+二次下請（右列）の集計金額です。二次以降がある場合は、二次以降も合算した金額です。</t>
    <rPh sb="4" eb="7">
      <t>ソウゴウケイ</t>
    </rPh>
    <rPh sb="8" eb="9">
      <t>ラン</t>
    </rPh>
    <rPh sb="11" eb="13">
      <t>イチジ</t>
    </rPh>
    <rPh sb="13" eb="15">
      <t>シタウ</t>
    </rPh>
    <rPh sb="16" eb="17">
      <t>ヒダリ</t>
    </rPh>
    <rPh sb="17" eb="18">
      <t>レツ</t>
    </rPh>
    <rPh sb="20" eb="22">
      <t>ニジ</t>
    </rPh>
    <rPh sb="22" eb="24">
      <t>シタウケ</t>
    </rPh>
    <rPh sb="25" eb="26">
      <t>ミギ</t>
    </rPh>
    <rPh sb="26" eb="27">
      <t>レツ</t>
    </rPh>
    <rPh sb="29" eb="31">
      <t>シュウケイ</t>
    </rPh>
    <rPh sb="31" eb="33">
      <t>キンガク</t>
    </rPh>
    <rPh sb="36" eb="37">
      <t>ニ</t>
    </rPh>
    <rPh sb="37" eb="38">
      <t>ジ</t>
    </rPh>
    <rPh sb="38" eb="40">
      <t>イコウ</t>
    </rPh>
    <rPh sb="43" eb="45">
      <t>バアイ</t>
    </rPh>
    <rPh sb="47" eb="49">
      <t>ニジ</t>
    </rPh>
    <rPh sb="49" eb="51">
      <t>イコウ</t>
    </rPh>
    <rPh sb="52" eb="54">
      <t>ガッサン</t>
    </rPh>
    <rPh sb="56" eb="58">
      <t>キンガク</t>
    </rPh>
    <phoneticPr fontId="58"/>
  </si>
  <si>
    <t>（該当する費用がない場合は、「0」を入力してください）</t>
  </si>
  <si>
    <t>元請者は、赤枠部分を「元請」ファイルの「★工事費」シートに転記してください。</t>
    <phoneticPr fontId="52"/>
  </si>
  <si>
    <t>本シートは再下請者から回収した再下請者調査票「2-1_社員等従業員給料等_自社分　総合計欄」の内容を転記するシートです</t>
    <rPh sb="0" eb="1">
      <t>ホン</t>
    </rPh>
    <rPh sb="5" eb="8">
      <t>サイシタウケ</t>
    </rPh>
    <rPh sb="8" eb="9">
      <t>シャ</t>
    </rPh>
    <rPh sb="11" eb="13">
      <t>カイシュウ</t>
    </rPh>
    <rPh sb="15" eb="18">
      <t>サイシタウケ</t>
    </rPh>
    <rPh sb="18" eb="19">
      <t>シャ</t>
    </rPh>
    <rPh sb="19" eb="22">
      <t>チョウサヒョウ</t>
    </rPh>
    <rPh sb="41" eb="44">
      <t>ソウゴウケイ</t>
    </rPh>
    <rPh sb="44" eb="45">
      <t>ラン</t>
    </rPh>
    <rPh sb="47" eb="49">
      <t>ナイヨウ</t>
    </rPh>
    <rPh sb="50" eb="52">
      <t>テンキ</t>
    </rPh>
    <phoneticPr fontId="52"/>
  </si>
  <si>
    <t>2-1_社員等従業員給料等_自社分</t>
    <phoneticPr fontId="52"/>
  </si>
  <si>
    <t>2-2_社員等従業員給料等_再下請分</t>
    <phoneticPr fontId="52"/>
  </si>
  <si>
    <t>2次</t>
  </si>
  <si>
    <t>「A1～Z」の金額の内訳を入力してください。</t>
    <rPh sb="7" eb="9">
      <t>キンガク</t>
    </rPh>
    <rPh sb="10" eb="12">
      <t>ウチワケ</t>
    </rPh>
    <phoneticPr fontId="52"/>
  </si>
  <si>
    <t>水雷・傷害等保険料</t>
  </si>
  <si>
    <t>◯記入シートの確認問診票</t>
    <rPh sb="9" eb="12">
      <t>モンシンヒョウ</t>
    </rPh>
    <phoneticPr fontId="52"/>
  </si>
  <si>
    <t>※記入すべきシートの確認が行えます（記入経験のある方で記入箇所をご存じの方は１_一般事項から順次入力を進めてください）</t>
    <rPh sb="1" eb="3">
      <t>キニュウ</t>
    </rPh>
    <rPh sb="10" eb="12">
      <t>カクニン</t>
    </rPh>
    <rPh sb="13" eb="14">
      <t>オコナ</t>
    </rPh>
    <rPh sb="18" eb="20">
      <t>キニュウ</t>
    </rPh>
    <rPh sb="20" eb="22">
      <t>ケイケン</t>
    </rPh>
    <rPh sb="25" eb="26">
      <t>カタ</t>
    </rPh>
    <rPh sb="27" eb="29">
      <t>キニュウ</t>
    </rPh>
    <rPh sb="29" eb="31">
      <t>カショ</t>
    </rPh>
    <rPh sb="33" eb="34">
      <t>ゾン</t>
    </rPh>
    <rPh sb="36" eb="37">
      <t>カタ</t>
    </rPh>
    <rPh sb="40" eb="42">
      <t>イッパン</t>
    </rPh>
    <rPh sb="42" eb="44">
      <t>ジコウ</t>
    </rPh>
    <rPh sb="46" eb="48">
      <t>ジュンジ</t>
    </rPh>
    <rPh sb="48" eb="50">
      <t>ニュウリョク</t>
    </rPh>
    <rPh sb="51" eb="52">
      <t>スス</t>
    </rPh>
    <phoneticPr fontId="52"/>
  </si>
  <si>
    <t>＊元請者から見た貴社の下請次数を選択してください（1次下請、2次下請等）</t>
    <rPh sb="1" eb="3">
      <t>モトウケ</t>
    </rPh>
    <rPh sb="3" eb="4">
      <t>シャ</t>
    </rPh>
    <rPh sb="6" eb="7">
      <t>ミ</t>
    </rPh>
    <rPh sb="8" eb="10">
      <t>キシャ</t>
    </rPh>
    <rPh sb="11" eb="13">
      <t>シタウケ</t>
    </rPh>
    <rPh sb="13" eb="15">
      <t>ジスウ</t>
    </rPh>
    <rPh sb="16" eb="18">
      <t>センタク</t>
    </rPh>
    <rPh sb="26" eb="27">
      <t>ジ</t>
    </rPh>
    <rPh sb="27" eb="29">
      <t>シタウケ</t>
    </rPh>
    <rPh sb="34" eb="35">
      <t>トウ</t>
    </rPh>
    <phoneticPr fontId="52"/>
  </si>
  <si>
    <r>
      <t>今回の工事で</t>
    </r>
    <r>
      <rPr>
        <sz val="11"/>
        <color rgb="FFFF0000"/>
        <rFont val="ＭＳ Ｐゴシック"/>
        <family val="3"/>
        <charset val="128"/>
        <scheme val="minor"/>
      </rPr>
      <t>直接作業に従事しない現場管理者の方</t>
    </r>
    <r>
      <rPr>
        <sz val="11"/>
        <rFont val="ＭＳ Ｐゴシック"/>
        <family val="3"/>
        <charset val="128"/>
        <scheme val="minor"/>
      </rPr>
      <t>はいらっしゃいましたか、または直接作業と現場管理を兼任されている現場管理者はいらっしゃいましたか</t>
    </r>
    <rPh sb="0" eb="2">
      <t>コンカイ</t>
    </rPh>
    <rPh sb="3" eb="5">
      <t>コウジ</t>
    </rPh>
    <rPh sb="6" eb="8">
      <t>チョクセツ</t>
    </rPh>
    <rPh sb="8" eb="10">
      <t>サギョウ</t>
    </rPh>
    <rPh sb="11" eb="13">
      <t>ジュウジ</t>
    </rPh>
    <rPh sb="16" eb="18">
      <t>ゲンバ</t>
    </rPh>
    <rPh sb="18" eb="21">
      <t>カンリシャ</t>
    </rPh>
    <rPh sb="22" eb="23">
      <t>カタ</t>
    </rPh>
    <rPh sb="38" eb="40">
      <t>チョクセツ</t>
    </rPh>
    <rPh sb="40" eb="42">
      <t>サギョウ</t>
    </rPh>
    <rPh sb="43" eb="45">
      <t>ゲンバ</t>
    </rPh>
    <rPh sb="45" eb="47">
      <t>カンリ</t>
    </rPh>
    <rPh sb="48" eb="50">
      <t>ケンニン</t>
    </rPh>
    <rPh sb="55" eb="57">
      <t>ゲンバ</t>
    </rPh>
    <rPh sb="57" eb="60">
      <t>カンリシャ</t>
    </rPh>
    <phoneticPr fontId="89"/>
  </si>
  <si>
    <t>下請負者名</t>
  </si>
  <si>
    <t>工種</t>
  </si>
  <si>
    <t>（‰）パーミリ1/1000の単位です→</t>
    <phoneticPr fontId="53"/>
  </si>
  <si>
    <t>1次下請者は2次下請調査票『5-1_機器材運搬費』シートの総合計欄（赤枠）の金額等を各下請の欄に転記してください。</t>
    <phoneticPr fontId="52"/>
  </si>
  <si>
    <t>←SUMIFS用</t>
    <rPh sb="7" eb="8">
      <t>ヨウ</t>
    </rPh>
    <phoneticPr fontId="52"/>
  </si>
  <si>
    <r>
      <t>※</t>
    </r>
    <r>
      <rPr>
        <b/>
        <u/>
        <sz val="11"/>
        <rFont val="ＭＳ Ｐゴシック"/>
        <family val="3"/>
        <charset val="128"/>
        <scheme val="minor"/>
      </rPr>
      <t>貴社は調査票の作成対象外です</t>
    </r>
    <r>
      <rPr>
        <sz val="11"/>
        <rFont val="ＭＳ Ｐゴシック"/>
        <family val="3"/>
        <charset val="128"/>
        <scheme val="minor"/>
      </rPr>
      <t>と表示された企業様は元請者（または貴社に工事・業務を依頼された企業様）に金額を含んで計上して頂くようお伝えください</t>
    </r>
    <rPh sb="1" eb="3">
      <t>キシャ</t>
    </rPh>
    <rPh sb="4" eb="7">
      <t>チョウサヒョウ</t>
    </rPh>
    <rPh sb="8" eb="10">
      <t>サクセイ</t>
    </rPh>
    <rPh sb="10" eb="13">
      <t>タイショウガイ</t>
    </rPh>
    <rPh sb="16" eb="18">
      <t>ヒョウジ</t>
    </rPh>
    <rPh sb="21" eb="23">
      <t>キギョウ</t>
    </rPh>
    <rPh sb="23" eb="24">
      <t>サマ</t>
    </rPh>
    <rPh sb="25" eb="28">
      <t>モトウケシャ</t>
    </rPh>
    <rPh sb="32" eb="34">
      <t>キシャ</t>
    </rPh>
    <rPh sb="35" eb="37">
      <t>コウジ</t>
    </rPh>
    <rPh sb="38" eb="40">
      <t>ギョウム</t>
    </rPh>
    <rPh sb="41" eb="43">
      <t>イライ</t>
    </rPh>
    <rPh sb="46" eb="48">
      <t>キギョウ</t>
    </rPh>
    <rPh sb="48" eb="49">
      <t>サマ</t>
    </rPh>
    <rPh sb="51" eb="53">
      <t>キンガク</t>
    </rPh>
    <rPh sb="54" eb="55">
      <t>フク</t>
    </rPh>
    <rPh sb="57" eb="59">
      <t>ケイジョウ</t>
    </rPh>
    <rPh sb="61" eb="62">
      <t>イタダ</t>
    </rPh>
    <rPh sb="66" eb="67">
      <t>ツタ</t>
    </rPh>
    <phoneticPr fontId="89"/>
  </si>
  <si>
    <t>貴社は警備業の企業様ですか</t>
    <rPh sb="3" eb="5">
      <t>ケイビ</t>
    </rPh>
    <rPh sb="5" eb="6">
      <t>ギョウ</t>
    </rPh>
    <rPh sb="7" eb="9">
      <t>キギョウ</t>
    </rPh>
    <rPh sb="9" eb="10">
      <t>サマ</t>
    </rPh>
    <phoneticPr fontId="89"/>
  </si>
  <si>
    <t>貴社は土木コンサル業の企業様ですか</t>
    <rPh sb="3" eb="5">
      <t>ドボク</t>
    </rPh>
    <rPh sb="9" eb="10">
      <t>ギョウ</t>
    </rPh>
    <rPh sb="11" eb="13">
      <t>キギョウ</t>
    </rPh>
    <rPh sb="13" eb="14">
      <t>サマ</t>
    </rPh>
    <phoneticPr fontId="89"/>
  </si>
  <si>
    <t>貴社は（測量・地質等）調査業の企業様ですか</t>
    <rPh sb="4" eb="6">
      <t>ソクリョウ</t>
    </rPh>
    <rPh sb="7" eb="9">
      <t>チシツ</t>
    </rPh>
    <rPh sb="9" eb="10">
      <t>トウ</t>
    </rPh>
    <rPh sb="13" eb="14">
      <t>ギョウ</t>
    </rPh>
    <rPh sb="15" eb="17">
      <t>キギョウ</t>
    </rPh>
    <rPh sb="17" eb="18">
      <t>サマ</t>
    </rPh>
    <phoneticPr fontId="89"/>
  </si>
  <si>
    <t>A-1</t>
  </si>
  <si>
    <t>B-2</t>
    <phoneticPr fontId="52"/>
  </si>
  <si>
    <t>A' 三次元起工測量</t>
    <phoneticPr fontId="52"/>
  </si>
  <si>
    <t>その他</t>
    <rPh sb="2" eb="3">
      <t>タ</t>
    </rPh>
    <phoneticPr fontId="95"/>
  </si>
  <si>
    <t>灯浮標・標識等の設置・撤去・維持管理に要する費用および損料</t>
    <rPh sb="0" eb="3">
      <t>トウフヒョウ</t>
    </rPh>
    <rPh sb="4" eb="6">
      <t>ヒョウシキ</t>
    </rPh>
    <rPh sb="6" eb="7">
      <t>トウ</t>
    </rPh>
    <rPh sb="8" eb="10">
      <t>セッチ</t>
    </rPh>
    <rPh sb="11" eb="13">
      <t>テッキョ</t>
    </rPh>
    <rPh sb="14" eb="16">
      <t>イジ</t>
    </rPh>
    <rPh sb="16" eb="18">
      <t>カンリ</t>
    </rPh>
    <rPh sb="19" eb="20">
      <t>ヨウ</t>
    </rPh>
    <rPh sb="22" eb="24">
      <t>ヒヨウ</t>
    </rPh>
    <rPh sb="27" eb="29">
      <t>ソンリョウ</t>
    </rPh>
    <phoneticPr fontId="52"/>
  </si>
  <si>
    <r>
      <t xml:space="preserve">２ </t>
    </r>
    <r>
      <rPr>
        <sz val="10"/>
        <rFont val="ＭＳ Ｐゴシック"/>
        <family val="3"/>
        <charset val="128"/>
      </rPr>
      <t>三</t>
    </r>
    <r>
      <rPr>
        <sz val="10"/>
        <rFont val="ＭＳ Ｐゴシック"/>
        <family val="3"/>
        <charset val="128"/>
        <scheme val="major"/>
      </rPr>
      <t>次元起工測量（マルチビームによる測量に要した費用）</t>
    </r>
    <r>
      <rPr>
        <sz val="10"/>
        <color rgb="FFFF0000"/>
        <rFont val="ＭＳ Ｐゴシック"/>
        <family val="3"/>
        <charset val="128"/>
        <scheme val="major"/>
      </rPr>
      <t>（率対象）</t>
    </r>
    <rPh sb="2" eb="3">
      <t>3</t>
    </rPh>
    <phoneticPr fontId="52"/>
  </si>
  <si>
    <t>①出来形管理のための測量、図面作成、写真管理に要する費用</t>
  </si>
  <si>
    <t>②工程管理のための資料の作成等に要する費用</t>
  </si>
  <si>
    <t>④完成図、マイクロフィルムの作成及び電子納品等（道路工事完成図等作成要領に基づく電子納品を除く）に要する費用</t>
  </si>
  <si>
    <t>③施工計画書の作成</t>
  </si>
  <si>
    <t>⑤建設材料の品質記録保存に要する費用</t>
  </si>
  <si>
    <t>⑥コンクリート中の塩化物総量規制に伴う試験に要する費用</t>
  </si>
  <si>
    <t>⑦コンクリートの単位水量測定、ひび割れ調査、テストハンマーによる強度推定調査に要する費用</t>
  </si>
  <si>
    <t>⑩ＰＣ上部工、アンカ－工等の緊張管理、グラウト配合試験等に要する費用</t>
  </si>
  <si>
    <t>⑧非破壊試験によるコンクリート構造物中の配筋状態及びかぶり測定に要する費用</t>
  </si>
  <si>
    <t>⑫塗装膜厚施工管理に要する費用</t>
  </si>
  <si>
    <t>⑪トンネル工（ＮＡＴＭ）の計測Ａに要する費用</t>
  </si>
  <si>
    <t>⑨微破壊・非破壊試験によるコンクリート構造物の強度測定に要する費用</t>
  </si>
  <si>
    <t>⑬溶接工の品質管理のための試験等に要する費用（現場溶接部の検査費用を含む）</t>
  </si>
  <si>
    <t>⑯建設発生土情報交換システム及び建設副産物情報交換システムの操作に要する費用</t>
  </si>
  <si>
    <t>⑱溶接試験における放射線透過試験（現場）</t>
  </si>
  <si>
    <t>⑰コンクリート非破壊試験および単位水量試験に要する費用</t>
  </si>
  <si>
    <t>⑮品質証明に係る費用（品質証明費）</t>
  </si>
  <si>
    <t>⑲設計変更、工法変更及び数量算出等の補助業務</t>
  </si>
  <si>
    <t>⑳部分払に必要な出来高の検測に必要な測量並びに数量算出作業</t>
  </si>
  <si>
    <t>㉑工事設計変更図面及び工事記録調書の作成</t>
  </si>
  <si>
    <t>都市_土木造園</t>
    <rPh sb="0" eb="2">
      <t>トシ</t>
    </rPh>
    <rPh sb="3" eb="5">
      <t>ドボク</t>
    </rPh>
    <rPh sb="5" eb="7">
      <t>ゾウエン</t>
    </rPh>
    <phoneticPr fontId="38"/>
  </si>
  <si>
    <t>都市_植物管理</t>
    <rPh sb="0" eb="2">
      <t>トシ</t>
    </rPh>
    <rPh sb="3" eb="5">
      <t>ショクブツ</t>
    </rPh>
    <rPh sb="5" eb="7">
      <t>カンリ</t>
    </rPh>
    <phoneticPr fontId="38"/>
  </si>
  <si>
    <t>諸経費動向調査に関するご意見等について</t>
    <rPh sb="0" eb="3">
      <t>ショケイヒ</t>
    </rPh>
    <rPh sb="3" eb="5">
      <t>ドウコウ</t>
    </rPh>
    <rPh sb="5" eb="7">
      <t>チョウサ</t>
    </rPh>
    <rPh sb="8" eb="9">
      <t>カン</t>
    </rPh>
    <rPh sb="12" eb="14">
      <t>イケン</t>
    </rPh>
    <rPh sb="14" eb="15">
      <t>トウ</t>
    </rPh>
    <phoneticPr fontId="60"/>
  </si>
  <si>
    <t>※本シートは、次回調査票の改定の参考とするものです。本調査に対するご意見、ご要望、ご質問等がございましたら、下記にご回答下さい。</t>
    <rPh sb="1" eb="2">
      <t>ホン</t>
    </rPh>
    <rPh sb="11" eb="12">
      <t>ヒョウ</t>
    </rPh>
    <rPh sb="13" eb="15">
      <t>カイテイ</t>
    </rPh>
    <rPh sb="26" eb="29">
      <t>ホンチョウサ</t>
    </rPh>
    <rPh sb="30" eb="31">
      <t>タイ</t>
    </rPh>
    <rPh sb="34" eb="36">
      <t>イケン</t>
    </rPh>
    <rPh sb="38" eb="40">
      <t>ヨウボウ</t>
    </rPh>
    <rPh sb="42" eb="45">
      <t>シツモンナド</t>
    </rPh>
    <rPh sb="54" eb="56">
      <t>カキ</t>
    </rPh>
    <rPh sb="58" eb="61">
      <t>カイトウクダ</t>
    </rPh>
    <phoneticPr fontId="52"/>
  </si>
  <si>
    <t>番号</t>
    <phoneticPr fontId="52"/>
  </si>
  <si>
    <t>種　類</t>
    <phoneticPr fontId="52"/>
  </si>
  <si>
    <t>シート名等</t>
    <phoneticPr fontId="52"/>
  </si>
  <si>
    <t>意見・要望・質問</t>
    <phoneticPr fontId="52"/>
  </si>
  <si>
    <t>分類</t>
    <phoneticPr fontId="52"/>
  </si>
  <si>
    <t>内　容</t>
    <phoneticPr fontId="52"/>
  </si>
  <si>
    <t>種類</t>
    <rPh sb="0" eb="2">
      <t>シュルイ</t>
    </rPh>
    <phoneticPr fontId="95"/>
  </si>
  <si>
    <t>分類</t>
    <rPh sb="0" eb="2">
      <t>ブンルイ</t>
    </rPh>
    <phoneticPr fontId="95"/>
  </si>
  <si>
    <t>調査票について</t>
    <rPh sb="0" eb="2">
      <t>チョウサ</t>
    </rPh>
    <rPh sb="2" eb="3">
      <t>ヒョウ</t>
    </rPh>
    <phoneticPr fontId="95"/>
  </si>
  <si>
    <t>意見</t>
    <rPh sb="0" eb="2">
      <t>イケン</t>
    </rPh>
    <phoneticPr fontId="95"/>
  </si>
  <si>
    <t>入力マニュアルについて</t>
    <phoneticPr fontId="95"/>
  </si>
  <si>
    <t>要望</t>
    <rPh sb="0" eb="2">
      <t>ヨウボウ</t>
    </rPh>
    <phoneticPr fontId="95"/>
  </si>
  <si>
    <t>RepoBoxについて</t>
    <phoneticPr fontId="95"/>
  </si>
  <si>
    <t>質問</t>
    <rPh sb="0" eb="2">
      <t>シツモン</t>
    </rPh>
    <phoneticPr fontId="95"/>
  </si>
  <si>
    <t>Q＆Aについて</t>
    <phoneticPr fontId="95"/>
  </si>
  <si>
    <t>入力箇所が間違っているためであり、指定箇所（黄色塗りつぶし部分）に入力して下さい。</t>
  </si>
  <si>
    <r>
      <t>「2-1_社員等従業員給料等_自社分」の</t>
    </r>
    <r>
      <rPr>
        <sz val="11"/>
        <color rgb="FF0000FF"/>
        <rFont val="ＭＳ Ｐゴシック"/>
        <family val="3"/>
        <charset val="128"/>
      </rPr>
      <t>対象外者</t>
    </r>
    <r>
      <rPr>
        <sz val="11"/>
        <rFont val="ＭＳ Ｐゴシック"/>
        <family val="3"/>
        <charset val="128"/>
      </rPr>
      <t>：</t>
    </r>
    <r>
      <rPr>
        <sz val="11"/>
        <color rgb="FF0000FF"/>
        <rFont val="ＭＳ Ｐゴシック"/>
        <family val="3"/>
        <charset val="128"/>
      </rPr>
      <t>世話役、普通作業員、鉄筋工、鳶工、大工、電工、重機オペレータ等 は、 「★工事費」シートの「①直接工事費の(2)労務費等　イ労務費」</t>
    </r>
    <r>
      <rPr>
        <sz val="11"/>
        <rFont val="ＭＳ Ｐゴシック"/>
        <family val="3"/>
        <charset val="128"/>
      </rPr>
      <t>に計上してください。</t>
    </r>
    <r>
      <rPr>
        <sz val="11"/>
        <color rgb="FF0000FF"/>
        <rFont val="ＭＳ Ｐゴシック"/>
        <family val="3"/>
        <charset val="128"/>
      </rPr>
      <t xml:space="preserve">
　　　　　　　　　　　　　　　　　　　　　　　　交通誘導警備員 、機械の誘導員等は、  「★工事費」シートの「①直接工事費　(2)労務費等　ロ交通誘導警備員A、ハ交通誘導警備員B、ニ交通監視員」</t>
    </r>
    <r>
      <rPr>
        <sz val="11"/>
        <rFont val="ＭＳ Ｐゴシック"/>
        <family val="3"/>
        <charset val="128"/>
      </rPr>
      <t>に
　　　　　　　　　　　　　　　　　　　　　　　　計上してください。</t>
    </r>
    <r>
      <rPr>
        <sz val="11"/>
        <color rgb="FF0000FF"/>
        <rFont val="ＭＳ Ｐゴシック"/>
        <family val="3"/>
        <charset val="128"/>
      </rPr>
      <t>桁等の製作費</t>
    </r>
    <r>
      <rPr>
        <sz val="11"/>
        <rFont val="ＭＳ Ｐゴシック"/>
        <family val="3"/>
        <charset val="128"/>
      </rPr>
      <t>に係わる社員等従業員給料は、「★工事費」シートの</t>
    </r>
    <r>
      <rPr>
        <sz val="11"/>
        <color rgb="FF0000FF"/>
        <rFont val="ＭＳ Ｐゴシック"/>
        <family val="3"/>
        <charset val="128"/>
      </rPr>
      <t>「桁等の製作費」</t>
    </r>
    <r>
      <rPr>
        <sz val="11"/>
        <rFont val="ＭＳ Ｐゴシック"/>
        <family val="3"/>
        <charset val="128"/>
      </rPr>
      <t>に計上してください。</t>
    </r>
    <rPh sb="84" eb="85">
      <t>トウ</t>
    </rPh>
    <rPh sb="87" eb="90">
      <t>ロウムヒ</t>
    </rPh>
    <rPh sb="170" eb="171">
      <t>トウ</t>
    </rPh>
    <rPh sb="193" eb="198">
      <t>コウツウカンシイン</t>
    </rPh>
    <rPh sb="234" eb="235">
      <t>ケタ</t>
    </rPh>
    <rPh sb="235" eb="236">
      <t>トウ</t>
    </rPh>
    <rPh sb="265" eb="266">
      <t>ケタ</t>
    </rPh>
    <rPh sb="266" eb="267">
      <t>トウ</t>
    </rPh>
    <rPh sb="268" eb="271">
      <t>セイサクヒ</t>
    </rPh>
    <phoneticPr fontId="52"/>
  </si>
  <si>
    <t>高速_技術管理費_下請</t>
    <rPh sb="0" eb="2">
      <t>コウソク</t>
    </rPh>
    <rPh sb="3" eb="5">
      <t>ギジュツ</t>
    </rPh>
    <rPh sb="5" eb="8">
      <t>カンリヒ</t>
    </rPh>
    <rPh sb="9" eb="11">
      <t>シタウケ</t>
    </rPh>
    <phoneticPr fontId="39"/>
  </si>
  <si>
    <t>東京都の料率を表示→</t>
    <rPh sb="0" eb="3">
      <t>トウキョウト</t>
    </rPh>
    <rPh sb="4" eb="6">
      <t>リョウリツ</t>
    </rPh>
    <rPh sb="7" eb="9">
      <t>ヒョウジ</t>
    </rPh>
    <phoneticPr fontId="53"/>
  </si>
  <si>
    <t>○</t>
    <phoneticPr fontId="52"/>
  </si>
  <si>
    <t>←一般事項シートの令和4年対応</t>
    <rPh sb="1" eb="5">
      <t>イッパンジコウ</t>
    </rPh>
    <rPh sb="9" eb="11">
      <t>レイワ</t>
    </rPh>
    <rPh sb="12" eb="13">
      <t>ネン</t>
    </rPh>
    <rPh sb="13" eb="15">
      <t>タイオウ</t>
    </rPh>
    <phoneticPr fontId="52"/>
  </si>
  <si>
    <t>西暦</t>
    <rPh sb="0" eb="2">
      <t>セイレキ</t>
    </rPh>
    <phoneticPr fontId="66"/>
  </si>
  <si>
    <t>1-2_下請入力</t>
    <phoneticPr fontId="89"/>
  </si>
  <si>
    <t>1-2_下請に関する調査票</t>
    <rPh sb="4" eb="6">
      <t>シタウケ</t>
    </rPh>
    <rPh sb="7" eb="8">
      <t>カン</t>
    </rPh>
    <rPh sb="10" eb="13">
      <t>チョウサヒョウ</t>
    </rPh>
    <phoneticPr fontId="52"/>
  </si>
  <si>
    <t>入力は①、②の順番に進みます。</t>
    <rPh sb="0" eb="2">
      <t>ニュウリョク</t>
    </rPh>
    <rPh sb="7" eb="9">
      <t>ジュンバン</t>
    </rPh>
    <rPh sb="10" eb="11">
      <t>スス</t>
    </rPh>
    <phoneticPr fontId="52"/>
  </si>
  <si>
    <r>
      <rPr>
        <b/>
        <sz val="11"/>
        <color rgb="FFFF0000"/>
        <rFont val="ＭＳ Ｐゴシック"/>
        <family val="3"/>
        <charset val="128"/>
      </rPr>
      <t>＜調査票入力に関して事実と相違する記載があった場合の調査票について＞</t>
    </r>
    <r>
      <rPr>
        <b/>
        <sz val="11"/>
        <rFont val="ＭＳ Ｐゴシック"/>
        <family val="3"/>
        <charset val="128"/>
      </rPr>
      <t xml:space="preserve">
　本調査は、公共土木請負工事における諸経費率について、実態調査に基づく検討を行う目的で実施するものです。この調査票に記入された内容を他に漏らしたり、他の目的に使用することは決してありませんので、事実をありのままに記入していただくようお願いいたします。
　なお、元請者からの意見等により、事実と相違する内容を記載することになった場合は、下記まで、本調査票をメールにて送付してください。元請者へ提出されたファイルと相違していても当センターで確認のうえ、処理いたします。</t>
    </r>
    <rPh sb="166" eb="168">
      <t>モトウケ</t>
    </rPh>
    <rPh sb="227" eb="229">
      <t>モトウケ</t>
    </rPh>
    <phoneticPr fontId="57"/>
  </si>
  <si>
    <t>(20220525修正)</t>
    <rPh sb="9" eb="11">
      <t>シュウセイ</t>
    </rPh>
    <phoneticPr fontId="67"/>
  </si>
  <si>
    <t>(20200923修正)</t>
    <rPh sb="9" eb="11">
      <t>シュウセイ</t>
    </rPh>
    <phoneticPr fontId="67"/>
  </si>
  <si>
    <t>施工数量／単位</t>
    <rPh sb="0" eb="2">
      <t>セコウ</t>
    </rPh>
    <rPh sb="2" eb="4">
      <t>スウリョウ</t>
    </rPh>
    <rPh sb="5" eb="7">
      <t>タンイ</t>
    </rPh>
    <phoneticPr fontId="95"/>
  </si>
  <si>
    <t>工事原価</t>
    <rPh sb="2" eb="4">
      <t>ゲンカ</t>
    </rPh>
    <phoneticPr fontId="52"/>
  </si>
  <si>
    <t>入力担当者氏名</t>
    <rPh sb="0" eb="2">
      <t>ニュウリョク</t>
    </rPh>
    <rPh sb="2" eb="5">
      <t>タントウシャ</t>
    </rPh>
    <rPh sb="5" eb="7">
      <t>シメイ</t>
    </rPh>
    <phoneticPr fontId="89"/>
  </si>
  <si>
    <t>11.上記入力確認欄で確認メッセージが表示される場合の理由</t>
    <rPh sb="3" eb="5">
      <t>ジョウキ</t>
    </rPh>
    <rPh sb="5" eb="7">
      <t>ニュウリョク</t>
    </rPh>
    <rPh sb="7" eb="9">
      <t>カクニン</t>
    </rPh>
    <rPh sb="9" eb="10">
      <t>ラン</t>
    </rPh>
    <rPh sb="11" eb="13">
      <t>カクニン</t>
    </rPh>
    <rPh sb="19" eb="21">
      <t>ヒョウジ</t>
    </rPh>
    <rPh sb="24" eb="26">
      <t>バアイ</t>
    </rPh>
    <rPh sb="27" eb="29">
      <t>リユウ</t>
    </rPh>
    <phoneticPr fontId="52"/>
  </si>
  <si>
    <t>３次元出来形管理資料作成</t>
    <phoneticPr fontId="40"/>
  </si>
  <si>
    <t>　「7_技術管理費」シートで計上した内、ＩＣＴ活用に関して要した費用を全て本シートに記載して下さい。</t>
    <phoneticPr fontId="52"/>
  </si>
  <si>
    <t>『7_技術管理費』シートの「Ｆ　ＩＣＴ建設機械」に入力された金額</t>
    <phoneticPr fontId="52"/>
  </si>
  <si>
    <t>①－１　3次元起工測量（共通仮設費積上げ対象）</t>
    <rPh sb="5" eb="7">
      <t>ジゲン</t>
    </rPh>
    <rPh sb="7" eb="9">
      <t>キコウ</t>
    </rPh>
    <rPh sb="9" eb="11">
      <t>ソクリョウ</t>
    </rPh>
    <phoneticPr fontId="73"/>
  </si>
  <si>
    <t>※『7_技術管理費』シートの「Ｆ　ＩＣＴ建設機械」に計上したもの</t>
    <rPh sb="20" eb="22">
      <t>ケンセツ</t>
    </rPh>
    <rPh sb="22" eb="24">
      <t>キカイ</t>
    </rPh>
    <rPh sb="26" eb="28">
      <t>ケイジョウ</t>
    </rPh>
    <phoneticPr fontId="65"/>
  </si>
  <si>
    <t>①－２　3次元起工測量（２回目）（共通仮設費積上げ対象）</t>
    <rPh sb="5" eb="7">
      <t>ジゲン</t>
    </rPh>
    <rPh sb="7" eb="9">
      <t>キコウ</t>
    </rPh>
    <rPh sb="9" eb="11">
      <t>ソクリョウ</t>
    </rPh>
    <rPh sb="13" eb="15">
      <t>カイメ</t>
    </rPh>
    <phoneticPr fontId="73"/>
  </si>
  <si>
    <t>①－３　3次元起工測量（３回目）（共通仮設費積上げ対象）</t>
    <rPh sb="5" eb="7">
      <t>ジゲン</t>
    </rPh>
    <rPh sb="7" eb="9">
      <t>キコウ</t>
    </rPh>
    <rPh sb="9" eb="11">
      <t>ソクリョウ</t>
    </rPh>
    <rPh sb="13" eb="15">
      <t>カイメ</t>
    </rPh>
    <phoneticPr fontId="73"/>
  </si>
  <si>
    <t>①－４　3次元起工測量（４回目）（共通仮設費積上げ対象）</t>
    <rPh sb="5" eb="7">
      <t>ジゲン</t>
    </rPh>
    <rPh sb="7" eb="9">
      <t>キコウ</t>
    </rPh>
    <rPh sb="9" eb="11">
      <t>ソクリョウ</t>
    </rPh>
    <rPh sb="13" eb="15">
      <t>カイメ</t>
    </rPh>
    <phoneticPr fontId="73"/>
  </si>
  <si>
    <t>①－５　3次元起工測量（５回目）（共通仮設費積上げ対象）</t>
    <rPh sb="5" eb="7">
      <t>ジゲン</t>
    </rPh>
    <rPh sb="7" eb="9">
      <t>キコウ</t>
    </rPh>
    <rPh sb="9" eb="11">
      <t>ソクリョウ</t>
    </rPh>
    <rPh sb="13" eb="15">
      <t>カイメ</t>
    </rPh>
    <phoneticPr fontId="73"/>
  </si>
  <si>
    <r>
      <t xml:space="preserve">②－１　3次元設計データ作成（共通仮設費積上げ対象）
</t>
    </r>
    <r>
      <rPr>
        <sz val="10"/>
        <color rgb="FFFF0000"/>
        <rFont val="ＭＳ Ｐゴシック"/>
        <family val="3"/>
        <charset val="128"/>
      </rPr>
      <t>※『7_技術管理費』シートの「Ｆ　ＩＣＴ建設機械」に計上したもの</t>
    </r>
    <rPh sb="5" eb="7">
      <t>ジゲン</t>
    </rPh>
    <rPh sb="7" eb="9">
      <t>セッケイ</t>
    </rPh>
    <rPh sb="12" eb="14">
      <t>サクセイ</t>
    </rPh>
    <phoneticPr fontId="55"/>
  </si>
  <si>
    <r>
      <t xml:space="preserve">②－２　３次元設計データ作成（２回目）（共通仮設費積上げ対象）
</t>
    </r>
    <r>
      <rPr>
        <sz val="10"/>
        <color rgb="FFFF0000"/>
        <rFont val="ＭＳ Ｐゴシック"/>
        <family val="3"/>
        <charset val="128"/>
      </rPr>
      <t>※『7_技術管理費』シートの「Ｆ　ＩＣＴ建設機械」に計上したもの</t>
    </r>
    <rPh sb="5" eb="7">
      <t>ジゲン</t>
    </rPh>
    <rPh sb="7" eb="9">
      <t>セッケイ</t>
    </rPh>
    <rPh sb="12" eb="14">
      <t>サクセイ</t>
    </rPh>
    <rPh sb="16" eb="18">
      <t>カイメ</t>
    </rPh>
    <phoneticPr fontId="94"/>
  </si>
  <si>
    <r>
      <t xml:space="preserve">②－３　３次元設計データ作成（３回目）（共通仮設費積上げ対象）
</t>
    </r>
    <r>
      <rPr>
        <sz val="10"/>
        <color rgb="FFFF0000"/>
        <rFont val="ＭＳ Ｐゴシック"/>
        <family val="3"/>
        <charset val="128"/>
      </rPr>
      <t>※『7_技術管理費』シートの「Ｆ　ＩＣＴ建設機械」に計上したもの</t>
    </r>
    <rPh sb="5" eb="7">
      <t>ジゲン</t>
    </rPh>
    <rPh sb="7" eb="9">
      <t>セッケイ</t>
    </rPh>
    <rPh sb="12" eb="14">
      <t>サクセイ</t>
    </rPh>
    <rPh sb="16" eb="18">
      <t>カイメ</t>
    </rPh>
    <phoneticPr fontId="94"/>
  </si>
  <si>
    <r>
      <t xml:space="preserve">②－４　３次元設計データ作成（４回目）（共通仮設費積上げ対象）
</t>
    </r>
    <r>
      <rPr>
        <sz val="10"/>
        <color rgb="FFFF0000"/>
        <rFont val="ＭＳ Ｐゴシック"/>
        <family val="3"/>
        <charset val="128"/>
      </rPr>
      <t>※『7_技術管理費』シートの「Ｆ　ＩＣＴ建設機械」に計上したもの</t>
    </r>
    <rPh sb="5" eb="7">
      <t>ジゲン</t>
    </rPh>
    <rPh sb="7" eb="9">
      <t>セッケイ</t>
    </rPh>
    <rPh sb="12" eb="14">
      <t>サクセイ</t>
    </rPh>
    <rPh sb="16" eb="18">
      <t>カイメ</t>
    </rPh>
    <phoneticPr fontId="94"/>
  </si>
  <si>
    <r>
      <t xml:space="preserve">②－５　３次元設計データ作成（５回目）（共通仮設費積上げ対象）
</t>
    </r>
    <r>
      <rPr>
        <sz val="10"/>
        <color rgb="FFFF0000"/>
        <rFont val="ＭＳ Ｐゴシック"/>
        <family val="3"/>
        <charset val="128"/>
      </rPr>
      <t>※『7_技術管理費』シートの「Ｆ　ＩＣＴ建設機械」に計上したもの</t>
    </r>
    <rPh sb="5" eb="7">
      <t>ジゲン</t>
    </rPh>
    <rPh sb="7" eb="9">
      <t>セッケイ</t>
    </rPh>
    <rPh sb="12" eb="14">
      <t>サクセイ</t>
    </rPh>
    <rPh sb="16" eb="18">
      <t>カイメ</t>
    </rPh>
    <phoneticPr fontId="94"/>
  </si>
  <si>
    <t>※『7_技術管理費』シートの「Ａ　品質管理等」に計上したもの</t>
    <rPh sb="17" eb="19">
      <t>ヒンシツ</t>
    </rPh>
    <rPh sb="19" eb="22">
      <t>カンリトウ</t>
    </rPh>
    <rPh sb="24" eb="26">
      <t>ケイジョウ</t>
    </rPh>
    <phoneticPr fontId="47"/>
  </si>
  <si>
    <t>⑥－１　保守点検費（共通仮設費積上げ対象）</t>
  </si>
  <si>
    <t>※『7_技術管理費』シートの「Ｆ　ＩＣＴ建設機械」に計上したもの</t>
    <rPh sb="20" eb="22">
      <t>ケンセツ</t>
    </rPh>
    <rPh sb="22" eb="24">
      <t>キカイ</t>
    </rPh>
    <rPh sb="26" eb="28">
      <t>ケイジョウ</t>
    </rPh>
    <phoneticPr fontId="47"/>
  </si>
  <si>
    <t>※工種毎に記入して下さい</t>
    <rPh sb="1" eb="3">
      <t>コウシュ</t>
    </rPh>
    <rPh sb="3" eb="4">
      <t>ゴト</t>
    </rPh>
    <rPh sb="5" eb="7">
      <t>キニュウ</t>
    </rPh>
    <rPh sb="9" eb="10">
      <t>クダ</t>
    </rPh>
    <phoneticPr fontId="94"/>
  </si>
  <si>
    <t>⑥－２　保守点検費（共通仮設費積上げ対象）</t>
  </si>
  <si>
    <t>⑥－３　保守点検費（共通仮設費積上げ対象）</t>
  </si>
  <si>
    <t>⑥－４　保守点検費（共通仮設費積上げ対象）</t>
  </si>
  <si>
    <t>⑥－５　保守点検費（共通仮設費積上げ対象）</t>
  </si>
  <si>
    <t>⑦－１　システム初期費（共通仮設費積上げ対象）</t>
  </si>
  <si>
    <t>※使用機械毎に記入して下さい</t>
    <rPh sb="1" eb="3">
      <t>シヨウ</t>
    </rPh>
    <rPh sb="3" eb="5">
      <t>キカイ</t>
    </rPh>
    <rPh sb="5" eb="6">
      <t>ゴト</t>
    </rPh>
    <rPh sb="7" eb="9">
      <t>キニュウ</t>
    </rPh>
    <rPh sb="11" eb="12">
      <t>クダ</t>
    </rPh>
    <phoneticPr fontId="94"/>
  </si>
  <si>
    <t>⑦－２　システム初期費（共通仮設費積上げ対象）</t>
  </si>
  <si>
    <t>⑦－３　システム初期費（共通仮設費積上げ対象）</t>
  </si>
  <si>
    <t>⑦－４　システム初期費（共通仮設費積上げ対象）</t>
  </si>
  <si>
    <t>⑦－５　システム初期費（共通仮設費積上げ対象）</t>
  </si>
  <si>
    <t>基準局</t>
    <rPh sb="0" eb="3">
      <t>キジュンキョク</t>
    </rPh>
    <phoneticPr fontId="52"/>
  </si>
  <si>
    <t>会社名</t>
    <rPh sb="0" eb="2">
      <t>カイシャ</t>
    </rPh>
    <rPh sb="2" eb="3">
      <t>メイ</t>
    </rPh>
    <phoneticPr fontId="89"/>
  </si>
  <si>
    <t>貴社は現場で工事（作業）も担当した建設機械の企業様ですか
※建設機械のリース業のみの場合はいいえを選択</t>
    <rPh sb="3" eb="5">
      <t>ゲンバ</t>
    </rPh>
    <rPh sb="6" eb="8">
      <t>コウジ</t>
    </rPh>
    <rPh sb="9" eb="11">
      <t>サギョウ</t>
    </rPh>
    <rPh sb="13" eb="15">
      <t>タントウ</t>
    </rPh>
    <rPh sb="22" eb="24">
      <t>キギョウ</t>
    </rPh>
    <rPh sb="24" eb="25">
      <t>サマ</t>
    </rPh>
    <rPh sb="30" eb="32">
      <t>ケンセツ</t>
    </rPh>
    <rPh sb="32" eb="34">
      <t>キカイ</t>
    </rPh>
    <rPh sb="38" eb="39">
      <t>ギョウ</t>
    </rPh>
    <rPh sb="42" eb="44">
      <t>バアイ</t>
    </rPh>
    <rPh sb="49" eb="51">
      <t>センタク</t>
    </rPh>
    <phoneticPr fontId="89"/>
  </si>
  <si>
    <t>貴社は建設業（土木・電気工事を含む）の企業様ですか</t>
    <rPh sb="3" eb="6">
      <t>ケンセツギョウ</t>
    </rPh>
    <rPh sb="7" eb="9">
      <t>ドボク</t>
    </rPh>
    <rPh sb="10" eb="12">
      <t>デンキ</t>
    </rPh>
    <rPh sb="12" eb="14">
      <t>コウジ</t>
    </rPh>
    <rPh sb="15" eb="16">
      <t>フク</t>
    </rPh>
    <rPh sb="19" eb="21">
      <t>キギョウ</t>
    </rPh>
    <rPh sb="21" eb="22">
      <t>サマ</t>
    </rPh>
    <phoneticPr fontId="89"/>
  </si>
  <si>
    <r>
      <t>「2-1_社員等従業員給料等_自社分」の</t>
    </r>
    <r>
      <rPr>
        <sz val="11"/>
        <color rgb="FF0000FF"/>
        <rFont val="ＭＳ Ｐゴシック"/>
        <family val="3"/>
        <charset val="128"/>
      </rPr>
      <t>対象外者</t>
    </r>
    <r>
      <rPr>
        <sz val="11"/>
        <rFont val="ＭＳ Ｐゴシック"/>
        <family val="3"/>
        <charset val="128"/>
      </rPr>
      <t>：</t>
    </r>
    <r>
      <rPr>
        <sz val="11"/>
        <color rgb="FF0000FF"/>
        <rFont val="ＭＳ Ｐゴシック"/>
        <family val="3"/>
        <charset val="128"/>
      </rPr>
      <t>世話役、普通作業員、鉄筋工、鳶工、大工、電工、重機オペレータ等 は、 「★工事費」シートの「①直接工事費の(2)労務費等　イ労務費」</t>
    </r>
    <r>
      <rPr>
        <sz val="11"/>
        <rFont val="ＭＳ Ｐゴシック"/>
        <family val="3"/>
        <charset val="128"/>
      </rPr>
      <t>に計上してください。</t>
    </r>
    <r>
      <rPr>
        <sz val="11"/>
        <color rgb="FF0000FF"/>
        <rFont val="ＭＳ Ｐゴシック"/>
        <family val="3"/>
        <charset val="128"/>
      </rPr>
      <t xml:space="preserve">
　　　　　　　　　　　　　　　　　　　　　　　　交通誘導警備員は、「★工事費」シートの「①直接工事費　(2)労務費等　ロ交通誘導警備員A、ハ交通誘導警備員B」</t>
    </r>
    <r>
      <rPr>
        <sz val="11"/>
        <rFont val="ＭＳ Ｐゴシック"/>
        <family val="3"/>
        <charset val="128"/>
      </rPr>
      <t>に計上してください。</t>
    </r>
    <r>
      <rPr>
        <sz val="11"/>
        <color rgb="FF0000FF"/>
        <rFont val="ＭＳ Ｐゴシック"/>
        <family val="3"/>
        <charset val="128"/>
      </rPr>
      <t xml:space="preserve">
　　　　　　　　　　　　　　　　　　　　　　　　鋼橋等工場製作費（機器単体費）</t>
    </r>
    <r>
      <rPr>
        <sz val="11"/>
        <rFont val="ＭＳ Ｐゴシック"/>
        <family val="3"/>
        <charset val="128"/>
      </rPr>
      <t>に係わる社員等従業員給料は、「★工事費」シートの</t>
    </r>
    <r>
      <rPr>
        <sz val="11"/>
        <color rgb="FF0000FF"/>
        <rFont val="ＭＳ Ｐゴシック"/>
        <family val="3"/>
        <charset val="128"/>
      </rPr>
      <t>「鋼橋等工場製作費（機器単体費）」</t>
    </r>
    <r>
      <rPr>
        <sz val="11"/>
        <rFont val="ＭＳ Ｐゴシック"/>
        <family val="3"/>
        <charset val="128"/>
      </rPr>
      <t>に計上してください。</t>
    </r>
    <phoneticPr fontId="52"/>
  </si>
  <si>
    <t>『7_技術管理費』シートの「Ｆ　ＩＣＴ建設機械」に入力された金額</t>
  </si>
  <si>
    <t>費用は『★工事費』シートの①直接工事費(3)機械機具等損料に合算し入力してください</t>
  </si>
  <si>
    <t>③－６　ICT建設機械による施工</t>
    <rPh sb="7" eb="9">
      <t>ケンセツ</t>
    </rPh>
    <rPh sb="9" eb="11">
      <t>キカイ</t>
    </rPh>
    <rPh sb="14" eb="16">
      <t>セコウ</t>
    </rPh>
    <phoneticPr fontId="60"/>
  </si>
  <si>
    <t>③－７　ICT建設機械による施工</t>
    <rPh sb="7" eb="9">
      <t>ケンセツ</t>
    </rPh>
    <rPh sb="9" eb="11">
      <t>キカイ</t>
    </rPh>
    <rPh sb="14" eb="16">
      <t>セコウ</t>
    </rPh>
    <phoneticPr fontId="60"/>
  </si>
  <si>
    <t>③－８　ICT建設機械による施工</t>
    <rPh sb="7" eb="9">
      <t>ケンセツ</t>
    </rPh>
    <rPh sb="9" eb="11">
      <t>キカイ</t>
    </rPh>
    <rPh sb="14" eb="16">
      <t>セコウ</t>
    </rPh>
    <phoneticPr fontId="60"/>
  </si>
  <si>
    <t>③－９　ICT建設機械による施工</t>
    <rPh sb="7" eb="9">
      <t>ケンセツ</t>
    </rPh>
    <rPh sb="9" eb="11">
      <t>キカイ</t>
    </rPh>
    <rPh sb="14" eb="16">
      <t>セコウ</t>
    </rPh>
    <phoneticPr fontId="60"/>
  </si>
  <si>
    <t>③－１０　ICT建設機械による施工</t>
    <rPh sb="8" eb="10">
      <t>ケンセツ</t>
    </rPh>
    <rPh sb="10" eb="12">
      <t>キカイ</t>
    </rPh>
    <rPh sb="15" eb="17">
      <t>セコウ</t>
    </rPh>
    <phoneticPr fontId="60"/>
  </si>
  <si>
    <t>ICT空港舗装工</t>
    <rPh sb="3" eb="5">
      <t>クウコウ</t>
    </rPh>
    <rPh sb="5" eb="7">
      <t>ホソウ</t>
    </rPh>
    <rPh sb="7" eb="8">
      <t>コウ</t>
    </rPh>
    <phoneticPr fontId="51"/>
  </si>
  <si>
    <t>（m.月別社員等従業員数の欄に反映されます）</t>
    <rPh sb="13" eb="14">
      <t>ラン</t>
    </rPh>
    <rPh sb="15" eb="17">
      <t>ハンエイ</t>
    </rPh>
    <phoneticPr fontId="47"/>
  </si>
  <si>
    <t>「2-1_社員等従業員給料等_自社分」シートに入力された年月が反映されます</t>
    <rPh sb="23" eb="25">
      <t>ニュウリョク</t>
    </rPh>
    <rPh sb="28" eb="30">
      <t>ネンゲツ</t>
    </rPh>
    <rPh sb="31" eb="33">
      <t>ハンエイ</t>
    </rPh>
    <phoneticPr fontId="47"/>
  </si>
  <si>
    <t>倉庫業、警備業、消毒又は害虫駆除の事業又はゴルフ場の事業</t>
    <phoneticPr fontId="52"/>
  </si>
  <si>
    <t>―</t>
    <phoneticPr fontId="52"/>
  </si>
  <si>
    <r>
      <t>A 労災保険料　</t>
    </r>
    <r>
      <rPr>
        <sz val="10"/>
        <color rgb="FFFF0000"/>
        <rFont val="ＭＳ Ｐゴシック"/>
        <family val="3"/>
        <charset val="128"/>
      </rPr>
      <t>元請が工事現場全体で加入している場合は、下請の建設会社の保険料の負担額は 0 になります。（元請が工事現場全体で契約していない場合、警備業等、負担がある場合もあります。）</t>
    </r>
    <rPh sb="2" eb="4">
      <t>ロウサイ</t>
    </rPh>
    <rPh sb="4" eb="7">
      <t>ホケンリョウ</t>
    </rPh>
    <rPh sb="18" eb="20">
      <t>カニュウ</t>
    </rPh>
    <rPh sb="24" eb="26">
      <t>バアイ</t>
    </rPh>
    <rPh sb="42" eb="43">
      <t>ガク</t>
    </rPh>
    <rPh sb="74" eb="76">
      <t>ケイビ</t>
    </rPh>
    <rPh sb="76" eb="77">
      <t>ギョウ</t>
    </rPh>
    <rPh sb="77" eb="78">
      <t>ナド</t>
    </rPh>
    <rPh sb="79" eb="81">
      <t>フタン</t>
    </rPh>
    <phoneticPr fontId="52"/>
  </si>
  <si>
    <r>
      <t>C 健康保険料（介護保険料含む）　</t>
    </r>
    <r>
      <rPr>
        <sz val="10"/>
        <color rgb="FFFF0000"/>
        <rFont val="ＭＳ Ｐゴシック"/>
        <family val="3"/>
        <charset val="128"/>
      </rPr>
      <t>保険組合、地区、納付日により率が変わります。</t>
    </r>
    <rPh sb="2" eb="4">
      <t>ケンコウ</t>
    </rPh>
    <rPh sb="4" eb="7">
      <t>ホケンリョウ</t>
    </rPh>
    <rPh sb="8" eb="10">
      <t>カイゴ</t>
    </rPh>
    <rPh sb="10" eb="13">
      <t>ホケンリョウ</t>
    </rPh>
    <rPh sb="13" eb="14">
      <t>フク</t>
    </rPh>
    <rPh sb="17" eb="21">
      <t>ホケンクミアイ</t>
    </rPh>
    <rPh sb="22" eb="24">
      <t>チク</t>
    </rPh>
    <rPh sb="25" eb="27">
      <t>ノウフ</t>
    </rPh>
    <rPh sb="27" eb="28">
      <t>ビ</t>
    </rPh>
    <rPh sb="31" eb="32">
      <t>リツ</t>
    </rPh>
    <rPh sb="33" eb="34">
      <t>カ</t>
    </rPh>
    <phoneticPr fontId="52"/>
  </si>
  <si>
    <r>
      <t xml:space="preserve">F 船員保険料（介護保険料含む） </t>
    </r>
    <r>
      <rPr>
        <sz val="10"/>
        <color rgb="FFFF0000"/>
        <rFont val="ＭＳ Ｐゴシック"/>
        <family val="3"/>
        <charset val="128"/>
      </rPr>
      <t>保険組合、地区、納付日により率が変わります。</t>
    </r>
    <rPh sb="2" eb="4">
      <t>センイン</t>
    </rPh>
    <rPh sb="4" eb="7">
      <t>ホケンリョウ</t>
    </rPh>
    <rPh sb="8" eb="10">
      <t>カイゴ</t>
    </rPh>
    <rPh sb="10" eb="13">
      <t>ホケンリョウ</t>
    </rPh>
    <rPh sb="13" eb="14">
      <t>フク</t>
    </rPh>
    <phoneticPr fontId="52"/>
  </si>
  <si>
    <r>
      <t>D 厚生年金保険料(子ども・子育て拠出金も含めてください）</t>
    </r>
    <r>
      <rPr>
        <sz val="10"/>
        <color rgb="FFFF0000"/>
        <rFont val="ＭＳ Ｐゴシック"/>
        <family val="3"/>
        <charset val="128"/>
      </rPr>
      <t>　下記の率は厚生年金保険料の一般的な率です。（基金加入の免除分、子ども・子育て拠出金の率は含まれません）</t>
    </r>
    <rPh sb="30" eb="32">
      <t>カキ</t>
    </rPh>
    <rPh sb="33" eb="34">
      <t>リツ</t>
    </rPh>
    <rPh sb="52" eb="54">
      <t>キキン</t>
    </rPh>
    <rPh sb="54" eb="56">
      <t>カニュウ</t>
    </rPh>
    <rPh sb="57" eb="59">
      <t>メンジョ</t>
    </rPh>
    <rPh sb="59" eb="60">
      <t>ブン</t>
    </rPh>
    <rPh sb="72" eb="73">
      <t>リツ</t>
    </rPh>
    <rPh sb="74" eb="75">
      <t>フクイッパンテキリツ</t>
    </rPh>
    <phoneticPr fontId="52"/>
  </si>
  <si>
    <r>
      <t>⑤－１　3次元出来形管理資料作成（共通仮設費</t>
    </r>
    <r>
      <rPr>
        <sz val="10"/>
        <color indexed="10"/>
        <rFont val="ＭＳ Ｐゴシック"/>
        <family val="3"/>
        <charset val="128"/>
      </rPr>
      <t>率分</t>
    </r>
    <r>
      <rPr>
        <sz val="10"/>
        <rFont val="ＭＳ Ｐゴシック"/>
        <family val="3"/>
        <charset val="128"/>
      </rPr>
      <t>対象）</t>
    </r>
    <rPh sb="5" eb="7">
      <t>ジゲン</t>
    </rPh>
    <rPh sb="7" eb="9">
      <t>デキ</t>
    </rPh>
    <rPh sb="9" eb="10">
      <t>カタチ</t>
    </rPh>
    <rPh sb="10" eb="12">
      <t>カンリ</t>
    </rPh>
    <rPh sb="12" eb="14">
      <t>シリョウ</t>
    </rPh>
    <rPh sb="14" eb="16">
      <t>サクセイ</t>
    </rPh>
    <phoneticPr fontId="55"/>
  </si>
  <si>
    <r>
      <t>※</t>
    </r>
    <r>
      <rPr>
        <sz val="9"/>
        <color rgb="FFFF0000"/>
        <rFont val="ＭＳ Ｐゴシック"/>
        <family val="3"/>
        <charset val="128"/>
      </rPr>
      <t>『7_技術管理費』シートの「Ａ　品質管理等」に計上したもの</t>
    </r>
    <rPh sb="17" eb="19">
      <t>ヒンシツ</t>
    </rPh>
    <rPh sb="19" eb="22">
      <t>カンリトウ</t>
    </rPh>
    <rPh sb="24" eb="26">
      <t>ケイジョウ</t>
    </rPh>
    <phoneticPr fontId="47"/>
  </si>
  <si>
    <r>
      <t>⑤－２　3次元出来形管理資料作成（２回目）（共通仮設費</t>
    </r>
    <r>
      <rPr>
        <sz val="10"/>
        <color indexed="10"/>
        <rFont val="ＭＳ Ｐゴシック"/>
        <family val="3"/>
        <charset val="128"/>
      </rPr>
      <t>率分</t>
    </r>
    <r>
      <rPr>
        <sz val="10"/>
        <rFont val="ＭＳ Ｐゴシック"/>
        <family val="3"/>
        <charset val="128"/>
      </rPr>
      <t>対象）</t>
    </r>
    <rPh sb="5" eb="7">
      <t>ジゲン</t>
    </rPh>
    <rPh sb="7" eb="9">
      <t>デキ</t>
    </rPh>
    <rPh sb="9" eb="10">
      <t>カタチ</t>
    </rPh>
    <rPh sb="10" eb="12">
      <t>カンリ</t>
    </rPh>
    <rPh sb="12" eb="14">
      <t>シリョウ</t>
    </rPh>
    <rPh sb="14" eb="16">
      <t>サクセイ</t>
    </rPh>
    <rPh sb="18" eb="20">
      <t>カイメ</t>
    </rPh>
    <phoneticPr fontId="55"/>
  </si>
  <si>
    <r>
      <t>⑤－３　3次元出来形管理資料作成（３回目）（共通仮設費</t>
    </r>
    <r>
      <rPr>
        <sz val="10"/>
        <color indexed="10"/>
        <rFont val="ＭＳ Ｐゴシック"/>
        <family val="3"/>
        <charset val="128"/>
      </rPr>
      <t>率分</t>
    </r>
    <r>
      <rPr>
        <sz val="10"/>
        <rFont val="ＭＳ Ｐゴシック"/>
        <family val="3"/>
        <charset val="128"/>
      </rPr>
      <t>対象）</t>
    </r>
    <rPh sb="5" eb="7">
      <t>ジゲン</t>
    </rPh>
    <rPh sb="7" eb="9">
      <t>デキ</t>
    </rPh>
    <rPh sb="9" eb="10">
      <t>カタチ</t>
    </rPh>
    <rPh sb="10" eb="12">
      <t>カンリ</t>
    </rPh>
    <rPh sb="12" eb="14">
      <t>シリョウ</t>
    </rPh>
    <rPh sb="14" eb="16">
      <t>サクセイ</t>
    </rPh>
    <rPh sb="18" eb="20">
      <t>カイメ</t>
    </rPh>
    <phoneticPr fontId="55"/>
  </si>
  <si>
    <r>
      <t>⑤－４　3次元出来形管理資料作成（４回目）（共通仮設費</t>
    </r>
    <r>
      <rPr>
        <sz val="10"/>
        <color indexed="10"/>
        <rFont val="ＭＳ Ｐゴシック"/>
        <family val="3"/>
        <charset val="128"/>
      </rPr>
      <t>率分</t>
    </r>
    <r>
      <rPr>
        <sz val="10"/>
        <rFont val="ＭＳ Ｐゴシック"/>
        <family val="3"/>
        <charset val="128"/>
      </rPr>
      <t>対象）</t>
    </r>
    <rPh sb="5" eb="7">
      <t>ジゲン</t>
    </rPh>
    <rPh sb="7" eb="9">
      <t>デキ</t>
    </rPh>
    <rPh sb="9" eb="10">
      <t>カタチ</t>
    </rPh>
    <rPh sb="10" eb="12">
      <t>カンリ</t>
    </rPh>
    <rPh sb="12" eb="14">
      <t>シリョウ</t>
    </rPh>
    <rPh sb="14" eb="16">
      <t>サクセイ</t>
    </rPh>
    <rPh sb="18" eb="20">
      <t>カイメ</t>
    </rPh>
    <phoneticPr fontId="55"/>
  </si>
  <si>
    <r>
      <t>⑤－５　3次元出来形管理資料作成（５回目）（共通仮設費</t>
    </r>
    <r>
      <rPr>
        <sz val="10"/>
        <color indexed="10"/>
        <rFont val="ＭＳ Ｐゴシック"/>
        <family val="3"/>
        <charset val="128"/>
      </rPr>
      <t>率分</t>
    </r>
    <r>
      <rPr>
        <sz val="10"/>
        <rFont val="ＭＳ Ｐゴシック"/>
        <family val="3"/>
        <charset val="128"/>
      </rPr>
      <t>対象）</t>
    </r>
    <rPh sb="5" eb="7">
      <t>ジゲン</t>
    </rPh>
    <rPh sb="7" eb="9">
      <t>デキ</t>
    </rPh>
    <rPh sb="9" eb="10">
      <t>カタチ</t>
    </rPh>
    <rPh sb="10" eb="12">
      <t>カンリ</t>
    </rPh>
    <rPh sb="12" eb="14">
      <t>シリョウ</t>
    </rPh>
    <rPh sb="14" eb="16">
      <t>サクセイ</t>
    </rPh>
    <rPh sb="18" eb="20">
      <t>カイメ</t>
    </rPh>
    <phoneticPr fontId="55"/>
  </si>
  <si>
    <r>
      <t>④－１　3次元出来形管理資料作成（共通仮設費</t>
    </r>
    <r>
      <rPr>
        <sz val="10"/>
        <color indexed="10"/>
        <rFont val="ＭＳ Ｐゴシック"/>
        <family val="3"/>
        <charset val="128"/>
      </rPr>
      <t>積上げ</t>
    </r>
    <r>
      <rPr>
        <sz val="10"/>
        <rFont val="ＭＳ Ｐゴシック"/>
        <family val="3"/>
        <charset val="128"/>
      </rPr>
      <t>対象）</t>
    </r>
    <rPh sb="5" eb="7">
      <t>ジゲン</t>
    </rPh>
    <rPh sb="7" eb="9">
      <t>デキ</t>
    </rPh>
    <rPh sb="9" eb="10">
      <t>カタチ</t>
    </rPh>
    <rPh sb="10" eb="12">
      <t>カンリ</t>
    </rPh>
    <rPh sb="12" eb="14">
      <t>シリョウ</t>
    </rPh>
    <rPh sb="14" eb="16">
      <t>サクセイ</t>
    </rPh>
    <phoneticPr fontId="79"/>
  </si>
  <si>
    <r>
      <t>※</t>
    </r>
    <r>
      <rPr>
        <sz val="9"/>
        <color rgb="FFFF0000"/>
        <rFont val="ＭＳ Ｐゴシック"/>
        <family val="3"/>
        <charset val="128"/>
      </rPr>
      <t>『7_技術管理費』シートの「Ｆ　ＩＣＴ建設機械」に計上したもの</t>
    </r>
    <rPh sb="20" eb="22">
      <t>ケンセツ</t>
    </rPh>
    <rPh sb="22" eb="24">
      <t>キカイ</t>
    </rPh>
    <rPh sb="26" eb="28">
      <t>ケイジョウ</t>
    </rPh>
    <phoneticPr fontId="65"/>
  </si>
  <si>
    <r>
      <t>④－２　3次元出来形管理資料作成（２回目）（共通仮設費</t>
    </r>
    <r>
      <rPr>
        <sz val="10"/>
        <color indexed="10"/>
        <rFont val="ＭＳ Ｐゴシック"/>
        <family val="3"/>
        <charset val="128"/>
      </rPr>
      <t>積上げ</t>
    </r>
    <r>
      <rPr>
        <sz val="10"/>
        <rFont val="ＭＳ Ｐゴシック"/>
        <family val="3"/>
        <charset val="128"/>
      </rPr>
      <t>対象）</t>
    </r>
    <rPh sb="5" eb="7">
      <t>ジゲン</t>
    </rPh>
    <rPh sb="7" eb="9">
      <t>デキ</t>
    </rPh>
    <rPh sb="9" eb="10">
      <t>カタチ</t>
    </rPh>
    <rPh sb="10" eb="12">
      <t>カンリ</t>
    </rPh>
    <rPh sb="12" eb="14">
      <t>シリョウ</t>
    </rPh>
    <rPh sb="14" eb="16">
      <t>サクセイ</t>
    </rPh>
    <rPh sb="18" eb="20">
      <t>カイメ</t>
    </rPh>
    <phoneticPr fontId="79"/>
  </si>
  <si>
    <r>
      <t>④－３　3次元出来形管理資料作成（３回目）（共通仮設費</t>
    </r>
    <r>
      <rPr>
        <sz val="10"/>
        <color indexed="10"/>
        <rFont val="ＭＳ Ｐゴシック"/>
        <family val="3"/>
        <charset val="128"/>
      </rPr>
      <t>積上げ</t>
    </r>
    <r>
      <rPr>
        <sz val="10"/>
        <rFont val="ＭＳ Ｐゴシック"/>
        <family val="3"/>
        <charset val="128"/>
      </rPr>
      <t>対象）</t>
    </r>
    <rPh sb="5" eb="7">
      <t>ジゲン</t>
    </rPh>
    <rPh sb="7" eb="9">
      <t>デキ</t>
    </rPh>
    <rPh sb="9" eb="10">
      <t>カタチ</t>
    </rPh>
    <rPh sb="10" eb="12">
      <t>カンリ</t>
    </rPh>
    <rPh sb="12" eb="14">
      <t>シリョウ</t>
    </rPh>
    <rPh sb="14" eb="16">
      <t>サクセイ</t>
    </rPh>
    <rPh sb="18" eb="20">
      <t>カイメ</t>
    </rPh>
    <phoneticPr fontId="79"/>
  </si>
  <si>
    <r>
      <t>④－４　3次元出来形管理資料作成（４回目）（共通仮設費</t>
    </r>
    <r>
      <rPr>
        <sz val="10"/>
        <color indexed="10"/>
        <rFont val="ＭＳ Ｐゴシック"/>
        <family val="3"/>
        <charset val="128"/>
      </rPr>
      <t>積上げ</t>
    </r>
    <r>
      <rPr>
        <sz val="10"/>
        <rFont val="ＭＳ Ｐゴシック"/>
        <family val="3"/>
        <charset val="128"/>
      </rPr>
      <t>対象）</t>
    </r>
    <rPh sb="5" eb="7">
      <t>ジゲン</t>
    </rPh>
    <rPh sb="7" eb="9">
      <t>デキ</t>
    </rPh>
    <rPh sb="9" eb="10">
      <t>カタチ</t>
    </rPh>
    <rPh sb="10" eb="12">
      <t>カンリ</t>
    </rPh>
    <rPh sb="12" eb="14">
      <t>シリョウ</t>
    </rPh>
    <rPh sb="14" eb="16">
      <t>サクセイ</t>
    </rPh>
    <rPh sb="18" eb="20">
      <t>カイメ</t>
    </rPh>
    <phoneticPr fontId="79"/>
  </si>
  <si>
    <r>
      <t>④－５　3次元出来形管理資料作成（５回目）（共通仮設費</t>
    </r>
    <r>
      <rPr>
        <sz val="10"/>
        <color indexed="10"/>
        <rFont val="ＭＳ Ｐゴシック"/>
        <family val="3"/>
        <charset val="128"/>
      </rPr>
      <t>積上げ</t>
    </r>
    <r>
      <rPr>
        <sz val="10"/>
        <rFont val="ＭＳ Ｐゴシック"/>
        <family val="3"/>
        <charset val="128"/>
      </rPr>
      <t>対象）</t>
    </r>
    <rPh sb="5" eb="7">
      <t>ジゲン</t>
    </rPh>
    <rPh sb="7" eb="9">
      <t>デキ</t>
    </rPh>
    <rPh sb="9" eb="10">
      <t>カタチ</t>
    </rPh>
    <rPh sb="10" eb="12">
      <t>カンリ</t>
    </rPh>
    <rPh sb="12" eb="14">
      <t>シリョウ</t>
    </rPh>
    <rPh sb="14" eb="16">
      <t>サクセイ</t>
    </rPh>
    <rPh sb="18" eb="20">
      <t>カイメ</t>
    </rPh>
    <phoneticPr fontId="79"/>
  </si>
  <si>
    <t>下請調査票</t>
    <rPh sb="0" eb="2">
      <t>シタウケ</t>
    </rPh>
    <rPh sb="2" eb="5">
      <t>チョウサヒョウ</t>
    </rPh>
    <phoneticPr fontId="52"/>
  </si>
  <si>
    <t>現場管理者名前（Ａ,Ｂ,Ｃ等の記号で入力）</t>
    <rPh sb="0" eb="2">
      <t>ゲンバ</t>
    </rPh>
    <rPh sb="2" eb="4">
      <t>カンリ</t>
    </rPh>
    <rPh sb="4" eb="5">
      <t>シャ</t>
    </rPh>
    <rPh sb="5" eb="6">
      <t>ナ</t>
    </rPh>
    <rPh sb="6" eb="7">
      <t>マエ</t>
    </rPh>
    <rPh sb="18" eb="20">
      <t>ニュウリョク</t>
    </rPh>
    <phoneticPr fontId="52"/>
  </si>
  <si>
    <t>（1ヵ月分）</t>
    <phoneticPr fontId="52"/>
  </si>
  <si>
    <t>(千円)</t>
  </si>
  <si>
    <t>（1ヵ月分）</t>
  </si>
  <si>
    <t>都市_土木造園</t>
    <rPh sb="0" eb="2">
      <t>トシ</t>
    </rPh>
    <rPh sb="3" eb="5">
      <t>ドボク</t>
    </rPh>
    <rPh sb="5" eb="7">
      <t>ゾウエン</t>
    </rPh>
    <phoneticPr fontId="36"/>
  </si>
  <si>
    <t>都市_植物管理</t>
    <rPh sb="0" eb="2">
      <t>トシ</t>
    </rPh>
    <rPh sb="3" eb="5">
      <t>ショクブツ</t>
    </rPh>
    <rPh sb="5" eb="7">
      <t>カンリ</t>
    </rPh>
    <phoneticPr fontId="36"/>
  </si>
  <si>
    <t>★次の機能を使うと、シート間の移動が容易かつ素早くできます。</t>
    <phoneticPr fontId="52"/>
  </si>
  <si>
    <t>１．諸経費動向調査の目的</t>
    <rPh sb="2" eb="5">
      <t>ショケイヒ</t>
    </rPh>
    <rPh sb="5" eb="9">
      <t>ドウコウチョウサ</t>
    </rPh>
    <rPh sb="10" eb="12">
      <t>モクテキ</t>
    </rPh>
    <phoneticPr fontId="52"/>
  </si>
  <si>
    <t>（１）調査の目的</t>
    <phoneticPr fontId="52"/>
  </si>
  <si>
    <r>
      <t xml:space="preserve">諸経費動向調査は、受注者の実態（実績）及び発注者の積算（官積算）を調査することで
「工事現場での諸経費（共通仮設費・現場管理費）が、どの程度必要であるか」について把握し、
</t>
    </r>
    <r>
      <rPr>
        <b/>
        <sz val="14"/>
        <color rgb="FFFF0000"/>
        <rFont val="ＭＳ ゴシック"/>
        <family val="3"/>
        <charset val="128"/>
      </rPr>
      <t>今後の積算基準書へ適正に反映することを目的</t>
    </r>
    <r>
      <rPr>
        <sz val="14"/>
        <rFont val="ＭＳ ゴシック"/>
        <family val="3"/>
        <charset val="128"/>
      </rPr>
      <t>に発注者が実施する調査です。</t>
    </r>
    <rPh sb="108" eb="111">
      <t>ハッチュウシャ</t>
    </rPh>
    <phoneticPr fontId="52"/>
  </si>
  <si>
    <r>
      <t>※「受注者」から提出される</t>
    </r>
    <r>
      <rPr>
        <b/>
        <sz val="14"/>
        <color rgb="FFFF0000"/>
        <rFont val="ＭＳ ゴシック"/>
        <family val="3"/>
        <charset val="128"/>
      </rPr>
      <t>実態調査結果</t>
    </r>
    <r>
      <rPr>
        <sz val="14"/>
        <rFont val="ＭＳ ゴシック"/>
        <family val="3"/>
        <charset val="128"/>
      </rPr>
      <t>と「発注者」から提出される</t>
    </r>
    <r>
      <rPr>
        <b/>
        <sz val="14"/>
        <color rgb="FFFF0000"/>
        <rFont val="ＭＳ ゴシック"/>
        <family val="3"/>
        <charset val="128"/>
      </rPr>
      <t>官積算を比較</t>
    </r>
    <r>
      <rPr>
        <sz val="14"/>
        <rFont val="ＭＳ ゴシック"/>
        <family val="3"/>
        <charset val="128"/>
      </rPr>
      <t>し、
　　</t>
    </r>
    <r>
      <rPr>
        <u/>
        <sz val="14"/>
        <rFont val="ＭＳ ゴシック"/>
        <family val="3"/>
        <charset val="128"/>
      </rPr>
      <t>実態と官積算の現行の率式とで</t>
    </r>
    <r>
      <rPr>
        <b/>
        <u/>
        <sz val="14"/>
        <color rgb="FFFF0000"/>
        <rFont val="ＭＳ ゴシック"/>
        <family val="3"/>
        <charset val="128"/>
      </rPr>
      <t>乖離があれば諸経費の改定</t>
    </r>
    <r>
      <rPr>
        <u/>
        <sz val="14"/>
        <rFont val="ＭＳ ゴシック"/>
        <family val="3"/>
        <charset val="128"/>
      </rPr>
      <t>を行う</t>
    </r>
    <r>
      <rPr>
        <sz val="14"/>
        <rFont val="ＭＳ ゴシック"/>
        <family val="3"/>
        <charset val="128"/>
      </rPr>
      <t>など、最新の
　　実態を適正に積算基準に反映させるための</t>
    </r>
    <r>
      <rPr>
        <b/>
        <sz val="14"/>
        <color rgb="FFFF0000"/>
        <rFont val="ＭＳ ゴシック"/>
        <family val="3"/>
        <charset val="128"/>
      </rPr>
      <t>「受・発注者において重要な基礎情報」</t>
    </r>
    <r>
      <rPr>
        <sz val="14"/>
        <rFont val="ＭＳ ゴシック"/>
        <family val="3"/>
        <charset val="128"/>
      </rPr>
      <t>となります。</t>
    </r>
    <phoneticPr fontId="52"/>
  </si>
  <si>
    <t>（２）調査内容</t>
    <phoneticPr fontId="52"/>
  </si>
  <si>
    <t>都市_土木造園</t>
    <rPh sb="0" eb="2">
      <t>トシ</t>
    </rPh>
    <rPh sb="3" eb="5">
      <t>ドボク</t>
    </rPh>
    <rPh sb="5" eb="7">
      <t>ゾウエン</t>
    </rPh>
    <phoneticPr fontId="35"/>
  </si>
  <si>
    <t>都市_植物管理</t>
    <rPh sb="0" eb="2">
      <t>トシ</t>
    </rPh>
    <rPh sb="3" eb="5">
      <t>ショクブツ</t>
    </rPh>
    <rPh sb="5" eb="7">
      <t>カンリ</t>
    </rPh>
    <phoneticPr fontId="35"/>
  </si>
  <si>
    <t>未入力・エラー</t>
    <rPh sb="0" eb="3">
      <t>ミニュウリョク</t>
    </rPh>
    <phoneticPr fontId="52"/>
  </si>
  <si>
    <t>工事名</t>
    <rPh sb="0" eb="2">
      <t>コウジ</t>
    </rPh>
    <rPh sb="2" eb="3">
      <t>メイ</t>
    </rPh>
    <phoneticPr fontId="52"/>
  </si>
  <si>
    <t>建設機械器具、仮設材及び重建設機械の輸送における自動車航送船使用料（運搬中の本体賃料・損料を含む）</t>
    <phoneticPr fontId="52"/>
  </si>
  <si>
    <t>(１)</t>
    <phoneticPr fontId="95"/>
  </si>
  <si>
    <t>各社の合計額はこちらをご確認下さい→</t>
    <rPh sb="0" eb="2">
      <t>カクシャ</t>
    </rPh>
    <rPh sb="3" eb="5">
      <t>ゴウケイ</t>
    </rPh>
    <rPh sb="5" eb="6">
      <t>ガク</t>
    </rPh>
    <rPh sb="12" eb="14">
      <t>カクニン</t>
    </rPh>
    <rPh sb="14" eb="15">
      <t>クダ</t>
    </rPh>
    <phoneticPr fontId="52"/>
  </si>
  <si>
    <t>(３)</t>
    <phoneticPr fontId="95"/>
  </si>
  <si>
    <r>
      <rPr>
        <b/>
        <sz val="14"/>
        <rFont val="ＭＳ Ｐゴシック"/>
        <family val="3"/>
        <charset val="128"/>
      </rPr>
      <t>共通仮設費</t>
    </r>
    <r>
      <rPr>
        <sz val="10"/>
        <rFont val="ＭＳ Ｐゴシック"/>
        <family val="3"/>
        <charset val="128"/>
      </rPr>
      <t>に含まれるものであって、新型コロナウイルスの感染拡大防止対策に要した費用を入力してください。</t>
    </r>
    <phoneticPr fontId="95"/>
  </si>
  <si>
    <r>
      <rPr>
        <b/>
        <sz val="14"/>
        <rFont val="ＭＳ Ｐゴシック"/>
        <family val="3"/>
        <charset val="128"/>
      </rPr>
      <t>現場管理費</t>
    </r>
    <r>
      <rPr>
        <sz val="10"/>
        <rFont val="ＭＳ Ｐゴシック"/>
        <family val="3"/>
        <charset val="128"/>
      </rPr>
      <t>に含まれるものであって、新型コロナウイルスの感染拡大防止対策に要した費用を入力してください。</t>
    </r>
    <phoneticPr fontId="95"/>
  </si>
  <si>
    <t>下請　会社名
（プルダウンから選択）</t>
    <rPh sb="0" eb="2">
      <t>シタウケ</t>
    </rPh>
    <rPh sb="3" eb="5">
      <t>カイシャ</t>
    </rPh>
    <rPh sb="5" eb="6">
      <t>メイ</t>
    </rPh>
    <phoneticPr fontId="52"/>
  </si>
  <si>
    <t>遠隔臨場やテレビ会議等のための機材・通信費</t>
    <phoneticPr fontId="95"/>
  </si>
  <si>
    <t>該当するものに「○」、該当しないものには「×」を入力してください。
保険料が0の場合は○×の入力は不要です。</t>
    <rPh sb="0" eb="2">
      <t>ガイトウ</t>
    </rPh>
    <rPh sb="11" eb="13">
      <t>ガイトウ</t>
    </rPh>
    <rPh sb="24" eb="26">
      <t>ニュウリョク</t>
    </rPh>
    <rPh sb="34" eb="36">
      <t>ホケン</t>
    </rPh>
    <rPh sb="40" eb="42">
      <t>バアイ</t>
    </rPh>
    <rPh sb="46" eb="48">
      <t>ニュウリョク</t>
    </rPh>
    <rPh sb="49" eb="51">
      <t>フヨウ</t>
    </rPh>
    <phoneticPr fontId="52"/>
  </si>
  <si>
    <t>工事保険、組立保険の保険料</t>
    <rPh sb="0" eb="4">
      <t>コウジホケン</t>
    </rPh>
    <rPh sb="5" eb="9">
      <t>クミタテホケン</t>
    </rPh>
    <rPh sb="10" eb="13">
      <t>ホケンリョウ</t>
    </rPh>
    <phoneticPr fontId="52"/>
  </si>
  <si>
    <t>工事保険</t>
    <rPh sb="0" eb="2">
      <t>コウジ</t>
    </rPh>
    <rPh sb="2" eb="4">
      <t>ホケン</t>
    </rPh>
    <phoneticPr fontId="52"/>
  </si>
  <si>
    <t>組立保険</t>
    <rPh sb="0" eb="2">
      <t>クミタテ</t>
    </rPh>
    <rPh sb="2" eb="4">
      <t>ホケン</t>
    </rPh>
    <phoneticPr fontId="52"/>
  </si>
  <si>
    <t>保険料</t>
    <rPh sb="0" eb="3">
      <t>ホケンリョウ</t>
    </rPh>
    <phoneticPr fontId="52"/>
  </si>
  <si>
    <t>1.保険契約の内容</t>
    <phoneticPr fontId="52"/>
  </si>
  <si>
    <t>対象工事の目的物　※土工、（切土、盛土、法面工）、地盤改良工なども含む</t>
    <rPh sb="10" eb="12">
      <t>ドコウ</t>
    </rPh>
    <rPh sb="14" eb="16">
      <t>キリド</t>
    </rPh>
    <rPh sb="17" eb="19">
      <t>モリド</t>
    </rPh>
    <rPh sb="20" eb="21">
      <t>ホウ</t>
    </rPh>
    <rPh sb="21" eb="22">
      <t>メン</t>
    </rPh>
    <rPh sb="22" eb="23">
      <t>コウ</t>
    </rPh>
    <rPh sb="25" eb="27">
      <t>ジバン</t>
    </rPh>
    <rPh sb="27" eb="29">
      <t>カイリョウ</t>
    </rPh>
    <rPh sb="29" eb="30">
      <t>コウ</t>
    </rPh>
    <rPh sb="33" eb="34">
      <t>フク</t>
    </rPh>
    <phoneticPr fontId="52"/>
  </si>
  <si>
    <r>
      <t>3.総合保険、特約契約</t>
    </r>
    <r>
      <rPr>
        <sz val="11"/>
        <rFont val="ＭＳ Ｐゴシック"/>
        <family val="3"/>
        <charset val="128"/>
      </rPr>
      <t>（組立保険を含めた総合保険や特約の契約した場合は、以下について入力してください。）</t>
    </r>
    <phoneticPr fontId="52"/>
  </si>
  <si>
    <t>3-1 第三者への賠償</t>
    <rPh sb="4" eb="6">
      <t>ダイサン</t>
    </rPh>
    <rPh sb="6" eb="7">
      <t>シャ</t>
    </rPh>
    <rPh sb="9" eb="11">
      <t>バイショウ</t>
    </rPh>
    <phoneticPr fontId="52"/>
  </si>
  <si>
    <t>工事中の賠償事故</t>
  </si>
  <si>
    <t>工事終了後の賠償事故</t>
  </si>
  <si>
    <t>施設に関わる賠償事故</t>
  </si>
  <si>
    <t>3-2 政府労災の上乗せ補償</t>
    <rPh sb="4" eb="6">
      <t>セイフ</t>
    </rPh>
    <rPh sb="6" eb="8">
      <t>ロウサイ</t>
    </rPh>
    <rPh sb="9" eb="11">
      <t>ウワノ</t>
    </rPh>
    <rPh sb="12" eb="14">
      <t>ホショウ</t>
    </rPh>
    <phoneticPr fontId="52"/>
  </si>
  <si>
    <t>従業員の補償</t>
  </si>
  <si>
    <t>(1)共通仮設費</t>
    <rPh sb="3" eb="8">
      <t>キョウツウカセツヒ</t>
    </rPh>
    <phoneticPr fontId="52"/>
  </si>
  <si>
    <t>※航行距離が片道25浬以上（一平水区域内の回航を除く）の場合を『回航』とします。</t>
    <rPh sb="1" eb="3">
      <t>コウコウ</t>
    </rPh>
    <rPh sb="3" eb="5">
      <t>キョリ</t>
    </rPh>
    <rPh sb="6" eb="8">
      <t>カタミチ</t>
    </rPh>
    <rPh sb="10" eb="11">
      <t>カイリ</t>
    </rPh>
    <rPh sb="11" eb="13">
      <t>イジョウ</t>
    </rPh>
    <rPh sb="14" eb="15">
      <t>イチ</t>
    </rPh>
    <rPh sb="15" eb="17">
      <t>ヘイスイ</t>
    </rPh>
    <rPh sb="17" eb="20">
      <t>クイキナイ</t>
    </rPh>
    <rPh sb="21" eb="23">
      <t>カイコウ</t>
    </rPh>
    <rPh sb="24" eb="25">
      <t>ノゾ</t>
    </rPh>
    <rPh sb="28" eb="30">
      <t>バアイ</t>
    </rPh>
    <rPh sb="32" eb="34">
      <t>カイコウ</t>
    </rPh>
    <phoneticPr fontId="52"/>
  </si>
  <si>
    <t>※航行距離が片道25浬未満または一平水区域内において『回航』する場合をえい航とします。</t>
    <phoneticPr fontId="52"/>
  </si>
  <si>
    <t>※「回航費」・「えい航費」については、艤装費、運転費、損料、回航保険料、検査料、旅費等一式を含む金額を記入して下さい。</t>
    <rPh sb="4" eb="5">
      <t>ヒ</t>
    </rPh>
    <rPh sb="48" eb="50">
      <t>キンガク</t>
    </rPh>
    <rPh sb="51" eb="53">
      <t>キニュウ</t>
    </rPh>
    <rPh sb="55" eb="56">
      <t>クダ</t>
    </rPh>
    <phoneticPr fontId="52"/>
  </si>
  <si>
    <r>
      <t>・船舶の基地港から工事を実施する対象港への回航・えい航費を記載してください。（日々の係留場所から作業場所までのえい航費は対象外）</t>
    </r>
    <r>
      <rPr>
        <sz val="12"/>
        <rFont val="Calibri"/>
        <family val="3"/>
      </rPr>
      <t xml:space="preserve">
</t>
    </r>
    <phoneticPr fontId="52"/>
  </si>
  <si>
    <r>
      <t>・工事実施に伴う回航・えい航費について記載ください（係留保管場所から修理場所までの回航・えい航に要する費用は対象外）。</t>
    </r>
    <r>
      <rPr>
        <sz val="12"/>
        <rFont val="Calibri"/>
        <family val="3"/>
      </rPr>
      <t xml:space="preserve">
</t>
    </r>
    <phoneticPr fontId="52"/>
  </si>
  <si>
    <t>②航行距離</t>
    <rPh sb="1" eb="3">
      <t>コウコウ</t>
    </rPh>
    <rPh sb="3" eb="5">
      <t>キョリ</t>
    </rPh>
    <phoneticPr fontId="52"/>
  </si>
  <si>
    <t>その他の場合は具体的な船種を記載して下さい。</t>
    <rPh sb="2" eb="3">
      <t>タ</t>
    </rPh>
    <rPh sb="4" eb="6">
      <t>バアイ</t>
    </rPh>
    <rPh sb="7" eb="10">
      <t>グタイテキ</t>
    </rPh>
    <rPh sb="11" eb="13">
      <t>センシュ</t>
    </rPh>
    <rPh sb="14" eb="16">
      <t>キサイ</t>
    </rPh>
    <rPh sb="18" eb="19">
      <t>クダ</t>
    </rPh>
    <phoneticPr fontId="52"/>
  </si>
  <si>
    <t>回航、えい航の
区分</t>
    <rPh sb="0" eb="2">
      <t>カイコウ</t>
    </rPh>
    <rPh sb="5" eb="6">
      <t>コウ</t>
    </rPh>
    <rPh sb="8" eb="10">
      <t>クブン</t>
    </rPh>
    <phoneticPr fontId="52"/>
  </si>
  <si>
    <t>片道航行距離
(浬）</t>
    <rPh sb="0" eb="2">
      <t>カタミチ</t>
    </rPh>
    <rPh sb="2" eb="4">
      <t>コウコウ</t>
    </rPh>
    <rPh sb="4" eb="6">
      <t>キョリ</t>
    </rPh>
    <rPh sb="8" eb="9">
      <t>リ</t>
    </rPh>
    <phoneticPr fontId="52"/>
  </si>
  <si>
    <t>一平水区域内の航行</t>
    <rPh sb="7" eb="9">
      <t>コウコウ</t>
    </rPh>
    <phoneticPr fontId="52"/>
  </si>
  <si>
    <t>経路
（○○港⇒○○港など）</t>
    <rPh sb="0" eb="2">
      <t>ケイロ</t>
    </rPh>
    <phoneticPr fontId="52"/>
  </si>
  <si>
    <t>経路について、「往復」、「往路のみ」、「復路のみ」から選択してください</t>
    <rPh sb="0" eb="2">
      <t>ケイロ</t>
    </rPh>
    <rPh sb="8" eb="10">
      <t>オウフク</t>
    </rPh>
    <rPh sb="13" eb="15">
      <t>オウロ</t>
    </rPh>
    <rPh sb="20" eb="22">
      <t>フクロ</t>
    </rPh>
    <rPh sb="27" eb="29">
      <t>センタク</t>
    </rPh>
    <phoneticPr fontId="52"/>
  </si>
  <si>
    <t>延べ航行回数</t>
    <rPh sb="0" eb="1">
      <t>ノ</t>
    </rPh>
    <rPh sb="2" eb="4">
      <t>コウコウ</t>
    </rPh>
    <rPh sb="4" eb="6">
      <t>カイスウ</t>
    </rPh>
    <phoneticPr fontId="52"/>
  </si>
  <si>
    <t>③回航・えい航費
（千円）</t>
    <phoneticPr fontId="52"/>
  </si>
  <si>
    <r>
      <t>・自航付属作業船が自力で航行している場合に限る。</t>
    </r>
    <r>
      <rPr>
        <sz val="12"/>
        <rFont val="Calibri"/>
        <family val="3"/>
      </rPr>
      <t xml:space="preserve">
</t>
    </r>
    <phoneticPr fontId="52"/>
  </si>
  <si>
    <t>・工事実施に伴う回航・えい航費について記載ください（係留保管場所から修理場所までの回航・えい航に要する費用は対象外）。</t>
    <phoneticPr fontId="52"/>
  </si>
  <si>
    <t>★自航付属作業船の回航費・えい航費の積算基準の検討のための調査です。自航付属作業船の回航費・えい航費に要した費用をもれなく記載して下さい！</t>
    <rPh sb="18" eb="20">
      <t>セキサン</t>
    </rPh>
    <rPh sb="20" eb="22">
      <t>キジュン</t>
    </rPh>
    <rPh sb="23" eb="25">
      <t>ケントウ</t>
    </rPh>
    <rPh sb="29" eb="31">
      <t>チョウサ</t>
    </rPh>
    <rPh sb="51" eb="52">
      <t>ヨウ</t>
    </rPh>
    <rPh sb="54" eb="56">
      <t>ヒヨウ</t>
    </rPh>
    <rPh sb="61" eb="63">
      <t>キサイ</t>
    </rPh>
    <rPh sb="65" eb="66">
      <t>クダ</t>
    </rPh>
    <phoneticPr fontId="52"/>
  </si>
  <si>
    <t>回航、えい航の区分</t>
    <rPh sb="0" eb="2">
      <t>カイコウ</t>
    </rPh>
    <rPh sb="5" eb="6">
      <t>コウ</t>
    </rPh>
    <rPh sb="7" eb="9">
      <t>クブン</t>
    </rPh>
    <phoneticPr fontId="52"/>
  </si>
  <si>
    <t>片道航行距離(浬）</t>
    <rPh sb="0" eb="2">
      <t>カタミチ</t>
    </rPh>
    <rPh sb="2" eb="4">
      <t>コウコウ</t>
    </rPh>
    <rPh sb="4" eb="6">
      <t>キョリ</t>
    </rPh>
    <rPh sb="7" eb="8">
      <t>リ</t>
    </rPh>
    <phoneticPr fontId="52"/>
  </si>
  <si>
    <t>(1)共通仮設費</t>
    <phoneticPr fontId="52"/>
  </si>
  <si>
    <t>現場労務者、現場従業員および作業船乗組員等の海上輸送費用を入力してください。</t>
    <phoneticPr fontId="52"/>
  </si>
  <si>
    <t>ト　営繕費</t>
    <rPh sb="2" eb="5">
      <t>エイゼンヒ</t>
    </rPh>
    <phoneticPr fontId="52"/>
  </si>
  <si>
    <t>労働者海上輸送費</t>
    <rPh sb="3" eb="5">
      <t>カイジョウ</t>
    </rPh>
    <rPh sb="5" eb="8">
      <t>ユソウヒ</t>
    </rPh>
    <phoneticPr fontId="52"/>
  </si>
  <si>
    <t>延べ日数
（日）</t>
    <phoneticPr fontId="52"/>
  </si>
  <si>
    <t>金額
 (千円)</t>
    <rPh sb="5" eb="7">
      <t>センエン</t>
    </rPh>
    <phoneticPr fontId="52"/>
  </si>
  <si>
    <t>ニ　安全費</t>
    <rPh sb="2" eb="4">
      <t>アンゼン</t>
    </rPh>
    <rPh sb="4" eb="5">
      <t>ヒ</t>
    </rPh>
    <phoneticPr fontId="52"/>
  </si>
  <si>
    <t>Ａ安全管理費</t>
    <rPh sb="1" eb="3">
      <t>アンゼン</t>
    </rPh>
    <rPh sb="3" eb="5">
      <t>カンリ</t>
    </rPh>
    <rPh sb="5" eb="6">
      <t>ヒ</t>
    </rPh>
    <phoneticPr fontId="52"/>
  </si>
  <si>
    <t>照明に要した費用</t>
    <phoneticPr fontId="52"/>
  </si>
  <si>
    <t>(1)共通仮設費</t>
    <rPh sb="6" eb="8">
      <t>キョウツウカセツヒ</t>
    </rPh>
    <phoneticPr fontId="52"/>
  </si>
  <si>
    <t>　『★工事費』シートの「二　安全費　Ａ安全管理費　4)夜間工事その他、照明が必要な作業を行う場合における照明に要した費用」に入力されます。</t>
    <phoneticPr fontId="52"/>
  </si>
  <si>
    <t>処分費等</t>
    <phoneticPr fontId="52"/>
  </si>
  <si>
    <t>(１)</t>
  </si>
  <si>
    <t>(２)</t>
  </si>
  <si>
    <t>労務費等</t>
  </si>
  <si>
    <t>労務費</t>
  </si>
  <si>
    <t>交通誘導警備員B</t>
  </si>
  <si>
    <t>交通監視員</t>
  </si>
  <si>
    <t>(３)</t>
  </si>
  <si>
    <t>(４)</t>
  </si>
  <si>
    <t>(５)</t>
  </si>
  <si>
    <t>(６)</t>
  </si>
  <si>
    <t>処分費等</t>
  </si>
  <si>
    <t>処分費（再資源化施設の受入費を含む）</t>
  </si>
  <si>
    <t>スクラップ控除費</t>
  </si>
  <si>
    <t>不用発生材等処分費</t>
  </si>
  <si>
    <t>処分費（土捨代金、廃材処理費、再資源化施設の受入費を含む）</t>
  </si>
  <si>
    <t>有料道路利用料</t>
  </si>
  <si>
    <t>(７)</t>
  </si>
  <si>
    <t>拘束費</t>
  </si>
  <si>
    <t>高圧作業の予防に要した費用</t>
    <rPh sb="8" eb="9">
      <t>ヨウ</t>
    </rPh>
    <rPh sb="11" eb="13">
      <t>ヒヨウ</t>
    </rPh>
    <phoneticPr fontId="52"/>
  </si>
  <si>
    <t>トンネル工事における呼吸用保護具（電動ファン付粉塵用呼吸用保護具等）に要する費用</t>
    <rPh sb="17" eb="19">
      <t>デンドウ</t>
    </rPh>
    <rPh sb="22" eb="23">
      <t>ツキ</t>
    </rPh>
    <rPh sb="23" eb="26">
      <t>フンジンヨウ</t>
    </rPh>
    <rPh sb="26" eb="29">
      <t>コキュウヨウ</t>
    </rPh>
    <rPh sb="29" eb="33">
      <t>ホゴグトウ</t>
    </rPh>
    <rPh sb="35" eb="36">
      <t>ヨウ</t>
    </rPh>
    <rPh sb="38" eb="40">
      <t>ヒヨウ</t>
    </rPh>
    <phoneticPr fontId="52"/>
  </si>
  <si>
    <t>鉛等有害物を含有する塗料のかき落とし作業における呼吸用保護具（電動ファン付粉塵用呼吸用保護具等）に要する費用</t>
    <rPh sb="0" eb="2">
      <t>ナマリトウ</t>
    </rPh>
    <rPh sb="2" eb="5">
      <t>ユウガイブツ</t>
    </rPh>
    <rPh sb="6" eb="8">
      <t>ガンユウ</t>
    </rPh>
    <phoneticPr fontId="52"/>
  </si>
  <si>
    <t>「山岳トンネル工事の切羽における肌落ち災害防止対策に係るガイドライン」におけるに切羽変位計測に要する費用（トンネル工（ＮＡＴＭ）の計測Ａに要する費用については除く）</t>
    <rPh sb="79" eb="80">
      <t>ノゾ</t>
    </rPh>
    <phoneticPr fontId="61"/>
  </si>
  <si>
    <t>電力、用水等の基本料</t>
    <phoneticPr fontId="52"/>
  </si>
  <si>
    <t>労働者宿舎や駐車場の設置・撤去、維持修繕（運搬費、電灯、水道、ガスの諸施設含む）に要した費用</t>
    <phoneticPr fontId="52"/>
  </si>
  <si>
    <t>現場事務所、試験室、倉庫、材料保管場所、駐車場等の設置・撤去、維持修繕（運搬費、電灯、水道、ガスの諸施設含む）に要した費用</t>
    <phoneticPr fontId="52"/>
  </si>
  <si>
    <t>倉庫及び材料保管場の営繕（設置・撤去、維持・修繕）に要する費用</t>
    <phoneticPr fontId="52"/>
  </si>
  <si>
    <t>監督員詰所及び火薬庫の営繕（設置・撤去、維持・補修）に要する費用</t>
    <rPh sb="5" eb="6">
      <t>オヨ</t>
    </rPh>
    <phoneticPr fontId="52"/>
  </si>
  <si>
    <t>I</t>
  </si>
  <si>
    <t>船員保険料(介護保険料含む)</t>
    <phoneticPr fontId="52"/>
  </si>
  <si>
    <t>船中宿泊費</t>
    <phoneticPr fontId="61"/>
  </si>
  <si>
    <t>ネ</t>
    <phoneticPr fontId="52"/>
  </si>
  <si>
    <r>
      <t>　３．三次下請以降がある場合は、右列の記入欄（二次下請費用）に</t>
    </r>
    <r>
      <rPr>
        <sz val="11"/>
        <color indexed="10"/>
        <rFont val="ＭＳ Ｐゴシック"/>
        <family val="3"/>
        <charset val="128"/>
      </rPr>
      <t>三次以降の労務管理費が含まれているか</t>
    </r>
    <r>
      <rPr>
        <sz val="11"/>
        <rFont val="ＭＳ Ｐゴシック"/>
        <family val="3"/>
        <charset val="128"/>
      </rPr>
      <t>確認してください。</t>
    </r>
    <rPh sb="7" eb="9">
      <t>イコウ</t>
    </rPh>
    <rPh sb="16" eb="17">
      <t>ミギ</t>
    </rPh>
    <rPh sb="17" eb="18">
      <t>レツ</t>
    </rPh>
    <rPh sb="23" eb="25">
      <t>ニジ</t>
    </rPh>
    <rPh sb="25" eb="27">
      <t>シタウケ</t>
    </rPh>
    <rPh sb="27" eb="29">
      <t>ヒヨウ</t>
    </rPh>
    <rPh sb="33" eb="35">
      <t>イコウ</t>
    </rPh>
    <rPh sb="36" eb="38">
      <t>ロウム</t>
    </rPh>
    <rPh sb="38" eb="41">
      <t>カンリヒ</t>
    </rPh>
    <rPh sb="42" eb="43">
      <t>フク</t>
    </rPh>
    <phoneticPr fontId="58"/>
  </si>
  <si>
    <r>
      <t>　３．三次下請以降がある場合は、右列の記入欄（二次下請費用）に</t>
    </r>
    <r>
      <rPr>
        <sz val="11"/>
        <color indexed="10"/>
        <rFont val="ＭＳ Ｐゴシック"/>
        <family val="3"/>
        <charset val="128"/>
      </rPr>
      <t>三次以降の器機材等の搬入搬出並びに現場内小運搬の費用が含まれているか</t>
    </r>
    <r>
      <rPr>
        <sz val="11"/>
        <rFont val="ＭＳ Ｐゴシック"/>
        <family val="3"/>
        <charset val="128"/>
      </rPr>
      <t>確認してください。</t>
    </r>
    <rPh sb="7" eb="9">
      <t>イコウ</t>
    </rPh>
    <rPh sb="16" eb="17">
      <t>ミギ</t>
    </rPh>
    <rPh sb="17" eb="18">
      <t>レツ</t>
    </rPh>
    <rPh sb="36" eb="37">
      <t>ウツワ</t>
    </rPh>
    <rPh sb="37" eb="40">
      <t>キザイナド</t>
    </rPh>
    <rPh sb="41" eb="43">
      <t>ハンニュウ</t>
    </rPh>
    <rPh sb="43" eb="45">
      <t>ハンシュツ</t>
    </rPh>
    <rPh sb="45" eb="46">
      <t>ナラ</t>
    </rPh>
    <rPh sb="48" eb="50">
      <t>ゲンバ</t>
    </rPh>
    <rPh sb="50" eb="51">
      <t>ナイ</t>
    </rPh>
    <rPh sb="51" eb="52">
      <t>ショウ</t>
    </rPh>
    <rPh sb="52" eb="54">
      <t>ウンパン</t>
    </rPh>
    <rPh sb="55" eb="57">
      <t>ヒヨウ</t>
    </rPh>
    <phoneticPr fontId="58"/>
  </si>
  <si>
    <t>新型コロナウイルス感染拡大防止対策費用</t>
    <rPh sb="0" eb="2">
      <t>シンガタ</t>
    </rPh>
    <rPh sb="9" eb="11">
      <t>カンセン</t>
    </rPh>
    <rPh sb="11" eb="13">
      <t>カクダイ</t>
    </rPh>
    <rPh sb="13" eb="15">
      <t>ボウシ</t>
    </rPh>
    <rPh sb="15" eb="17">
      <t>タイサク</t>
    </rPh>
    <rPh sb="17" eb="19">
      <t>ヒヨウ</t>
    </rPh>
    <phoneticPr fontId="34"/>
  </si>
  <si>
    <t>都市_植物管理</t>
    <rPh sb="0" eb="2">
      <t>トシ</t>
    </rPh>
    <rPh sb="3" eb="5">
      <t>ショクブツ</t>
    </rPh>
    <rPh sb="5" eb="7">
      <t>カンリ</t>
    </rPh>
    <phoneticPr fontId="34"/>
  </si>
  <si>
    <t>都市_土木造園</t>
    <rPh sb="0" eb="2">
      <t>トシ</t>
    </rPh>
    <rPh sb="3" eb="5">
      <t>ドボク</t>
    </rPh>
    <rPh sb="5" eb="7">
      <t>ゾウエン</t>
    </rPh>
    <phoneticPr fontId="34"/>
  </si>
  <si>
    <t>千円</t>
    <rPh sb="0" eb="2">
      <t>センエン</t>
    </rPh>
    <phoneticPr fontId="34"/>
  </si>
  <si>
    <t>都市_土木造園</t>
    <rPh sb="0" eb="2">
      <t>トシ</t>
    </rPh>
    <rPh sb="3" eb="5">
      <t>ドボク</t>
    </rPh>
    <rPh sb="5" eb="7">
      <t>ゾウエン</t>
    </rPh>
    <phoneticPr fontId="33"/>
  </si>
  <si>
    <t>都市_植物管理</t>
    <rPh sb="0" eb="2">
      <t>トシ</t>
    </rPh>
    <rPh sb="3" eb="5">
      <t>ショクブツ</t>
    </rPh>
    <rPh sb="5" eb="7">
      <t>カンリ</t>
    </rPh>
    <phoneticPr fontId="33"/>
  </si>
  <si>
    <t>回航費</t>
    <rPh sb="0" eb="2">
      <t>カイコウ</t>
    </rPh>
    <rPh sb="2" eb="3">
      <t>ヒ</t>
    </rPh>
    <phoneticPr fontId="33"/>
  </si>
  <si>
    <t>えい航費</t>
    <rPh sb="2" eb="3">
      <t>コウ</t>
    </rPh>
    <rPh sb="3" eb="4">
      <t>ヒ</t>
    </rPh>
    <phoneticPr fontId="33"/>
  </si>
  <si>
    <t>・平水区域とは、湖、川及び港内の水域のほかに東京湾など50を超える水域が定められています。これらの水域は、年間を通じて比較的静穏で、地理的には陸岸により囲まれていて、その開口は直接外海に面して大きく開いていないことなどの波や風の影響が少ない水域です。（船舶安全法施行規則第1条第6項）</t>
    <phoneticPr fontId="52"/>
  </si>
  <si>
    <t>航路安全標識・警戒船</t>
    <rPh sb="0" eb="2">
      <t>コウロ</t>
    </rPh>
    <rPh sb="2" eb="4">
      <t>アンゼン</t>
    </rPh>
    <rPh sb="4" eb="6">
      <t>ヒョウシキ</t>
    </rPh>
    <rPh sb="7" eb="9">
      <t>ケイカイセン</t>
    </rPh>
    <rPh sb="9" eb="10">
      <t>フネ</t>
    </rPh>
    <phoneticPr fontId="32"/>
  </si>
  <si>
    <t>防犯・監視カメラ損料</t>
    <rPh sb="0" eb="2">
      <t>ボウハン</t>
    </rPh>
    <rPh sb="3" eb="5">
      <t>カンシ</t>
    </rPh>
    <rPh sb="8" eb="10">
      <t>ソンリョウ</t>
    </rPh>
    <phoneticPr fontId="32"/>
  </si>
  <si>
    <t>役務関係</t>
    <rPh sb="0" eb="2">
      <t>エキム</t>
    </rPh>
    <rPh sb="2" eb="4">
      <t>カンケイ</t>
    </rPh>
    <phoneticPr fontId="32"/>
  </si>
  <si>
    <t>元請者は、赤枠部分を「元請」ファイルの「14_工事保険 」シートに転記してください。</t>
    <phoneticPr fontId="52"/>
  </si>
  <si>
    <t>今回の工事で、新型コロナウイルスの感染拡大防止対策に係る費用はありましたか</t>
    <rPh sb="0" eb="2">
      <t>コンカイ</t>
    </rPh>
    <rPh sb="3" eb="5">
      <t>コウジ</t>
    </rPh>
    <phoneticPr fontId="52"/>
  </si>
  <si>
    <t>今回の工事で、ICTに係る費用はありましたか</t>
    <rPh sb="0" eb="2">
      <t>コンカイ</t>
    </rPh>
    <rPh sb="3" eb="5">
      <t>コウジ</t>
    </rPh>
    <phoneticPr fontId="52"/>
  </si>
  <si>
    <t>防護衣（防護ズボンまたはチャップス）</t>
    <phoneticPr fontId="52"/>
  </si>
  <si>
    <t>10_新型コロナウイルスの感染拡大防止対策に係る費用調査</t>
    <rPh sb="3" eb="5">
      <t>シンガタ</t>
    </rPh>
    <rPh sb="13" eb="15">
      <t>カンセン</t>
    </rPh>
    <rPh sb="15" eb="17">
      <t>カクダイ</t>
    </rPh>
    <rPh sb="17" eb="19">
      <t>ボウシ</t>
    </rPh>
    <rPh sb="19" eb="21">
      <t>タイサク</t>
    </rPh>
    <rPh sb="22" eb="23">
      <t>カカワ</t>
    </rPh>
    <rPh sb="24" eb="26">
      <t>ヒヨウ</t>
    </rPh>
    <rPh sb="26" eb="28">
      <t>チョウサ</t>
    </rPh>
    <phoneticPr fontId="52"/>
  </si>
  <si>
    <t>11_工事保険、組立保険についての調査票</t>
    <rPh sb="3" eb="5">
      <t>コウジ</t>
    </rPh>
    <rPh sb="5" eb="7">
      <t>ホケン</t>
    </rPh>
    <rPh sb="8" eb="12">
      <t>クミタテホケン</t>
    </rPh>
    <phoneticPr fontId="52"/>
  </si>
  <si>
    <t>12-1_回航費・えい航費に関する調査票【下請】</t>
    <rPh sb="5" eb="7">
      <t>カイコウ</t>
    </rPh>
    <rPh sb="7" eb="8">
      <t>ヒ</t>
    </rPh>
    <rPh sb="11" eb="13">
      <t>コウヒ</t>
    </rPh>
    <rPh sb="19" eb="20">
      <t>ヒョウ</t>
    </rPh>
    <phoneticPr fontId="33"/>
  </si>
  <si>
    <t>12-2_自航付属作業船の回航費・えい航費に関する調査票【下請】</t>
    <phoneticPr fontId="52"/>
  </si>
  <si>
    <t>13_労務者及び作業船乗組員の海上輸送費に関する調査</t>
    <phoneticPr fontId="52"/>
  </si>
  <si>
    <t>14_夜間工事その他、照明が必要な作業を行う場合における照明に要した費用</t>
    <phoneticPr fontId="52"/>
  </si>
  <si>
    <t>15_ＩＣＴ建設機械経費等の共通仮設費に係る調査票</t>
    <rPh sb="6" eb="8">
      <t>ケンセツ</t>
    </rPh>
    <rPh sb="8" eb="10">
      <t>キカイ</t>
    </rPh>
    <rPh sb="10" eb="12">
      <t>ケイヒ</t>
    </rPh>
    <rPh sb="12" eb="13">
      <t>トウ</t>
    </rPh>
    <rPh sb="14" eb="16">
      <t>キョウツウ</t>
    </rPh>
    <rPh sb="16" eb="18">
      <t>カセツ</t>
    </rPh>
    <rPh sb="18" eb="19">
      <t>ヒ</t>
    </rPh>
    <rPh sb="20" eb="21">
      <t>カカワ</t>
    </rPh>
    <rPh sb="22" eb="25">
      <t>チョウサヒョウ</t>
    </rPh>
    <phoneticPr fontId="52"/>
  </si>
  <si>
    <t>16_トンネル工事における呼吸用保護具</t>
    <rPh sb="7" eb="9">
      <t>コウジ</t>
    </rPh>
    <rPh sb="13" eb="15">
      <t>コキュウ</t>
    </rPh>
    <rPh sb="15" eb="16">
      <t>ヨウ</t>
    </rPh>
    <rPh sb="16" eb="18">
      <t>ホゴ</t>
    </rPh>
    <rPh sb="18" eb="19">
      <t>グ</t>
    </rPh>
    <phoneticPr fontId="52"/>
  </si>
  <si>
    <t>地方整備局等から地方航空局への引渡検査</t>
  </si>
  <si>
    <t>労働者海上輸送費（港湾）</t>
    <rPh sb="0" eb="3">
      <t>ロウドウシャ</t>
    </rPh>
    <rPh sb="3" eb="5">
      <t>カイジョウ</t>
    </rPh>
    <rPh sb="5" eb="7">
      <t>ユソウ</t>
    </rPh>
    <rPh sb="7" eb="8">
      <t>ヒ</t>
    </rPh>
    <rPh sb="9" eb="11">
      <t>コウワン</t>
    </rPh>
    <phoneticPr fontId="52"/>
  </si>
  <si>
    <t>⑧</t>
    <phoneticPr fontId="52"/>
  </si>
  <si>
    <t>技術提案の実施のために増額した費用</t>
    <rPh sb="0" eb="2">
      <t>ギジュツ</t>
    </rPh>
    <rPh sb="2" eb="4">
      <t>テイアン</t>
    </rPh>
    <rPh sb="5" eb="7">
      <t>ジッシ</t>
    </rPh>
    <rPh sb="11" eb="13">
      <t>ゾウガク</t>
    </rPh>
    <rPh sb="15" eb="17">
      <t>ヒヨウ</t>
    </rPh>
    <phoneticPr fontId="52"/>
  </si>
  <si>
    <t>⑪</t>
    <phoneticPr fontId="58"/>
  </si>
  <si>
    <t>⑫</t>
    <phoneticPr fontId="58"/>
  </si>
  <si>
    <t>⑬</t>
    <phoneticPr fontId="58"/>
  </si>
  <si>
    <t>⑰</t>
    <phoneticPr fontId="52"/>
  </si>
  <si>
    <t>貸与機械等現場修理・管理費(官貸与)</t>
    <phoneticPr fontId="52"/>
  </si>
  <si>
    <t>延べ人員合計
(1）+(3)+(4)+(5)+(7)</t>
    <phoneticPr fontId="52"/>
  </si>
  <si>
    <t>空港技術管理費_下請</t>
    <rPh sb="0" eb="2">
      <t>クウコウ</t>
    </rPh>
    <rPh sb="2" eb="4">
      <t>ギジュツ</t>
    </rPh>
    <rPh sb="4" eb="7">
      <t>カンリヒ</t>
    </rPh>
    <rPh sb="8" eb="10">
      <t>シタウケ</t>
    </rPh>
    <phoneticPr fontId="39"/>
  </si>
  <si>
    <t>H</t>
    <phoneticPr fontId="39"/>
  </si>
  <si>
    <t>天候デリバティブ費用</t>
    <rPh sb="0" eb="2">
      <t>テンコウ</t>
    </rPh>
    <rPh sb="8" eb="10">
      <t>ヒヨウ</t>
    </rPh>
    <phoneticPr fontId="61"/>
  </si>
  <si>
    <t>7.労務費率（％）</t>
    <rPh sb="2" eb="4">
      <t>ロウム</t>
    </rPh>
    <rPh sb="5" eb="6">
      <t>リツ</t>
    </rPh>
    <phoneticPr fontId="52"/>
  </si>
  <si>
    <t>8.保険率（‰）パーミリ1/1000の単位です</t>
    <rPh sb="2" eb="4">
      <t>ホケン</t>
    </rPh>
    <rPh sb="4" eb="5">
      <t>リツ</t>
    </rPh>
    <rPh sb="19" eb="21">
      <t>タンイ</t>
    </rPh>
    <phoneticPr fontId="52"/>
  </si>
  <si>
    <t>1：支払い賃金合計×保険率</t>
    <rPh sb="2" eb="4">
      <t>シハラ</t>
    </rPh>
    <rPh sb="5" eb="7">
      <t>チンギン</t>
    </rPh>
    <rPh sb="7" eb="9">
      <t>ゴウケイ</t>
    </rPh>
    <rPh sb="10" eb="12">
      <t>ホケン</t>
    </rPh>
    <rPh sb="12" eb="13">
      <t>リツ</t>
    </rPh>
    <phoneticPr fontId="52"/>
  </si>
  <si>
    <t>2：（工事請負金×労務費率）×保険率</t>
    <rPh sb="3" eb="5">
      <t>コウジ</t>
    </rPh>
    <rPh sb="5" eb="7">
      <t>ウケオイ</t>
    </rPh>
    <rPh sb="7" eb="8">
      <t>キン</t>
    </rPh>
    <rPh sb="9" eb="11">
      <t>ロウム</t>
    </rPh>
    <rPh sb="12" eb="13">
      <t>リツ</t>
    </rPh>
    <rPh sb="15" eb="17">
      <t>ホケン</t>
    </rPh>
    <rPh sb="17" eb="18">
      <t>リツ</t>
    </rPh>
    <phoneticPr fontId="52"/>
  </si>
  <si>
    <t>6_準備・測量</t>
  </si>
  <si>
    <t>7_技術管理費</t>
  </si>
  <si>
    <t>8_現場環境改善費</t>
  </si>
  <si>
    <t>9_快適トイレ</t>
    <rPh sb="2" eb="4">
      <t>カイテキ</t>
    </rPh>
    <phoneticPr fontId="36"/>
  </si>
  <si>
    <t>10_感染対策</t>
  </si>
  <si>
    <t>11_工事保険</t>
  </si>
  <si>
    <t>12-1_回航・えい航</t>
  </si>
  <si>
    <t>12-2_自航付属作業船の回航費・えい航費</t>
  </si>
  <si>
    <t>13_労働者海上輸送(港湾)</t>
  </si>
  <si>
    <t>14_夜間照明費</t>
  </si>
  <si>
    <t>15_ICT</t>
  </si>
  <si>
    <t>16_トンネル工事における呼吸用保護具</t>
  </si>
  <si>
    <t>今回の工事で、快適トイレの費用はありましたか</t>
    <rPh sb="0" eb="2">
      <t>コンカイ</t>
    </rPh>
    <rPh sb="3" eb="5">
      <t>コウジ</t>
    </rPh>
    <rPh sb="7" eb="9">
      <t>カイテキ</t>
    </rPh>
    <rPh sb="13" eb="15">
      <t>ヒヨウ</t>
    </rPh>
    <phoneticPr fontId="52"/>
  </si>
  <si>
    <t>10_感染対策</t>
    <phoneticPr fontId="36"/>
  </si>
  <si>
    <t>11_工事保険</t>
    <phoneticPr fontId="36"/>
  </si>
  <si>
    <t>12-1_回航・えい航</t>
    <phoneticPr fontId="52"/>
  </si>
  <si>
    <t>今回の工事で、回航・えい航についての費用はありましたか</t>
    <rPh sb="0" eb="2">
      <t>コンカイ</t>
    </rPh>
    <rPh sb="3" eb="5">
      <t>コウジ</t>
    </rPh>
    <phoneticPr fontId="52"/>
  </si>
  <si>
    <t>今回の工事で、工事保険、組立保険についての費用はありましたか</t>
    <rPh sb="0" eb="2">
      <t>コンカイ</t>
    </rPh>
    <rPh sb="3" eb="5">
      <t>コウジ</t>
    </rPh>
    <phoneticPr fontId="52"/>
  </si>
  <si>
    <t>今回の工事で、自航付属作業船の回航費・えい航費についての費用はありましたか</t>
    <rPh sb="0" eb="2">
      <t>コンカイ</t>
    </rPh>
    <rPh sb="3" eb="5">
      <t>コウジ</t>
    </rPh>
    <phoneticPr fontId="52"/>
  </si>
  <si>
    <t>今回の工事で、労働者海上輸送についての費用はありましたか</t>
    <rPh sb="0" eb="2">
      <t>コンカイ</t>
    </rPh>
    <rPh sb="3" eb="5">
      <t>コウジ</t>
    </rPh>
    <phoneticPr fontId="52"/>
  </si>
  <si>
    <t>今回の工事で、照明についての費用はありましたか</t>
    <rPh sb="0" eb="2">
      <t>コンカイ</t>
    </rPh>
    <rPh sb="3" eb="5">
      <t>コウジ</t>
    </rPh>
    <rPh sb="7" eb="9">
      <t>ショウメイ</t>
    </rPh>
    <phoneticPr fontId="52"/>
  </si>
  <si>
    <t>12-2_自航付属作業船の回航費・えい航費</t>
    <phoneticPr fontId="36"/>
  </si>
  <si>
    <t>13_労働者海上輸送(港湾)</t>
    <phoneticPr fontId="36"/>
  </si>
  <si>
    <t>14_夜間照明費</t>
    <phoneticPr fontId="36"/>
  </si>
  <si>
    <t>15_ICT</t>
    <phoneticPr fontId="36"/>
  </si>
  <si>
    <r>
      <t>　１．元請ファイルの「21-1_機器材運搬費_下請」シートに転記する際は、赤枠部分の</t>
    </r>
    <r>
      <rPr>
        <b/>
        <sz val="11"/>
        <color indexed="10"/>
        <rFont val="ＭＳ Ｐゴシック"/>
        <family val="3"/>
        <charset val="128"/>
      </rPr>
      <t>「総合計」</t>
    </r>
    <r>
      <rPr>
        <sz val="11"/>
        <rFont val="ＭＳ Ｐゴシック"/>
        <family val="3"/>
        <charset val="128"/>
      </rPr>
      <t>欄の金額を</t>
    </r>
    <r>
      <rPr>
        <b/>
        <sz val="11"/>
        <color indexed="10"/>
        <rFont val="ＭＳ Ｐゴシック"/>
        <family val="3"/>
        <charset val="128"/>
      </rPr>
      <t>転記</t>
    </r>
    <r>
      <rPr>
        <sz val="11"/>
        <rFont val="ＭＳ Ｐゴシック"/>
        <family val="3"/>
        <charset val="128"/>
      </rPr>
      <t>してください。</t>
    </r>
    <rPh sb="3" eb="5">
      <t>モトウケ</t>
    </rPh>
    <rPh sb="30" eb="32">
      <t>テンキ</t>
    </rPh>
    <rPh sb="34" eb="35">
      <t>サイ</t>
    </rPh>
    <rPh sb="37" eb="38">
      <t>アカ</t>
    </rPh>
    <rPh sb="38" eb="39">
      <t>ワク</t>
    </rPh>
    <rPh sb="39" eb="41">
      <t>ブブン</t>
    </rPh>
    <rPh sb="43" eb="46">
      <t>ソウゴウケイ</t>
    </rPh>
    <rPh sb="47" eb="48">
      <t>ラン</t>
    </rPh>
    <rPh sb="49" eb="51">
      <t>キンガク</t>
    </rPh>
    <rPh sb="52" eb="54">
      <t>テンキ</t>
    </rPh>
    <phoneticPr fontId="58"/>
  </si>
  <si>
    <r>
      <t>　１．元請ファイルの「20_労務管理費_下請」シートに転記する際は、赤枠部分の</t>
    </r>
    <r>
      <rPr>
        <b/>
        <sz val="11"/>
        <color indexed="10"/>
        <rFont val="ＭＳ Ｐゴシック"/>
        <family val="3"/>
        <charset val="128"/>
      </rPr>
      <t>「総合計」</t>
    </r>
    <r>
      <rPr>
        <sz val="11"/>
        <rFont val="ＭＳ Ｐゴシック"/>
        <family val="3"/>
        <charset val="128"/>
      </rPr>
      <t>欄の金額を</t>
    </r>
    <r>
      <rPr>
        <b/>
        <sz val="11"/>
        <color indexed="10"/>
        <rFont val="ＭＳ Ｐゴシック"/>
        <family val="3"/>
        <charset val="128"/>
      </rPr>
      <t>転記</t>
    </r>
    <r>
      <rPr>
        <sz val="11"/>
        <rFont val="ＭＳ Ｐゴシック"/>
        <family val="3"/>
        <charset val="128"/>
      </rPr>
      <t>してください。</t>
    </r>
    <rPh sb="3" eb="5">
      <t>モトウケ</t>
    </rPh>
    <rPh sb="14" eb="16">
      <t>ロウム</t>
    </rPh>
    <rPh sb="16" eb="18">
      <t>カンリ</t>
    </rPh>
    <rPh sb="18" eb="19">
      <t>ヒ</t>
    </rPh>
    <rPh sb="20" eb="22">
      <t>シタウケ</t>
    </rPh>
    <rPh sb="27" eb="29">
      <t>テンキ</t>
    </rPh>
    <rPh sb="31" eb="32">
      <t>サイ</t>
    </rPh>
    <rPh sb="34" eb="35">
      <t>アカ</t>
    </rPh>
    <rPh sb="35" eb="36">
      <t>ワク</t>
    </rPh>
    <rPh sb="36" eb="38">
      <t>ブブン</t>
    </rPh>
    <rPh sb="40" eb="43">
      <t>ソウゴウケイ</t>
    </rPh>
    <rPh sb="44" eb="45">
      <t>ラン</t>
    </rPh>
    <rPh sb="46" eb="48">
      <t>キンガク</t>
    </rPh>
    <rPh sb="49" eb="51">
      <t>テンキ</t>
    </rPh>
    <phoneticPr fontId="58"/>
  </si>
  <si>
    <r>
      <t>　１．元請ファイルの「22_準備・測量_下請」シートに転記する際は、赤枠部分の</t>
    </r>
    <r>
      <rPr>
        <b/>
        <sz val="11"/>
        <color indexed="10"/>
        <rFont val="ＭＳ Ｐゴシック"/>
        <family val="3"/>
        <charset val="128"/>
      </rPr>
      <t>「総合計」</t>
    </r>
    <r>
      <rPr>
        <sz val="11"/>
        <rFont val="ＭＳ Ｐゴシック"/>
        <family val="3"/>
        <charset val="128"/>
      </rPr>
      <t>欄の金額を</t>
    </r>
    <r>
      <rPr>
        <b/>
        <sz val="11"/>
        <color indexed="10"/>
        <rFont val="ＭＳ Ｐゴシック"/>
        <family val="3"/>
        <charset val="128"/>
      </rPr>
      <t>転記</t>
    </r>
    <r>
      <rPr>
        <sz val="11"/>
        <rFont val="ＭＳ Ｐゴシック"/>
        <family val="3"/>
        <charset val="128"/>
      </rPr>
      <t>してください。</t>
    </r>
    <rPh sb="3" eb="5">
      <t>モトウケ</t>
    </rPh>
    <rPh sb="27" eb="29">
      <t>テンキ</t>
    </rPh>
    <rPh sb="31" eb="32">
      <t>サイ</t>
    </rPh>
    <rPh sb="34" eb="35">
      <t>アカ</t>
    </rPh>
    <rPh sb="35" eb="36">
      <t>ワク</t>
    </rPh>
    <rPh sb="36" eb="38">
      <t>ブブン</t>
    </rPh>
    <rPh sb="40" eb="43">
      <t>ソウゴウケイ</t>
    </rPh>
    <rPh sb="44" eb="45">
      <t>ラン</t>
    </rPh>
    <rPh sb="46" eb="48">
      <t>キンガク</t>
    </rPh>
    <rPh sb="49" eb="51">
      <t>テンキ</t>
    </rPh>
    <phoneticPr fontId="58"/>
  </si>
  <si>
    <t>※元請者は、下表の入力部分すべてを「元請」ファイルの「24_現場環境改善費_下請」シートに転記してください。</t>
    <rPh sb="6" eb="8">
      <t>カヒョウ</t>
    </rPh>
    <rPh sb="9" eb="11">
      <t>ニュウリョク</t>
    </rPh>
    <phoneticPr fontId="52"/>
  </si>
  <si>
    <t>外注分（再下請）</t>
    <rPh sb="0" eb="2">
      <t>ガイチュウ</t>
    </rPh>
    <rPh sb="2" eb="3">
      <t>ブン</t>
    </rPh>
    <rPh sb="4" eb="7">
      <t>サイシタウケ</t>
    </rPh>
    <phoneticPr fontId="95"/>
  </si>
  <si>
    <r>
      <t>厚生年金保険料</t>
    </r>
    <r>
      <rPr>
        <sz val="9"/>
        <rFont val="ＭＳ Ｐゴシック"/>
        <family val="3"/>
        <charset val="128"/>
      </rPr>
      <t>(子ども・子育て拠出金も含む)</t>
    </r>
    <phoneticPr fontId="52"/>
  </si>
  <si>
    <r>
      <t>　３．三次下請以降がある場合は、右列の記入欄（二次下請費用）に</t>
    </r>
    <r>
      <rPr>
        <sz val="11"/>
        <color indexed="10"/>
        <rFont val="ＭＳ Ｐゴシック"/>
        <family val="3"/>
        <charset val="128"/>
      </rPr>
      <t>三次下請以降の準備・測量費が含まれているか</t>
    </r>
    <r>
      <rPr>
        <sz val="11"/>
        <rFont val="ＭＳ Ｐゴシック"/>
        <family val="3"/>
        <charset val="128"/>
      </rPr>
      <t>確認してください。</t>
    </r>
    <rPh sb="7" eb="9">
      <t>イコウ</t>
    </rPh>
    <rPh sb="16" eb="17">
      <t>ミギ</t>
    </rPh>
    <rPh sb="17" eb="18">
      <t>レツ</t>
    </rPh>
    <rPh sb="23" eb="25">
      <t>ニジ</t>
    </rPh>
    <rPh sb="25" eb="27">
      <t>シタウケ</t>
    </rPh>
    <rPh sb="27" eb="29">
      <t>ヒヨウ</t>
    </rPh>
    <rPh sb="33" eb="35">
      <t>シタウケ</t>
    </rPh>
    <rPh sb="35" eb="37">
      <t>イコウ</t>
    </rPh>
    <rPh sb="38" eb="40">
      <t>ジュンビ</t>
    </rPh>
    <rPh sb="41" eb="43">
      <t>ソクリョウ</t>
    </rPh>
    <rPh sb="43" eb="44">
      <t>ヒ</t>
    </rPh>
    <rPh sb="45" eb="46">
      <t>フク</t>
    </rPh>
    <phoneticPr fontId="58"/>
  </si>
  <si>
    <t>「会社名」、「区分」をプルダウンリストより選択後、「【Ⅰ】実施内容／【Ⅲ】金額（千円）／【Ⅳ】実施内容の概略仕様／【Ⅴ】数　量」を入力して下さい。</t>
    <rPh sb="1" eb="4">
      <t>カイシャメイ</t>
    </rPh>
    <phoneticPr fontId="52"/>
  </si>
  <si>
    <t>元請者は、赤枠部分を「元請」ファイルの「20_労務管理費_下請」シートに転記してください。</t>
    <phoneticPr fontId="52"/>
  </si>
  <si>
    <t>※元請者は、下表の入力部分すべてを「元請」ファイルの「21-2_建設機械Ⅰ・Ⅱ_下請」シートに転記してください。</t>
    <rPh sb="6" eb="8">
      <t>カヒョウ</t>
    </rPh>
    <rPh sb="9" eb="11">
      <t>ニュウリョク</t>
    </rPh>
    <phoneticPr fontId="52"/>
  </si>
  <si>
    <t>元請者は、赤枠部分を「元請」ファイルの「22_準備・測量_下請」シートに転記してください。</t>
    <phoneticPr fontId="52"/>
  </si>
  <si>
    <t>※元請者は、下表の入力部分すべてを「元請」ファイルの「23_技術管理費_下請」シートに転記してください。</t>
    <rPh sb="6" eb="8">
      <t>カヒョウ</t>
    </rPh>
    <rPh sb="9" eb="11">
      <t>ニュウリョク</t>
    </rPh>
    <phoneticPr fontId="52"/>
  </si>
  <si>
    <t>【参考】外注費と外注経費</t>
    <rPh sb="1" eb="3">
      <t>サンコウ</t>
    </rPh>
    <rPh sb="4" eb="7">
      <t>ガイチュウヒ</t>
    </rPh>
    <rPh sb="8" eb="12">
      <t>ガイチュウケイヒ</t>
    </rPh>
    <phoneticPr fontId="52"/>
  </si>
  <si>
    <t>外注費とは、工事価格に占める元請・下請契約の総額であり、直接工事費、共通仮設費、現場管理費、一般管理費等の内訳で構成されます。
外注経費とは、元請・下請契約に占める一般管理費等です。</t>
    <phoneticPr fontId="52"/>
  </si>
  <si>
    <t>G1</t>
    <phoneticPr fontId="52"/>
  </si>
  <si>
    <t>G2</t>
    <phoneticPr fontId="52"/>
  </si>
  <si>
    <t>従来品相当（通常トイレ）の費用</t>
    <rPh sb="0" eb="2">
      <t>ジュウライ</t>
    </rPh>
    <rPh sb="2" eb="3">
      <t>ヒン</t>
    </rPh>
    <rPh sb="3" eb="5">
      <t>ソウトウ</t>
    </rPh>
    <rPh sb="6" eb="8">
      <t>ツウジョウ</t>
    </rPh>
    <rPh sb="13" eb="15">
      <t>ヒヨウ</t>
    </rPh>
    <phoneticPr fontId="71"/>
  </si>
  <si>
    <t>快適トイレ費用</t>
    <rPh sb="0" eb="2">
      <t>カイテキ</t>
    </rPh>
    <rPh sb="5" eb="7">
      <t>ヒヨウ</t>
    </rPh>
    <phoneticPr fontId="71"/>
  </si>
  <si>
    <t>G3</t>
  </si>
  <si>
    <t>快適トイレ費用（設置・撤去・運搬費）</t>
    <rPh sb="0" eb="2">
      <t>カイテキ</t>
    </rPh>
    <rPh sb="5" eb="7">
      <t>ヒヨウ</t>
    </rPh>
    <rPh sb="8" eb="10">
      <t>セッチ</t>
    </rPh>
    <rPh sb="11" eb="13">
      <t>テッキョ</t>
    </rPh>
    <rPh sb="14" eb="16">
      <t>ウンパン</t>
    </rPh>
    <rPh sb="16" eb="17">
      <t>ヒ</t>
    </rPh>
    <phoneticPr fontId="71"/>
  </si>
  <si>
    <t>・回航・えい航期間中に一平水域のみを航行した場合は、該当欄に「○」を選んでください。該当がなければ、「－」を選んでください。</t>
    <phoneticPr fontId="52"/>
  </si>
  <si>
    <t>延べ運搬距離
(Km)</t>
    <rPh sb="0" eb="1">
      <t>ノ</t>
    </rPh>
    <rPh sb="2" eb="4">
      <t>ウンパン</t>
    </rPh>
    <rPh sb="4" eb="6">
      <t>キョリ</t>
    </rPh>
    <phoneticPr fontId="58"/>
  </si>
  <si>
    <t>延べ運搬回数
(回）</t>
    <rPh sb="0" eb="1">
      <t>ノ</t>
    </rPh>
    <rPh sb="2" eb="4">
      <t>ウンパン</t>
    </rPh>
    <rPh sb="4" eb="6">
      <t>カイスウ</t>
    </rPh>
    <rPh sb="8" eb="9">
      <t>カイ</t>
    </rPh>
    <phoneticPr fontId="58"/>
  </si>
  <si>
    <t>ポンプ浚渫船（PS型）</t>
  </si>
  <si>
    <t>グラブ浚渫船（硬度盤用含む）（㎥）</t>
  </si>
  <si>
    <t>バックホウ浚渫船（㎥）</t>
  </si>
  <si>
    <t>リクレーマ船（PS型）</t>
  </si>
  <si>
    <t>バージアンローダ船（PS型）</t>
  </si>
  <si>
    <t>空気圧送船（PS型）</t>
  </si>
  <si>
    <t>旋回起重機船（非航・自航）（ｔ吊）</t>
  </si>
  <si>
    <t>固定起重機船（ｔ吊）</t>
  </si>
  <si>
    <t>クレーン付台船（ｔ吊）</t>
  </si>
  <si>
    <t>杭打船（型）</t>
  </si>
  <si>
    <t>コンクリートミキサー船（バッチ式（㎥）コンティニアス式（型））</t>
  </si>
  <si>
    <t>ケーソン製作用台船（ｔ積）</t>
  </si>
  <si>
    <t>深層混合処理船（㎡）</t>
  </si>
  <si>
    <t>サンドドレーン船（連装）</t>
  </si>
  <si>
    <t>サンドコンパクション船（連装）</t>
  </si>
  <si>
    <t>ガットバージ（㎥）</t>
  </si>
  <si>
    <t>土運船・押航土運船（㎥）</t>
  </si>
  <si>
    <t>台船（ｔ積）</t>
  </si>
  <si>
    <t>注）海上輸送費用とは、現場労務者、現場従業員および作業船乗組員が陸路で直接現場までの 移動が困難な場合に、傭船等により海上を移動するために必要な費用です。</t>
    <phoneticPr fontId="52"/>
  </si>
  <si>
    <t>工事内容</t>
    <phoneticPr fontId="52"/>
  </si>
  <si>
    <t>㉒オンライン電子納品に要する費用</t>
    <phoneticPr fontId="39"/>
  </si>
  <si>
    <t>都市_土木造園</t>
    <rPh sb="0" eb="2">
      <t>トシ</t>
    </rPh>
    <rPh sb="3" eb="5">
      <t>ドボク</t>
    </rPh>
    <rPh sb="5" eb="7">
      <t>ゾウエン</t>
    </rPh>
    <phoneticPr fontId="30"/>
  </si>
  <si>
    <t>都市_植物管理</t>
    <rPh sb="0" eb="2">
      <t>トシ</t>
    </rPh>
    <rPh sb="3" eb="5">
      <t>ショクブツ</t>
    </rPh>
    <rPh sb="5" eb="7">
      <t>カンリ</t>
    </rPh>
    <phoneticPr fontId="30"/>
  </si>
  <si>
    <t>　照明が必要な作業を行う場合における照明に要した費用</t>
    <phoneticPr fontId="52"/>
  </si>
  <si>
    <t>上記以外で発注者が積上げ計上としている費用</t>
    <phoneticPr fontId="52"/>
  </si>
  <si>
    <t>※元請者は一次下請の総合計欄（赤枠）の金額等を転記してください。</t>
    <rPh sb="1" eb="3">
      <t>モトウケ</t>
    </rPh>
    <rPh sb="3" eb="4">
      <t>シャ</t>
    </rPh>
    <rPh sb="5" eb="7">
      <t>イチジ</t>
    </rPh>
    <rPh sb="7" eb="9">
      <t>シタウ</t>
    </rPh>
    <rPh sb="10" eb="13">
      <t>ソウゴウケイ</t>
    </rPh>
    <rPh sb="13" eb="14">
      <t>ラン</t>
    </rPh>
    <rPh sb="15" eb="16">
      <t>アカ</t>
    </rPh>
    <rPh sb="16" eb="17">
      <t>ワク</t>
    </rPh>
    <rPh sb="19" eb="21">
      <t>キンガク</t>
    </rPh>
    <rPh sb="21" eb="22">
      <t>トウ</t>
    </rPh>
    <rPh sb="23" eb="25">
      <t>テンキ</t>
    </rPh>
    <phoneticPr fontId="52"/>
  </si>
  <si>
    <t>防護柵の出来形管理のための非破壊試験に要する費用</t>
    <rPh sb="0" eb="3">
      <t>ボウゴサク</t>
    </rPh>
    <rPh sb="4" eb="9">
      <t>デキガタカンリ</t>
    </rPh>
    <rPh sb="13" eb="18">
      <t>ヒハカイシケン</t>
    </rPh>
    <rPh sb="19" eb="20">
      <t>ヨウ</t>
    </rPh>
    <rPh sb="22" eb="24">
      <t>ヒヨウ</t>
    </rPh>
    <phoneticPr fontId="51"/>
  </si>
  <si>
    <t>土質等試験</t>
    <phoneticPr fontId="29"/>
  </si>
  <si>
    <t>防護柵の出来形管理のための非破壊試験に要する費用</t>
    <rPh sb="0" eb="3">
      <t>ボウゴサク</t>
    </rPh>
    <rPh sb="4" eb="9">
      <t>デキガタカンリ</t>
    </rPh>
    <rPh sb="13" eb="18">
      <t>ヒハカイシケン</t>
    </rPh>
    <rPh sb="19" eb="20">
      <t>ヨウ</t>
    </rPh>
    <rPh sb="22" eb="24">
      <t>ヒヨウ</t>
    </rPh>
    <phoneticPr fontId="29"/>
  </si>
  <si>
    <t>現場溶接部超音波探傷試験</t>
    <rPh sb="0" eb="2">
      <t>ゲンバ</t>
    </rPh>
    <rPh sb="2" eb="4">
      <t>ヨウセツ</t>
    </rPh>
    <rPh sb="4" eb="5">
      <t>ブ</t>
    </rPh>
    <rPh sb="5" eb="8">
      <t>チョウオンパ</t>
    </rPh>
    <rPh sb="8" eb="12">
      <t>タンショウシケン</t>
    </rPh>
    <phoneticPr fontId="29"/>
  </si>
  <si>
    <t>トンネルロックボルト長さ検査</t>
    <rPh sb="10" eb="11">
      <t>ナガ</t>
    </rPh>
    <rPh sb="12" eb="14">
      <t>ケンサ</t>
    </rPh>
    <phoneticPr fontId="29"/>
  </si>
  <si>
    <t>アンカー工の多サイクル確認試験</t>
    <rPh sb="4" eb="5">
      <t>コウ</t>
    </rPh>
    <rPh sb="6" eb="7">
      <t>タ</t>
    </rPh>
    <rPh sb="11" eb="13">
      <t>カクニン</t>
    </rPh>
    <rPh sb="13" eb="15">
      <t>シケン</t>
    </rPh>
    <phoneticPr fontId="29"/>
  </si>
  <si>
    <t>揚描船（ｔ吊）</t>
  </si>
  <si>
    <t>押船（PS型）</t>
  </si>
  <si>
    <t>ガット船（㎥）</t>
  </si>
  <si>
    <t>引船（PS型）</t>
  </si>
  <si>
    <t>潜水士船（PS型）</t>
  </si>
  <si>
    <t>測量船(PS型）</t>
  </si>
  <si>
    <t>安全監視船（PS型）</t>
  </si>
  <si>
    <t>交通船（PS型）</t>
  </si>
  <si>
    <t>安全管理等に使用した機器リース料・損料</t>
    <rPh sb="0" eb="19">
      <t>アンゼンカンリトウシヨウキキリョウソンリョウ</t>
    </rPh>
    <phoneticPr fontId="28"/>
  </si>
  <si>
    <r>
      <rPr>
        <sz val="11"/>
        <color rgb="FFFF0000"/>
        <rFont val="ＭＳ Ｐゴシック"/>
        <family val="3"/>
        <charset val="128"/>
      </rPr>
      <t>夜間工事</t>
    </r>
    <r>
      <rPr>
        <sz val="11"/>
        <rFont val="ＭＳ Ｐゴシック"/>
        <family val="3"/>
        <charset val="128"/>
      </rPr>
      <t>：直接工事費（施工）に係る作業</t>
    </r>
    <rPh sb="5" eb="7">
      <t>チョクセツ</t>
    </rPh>
    <rPh sb="7" eb="10">
      <t>コウジヒ</t>
    </rPh>
    <rPh sb="11" eb="13">
      <t>セコウ</t>
    </rPh>
    <rPh sb="15" eb="16">
      <t>カカ</t>
    </rPh>
    <rPh sb="17" eb="19">
      <t>サギョウ</t>
    </rPh>
    <phoneticPr fontId="28"/>
  </si>
  <si>
    <r>
      <t>　夜間工事その他、照明が必要な作業を行う場合における照明に要した費用のうち、</t>
    </r>
    <r>
      <rPr>
        <sz val="11"/>
        <color rgb="FFFF0000"/>
        <rFont val="ＭＳ Ｐゴシック"/>
        <family val="3"/>
        <charset val="128"/>
      </rPr>
      <t>夜間工事</t>
    </r>
    <r>
      <rPr>
        <sz val="11"/>
        <rFont val="ＭＳ Ｐゴシック"/>
        <family val="3"/>
        <charset val="128"/>
      </rPr>
      <t>で照明が必要な作業を行う場合における照明に要した費用</t>
    </r>
    <rPh sb="1" eb="3">
      <t>ヤカン</t>
    </rPh>
    <rPh sb="3" eb="5">
      <t>コウジ</t>
    </rPh>
    <rPh sb="7" eb="8">
      <t>タ</t>
    </rPh>
    <rPh sb="9" eb="11">
      <t>ショウメイ</t>
    </rPh>
    <rPh sb="12" eb="14">
      <t>ヒツヨウ</t>
    </rPh>
    <rPh sb="15" eb="17">
      <t>サギョウ</t>
    </rPh>
    <rPh sb="18" eb="19">
      <t>オコナ</t>
    </rPh>
    <rPh sb="20" eb="22">
      <t>バアイ</t>
    </rPh>
    <rPh sb="26" eb="28">
      <t>ショウメイ</t>
    </rPh>
    <rPh sb="29" eb="30">
      <t>ヨウ</t>
    </rPh>
    <rPh sb="32" eb="34">
      <t>ヒヨウ</t>
    </rPh>
    <rPh sb="46" eb="48">
      <t>ヒツヨウ</t>
    </rPh>
    <rPh sb="66" eb="68">
      <t>ヒヨウ</t>
    </rPh>
    <phoneticPr fontId="28"/>
  </si>
  <si>
    <r>
      <t>　夜間工事その他、照明が必要な作業を行う場合における照明に要した費用のうち、</t>
    </r>
    <r>
      <rPr>
        <sz val="11"/>
        <color rgb="FFFF0000"/>
        <rFont val="ＭＳ Ｐゴシック"/>
        <family val="3"/>
        <charset val="128"/>
      </rPr>
      <t>夜間工事以外</t>
    </r>
    <r>
      <rPr>
        <sz val="11"/>
        <rFont val="ＭＳ Ｐゴシック"/>
        <family val="3"/>
        <charset val="128"/>
      </rPr>
      <t>で照明が必要な作業を行う場合における照明に要した費用</t>
    </r>
    <rPh sb="1" eb="3">
      <t>ヤカン</t>
    </rPh>
    <rPh sb="3" eb="5">
      <t>コウジ</t>
    </rPh>
    <rPh sb="7" eb="8">
      <t>タ</t>
    </rPh>
    <rPh sb="9" eb="11">
      <t>ショウメイ</t>
    </rPh>
    <rPh sb="12" eb="14">
      <t>ヒツヨウ</t>
    </rPh>
    <rPh sb="15" eb="17">
      <t>サギョウ</t>
    </rPh>
    <rPh sb="18" eb="19">
      <t>オコナ</t>
    </rPh>
    <rPh sb="20" eb="22">
      <t>バアイ</t>
    </rPh>
    <rPh sb="26" eb="28">
      <t>ショウメイ</t>
    </rPh>
    <rPh sb="29" eb="30">
      <t>ヨウ</t>
    </rPh>
    <rPh sb="32" eb="34">
      <t>ヒヨウ</t>
    </rPh>
    <rPh sb="42" eb="44">
      <t>イガイ</t>
    </rPh>
    <rPh sb="48" eb="50">
      <t>ヒツヨウ</t>
    </rPh>
    <rPh sb="68" eb="70">
      <t>ヒヨウ</t>
    </rPh>
    <phoneticPr fontId="28"/>
  </si>
  <si>
    <r>
      <t>​　​※バックアップ機械＝</t>
    </r>
    <r>
      <rPr>
        <sz val="11"/>
        <color rgb="FFFF0000"/>
        <rFont val="ＭＳ Ｐゴシック"/>
        <family val="3"/>
        <charset val="128"/>
      </rPr>
      <t>直接工事費（施工）に係る施工機械の予備機（故障時対応等）</t>
    </r>
    <r>
      <rPr>
        <sz val="11"/>
        <rFont val="ＭＳ Ｐゴシック"/>
        <family val="3"/>
        <charset val="128"/>
      </rPr>
      <t>として用意された機械</t>
    </r>
    <rPh sb="25" eb="27">
      <t>セコウ</t>
    </rPh>
    <rPh sb="27" eb="29">
      <t>キカイ</t>
    </rPh>
    <rPh sb="30" eb="32">
      <t>ヨビ</t>
    </rPh>
    <rPh sb="34" eb="37">
      <t>コショウジ</t>
    </rPh>
    <rPh sb="37" eb="39">
      <t>タイオウ</t>
    </rPh>
    <rPh sb="39" eb="40">
      <t>トウ</t>
    </rPh>
    <phoneticPr fontId="52"/>
  </si>
  <si>
    <t>Q列、X列　下請のみ計算式変更221201</t>
    <rPh sb="1" eb="2">
      <t>レツ</t>
    </rPh>
    <rPh sb="4" eb="5">
      <t>レツ</t>
    </rPh>
    <rPh sb="6" eb="8">
      <t>シタウケ</t>
    </rPh>
    <rPh sb="10" eb="12">
      <t>ケイサン</t>
    </rPh>
    <rPh sb="12" eb="13">
      <t>シキ</t>
    </rPh>
    <rPh sb="13" eb="15">
      <t>ヘンコウ</t>
    </rPh>
    <phoneticPr fontId="95"/>
  </si>
  <si>
    <r>
      <t>注）作業船等</t>
    </r>
    <r>
      <rPr>
        <b/>
        <sz val="10"/>
        <color rgb="FFFF0000"/>
        <rFont val="ＭＳ Ｐゴシック"/>
        <family val="3"/>
        <charset val="128"/>
      </rPr>
      <t>（工事に従事する引船等を含む）</t>
    </r>
    <r>
      <rPr>
        <sz val="10"/>
        <color rgb="FFFF0000"/>
        <rFont val="ＭＳ Ｐゴシック"/>
        <family val="3"/>
        <charset val="128"/>
      </rPr>
      <t>に同乗して現場まで移動する費用は計上しないでください。</t>
    </r>
    <rPh sb="22" eb="24">
      <t>ドウジョウ</t>
    </rPh>
    <phoneticPr fontId="52"/>
  </si>
  <si>
    <t>都市_土木造園</t>
    <rPh sb="0" eb="2">
      <t>トシ</t>
    </rPh>
    <rPh sb="3" eb="5">
      <t>ドボク</t>
    </rPh>
    <rPh sb="5" eb="7">
      <t>ゾウエン</t>
    </rPh>
    <phoneticPr fontId="27"/>
  </si>
  <si>
    <t>都市_植物管理</t>
    <rPh sb="0" eb="2">
      <t>トシ</t>
    </rPh>
    <rPh sb="3" eb="5">
      <t>ショクブツ</t>
    </rPh>
    <rPh sb="5" eb="7">
      <t>カンリ</t>
    </rPh>
    <phoneticPr fontId="27"/>
  </si>
  <si>
    <t>すべて</t>
    <phoneticPr fontId="52"/>
  </si>
  <si>
    <t>ICT基礎工</t>
    <rPh sb="3" eb="5">
      <t>キソ</t>
    </rPh>
    <phoneticPr fontId="27"/>
  </si>
  <si>
    <t>ICTブロック据付工</t>
    <rPh sb="7" eb="9">
      <t>スエツケ</t>
    </rPh>
    <phoneticPr fontId="27"/>
  </si>
  <si>
    <t>ICT海上地盤改良工</t>
    <phoneticPr fontId="52"/>
  </si>
  <si>
    <t>ICT海上地盤改海上地盤改良工</t>
    <phoneticPr fontId="52"/>
  </si>
  <si>
    <t>221209Q列入力規制修正</t>
    <rPh sb="7" eb="8">
      <t>レツ</t>
    </rPh>
    <rPh sb="8" eb="12">
      <t>ニュウリョクキセイ</t>
    </rPh>
    <rPh sb="12" eb="14">
      <t>シュウセイ</t>
    </rPh>
    <phoneticPr fontId="52"/>
  </si>
  <si>
    <t>_現場溶接部超音波探傷試験</t>
    <rPh sb="1" eb="3">
      <t>ゲンバ</t>
    </rPh>
    <rPh sb="3" eb="5">
      <t>ヨウセツ</t>
    </rPh>
    <rPh sb="5" eb="6">
      <t>ブ</t>
    </rPh>
    <rPh sb="6" eb="9">
      <t>チョウオンパ</t>
    </rPh>
    <rPh sb="9" eb="13">
      <t>タンショウシケン</t>
    </rPh>
    <phoneticPr fontId="27"/>
  </si>
  <si>
    <t>_構造物の非破壊試験_鉄筋かぶり確認試験</t>
    <rPh sb="1" eb="4">
      <t>コウゾウブツ</t>
    </rPh>
    <rPh sb="5" eb="10">
      <t>ヒハカイシケン</t>
    </rPh>
    <rPh sb="11" eb="13">
      <t>テッキン</t>
    </rPh>
    <rPh sb="16" eb="18">
      <t>カクニン</t>
    </rPh>
    <rPh sb="18" eb="20">
      <t>シケン</t>
    </rPh>
    <phoneticPr fontId="27"/>
  </si>
  <si>
    <t>_トンネルロックボルト長さ検査</t>
    <rPh sb="11" eb="12">
      <t>ナガ</t>
    </rPh>
    <rPh sb="13" eb="15">
      <t>ケンサ</t>
    </rPh>
    <phoneticPr fontId="27"/>
  </si>
  <si>
    <t>_アンカー工の多サイクル確認試験</t>
    <rPh sb="5" eb="6">
      <t>コウ</t>
    </rPh>
    <rPh sb="7" eb="8">
      <t>タ</t>
    </rPh>
    <rPh sb="12" eb="14">
      <t>カクニン</t>
    </rPh>
    <rPh sb="14" eb="16">
      <t>シケン</t>
    </rPh>
    <phoneticPr fontId="27"/>
  </si>
  <si>
    <t>－</t>
    <phoneticPr fontId="27"/>
  </si>
  <si>
    <t>構造物の非破壊試験_鉄筋かぶり確認試験</t>
    <phoneticPr fontId="29"/>
  </si>
  <si>
    <t>8：都市再生機構</t>
  </si>
  <si>
    <t>入力不要</t>
    <rPh sb="0" eb="4">
      <t>ニュウリョクフヨウ</t>
    </rPh>
    <phoneticPr fontId="57"/>
  </si>
  <si>
    <t>入力不要</t>
    <rPh sb="0" eb="4">
      <t>ニュウリョクフヨウ</t>
    </rPh>
    <phoneticPr fontId="26"/>
  </si>
  <si>
    <t>（参考：保険料を年払いで処理している場合　保険料＝年間支払い金額×（当該現場請負金額／年間売上高金額））</t>
    <phoneticPr fontId="52"/>
  </si>
  <si>
    <t>その他〔港湾〕</t>
    <phoneticPr fontId="52"/>
  </si>
  <si>
    <t>コンクリート補修工事</t>
    <phoneticPr fontId="48"/>
  </si>
  <si>
    <t>230208修正</t>
    <rPh sb="6" eb="8">
      <t>シュウセイ</t>
    </rPh>
    <phoneticPr fontId="52"/>
  </si>
  <si>
    <t>←使用禁止</t>
    <rPh sb="1" eb="5">
      <t>シヨウキンシ</t>
    </rPh>
    <phoneticPr fontId="52"/>
  </si>
  <si>
    <t>黄色塗りつぶし部分：入力可能箇所</t>
  </si>
  <si>
    <t>（参考：支払賃金総額＝「★工事費」シートの『①直接工事費（2）労務費等』＋『②間接工事費（3）現場管理費 ニ 社員等従業員給料手当』）</t>
    <phoneticPr fontId="95"/>
  </si>
  <si>
    <t>1.支払賃金総額（当該工事のみ）（千円）</t>
    <rPh sb="2" eb="4">
      <t>シハラ</t>
    </rPh>
    <rPh sb="4" eb="6">
      <t>チンギン</t>
    </rPh>
    <rPh sb="6" eb="8">
      <t>ソウガク</t>
    </rPh>
    <rPh sb="17" eb="18">
      <t>セン</t>
    </rPh>
    <rPh sb="18" eb="19">
      <t>エン</t>
    </rPh>
    <phoneticPr fontId="52"/>
  </si>
  <si>
    <t>下請調査票</t>
    <rPh sb="0" eb="5">
      <t>シタウケチョウサヒョウチョウサヒョウ</t>
    </rPh>
    <phoneticPr fontId="52"/>
  </si>
  <si>
    <t>修正箇所</t>
    <rPh sb="0" eb="2">
      <t>シュウセイ</t>
    </rPh>
    <rPh sb="2" eb="4">
      <t>カショ</t>
    </rPh>
    <phoneticPr fontId="95"/>
  </si>
  <si>
    <t>名称
（プルダウンから選択もしくは直接入力）</t>
    <rPh sb="0" eb="2">
      <t>メイショウ</t>
    </rPh>
    <phoneticPr fontId="52"/>
  </si>
  <si>
    <t>下請者用</t>
    <rPh sb="0" eb="2">
      <t>シタウケ</t>
    </rPh>
    <rPh sb="2" eb="3">
      <t>シャ</t>
    </rPh>
    <rPh sb="3" eb="4">
      <t>ヨウ</t>
    </rPh>
    <phoneticPr fontId="52"/>
  </si>
  <si>
    <t>未入力箇所を表しています。</t>
    <rPh sb="0" eb="1">
      <t>ミ</t>
    </rPh>
    <phoneticPr fontId="52"/>
  </si>
  <si>
    <r>
      <t>例）　</t>
    </r>
    <r>
      <rPr>
        <b/>
        <sz val="11"/>
        <rFont val="ＭＳ Ｐゴシック"/>
        <family val="3"/>
        <charset val="128"/>
      </rPr>
      <t>延べ人数</t>
    </r>
    <r>
      <rPr>
        <sz val="11"/>
        <rFont val="ＭＳ Ｐゴシック"/>
        <family val="3"/>
        <charset val="128"/>
      </rPr>
      <t>（3人の場合）
＝Ａさんが調査対象現場で作業等した日数
＋Ｂさんが調査対象現場で作業等した日数
＋Ｃさんが調査対象現場で作業等した日数</t>
    </r>
    <rPh sb="0" eb="1">
      <t>レイ</t>
    </rPh>
    <rPh sb="9" eb="10">
      <t>ニン</t>
    </rPh>
    <rPh sb="11" eb="13">
      <t>バアイ</t>
    </rPh>
    <rPh sb="20" eb="22">
      <t>チョウサ</t>
    </rPh>
    <rPh sb="22" eb="24">
      <t>タイショウ</t>
    </rPh>
    <rPh sb="24" eb="26">
      <t>ゲンバ</t>
    </rPh>
    <rPh sb="27" eb="29">
      <t>サギョウ</t>
    </rPh>
    <rPh sb="29" eb="30">
      <t>トウ</t>
    </rPh>
    <rPh sb="32" eb="34">
      <t>ニッスウ</t>
    </rPh>
    <phoneticPr fontId="53"/>
  </si>
  <si>
    <r>
      <t>※直接工事の施工に従事した『</t>
    </r>
    <r>
      <rPr>
        <sz val="11"/>
        <color rgb="FF0000FF"/>
        <rFont val="ＭＳ Ｐゴシック"/>
        <family val="3"/>
        <charset val="128"/>
      </rPr>
      <t>労働者</t>
    </r>
    <r>
      <rPr>
        <sz val="11"/>
        <rFont val="ＭＳ Ｐゴシック"/>
        <family val="3"/>
        <charset val="128"/>
      </rPr>
      <t>』</t>
    </r>
    <r>
      <rPr>
        <sz val="11"/>
        <color rgb="FF0000FF"/>
        <rFont val="ＭＳ Ｐゴシック"/>
        <family val="3"/>
        <charset val="128"/>
      </rPr>
      <t>（一般的な用語では、「職人」です。）</t>
    </r>
    <r>
      <rPr>
        <sz val="11"/>
        <rFont val="ＭＳ Ｐゴシック"/>
        <family val="3"/>
        <charset val="128"/>
      </rPr>
      <t>は除きます。
※鋼橋等工場製作費（機器単体費）に係わる社員等従業員給料は「★工事費」シートの「鋼橋等工場製作費（機器単体費）」で計上してください。</t>
    </r>
    <rPh sb="29" eb="31">
      <t>ショクニン</t>
    </rPh>
    <phoneticPr fontId="52"/>
  </si>
  <si>
    <r>
      <t>※直接工事の施工に従事した『</t>
    </r>
    <r>
      <rPr>
        <sz val="11"/>
        <color rgb="FF0000FF"/>
        <rFont val="ＭＳ Ｐゴシック"/>
        <family val="3"/>
        <charset val="128"/>
      </rPr>
      <t>労働者</t>
    </r>
    <r>
      <rPr>
        <sz val="11"/>
        <rFont val="ＭＳ Ｐゴシック"/>
        <family val="3"/>
        <charset val="128"/>
      </rPr>
      <t>』</t>
    </r>
    <r>
      <rPr>
        <sz val="11"/>
        <color rgb="FF0000FF"/>
        <rFont val="ＭＳ Ｐゴシック"/>
        <family val="3"/>
        <charset val="128"/>
      </rPr>
      <t>（一般的な用語では、「職人」です。）</t>
    </r>
    <r>
      <rPr>
        <sz val="11"/>
        <rFont val="ＭＳ Ｐゴシック"/>
        <family val="3"/>
        <charset val="128"/>
      </rPr>
      <t>は除きます。
※桁等の製作費に係わる社員等従業員給料は「★工事費」シートの「桁等の製作費」で計上してください。</t>
    </r>
    <phoneticPr fontId="52"/>
  </si>
  <si>
    <t>交通誘導警備員A</t>
    <phoneticPr fontId="52"/>
  </si>
  <si>
    <t>重機の運搬はありましたか</t>
    <rPh sb="0" eb="2">
      <t>ジュウキ</t>
    </rPh>
    <rPh sb="3" eb="5">
      <t>ウンパン</t>
    </rPh>
    <phoneticPr fontId="89"/>
  </si>
  <si>
    <t>延人数と作業日数</t>
    <phoneticPr fontId="52"/>
  </si>
  <si>
    <t>労働者延人数</t>
    <rPh sb="5" eb="6">
      <t>スウ</t>
    </rPh>
    <phoneticPr fontId="52"/>
  </si>
  <si>
    <t>(１)のうち通勤労働者延人数</t>
    <rPh sb="13" eb="14">
      <t>スウ</t>
    </rPh>
    <phoneticPr fontId="52"/>
  </si>
  <si>
    <t>交通誘導警備数Ａ延人数</t>
    <rPh sb="8" eb="9">
      <t>ノ</t>
    </rPh>
    <phoneticPr fontId="52"/>
  </si>
  <si>
    <t>交通誘導警備数Ｂ延人数</t>
    <rPh sb="8" eb="9">
      <t>ノ</t>
    </rPh>
    <phoneticPr fontId="52"/>
  </si>
  <si>
    <t>交通監視員延人数</t>
    <rPh sb="0" eb="2">
      <t>コウツウ</t>
    </rPh>
    <rPh sb="4" eb="5">
      <t>イン</t>
    </rPh>
    <rPh sb="5" eb="6">
      <t>ノ</t>
    </rPh>
    <rPh sb="6" eb="8">
      <t>ニンズウ</t>
    </rPh>
    <phoneticPr fontId="52"/>
  </si>
  <si>
    <t>準備・測量等従事者延人数</t>
    <phoneticPr fontId="52"/>
  </si>
  <si>
    <t>社員等従業員延人数</t>
    <rPh sb="0" eb="2">
      <t>シャイン</t>
    </rPh>
    <rPh sb="5" eb="6">
      <t>イン</t>
    </rPh>
    <phoneticPr fontId="52"/>
  </si>
  <si>
    <t>従事者延べ人数(3_法定福利費の入力値）</t>
    <rPh sb="0" eb="3">
      <t>ジュウジシャ</t>
    </rPh>
    <rPh sb="3" eb="4">
      <t>ノ</t>
    </rPh>
    <rPh sb="5" eb="7">
      <t>ニンズウ</t>
    </rPh>
    <rPh sb="10" eb="12">
      <t>ホウテイ</t>
    </rPh>
    <rPh sb="12" eb="14">
      <t>フクリ</t>
    </rPh>
    <rPh sb="14" eb="15">
      <t>ヒ</t>
    </rPh>
    <rPh sb="16" eb="18">
      <t>ニュウリョク</t>
    </rPh>
    <rPh sb="18" eb="19">
      <t>チマタ</t>
    </rPh>
    <phoneticPr fontId="60"/>
  </si>
  <si>
    <t>安全用品等の費用（フルハーネスを除く安全帯のみの費用）</t>
    <phoneticPr fontId="52"/>
  </si>
  <si>
    <t>労働者の食事補助、交通費の支給
＊マイクロバス等の送迎は、共通仮設費の営繕費に入力</t>
    <rPh sb="39" eb="41">
      <t>ニュウリョク</t>
    </rPh>
    <phoneticPr fontId="52"/>
  </si>
  <si>
    <r>
      <t>「2-1_社員等従業員給料等_自社分」の</t>
    </r>
    <r>
      <rPr>
        <sz val="11"/>
        <color rgb="FFFF0000"/>
        <rFont val="ＭＳ Ｐゴシック"/>
        <family val="3"/>
        <charset val="128"/>
      </rPr>
      <t>対象者</t>
    </r>
    <r>
      <rPr>
        <sz val="11"/>
        <rFont val="ＭＳ Ｐゴシック"/>
        <family val="3"/>
        <charset val="128"/>
      </rPr>
      <t>：</t>
    </r>
    <r>
      <rPr>
        <sz val="11"/>
        <color rgb="FFFF0000"/>
        <rFont val="ＭＳ Ｐゴシック"/>
        <family val="3"/>
        <charset val="128"/>
      </rPr>
      <t>現場に駐在し、施工管理、品質管理、発注者との打合せ、現場労働者の管理等に従事した現場技術者。（一般的な用語では、「現場監督」です。）
　　　　　　　　　　　　　　　　　　　　　　　</t>
    </r>
    <r>
      <rPr>
        <sz val="11"/>
        <rFont val="ＭＳ Ｐゴシック"/>
        <family val="3"/>
        <charset val="128"/>
      </rPr>
      <t>ただし、現場管理業務と現場作業を兼務している場合は、その従事割合で按分し、</t>
    </r>
    <r>
      <rPr>
        <sz val="11"/>
        <color rgb="FFFF0000"/>
        <rFont val="ＭＳ Ｐゴシック"/>
        <family val="3"/>
        <charset val="128"/>
      </rPr>
      <t>現場管理業務の費用のみ</t>
    </r>
    <r>
      <rPr>
        <sz val="11"/>
        <rFont val="ＭＳ Ｐゴシック"/>
        <family val="3"/>
        <charset val="128"/>
      </rPr>
      <t>を計上してください。</t>
    </r>
    <phoneticPr fontId="52"/>
  </si>
  <si>
    <t>⑭-2施工管理で使用するＯＡ機器の費用（BIM/CIM関連のみで要した費用）</t>
  </si>
  <si>
    <t>⑭-2施工管理で使用するＯＡ機器の費用（BIM/CIM関連のみで要した費用）</t>
    <phoneticPr fontId="39"/>
  </si>
  <si>
    <t>⑭-1施工管理で使用するＯＡ機器の費用（BIM/CIM関連で要した費用は除く）（情報共有システムに係る費用（登録料及び利用料）を含む）</t>
  </si>
  <si>
    <t>⑭-1施工管理で使用するＯＡ機器の費用（BIM/CIM関連で要した費用は除く）（情報共有システムに係る費用（登録料及び利用料）を含む）</t>
    <phoneticPr fontId="39"/>
  </si>
  <si>
    <t>4)-1</t>
    <phoneticPr fontId="52"/>
  </si>
  <si>
    <r>
      <t>夜間工事その他、照明が必要な作業を行う場合における照明に要した費用のうち、</t>
    </r>
    <r>
      <rPr>
        <sz val="9"/>
        <color rgb="FFFF0000"/>
        <rFont val="ＭＳ Ｐゴシック"/>
        <family val="3"/>
        <charset val="128"/>
      </rPr>
      <t>発注者が積上げ計上している費用</t>
    </r>
    <rPh sb="37" eb="40">
      <t>ハッチュウシャ</t>
    </rPh>
    <rPh sb="41" eb="43">
      <t>ツミア</t>
    </rPh>
    <rPh sb="44" eb="46">
      <t>ケイジョウ</t>
    </rPh>
    <rPh sb="50" eb="52">
      <t>ヒヨウ</t>
    </rPh>
    <phoneticPr fontId="52"/>
  </si>
  <si>
    <t>4)-2</t>
    <phoneticPr fontId="52"/>
  </si>
  <si>
    <r>
      <t>夜間工事その他、照明が必要な作業を行う場合における照明に要した費用のうち、</t>
    </r>
    <r>
      <rPr>
        <sz val="9"/>
        <color rgb="FFFF0000"/>
        <rFont val="ＭＳ Ｐゴシック"/>
        <family val="3"/>
        <charset val="128"/>
      </rPr>
      <t>発注者が積上げ計上していない費用</t>
    </r>
    <rPh sb="37" eb="40">
      <t>ハッチュウシャ</t>
    </rPh>
    <rPh sb="41" eb="43">
      <t>ツミア</t>
    </rPh>
    <rPh sb="44" eb="46">
      <t>ケイジョウ</t>
    </rPh>
    <rPh sb="51" eb="53">
      <t>ヒヨウ</t>
    </rPh>
    <phoneticPr fontId="52"/>
  </si>
  <si>
    <t>都道府県</t>
    <phoneticPr fontId="52"/>
  </si>
  <si>
    <t>市町村</t>
    <phoneticPr fontId="52"/>
  </si>
  <si>
    <t>※機器材の運搬距離が片道50km以上のものがある場合は、下記も記入して下さい。</t>
    <phoneticPr fontId="52"/>
  </si>
  <si>
    <t>建設キャリアアップシステム（CCUS）に要した費用</t>
    <rPh sb="0" eb="2">
      <t>ケンセツ</t>
    </rPh>
    <rPh sb="20" eb="21">
      <t>ヨウ</t>
    </rPh>
    <rPh sb="23" eb="25">
      <t>ヒヨウ</t>
    </rPh>
    <phoneticPr fontId="52"/>
  </si>
  <si>
    <t>レ</t>
  </si>
  <si>
    <t>ソ</t>
  </si>
  <si>
    <t>ナ</t>
    <phoneticPr fontId="52"/>
  </si>
  <si>
    <t>都市_旧建準用</t>
    <rPh sb="0" eb="2">
      <t>トシ</t>
    </rPh>
    <rPh sb="3" eb="5">
      <t>キュウケン</t>
    </rPh>
    <rPh sb="5" eb="7">
      <t>ジュンヨウ</t>
    </rPh>
    <phoneticPr fontId="24"/>
  </si>
  <si>
    <t>8：都市再生機構（国土交通省基準使用）</t>
    <rPh sb="9" eb="14">
      <t>コクドコウツウショウ</t>
    </rPh>
    <rPh sb="14" eb="16">
      <t>キジュン</t>
    </rPh>
    <rPh sb="16" eb="18">
      <t>シヨウ</t>
    </rPh>
    <phoneticPr fontId="52"/>
  </si>
  <si>
    <t>←調査票はこの機関用のフォーマット</t>
    <rPh sb="1" eb="4">
      <t>チョウサヒョウ</t>
    </rPh>
    <rPh sb="7" eb="9">
      <t>キカン</t>
    </rPh>
    <rPh sb="9" eb="10">
      <t>ヨウ</t>
    </rPh>
    <phoneticPr fontId="52"/>
  </si>
  <si>
    <t>都市_旧建準用</t>
  </si>
  <si>
    <t>都市_旧建準用</t>
    <rPh sb="0" eb="2">
      <t>トシ</t>
    </rPh>
    <rPh sb="3" eb="4">
      <t>キュウ</t>
    </rPh>
    <rPh sb="4" eb="5">
      <t>ケン</t>
    </rPh>
    <rPh sb="5" eb="7">
      <t>ジュンヨウ</t>
    </rPh>
    <phoneticPr fontId="36"/>
  </si>
  <si>
    <t>R6調査票修正履歴</t>
    <rPh sb="2" eb="5">
      <t>チョウサヒョウ</t>
    </rPh>
    <rPh sb="5" eb="7">
      <t>シュウセイ</t>
    </rPh>
    <rPh sb="7" eb="9">
      <t>リレキ</t>
    </rPh>
    <phoneticPr fontId="52"/>
  </si>
  <si>
    <t>開始画面</t>
  </si>
  <si>
    <t>修正した</t>
    <rPh sb="0" eb="2">
      <t>シュウセイ</t>
    </rPh>
    <phoneticPr fontId="52"/>
  </si>
  <si>
    <t>令和5年度以前に受注した工事は、適宜名称の読み替え等を行い、入力して下さい。</t>
    <phoneticPr fontId="52"/>
  </si>
  <si>
    <t>3_法定福利費</t>
  </si>
  <si>
    <t>ホイールクレーン(ラフテレーンクレーン)</t>
    <phoneticPr fontId="52"/>
  </si>
  <si>
    <t>上水</t>
  </si>
  <si>
    <t>上水</t>
    <rPh sb="0" eb="2">
      <t>ジョウスイ</t>
    </rPh>
    <phoneticPr fontId="52"/>
  </si>
  <si>
    <t>上水</t>
    <rPh sb="0" eb="2">
      <t>ジョウスイ</t>
    </rPh>
    <phoneticPr fontId="99"/>
  </si>
  <si>
    <t>建設・下水・上水</t>
    <rPh sb="0" eb="2">
      <t>ケンセツ</t>
    </rPh>
    <rPh sb="3" eb="5">
      <t>ゲスイ</t>
    </rPh>
    <rPh sb="6" eb="8">
      <t>ジョウスイ</t>
    </rPh>
    <phoneticPr fontId="52"/>
  </si>
  <si>
    <t>大都市</t>
    <rPh sb="0" eb="3">
      <t>ダイトシ</t>
    </rPh>
    <phoneticPr fontId="54"/>
  </si>
  <si>
    <t>一般交通影響有り①</t>
    <rPh sb="0" eb="2">
      <t>イッパン</t>
    </rPh>
    <rPh sb="2" eb="4">
      <t>コウツウ</t>
    </rPh>
    <rPh sb="4" eb="6">
      <t>エイキョウ</t>
    </rPh>
    <rPh sb="6" eb="7">
      <t>アリ</t>
    </rPh>
    <phoneticPr fontId="54"/>
  </si>
  <si>
    <t>一般交通影響有り②</t>
    <rPh sb="0" eb="2">
      <t>イッパン</t>
    </rPh>
    <rPh sb="2" eb="4">
      <t>コウツウ</t>
    </rPh>
    <rPh sb="4" eb="6">
      <t>エイキョウ</t>
    </rPh>
    <rPh sb="6" eb="7">
      <t>アリ</t>
    </rPh>
    <phoneticPr fontId="54"/>
  </si>
  <si>
    <t>市街地</t>
    <rPh sb="0" eb="3">
      <t>シガイチ</t>
    </rPh>
    <phoneticPr fontId="54"/>
  </si>
  <si>
    <t>通水試験</t>
  </si>
  <si>
    <t>軟弱地盤における機器の設置・撤去及び測定・とりまとめに要した費用</t>
    <rPh sb="8" eb="10">
      <t>キキ</t>
    </rPh>
    <phoneticPr fontId="23"/>
  </si>
  <si>
    <t>試験盛土等の工事に要した費用</t>
    <phoneticPr fontId="23"/>
  </si>
  <si>
    <t>水道工事において目視による出来形の確認が困難な場合に用いる特別な機器に要した費用</t>
    <phoneticPr fontId="23"/>
  </si>
  <si>
    <t>★工事費</t>
    <phoneticPr fontId="52"/>
  </si>
  <si>
    <t>_管接合部の水圧試験、超音波試験、Ｘ線検査等</t>
    <phoneticPr fontId="22"/>
  </si>
  <si>
    <t>_通水試験</t>
    <phoneticPr fontId="22"/>
  </si>
  <si>
    <t>－</t>
    <phoneticPr fontId="22"/>
  </si>
  <si>
    <t>管接合部の水圧試験_超音波試験_Ｘ線検査等</t>
    <phoneticPr fontId="22"/>
  </si>
  <si>
    <t>防護柵の出来形管理のための非破壊試験に要する費用</t>
  </si>
  <si>
    <t>061：静岡市</t>
    <rPh sb="4" eb="6">
      <t>シズオカ</t>
    </rPh>
    <phoneticPr fontId="21"/>
  </si>
  <si>
    <t>062：堺市</t>
    <rPh sb="4" eb="6">
      <t>サカイシ</t>
    </rPh>
    <phoneticPr fontId="21"/>
  </si>
  <si>
    <t>065：岡山市</t>
    <rPh sb="4" eb="6">
      <t>オカヤマ</t>
    </rPh>
    <phoneticPr fontId="21"/>
  </si>
  <si>
    <t>066：相模原市</t>
    <rPh sb="4" eb="7">
      <t>サガミハラ</t>
    </rPh>
    <rPh sb="7" eb="8">
      <t>シ</t>
    </rPh>
    <phoneticPr fontId="21"/>
  </si>
  <si>
    <t>067：熊本市</t>
    <rPh sb="4" eb="6">
      <t>クマモト</t>
    </rPh>
    <rPh sb="6" eb="7">
      <t>シ</t>
    </rPh>
    <phoneticPr fontId="21"/>
  </si>
  <si>
    <t>都市_旧建準用</t>
    <phoneticPr fontId="21"/>
  </si>
  <si>
    <t>遠隔臨場やテレビ会議等のための機材・通信費</t>
    <phoneticPr fontId="52"/>
  </si>
  <si>
    <t>地方整備局等から地方航空局への引渡検査</t>
    <phoneticPr fontId="52"/>
  </si>
  <si>
    <t>H</t>
    <phoneticPr fontId="21"/>
  </si>
  <si>
    <t>遠隔臨場やテレビ会議等のための機材・通信費</t>
  </si>
  <si>
    <t>H</t>
  </si>
  <si>
    <t>上記の内、災害時に対応した保険</t>
    <rPh sb="0" eb="2">
      <t>ジョウキ</t>
    </rPh>
    <rPh sb="3" eb="4">
      <t>ウチ</t>
    </rPh>
    <rPh sb="5" eb="7">
      <t>サイガイ</t>
    </rPh>
    <rPh sb="7" eb="8">
      <t>ジ</t>
    </rPh>
    <rPh sb="9" eb="11">
      <t>タイオウ</t>
    </rPh>
    <rPh sb="13" eb="15">
      <t>ホケン</t>
    </rPh>
    <phoneticPr fontId="52"/>
  </si>
  <si>
    <t>Fその他損害保険上記の内、災害時に対応した保険 が合計されてしまう</t>
    <rPh sb="25" eb="27">
      <t>ゴウケイ</t>
    </rPh>
    <phoneticPr fontId="52"/>
  </si>
  <si>
    <t>修正した</t>
    <rPh sb="0" eb="2">
      <t>シュウセイ</t>
    </rPh>
    <phoneticPr fontId="52"/>
  </si>
  <si>
    <t>★工事費</t>
    <phoneticPr fontId="52"/>
  </si>
  <si>
    <t>10：都道府県</t>
    <rPh sb="3" eb="7">
      <t>トドウフケン</t>
    </rPh>
    <phoneticPr fontId="52"/>
  </si>
  <si>
    <t>遠隔臨場やテレビ会議等のための機材・通信費が合計されない</t>
    <rPh sb="22" eb="24">
      <t>ゴウケイ</t>
    </rPh>
    <phoneticPr fontId="52"/>
  </si>
  <si>
    <t>令和7年度</t>
    <phoneticPr fontId="52"/>
  </si>
  <si>
    <r>
      <t>B 雇用保険料　</t>
    </r>
    <r>
      <rPr>
        <sz val="10"/>
        <color rgb="FFFF0000"/>
        <rFont val="ＭＳ Ｐゴシック"/>
        <family val="3"/>
        <charset val="128"/>
      </rPr>
      <t>『『建設の事業』で『平成31年4月1日～令和4年3月31日』は、8.0‰です。『令和4年4月1日～令和4年9月30日』は、8.5‰です。『令和4年10月1日～令和5年3月31日』は、10.5‰です。『令和5年4月1日～令和7年3月31日』は、11.5‰です。『令和7年4月1日～令和8年3月31日』は、11.0‰です。(（‰）パーミリ1/1000の単位です。)</t>
    </r>
    <rPh sb="2" eb="4">
      <t>コヨウ</t>
    </rPh>
    <rPh sb="4" eb="7">
      <t>ホケンリョウ</t>
    </rPh>
    <phoneticPr fontId="52"/>
  </si>
  <si>
    <t>R6調査票からR7調査票修正履歴</t>
    <rPh sb="2" eb="5">
      <t>チョウサヒョウ</t>
    </rPh>
    <rPh sb="9" eb="12">
      <t>チョウサヒョウ</t>
    </rPh>
    <rPh sb="12" eb="14">
      <t>シュウセイ</t>
    </rPh>
    <rPh sb="14" eb="16">
      <t>リレキ</t>
    </rPh>
    <phoneticPr fontId="52"/>
  </si>
  <si>
    <t>労災保険料率変更なし</t>
    <rPh sb="5" eb="6">
      <t>リツ</t>
    </rPh>
    <rPh sb="6" eb="8">
      <t>ヘンコウ</t>
    </rPh>
    <phoneticPr fontId="52"/>
  </si>
  <si>
    <t>労務費率変更なし</t>
    <rPh sb="0" eb="3">
      <t>ロウムヒ</t>
    </rPh>
    <rPh sb="3" eb="4">
      <t>リツ</t>
    </rPh>
    <rPh sb="4" eb="6">
      <t>ヘンコウ</t>
    </rPh>
    <phoneticPr fontId="52"/>
  </si>
  <si>
    <t>雇用保険の説明文　～令和6年3月～令和7年3月～令和７　11.5
2025 年４月１日から令和８ 2026 年３月 31 日まで11.0</t>
    <rPh sb="0" eb="4">
      <t>コヨウホケン</t>
    </rPh>
    <rPh sb="5" eb="7">
      <t>セツメイ</t>
    </rPh>
    <rPh sb="7" eb="8">
      <t>ブン</t>
    </rPh>
    <rPh sb="10" eb="12">
      <t>レイワ</t>
    </rPh>
    <rPh sb="13" eb="14">
      <t>ネン</t>
    </rPh>
    <rPh sb="15" eb="16">
      <t>ガツ</t>
    </rPh>
    <rPh sb="17" eb="19">
      <t>レイワ</t>
    </rPh>
    <rPh sb="20" eb="21">
      <t>ネン</t>
    </rPh>
    <rPh sb="22" eb="23">
      <t>ガツ</t>
    </rPh>
    <phoneticPr fontId="52"/>
  </si>
  <si>
    <t>健康保険料　介護保険あり　率を修正</t>
    <rPh sb="13" eb="14">
      <t>リツ</t>
    </rPh>
    <rPh sb="15" eb="17">
      <t>シュウセイ</t>
    </rPh>
    <phoneticPr fontId="52"/>
  </si>
  <si>
    <t>健康保険料　介護保険なし　率を修正</t>
    <rPh sb="13" eb="14">
      <t>リツ</t>
    </rPh>
    <rPh sb="15" eb="17">
      <t>シュウセイ</t>
    </rPh>
    <phoneticPr fontId="52"/>
  </si>
  <si>
    <t>船員保険料　介護保険あり　率を修正</t>
    <phoneticPr fontId="52"/>
  </si>
  <si>
    <t>船員保険料　介護保険なし　率を修正</t>
    <phoneticPr fontId="52"/>
  </si>
  <si>
    <t>変更なし</t>
    <rPh sb="0" eb="2">
      <t>ヘンコウ</t>
    </rPh>
    <phoneticPr fontId="52"/>
  </si>
  <si>
    <t>（空港）基準変更による　A準備・測量等 伐開・除根</t>
    <rPh sb="1" eb="3">
      <t>クウコウ</t>
    </rPh>
    <rPh sb="4" eb="8">
      <t>キジュンヘンコウ</t>
    </rPh>
    <rPh sb="13" eb="15">
      <t>ジュンビ</t>
    </rPh>
    <rPh sb="16" eb="19">
      <t>ソクリョウナド</t>
    </rPh>
    <rPh sb="20" eb="22">
      <t>バッカイ</t>
    </rPh>
    <rPh sb="23" eb="25">
      <t>ジョコン</t>
    </rPh>
    <phoneticPr fontId="52"/>
  </si>
  <si>
    <t>C26・C27　表示</t>
    <phoneticPr fontId="99"/>
  </si>
  <si>
    <t>（空港）基準変更による　ABその他　</t>
    <rPh sb="1" eb="3">
      <t>クウコウ</t>
    </rPh>
    <rPh sb="4" eb="8">
      <t>キジュンヘンコウ</t>
    </rPh>
    <rPh sb="16" eb="17">
      <t>タ</t>
    </rPh>
    <phoneticPr fontId="52"/>
  </si>
  <si>
    <t>C31　非表示</t>
    <phoneticPr fontId="99"/>
  </si>
  <si>
    <t>（空港）基準変更による　A-3：伐開に要した費用</t>
    <rPh sb="1" eb="3">
      <t>クウコウ</t>
    </rPh>
    <rPh sb="4" eb="8">
      <t>キジュンヘンコウ</t>
    </rPh>
    <rPh sb="16" eb="18">
      <t>バッカイ</t>
    </rPh>
    <rPh sb="19" eb="20">
      <t>ヨウ</t>
    </rPh>
    <rPh sb="22" eb="24">
      <t>ヒヨウ</t>
    </rPh>
    <phoneticPr fontId="52"/>
  </si>
  <si>
    <t>C59～C78・表示</t>
    <phoneticPr fontId="99"/>
  </si>
  <si>
    <t>（空港）基準変更による　◎伐開・除根・除草作業の各作業面積</t>
    <rPh sb="1" eb="3">
      <t>クウコウ</t>
    </rPh>
    <rPh sb="4" eb="8">
      <t>キジュンヘンコウ</t>
    </rPh>
    <rPh sb="13" eb="15">
      <t>バッカイ</t>
    </rPh>
    <rPh sb="16" eb="18">
      <t>ジョコン</t>
    </rPh>
    <rPh sb="19" eb="21">
      <t>ジョソウ</t>
    </rPh>
    <rPh sb="21" eb="23">
      <t>サギョウ</t>
    </rPh>
    <rPh sb="24" eb="27">
      <t>カクサギョウ</t>
    </rPh>
    <rPh sb="27" eb="29">
      <t>メンセキ</t>
    </rPh>
    <phoneticPr fontId="52"/>
  </si>
  <si>
    <t>　N93　空港数式無効化</t>
    <phoneticPr fontId="99"/>
  </si>
  <si>
    <t>（空港）基準変更による　◎伐開・除根・除草作業の各作業面積　</t>
    <rPh sb="1" eb="3">
      <t>クウコウ</t>
    </rPh>
    <rPh sb="4" eb="8">
      <t>キジュンヘンコウ</t>
    </rPh>
    <rPh sb="13" eb="15">
      <t>バッカイ</t>
    </rPh>
    <rPh sb="16" eb="18">
      <t>ジョコン</t>
    </rPh>
    <rPh sb="19" eb="21">
      <t>ジョソウ</t>
    </rPh>
    <rPh sb="21" eb="23">
      <t>サギョウ</t>
    </rPh>
    <rPh sb="24" eb="27">
      <t>カクサギョウ</t>
    </rPh>
    <rPh sb="27" eb="29">
      <t>メンセキ</t>
    </rPh>
    <phoneticPr fontId="52"/>
  </si>
  <si>
    <t>C94・C95　表示</t>
    <phoneticPr fontId="99"/>
  </si>
  <si>
    <t>（空港）基準変更による　-2：伐開・除根等に要した費用　</t>
    <rPh sb="1" eb="3">
      <t>クウコウ</t>
    </rPh>
    <rPh sb="4" eb="8">
      <t>キジュンヘンコウ</t>
    </rPh>
    <rPh sb="15" eb="17">
      <t>バッカイ</t>
    </rPh>
    <rPh sb="18" eb="20">
      <t>ジョコン</t>
    </rPh>
    <rPh sb="20" eb="21">
      <t>トウ</t>
    </rPh>
    <rPh sb="22" eb="23">
      <t>ヨウ</t>
    </rPh>
    <rPh sb="25" eb="27">
      <t>ヒヨウ</t>
    </rPh>
    <phoneticPr fontId="52"/>
  </si>
  <si>
    <t>C122～C130　非表示</t>
    <phoneticPr fontId="99"/>
  </si>
  <si>
    <t>（空港）基準変更による　伐開・除根及び伐採等に伴う…　</t>
    <rPh sb="1" eb="3">
      <t>クウコウ</t>
    </rPh>
    <rPh sb="4" eb="8">
      <t>キジュンヘンコウ</t>
    </rPh>
    <rPh sb="12" eb="14">
      <t>バッカイ</t>
    </rPh>
    <rPh sb="15" eb="17">
      <t>ジョコン</t>
    </rPh>
    <rPh sb="17" eb="18">
      <t>オヨ</t>
    </rPh>
    <rPh sb="19" eb="21">
      <t>バッサイ</t>
    </rPh>
    <rPh sb="21" eb="22">
      <t>トウ</t>
    </rPh>
    <rPh sb="23" eb="24">
      <t>トモナ</t>
    </rPh>
    <phoneticPr fontId="52"/>
  </si>
  <si>
    <t>（空港）基準変更による　②　除草に伴い発生する建設副産物等を工事現場外に搬出する運搬・処分</t>
    <rPh sb="1" eb="3">
      <t>クウコウ</t>
    </rPh>
    <rPh sb="4" eb="8">
      <t>キジュンヘンコウ</t>
    </rPh>
    <rPh sb="14" eb="16">
      <t>ジョソウ</t>
    </rPh>
    <rPh sb="17" eb="18">
      <t>トモナ</t>
    </rPh>
    <rPh sb="19" eb="21">
      <t>ハッセイ</t>
    </rPh>
    <rPh sb="23" eb="25">
      <t>ケンセツ</t>
    </rPh>
    <rPh sb="25" eb="28">
      <t>フクサンブツ</t>
    </rPh>
    <rPh sb="28" eb="29">
      <t>トウ</t>
    </rPh>
    <rPh sb="30" eb="32">
      <t>コウジ</t>
    </rPh>
    <rPh sb="32" eb="34">
      <t>ゲンバ</t>
    </rPh>
    <rPh sb="34" eb="35">
      <t>ソト</t>
    </rPh>
    <rPh sb="36" eb="38">
      <t>ハンシュツ</t>
    </rPh>
    <rPh sb="40" eb="42">
      <t>ウンパン</t>
    </rPh>
    <rPh sb="43" eb="45">
      <t>ショブン</t>
    </rPh>
    <phoneticPr fontId="52"/>
  </si>
  <si>
    <t>C147～C149表示</t>
    <phoneticPr fontId="99"/>
  </si>
  <si>
    <t>N143　空港数式無効化</t>
    <phoneticPr fontId="99"/>
  </si>
  <si>
    <t>【非表示】★技術管理費リスト　B営繕　③デザインBox（交通誘導警備員待機室）　追加</t>
    <rPh sb="16" eb="18">
      <t>エイゼン</t>
    </rPh>
    <rPh sb="28" eb="35">
      <t>コウツウユウドウケイビイン</t>
    </rPh>
    <rPh sb="35" eb="38">
      <t>タイキシツ</t>
    </rPh>
    <rPh sb="40" eb="42">
      <t>ツイカ</t>
    </rPh>
    <phoneticPr fontId="52"/>
  </si>
  <si>
    <t>G27</t>
    <phoneticPr fontId="52"/>
  </si>
  <si>
    <t>追加した（農水）</t>
    <rPh sb="0" eb="2">
      <t>ツイカ</t>
    </rPh>
    <rPh sb="5" eb="7">
      <t>ノウスイ</t>
    </rPh>
    <phoneticPr fontId="52"/>
  </si>
  <si>
    <t>8_現場環境改善費</t>
    <phoneticPr fontId="52"/>
  </si>
  <si>
    <t>変更なし</t>
    <phoneticPr fontId="52"/>
  </si>
  <si>
    <t>①②④⑥⑦の合計</t>
    <phoneticPr fontId="95"/>
  </si>
  <si>
    <t>④完成図、マイクロフィルムの作成及び電子納品等（道路工事完成図等作成要領に基づく電子納品を除く）に要する費用</t>
    <phoneticPr fontId="39"/>
  </si>
  <si>
    <t>保守点検</t>
    <phoneticPr fontId="39"/>
  </si>
  <si>
    <t>３．本調査票は、令和7年度積算基準に準じております。</t>
    <phoneticPr fontId="52"/>
  </si>
  <si>
    <t>令和6年度→令和7年度ver25.01・令和7年度に準じています。</t>
    <rPh sb="0" eb="2">
      <t>レイワ</t>
    </rPh>
    <rPh sb="3" eb="5">
      <t>ネンド</t>
    </rPh>
    <rPh sb="6" eb="8">
      <t>レイワ</t>
    </rPh>
    <rPh sb="9" eb="11">
      <t>ネンド</t>
    </rPh>
    <rPh sb="20" eb="22">
      <t>レイワ</t>
    </rPh>
    <rPh sb="23" eb="25">
      <t>ネンド</t>
    </rPh>
    <rPh sb="26" eb="27">
      <t>ジュン</t>
    </rPh>
    <phoneticPr fontId="52"/>
  </si>
  <si>
    <t>修正したL12/L66</t>
    <rPh sb="0" eb="2">
      <t>シュウセイ</t>
    </rPh>
    <phoneticPr fontId="52"/>
  </si>
  <si>
    <t>Ver25.00</t>
    <phoneticPr fontId="60"/>
  </si>
  <si>
    <t>空港</t>
    <rPh sb="0" eb="2">
      <t>クウコウ</t>
    </rPh>
    <phoneticPr fontId="52"/>
  </si>
  <si>
    <t>農水</t>
    <rPh sb="0" eb="2">
      <t>ノウスイ</t>
    </rPh>
    <phoneticPr fontId="52"/>
  </si>
  <si>
    <t>共通</t>
    <rPh sb="0" eb="2">
      <t>キョウツウ</t>
    </rPh>
    <phoneticPr fontId="52"/>
  </si>
  <si>
    <t>ICTは過年度対応の為、そのまま</t>
    <rPh sb="4" eb="7">
      <t>カネンド</t>
    </rPh>
    <rPh sb="7" eb="9">
      <t>タイオウ</t>
    </rPh>
    <rPh sb="10" eb="11">
      <t>タメ</t>
    </rPh>
    <phoneticPr fontId="52"/>
  </si>
  <si>
    <t>G</t>
    <phoneticPr fontId="99"/>
  </si>
  <si>
    <t>H</t>
    <phoneticPr fontId="99"/>
  </si>
  <si>
    <t>E1</t>
    <phoneticPr fontId="52"/>
  </si>
  <si>
    <t>①熱中症対策費用（作業員個人に対する費用）</t>
    <rPh sb="1" eb="6">
      <t>ネッチュウショウタイサク</t>
    </rPh>
    <rPh sb="6" eb="8">
      <t>ヒヨウ</t>
    </rPh>
    <rPh sb="9" eb="12">
      <t>サギョウイン</t>
    </rPh>
    <rPh sb="12" eb="14">
      <t>コジン</t>
    </rPh>
    <rPh sb="15" eb="16">
      <t>タイ</t>
    </rPh>
    <rPh sb="18" eb="20">
      <t>ヒヨウ</t>
    </rPh>
    <phoneticPr fontId="14"/>
  </si>
  <si>
    <t>E2</t>
    <phoneticPr fontId="52"/>
  </si>
  <si>
    <t>②熱中症対策費用（現場の施設や設備に対する費用）</t>
    <rPh sb="1" eb="8">
      <t>ネッチュウショウタイサクヒヨウ</t>
    </rPh>
    <rPh sb="21" eb="23">
      <t>ヒヨウ</t>
    </rPh>
    <phoneticPr fontId="14"/>
  </si>
  <si>
    <t>E3</t>
    <phoneticPr fontId="52"/>
  </si>
  <si>
    <t>③防寒対策費用</t>
    <rPh sb="1" eb="3">
      <t>ボウカン</t>
    </rPh>
    <rPh sb="3" eb="5">
      <t>タイサク</t>
    </rPh>
    <rPh sb="5" eb="7">
      <t>ヒヨウ</t>
    </rPh>
    <phoneticPr fontId="14"/>
  </si>
  <si>
    <t>E1：①熱中症対策費用（作業員個人に対する費用）</t>
    <phoneticPr fontId="52"/>
  </si>
  <si>
    <t>E1以外</t>
    <rPh sb="2" eb="4">
      <t>イガイ</t>
    </rPh>
    <phoneticPr fontId="52"/>
  </si>
  <si>
    <t>熱中症対策費用（個人）</t>
    <rPh sb="0" eb="7">
      <t>ネッチュウショウタイサクヒヨウ</t>
    </rPh>
    <rPh sb="8" eb="10">
      <t>コジン</t>
    </rPh>
    <phoneticPr fontId="52"/>
  </si>
  <si>
    <t>熱中症対策費用（現場）</t>
    <rPh sb="0" eb="7">
      <t>ネッチュウショウタイサクヒヨウ</t>
    </rPh>
    <rPh sb="8" eb="10">
      <t>ゲンバ</t>
    </rPh>
    <phoneticPr fontId="52"/>
  </si>
  <si>
    <t>防寒対策</t>
    <rPh sb="0" eb="2">
      <t>ボウカン</t>
    </rPh>
    <rPh sb="2" eb="4">
      <t>タイサク</t>
    </rPh>
    <phoneticPr fontId="52"/>
  </si>
  <si>
    <t>①完成予想図</t>
    <rPh sb="1" eb="3">
      <t>カンセイ</t>
    </rPh>
    <rPh sb="3" eb="5">
      <t>ヨソウ</t>
    </rPh>
    <rPh sb="5" eb="6">
      <t>ズ</t>
    </rPh>
    <phoneticPr fontId="13"/>
  </si>
  <si>
    <t>①地域対策費（農家との調整、地域行事等の経費を含む）</t>
    <rPh sb="1" eb="3">
      <t>チイキ</t>
    </rPh>
    <rPh sb="3" eb="5">
      <t>タイサク</t>
    </rPh>
    <rPh sb="5" eb="6">
      <t>ヒ</t>
    </rPh>
    <rPh sb="7" eb="9">
      <t>ノウカ</t>
    </rPh>
    <rPh sb="11" eb="13">
      <t>チョウセイ</t>
    </rPh>
    <rPh sb="14" eb="16">
      <t>チイキ</t>
    </rPh>
    <rPh sb="16" eb="19">
      <t>ギョウジナド</t>
    </rPh>
    <rPh sb="20" eb="22">
      <t>ケイヒ</t>
    </rPh>
    <rPh sb="23" eb="24">
      <t>フク</t>
    </rPh>
    <phoneticPr fontId="13"/>
  </si>
  <si>
    <t>②工法説明図</t>
    <rPh sb="1" eb="3">
      <t>コウホウ</t>
    </rPh>
    <rPh sb="3" eb="5">
      <t>セツメイ</t>
    </rPh>
    <rPh sb="5" eb="6">
      <t>ズ</t>
    </rPh>
    <phoneticPr fontId="13"/>
  </si>
  <si>
    <t>②完成予想図</t>
    <rPh sb="1" eb="3">
      <t>カンセイ</t>
    </rPh>
    <rPh sb="3" eb="5">
      <t>ヨソウ</t>
    </rPh>
    <rPh sb="5" eb="6">
      <t>ズ</t>
    </rPh>
    <phoneticPr fontId="13"/>
  </si>
  <si>
    <t>③工事工程表</t>
    <rPh sb="1" eb="3">
      <t>コウジ</t>
    </rPh>
    <rPh sb="3" eb="6">
      <t>コウテイヒョウ</t>
    </rPh>
    <phoneticPr fontId="13"/>
  </si>
  <si>
    <t>③工法説明図</t>
    <rPh sb="1" eb="3">
      <t>コウホウ</t>
    </rPh>
    <rPh sb="3" eb="5">
      <t>セツメイ</t>
    </rPh>
    <rPh sb="5" eb="6">
      <t>ズ</t>
    </rPh>
    <phoneticPr fontId="13"/>
  </si>
  <si>
    <t>④デザイン工事看板（各工事ＰＲ看板含む）</t>
    <rPh sb="5" eb="7">
      <t>コウジ</t>
    </rPh>
    <rPh sb="7" eb="9">
      <t>カンバン</t>
    </rPh>
    <rPh sb="10" eb="11">
      <t>カク</t>
    </rPh>
    <rPh sb="11" eb="13">
      <t>コウジ</t>
    </rPh>
    <rPh sb="15" eb="17">
      <t>カンバン</t>
    </rPh>
    <rPh sb="17" eb="18">
      <t>フク</t>
    </rPh>
    <phoneticPr fontId="13"/>
  </si>
  <si>
    <t>④工事工程表</t>
    <rPh sb="1" eb="3">
      <t>コウジ</t>
    </rPh>
    <rPh sb="3" eb="6">
      <t>コウテイヒョウ</t>
    </rPh>
    <phoneticPr fontId="13"/>
  </si>
  <si>
    <t>⑤見学会等の開催（イベント等の実施含む）</t>
    <rPh sb="1" eb="4">
      <t>ケンガクカイ</t>
    </rPh>
    <rPh sb="4" eb="5">
      <t>トウ</t>
    </rPh>
    <rPh sb="6" eb="8">
      <t>カイサイ</t>
    </rPh>
    <rPh sb="13" eb="14">
      <t>トウ</t>
    </rPh>
    <rPh sb="15" eb="17">
      <t>ジッシ</t>
    </rPh>
    <rPh sb="17" eb="18">
      <t>フク</t>
    </rPh>
    <phoneticPr fontId="13"/>
  </si>
  <si>
    <t>⑤デザイン工事看板（各工事ＰＲ看板含む）</t>
    <rPh sb="5" eb="7">
      <t>コウジ</t>
    </rPh>
    <rPh sb="7" eb="9">
      <t>カンバン</t>
    </rPh>
    <rPh sb="10" eb="11">
      <t>カク</t>
    </rPh>
    <rPh sb="11" eb="13">
      <t>コウジ</t>
    </rPh>
    <rPh sb="15" eb="17">
      <t>カンバン</t>
    </rPh>
    <rPh sb="17" eb="18">
      <t>フク</t>
    </rPh>
    <phoneticPr fontId="13"/>
  </si>
  <si>
    <t>⑥見学所（インフォメーションセンター）の設置及び管理運営</t>
    <rPh sb="1" eb="3">
      <t>ケンガク</t>
    </rPh>
    <rPh sb="3" eb="4">
      <t>ジョ</t>
    </rPh>
    <rPh sb="20" eb="22">
      <t>セッチ</t>
    </rPh>
    <rPh sb="22" eb="23">
      <t>オヨ</t>
    </rPh>
    <rPh sb="24" eb="26">
      <t>カンリ</t>
    </rPh>
    <rPh sb="26" eb="28">
      <t>ウンエイ</t>
    </rPh>
    <phoneticPr fontId="13"/>
  </si>
  <si>
    <t>⑥見学会等の開催（イベント等の実施含む）</t>
    <rPh sb="1" eb="4">
      <t>ケンガクカイ</t>
    </rPh>
    <rPh sb="4" eb="5">
      <t>トウ</t>
    </rPh>
    <rPh sb="6" eb="8">
      <t>カイサイ</t>
    </rPh>
    <rPh sb="13" eb="14">
      <t>トウ</t>
    </rPh>
    <rPh sb="15" eb="17">
      <t>ジッシ</t>
    </rPh>
    <rPh sb="17" eb="18">
      <t>フク</t>
    </rPh>
    <phoneticPr fontId="13"/>
  </si>
  <si>
    <t>⑦パンフレット・工法説明ビデオ</t>
    <rPh sb="8" eb="10">
      <t>コウホウ</t>
    </rPh>
    <rPh sb="10" eb="12">
      <t>セツメイ</t>
    </rPh>
    <phoneticPr fontId="13"/>
  </si>
  <si>
    <t>⑦見学所（インフォメーションセンター）の設置及び管理運営</t>
    <rPh sb="1" eb="3">
      <t>ケンガク</t>
    </rPh>
    <rPh sb="3" eb="4">
      <t>ジョ</t>
    </rPh>
    <rPh sb="20" eb="22">
      <t>セッチ</t>
    </rPh>
    <rPh sb="22" eb="23">
      <t>オヨ</t>
    </rPh>
    <rPh sb="24" eb="26">
      <t>カンリ</t>
    </rPh>
    <rPh sb="26" eb="28">
      <t>ウンエイ</t>
    </rPh>
    <phoneticPr fontId="13"/>
  </si>
  <si>
    <t>⑧地域対策費等（地域行事等の経費含む）</t>
    <rPh sb="1" eb="3">
      <t>チイキ</t>
    </rPh>
    <rPh sb="3" eb="5">
      <t>タイサク</t>
    </rPh>
    <rPh sb="5" eb="6">
      <t>ヒ</t>
    </rPh>
    <rPh sb="6" eb="7">
      <t>トウ</t>
    </rPh>
    <rPh sb="8" eb="10">
      <t>チイキ</t>
    </rPh>
    <rPh sb="10" eb="12">
      <t>ギョウジ</t>
    </rPh>
    <rPh sb="12" eb="13">
      <t>トウ</t>
    </rPh>
    <rPh sb="14" eb="16">
      <t>ケイヒ</t>
    </rPh>
    <rPh sb="16" eb="17">
      <t>フク</t>
    </rPh>
    <phoneticPr fontId="13"/>
  </si>
  <si>
    <t>⑧パンフレット・工法説明ビデオ</t>
    <rPh sb="8" eb="10">
      <t>コウホウ</t>
    </rPh>
    <rPh sb="10" eb="12">
      <t>セツメイ</t>
    </rPh>
    <phoneticPr fontId="13"/>
  </si>
  <si>
    <t>⑨社会貢献</t>
    <rPh sb="1" eb="3">
      <t>シャカイ</t>
    </rPh>
    <rPh sb="3" eb="5">
      <t>コウケン</t>
    </rPh>
    <phoneticPr fontId="13"/>
  </si>
  <si>
    <t>①熱中症対策費用（作業員個人に対する費用）</t>
    <rPh sb="1" eb="6">
      <t>ネッチュウショウタイサク</t>
    </rPh>
    <rPh sb="6" eb="8">
      <t>ヒヨウ</t>
    </rPh>
    <rPh sb="9" eb="12">
      <t>サギョウイン</t>
    </rPh>
    <rPh sb="12" eb="14">
      <t>コジン</t>
    </rPh>
    <rPh sb="15" eb="16">
      <t>タイ</t>
    </rPh>
    <rPh sb="18" eb="20">
      <t>ヒヨウ</t>
    </rPh>
    <phoneticPr fontId="13"/>
  </si>
  <si>
    <t>②熱中症対策費用（現場の施設や設備に対する費用）</t>
    <rPh sb="1" eb="8">
      <t>ネッチュウショウタイサクヒヨウ</t>
    </rPh>
    <rPh sb="21" eb="23">
      <t>ヒヨウ</t>
    </rPh>
    <phoneticPr fontId="13"/>
  </si>
  <si>
    <t>③防寒対策費用</t>
    <rPh sb="1" eb="3">
      <t>ボウカン</t>
    </rPh>
    <rPh sb="3" eb="5">
      <t>タイサク</t>
    </rPh>
    <rPh sb="5" eb="7">
      <t>ヒヨウ</t>
    </rPh>
    <phoneticPr fontId="13"/>
  </si>
  <si>
    <t>熱中症対策費用（作業員個人に対する費用）</t>
    <rPh sb="0" eb="5">
      <t>ネッチュウショウタイサク</t>
    </rPh>
    <rPh sb="5" eb="7">
      <t>ヒヨウ</t>
    </rPh>
    <rPh sb="8" eb="11">
      <t>サギョウイン</t>
    </rPh>
    <rPh sb="11" eb="13">
      <t>コジン</t>
    </rPh>
    <rPh sb="14" eb="15">
      <t>タイ</t>
    </rPh>
    <rPh sb="17" eb="19">
      <t>ヒヨウ</t>
    </rPh>
    <phoneticPr fontId="13"/>
  </si>
  <si>
    <t>経口補水液</t>
    <rPh sb="2" eb="5">
      <t>ホスイエキ</t>
    </rPh>
    <phoneticPr fontId="13"/>
  </si>
  <si>
    <t>熱中症対策費用（現場の施設や設備に対する費用）</t>
    <phoneticPr fontId="52"/>
  </si>
  <si>
    <t>遮光ネット</t>
    <rPh sb="0" eb="2">
      <t>シャコウ</t>
    </rPh>
    <phoneticPr fontId="13"/>
  </si>
  <si>
    <t>ドライミスト発生器具</t>
    <rPh sb="6" eb="8">
      <t>ハッセイ</t>
    </rPh>
    <rPh sb="8" eb="10">
      <t>キグ</t>
    </rPh>
    <phoneticPr fontId="13"/>
  </si>
  <si>
    <t>休息車</t>
    <rPh sb="0" eb="2">
      <t>キュウソク</t>
    </rPh>
    <rPh sb="2" eb="3">
      <t>クルマ</t>
    </rPh>
    <phoneticPr fontId="13"/>
  </si>
  <si>
    <t>暑さ測定器具</t>
    <rPh sb="0" eb="1">
      <t>アツ</t>
    </rPh>
    <rPh sb="2" eb="4">
      <t>ソクテイ</t>
    </rPh>
    <rPh sb="4" eb="6">
      <t>キグ</t>
    </rPh>
    <phoneticPr fontId="13"/>
  </si>
  <si>
    <t>防寒対策費用</t>
    <rPh sb="0" eb="2">
      <t>ボウカン</t>
    </rPh>
    <rPh sb="2" eb="4">
      <t>タイサク</t>
    </rPh>
    <rPh sb="4" eb="6">
      <t>ヒヨウ</t>
    </rPh>
    <phoneticPr fontId="13"/>
  </si>
  <si>
    <t>熱中症対策費用（現場の施設や設備に対する費用）</t>
    <rPh sb="0" eb="7">
      <t>ネッチュウショウタイサクヒヨウ</t>
    </rPh>
    <rPh sb="20" eb="22">
      <t>ヒヨウ</t>
    </rPh>
    <phoneticPr fontId="12"/>
  </si>
  <si>
    <t>防寒対策費用</t>
    <rPh sb="0" eb="2">
      <t>ボウカン</t>
    </rPh>
    <rPh sb="2" eb="4">
      <t>タイサク</t>
    </rPh>
    <rPh sb="4" eb="6">
      <t>ヒヨウ</t>
    </rPh>
    <phoneticPr fontId="12"/>
  </si>
  <si>
    <t>熱中症対策費用（作業員個人に対する費用）</t>
    <rPh sb="0" eb="2">
      <t>ネッチュウ</t>
    </rPh>
    <rPh sb="2" eb="3">
      <t>ショウ</t>
    </rPh>
    <rPh sb="3" eb="5">
      <t>タイサク</t>
    </rPh>
    <rPh sb="5" eb="7">
      <t>ヒヨウ</t>
    </rPh>
    <rPh sb="8" eb="11">
      <t>サギョウイン</t>
    </rPh>
    <rPh sb="11" eb="13">
      <t>コジン</t>
    </rPh>
    <rPh sb="14" eb="15">
      <t>タイ</t>
    </rPh>
    <rPh sb="17" eb="19">
      <t>ヒヨウ</t>
    </rPh>
    <phoneticPr fontId="52"/>
  </si>
  <si>
    <t>①熱中症対策費用（作業員個人に対する費用）②熱中症対策費用（現場の施設や設備に対する費用）③防寒対策費用防災・危機管理関係を追加</t>
    <phoneticPr fontId="52"/>
  </si>
  <si>
    <t>27行～29行追加　E廃止・E1・E2・E3追加　それに伴いEFG→FGHに変更</t>
    <phoneticPr fontId="52"/>
  </si>
  <si>
    <t>追加・変更した</t>
    <rPh sb="0" eb="2">
      <t>ツイカ</t>
    </rPh>
    <rPh sb="3" eb="5">
      <t>ヘンコウ</t>
    </rPh>
    <phoneticPr fontId="52"/>
  </si>
  <si>
    <t>E1：①熱中症対策費用（作業員個人に対する費用）・E1以外の小計と合計を追加</t>
  </si>
  <si>
    <t>【非表示】★現場環境改善費</t>
  </si>
  <si>
    <t>E1熱中症対策費用（作業員個人に対する費用）・E2熱中症対策費用（現場の施設や設備に対する費用）・E3防寒対策費用の項目を追加</t>
    <phoneticPr fontId="52"/>
  </si>
  <si>
    <t>8~10行目追加　C66～M95追加</t>
    <rPh sb="4" eb="6">
      <t>ギョウメ</t>
    </rPh>
    <rPh sb="6" eb="8">
      <t>ツイカ</t>
    </rPh>
    <rPh sb="16" eb="18">
      <t>ツイカ</t>
    </rPh>
    <phoneticPr fontId="52"/>
  </si>
  <si>
    <t>★工事費</t>
    <rPh sb="1" eb="4">
      <t>コウジヒ</t>
    </rPh>
    <phoneticPr fontId="52"/>
  </si>
  <si>
    <t>現場環境改善費にE2熱中症対策費用（現場の施設や設備に対する費用）・E3防寒対策費用・追加それに伴いEFG→FGHに変更・元請・下請数式も追加</t>
    <rPh sb="61" eb="63">
      <t>モトウケ</t>
    </rPh>
    <rPh sb="64" eb="66">
      <t>シタウケ</t>
    </rPh>
    <rPh sb="66" eb="68">
      <t>スウシキ</t>
    </rPh>
    <rPh sb="69" eb="71">
      <t>ツイカ</t>
    </rPh>
    <phoneticPr fontId="52"/>
  </si>
  <si>
    <t>追加　E廃止・E1・E2・E3追加　それに伴いEFG→FGHに変更</t>
    <rPh sb="0" eb="2">
      <t>ツイカ</t>
    </rPh>
    <phoneticPr fontId="52"/>
  </si>
  <si>
    <t>35～38行目追加</t>
    <phoneticPr fontId="52"/>
  </si>
  <si>
    <t>現場管理費に　ネ 熱中症対策費用（作業員個人に対する費用）</t>
  </si>
  <si>
    <t>198・199行目</t>
    <phoneticPr fontId="52"/>
  </si>
  <si>
    <t>261行目</t>
    <phoneticPr fontId="52"/>
  </si>
  <si>
    <t>07基礎工</t>
    <phoneticPr fontId="99"/>
  </si>
  <si>
    <t>08場所杭工</t>
    <phoneticPr fontId="99"/>
  </si>
  <si>
    <t>09既製杭工〔中堀り杭工コンクリート打設方式〕</t>
    <phoneticPr fontId="11"/>
  </si>
  <si>
    <t>10下層路盤</t>
  </si>
  <si>
    <t>11上層路盤</t>
  </si>
  <si>
    <t>12アスファルト安定処理路盤</t>
  </si>
  <si>
    <t>13セメント安定処理路盤</t>
  </si>
  <si>
    <t>14アスファルト舗装</t>
  </si>
  <si>
    <t>15転圧コンクリート</t>
  </si>
  <si>
    <t>16グースアスファルト舗装</t>
  </si>
  <si>
    <t>17路床安定処理工</t>
  </si>
  <si>
    <t>18表層安定処理工〔表層混合処理〕</t>
  </si>
  <si>
    <t>19固結工</t>
  </si>
  <si>
    <t>20アンカー工</t>
  </si>
  <si>
    <t>21補強土壁工</t>
  </si>
  <si>
    <t>22吹付工</t>
  </si>
  <si>
    <t>23現場吹付法枠工</t>
  </si>
  <si>
    <t>24河川土工</t>
  </si>
  <si>
    <t>25海岸土工</t>
  </si>
  <si>
    <t>26砂防土工</t>
  </si>
  <si>
    <t>27道路土工</t>
  </si>
  <si>
    <t>28捨石工</t>
  </si>
  <si>
    <t>29コンクリートダム</t>
  </si>
  <si>
    <t>30覆工コンクリート〔NATM〕</t>
  </si>
  <si>
    <t>31吹付けコンクリート〔NATM〕</t>
  </si>
  <si>
    <t>32ロックボルト〔NATM〕</t>
  </si>
  <si>
    <t>33路上再生路盤工</t>
  </si>
  <si>
    <t>34路上表層再生工</t>
  </si>
  <si>
    <t>35排水性舗装工・透水性舗装工</t>
  </si>
  <si>
    <t>36プラント再生舗装工</t>
  </si>
  <si>
    <t>37工場製作工〔鋼橋用鋼材〕</t>
  </si>
  <si>
    <t>38ガス切断工</t>
  </si>
  <si>
    <t>39溶接工</t>
  </si>
  <si>
    <t>40中層混合処理</t>
  </si>
  <si>
    <t>41鉄筋挿入工</t>
  </si>
  <si>
    <t>_07基礎工</t>
    <phoneticPr fontId="99"/>
  </si>
  <si>
    <t>_08場所杭工</t>
    <phoneticPr fontId="99"/>
  </si>
  <si>
    <t>_09既製杭工・〔中堀り杭工コンクリート打設方式〕</t>
    <rPh sb="3" eb="5">
      <t>キセイ</t>
    </rPh>
    <rPh sb="9" eb="10">
      <t>ナカ</t>
    </rPh>
    <rPh sb="10" eb="11">
      <t>ホリ</t>
    </rPh>
    <rPh sb="12" eb="13">
      <t>クイ</t>
    </rPh>
    <rPh sb="13" eb="14">
      <t>コウ</t>
    </rPh>
    <rPh sb="20" eb="22">
      <t>ダセツ</t>
    </rPh>
    <rPh sb="22" eb="24">
      <t>ホウシキ</t>
    </rPh>
    <phoneticPr fontId="99"/>
  </si>
  <si>
    <t>_10下層路盤</t>
    <phoneticPr fontId="99"/>
  </si>
  <si>
    <t>_13セメント安定処理路盤</t>
  </si>
  <si>
    <t>_18表層安定処理工〔表層混合処理〕</t>
    <phoneticPr fontId="11"/>
  </si>
  <si>
    <t>_27道路土工</t>
  </si>
  <si>
    <t>_28捨石工</t>
  </si>
  <si>
    <t>_29コンクリートダム</t>
  </si>
  <si>
    <t>_32ロックボルト〔NATM〕</t>
  </si>
  <si>
    <t>_34路上表層再生工</t>
  </si>
  <si>
    <t>_35排水性舗装工・透水性舗装工</t>
  </si>
  <si>
    <t>_37工場製作工〔鋼橋用鋼材〕</t>
  </si>
  <si>
    <t>_38ガス切断工</t>
  </si>
  <si>
    <t>_39溶接工</t>
  </si>
  <si>
    <t>_40中層混合処理</t>
  </si>
  <si>
    <t>_41鉄筋挿入工</t>
    <phoneticPr fontId="11"/>
  </si>
  <si>
    <t>_その他</t>
    <rPh sb="3" eb="4">
      <t>タ</t>
    </rPh>
    <phoneticPr fontId="11"/>
  </si>
  <si>
    <t>支持層の確認・試験杭</t>
    <rPh sb="0" eb="3">
      <t>シジソウ</t>
    </rPh>
    <rPh sb="4" eb="6">
      <t>カクニン</t>
    </rPh>
    <rPh sb="7" eb="10">
      <t>シケンクイ</t>
    </rPh>
    <phoneticPr fontId="99"/>
  </si>
  <si>
    <t>孔底沈殿物の管理・検測テープ</t>
    <rPh sb="9" eb="11">
      <t>ケンソク</t>
    </rPh>
    <phoneticPr fontId="99"/>
  </si>
  <si>
    <t>孔底処・検測テープ</t>
    <rPh sb="4" eb="6">
      <t>ケンソク</t>
    </rPh>
    <phoneticPr fontId="99"/>
  </si>
  <si>
    <t>品質検査（芯材・ナット・プレート等）</t>
    <rPh sb="0" eb="4">
      <t>ヒンシツケンサ</t>
    </rPh>
    <rPh sb="5" eb="6">
      <t>シン</t>
    </rPh>
    <rPh sb="6" eb="7">
      <t>ザイ</t>
    </rPh>
    <rPh sb="16" eb="17">
      <t>ナド</t>
    </rPh>
    <phoneticPr fontId="99"/>
  </si>
  <si>
    <t>-</t>
    <phoneticPr fontId="11"/>
  </si>
  <si>
    <t>定着材のフロー値試験</t>
    <rPh sb="0" eb="3">
      <t>テイチャクザイ</t>
    </rPh>
    <rPh sb="7" eb="8">
      <t>アタイ</t>
    </rPh>
    <rPh sb="8" eb="10">
      <t>シケン</t>
    </rPh>
    <phoneticPr fontId="99"/>
  </si>
  <si>
    <t>外観検査（芯材・ナット・プレート等）</t>
    <rPh sb="0" eb="2">
      <t>ガイカン</t>
    </rPh>
    <rPh sb="2" eb="4">
      <t>ケンサ</t>
    </rPh>
    <rPh sb="5" eb="6">
      <t>シン</t>
    </rPh>
    <rPh sb="6" eb="7">
      <t>ザイ</t>
    </rPh>
    <rPh sb="16" eb="17">
      <t>ナド</t>
    </rPh>
    <phoneticPr fontId="99"/>
  </si>
  <si>
    <t>圧縮強度試験</t>
    <rPh sb="0" eb="2">
      <t>アッシュク</t>
    </rPh>
    <rPh sb="2" eb="6">
      <t>キョウドシケン</t>
    </rPh>
    <phoneticPr fontId="99"/>
  </si>
  <si>
    <t>引抜き試験（受入れ試験）</t>
    <rPh sb="0" eb="2">
      <t>ヒキヌ</t>
    </rPh>
    <rPh sb="3" eb="5">
      <t>シケン</t>
    </rPh>
    <rPh sb="6" eb="8">
      <t>ウケイ</t>
    </rPh>
    <rPh sb="9" eb="11">
      <t>シケン</t>
    </rPh>
    <phoneticPr fontId="99"/>
  </si>
  <si>
    <t>引抜き試験（適合性試験）</t>
    <phoneticPr fontId="99"/>
  </si>
  <si>
    <t>セメントの化学分析</t>
    <phoneticPr fontId="99"/>
  </si>
  <si>
    <t>セメントの水和熱測定</t>
    <rPh sb="5" eb="7">
      <t>スイワ</t>
    </rPh>
    <rPh sb="7" eb="8">
      <t>ネツ</t>
    </rPh>
    <rPh sb="8" eb="10">
      <t>ソクテイ</t>
    </rPh>
    <phoneticPr fontId="99"/>
  </si>
  <si>
    <t>セメントの蛍光X線分析方法</t>
    <rPh sb="5" eb="7">
      <t>ケイコウ</t>
    </rPh>
    <rPh sb="8" eb="9">
      <t>セン</t>
    </rPh>
    <rPh sb="9" eb="13">
      <t>ブンセキホウホウ</t>
    </rPh>
    <phoneticPr fontId="99"/>
  </si>
  <si>
    <t>_11上層路盤</t>
    <phoneticPr fontId="39"/>
  </si>
  <si>
    <t>_12アスファルト安定処理路盤</t>
    <phoneticPr fontId="39"/>
  </si>
  <si>
    <t>_14アスファルト舗装</t>
    <phoneticPr fontId="39"/>
  </si>
  <si>
    <t>_15転圧コンクリート</t>
    <phoneticPr fontId="39"/>
  </si>
  <si>
    <t>_16グースアスファルト舗装</t>
    <phoneticPr fontId="39"/>
  </si>
  <si>
    <t>_17路床安定処理工</t>
    <phoneticPr fontId="39"/>
  </si>
  <si>
    <t>_19固結工</t>
    <phoneticPr fontId="39"/>
  </si>
  <si>
    <t>_20アンカー工</t>
    <phoneticPr fontId="39"/>
  </si>
  <si>
    <t>_21補強土壁工</t>
    <phoneticPr fontId="39"/>
  </si>
  <si>
    <t>_22吹付工</t>
    <phoneticPr fontId="39"/>
  </si>
  <si>
    <t>_23現場吹付法枠工</t>
    <phoneticPr fontId="39"/>
  </si>
  <si>
    <t>_24河川土工</t>
    <phoneticPr fontId="39"/>
  </si>
  <si>
    <t>_25海岸土工</t>
    <phoneticPr fontId="39"/>
  </si>
  <si>
    <t>_30覆工コンクリート〔NATM〕</t>
    <phoneticPr fontId="39"/>
  </si>
  <si>
    <t>_31吹付けコンクリート〔NATM〕</t>
    <phoneticPr fontId="39"/>
  </si>
  <si>
    <t>_26砂防土工</t>
    <phoneticPr fontId="39"/>
  </si>
  <si>
    <t>_33路上再生路盤工</t>
    <phoneticPr fontId="39"/>
  </si>
  <si>
    <t>_36プラント再生舗装工</t>
    <phoneticPr fontId="39"/>
  </si>
  <si>
    <t>【非表示】★技術管理費リスト</t>
  </si>
  <si>
    <t>【参照用】技術管理費リスト</t>
  </si>
  <si>
    <t>建設・下水・上水　R7品質管理基準更新に伴う　　4項追加</t>
  </si>
  <si>
    <t>建設・下水・上水　R7品質管理基準更新に伴う上記変更に伴い</t>
  </si>
  <si>
    <t>上記変更に伴い　L135～AU136　項目・番号　プルダウンリスト　名前ボックス　変更</t>
    <phoneticPr fontId="52"/>
  </si>
  <si>
    <t>建設・下水・上水　R7品質管理基準更新に伴う　　4項追加　</t>
  </si>
  <si>
    <t>追加（建設・下水・農水）</t>
    <rPh sb="0" eb="2">
      <t>ツイカ</t>
    </rPh>
    <rPh sb="3" eb="5">
      <t>ケンセツ</t>
    </rPh>
    <rPh sb="6" eb="8">
      <t>ゲスイ</t>
    </rPh>
    <rPh sb="9" eb="11">
      <t>ノウスイ</t>
    </rPh>
    <phoneticPr fontId="52"/>
  </si>
  <si>
    <t>追加・変更（建設・下水・農水）</t>
    <rPh sb="0" eb="2">
      <t>ツイカ</t>
    </rPh>
    <rPh sb="3" eb="5">
      <t>ヘンコウ</t>
    </rPh>
    <rPh sb="6" eb="8">
      <t>ケンセツ</t>
    </rPh>
    <rPh sb="9" eb="11">
      <t>ゲスイ</t>
    </rPh>
    <rPh sb="12" eb="14">
      <t>ノウスイ</t>
    </rPh>
    <phoneticPr fontId="52"/>
  </si>
  <si>
    <t>A81～K83　N83～U83　A579～K584　N579～U584追加</t>
    <rPh sb="35" eb="37">
      <t>ツイカ</t>
    </rPh>
    <phoneticPr fontId="52"/>
  </si>
  <si>
    <t>07基礎工</t>
  </si>
  <si>
    <t>09既製杭工・〔中堀り杭工コンクリート打設方式〕</t>
    <phoneticPr fontId="99"/>
  </si>
  <si>
    <t>13セメント安定処理路盤</t>
    <phoneticPr fontId="52"/>
  </si>
  <si>
    <t>14アスファルト舗装</t>
    <phoneticPr fontId="52"/>
  </si>
  <si>
    <t>15転圧コンクリート</t>
    <phoneticPr fontId="52"/>
  </si>
  <si>
    <t>16グースアスファルト舗装</t>
    <phoneticPr fontId="52"/>
  </si>
  <si>
    <t>17路床安定処理工</t>
    <phoneticPr fontId="52"/>
  </si>
  <si>
    <t>18表層安定処理工（表層混合処理）</t>
    <phoneticPr fontId="52"/>
  </si>
  <si>
    <t>19固結工</t>
    <rPh sb="2" eb="3">
      <t>カタ</t>
    </rPh>
    <rPh sb="3" eb="4">
      <t>ケツ</t>
    </rPh>
    <rPh sb="4" eb="5">
      <t>コウ</t>
    </rPh>
    <phoneticPr fontId="52"/>
  </si>
  <si>
    <t>20アンカー工</t>
    <phoneticPr fontId="52"/>
  </si>
  <si>
    <t>21補強土壁工</t>
    <phoneticPr fontId="52"/>
  </si>
  <si>
    <t>22吹付工</t>
    <phoneticPr fontId="52"/>
  </si>
  <si>
    <t>23現場吹付法枠工</t>
    <phoneticPr fontId="52"/>
  </si>
  <si>
    <t>24河川土工</t>
    <phoneticPr fontId="52"/>
  </si>
  <si>
    <t>25海岸土工</t>
    <rPh sb="2" eb="4">
      <t>カイガン</t>
    </rPh>
    <phoneticPr fontId="52"/>
  </si>
  <si>
    <t>26砂防土工</t>
    <rPh sb="2" eb="4">
      <t>サボウ</t>
    </rPh>
    <rPh sb="4" eb="5">
      <t>ツチ</t>
    </rPh>
    <phoneticPr fontId="52"/>
  </si>
  <si>
    <t>27道路土工</t>
    <phoneticPr fontId="52"/>
  </si>
  <si>
    <t>28捨石工</t>
    <phoneticPr fontId="52"/>
  </si>
  <si>
    <t>29コンクリートダム</t>
    <phoneticPr fontId="52"/>
  </si>
  <si>
    <t>30覆工コンクリート(NATM)</t>
    <phoneticPr fontId="52"/>
  </si>
  <si>
    <t>31吹付けコンクリート(NATM)</t>
    <phoneticPr fontId="52"/>
  </si>
  <si>
    <t>32ロックボルト(NATM)</t>
    <phoneticPr fontId="52"/>
  </si>
  <si>
    <t>33路上再生路盤工</t>
    <phoneticPr fontId="52"/>
  </si>
  <si>
    <t>34路上表層再生工</t>
    <phoneticPr fontId="52"/>
  </si>
  <si>
    <t>35排水性舗装工・透水性舗装工</t>
    <rPh sb="9" eb="12">
      <t>トウスイセイ</t>
    </rPh>
    <rPh sb="12" eb="14">
      <t>ホソウ</t>
    </rPh>
    <rPh sb="14" eb="15">
      <t>コウ</t>
    </rPh>
    <phoneticPr fontId="52"/>
  </si>
  <si>
    <t>36プラント再生舗装工</t>
    <phoneticPr fontId="52"/>
  </si>
  <si>
    <t>37工場製作工（鋼橋用鋼材）</t>
    <rPh sb="2" eb="4">
      <t>コウジョウ</t>
    </rPh>
    <rPh sb="4" eb="6">
      <t>セイサク</t>
    </rPh>
    <rPh sb="6" eb="7">
      <t>コウ</t>
    </rPh>
    <rPh sb="8" eb="10">
      <t>コウキョウ</t>
    </rPh>
    <rPh sb="10" eb="11">
      <t>ヨウ</t>
    </rPh>
    <rPh sb="11" eb="13">
      <t>コウザイ</t>
    </rPh>
    <phoneticPr fontId="52"/>
  </si>
  <si>
    <t>38ガス切断工</t>
    <phoneticPr fontId="52"/>
  </si>
  <si>
    <t>39溶接工</t>
    <phoneticPr fontId="52"/>
  </si>
  <si>
    <t>40中層混合処理</t>
    <phoneticPr fontId="52"/>
  </si>
  <si>
    <t>41鉄筋挿入工</t>
    <phoneticPr fontId="99"/>
  </si>
  <si>
    <t>42上記以外</t>
    <rPh sb="2" eb="4">
      <t>ジョウキ</t>
    </rPh>
    <rPh sb="4" eb="6">
      <t>イガイ</t>
    </rPh>
    <phoneticPr fontId="52"/>
  </si>
  <si>
    <t>K135～AT136</t>
    <phoneticPr fontId="52"/>
  </si>
  <si>
    <t>E・F・M列　13～15・47/E147～149</t>
    <phoneticPr fontId="52"/>
  </si>
  <si>
    <t>K～M列135～137　AS135～142追加</t>
    <phoneticPr fontId="52"/>
  </si>
  <si>
    <t>イ）ダウエルバー</t>
    <phoneticPr fontId="99"/>
  </si>
  <si>
    <t>1）モルタル被覆</t>
    <phoneticPr fontId="99"/>
  </si>
  <si>
    <t>1)JISマーク表示認証工場製品</t>
    <phoneticPr fontId="9"/>
  </si>
  <si>
    <t>港湾　R7品質管理基準更新に伴う2項目追加　鋼材　イ）ダウエルバー　防食材料　1）モルタル被覆</t>
    <rPh sb="17" eb="19">
      <t>コウモク</t>
    </rPh>
    <rPh sb="19" eb="21">
      <t>ツイカ</t>
    </rPh>
    <phoneticPr fontId="52"/>
  </si>
  <si>
    <t>追加（港湾）</t>
    <rPh sb="0" eb="2">
      <t>ツイカ</t>
    </rPh>
    <rPh sb="3" eb="5">
      <t>コウワン</t>
    </rPh>
    <phoneticPr fontId="52"/>
  </si>
  <si>
    <t>港湾　R7品質管理基準更新に伴う　1項目表現変更　コンクリート　1)JISマーク表示認証工場製品</t>
    <rPh sb="18" eb="20">
      <t>コウモク</t>
    </rPh>
    <rPh sb="20" eb="22">
      <t>ヒョウゲン</t>
    </rPh>
    <rPh sb="22" eb="24">
      <t>ヘンコウ</t>
    </rPh>
    <phoneticPr fontId="52"/>
  </si>
  <si>
    <t>I189・O180</t>
    <phoneticPr fontId="52"/>
  </si>
  <si>
    <t>U177</t>
    <phoneticPr fontId="52"/>
  </si>
  <si>
    <t>骨材の有害物試験</t>
  </si>
  <si>
    <t>細骨材の有機不純物試験</t>
  </si>
  <si>
    <t>細骨材の塩分含有量試験</t>
  </si>
  <si>
    <t>鉄筋</t>
  </si>
  <si>
    <t>コンクリート中の塩化物含有量</t>
  </si>
  <si>
    <t>骨材の表面水率試験</t>
    <rPh sb="0" eb="2">
      <t>コツザイ</t>
    </rPh>
    <rPh sb="3" eb="5">
      <t>ヒョウメン</t>
    </rPh>
    <rPh sb="5" eb="6">
      <t>スイ</t>
    </rPh>
    <rPh sb="6" eb="7">
      <t>リツ</t>
    </rPh>
    <rPh sb="7" eb="9">
      <t>シケン</t>
    </rPh>
    <phoneticPr fontId="8"/>
  </si>
  <si>
    <t>計量器目盛の検査</t>
    <rPh sb="0" eb="2">
      <t>ケイリョウ</t>
    </rPh>
    <rPh sb="2" eb="3">
      <t>キ</t>
    </rPh>
    <rPh sb="3" eb="5">
      <t>メモリ</t>
    </rPh>
    <rPh sb="6" eb="8">
      <t>ケンサ</t>
    </rPh>
    <phoneticPr fontId="8"/>
  </si>
  <si>
    <t>単位水量測定</t>
    <rPh sb="0" eb="2">
      <t>タンイ</t>
    </rPh>
    <rPh sb="2" eb="4">
      <t>スイリョウ</t>
    </rPh>
    <rPh sb="4" eb="6">
      <t>ソクテイ</t>
    </rPh>
    <phoneticPr fontId="8"/>
  </si>
  <si>
    <t>空気量</t>
    <rPh sb="0" eb="2">
      <t>クウキ</t>
    </rPh>
    <rPh sb="2" eb="3">
      <t>リョウ</t>
    </rPh>
    <phoneticPr fontId="8"/>
  </si>
  <si>
    <t>温度</t>
    <rPh sb="0" eb="2">
      <t>オンド</t>
    </rPh>
    <phoneticPr fontId="8"/>
  </si>
  <si>
    <t>圧縮強度</t>
    <rPh sb="0" eb="2">
      <t>アッシュク</t>
    </rPh>
    <rPh sb="2" eb="4">
      <t>キョウド</t>
    </rPh>
    <phoneticPr fontId="8"/>
  </si>
  <si>
    <t>コンクリートの塩化物含有量</t>
    <rPh sb="7" eb="10">
      <t>エンカブツ</t>
    </rPh>
    <rPh sb="10" eb="13">
      <t>ガンユウリョウ</t>
    </rPh>
    <phoneticPr fontId="8"/>
  </si>
  <si>
    <t>骨材の有害物質試験</t>
    <rPh sb="0" eb="2">
      <t>コツザイ</t>
    </rPh>
    <rPh sb="3" eb="5">
      <t>ユウガイ</t>
    </rPh>
    <rPh sb="5" eb="7">
      <t>ブッシツ</t>
    </rPh>
    <rPh sb="7" eb="9">
      <t>シケン</t>
    </rPh>
    <phoneticPr fontId="8"/>
  </si>
  <si>
    <t>細骨材の有機不純物試験</t>
    <rPh sb="0" eb="1">
      <t>サイ</t>
    </rPh>
    <rPh sb="1" eb="3">
      <t>コツザイ</t>
    </rPh>
    <rPh sb="4" eb="6">
      <t>ユウキ</t>
    </rPh>
    <rPh sb="6" eb="9">
      <t>フジュンブツ</t>
    </rPh>
    <rPh sb="9" eb="11">
      <t>シケン</t>
    </rPh>
    <phoneticPr fontId="8"/>
  </si>
  <si>
    <t>細骨材の塩分含有量試験</t>
    <rPh sb="0" eb="1">
      <t>サイ</t>
    </rPh>
    <rPh sb="1" eb="3">
      <t>コツザイ</t>
    </rPh>
    <rPh sb="4" eb="6">
      <t>エンブン</t>
    </rPh>
    <rPh sb="6" eb="8">
      <t>ガンユウ</t>
    </rPh>
    <rPh sb="8" eb="9">
      <t>リョウ</t>
    </rPh>
    <rPh sb="9" eb="11">
      <t>シケン</t>
    </rPh>
    <phoneticPr fontId="8"/>
  </si>
  <si>
    <t>鉄筋</t>
    <rPh sb="0" eb="2">
      <t>テッキン</t>
    </rPh>
    <phoneticPr fontId="8"/>
  </si>
  <si>
    <t>目地材料</t>
    <rPh sb="0" eb="2">
      <t>メジ</t>
    </rPh>
    <rPh sb="2" eb="4">
      <t>ザイリョウ</t>
    </rPh>
    <phoneticPr fontId="8"/>
  </si>
  <si>
    <t>コンクリート中の塩化物含有量の限度</t>
    <rPh sb="6" eb="7">
      <t>チュウ</t>
    </rPh>
    <rPh sb="8" eb="10">
      <t>エンカ</t>
    </rPh>
    <rPh sb="10" eb="11">
      <t>ブツ</t>
    </rPh>
    <rPh sb="11" eb="13">
      <t>ガンユウ</t>
    </rPh>
    <rPh sb="13" eb="14">
      <t>リョウ</t>
    </rPh>
    <rPh sb="15" eb="17">
      <t>ゲンド</t>
    </rPh>
    <phoneticPr fontId="8"/>
  </si>
  <si>
    <t>水質試験</t>
  </si>
  <si>
    <t>骨材の比重及び吸水率試験</t>
    <rPh sb="0" eb="2">
      <t>コツザイ</t>
    </rPh>
    <rPh sb="3" eb="5">
      <t>ヒジュウ</t>
    </rPh>
    <rPh sb="5" eb="6">
      <t>オヨ</t>
    </rPh>
    <rPh sb="7" eb="9">
      <t>キュウスイ</t>
    </rPh>
    <rPh sb="9" eb="10">
      <t>リツ</t>
    </rPh>
    <rPh sb="10" eb="12">
      <t>シケン</t>
    </rPh>
    <phoneticPr fontId="8"/>
  </si>
  <si>
    <t>骨材の有害物試験</t>
    <rPh sb="0" eb="2">
      <t>コツザイ</t>
    </rPh>
    <rPh sb="3" eb="5">
      <t>ユウガイ</t>
    </rPh>
    <rPh sb="5" eb="6">
      <t>ブツ</t>
    </rPh>
    <rPh sb="6" eb="8">
      <t>シケン</t>
    </rPh>
    <phoneticPr fontId="8"/>
  </si>
  <si>
    <t>骨材の耐久性試験</t>
    <rPh sb="0" eb="2">
      <t>コツザイ</t>
    </rPh>
    <rPh sb="3" eb="6">
      <t>タイキュウセイ</t>
    </rPh>
    <rPh sb="6" eb="8">
      <t>シケン</t>
    </rPh>
    <phoneticPr fontId="8"/>
  </si>
  <si>
    <t>砕砂及び砕石の品質試験</t>
  </si>
  <si>
    <t>高炉スラグ細骨材及び粗骨材の品質試験</t>
  </si>
  <si>
    <t>粗骨材のすりへり試験</t>
    <rPh sb="0" eb="1">
      <t>ソ</t>
    </rPh>
    <rPh sb="1" eb="3">
      <t>コツザイ</t>
    </rPh>
    <rPh sb="8" eb="10">
      <t>シケン</t>
    </rPh>
    <phoneticPr fontId="8"/>
  </si>
  <si>
    <t>混和材料</t>
  </si>
  <si>
    <t>鋼材</t>
    <rPh sb="0" eb="2">
      <t>コウザイ</t>
    </rPh>
    <phoneticPr fontId="8"/>
  </si>
  <si>
    <t>路盤紙</t>
    <rPh sb="0" eb="2">
      <t>ロバン</t>
    </rPh>
    <rPh sb="2" eb="3">
      <t>シ</t>
    </rPh>
    <phoneticPr fontId="8"/>
  </si>
  <si>
    <t>石油アスファルト乳剤の品質試験</t>
    <rPh sb="0" eb="2">
      <t>セキユ</t>
    </rPh>
    <rPh sb="8" eb="10">
      <t>ニュウザイ</t>
    </rPh>
    <rPh sb="11" eb="13">
      <t>ヒンシツ</t>
    </rPh>
    <rPh sb="13" eb="15">
      <t>シケン</t>
    </rPh>
    <phoneticPr fontId="8"/>
  </si>
  <si>
    <t>示方配合設計</t>
    <rPh sb="0" eb="1">
      <t>シメ</t>
    </rPh>
    <rPh sb="1" eb="2">
      <t>カタ</t>
    </rPh>
    <rPh sb="2" eb="4">
      <t>ハイゴウ</t>
    </rPh>
    <rPh sb="4" eb="6">
      <t>セッケイ</t>
    </rPh>
    <phoneticPr fontId="8"/>
  </si>
  <si>
    <t>現場配合設計</t>
    <rPh sb="0" eb="2">
      <t>ゲンバ</t>
    </rPh>
    <rPh sb="2" eb="4">
      <t>ハイゴウ</t>
    </rPh>
    <rPh sb="4" eb="6">
      <t>セッケイ</t>
    </rPh>
    <phoneticPr fontId="8"/>
  </si>
  <si>
    <t>骨材のふるい分け試験</t>
    <rPh sb="0" eb="2">
      <t>コツザイ</t>
    </rPh>
    <rPh sb="6" eb="7">
      <t>ワ</t>
    </rPh>
    <rPh sb="8" eb="10">
      <t>シケン</t>
    </rPh>
    <phoneticPr fontId="8"/>
  </si>
  <si>
    <t>引張強度</t>
    <rPh sb="0" eb="2">
      <t>ヒッパリ</t>
    </rPh>
    <rPh sb="2" eb="4">
      <t>キョウド</t>
    </rPh>
    <phoneticPr fontId="8"/>
  </si>
  <si>
    <t>曲げ強度</t>
    <rPh sb="0" eb="1">
      <t>マ</t>
    </rPh>
    <rPh sb="2" eb="4">
      <t>キョウド</t>
    </rPh>
    <phoneticPr fontId="8"/>
  </si>
  <si>
    <t>曲げ弾性率</t>
    <rPh sb="0" eb="1">
      <t>マ</t>
    </rPh>
    <rPh sb="2" eb="4">
      <t>ダンセイ</t>
    </rPh>
    <rPh sb="4" eb="5">
      <t>リツ</t>
    </rPh>
    <phoneticPr fontId="8"/>
  </si>
  <si>
    <t>コンクリートの圧縮強度試験</t>
    <rPh sb="7" eb="9">
      <t>アッシュク</t>
    </rPh>
    <rPh sb="9" eb="11">
      <t>キョウド</t>
    </rPh>
    <rPh sb="11" eb="13">
      <t>シケン</t>
    </rPh>
    <phoneticPr fontId="8"/>
  </si>
  <si>
    <t>材質</t>
    <rPh sb="0" eb="2">
      <t>ザイシツ</t>
    </rPh>
    <phoneticPr fontId="8"/>
  </si>
  <si>
    <t>溶接部の強度</t>
    <rPh sb="0" eb="2">
      <t>ヨウセツ</t>
    </rPh>
    <rPh sb="2" eb="3">
      <t>ブ</t>
    </rPh>
    <rPh sb="4" eb="6">
      <t>キョウド</t>
    </rPh>
    <phoneticPr fontId="8"/>
  </si>
  <si>
    <t>骨材の粒度試験</t>
    <rPh sb="0" eb="2">
      <t>コツザイ</t>
    </rPh>
    <rPh sb="3" eb="5">
      <t>リュウド</t>
    </rPh>
    <rPh sb="5" eb="7">
      <t>シケン</t>
    </rPh>
    <phoneticPr fontId="8"/>
  </si>
  <si>
    <t>ＰＣ鋼材の材質試験</t>
    <rPh sb="2" eb="4">
      <t>コウザイ</t>
    </rPh>
    <rPh sb="5" eb="7">
      <t>ザイシツ</t>
    </rPh>
    <rPh sb="7" eb="9">
      <t>シケン</t>
    </rPh>
    <phoneticPr fontId="8"/>
  </si>
  <si>
    <t>定着体の材質試験</t>
    <rPh sb="0" eb="2">
      <t>テイチャク</t>
    </rPh>
    <rPh sb="2" eb="3">
      <t>タイ</t>
    </rPh>
    <rPh sb="4" eb="6">
      <t>ザイシツ</t>
    </rPh>
    <rPh sb="6" eb="8">
      <t>シケン</t>
    </rPh>
    <phoneticPr fontId="8"/>
  </si>
  <si>
    <t>定着具の材質試験</t>
    <rPh sb="0" eb="2">
      <t>テイチャク</t>
    </rPh>
    <rPh sb="2" eb="3">
      <t>グ</t>
    </rPh>
    <rPh sb="4" eb="6">
      <t>ザイシツ</t>
    </rPh>
    <rPh sb="6" eb="8">
      <t>シケン</t>
    </rPh>
    <phoneticPr fontId="8"/>
  </si>
  <si>
    <t>シースの材質試験</t>
    <rPh sb="4" eb="6">
      <t>ザイシツ</t>
    </rPh>
    <rPh sb="6" eb="8">
      <t>シケン</t>
    </rPh>
    <phoneticPr fontId="8"/>
  </si>
  <si>
    <t>土の含水比試験</t>
    <rPh sb="0" eb="1">
      <t>ツチ</t>
    </rPh>
    <rPh sb="2" eb="4">
      <t>ガンスイ</t>
    </rPh>
    <rPh sb="4" eb="5">
      <t>ヒ</t>
    </rPh>
    <rPh sb="5" eb="7">
      <t>シケン</t>
    </rPh>
    <phoneticPr fontId="8"/>
  </si>
  <si>
    <t>土の粒度試験</t>
    <rPh sb="0" eb="1">
      <t>ツチ</t>
    </rPh>
    <rPh sb="2" eb="4">
      <t>リュウド</t>
    </rPh>
    <rPh sb="4" eb="6">
      <t>シケン</t>
    </rPh>
    <phoneticPr fontId="8"/>
  </si>
  <si>
    <t>土の塑性指数試験</t>
    <rPh sb="0" eb="1">
      <t>ツチ</t>
    </rPh>
    <rPh sb="2" eb="4">
      <t>ソセイ</t>
    </rPh>
    <rPh sb="4" eb="6">
      <t>シスウ</t>
    </rPh>
    <rPh sb="6" eb="8">
      <t>シケン</t>
    </rPh>
    <phoneticPr fontId="8"/>
  </si>
  <si>
    <t>ＣＢＲ試験</t>
    <rPh sb="3" eb="5">
      <t>シケン</t>
    </rPh>
    <phoneticPr fontId="8"/>
  </si>
  <si>
    <t>土の締固め試験</t>
    <rPh sb="0" eb="1">
      <t>ツチ</t>
    </rPh>
    <rPh sb="2" eb="3">
      <t>シメ</t>
    </rPh>
    <rPh sb="3" eb="4">
      <t>カタ</t>
    </rPh>
    <rPh sb="5" eb="7">
      <t>シケン</t>
    </rPh>
    <phoneticPr fontId="8"/>
  </si>
  <si>
    <t>締固め密度試験</t>
    <rPh sb="0" eb="1">
      <t>シメ</t>
    </rPh>
    <rPh sb="1" eb="2">
      <t>カタ</t>
    </rPh>
    <rPh sb="3" eb="5">
      <t>ミツド</t>
    </rPh>
    <rPh sb="5" eb="7">
      <t>シケン</t>
    </rPh>
    <phoneticPr fontId="8"/>
  </si>
  <si>
    <t>微粒分量試験</t>
    <rPh sb="0" eb="2">
      <t>ビリュウ</t>
    </rPh>
    <rPh sb="2" eb="4">
      <t>ブンリョウ</t>
    </rPh>
    <rPh sb="4" eb="6">
      <t>シケン</t>
    </rPh>
    <phoneticPr fontId="8"/>
  </si>
  <si>
    <t>修正ＣＢＲ試験</t>
    <rPh sb="0" eb="2">
      <t>シュウセイ</t>
    </rPh>
    <rPh sb="5" eb="7">
      <t>シケン</t>
    </rPh>
    <phoneticPr fontId="8"/>
  </si>
  <si>
    <t>セメントの物理試験</t>
    <rPh sb="5" eb="7">
      <t>ブツリ</t>
    </rPh>
    <rPh sb="7" eb="9">
      <t>シケン</t>
    </rPh>
    <phoneticPr fontId="8"/>
  </si>
  <si>
    <t>配合設計</t>
    <rPh sb="0" eb="2">
      <t>ハイゴウ</t>
    </rPh>
    <rPh sb="2" eb="4">
      <t>セッケイ</t>
    </rPh>
    <phoneticPr fontId="8"/>
  </si>
  <si>
    <t>一軸圧縮試験</t>
    <rPh sb="0" eb="1">
      <t>イチ</t>
    </rPh>
    <rPh sb="1" eb="2">
      <t>ジク</t>
    </rPh>
    <rPh sb="2" eb="4">
      <t>アッシュク</t>
    </rPh>
    <rPh sb="4" eb="6">
      <t>シケン</t>
    </rPh>
    <phoneticPr fontId="8"/>
  </si>
  <si>
    <t>セメント量</t>
    <rPh sb="4" eb="5">
      <t>リョウ</t>
    </rPh>
    <phoneticPr fontId="8"/>
  </si>
  <si>
    <t>ストレートアスファルトの品質試験</t>
    <rPh sb="12" eb="14">
      <t>ヒンシツ</t>
    </rPh>
    <rPh sb="14" eb="16">
      <t>シケン</t>
    </rPh>
    <phoneticPr fontId="8"/>
  </si>
  <si>
    <t>ゴム・熱可塑性エラストマーの品質試験</t>
    <rPh sb="3" eb="4">
      <t>ネツ</t>
    </rPh>
    <rPh sb="4" eb="7">
      <t>カソセイ</t>
    </rPh>
    <rPh sb="14" eb="16">
      <t>ヒンシツ</t>
    </rPh>
    <rPh sb="16" eb="18">
      <t>シケン</t>
    </rPh>
    <phoneticPr fontId="8"/>
  </si>
  <si>
    <t>セミブローンアスファルトの品質試験</t>
    <rPh sb="13" eb="15">
      <t>ヒンシツ</t>
    </rPh>
    <rPh sb="15" eb="17">
      <t>シケン</t>
    </rPh>
    <phoneticPr fontId="8"/>
  </si>
  <si>
    <t>砕石の品質</t>
    <rPh sb="0" eb="2">
      <t>サイセキ</t>
    </rPh>
    <rPh sb="3" eb="5">
      <t>ヒンシツ</t>
    </rPh>
    <phoneticPr fontId="8"/>
  </si>
  <si>
    <t>骨材の安定性試験</t>
    <rPh sb="0" eb="2">
      <t>コツザイ</t>
    </rPh>
    <rPh sb="3" eb="5">
      <t>アンテイ</t>
    </rPh>
    <rPh sb="5" eb="6">
      <t>セイ</t>
    </rPh>
    <rPh sb="6" eb="8">
      <t>シケン</t>
    </rPh>
    <phoneticPr fontId="8"/>
  </si>
  <si>
    <t>骨材の有害物含有量試験</t>
    <rPh sb="0" eb="2">
      <t>コツザイ</t>
    </rPh>
    <rPh sb="3" eb="5">
      <t>ユウガイ</t>
    </rPh>
    <rPh sb="5" eb="6">
      <t>ブツ</t>
    </rPh>
    <rPh sb="6" eb="9">
      <t>ガンユウリョウ</t>
    </rPh>
    <rPh sb="9" eb="11">
      <t>シケン</t>
    </rPh>
    <phoneticPr fontId="8"/>
  </si>
  <si>
    <t>骨材の密粒及び吸水率試験</t>
  </si>
  <si>
    <t>フィラーの粒度試験</t>
    <rPh sb="5" eb="7">
      <t>リュウド</t>
    </rPh>
    <rPh sb="7" eb="9">
      <t>シケン</t>
    </rPh>
    <phoneticPr fontId="8"/>
  </si>
  <si>
    <t>フィラーの水分及び比重試験</t>
    <rPh sb="5" eb="7">
      <t>スイブン</t>
    </rPh>
    <rPh sb="7" eb="8">
      <t>オヨ</t>
    </rPh>
    <rPh sb="9" eb="11">
      <t>ヒジュウ</t>
    </rPh>
    <rPh sb="11" eb="13">
      <t>シケン</t>
    </rPh>
    <phoneticPr fontId="8"/>
  </si>
  <si>
    <t>配合報告書</t>
    <rPh sb="0" eb="2">
      <t>ハイゴウ</t>
    </rPh>
    <rPh sb="2" eb="5">
      <t>ホウコクショ</t>
    </rPh>
    <phoneticPr fontId="8"/>
  </si>
  <si>
    <t>プライムコートの品質試験</t>
    <rPh sb="8" eb="10">
      <t>ヒンシツ</t>
    </rPh>
    <rPh sb="10" eb="12">
      <t>シケン</t>
    </rPh>
    <phoneticPr fontId="8"/>
  </si>
  <si>
    <t>タックコートの品質試験</t>
    <rPh sb="7" eb="9">
      <t>ヒンシツ</t>
    </rPh>
    <rPh sb="9" eb="11">
      <t>シケン</t>
    </rPh>
    <phoneticPr fontId="8"/>
  </si>
  <si>
    <t>水浸ホイールトラッキング試験</t>
    <rPh sb="0" eb="1">
      <t>スイ</t>
    </rPh>
    <rPh sb="1" eb="2">
      <t>シン</t>
    </rPh>
    <rPh sb="12" eb="14">
      <t>シケン</t>
    </rPh>
    <phoneticPr fontId="8"/>
  </si>
  <si>
    <t>マーシャル安定度試験</t>
    <rPh sb="5" eb="7">
      <t>アンテイ</t>
    </rPh>
    <rPh sb="7" eb="8">
      <t>ド</t>
    </rPh>
    <rPh sb="8" eb="10">
      <t>シケン</t>
    </rPh>
    <phoneticPr fontId="8"/>
  </si>
  <si>
    <t>混合物の打込み温度測定（初期転圧前）</t>
    <rPh sb="0" eb="3">
      <t>コンゴウブツ</t>
    </rPh>
    <rPh sb="4" eb="6">
      <t>ウチコ</t>
    </rPh>
    <rPh sb="7" eb="9">
      <t>オンド</t>
    </rPh>
    <rPh sb="9" eb="11">
      <t>ソクテイ</t>
    </rPh>
    <rPh sb="12" eb="14">
      <t>ショキ</t>
    </rPh>
    <rPh sb="14" eb="15">
      <t>テン</t>
    </rPh>
    <rPh sb="15" eb="16">
      <t>アツ</t>
    </rPh>
    <rPh sb="16" eb="17">
      <t>マエ</t>
    </rPh>
    <phoneticPr fontId="8"/>
  </si>
  <si>
    <t>基準密度測定</t>
    <rPh sb="0" eb="2">
      <t>キジュン</t>
    </rPh>
    <rPh sb="2" eb="4">
      <t>ミツド</t>
    </rPh>
    <rPh sb="4" eb="6">
      <t>ソクテイ</t>
    </rPh>
    <phoneticPr fontId="8"/>
  </si>
  <si>
    <t>混合物の密度試験</t>
    <rPh sb="0" eb="3">
      <t>コンゴウブツ</t>
    </rPh>
    <rPh sb="4" eb="6">
      <t>ミツド</t>
    </rPh>
    <rPh sb="6" eb="8">
      <t>シケン</t>
    </rPh>
    <phoneticPr fontId="8"/>
  </si>
  <si>
    <t>混合物の温度</t>
    <rPh sb="0" eb="3">
      <t>コンゴウブツ</t>
    </rPh>
    <rPh sb="4" eb="6">
      <t>オンド</t>
    </rPh>
    <phoneticPr fontId="8"/>
  </si>
  <si>
    <t>計量目盛の検査</t>
    <rPh sb="0" eb="2">
      <t>ケイリョウ</t>
    </rPh>
    <rPh sb="2" eb="4">
      <t>メモリ</t>
    </rPh>
    <rPh sb="5" eb="7">
      <t>ケンサ</t>
    </rPh>
    <phoneticPr fontId="8"/>
  </si>
  <si>
    <t>温度測定（アスファルト、骨材、混合物）</t>
    <rPh sb="0" eb="2">
      <t>オンド</t>
    </rPh>
    <rPh sb="2" eb="4">
      <t>ソクテイ</t>
    </rPh>
    <rPh sb="12" eb="14">
      <t>コツザイ</t>
    </rPh>
    <rPh sb="15" eb="18">
      <t>コンゴウブツ</t>
    </rPh>
    <phoneticPr fontId="8"/>
  </si>
  <si>
    <t>アスファルト抽出試験</t>
    <rPh sb="6" eb="8">
      <t>チュウシュツ</t>
    </rPh>
    <rPh sb="8" eb="10">
      <t>シケン</t>
    </rPh>
    <phoneticPr fontId="8"/>
  </si>
  <si>
    <t>J189・P180</t>
    <phoneticPr fontId="52"/>
  </si>
  <si>
    <t>R7　品質管理基準改正に伴い石・ブロック積_張_工7項目追加</t>
  </si>
  <si>
    <t>追加（空港）</t>
    <rPh sb="0" eb="2">
      <t>ツイカ</t>
    </rPh>
    <rPh sb="3" eb="5">
      <t>クウコウ</t>
    </rPh>
    <phoneticPr fontId="52"/>
  </si>
  <si>
    <t>R7　品質管理基準改正に伴い無筋_鉄筋コンクリート1項目追加</t>
  </si>
  <si>
    <t>R7　品質管理基準改正に伴い法面工1項目追加</t>
  </si>
  <si>
    <t>R7　品質管理基準改正に伴い擁壁工_現場打ち擁壁工の品質管理9項目追加</t>
  </si>
  <si>
    <t>K204・220～227</t>
  </si>
  <si>
    <t>R7　品質管理基準改正に伴いカルバート工_現場打ちカルバート工の品質管理9項目追加</t>
  </si>
  <si>
    <t>R7　品質管理基準改正に伴いカルバート工_小型水路工に使用するカルバートの場合21項目追加</t>
  </si>
  <si>
    <t>M201～221</t>
  </si>
  <si>
    <t>R7　品質管理基準改正に伴い小型水路工21項目追加</t>
  </si>
  <si>
    <t>R7　品質管理基準改正に伴い付帯施設工及びブラストフェンス工9項目追加</t>
  </si>
  <si>
    <t>R7　品質管理基準改正に伴いケーブルダクト工9項目追加</t>
  </si>
  <si>
    <t>R7　品質管理基準改正に伴い杭工及び矢板工1項目追加</t>
  </si>
  <si>
    <t>R7　品質管理基準改正に伴いアスファルト舗装工1項目追加</t>
  </si>
  <si>
    <t>R7　品質管理基準改正に伴い道路付属施設工1項目追加</t>
  </si>
  <si>
    <t>E198～204</t>
  </si>
  <si>
    <t>F204</t>
  </si>
  <si>
    <t>I206</t>
  </si>
  <si>
    <t>J204・220～227</t>
  </si>
  <si>
    <t>L201～221</t>
  </si>
  <si>
    <t>O215・231～238</t>
  </si>
  <si>
    <t>P204・220～227</t>
  </si>
  <si>
    <t>Q210</t>
  </si>
  <si>
    <t>U221</t>
  </si>
  <si>
    <t>Y206</t>
  </si>
  <si>
    <t>プルーフローリング</t>
    <phoneticPr fontId="99"/>
  </si>
  <si>
    <t>R7×プルフローリング→〇プルーフローリング</t>
    <phoneticPr fontId="7"/>
  </si>
  <si>
    <t>施工</t>
    <rPh sb="0" eb="2">
      <t>セコウ</t>
    </rPh>
    <phoneticPr fontId="52"/>
  </si>
  <si>
    <t>舗装現場</t>
    <rPh sb="0" eb="4">
      <t>ホソウゲンバ</t>
    </rPh>
    <phoneticPr fontId="52"/>
  </si>
  <si>
    <t>遠心力鉄筋コンクリート管 （ヒューム管）</t>
    <phoneticPr fontId="52"/>
  </si>
  <si>
    <t>プレテンション方式遠心力  高強度プレストレストコンクリート杭（ＰＨＣ杭）</t>
    <phoneticPr fontId="52"/>
  </si>
  <si>
    <t>鉄筋コンクリートフリューム及び鉄筋コンクリートベンチフリューム</t>
    <phoneticPr fontId="52"/>
  </si>
  <si>
    <t xml:space="preserve">鉄筋コンクリートＵ形 （Ｕ字溝） </t>
    <phoneticPr fontId="52"/>
  </si>
  <si>
    <t xml:space="preserve">舗装用コンクリート平板 </t>
    <phoneticPr fontId="52"/>
  </si>
  <si>
    <t>コンクリートＬ形及び鉄筋コンクリートＬ形</t>
    <phoneticPr fontId="52"/>
  </si>
  <si>
    <t>コンクリート積みブロック</t>
    <phoneticPr fontId="52"/>
  </si>
  <si>
    <t xml:space="preserve">鋼管杭 </t>
    <phoneticPr fontId="52"/>
  </si>
  <si>
    <t>熱間圧廷鋼矢板</t>
    <phoneticPr fontId="52"/>
  </si>
  <si>
    <t xml:space="preserve">再生鋼材 </t>
    <phoneticPr fontId="52"/>
  </si>
  <si>
    <t xml:space="preserve">ダクタイル鋳鉄管 </t>
    <phoneticPr fontId="52"/>
  </si>
  <si>
    <t>ダクタイル鋳鉄直管 ダクタイル鋳鉄異形管 ダクタイル鋳鉄管継手 （農業用水用）</t>
    <phoneticPr fontId="52"/>
  </si>
  <si>
    <t xml:space="preserve">水道用硬質ポリ塩化ビニル管 </t>
    <phoneticPr fontId="52"/>
  </si>
  <si>
    <t xml:space="preserve">水輸送用塗覆装鋼管 </t>
    <phoneticPr fontId="52"/>
  </si>
  <si>
    <t xml:space="preserve">圧力配管用炭素鋼鋼管 </t>
    <phoneticPr fontId="52"/>
  </si>
  <si>
    <t>水輸送用塗覆装鋼管の異形管</t>
    <phoneticPr fontId="52"/>
  </si>
  <si>
    <t>38上記以外</t>
    <rPh sb="2" eb="4">
      <t>ジョウキ</t>
    </rPh>
    <rPh sb="4" eb="6">
      <t>イガイ</t>
    </rPh>
    <phoneticPr fontId="52"/>
  </si>
  <si>
    <t>農水　品質管理基準改正に伴い　1項目追加　2項目一部修正</t>
  </si>
  <si>
    <t>追加・変更（農水）</t>
    <rPh sb="0" eb="2">
      <t>ツイカ</t>
    </rPh>
    <rPh sb="3" eb="5">
      <t>ヘンコウ</t>
    </rPh>
    <rPh sb="6" eb="8">
      <t>ノウスイ</t>
    </rPh>
    <phoneticPr fontId="52"/>
  </si>
  <si>
    <t>【参照用】技術管理費リスト</t>
    <phoneticPr fontId="52"/>
  </si>
  <si>
    <t>農水　品質管理基準改正に伴い</t>
    <phoneticPr fontId="52"/>
  </si>
  <si>
    <t>A858～K858　N858～U858追加　U870・878一部変更</t>
    <phoneticPr fontId="52"/>
  </si>
  <si>
    <t>追加・一部変更（農水）</t>
    <phoneticPr fontId="52"/>
  </si>
  <si>
    <t>E292追加　F284・G284一部変更</t>
    <rPh sb="18" eb="20">
      <t>ヘンコウ</t>
    </rPh>
    <phoneticPr fontId="52"/>
  </si>
  <si>
    <t>【参照用】技術管理費リスト　港湾</t>
  </si>
  <si>
    <t>港湾　品質管理基準改正に伴い　1項目追加</t>
    <rPh sb="16" eb="18">
      <t>コウモク</t>
    </rPh>
    <rPh sb="18" eb="20">
      <t>ツイカ</t>
    </rPh>
    <phoneticPr fontId="52"/>
  </si>
  <si>
    <t>A702～K702　N702～U702追加</t>
    <phoneticPr fontId="52"/>
  </si>
  <si>
    <t>追加（港湾）</t>
    <phoneticPr fontId="52"/>
  </si>
  <si>
    <t>A745～K746　N745～U746追加</t>
  </si>
  <si>
    <t>港湾　品質管理基準改正に伴い　1）JIS工場製品　→　1)JISマーク表示認証工場製品　変更</t>
    <rPh sb="43" eb="45">
      <t>ヘンコウ</t>
    </rPh>
    <phoneticPr fontId="52"/>
  </si>
  <si>
    <t>S776～7884　一部変更</t>
  </si>
  <si>
    <t>変更（港湾）</t>
    <rPh sb="0" eb="2">
      <t>ヘンコウ</t>
    </rPh>
    <phoneticPr fontId="52"/>
  </si>
  <si>
    <t>イ）ダウエルバー</t>
  </si>
  <si>
    <t>1)JISマーク表示認証工場製品</t>
  </si>
  <si>
    <t>プルーフローリング</t>
    <phoneticPr fontId="52"/>
  </si>
  <si>
    <t>27上記以外</t>
    <rPh sb="2" eb="4">
      <t>ジョウキ</t>
    </rPh>
    <rPh sb="4" eb="6">
      <t>イガイ</t>
    </rPh>
    <phoneticPr fontId="52"/>
  </si>
  <si>
    <t>_土工〔高速〕</t>
    <rPh sb="1" eb="3">
      <t>ドコウ</t>
    </rPh>
    <rPh sb="4" eb="6">
      <t>コウソク</t>
    </rPh>
    <phoneticPr fontId="5"/>
  </si>
  <si>
    <t>_のり面工</t>
    <rPh sb="3" eb="4">
      <t>メン</t>
    </rPh>
    <rPh sb="4" eb="5">
      <t>コウ</t>
    </rPh>
    <phoneticPr fontId="5"/>
  </si>
  <si>
    <t>_基礎杭及びケーソン工</t>
    <rPh sb="1" eb="3">
      <t>キソ</t>
    </rPh>
    <rPh sb="3" eb="4">
      <t>クイ</t>
    </rPh>
    <rPh sb="4" eb="5">
      <t>オヨ</t>
    </rPh>
    <phoneticPr fontId="5"/>
  </si>
  <si>
    <t>_コンクリート工</t>
    <rPh sb="7" eb="8">
      <t>コウ</t>
    </rPh>
    <phoneticPr fontId="5"/>
  </si>
  <si>
    <t>_鋼構造物工</t>
    <rPh sb="1" eb="2">
      <t>ハガネ</t>
    </rPh>
    <rPh sb="2" eb="5">
      <t>コウゾウブツ</t>
    </rPh>
    <rPh sb="5" eb="6">
      <t>コウ</t>
    </rPh>
    <phoneticPr fontId="5"/>
  </si>
  <si>
    <t>_プレストレストコンクリート構造物</t>
    <phoneticPr fontId="5"/>
  </si>
  <si>
    <t>_支承及び付属物工</t>
    <phoneticPr fontId="5"/>
  </si>
  <si>
    <t>_排水装置</t>
    <rPh sb="1" eb="3">
      <t>ハイスイ</t>
    </rPh>
    <rPh sb="3" eb="5">
      <t>ソウチ</t>
    </rPh>
    <phoneticPr fontId="5"/>
  </si>
  <si>
    <t>_橋名板及び橋歴板</t>
    <rPh sb="1" eb="4">
      <t>キョウメイバン</t>
    </rPh>
    <rPh sb="4" eb="5">
      <t>オヨ</t>
    </rPh>
    <rPh sb="6" eb="7">
      <t>ハシ</t>
    </rPh>
    <rPh sb="7" eb="8">
      <t>レキ</t>
    </rPh>
    <rPh sb="8" eb="9">
      <t>イタ</t>
    </rPh>
    <phoneticPr fontId="5"/>
  </si>
  <si>
    <t>_落橋防止システム</t>
    <phoneticPr fontId="5"/>
  </si>
  <si>
    <t>_床版防水</t>
    <rPh sb="1" eb="3">
      <t>ショウバン</t>
    </rPh>
    <rPh sb="3" eb="5">
      <t>ボウスイ</t>
    </rPh>
    <phoneticPr fontId="5"/>
  </si>
  <si>
    <t>_炭素繊維巻立工法</t>
    <rPh sb="1" eb="3">
      <t>タンソ</t>
    </rPh>
    <rPh sb="3" eb="5">
      <t>センイ</t>
    </rPh>
    <rPh sb="5" eb="6">
      <t>カン</t>
    </rPh>
    <rPh sb="6" eb="7">
      <t>リツ</t>
    </rPh>
    <rPh sb="7" eb="9">
      <t>コウホウ</t>
    </rPh>
    <phoneticPr fontId="5"/>
  </si>
  <si>
    <t>_あと施工アンカー</t>
    <rPh sb="3" eb="5">
      <t>セコウ</t>
    </rPh>
    <phoneticPr fontId="5"/>
  </si>
  <si>
    <t>_ひびわれ注入材</t>
    <rPh sb="5" eb="7">
      <t>チュウニュウ</t>
    </rPh>
    <rPh sb="7" eb="8">
      <t>ザイ</t>
    </rPh>
    <phoneticPr fontId="5"/>
  </si>
  <si>
    <t>_鉄筋防錆材</t>
    <rPh sb="1" eb="3">
      <t>テッキン</t>
    </rPh>
    <rPh sb="3" eb="5">
      <t>ボウセイ</t>
    </rPh>
    <rPh sb="5" eb="6">
      <t>ザイ</t>
    </rPh>
    <phoneticPr fontId="5"/>
  </si>
  <si>
    <t>_断面修復材</t>
    <rPh sb="1" eb="3">
      <t>ダンメン</t>
    </rPh>
    <rPh sb="3" eb="5">
      <t>シュウフク</t>
    </rPh>
    <rPh sb="5" eb="6">
      <t>ザイ</t>
    </rPh>
    <phoneticPr fontId="5"/>
  </si>
  <si>
    <t>_コンクリート塗装材</t>
    <rPh sb="7" eb="9">
      <t>トソウ</t>
    </rPh>
    <rPh sb="9" eb="10">
      <t>ザイ</t>
    </rPh>
    <phoneticPr fontId="5"/>
  </si>
  <si>
    <t>_繊維シート接着工</t>
    <phoneticPr fontId="5"/>
  </si>
  <si>
    <t>_トンネル工</t>
    <phoneticPr fontId="5"/>
  </si>
  <si>
    <t>_中流動覆工コンクリート</t>
    <rPh sb="1" eb="2">
      <t>ナカ</t>
    </rPh>
    <rPh sb="2" eb="4">
      <t>リュウドウ</t>
    </rPh>
    <rPh sb="4" eb="6">
      <t>フッコウ</t>
    </rPh>
    <phoneticPr fontId="5"/>
  </si>
  <si>
    <t>_舗装工</t>
    <rPh sb="1" eb="3">
      <t>ホソウ</t>
    </rPh>
    <rPh sb="3" eb="4">
      <t>コウ</t>
    </rPh>
    <phoneticPr fontId="5"/>
  </si>
  <si>
    <r>
      <t>耐</t>
    </r>
    <r>
      <rPr>
        <b/>
        <sz val="9"/>
        <color theme="1"/>
        <rFont val="ＭＳ Ｐゴシック"/>
        <family val="3"/>
        <charset val="128"/>
      </rPr>
      <t>荷</t>
    </r>
    <r>
      <rPr>
        <sz val="9"/>
        <color theme="1"/>
        <rFont val="ＭＳ Ｐゴシック"/>
        <family val="3"/>
        <charset val="128"/>
      </rPr>
      <t>重性</t>
    </r>
    <phoneticPr fontId="99"/>
  </si>
  <si>
    <t>塗膜の外観・塗膜の健全性・コンクリートとの付着性・しゃ塩性・酸素透過阻止性・水蒸気透過阻止性・中性化阻止性・ひびわれ追従性</t>
    <phoneticPr fontId="99"/>
  </si>
  <si>
    <t>ひび割れ抵抗性・ｺﾝｸﾘｰﾄとの付着性・鉄筋背面への充填性・ｸﾞﾗｳﾄﾓﾙﾀﾙの流動性、膨張率、乾燥収縮性・熱膨張性・中性化抵抗性・凍結融解抵抗性・遮塩性・圧縮強度</t>
    <phoneticPr fontId="99"/>
  </si>
  <si>
    <t>メルトインデックス</t>
    <phoneticPr fontId="99"/>
  </si>
  <si>
    <t>防水性試験</t>
    <phoneticPr fontId="99"/>
  </si>
  <si>
    <t>ひび割れ抵抗性・ｺﾝｸﾘｰﾄとの付着性・鉄筋背面への充填性・寸法安定性・熱膨張性・中性化抵抗性・凍結融解抵抗性・遮塩性・圧縮強度</t>
    <rPh sb="30" eb="32">
      <t>スンポウ</t>
    </rPh>
    <rPh sb="32" eb="35">
      <t>アンテイセイ</t>
    </rPh>
    <phoneticPr fontId="99"/>
  </si>
  <si>
    <t>引張接着試験</t>
  </si>
  <si>
    <t>製品検査</t>
    <rPh sb="0" eb="2">
      <t>セイヒン</t>
    </rPh>
    <rPh sb="2" eb="4">
      <t>ケンサ</t>
    </rPh>
    <phoneticPr fontId="99"/>
  </si>
  <si>
    <t>せん断接着試験</t>
  </si>
  <si>
    <t>耐薬品性試験</t>
    <phoneticPr fontId="99"/>
  </si>
  <si>
    <t>SDS の確認</t>
  </si>
  <si>
    <t>舗設抵抗性試験</t>
  </si>
  <si>
    <t>材質</t>
    <rPh sb="0" eb="2">
      <t>ザイシツ</t>
    </rPh>
    <phoneticPr fontId="99"/>
  </si>
  <si>
    <t>膨れ抵抗性試験</t>
  </si>
  <si>
    <t>仕上がり厚さ</t>
  </si>
  <si>
    <t>はがれ抵抗性試験※</t>
  </si>
  <si>
    <t>炭素繊維シートとの付着強度</t>
    <phoneticPr fontId="99"/>
  </si>
  <si>
    <t>引張試験</t>
  </si>
  <si>
    <t>外観目視・打検等</t>
    <phoneticPr fontId="99"/>
  </si>
  <si>
    <t>アンカーボルト長さ試験</t>
    <phoneticPr fontId="99"/>
  </si>
  <si>
    <t>溶接施工試験</t>
  </si>
  <si>
    <t>スタッド引張試験</t>
  </si>
  <si>
    <t>膨張収縮率</t>
  </si>
  <si>
    <t>引張強度</t>
  </si>
  <si>
    <t>スタッド曲げ試験</t>
  </si>
  <si>
    <t>圧縮強さ</t>
  </si>
  <si>
    <t>アルカリに対する抵抗性</t>
    <phoneticPr fontId="99"/>
  </si>
  <si>
    <t>アークスタッドの外観検査</t>
  </si>
  <si>
    <t>引張弾性係数</t>
  </si>
  <si>
    <t>耐久性</t>
  </si>
  <si>
    <t>現場溶接部非破壊検査</t>
    <phoneticPr fontId="99"/>
  </si>
  <si>
    <t>接着強度</t>
  </si>
  <si>
    <t>部材検査</t>
    <phoneticPr fontId="99"/>
  </si>
  <si>
    <t>曲げ強度</t>
  </si>
  <si>
    <t>仕上がり塗膜の外観及び色調の確認検査</t>
    <phoneticPr fontId="99"/>
  </si>
  <si>
    <t>引張せん断強度</t>
  </si>
  <si>
    <t>塗膜厚の検査</t>
  </si>
  <si>
    <t>材質</t>
  </si>
  <si>
    <t>外観確認試験</t>
  </si>
  <si>
    <t>素地調整確認試験</t>
  </si>
  <si>
    <t>促進耐候性試験</t>
  </si>
  <si>
    <t>溶射皮膜厚さ試験</t>
  </si>
  <si>
    <t>耐アルカリ試験</t>
    <phoneticPr fontId="99"/>
  </si>
  <si>
    <t>密着性試験</t>
  </si>
  <si>
    <t>高力ボルト締付検査</t>
    <phoneticPr fontId="99"/>
  </si>
  <si>
    <t>吹付用コンクリートおよびモルタルの強度試験用供試体の作り方</t>
    <phoneticPr fontId="99"/>
  </si>
  <si>
    <t>高力六角ボルトの締付検査</t>
  </si>
  <si>
    <t>現場における土の締固め度測定</t>
    <rPh sb="0" eb="2">
      <t>ゲンバ</t>
    </rPh>
    <rPh sb="6" eb="7">
      <t>ツチ</t>
    </rPh>
    <rPh sb="8" eb="9">
      <t>シメ</t>
    </rPh>
    <rPh sb="9" eb="10">
      <t>カタ</t>
    </rPh>
    <rPh sb="11" eb="12">
      <t>ド</t>
    </rPh>
    <rPh sb="12" eb="14">
      <t>ソクテイ</t>
    </rPh>
    <phoneticPr fontId="5"/>
  </si>
  <si>
    <t>トルシア形高力ボルトの現場予備試験</t>
  </si>
  <si>
    <t>プレミックス材</t>
  </si>
  <si>
    <t>試料の調製</t>
  </si>
  <si>
    <t>トルシア形高力ボルトの締付検査</t>
  </si>
  <si>
    <t>現場溶接部非破壊検</t>
  </si>
  <si>
    <t>シース（原材料）</t>
  </si>
  <si>
    <t>岩石のかさ密度・吸水率試験</t>
    <phoneticPr fontId="99"/>
  </si>
  <si>
    <t>現場溶接施工試験</t>
  </si>
  <si>
    <t>シース（製 品）</t>
  </si>
  <si>
    <t>事前確認試験</t>
  </si>
  <si>
    <t>グラウトホース：最小破裂試験圧力</t>
    <phoneticPr fontId="99"/>
  </si>
  <si>
    <t>土の粒度試験</t>
    <phoneticPr fontId="99"/>
  </si>
  <si>
    <t>AUT装置性能確認試験</t>
  </si>
  <si>
    <t>塩化物含有量</t>
  </si>
  <si>
    <t>土の工学的分類方法</t>
  </si>
  <si>
    <t>探傷試験</t>
  </si>
  <si>
    <t>注入量</t>
  </si>
  <si>
    <t>抜取り検査</t>
  </si>
  <si>
    <t>注入作業の完了直後の空隙</t>
    <phoneticPr fontId="99"/>
  </si>
  <si>
    <t>架設検査</t>
    <phoneticPr fontId="99"/>
  </si>
  <si>
    <t>PC グラウト硬化後の空隙</t>
    <phoneticPr fontId="99"/>
  </si>
  <si>
    <t>架設完了検査</t>
    <phoneticPr fontId="99"/>
  </si>
  <si>
    <t>シース・密度</t>
    <phoneticPr fontId="99"/>
  </si>
  <si>
    <t>締固めた土のコーン指数試験</t>
    <phoneticPr fontId="99"/>
  </si>
  <si>
    <t>放射線透過試験</t>
  </si>
  <si>
    <t>メルトマスフローレイト</t>
  </si>
  <si>
    <t>たわみ測定試験</t>
  </si>
  <si>
    <t>支承据付検査</t>
  </si>
  <si>
    <t>シース接続部性能現場確認試験</t>
    <phoneticPr fontId="99"/>
  </si>
  <si>
    <t>強熱減量の設定</t>
    <phoneticPr fontId="99"/>
  </si>
  <si>
    <t>基準試験</t>
  </si>
  <si>
    <t>土の強熱減量試験</t>
    <phoneticPr fontId="99"/>
  </si>
  <si>
    <t>手動超音波探傷検査</t>
    <phoneticPr fontId="99"/>
  </si>
  <si>
    <t>日常管理試験</t>
  </si>
  <si>
    <t>岩石の破砕試験</t>
    <phoneticPr fontId="99"/>
  </si>
  <si>
    <t>中性塩水噴霧試験</t>
  </si>
  <si>
    <t>岩石の促進スレーキング試験</t>
    <phoneticPr fontId="99"/>
  </si>
  <si>
    <t>土の凍上試験</t>
    <phoneticPr fontId="99"/>
  </si>
  <si>
    <t>樹脂の物理性能 （樹脂硬度、被覆厚さなど）</t>
    <phoneticPr fontId="99"/>
  </si>
  <si>
    <t>試験採取</t>
  </si>
  <si>
    <t>製造時の被覆厚の確認試験</t>
    <phoneticPr fontId="99"/>
  </si>
  <si>
    <t>転圧力 200kN 級の振動ロ－ラによる16 回締固め時の平均乾燥密度</t>
    <phoneticPr fontId="99"/>
  </si>
  <si>
    <t>製造時のピンホール試験</t>
    <phoneticPr fontId="99"/>
  </si>
  <si>
    <t>地盤材料の工学的分類方法</t>
  </si>
  <si>
    <t>施工後の外観試験</t>
  </si>
  <si>
    <t>RI 計測による土の締固め度・含水比測定</t>
    <phoneticPr fontId="99"/>
  </si>
  <si>
    <t>外観検査　寸法検査</t>
    <phoneticPr fontId="99"/>
  </si>
  <si>
    <t>標準貫入試験</t>
    <phoneticPr fontId="99"/>
  </si>
  <si>
    <t>ひびわれ破壊試験</t>
    <phoneticPr fontId="99"/>
  </si>
  <si>
    <t>孔内水平載荷試験</t>
    <phoneticPr fontId="99"/>
  </si>
  <si>
    <t>塩化物量（Cl-）</t>
    <phoneticPr fontId="99"/>
  </si>
  <si>
    <t>練混ぜ</t>
  </si>
  <si>
    <t>原位置せん断摩擦試験</t>
    <phoneticPr fontId="99"/>
  </si>
  <si>
    <t>ﾚﾃﾞｨｰﾐｸｽﾄｺﾝｸﾘｰﾄ納入書</t>
  </si>
  <si>
    <t>内ケーブル用ポリエチレン製シース試験</t>
  </si>
  <si>
    <r>
      <t>空気間隙率(</t>
    </r>
    <r>
      <rPr>
        <i/>
        <sz val="9"/>
        <color theme="1"/>
        <rFont val="ＭＳ Ｐゴシック"/>
        <family val="3"/>
        <charset val="128"/>
      </rPr>
      <t>v</t>
    </r>
    <r>
      <rPr>
        <sz val="9"/>
        <color theme="1"/>
        <rFont val="ＭＳ Ｐゴシック"/>
        <family val="3"/>
        <charset val="128"/>
      </rPr>
      <t>a)による管理</t>
    </r>
  </si>
  <si>
    <t>鉄筋かぶり</t>
  </si>
  <si>
    <t>PC グラウトの練混ぜに用いる水の試験</t>
  </si>
  <si>
    <r>
      <t>現場密度比(</t>
    </r>
    <r>
      <rPr>
        <i/>
        <sz val="9"/>
        <color theme="1"/>
        <rFont val="ＭＳ Ｐゴシック"/>
        <family val="3"/>
        <charset val="128"/>
      </rPr>
      <t>D</t>
    </r>
    <r>
      <rPr>
        <sz val="9"/>
        <color theme="1"/>
        <rFont val="ＭＳ Ｐゴシック"/>
        <family val="3"/>
        <charset val="128"/>
      </rPr>
      <t>s)による管理</t>
    </r>
  </si>
  <si>
    <t>寸法検査</t>
  </si>
  <si>
    <t>現場溶接非破壊試験</t>
    <phoneticPr fontId="99"/>
  </si>
  <si>
    <r>
      <t>密度比(</t>
    </r>
    <r>
      <rPr>
        <i/>
        <sz val="9"/>
        <color theme="1"/>
        <rFont val="ＭＳ Ｐゴシック"/>
        <family val="3"/>
        <charset val="128"/>
      </rPr>
      <t>D</t>
    </r>
    <r>
      <rPr>
        <sz val="9"/>
        <color theme="1"/>
        <rFont val="ＭＳ Ｐゴシック"/>
        <family val="3"/>
        <charset val="128"/>
      </rPr>
      <t>c)による管理</t>
    </r>
  </si>
  <si>
    <t>磁粉探傷検査</t>
  </si>
  <si>
    <t>現場における土の締固め度測定</t>
  </si>
  <si>
    <t>品質規格証明書等の提出</t>
    <phoneticPr fontId="99"/>
  </si>
  <si>
    <t>開先検査</t>
  </si>
  <si>
    <t>岩石の一軸圧縮強度試験</t>
  </si>
  <si>
    <t>施工仕上がり厚</t>
  </si>
  <si>
    <t>針貫入試験による軟岩の強度推定方法</t>
  </si>
  <si>
    <t>表曲げ試験</t>
  </si>
  <si>
    <t>タスクメータ</t>
  </si>
  <si>
    <t>裏曲げ試験</t>
    <phoneticPr fontId="99"/>
  </si>
  <si>
    <t>土の一軸圧縮試験方法</t>
  </si>
  <si>
    <t>安定処理土の突固めによる供試体作製方法</t>
    <phoneticPr fontId="99"/>
  </si>
  <si>
    <t>安定処理土の締固めをしない供試体作製方法</t>
    <phoneticPr fontId="99"/>
  </si>
  <si>
    <t>セメント系およびセメント系固化材を使用した改良土の六価クロム溶出試験</t>
    <phoneticPr fontId="99"/>
  </si>
  <si>
    <t>セメント系改良土の標準養生</t>
  </si>
  <si>
    <t>幼植物試験</t>
  </si>
  <si>
    <t>石灰系改良土の標準養生</t>
    <phoneticPr fontId="99"/>
  </si>
  <si>
    <t>密度</t>
  </si>
  <si>
    <t>RI 計器による管理</t>
  </si>
  <si>
    <t>粒形判定実績率</t>
    <phoneticPr fontId="99"/>
  </si>
  <si>
    <t>タンクリーチング試験</t>
  </si>
  <si>
    <t>粘土塊量（玉砕以外の砕砂は試験不要）</t>
    <phoneticPr fontId="99"/>
  </si>
  <si>
    <t>現場コ－ン指数試験</t>
    <phoneticPr fontId="99"/>
  </si>
  <si>
    <t>有機不純物（玉砕以外の砕砂は試験不要）</t>
    <phoneticPr fontId="99"/>
  </si>
  <si>
    <t>安定性</t>
  </si>
  <si>
    <t>塩化物含有量（玉砕以外の砕砂は試験不要）</t>
    <phoneticPr fontId="99"/>
  </si>
  <si>
    <t>岩石の密度・吸水率試験</t>
    <phoneticPr fontId="99"/>
  </si>
  <si>
    <t>粒形判定実績率注 3）</t>
    <phoneticPr fontId="99"/>
  </si>
  <si>
    <t>試料採取</t>
  </si>
  <si>
    <t>鉄筋（アンカー）　品質管理</t>
    <phoneticPr fontId="99"/>
  </si>
  <si>
    <r>
      <t>塩化物含有量（</t>
    </r>
    <r>
      <rPr>
        <i/>
        <sz val="9"/>
        <color theme="1"/>
        <rFont val="ＭＳ Ｐゴシック"/>
        <family val="3"/>
        <charset val="128"/>
      </rPr>
      <t>Cℓ</t>
    </r>
    <r>
      <rPr>
        <sz val="9"/>
        <color theme="1"/>
        <rFont val="ＭＳ Ｐゴシック"/>
        <family val="3"/>
        <charset val="128"/>
      </rPr>
      <t>-）</t>
    </r>
  </si>
  <si>
    <t>材料の圧送状況，材料の吐出状況，材料の分離状況，リバウンド状況，締め固め状況等</t>
  </si>
  <si>
    <t>計量器の検査</t>
    <phoneticPr fontId="99"/>
  </si>
  <si>
    <t>有機不純物（ 玉砕以外の砕砂は試験不要）</t>
    <phoneticPr fontId="99"/>
  </si>
  <si>
    <t>性能検査</t>
  </si>
  <si>
    <t>鉄筋（アンカー）品質管理</t>
    <phoneticPr fontId="99"/>
  </si>
  <si>
    <t>製品検査</t>
  </si>
  <si>
    <t>鋼繊維　外観検査</t>
    <phoneticPr fontId="99"/>
  </si>
  <si>
    <t>破断伸び</t>
  </si>
  <si>
    <t>鋼繊維　形状寸法検査</t>
    <phoneticPr fontId="99"/>
  </si>
  <si>
    <t>耐水性（質量変化率）</t>
  </si>
  <si>
    <t>鋼繊維　品質管理</t>
    <phoneticPr fontId="99"/>
  </si>
  <si>
    <t>老化試験 伸び変化率</t>
  </si>
  <si>
    <t>非鋼繊維　外観検査</t>
    <rPh sb="0" eb="1">
      <t>ヒ</t>
    </rPh>
    <phoneticPr fontId="99"/>
  </si>
  <si>
    <t>耐オゾン性（低温）</t>
  </si>
  <si>
    <t>非鋼繊維　形状寸法検査</t>
    <rPh sb="0" eb="1">
      <t>ヒ</t>
    </rPh>
    <phoneticPr fontId="99"/>
  </si>
  <si>
    <t>ポリマー定性</t>
  </si>
  <si>
    <t>非鋼繊維　品質管理</t>
    <rPh sb="0" eb="1">
      <t>ヒ</t>
    </rPh>
    <phoneticPr fontId="99"/>
  </si>
  <si>
    <t>全ポリマ一定量</t>
  </si>
  <si>
    <t>強度試験用供試体の作り方 ( 圧縮強度試
験用)</t>
  </si>
  <si>
    <t>補強剤の定量</t>
  </si>
  <si>
    <t>繊維混入率試験</t>
    <phoneticPr fontId="99"/>
  </si>
  <si>
    <t>灰分の定量</t>
  </si>
  <si>
    <t>曲げタフネス試験</t>
  </si>
  <si>
    <t>接着強さ</t>
  </si>
  <si>
    <t>強度試験用供試体の作り方(圧縮強度試験用)</t>
    <phoneticPr fontId="99"/>
  </si>
  <si>
    <t>ゴム支承の品質管理 基本性能 試験法418</t>
  </si>
  <si>
    <t>強度試験用供試体の作り方（曲げタフネス試験用）</t>
    <phoneticPr fontId="99"/>
  </si>
  <si>
    <t>ゴム支承の品質管理 耐久性能 試験法418</t>
  </si>
  <si>
    <t>グラウトの配合試験（練上がり温度）</t>
    <rPh sb="5" eb="7">
      <t>ハイゴウ</t>
    </rPh>
    <rPh sb="7" eb="9">
      <t>シケン</t>
    </rPh>
    <rPh sb="10" eb="11">
      <t>ネリ</t>
    </rPh>
    <rPh sb="11" eb="12">
      <t>ア</t>
    </rPh>
    <rPh sb="14" eb="16">
      <t>オンド</t>
    </rPh>
    <phoneticPr fontId="52"/>
  </si>
  <si>
    <t>ゴム支承の品質管理 安定性能 試験法418</t>
  </si>
  <si>
    <t>多サイクル確認試験</t>
  </si>
  <si>
    <t>製品試試験　集水管</t>
    <rPh sb="3" eb="5">
      <t>シケン</t>
    </rPh>
    <rPh sb="6" eb="8">
      <t>シュウスイ</t>
    </rPh>
    <rPh sb="8" eb="9">
      <t>カン</t>
    </rPh>
    <phoneticPr fontId="99"/>
  </si>
  <si>
    <t>形状寸法</t>
  </si>
  <si>
    <t>製品試試験　集水井　ライナープレート， 付属品（ 補強リング等）</t>
    <phoneticPr fontId="99"/>
  </si>
  <si>
    <t>防食</t>
  </si>
  <si>
    <t>製品試試験　集水井　検査路</t>
    <phoneticPr fontId="99"/>
  </si>
  <si>
    <t>外観</t>
  </si>
  <si>
    <t>密度および吸水量試験</t>
  </si>
  <si>
    <t>製品試試験　集水井　天蓋</t>
    <phoneticPr fontId="99"/>
  </si>
  <si>
    <t>据付け</t>
  </si>
  <si>
    <t>軟石量</t>
  </si>
  <si>
    <t>製品試試験　集水井　集水管・排水管</t>
    <phoneticPr fontId="99"/>
  </si>
  <si>
    <t>細長偏平石含有量</t>
  </si>
  <si>
    <t>ブリーディング</t>
  </si>
  <si>
    <t>水分試験</t>
  </si>
  <si>
    <t>膨張収縮</t>
  </si>
  <si>
    <t>混合物底面形状</t>
  </si>
  <si>
    <t>凝結</t>
  </si>
  <si>
    <t>厚み</t>
  </si>
  <si>
    <t>付着強度</t>
  </si>
  <si>
    <t>針入度</t>
  </si>
  <si>
    <t>温度</t>
  </si>
  <si>
    <t>流動</t>
  </si>
  <si>
    <t>連続試験（耐久性能試験）</t>
  </si>
  <si>
    <t>引張量</t>
  </si>
  <si>
    <t>圧縮試験（伸縮性能試験）</t>
  </si>
  <si>
    <t>ミキサの練混ぜ性能試験</t>
    <phoneticPr fontId="99"/>
  </si>
  <si>
    <t>混合物の質量測定</t>
  </si>
  <si>
    <t>引張試験（伸縮性能試験）</t>
  </si>
  <si>
    <t>連続ミキサの練り混ぜ性能試験</t>
    <phoneticPr fontId="99"/>
  </si>
  <si>
    <t>混合量、混合時間および温度管理</t>
  </si>
  <si>
    <t>水張り試験</t>
  </si>
  <si>
    <t>初期強度試験用供試体の作り方</t>
    <phoneticPr fontId="99"/>
  </si>
  <si>
    <t>再生アスファルトの針入度 または再生混合物の圧裂係数</t>
  </si>
  <si>
    <t>180はく離接着強さ</t>
  </si>
  <si>
    <t>混合物底面形状測定</t>
  </si>
  <si>
    <t>据付け検査</t>
  </si>
  <si>
    <t>ロックボルトの引抜き試験</t>
    <phoneticPr fontId="99"/>
  </si>
  <si>
    <t>アスファルトのダレ確認</t>
  </si>
  <si>
    <t>完了検査</t>
  </si>
  <si>
    <t>形状寸法検査</t>
  </si>
  <si>
    <t>圧裂強度試験（ミキサ練落し混合物）</t>
  </si>
  <si>
    <t>マーシャル安定度試験</t>
  </si>
  <si>
    <t>形状・寸法検査</t>
  </si>
  <si>
    <t>圧裂強度試験（サイロ貯蔵混合物）</t>
  </si>
  <si>
    <t>品質規格証明</t>
  </si>
  <si>
    <t>アスファルト含有量 試験</t>
  </si>
  <si>
    <t>材料</t>
    <rPh sb="0" eb="2">
      <t>ザイリョウ</t>
    </rPh>
    <phoneticPr fontId="99"/>
  </si>
  <si>
    <t>改質材および 改質ｱｽﾌｧﾙﾄなど</t>
  </si>
  <si>
    <t>すべり抵抗性試験</t>
  </si>
  <si>
    <t>柔軟温度</t>
    <phoneticPr fontId="99"/>
  </si>
  <si>
    <t>埋設ジョイントの実物大供試体試験</t>
  </si>
  <si>
    <t>塗料（耐火性）</t>
    <rPh sb="0" eb="2">
      <t>トリョウ</t>
    </rPh>
    <phoneticPr fontId="99"/>
  </si>
  <si>
    <t>アスファルト量および粒度</t>
  </si>
  <si>
    <t>性能確認試験</t>
  </si>
  <si>
    <t>表面塗膜の耐久性</t>
    <rPh sb="0" eb="2">
      <t>ヒョウメン</t>
    </rPh>
    <rPh sb="2" eb="3">
      <t>ト</t>
    </rPh>
    <rPh sb="3" eb="4">
      <t>マク</t>
    </rPh>
    <rPh sb="5" eb="7">
      <t>タイキュウ</t>
    </rPh>
    <rPh sb="7" eb="8">
      <t>セイ</t>
    </rPh>
    <phoneticPr fontId="52"/>
  </si>
  <si>
    <t>すべり測定試験(DFT)</t>
  </si>
  <si>
    <t>表面塗膜の耐湿</t>
    <rPh sb="0" eb="2">
      <t>ヒョウメン</t>
    </rPh>
    <rPh sb="2" eb="3">
      <t>ト</t>
    </rPh>
    <rPh sb="3" eb="4">
      <t>マク</t>
    </rPh>
    <rPh sb="5" eb="7">
      <t>タイシツ</t>
    </rPh>
    <phoneticPr fontId="52"/>
  </si>
  <si>
    <t>瀝青材料の散布量</t>
  </si>
  <si>
    <t>表面塗膜の温冷繰返し</t>
    <rPh sb="0" eb="2">
      <t>ヒョウメン</t>
    </rPh>
    <rPh sb="2" eb="3">
      <t>ト</t>
    </rPh>
    <rPh sb="3" eb="4">
      <t>マク</t>
    </rPh>
    <phoneticPr fontId="52"/>
  </si>
  <si>
    <t>品質試験　形状寸法</t>
  </si>
  <si>
    <t>表面塗膜の耐液体性</t>
    <rPh sb="0" eb="2">
      <t>ヒョウメン</t>
    </rPh>
    <rPh sb="2" eb="3">
      <t>ト</t>
    </rPh>
    <rPh sb="3" eb="4">
      <t>マク</t>
    </rPh>
    <phoneticPr fontId="52"/>
  </si>
  <si>
    <t>注入温度･針入　度･引張･流動･弾性</t>
  </si>
  <si>
    <t>表面塗膜の凍結融解</t>
    <rPh sb="0" eb="2">
      <t>ヒョウメン</t>
    </rPh>
    <rPh sb="2" eb="3">
      <t>ト</t>
    </rPh>
    <rPh sb="3" eb="4">
      <t>マク</t>
    </rPh>
    <phoneticPr fontId="52"/>
  </si>
  <si>
    <t>平均きめ深さ</t>
  </si>
  <si>
    <t>表面塗膜の密着強度</t>
    <rPh sb="0" eb="2">
      <t>ヒョウメン</t>
    </rPh>
    <rPh sb="2" eb="3">
      <t>ト</t>
    </rPh>
    <rPh sb="3" eb="4">
      <t>マク</t>
    </rPh>
    <phoneticPr fontId="52"/>
  </si>
  <si>
    <t>混合物の底面形状</t>
  </si>
  <si>
    <t>表面塗膜の付着強度</t>
    <rPh sb="0" eb="2">
      <t>ヒョウメン</t>
    </rPh>
    <rPh sb="2" eb="3">
      <t>ト</t>
    </rPh>
    <rPh sb="3" eb="4">
      <t>マク</t>
    </rPh>
    <phoneticPr fontId="52"/>
  </si>
  <si>
    <t>すべり測定試験</t>
  </si>
  <si>
    <t>シート全体の延焼性・自己消火性</t>
    <phoneticPr fontId="99"/>
  </si>
  <si>
    <t>シート全体の発生ガスの安全性</t>
    <phoneticPr fontId="99"/>
  </si>
  <si>
    <t>表面シートの色</t>
    <phoneticPr fontId="99"/>
  </si>
  <si>
    <t>表面シートの初期反射率</t>
    <phoneticPr fontId="99"/>
  </si>
  <si>
    <t>表面シートの反射率耐久性</t>
    <phoneticPr fontId="99"/>
  </si>
  <si>
    <t>表面シートの耐候性</t>
    <phoneticPr fontId="99"/>
  </si>
  <si>
    <t>接着強度の耐液体性</t>
    <phoneticPr fontId="99"/>
  </si>
  <si>
    <t>接着強度の凍結融解</t>
    <phoneticPr fontId="99"/>
  </si>
  <si>
    <t>接着強度の引きはがし粘着力</t>
    <phoneticPr fontId="99"/>
  </si>
  <si>
    <t>反射材全体の耐火性</t>
    <phoneticPr fontId="99"/>
  </si>
  <si>
    <t>再帰性反射材の基本的な物性</t>
    <phoneticPr fontId="99"/>
  </si>
  <si>
    <t>再帰性反射材の再帰反射</t>
    <phoneticPr fontId="99"/>
  </si>
  <si>
    <t>再帰性反射材の色</t>
    <phoneticPr fontId="99"/>
  </si>
  <si>
    <t>再帰性反射材の光沢度</t>
    <phoneticPr fontId="99"/>
  </si>
  <si>
    <t>再帰性反射材の耐候性</t>
    <phoneticPr fontId="99"/>
  </si>
  <si>
    <t>再帰性反射材の接着性</t>
    <phoneticPr fontId="99"/>
  </si>
  <si>
    <t>再帰性反射材の収縮性</t>
    <phoneticPr fontId="99"/>
  </si>
  <si>
    <t>再帰性反射材の可とう性</t>
    <phoneticPr fontId="99"/>
  </si>
  <si>
    <t>再帰性反射材の耐溶液性</t>
    <phoneticPr fontId="99"/>
  </si>
  <si>
    <t>接着性の覆工面と基盤の付着強</t>
    <phoneticPr fontId="99"/>
  </si>
  <si>
    <t>接着性の覆工面と基盤の引きはがし粘着力</t>
    <phoneticPr fontId="99"/>
  </si>
  <si>
    <t>アンカーボルト　引張耐力</t>
    <phoneticPr fontId="99"/>
  </si>
  <si>
    <t>不陸修正材付着強さ</t>
    <phoneticPr fontId="99"/>
  </si>
  <si>
    <t>プライマーひび割れ含浸性</t>
    <phoneticPr fontId="99"/>
  </si>
  <si>
    <t>はく落防止の耐久性能試験　付着強さ</t>
    <phoneticPr fontId="99"/>
  </si>
  <si>
    <t>はく落防止の耐久性能試験　ひび割れ抵抗性</t>
    <phoneticPr fontId="99"/>
  </si>
  <si>
    <t>はく落防止の耐久性能試験　塩化物イオン透過性</t>
    <phoneticPr fontId="99"/>
  </si>
  <si>
    <t>材料　付着強さ</t>
    <phoneticPr fontId="99"/>
  </si>
  <si>
    <t>材料　中性化阻止性</t>
    <phoneticPr fontId="99"/>
  </si>
  <si>
    <t>材料　しゃ塩性</t>
    <phoneticPr fontId="99"/>
  </si>
  <si>
    <t>材料　可視透過性</t>
    <phoneticPr fontId="99"/>
  </si>
  <si>
    <t>材料　延焼性・自己消火性</t>
    <phoneticPr fontId="99"/>
  </si>
  <si>
    <t>材料　発生ガス安全性</t>
    <phoneticPr fontId="99"/>
  </si>
  <si>
    <t>ミキサの練り混ぜ性能試験</t>
    <phoneticPr fontId="99"/>
  </si>
  <si>
    <t>表面水率</t>
  </si>
  <si>
    <t>コア採取による強度試験</t>
    <phoneticPr fontId="99"/>
  </si>
  <si>
    <t>コンステンシー</t>
  </si>
  <si>
    <t>吹付けコンクリート面の凹凸の処理およびロックボルト頭部等の突出物の処理</t>
    <phoneticPr fontId="99"/>
  </si>
  <si>
    <t>打鋲状況の点検</t>
  </si>
  <si>
    <t>手動溶着接合部検査試験</t>
    <phoneticPr fontId="99"/>
  </si>
  <si>
    <t>プライマー塗布量</t>
  </si>
  <si>
    <t>接着剤塗布量</t>
  </si>
  <si>
    <t>付着状況確認</t>
    <phoneticPr fontId="99"/>
  </si>
  <si>
    <t>タイル接着強度試験</t>
  </si>
  <si>
    <t>施工条件の確認</t>
  </si>
  <si>
    <t>材料の使用量確認</t>
  </si>
  <si>
    <t>密着強度</t>
  </si>
  <si>
    <t>付着強度（引きはがし粘着力）</t>
    <phoneticPr fontId="99"/>
  </si>
  <si>
    <t>アンカーボルト　材料確認</t>
    <rPh sb="8" eb="12">
      <t>ザイリョウカクニン</t>
    </rPh>
    <phoneticPr fontId="99"/>
  </si>
  <si>
    <t>アンカーボルト　許容引張力</t>
    <rPh sb="8" eb="10">
      <t>キョヨウ</t>
    </rPh>
    <rPh sb="10" eb="12">
      <t>ヒッパリ</t>
    </rPh>
    <rPh sb="12" eb="13">
      <t>リョク</t>
    </rPh>
    <phoneticPr fontId="99"/>
  </si>
  <si>
    <t xml:space="preserve"> 高速　R7品質管理改正に伴い　　_土工〔高速〕45項目を追加</t>
  </si>
  <si>
    <t>E　343～387追加</t>
  </si>
  <si>
    <t xml:space="preserve"> 高速　R7品質管理改正に伴い　　_のり面工　32項目を追加</t>
  </si>
  <si>
    <t>F378～409追加</t>
  </si>
  <si>
    <t xml:space="preserve"> 高速　R7品質管理改正に伴い　　_基礎杭及びケーソン工2項目追加</t>
  </si>
  <si>
    <t>G372～373</t>
  </si>
  <si>
    <t xml:space="preserve"> 高速　R7品質管理改正に伴い　　_コンクリート工7項目追加</t>
  </si>
  <si>
    <t>H364～370</t>
  </si>
  <si>
    <t xml:space="preserve"> 高速　R7品質管理改正に伴い　　_鋼構造物工29項目を追加</t>
  </si>
  <si>
    <t>I327～555</t>
  </si>
  <si>
    <t xml:space="preserve"> 高速　R7品質管理改正に伴い　　_プレストレストコンクリート構造物30項目を追加</t>
  </si>
  <si>
    <t>J342～371</t>
  </si>
  <si>
    <t xml:space="preserve"> 高速　R7品質管理改正に伴い　　_支承及び付属物工40項目を追加</t>
  </si>
  <si>
    <t>K390～429</t>
  </si>
  <si>
    <t xml:space="preserve"> 高速　R7品質管理改正に伴い　　_落橋防止システム1項目</t>
  </si>
  <si>
    <t>N419</t>
  </si>
  <si>
    <t xml:space="preserve"> 高速　R7品質管理改正に伴い　　_床版防水8項目</t>
  </si>
  <si>
    <t>O317～324</t>
  </si>
  <si>
    <t xml:space="preserve"> 高速　R7品質管理改正に伴い　　_炭素繊維巻立工法3項目</t>
  </si>
  <si>
    <t>P322～324</t>
  </si>
  <si>
    <t xml:space="preserve"> 高速　R7品質管理改正に伴い　　_あと施工アンカー4項目</t>
  </si>
  <si>
    <t>Q323～326</t>
  </si>
  <si>
    <t xml:space="preserve"> 高速　R7品質管理改正に伴い　　_ひびわれ注入材3項目</t>
  </si>
  <si>
    <t>R327～329</t>
  </si>
  <si>
    <t xml:space="preserve"> 高速　R7品質管理改正に伴い　　_断面修復材1項目変更・2項目追加</t>
  </si>
  <si>
    <t>T315～317</t>
  </si>
  <si>
    <t xml:space="preserve"> 高速　R7品質管理改正に伴い　　_コンクリート塗装材1項目変更</t>
  </si>
  <si>
    <t>U315</t>
  </si>
  <si>
    <t xml:space="preserve"> 高速　R7品質管理改正に伴い　　_繊維シート接着工11項目追加</t>
  </si>
  <si>
    <t>V328～338</t>
  </si>
  <si>
    <t xml:space="preserve"> 高速　R7品質管理改正に伴い　　_トンネル工68項目追加</t>
  </si>
  <si>
    <t>W417～484</t>
  </si>
  <si>
    <t xml:space="preserve"> 高速　R7品質管理改正に伴い　　_舗装工28項目追加</t>
  </si>
  <si>
    <t>Y407～434</t>
  </si>
  <si>
    <t>追加（高速）</t>
    <rPh sb="0" eb="2">
      <t>ツイカ</t>
    </rPh>
    <rPh sb="3" eb="5">
      <t>コウソク</t>
    </rPh>
    <phoneticPr fontId="4"/>
  </si>
  <si>
    <t>追加・一部変更（高速）</t>
    <rPh sb="0" eb="2">
      <t>ツイカ</t>
    </rPh>
    <rPh sb="3" eb="5">
      <t>イチブ</t>
    </rPh>
    <rPh sb="5" eb="7">
      <t>ヘンコウ</t>
    </rPh>
    <rPh sb="8" eb="10">
      <t>コウソク</t>
    </rPh>
    <phoneticPr fontId="4"/>
  </si>
  <si>
    <t>3_法定福利費</t>
    <phoneticPr fontId="52"/>
  </si>
  <si>
    <t>6_準備・測量_下請</t>
    <phoneticPr fontId="52"/>
  </si>
  <si>
    <t>共通</t>
    <rPh sb="0" eb="2">
      <t>キョウツウ</t>
    </rPh>
    <phoneticPr fontId="52"/>
  </si>
  <si>
    <t>【非表示】★技術管理費リスト</t>
    <phoneticPr fontId="52"/>
  </si>
  <si>
    <t>パワポ化しない</t>
    <rPh sb="3" eb="4">
      <t>カ</t>
    </rPh>
    <phoneticPr fontId="52"/>
  </si>
  <si>
    <t>共通</t>
    <rPh sb="0" eb="2">
      <t>キョウツウ</t>
    </rPh>
    <phoneticPr fontId="52"/>
  </si>
  <si>
    <t>修正・追加した</t>
    <rPh sb="0" eb="2">
      <t>シュウセイ</t>
    </rPh>
    <rPh sb="3" eb="5">
      <t>ツイカ</t>
    </rPh>
    <phoneticPr fontId="52"/>
  </si>
  <si>
    <t>M27～32・M36～S38</t>
    <phoneticPr fontId="52"/>
  </si>
  <si>
    <t>★工事費</t>
    <rPh sb="1" eb="4">
      <t>コウジヒ</t>
    </rPh>
    <phoneticPr fontId="52"/>
  </si>
  <si>
    <t>現場環境改善費　基準改定に伴いE1　E2　E3　を追加。</t>
    <rPh sb="0" eb="7">
      <t>ゲンバカンキョウカイゼンヒ</t>
    </rPh>
    <rPh sb="8" eb="12">
      <t>キジュンカイテイ</t>
    </rPh>
    <rPh sb="13" eb="14">
      <t>トモナ</t>
    </rPh>
    <rPh sb="25" eb="27">
      <t>ツイカ</t>
    </rPh>
    <phoneticPr fontId="52"/>
  </si>
  <si>
    <t>198～203・261</t>
    <phoneticPr fontId="52"/>
  </si>
  <si>
    <t>追加・修正</t>
    <rPh sb="0" eb="2">
      <t>ツイカ</t>
    </rPh>
    <rPh sb="3" eb="5">
      <t>シュウセイ</t>
    </rPh>
    <phoneticPr fontId="52"/>
  </si>
  <si>
    <t>避暑</t>
    <rPh sb="0" eb="2">
      <t>ヒショ</t>
    </rPh>
    <phoneticPr fontId="52"/>
  </si>
  <si>
    <t>暑さ測定器具</t>
    <rPh sb="2" eb="4">
      <t>ソクテイ</t>
    </rPh>
    <rPh sb="4" eb="6">
      <t>キグ</t>
    </rPh>
    <phoneticPr fontId="1"/>
  </si>
  <si>
    <t>遮光ネット</t>
    <rPh sb="0" eb="2">
      <t>シャコウ</t>
    </rPh>
    <phoneticPr fontId="1"/>
  </si>
  <si>
    <t>ドライミスト発生器具</t>
    <rPh sb="6" eb="8">
      <t>ハッセイ</t>
    </rPh>
    <rPh sb="8" eb="10">
      <t>キグ</t>
    </rPh>
    <phoneticPr fontId="1"/>
  </si>
  <si>
    <t>休息車</t>
    <rPh sb="0" eb="2">
      <t>キュウソク</t>
    </rPh>
    <rPh sb="2" eb="3">
      <t>クルマ</t>
    </rPh>
    <phoneticPr fontId="1"/>
  </si>
  <si>
    <t>経口保水液</t>
  </si>
  <si>
    <t>その他：【Ⅱ】にその他の具体的な内容を記載して下さい。</t>
    <rPh sb="2" eb="3">
      <t>タ</t>
    </rPh>
    <rPh sb="19" eb="21">
      <t>キサイ</t>
    </rPh>
    <rPh sb="23" eb="24">
      <t>クダ</t>
    </rPh>
    <phoneticPr fontId="77"/>
  </si>
</sst>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7">
    <numFmt numFmtId="176" formatCode="&quot;¥&quot;#,##0_);[Red]\(&quot;¥&quot;#,##0\)"/>
    <numFmt numFmtId="177" formatCode="000"/>
    <numFmt numFmtId="178" formatCode="#,##0.0;[Red]\-#,##0.0"/>
    <numFmt numFmtId="179" formatCode="#,##0.0"/>
    <numFmt numFmtId="180" formatCode="#,##0_ "/>
    <numFmt numFmtId="181" formatCode="00000"/>
    <numFmt numFmtId="182" formatCode="#,##0;[Red]#,##0"/>
    <numFmt numFmtId="183" formatCode="[$-411]ggge&quot;年度&quot;"/>
    <numFmt numFmtId="184" formatCode="#,##0.000;[Red]\-#,##0.000"/>
    <numFmt numFmtId="185" formatCode="0.0%"/>
    <numFmt numFmtId="186" formatCode="#,##0&quot;)&quot;"/>
    <numFmt numFmtId="187" formatCode="#,##0&quot;）&quot;"/>
    <numFmt numFmtId="188" formatCode="#,##0&quot;‰&quot;"/>
    <numFmt numFmtId="189" formatCode="#,##0.0&quot;‰&quot;"/>
    <numFmt numFmtId="190" formatCode="0.000%"/>
    <numFmt numFmtId="191" formatCode="0_ "/>
    <numFmt numFmtId="192" formatCode="#,##0.0_ "/>
    <numFmt numFmtId="193" formatCode="[$-411]ge\.m\.d;@"/>
    <numFmt numFmtId="194" formatCode="mm/dd"/>
    <numFmt numFmtId="195" formatCode="[$-411]ge/mm/dd"/>
    <numFmt numFmtId="196" formatCode="0&quot;月&quot;"/>
    <numFmt numFmtId="197" formatCode="0.0_);[Red]\(0.0\)"/>
    <numFmt numFmtId="198" formatCode="#,##0.0_);[Red]\(#,##0.0\)"/>
    <numFmt numFmtId="199" formatCode="0_);[Red]\(0\)"/>
    <numFmt numFmtId="200" formatCode="0&quot;次下請&quot;"/>
    <numFmt numFmtId="201" formatCode="#,##0_);[Red]\(#,##0\)"/>
    <numFmt numFmtId="202" formatCode="#"/>
  </numFmts>
  <fonts count="191">
    <font>
      <sz val="11"/>
      <name val="ＭＳ Ｐゴシック"/>
      <family val="3"/>
      <charset val="128"/>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name val="ＭＳ Ｐゴシック"/>
      <family val="3"/>
      <charset val="128"/>
    </font>
    <font>
      <sz val="6"/>
      <name val="ＭＳ Ｐゴシック"/>
      <family val="3"/>
      <charset val="128"/>
    </font>
    <font>
      <sz val="9"/>
      <name val="ＭＳ Ｐゴシック"/>
      <family val="3"/>
      <charset val="128"/>
    </font>
    <font>
      <sz val="11"/>
      <name val="ＭＳ Ｐゴシック"/>
      <family val="3"/>
      <charset val="128"/>
    </font>
    <font>
      <sz val="10"/>
      <name val="ＭＳ Ｐゴシック"/>
      <family val="3"/>
      <charset val="128"/>
    </font>
    <font>
      <b/>
      <sz val="11"/>
      <name val="ＭＳ Ｐゴシック"/>
      <family val="3"/>
      <charset val="128"/>
    </font>
    <font>
      <sz val="12"/>
      <name val="Osaka"/>
      <family val="3"/>
      <charset val="128"/>
    </font>
    <font>
      <sz val="14"/>
      <name val="細明朝体"/>
      <family val="3"/>
      <charset val="128"/>
    </font>
    <font>
      <sz val="12"/>
      <name val="ＭＳ Ｐゴシック"/>
      <family val="3"/>
      <charset val="128"/>
    </font>
    <font>
      <sz val="9"/>
      <name val="明朝"/>
      <family val="1"/>
      <charset val="128"/>
    </font>
    <font>
      <sz val="11"/>
      <color indexed="10"/>
      <name val="ＭＳ Ｐゴシック"/>
      <family val="3"/>
      <charset val="128"/>
    </font>
    <font>
      <sz val="16"/>
      <name val="ＭＳ Ｐゴシック"/>
      <family val="3"/>
      <charset val="128"/>
    </font>
    <font>
      <b/>
      <sz val="10"/>
      <name val="ＭＳ Ｐゴシック"/>
      <family val="3"/>
      <charset val="128"/>
    </font>
    <font>
      <sz val="8"/>
      <name val="ＭＳ Ｐゴシック"/>
      <family val="3"/>
      <charset val="128"/>
    </font>
    <font>
      <sz val="8"/>
      <color indexed="10"/>
      <name val="ＭＳ Ｐゴシック"/>
      <family val="3"/>
      <charset val="128"/>
    </font>
    <font>
      <sz val="10"/>
      <color indexed="10"/>
      <name val="ＭＳ Ｐゴシック"/>
      <family val="3"/>
      <charset val="128"/>
    </font>
    <font>
      <sz val="9"/>
      <color indexed="10"/>
      <name val="ＭＳ Ｐゴシック"/>
      <family val="3"/>
      <charset val="128"/>
    </font>
    <font>
      <b/>
      <sz val="9"/>
      <color indexed="10"/>
      <name val="ＭＳ Ｐゴシック"/>
      <family val="3"/>
      <charset val="128"/>
    </font>
    <font>
      <b/>
      <sz val="10"/>
      <color indexed="10"/>
      <name val="ＭＳ Ｐゴシック"/>
      <family val="3"/>
      <charset val="128"/>
    </font>
    <font>
      <b/>
      <sz val="12"/>
      <name val="ＭＳ Ｐゴシック"/>
      <family val="3"/>
      <charset val="128"/>
    </font>
    <font>
      <sz val="9"/>
      <color indexed="9"/>
      <name val="ＭＳ Ｐゴシック"/>
      <family val="3"/>
      <charset val="128"/>
    </font>
    <font>
      <sz val="11"/>
      <color indexed="9"/>
      <name val="ＭＳ Ｐゴシック"/>
      <family val="3"/>
      <charset val="128"/>
    </font>
    <font>
      <sz val="10"/>
      <color indexed="9"/>
      <name val="ＭＳ Ｐゴシック"/>
      <family val="3"/>
      <charset val="128"/>
    </font>
    <font>
      <b/>
      <sz val="8"/>
      <color indexed="10"/>
      <name val="ＭＳ Ｐゴシック"/>
      <family val="3"/>
      <charset val="128"/>
    </font>
    <font>
      <sz val="11"/>
      <color indexed="8"/>
      <name val="ＭＳ Ｐゴシック"/>
      <family val="3"/>
      <charset val="128"/>
    </font>
    <font>
      <b/>
      <sz val="11"/>
      <color indexed="10"/>
      <name val="ＭＳ Ｐゴシック"/>
      <family val="3"/>
      <charset val="128"/>
    </font>
    <font>
      <sz val="14"/>
      <name val="ＭＳ Ｐゴシック"/>
      <family val="3"/>
      <charset val="128"/>
    </font>
    <font>
      <sz val="9"/>
      <color indexed="8"/>
      <name val="ＭＳ Ｐゴシック"/>
      <family val="3"/>
      <charset val="128"/>
    </font>
    <font>
      <b/>
      <i/>
      <sz val="11"/>
      <name val="ＭＳ Ｐゴシック"/>
      <family val="3"/>
      <charset val="128"/>
    </font>
    <font>
      <b/>
      <sz val="12"/>
      <name val="ＭＳ 明朝"/>
      <family val="1"/>
      <charset val="128"/>
    </font>
    <font>
      <sz val="10"/>
      <name val="ＭＳ 明朝"/>
      <family val="1"/>
      <charset val="128"/>
    </font>
    <font>
      <sz val="11"/>
      <color theme="1"/>
      <name val="ＭＳ Ｐゴシック"/>
      <family val="3"/>
      <charset val="128"/>
    </font>
    <font>
      <sz val="9"/>
      <color theme="1"/>
      <name val="ＭＳ Ｐゴシック"/>
      <family val="3"/>
      <charset val="128"/>
    </font>
    <font>
      <sz val="10"/>
      <color theme="1"/>
      <name val="ＭＳ Ｐゴシック"/>
      <family val="3"/>
      <charset val="128"/>
    </font>
    <font>
      <sz val="12"/>
      <color theme="1"/>
      <name val="ＭＳ Ｐゴシック"/>
      <family val="3"/>
      <charset val="128"/>
    </font>
    <font>
      <sz val="9"/>
      <color indexed="41"/>
      <name val="ＭＳ Ｐゴシック"/>
      <family val="3"/>
      <charset val="128"/>
    </font>
    <font>
      <sz val="9"/>
      <color indexed="47"/>
      <name val="ＭＳ Ｐゴシック"/>
      <family val="3"/>
      <charset val="128"/>
    </font>
    <font>
      <sz val="9"/>
      <name val="Osaka"/>
      <family val="3"/>
      <charset val="128"/>
    </font>
    <font>
      <sz val="6"/>
      <name val="Osaka"/>
      <family val="3"/>
      <charset val="128"/>
    </font>
    <font>
      <sz val="11"/>
      <color rgb="FFFF0000"/>
      <name val="ＭＳ Ｐゴシック"/>
      <family val="3"/>
      <charset val="128"/>
    </font>
    <font>
      <sz val="11"/>
      <color theme="0"/>
      <name val="ＭＳ Ｐゴシック"/>
      <family val="3"/>
      <charset val="128"/>
    </font>
    <font>
      <sz val="9"/>
      <color rgb="FFFF0000"/>
      <name val="ＭＳ Ｐゴシック"/>
      <family val="3"/>
      <charset val="128"/>
    </font>
    <font>
      <sz val="8"/>
      <color theme="0"/>
      <name val="ＭＳ Ｐゴシック"/>
      <family val="3"/>
      <charset val="128"/>
    </font>
    <font>
      <sz val="9"/>
      <color indexed="81"/>
      <name val="ＭＳ Ｐゴシック"/>
      <family val="3"/>
      <charset val="128"/>
    </font>
    <font>
      <sz val="6"/>
      <name val="ＭＳ Ｐゴシック"/>
      <family val="2"/>
      <charset val="128"/>
      <scheme val="minor"/>
    </font>
    <font>
      <sz val="10"/>
      <color rgb="FFFF0000"/>
      <name val="ＭＳ 明朝"/>
      <family val="1"/>
      <charset val="128"/>
    </font>
    <font>
      <sz val="10"/>
      <color rgb="FFFF0000"/>
      <name val="ＭＳ Ｐゴシック"/>
      <family val="3"/>
      <charset val="128"/>
    </font>
    <font>
      <sz val="11"/>
      <color theme="1"/>
      <name val="ＭＳ Ｐゴシック"/>
      <family val="2"/>
      <scheme val="minor"/>
    </font>
    <font>
      <sz val="6"/>
      <name val="ＭＳ Ｐゴシック"/>
      <family val="3"/>
      <charset val="128"/>
      <scheme val="minor"/>
    </font>
    <font>
      <sz val="8"/>
      <name val="ＭＳ Ｐゴシック"/>
      <family val="3"/>
      <charset val="128"/>
      <scheme val="minor"/>
    </font>
    <font>
      <sz val="8"/>
      <color theme="1"/>
      <name val="ＭＳ Ｐゴシック"/>
      <family val="3"/>
      <charset val="128"/>
    </font>
    <font>
      <sz val="9"/>
      <color theme="0"/>
      <name val="ＭＳ Ｐゴシック"/>
      <family val="3"/>
      <charset val="128"/>
    </font>
    <font>
      <sz val="11"/>
      <color rgb="FFFF0000"/>
      <name val="ＭＳ Ｐゴシック"/>
      <family val="2"/>
      <scheme val="minor"/>
    </font>
    <font>
      <b/>
      <sz val="11"/>
      <color theme="1"/>
      <name val="ＭＳ Ｐゴシック"/>
      <family val="3"/>
      <charset val="128"/>
      <scheme val="minor"/>
    </font>
    <font>
      <sz val="11"/>
      <name val="ＭＳ Ｐゴシック"/>
      <family val="3"/>
      <charset val="128"/>
      <scheme val="minor"/>
    </font>
    <font>
      <sz val="9"/>
      <name val="ＭＳ Ｐゴシック"/>
      <family val="3"/>
      <charset val="128"/>
      <scheme val="minor"/>
    </font>
    <font>
      <sz val="10"/>
      <name val="ＭＳ Ｐゴシック"/>
      <family val="3"/>
      <charset val="128"/>
      <scheme val="minor"/>
    </font>
    <font>
      <sz val="9"/>
      <color rgb="FFFFFFFF"/>
      <name val="ＭＳ Ｐゴシック"/>
      <family val="3"/>
      <charset val="128"/>
    </font>
    <font>
      <u/>
      <sz val="11"/>
      <color theme="10"/>
      <name val="ＭＳ Ｐゴシック"/>
      <family val="3"/>
      <charset val="128"/>
    </font>
    <font>
      <b/>
      <sz val="10"/>
      <color rgb="FFFF0000"/>
      <name val="ＭＳ Ｐゴシック"/>
      <family val="3"/>
      <charset val="128"/>
    </font>
    <font>
      <b/>
      <sz val="11"/>
      <color rgb="FFFF0000"/>
      <name val="ＭＳ Ｐゴシック"/>
      <family val="3"/>
      <charset val="128"/>
    </font>
    <font>
      <b/>
      <sz val="18"/>
      <name val="ＭＳ Ｐゴシック"/>
      <family val="3"/>
      <charset val="128"/>
    </font>
    <font>
      <sz val="10"/>
      <color theme="1"/>
      <name val="ＭＳ Ｐゴシック"/>
      <family val="3"/>
      <charset val="128"/>
      <scheme val="minor"/>
    </font>
    <font>
      <b/>
      <sz val="10"/>
      <name val="ＭＳ Ｐゴシック"/>
      <family val="3"/>
      <charset val="128"/>
      <scheme val="minor"/>
    </font>
    <font>
      <sz val="10"/>
      <color theme="0"/>
      <name val="ＭＳ Ｐゴシック"/>
      <family val="3"/>
      <charset val="128"/>
      <scheme val="minor"/>
    </font>
    <font>
      <sz val="10"/>
      <color rgb="FF0000FF"/>
      <name val="ＭＳ Ｐゴシック"/>
      <family val="3"/>
      <charset val="128"/>
      <scheme val="minor"/>
    </font>
    <font>
      <sz val="10"/>
      <color theme="1"/>
      <name val="ＭＳ Ｐゴシック"/>
      <family val="3"/>
      <charset val="128"/>
      <scheme val="major"/>
    </font>
    <font>
      <sz val="10"/>
      <name val="ＭＳ Ｐゴシック"/>
      <family val="3"/>
      <charset val="128"/>
      <scheme val="major"/>
    </font>
    <font>
      <b/>
      <sz val="10"/>
      <name val="ＭＳ Ｐゴシック"/>
      <family val="3"/>
      <charset val="128"/>
      <scheme val="major"/>
    </font>
    <font>
      <sz val="10"/>
      <color rgb="FFFF0000"/>
      <name val="ＭＳ Ｐゴシック"/>
      <family val="3"/>
      <charset val="128"/>
      <scheme val="minor"/>
    </font>
    <font>
      <sz val="10"/>
      <color rgb="FFFF0000"/>
      <name val="ＭＳ Ｐゴシック"/>
      <family val="3"/>
      <charset val="128"/>
      <scheme val="major"/>
    </font>
    <font>
      <sz val="9"/>
      <color rgb="FF00B0F0"/>
      <name val="ＭＳ Ｐゴシック"/>
      <family val="3"/>
      <charset val="128"/>
    </font>
    <font>
      <b/>
      <sz val="12"/>
      <color rgb="FFFF0000"/>
      <name val="ＭＳ Ｐゴシック"/>
      <family val="3"/>
      <charset val="128"/>
    </font>
    <font>
      <u/>
      <sz val="9"/>
      <name val="ＭＳ Ｐゴシック"/>
      <family val="3"/>
      <charset val="128"/>
      <scheme val="minor"/>
    </font>
    <font>
      <sz val="9"/>
      <color theme="0"/>
      <name val="ＭＳ Ｐゴシック"/>
      <family val="3"/>
      <charset val="128"/>
      <scheme val="minor"/>
    </font>
    <font>
      <b/>
      <u/>
      <sz val="9"/>
      <name val="ＭＳ Ｐゴシック"/>
      <family val="3"/>
      <charset val="128"/>
      <scheme val="minor"/>
    </font>
    <font>
      <sz val="18"/>
      <color theme="3"/>
      <name val="ＭＳ Ｐゴシック"/>
      <family val="2"/>
      <charset val="128"/>
      <scheme val="major"/>
    </font>
    <font>
      <sz val="11"/>
      <color rgb="FF00B050"/>
      <name val="ＭＳ Ｐゴシック"/>
      <family val="3"/>
      <charset val="128"/>
    </font>
    <font>
      <b/>
      <sz val="18"/>
      <name val="ＭＳ Ｐゴシック"/>
      <family val="3"/>
      <charset val="128"/>
      <scheme val="major"/>
    </font>
    <font>
      <sz val="12"/>
      <color indexed="10"/>
      <name val="ＭＳ Ｐゴシック"/>
      <family val="3"/>
      <charset val="128"/>
    </font>
    <font>
      <b/>
      <sz val="18"/>
      <color theme="1"/>
      <name val="ＭＳ Ｐゴシック"/>
      <family val="3"/>
      <charset val="128"/>
    </font>
    <font>
      <b/>
      <sz val="13"/>
      <color theme="3"/>
      <name val="ＭＳ Ｐゴシック"/>
      <family val="2"/>
      <charset val="128"/>
    </font>
    <font>
      <b/>
      <sz val="9"/>
      <color rgb="FFFF0000"/>
      <name val="ＭＳ Ｐゴシック"/>
      <family val="3"/>
      <charset val="128"/>
    </font>
    <font>
      <sz val="10"/>
      <color rgb="FF800080"/>
      <name val="ＭＳ Ｐゴシック"/>
      <family val="3"/>
      <charset val="128"/>
    </font>
    <font>
      <b/>
      <sz val="9"/>
      <color indexed="20"/>
      <name val="ＭＳ Ｐゴシック"/>
      <family val="3"/>
      <charset val="128"/>
    </font>
    <font>
      <b/>
      <sz val="10"/>
      <color rgb="FF800080"/>
      <name val="ＭＳ Ｐゴシック"/>
      <family val="3"/>
      <charset val="128"/>
    </font>
    <font>
      <b/>
      <sz val="15"/>
      <color theme="3"/>
      <name val="ＭＳ Ｐゴシック"/>
      <family val="2"/>
      <charset val="128"/>
    </font>
    <font>
      <sz val="9"/>
      <color rgb="FFFF0000"/>
      <name val="ＭＳ Ｐゴシック"/>
      <family val="3"/>
      <charset val="128"/>
      <scheme val="minor"/>
    </font>
    <font>
      <b/>
      <u/>
      <sz val="9"/>
      <name val="ＭＳ Ｐゴシック"/>
      <family val="3"/>
      <charset val="128"/>
    </font>
    <font>
      <b/>
      <u/>
      <sz val="11"/>
      <name val="ＭＳ Ｐゴシック"/>
      <family val="3"/>
      <charset val="128"/>
      <scheme val="minor"/>
    </font>
    <font>
      <b/>
      <sz val="9"/>
      <color rgb="FFFF0000"/>
      <name val="ＭＳ Ｐゴシック"/>
      <family val="3"/>
      <charset val="128"/>
      <scheme val="minor"/>
    </font>
    <font>
      <b/>
      <sz val="8"/>
      <color rgb="FFFF0000"/>
      <name val="ＭＳ Ｐゴシック"/>
      <family val="3"/>
      <charset val="128"/>
    </font>
    <font>
      <sz val="8"/>
      <color rgb="FFFF0000"/>
      <name val="ＭＳ Ｐゴシック"/>
      <family val="3"/>
      <charset val="128"/>
    </font>
    <font>
      <b/>
      <sz val="12"/>
      <color rgb="FF0000FF"/>
      <name val="ＭＳ Ｐゴシック"/>
      <family val="3"/>
      <charset val="128"/>
    </font>
    <font>
      <sz val="18"/>
      <name val="ＭＳ Ｐゴシック"/>
      <family val="3"/>
      <charset val="128"/>
    </font>
    <font>
      <sz val="28"/>
      <color rgb="FFFF0000"/>
      <name val="ＭＳ Ｐゴシック"/>
      <family val="3"/>
      <charset val="128"/>
    </font>
    <font>
      <b/>
      <sz val="14"/>
      <color rgb="FFFF0000"/>
      <name val="ＭＳ Ｐゴシック"/>
      <family val="3"/>
      <charset val="128"/>
    </font>
    <font>
      <sz val="11"/>
      <color rgb="FF0000FF"/>
      <name val="ＭＳ Ｐゴシック"/>
      <family val="3"/>
      <charset val="128"/>
    </font>
    <font>
      <b/>
      <sz val="20"/>
      <color rgb="FFFF0000"/>
      <name val="ＭＳ Ｐゴシック"/>
      <family val="3"/>
      <charset val="128"/>
    </font>
    <font>
      <sz val="14"/>
      <name val="ＭＳ Ｐゴシック"/>
      <family val="3"/>
      <charset val="128"/>
      <scheme val="major"/>
    </font>
    <font>
      <b/>
      <sz val="18"/>
      <color rgb="FF0000FF"/>
      <name val="ＭＳ Ｐゴシック"/>
      <family val="3"/>
      <charset val="128"/>
    </font>
    <font>
      <sz val="12"/>
      <name val="Yu Gothic Medium"/>
      <family val="3"/>
      <charset val="128"/>
    </font>
    <font>
      <b/>
      <sz val="20"/>
      <color theme="1"/>
      <name val="ＭＳ Ｐゴシック"/>
      <family val="3"/>
      <charset val="128"/>
    </font>
    <font>
      <b/>
      <sz val="9"/>
      <color indexed="81"/>
      <name val="MS P ゴシック"/>
      <family val="3"/>
      <charset val="128"/>
    </font>
    <font>
      <sz val="11"/>
      <color rgb="FFFF0000"/>
      <name val="ＭＳ Ｐゴシック"/>
      <family val="3"/>
      <charset val="128"/>
      <scheme val="minor"/>
    </font>
    <font>
      <sz val="11"/>
      <color theme="1"/>
      <name val="ＭＳ Ｐゴシック"/>
      <family val="3"/>
      <charset val="128"/>
      <scheme val="minor"/>
    </font>
    <font>
      <sz val="11"/>
      <name val="Osaka"/>
      <family val="3"/>
      <charset val="128"/>
    </font>
    <font>
      <sz val="11"/>
      <name val="Yu Gothic Medium"/>
      <family val="3"/>
      <charset val="128"/>
    </font>
    <font>
      <b/>
      <sz val="18"/>
      <name val="ＭＳ Ｐゴシック"/>
      <family val="3"/>
      <charset val="128"/>
      <scheme val="minor"/>
    </font>
    <font>
      <sz val="12"/>
      <name val="ＭＳ Ｐゴシック"/>
      <family val="3"/>
      <charset val="128"/>
      <scheme val="minor"/>
    </font>
    <font>
      <b/>
      <sz val="11"/>
      <name val="ＭＳ Ｐゴシック"/>
      <family val="3"/>
      <charset val="128"/>
      <scheme val="minor"/>
    </font>
    <font>
      <b/>
      <sz val="11"/>
      <color rgb="FFFF0000"/>
      <name val="ＭＳ Ｐゴシック"/>
      <family val="3"/>
      <charset val="128"/>
      <scheme val="minor"/>
    </font>
    <font>
      <b/>
      <sz val="10"/>
      <color theme="1"/>
      <name val="ＭＳ Ｐゴシック"/>
      <family val="3"/>
      <charset val="128"/>
    </font>
    <font>
      <sz val="10.5"/>
      <color theme="1"/>
      <name val="ＭＳ Ｐゴシック"/>
      <family val="3"/>
      <charset val="128"/>
      <scheme val="minor"/>
    </font>
    <font>
      <b/>
      <sz val="9"/>
      <color indexed="81"/>
      <name val="ＭＳ Ｐゴシック"/>
      <family val="3"/>
      <charset val="128"/>
    </font>
    <font>
      <sz val="14"/>
      <color theme="1"/>
      <name val="ＭＳ Ｐゴシック"/>
      <family val="2"/>
      <charset val="128"/>
      <scheme val="minor"/>
    </font>
    <font>
      <sz val="14"/>
      <color theme="1"/>
      <name val="ＭＳ Ｐゴシック"/>
      <family val="3"/>
      <charset val="128"/>
      <scheme val="minor"/>
    </font>
    <font>
      <strike/>
      <sz val="11"/>
      <name val="ＭＳ Ｐゴシック"/>
      <family val="3"/>
      <charset val="128"/>
    </font>
    <font>
      <b/>
      <sz val="11"/>
      <color rgb="FFFF0000"/>
      <name val="ＭＳ ゴシック"/>
      <family val="3"/>
      <charset val="128"/>
    </font>
    <font>
      <b/>
      <sz val="16"/>
      <name val="HGS創英角ｺﾞｼｯｸUB"/>
      <family val="3"/>
      <charset val="128"/>
    </font>
    <font>
      <sz val="14"/>
      <name val="ＭＳ ゴシック"/>
      <family val="3"/>
      <charset val="128"/>
    </font>
    <font>
      <b/>
      <sz val="14"/>
      <color rgb="FFFF0000"/>
      <name val="ＭＳ ゴシック"/>
      <family val="3"/>
      <charset val="128"/>
    </font>
    <font>
      <u/>
      <sz val="14"/>
      <name val="ＭＳ ゴシック"/>
      <family val="3"/>
      <charset val="128"/>
    </font>
    <font>
      <b/>
      <u/>
      <sz val="14"/>
      <color rgb="FFFF0000"/>
      <name val="ＭＳ ゴシック"/>
      <family val="3"/>
      <charset val="128"/>
    </font>
    <font>
      <sz val="12"/>
      <color rgb="FFFF0000"/>
      <name val="ＭＳ Ｐゴシック"/>
      <family val="3"/>
      <charset val="128"/>
    </font>
    <font>
      <b/>
      <sz val="14"/>
      <name val="ＭＳ Ｐゴシック"/>
      <family val="3"/>
      <charset val="128"/>
    </font>
    <font>
      <sz val="12"/>
      <name val="Calibri"/>
      <family val="3"/>
    </font>
    <font>
      <b/>
      <sz val="16"/>
      <color rgb="FFFF0000"/>
      <name val="ＭＳ Ｐゴシック"/>
      <family val="3"/>
      <charset val="128"/>
    </font>
    <font>
      <sz val="10.5"/>
      <color theme="1"/>
      <name val="ＭＳ Ｐゴシック"/>
      <family val="3"/>
      <charset val="128"/>
    </font>
    <font>
      <sz val="10.5"/>
      <name val="ＭＳ Ｐゴシック"/>
      <family val="3"/>
      <charset val="128"/>
    </font>
    <font>
      <b/>
      <sz val="16"/>
      <name val="ＭＳ Ｐゴシック"/>
      <family val="3"/>
      <charset val="128"/>
    </font>
    <font>
      <b/>
      <sz val="22"/>
      <color rgb="FFFF0000"/>
      <name val="ＭＳ Ｐゴシック"/>
      <family val="3"/>
      <charset val="128"/>
    </font>
    <font>
      <sz val="10"/>
      <color rgb="FF000000"/>
      <name val="ＭＳ Ｐゴシック"/>
      <family val="3"/>
      <charset val="128"/>
    </font>
    <font>
      <sz val="10"/>
      <name val="ＭＳ ゴシック"/>
      <family val="3"/>
      <charset val="128"/>
    </font>
    <font>
      <sz val="10"/>
      <color theme="8" tint="-0.499984740745262"/>
      <name val="ＭＳ Ｐゴシック"/>
      <family val="3"/>
      <charset val="128"/>
      <scheme val="major"/>
    </font>
    <font>
      <sz val="9"/>
      <color theme="1"/>
      <name val="ＭＳ Ｐゴシック"/>
      <family val="2"/>
      <charset val="128"/>
      <scheme val="minor"/>
    </font>
    <font>
      <sz val="9"/>
      <color theme="1"/>
      <name val="ＭＳ Ｐゴシック"/>
      <family val="3"/>
      <charset val="128"/>
      <scheme val="minor"/>
    </font>
    <font>
      <sz val="9"/>
      <color theme="1"/>
      <name val="ＭＳ Ｐゴシック"/>
      <family val="2"/>
      <scheme val="minor"/>
    </font>
    <font>
      <b/>
      <sz val="9"/>
      <color theme="1"/>
      <name val="ＭＳ Ｐゴシック"/>
      <family val="3"/>
      <charset val="128"/>
    </font>
    <font>
      <i/>
      <sz val="9"/>
      <color theme="1"/>
      <name val="ＭＳ Ｐゴシック"/>
      <family val="3"/>
      <charset val="128"/>
    </font>
  </fonts>
  <fills count="40">
    <fill>
      <patternFill patternType="none"/>
    </fill>
    <fill>
      <patternFill patternType="gray125"/>
    </fill>
    <fill>
      <patternFill patternType="solid">
        <fgColor indexed="42"/>
        <bgColor indexed="64"/>
      </patternFill>
    </fill>
    <fill>
      <patternFill patternType="solid">
        <fgColor indexed="26"/>
        <bgColor indexed="64"/>
      </patternFill>
    </fill>
    <fill>
      <patternFill patternType="solid">
        <fgColor indexed="22"/>
        <bgColor indexed="64"/>
      </patternFill>
    </fill>
    <fill>
      <patternFill patternType="solid">
        <fgColor indexed="41"/>
        <bgColor indexed="64"/>
      </patternFill>
    </fill>
    <fill>
      <patternFill patternType="solid">
        <fgColor indexed="45"/>
        <bgColor indexed="64"/>
      </patternFill>
    </fill>
    <fill>
      <patternFill patternType="solid">
        <fgColor indexed="47"/>
        <bgColor indexed="64"/>
      </patternFill>
    </fill>
    <fill>
      <patternFill patternType="solid">
        <fgColor indexed="53"/>
        <bgColor indexed="64"/>
      </patternFill>
    </fill>
    <fill>
      <patternFill patternType="solid">
        <fgColor theme="4" tint="0.59999389629810485"/>
        <bgColor indexed="64"/>
      </patternFill>
    </fill>
    <fill>
      <patternFill patternType="solid">
        <fgColor indexed="44"/>
        <bgColor indexed="64"/>
      </patternFill>
    </fill>
    <fill>
      <patternFill patternType="solid">
        <fgColor theme="0" tint="-0.14999847407452621"/>
        <bgColor indexed="64"/>
      </patternFill>
    </fill>
    <fill>
      <patternFill patternType="solid">
        <fgColor rgb="FFFFFF00"/>
        <bgColor indexed="64"/>
      </patternFill>
    </fill>
    <fill>
      <patternFill patternType="solid">
        <fgColor theme="0"/>
        <bgColor indexed="64"/>
      </patternFill>
    </fill>
    <fill>
      <patternFill patternType="solid">
        <fgColor rgb="FFFFFFCC"/>
        <bgColor indexed="64"/>
      </patternFill>
    </fill>
    <fill>
      <patternFill patternType="solid">
        <fgColor theme="0" tint="-0.249977111117893"/>
        <bgColor indexed="64"/>
      </patternFill>
    </fill>
    <fill>
      <patternFill patternType="solid">
        <fgColor rgb="FF00B0F0"/>
        <bgColor indexed="64"/>
      </patternFill>
    </fill>
    <fill>
      <patternFill patternType="solid">
        <fgColor theme="0" tint="-0.34998626667073579"/>
        <bgColor indexed="64"/>
      </patternFill>
    </fill>
    <fill>
      <patternFill patternType="solid">
        <fgColor rgb="FFFF0000"/>
        <bgColor indexed="64"/>
      </patternFill>
    </fill>
    <fill>
      <patternFill patternType="solid">
        <fgColor rgb="FFCCFFCC"/>
        <bgColor indexed="64"/>
      </patternFill>
    </fill>
    <fill>
      <patternFill patternType="solid">
        <fgColor rgb="FFCCFFFF"/>
        <bgColor indexed="64"/>
      </patternFill>
    </fill>
    <fill>
      <patternFill patternType="solid">
        <fgColor rgb="FFFFCC99"/>
        <bgColor indexed="64"/>
      </patternFill>
    </fill>
    <fill>
      <patternFill patternType="solid">
        <fgColor theme="6" tint="0.79998168889431442"/>
        <bgColor indexed="64"/>
      </patternFill>
    </fill>
    <fill>
      <patternFill patternType="solid">
        <fgColor rgb="FFFFC000"/>
        <bgColor indexed="64"/>
      </patternFill>
    </fill>
    <fill>
      <patternFill patternType="solid">
        <fgColor rgb="FF99CCFF"/>
        <bgColor indexed="64"/>
      </patternFill>
    </fill>
    <fill>
      <patternFill patternType="solid">
        <fgColor rgb="FFFF6600"/>
        <bgColor indexed="64"/>
      </patternFill>
    </fill>
    <fill>
      <patternFill patternType="solid">
        <fgColor rgb="FF92D050"/>
        <bgColor indexed="64"/>
      </patternFill>
    </fill>
    <fill>
      <patternFill patternType="solid">
        <fgColor indexed="46"/>
        <bgColor indexed="64"/>
      </patternFill>
    </fill>
    <fill>
      <patternFill patternType="solid">
        <fgColor rgb="FFCC99FF"/>
        <bgColor indexed="64"/>
      </patternFill>
    </fill>
    <fill>
      <patternFill patternType="solid">
        <fgColor theme="0" tint="-0.499984740745262"/>
        <bgColor indexed="64"/>
      </patternFill>
    </fill>
    <fill>
      <patternFill patternType="solid">
        <fgColor rgb="FFC0C0C0"/>
        <bgColor indexed="64"/>
      </patternFill>
    </fill>
    <fill>
      <patternFill patternType="solid">
        <fgColor rgb="FFC00000"/>
        <bgColor indexed="64"/>
      </patternFill>
    </fill>
    <fill>
      <patternFill patternType="solid">
        <fgColor theme="9" tint="0.79998168889431442"/>
        <bgColor indexed="64"/>
      </patternFill>
    </fill>
    <fill>
      <patternFill patternType="solid">
        <fgColor rgb="FFFF99FF"/>
        <bgColor indexed="64"/>
      </patternFill>
    </fill>
    <fill>
      <patternFill patternType="solid">
        <fgColor theme="8" tint="0.79998168889431442"/>
        <bgColor indexed="64"/>
      </patternFill>
    </fill>
    <fill>
      <patternFill patternType="solid">
        <fgColor rgb="FFFFFFCD"/>
        <bgColor indexed="64"/>
      </patternFill>
    </fill>
    <fill>
      <patternFill patternType="solid">
        <fgColor rgb="FF7030A0"/>
        <bgColor indexed="64"/>
      </patternFill>
    </fill>
    <fill>
      <patternFill patternType="solid">
        <fgColor rgb="FFBFBFBF"/>
        <bgColor rgb="FF000000"/>
      </patternFill>
    </fill>
    <fill>
      <patternFill patternType="solid">
        <fgColor rgb="FFFFCCFF"/>
        <bgColor indexed="64"/>
      </patternFill>
    </fill>
    <fill>
      <patternFill patternType="solid">
        <fgColor rgb="FFFF99CC"/>
        <bgColor indexed="64"/>
      </patternFill>
    </fill>
  </fills>
  <borders count="373">
    <border>
      <left/>
      <right/>
      <top/>
      <bottom/>
      <diagonal/>
    </border>
    <border>
      <left/>
      <right/>
      <top style="thin">
        <color indexed="64"/>
      </top>
      <bottom/>
      <diagonal/>
    </border>
    <border>
      <left/>
      <right style="thin">
        <color indexed="64"/>
      </right>
      <top style="thin">
        <color indexed="64"/>
      </top>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thin">
        <color indexed="64"/>
      </left>
      <right style="hair">
        <color indexed="64"/>
      </right>
      <top style="thin">
        <color indexed="64"/>
      </top>
      <bottom/>
      <diagonal/>
    </border>
    <border>
      <left style="thin">
        <color indexed="64"/>
      </left>
      <right style="hair">
        <color indexed="64"/>
      </right>
      <top style="hair">
        <color indexed="64"/>
      </top>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bottom/>
      <diagonal/>
    </border>
    <border>
      <left style="thin">
        <color indexed="64"/>
      </left>
      <right style="hair">
        <color indexed="64"/>
      </right>
      <top/>
      <bottom style="thin">
        <color indexed="64"/>
      </bottom>
      <diagonal/>
    </border>
    <border>
      <left style="thin">
        <color indexed="64"/>
      </left>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style="thin">
        <color indexed="64"/>
      </left>
      <right style="thin">
        <color indexed="64"/>
      </right>
      <top/>
      <bottom/>
      <diagonal/>
    </border>
    <border>
      <left/>
      <right style="thin">
        <color indexed="64"/>
      </right>
      <top/>
      <bottom/>
      <diagonal/>
    </border>
    <border>
      <left/>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hair">
        <color indexed="64"/>
      </left>
      <right style="thin">
        <color indexed="64"/>
      </right>
      <top style="thin">
        <color indexed="64"/>
      </top>
      <bottom style="thin">
        <color indexed="64"/>
      </bottom>
      <diagonal/>
    </border>
    <border>
      <left/>
      <right/>
      <top style="hair">
        <color indexed="64"/>
      </top>
      <bottom style="thin">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style="hair">
        <color indexed="64"/>
      </right>
      <top style="thin">
        <color indexed="64"/>
      </top>
      <bottom style="hair">
        <color indexed="64"/>
      </bottom>
      <diagonal/>
    </border>
    <border>
      <left style="thin">
        <color indexed="64"/>
      </left>
      <right style="hair">
        <color indexed="64"/>
      </right>
      <top style="hair">
        <color indexed="64"/>
      </top>
      <bottom style="thin">
        <color indexed="64"/>
      </bottom>
      <diagonal/>
    </border>
    <border>
      <left/>
      <right style="thin">
        <color indexed="64"/>
      </right>
      <top style="hair">
        <color indexed="64"/>
      </top>
      <bottom style="hair">
        <color indexed="64"/>
      </bottom>
      <diagonal/>
    </border>
    <border>
      <left/>
      <right style="thin">
        <color indexed="64"/>
      </right>
      <top style="hair">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right style="thin">
        <color indexed="64"/>
      </right>
      <top style="hair">
        <color indexed="64"/>
      </top>
      <bottom/>
      <diagonal/>
    </border>
    <border>
      <left style="hair">
        <color indexed="64"/>
      </left>
      <right/>
      <top style="thin">
        <color indexed="64"/>
      </top>
      <bottom style="hair">
        <color indexed="64"/>
      </bottom>
      <diagonal/>
    </border>
    <border>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right/>
      <top style="hair">
        <color indexed="64"/>
      </top>
      <bottom/>
      <diagonal/>
    </border>
    <border>
      <left style="hair">
        <color indexed="64"/>
      </left>
      <right/>
      <top style="hair">
        <color indexed="64"/>
      </top>
      <bottom style="hair">
        <color indexed="64"/>
      </bottom>
      <diagonal/>
    </border>
    <border>
      <left/>
      <right style="hair">
        <color indexed="64"/>
      </right>
      <top style="hair">
        <color indexed="64"/>
      </top>
      <bottom style="hair">
        <color indexed="64"/>
      </bottom>
      <diagonal/>
    </border>
    <border>
      <left/>
      <right/>
      <top/>
      <bottom style="hair">
        <color indexed="64"/>
      </bottom>
      <diagonal/>
    </border>
    <border>
      <left style="hair">
        <color indexed="64"/>
      </left>
      <right style="thin">
        <color indexed="64"/>
      </right>
      <top style="hair">
        <color indexed="64"/>
      </top>
      <bottom style="thin">
        <color indexed="64"/>
      </bottom>
      <diagonal/>
    </border>
    <border>
      <left/>
      <right style="hair">
        <color indexed="64"/>
      </right>
      <top/>
      <bottom style="hair">
        <color indexed="64"/>
      </bottom>
      <diagonal/>
    </border>
    <border diagonalUp="1">
      <left style="hair">
        <color indexed="64"/>
      </left>
      <right style="thin">
        <color indexed="64"/>
      </right>
      <top style="thin">
        <color indexed="64"/>
      </top>
      <bottom style="thin">
        <color indexed="64"/>
      </bottom>
      <diagonal style="hair">
        <color indexed="64"/>
      </diagonal>
    </border>
    <border>
      <left/>
      <right style="hair">
        <color indexed="64"/>
      </right>
      <top style="thin">
        <color indexed="64"/>
      </top>
      <bottom style="thin">
        <color indexed="64"/>
      </bottom>
      <diagonal/>
    </border>
    <border>
      <left/>
      <right style="hair">
        <color indexed="64"/>
      </right>
      <top/>
      <bottom style="thin">
        <color indexed="64"/>
      </bottom>
      <diagonal/>
    </border>
    <border>
      <left style="hair">
        <color indexed="64"/>
      </left>
      <right/>
      <top/>
      <bottom/>
      <diagonal/>
    </border>
    <border>
      <left/>
      <right style="thin">
        <color indexed="64"/>
      </right>
      <top/>
      <bottom style="hair">
        <color indexed="64"/>
      </bottom>
      <diagonal/>
    </border>
    <border>
      <left style="thin">
        <color indexed="64"/>
      </left>
      <right style="hair">
        <color indexed="64"/>
      </right>
      <top/>
      <bottom style="hair">
        <color indexed="64"/>
      </bottom>
      <diagonal/>
    </border>
    <border>
      <left style="hair">
        <color indexed="64"/>
      </left>
      <right/>
      <top/>
      <bottom style="thin">
        <color indexed="64"/>
      </bottom>
      <diagonal/>
    </border>
    <border>
      <left style="hair">
        <color indexed="64"/>
      </left>
      <right/>
      <top style="thin">
        <color indexed="64"/>
      </top>
      <bottom style="thin">
        <color indexed="64"/>
      </bottom>
      <diagonal/>
    </border>
    <border>
      <left style="thin">
        <color indexed="64"/>
      </left>
      <right/>
      <top/>
      <bottom style="hair">
        <color indexed="64"/>
      </bottom>
      <diagonal/>
    </border>
    <border>
      <left/>
      <right style="hair">
        <color indexed="64"/>
      </right>
      <top style="hair">
        <color indexed="64"/>
      </top>
      <bottom style="thin">
        <color indexed="64"/>
      </bottom>
      <diagonal/>
    </border>
    <border>
      <left style="thin">
        <color indexed="64"/>
      </left>
      <right/>
      <top style="hair">
        <color indexed="64"/>
      </top>
      <bottom/>
      <diagonal/>
    </border>
    <border>
      <left style="hair">
        <color indexed="64"/>
      </left>
      <right style="hair">
        <color indexed="64"/>
      </right>
      <top style="thin">
        <color indexed="64"/>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thin">
        <color indexed="64"/>
      </top>
      <bottom/>
      <diagonal/>
    </border>
    <border>
      <left style="hair">
        <color indexed="64"/>
      </left>
      <right style="thin">
        <color indexed="64"/>
      </right>
      <top style="hair">
        <color indexed="64"/>
      </top>
      <bottom/>
      <diagonal/>
    </border>
    <border>
      <left/>
      <right style="hair">
        <color indexed="64"/>
      </right>
      <top/>
      <bottom/>
      <diagonal/>
    </border>
    <border>
      <left style="hair">
        <color indexed="64"/>
      </left>
      <right/>
      <top style="hair">
        <color indexed="64"/>
      </top>
      <bottom style="thin">
        <color indexed="64"/>
      </bottom>
      <diagonal/>
    </border>
    <border>
      <left style="medium">
        <color indexed="64"/>
      </left>
      <right style="medium">
        <color indexed="64"/>
      </right>
      <top style="medium">
        <color indexed="64"/>
      </top>
      <bottom style="medium">
        <color indexed="64"/>
      </bottom>
      <diagonal/>
    </border>
    <border>
      <left style="hair">
        <color indexed="64"/>
      </left>
      <right style="thin">
        <color indexed="64"/>
      </right>
      <top/>
      <bottom style="thin">
        <color indexed="64"/>
      </bottom>
      <diagonal/>
    </border>
    <border>
      <left/>
      <right style="medium">
        <color indexed="64"/>
      </right>
      <top style="medium">
        <color indexed="64"/>
      </top>
      <bottom style="medium">
        <color indexed="64"/>
      </bottom>
      <diagonal/>
    </border>
    <border>
      <left style="thin">
        <color indexed="64"/>
      </left>
      <right style="thin">
        <color indexed="64"/>
      </right>
      <top style="hair">
        <color indexed="64"/>
      </top>
      <bottom/>
      <diagonal/>
    </border>
    <border>
      <left style="thin">
        <color indexed="64"/>
      </left>
      <right style="thin">
        <color indexed="64"/>
      </right>
      <top/>
      <bottom style="hair">
        <color indexed="64"/>
      </bottom>
      <diagonal/>
    </border>
    <border>
      <left style="medium">
        <color indexed="64"/>
      </left>
      <right/>
      <top style="medium">
        <color indexed="64"/>
      </top>
      <bottom style="medium">
        <color indexed="64"/>
      </bottom>
      <diagonal/>
    </border>
    <border>
      <left style="medium">
        <color indexed="64"/>
      </left>
      <right style="medium">
        <color indexed="64"/>
      </right>
      <top/>
      <bottom style="medium">
        <color indexed="64"/>
      </bottom>
      <diagonal/>
    </border>
    <border>
      <left style="hair">
        <color indexed="64"/>
      </left>
      <right/>
      <top style="hair">
        <color indexed="64"/>
      </top>
      <bottom/>
      <diagonal/>
    </border>
    <border>
      <left style="hair">
        <color indexed="64"/>
      </left>
      <right style="hair">
        <color indexed="64"/>
      </right>
      <top/>
      <bottom style="thin">
        <color indexed="64"/>
      </bottom>
      <diagonal/>
    </border>
    <border>
      <left/>
      <right style="hair">
        <color indexed="64"/>
      </right>
      <top style="hair">
        <color indexed="64"/>
      </top>
      <bottom/>
      <diagonal/>
    </border>
    <border>
      <left/>
      <right style="hair">
        <color indexed="64"/>
      </right>
      <top style="thin">
        <color indexed="64"/>
      </top>
      <bottom/>
      <diagonal/>
    </border>
    <border>
      <left style="medium">
        <color indexed="64"/>
      </left>
      <right style="thin">
        <color indexed="64"/>
      </right>
      <top/>
      <bottom/>
      <diagonal/>
    </border>
    <border>
      <left style="hair">
        <color indexed="64"/>
      </left>
      <right style="thin">
        <color indexed="64"/>
      </right>
      <top/>
      <bottom style="hair">
        <color indexed="64"/>
      </bottom>
      <diagonal/>
    </border>
    <border diagonalUp="1">
      <left style="hair">
        <color indexed="64"/>
      </left>
      <right style="thin">
        <color indexed="64"/>
      </right>
      <top style="thin">
        <color indexed="64"/>
      </top>
      <bottom style="hair">
        <color indexed="64"/>
      </bottom>
      <diagonal style="hair">
        <color indexed="64"/>
      </diagonal>
    </border>
    <border>
      <left style="thin">
        <color indexed="64"/>
      </left>
      <right style="thin">
        <color indexed="64"/>
      </right>
      <top style="medium">
        <color indexed="64"/>
      </top>
      <bottom/>
      <diagonal/>
    </border>
    <border>
      <left/>
      <right/>
      <top style="medium">
        <color indexed="64"/>
      </top>
      <bottom/>
      <diagonal/>
    </border>
    <border>
      <left style="thin">
        <color indexed="64"/>
      </left>
      <right style="medium">
        <color indexed="64"/>
      </right>
      <top style="thin">
        <color indexed="64"/>
      </top>
      <bottom style="thin">
        <color indexed="64"/>
      </bottom>
      <diagonal/>
    </border>
    <border>
      <left/>
      <right/>
      <top/>
      <bottom style="medium">
        <color indexed="64"/>
      </bottom>
      <diagonal/>
    </border>
    <border>
      <left/>
      <right/>
      <top style="medium">
        <color indexed="64"/>
      </top>
      <bottom style="medium">
        <color indexed="64"/>
      </bottom>
      <diagonal/>
    </border>
    <border>
      <left/>
      <right style="medium">
        <color indexed="64"/>
      </right>
      <top/>
      <bottom style="medium">
        <color indexed="64"/>
      </bottom>
      <diagonal/>
    </border>
    <border>
      <left style="hair">
        <color indexed="64"/>
      </left>
      <right style="hair">
        <color indexed="64"/>
      </right>
      <top style="thin">
        <color indexed="64"/>
      </top>
      <bottom style="thin">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right style="thin">
        <color indexed="64"/>
      </right>
      <top style="hair">
        <color indexed="64"/>
      </top>
      <bottom style="double">
        <color indexed="64"/>
      </bottom>
      <diagonal/>
    </border>
    <border>
      <left/>
      <right style="thin">
        <color indexed="64"/>
      </right>
      <top style="double">
        <color indexed="64"/>
      </top>
      <bottom style="thin">
        <color indexed="64"/>
      </bottom>
      <diagonal/>
    </border>
    <border diagonalUp="1">
      <left style="hair">
        <color indexed="64"/>
      </left>
      <right style="thin">
        <color indexed="64"/>
      </right>
      <top/>
      <bottom style="thin">
        <color indexed="64"/>
      </bottom>
      <diagonal style="hair">
        <color indexed="64"/>
      </diagonal>
    </border>
    <border>
      <left/>
      <right style="hair">
        <color indexed="64"/>
      </right>
      <top style="hair">
        <color indexed="64"/>
      </top>
      <bottom style="double">
        <color indexed="64"/>
      </bottom>
      <diagonal/>
    </border>
    <border>
      <left/>
      <right style="hair">
        <color indexed="64"/>
      </right>
      <top style="double">
        <color indexed="64"/>
      </top>
      <bottom style="thin">
        <color indexed="64"/>
      </bottom>
      <diagonal/>
    </border>
    <border>
      <left style="medium">
        <color indexed="64"/>
      </left>
      <right style="thin">
        <color indexed="64"/>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style="thin">
        <color indexed="64"/>
      </bottom>
      <diagonal/>
    </border>
    <border>
      <left style="medium">
        <color indexed="64"/>
      </left>
      <right/>
      <top style="medium">
        <color indexed="64"/>
      </top>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style="medium">
        <color indexed="64"/>
      </right>
      <top style="medium">
        <color indexed="64"/>
      </top>
      <bottom/>
      <diagonal/>
    </border>
    <border>
      <left/>
      <right style="thin">
        <color indexed="64"/>
      </right>
      <top style="hair">
        <color auto="1"/>
      </top>
      <bottom style="hair">
        <color auto="1"/>
      </bottom>
      <diagonal/>
    </border>
    <border>
      <left style="thin">
        <color indexed="64"/>
      </left>
      <right/>
      <top style="hair">
        <color auto="1"/>
      </top>
      <bottom style="hair">
        <color auto="1"/>
      </bottom>
      <diagonal/>
    </border>
    <border diagonalUp="1">
      <left style="hair">
        <color indexed="64"/>
      </left>
      <right style="thin">
        <color indexed="64"/>
      </right>
      <top style="hair">
        <color auto="1"/>
      </top>
      <bottom style="hair">
        <color auto="1"/>
      </bottom>
      <diagonal style="hair">
        <color indexed="64"/>
      </diagonal>
    </border>
    <border>
      <left style="thin">
        <color indexed="64"/>
      </left>
      <right/>
      <top style="hair">
        <color auto="1"/>
      </top>
      <bottom style="hair">
        <color auto="1"/>
      </bottom>
      <diagonal/>
    </border>
    <border>
      <left/>
      <right/>
      <top style="hair">
        <color auto="1"/>
      </top>
      <bottom style="hair">
        <color auto="1"/>
      </bottom>
      <diagonal/>
    </border>
    <border>
      <left/>
      <right style="thin">
        <color indexed="64"/>
      </right>
      <top style="hair">
        <color auto="1"/>
      </top>
      <bottom style="hair">
        <color auto="1"/>
      </bottom>
      <diagonal/>
    </border>
    <border>
      <left style="thin">
        <color indexed="64"/>
      </left>
      <right style="hair">
        <color indexed="64"/>
      </right>
      <top style="hair">
        <color auto="1"/>
      </top>
      <bottom style="hair">
        <color auto="1"/>
      </bottom>
      <diagonal/>
    </border>
    <border>
      <left style="thin">
        <color indexed="64"/>
      </left>
      <right style="medium">
        <color indexed="64"/>
      </right>
      <top/>
      <bottom/>
      <diagonal/>
    </border>
    <border>
      <left style="thin">
        <color indexed="64"/>
      </left>
      <right style="medium">
        <color indexed="64"/>
      </right>
      <top style="hair">
        <color indexed="64"/>
      </top>
      <bottom style="hair">
        <color indexed="64"/>
      </bottom>
      <diagonal/>
    </border>
    <border>
      <left style="thin">
        <color indexed="64"/>
      </left>
      <right style="medium">
        <color indexed="64"/>
      </right>
      <top/>
      <bottom style="hair">
        <color indexed="64"/>
      </bottom>
      <diagonal/>
    </border>
    <border>
      <left style="thin">
        <color indexed="64"/>
      </left>
      <right style="medium">
        <color indexed="64"/>
      </right>
      <top style="thin">
        <color indexed="64"/>
      </top>
      <bottom style="hair">
        <color indexed="64"/>
      </bottom>
      <diagonal/>
    </border>
    <border>
      <left style="thin">
        <color indexed="64"/>
      </left>
      <right style="medium">
        <color indexed="64"/>
      </right>
      <top style="hair">
        <color indexed="64"/>
      </top>
      <bottom/>
      <diagonal/>
    </border>
    <border>
      <left style="thin">
        <color indexed="64"/>
      </left>
      <right/>
      <top style="double">
        <color indexed="64"/>
      </top>
      <bottom/>
      <diagonal/>
    </border>
    <border>
      <left/>
      <right style="thin">
        <color indexed="64"/>
      </right>
      <top style="double">
        <color indexed="64"/>
      </top>
      <bottom/>
      <diagonal/>
    </border>
    <border>
      <left style="thin">
        <color indexed="64"/>
      </left>
      <right style="medium">
        <color indexed="64"/>
      </right>
      <top style="double">
        <color indexed="64"/>
      </top>
      <bottom style="hair">
        <color indexed="64"/>
      </bottom>
      <diagonal/>
    </border>
    <border>
      <left style="thin">
        <color indexed="64"/>
      </left>
      <right style="medium">
        <color indexed="64"/>
      </right>
      <top style="thin">
        <color indexed="64"/>
      </top>
      <bottom style="double">
        <color indexed="64"/>
      </bottom>
      <diagonal/>
    </border>
    <border>
      <left style="thin">
        <color indexed="64"/>
      </left>
      <right/>
      <top style="thin">
        <color indexed="64"/>
      </top>
      <bottom style="double">
        <color indexed="64"/>
      </bottom>
      <diagonal/>
    </border>
    <border>
      <left/>
      <right style="thin">
        <color indexed="64"/>
      </right>
      <top style="thin">
        <color indexed="64"/>
      </top>
      <bottom style="double">
        <color indexed="64"/>
      </bottom>
      <diagonal/>
    </border>
    <border>
      <left/>
      <right/>
      <top style="thin">
        <color indexed="64"/>
      </top>
      <bottom style="double">
        <color indexed="64"/>
      </bottom>
      <diagonal/>
    </border>
    <border>
      <left style="thin">
        <color indexed="64"/>
      </left>
      <right style="medium">
        <color indexed="64"/>
      </right>
      <top style="hair">
        <color indexed="64"/>
      </top>
      <bottom style="thin">
        <color indexed="64"/>
      </bottom>
      <diagonal/>
    </border>
    <border>
      <left style="thick">
        <color rgb="FFFF0000"/>
      </left>
      <right/>
      <top/>
      <bottom/>
      <diagonal/>
    </border>
    <border>
      <left/>
      <right style="thick">
        <color rgb="FFFF0000"/>
      </right>
      <top/>
      <bottom/>
      <diagonal/>
    </border>
    <border>
      <left/>
      <right/>
      <top style="thick">
        <color rgb="FFFF0000"/>
      </top>
      <bottom/>
      <diagonal/>
    </border>
    <border>
      <left style="medium">
        <color indexed="64"/>
      </left>
      <right style="thin">
        <color indexed="64"/>
      </right>
      <top/>
      <bottom style="hair">
        <color indexed="64"/>
      </bottom>
      <diagonal/>
    </border>
    <border>
      <left style="medium">
        <color indexed="64"/>
      </left>
      <right style="thin">
        <color indexed="64"/>
      </right>
      <top style="hair">
        <color indexed="64"/>
      </top>
      <bottom/>
      <diagonal/>
    </border>
    <border>
      <left style="thick">
        <color rgb="FFFF0000"/>
      </left>
      <right/>
      <top style="thick">
        <color rgb="FFFF0000"/>
      </top>
      <bottom/>
      <diagonal/>
    </border>
    <border>
      <left/>
      <right style="thick">
        <color rgb="FFFF0000"/>
      </right>
      <top style="thick">
        <color rgb="FFFF0000"/>
      </top>
      <bottom/>
      <diagonal/>
    </border>
    <border>
      <left style="thick">
        <color rgb="FFFF0000"/>
      </left>
      <right/>
      <top/>
      <bottom style="thick">
        <color rgb="FFFF0000"/>
      </bottom>
      <diagonal/>
    </border>
    <border>
      <left/>
      <right/>
      <top/>
      <bottom style="thick">
        <color rgb="FFFF0000"/>
      </bottom>
      <diagonal/>
    </border>
    <border>
      <left/>
      <right style="thick">
        <color rgb="FFFF0000"/>
      </right>
      <top/>
      <bottom style="thick">
        <color rgb="FFFF0000"/>
      </bottom>
      <diagonal/>
    </border>
    <border>
      <left style="hair">
        <color indexed="64"/>
      </left>
      <right style="hair">
        <color indexed="64"/>
      </right>
      <top style="thin">
        <color indexed="64"/>
      </top>
      <bottom/>
      <diagonal/>
    </border>
    <border diagonalUp="1">
      <left/>
      <right style="thin">
        <color indexed="64"/>
      </right>
      <top style="hair">
        <color indexed="64"/>
      </top>
      <bottom style="thin">
        <color indexed="64"/>
      </bottom>
      <diagonal style="thin">
        <color indexed="64"/>
      </diagonal>
    </border>
    <border>
      <left style="hair">
        <color indexed="64"/>
      </left>
      <right style="double">
        <color indexed="64"/>
      </right>
      <top style="thin">
        <color indexed="64"/>
      </top>
      <bottom style="thin">
        <color indexed="64"/>
      </bottom>
      <diagonal/>
    </border>
    <border>
      <left style="hair">
        <color indexed="64"/>
      </left>
      <right style="double">
        <color indexed="64"/>
      </right>
      <top style="thin">
        <color indexed="64"/>
      </top>
      <bottom/>
      <diagonal/>
    </border>
    <border>
      <left style="hair">
        <color indexed="64"/>
      </left>
      <right style="double">
        <color indexed="64"/>
      </right>
      <top style="thin">
        <color indexed="64"/>
      </top>
      <bottom style="hair">
        <color indexed="64"/>
      </bottom>
      <diagonal/>
    </border>
    <border>
      <left style="hair">
        <color indexed="64"/>
      </left>
      <right style="double">
        <color indexed="64"/>
      </right>
      <top style="hair">
        <color auto="1"/>
      </top>
      <bottom style="hair">
        <color auto="1"/>
      </bottom>
      <diagonal/>
    </border>
    <border>
      <left style="hair">
        <color indexed="64"/>
      </left>
      <right style="double">
        <color indexed="64"/>
      </right>
      <top/>
      <bottom style="thin">
        <color indexed="64"/>
      </bottom>
      <diagonal/>
    </border>
    <border>
      <left style="hair">
        <color indexed="64"/>
      </left>
      <right style="double">
        <color indexed="64"/>
      </right>
      <top/>
      <bottom/>
      <diagonal/>
    </border>
    <border>
      <left style="hair">
        <color indexed="64"/>
      </left>
      <right style="double">
        <color indexed="64"/>
      </right>
      <top style="hair">
        <color indexed="64"/>
      </top>
      <bottom style="thin">
        <color indexed="64"/>
      </bottom>
      <diagonal/>
    </border>
    <border>
      <left style="hair">
        <color indexed="64"/>
      </left>
      <right style="double">
        <color indexed="64"/>
      </right>
      <top style="hair">
        <color indexed="64"/>
      </top>
      <bottom/>
      <diagonal/>
    </border>
    <border diagonalUp="1">
      <left style="hair">
        <color indexed="64"/>
      </left>
      <right style="double">
        <color indexed="64"/>
      </right>
      <top style="thin">
        <color indexed="64"/>
      </top>
      <bottom style="thin">
        <color indexed="64"/>
      </bottom>
      <diagonal style="thin">
        <color indexed="64"/>
      </diagonal>
    </border>
    <border>
      <left style="thin">
        <color indexed="64"/>
      </left>
      <right style="thin">
        <color indexed="64"/>
      </right>
      <top style="thin">
        <color indexed="64"/>
      </top>
      <bottom style="double">
        <color indexed="64"/>
      </bottom>
      <diagonal/>
    </border>
    <border>
      <left/>
      <right style="double">
        <color indexed="64"/>
      </right>
      <top style="thin">
        <color indexed="64"/>
      </top>
      <bottom style="thin">
        <color indexed="64"/>
      </bottom>
      <diagonal/>
    </border>
    <border>
      <left/>
      <right style="double">
        <color indexed="64"/>
      </right>
      <top style="thin">
        <color indexed="64"/>
      </top>
      <bottom/>
      <diagonal/>
    </border>
    <border>
      <left/>
      <right style="double">
        <color indexed="64"/>
      </right>
      <top/>
      <bottom style="thin">
        <color indexed="64"/>
      </bottom>
      <diagonal/>
    </border>
    <border diagonalUp="1">
      <left style="hair">
        <color indexed="64"/>
      </left>
      <right style="double">
        <color indexed="64"/>
      </right>
      <top style="thin">
        <color indexed="64"/>
      </top>
      <bottom/>
      <diagonal style="thin">
        <color indexed="64"/>
      </diagonal>
    </border>
    <border>
      <left style="medium">
        <color rgb="FFFF0000"/>
      </left>
      <right style="thin">
        <color indexed="64"/>
      </right>
      <top style="medium">
        <color rgb="FFFF0000"/>
      </top>
      <bottom/>
      <diagonal/>
    </border>
    <border>
      <left/>
      <right/>
      <top style="medium">
        <color rgb="FFFF0000"/>
      </top>
      <bottom/>
      <diagonal/>
    </border>
    <border>
      <left style="medium">
        <color rgb="FFFF0000"/>
      </left>
      <right/>
      <top/>
      <bottom/>
      <diagonal/>
    </border>
    <border>
      <left style="medium">
        <color rgb="FFFF0000"/>
      </left>
      <right/>
      <top/>
      <bottom style="medium">
        <color rgb="FFFF0000"/>
      </bottom>
      <diagonal/>
    </border>
    <border>
      <left/>
      <right/>
      <top/>
      <bottom style="medium">
        <color rgb="FFFF0000"/>
      </bottom>
      <diagonal/>
    </border>
    <border>
      <left/>
      <right style="medium">
        <color rgb="FFFF0000"/>
      </right>
      <top style="medium">
        <color rgb="FFFF0000"/>
      </top>
      <bottom/>
      <diagonal/>
    </border>
    <border>
      <left/>
      <right style="medium">
        <color rgb="FFFF0000"/>
      </right>
      <top/>
      <bottom/>
      <diagonal/>
    </border>
    <border>
      <left/>
      <right style="medium">
        <color rgb="FFFF0000"/>
      </right>
      <top/>
      <bottom style="medium">
        <color rgb="FFFF0000"/>
      </bottom>
      <diagonal/>
    </border>
    <border>
      <left style="medium">
        <color indexed="64"/>
      </left>
      <right style="thin">
        <color indexed="64"/>
      </right>
      <top/>
      <bottom style="thin">
        <color indexed="64"/>
      </bottom>
      <diagonal/>
    </border>
    <border>
      <left style="medium">
        <color indexed="64"/>
      </left>
      <right style="thin">
        <color indexed="64"/>
      </right>
      <top/>
      <bottom style="medium">
        <color indexed="64"/>
      </bottom>
      <diagonal/>
    </border>
    <border>
      <left style="medium">
        <color rgb="FFFF0000"/>
      </left>
      <right/>
      <top style="medium">
        <color rgb="FFFF0000"/>
      </top>
      <bottom/>
      <diagonal/>
    </border>
    <border>
      <left style="medium">
        <color rgb="FFFF0000"/>
      </left>
      <right/>
      <top style="medium">
        <color rgb="FFFF0000"/>
      </top>
      <bottom style="medium">
        <color rgb="FFFF0000"/>
      </bottom>
      <diagonal/>
    </border>
    <border>
      <left/>
      <right style="medium">
        <color rgb="FFFF0000"/>
      </right>
      <top style="medium">
        <color rgb="FFFF0000"/>
      </top>
      <bottom style="medium">
        <color rgb="FFFF0000"/>
      </bottom>
      <diagonal/>
    </border>
    <border>
      <left style="hair">
        <color indexed="64"/>
      </left>
      <right style="thin">
        <color indexed="64"/>
      </right>
      <top style="hair">
        <color auto="1"/>
      </top>
      <bottom style="medium">
        <color indexed="64"/>
      </bottom>
      <diagonal/>
    </border>
    <border diagonalUp="1">
      <left/>
      <right/>
      <top style="thin">
        <color indexed="64"/>
      </top>
      <bottom style="thin">
        <color indexed="64"/>
      </bottom>
      <diagonal style="thin">
        <color indexed="64"/>
      </diagonal>
    </border>
    <border diagonalUp="1">
      <left style="hair">
        <color indexed="64"/>
      </left>
      <right style="double">
        <color indexed="64"/>
      </right>
      <top/>
      <bottom/>
      <diagonal style="thin">
        <color indexed="64"/>
      </diagonal>
    </border>
    <border diagonalUp="1">
      <left style="hair">
        <color indexed="64"/>
      </left>
      <right style="thin">
        <color indexed="64"/>
      </right>
      <top style="thin">
        <color indexed="64"/>
      </top>
      <bottom style="thin">
        <color indexed="64"/>
      </bottom>
      <diagonal style="thin">
        <color indexed="64"/>
      </diagonal>
    </border>
    <border>
      <left style="double">
        <color indexed="64"/>
      </left>
      <right style="hair">
        <color indexed="64"/>
      </right>
      <top style="hair">
        <color indexed="64"/>
      </top>
      <bottom style="hair">
        <color indexed="64"/>
      </bottom>
      <diagonal/>
    </border>
    <border diagonalUp="1">
      <left style="hair">
        <color indexed="64"/>
      </left>
      <right/>
      <top style="hair">
        <color indexed="64"/>
      </top>
      <bottom style="hair">
        <color indexed="64"/>
      </bottom>
      <diagonal style="hair">
        <color indexed="64"/>
      </diagonal>
    </border>
    <border diagonalUp="1">
      <left style="hair">
        <color indexed="64"/>
      </left>
      <right style="double">
        <color indexed="64"/>
      </right>
      <top style="hair">
        <color indexed="64"/>
      </top>
      <bottom style="thin">
        <color indexed="64"/>
      </bottom>
      <diagonal style="hair">
        <color indexed="64"/>
      </diagonal>
    </border>
    <border diagonalUp="1">
      <left style="hair">
        <color indexed="64"/>
      </left>
      <right/>
      <top style="thin">
        <color indexed="64"/>
      </top>
      <bottom/>
      <diagonal style="thin">
        <color indexed="64"/>
      </diagonal>
    </border>
    <border diagonalUp="1">
      <left style="thin">
        <color indexed="64"/>
      </left>
      <right/>
      <top style="hair">
        <color auto="1"/>
      </top>
      <bottom style="hair">
        <color indexed="64"/>
      </bottom>
      <diagonal style="hair">
        <color indexed="64"/>
      </diagonal>
    </border>
    <border diagonalUp="1">
      <left style="thin">
        <color indexed="64"/>
      </left>
      <right/>
      <top style="thin">
        <color indexed="64"/>
      </top>
      <bottom style="thin">
        <color indexed="64"/>
      </bottom>
      <diagonal style="hair">
        <color indexed="64"/>
      </diagonal>
    </border>
    <border>
      <left style="thin">
        <color indexed="64"/>
      </left>
      <right style="medium">
        <color indexed="64"/>
      </right>
      <top style="medium">
        <color indexed="64"/>
      </top>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style="medium">
        <color indexed="64"/>
      </top>
      <bottom style="hair">
        <color indexed="64"/>
      </bottom>
      <diagonal/>
    </border>
    <border>
      <left style="thin">
        <color indexed="64"/>
      </left>
      <right style="thin">
        <color indexed="64"/>
      </right>
      <top style="medium">
        <color indexed="64"/>
      </top>
      <bottom style="hair">
        <color indexed="64"/>
      </bottom>
      <diagonal/>
    </border>
    <border>
      <left style="thin">
        <color indexed="64"/>
      </left>
      <right style="medium">
        <color indexed="64"/>
      </right>
      <top style="medium">
        <color indexed="64"/>
      </top>
      <bottom style="hair">
        <color indexed="64"/>
      </bottom>
      <diagonal/>
    </border>
    <border>
      <left style="medium">
        <color indexed="64"/>
      </left>
      <right style="thin">
        <color indexed="64"/>
      </right>
      <top style="hair">
        <color indexed="64"/>
      </top>
      <bottom style="hair">
        <color indexed="64"/>
      </bottom>
      <diagonal/>
    </border>
    <border>
      <left style="medium">
        <color indexed="64"/>
      </left>
      <right style="thin">
        <color indexed="64"/>
      </right>
      <top style="hair">
        <color indexed="64"/>
      </top>
      <bottom style="thin">
        <color indexed="64"/>
      </bottom>
      <diagonal/>
    </border>
    <border>
      <left style="medium">
        <color indexed="64"/>
      </left>
      <right style="thin">
        <color indexed="64"/>
      </right>
      <top style="thin">
        <color indexed="64"/>
      </top>
      <bottom style="hair">
        <color indexed="64"/>
      </bottom>
      <diagonal/>
    </border>
    <border>
      <left style="thin">
        <color indexed="64"/>
      </left>
      <right style="medium">
        <color indexed="64"/>
      </right>
      <top/>
      <bottom style="thin">
        <color indexed="64"/>
      </bottom>
      <diagonal/>
    </border>
    <border>
      <left style="medium">
        <color indexed="64"/>
      </left>
      <right style="thin">
        <color indexed="64"/>
      </right>
      <top style="hair">
        <color indexed="64"/>
      </top>
      <bottom style="medium">
        <color indexed="64"/>
      </bottom>
      <diagonal/>
    </border>
    <border>
      <left style="thin">
        <color indexed="64"/>
      </left>
      <right style="thin">
        <color indexed="64"/>
      </right>
      <top style="hair">
        <color indexed="64"/>
      </top>
      <bottom style="medium">
        <color indexed="64"/>
      </bottom>
      <diagonal/>
    </border>
    <border>
      <left style="thin">
        <color indexed="64"/>
      </left>
      <right style="medium">
        <color indexed="64"/>
      </right>
      <top style="hair">
        <color indexed="64"/>
      </top>
      <bottom style="medium">
        <color indexed="64"/>
      </bottom>
      <diagonal/>
    </border>
    <border>
      <left style="hair">
        <color indexed="64"/>
      </left>
      <right style="thin">
        <color indexed="64"/>
      </right>
      <top/>
      <bottom/>
      <diagonal/>
    </border>
    <border>
      <left/>
      <right/>
      <top style="thin">
        <color auto="1"/>
      </top>
      <bottom/>
      <diagonal/>
    </border>
    <border>
      <left style="medium">
        <color rgb="FFFF0000"/>
      </left>
      <right style="medium">
        <color rgb="FFFF0000"/>
      </right>
      <top style="medium">
        <color rgb="FFFF0000"/>
      </top>
      <bottom style="medium">
        <color rgb="FFFF0000"/>
      </bottom>
      <diagonal/>
    </border>
    <border diagonalUp="1">
      <left/>
      <right/>
      <top style="thin">
        <color indexed="64"/>
      </top>
      <bottom style="thin">
        <color indexed="64"/>
      </bottom>
      <diagonal style="hair">
        <color indexed="64"/>
      </diagonal>
    </border>
    <border diagonalUp="1">
      <left/>
      <right/>
      <top style="hair">
        <color auto="1"/>
      </top>
      <bottom style="hair">
        <color indexed="64"/>
      </bottom>
      <diagonal style="hair">
        <color indexed="64"/>
      </diagonal>
    </border>
    <border>
      <left style="medium">
        <color rgb="FFFF0000"/>
      </left>
      <right style="medium">
        <color rgb="FFFF0000"/>
      </right>
      <top style="medium">
        <color rgb="FFFF0000"/>
      </top>
      <bottom style="hair">
        <color auto="1"/>
      </bottom>
      <diagonal/>
    </border>
    <border>
      <left style="medium">
        <color rgb="FFFF0000"/>
      </left>
      <right style="medium">
        <color rgb="FFFF0000"/>
      </right>
      <top style="hair">
        <color auto="1"/>
      </top>
      <bottom style="hair">
        <color auto="1"/>
      </bottom>
      <diagonal/>
    </border>
    <border>
      <left style="medium">
        <color rgb="FFFF0000"/>
      </left>
      <right style="medium">
        <color rgb="FFFF0000"/>
      </right>
      <top style="hair">
        <color auto="1"/>
      </top>
      <bottom style="medium">
        <color rgb="FFFF0000"/>
      </bottom>
      <diagonal/>
    </border>
    <border diagonalUp="1">
      <left style="hair">
        <color indexed="64"/>
      </left>
      <right style="thin">
        <color indexed="8"/>
      </right>
      <top/>
      <bottom style="hair">
        <color indexed="64"/>
      </bottom>
      <diagonal style="hair">
        <color indexed="64"/>
      </diagonal>
    </border>
    <border>
      <left/>
      <right style="thin">
        <color indexed="8"/>
      </right>
      <top style="hair">
        <color indexed="64"/>
      </top>
      <bottom/>
      <diagonal/>
    </border>
    <border diagonalUp="1">
      <left style="hair">
        <color indexed="64"/>
      </left>
      <right style="thin">
        <color indexed="8"/>
      </right>
      <top style="hair">
        <color indexed="64"/>
      </top>
      <bottom style="hair">
        <color indexed="64"/>
      </bottom>
      <diagonal style="hair">
        <color indexed="64"/>
      </diagonal>
    </border>
    <border diagonalUp="1">
      <left style="hair">
        <color indexed="64"/>
      </left>
      <right style="thin">
        <color indexed="8"/>
      </right>
      <top style="hair">
        <color indexed="64"/>
      </top>
      <bottom/>
      <diagonal style="hair">
        <color indexed="64"/>
      </diagonal>
    </border>
    <border diagonalUp="1">
      <left style="hair">
        <color indexed="64"/>
      </left>
      <right style="thin">
        <color indexed="8"/>
      </right>
      <top/>
      <bottom style="thin">
        <color indexed="64"/>
      </bottom>
      <diagonal style="hair">
        <color indexed="64"/>
      </diagonal>
    </border>
    <border>
      <left style="medium">
        <color rgb="FFFF0000"/>
      </left>
      <right style="medium">
        <color rgb="FFFF0000"/>
      </right>
      <top/>
      <bottom style="medium">
        <color rgb="FFFF0000"/>
      </bottom>
      <diagonal/>
    </border>
    <border>
      <left style="medium">
        <color rgb="FFFF0000"/>
      </left>
      <right style="medium">
        <color rgb="FFFF0000"/>
      </right>
      <top/>
      <bottom style="hair">
        <color indexed="64"/>
      </bottom>
      <diagonal/>
    </border>
    <border diagonalUp="1">
      <left/>
      <right style="thin">
        <color indexed="64"/>
      </right>
      <top/>
      <bottom/>
      <diagonal style="thin">
        <color indexed="64"/>
      </diagonal>
    </border>
    <border>
      <left style="medium">
        <color rgb="FFFF0000"/>
      </left>
      <right style="hair">
        <color indexed="64"/>
      </right>
      <top style="medium">
        <color rgb="FFFF0000"/>
      </top>
      <bottom style="thin">
        <color indexed="64"/>
      </bottom>
      <diagonal/>
    </border>
    <border>
      <left style="hair">
        <color indexed="64"/>
      </left>
      <right style="hair">
        <color indexed="64"/>
      </right>
      <top style="medium">
        <color rgb="FFFF0000"/>
      </top>
      <bottom style="thin">
        <color indexed="64"/>
      </bottom>
      <diagonal/>
    </border>
    <border>
      <left style="hair">
        <color indexed="64"/>
      </left>
      <right style="medium">
        <color rgb="FFFF0000"/>
      </right>
      <top style="medium">
        <color rgb="FFFF0000"/>
      </top>
      <bottom style="thin">
        <color indexed="64"/>
      </bottom>
      <diagonal/>
    </border>
    <border>
      <left style="medium">
        <color rgb="FFFF0000"/>
      </left>
      <right style="hair">
        <color indexed="64"/>
      </right>
      <top style="thin">
        <color indexed="64"/>
      </top>
      <bottom style="thin">
        <color indexed="64"/>
      </bottom>
      <diagonal/>
    </border>
    <border>
      <left style="hair">
        <color indexed="64"/>
      </left>
      <right style="medium">
        <color rgb="FFFF0000"/>
      </right>
      <top style="thin">
        <color indexed="64"/>
      </top>
      <bottom style="thin">
        <color indexed="64"/>
      </bottom>
      <diagonal/>
    </border>
    <border>
      <left style="medium">
        <color rgb="FFFF0000"/>
      </left>
      <right style="hair">
        <color indexed="64"/>
      </right>
      <top style="thin">
        <color indexed="64"/>
      </top>
      <bottom/>
      <diagonal/>
    </border>
    <border>
      <left style="hair">
        <color indexed="64"/>
      </left>
      <right style="medium">
        <color rgb="FFFF0000"/>
      </right>
      <top style="thin">
        <color indexed="64"/>
      </top>
      <bottom/>
      <diagonal/>
    </border>
    <border>
      <left style="medium">
        <color rgb="FFFF0000"/>
      </left>
      <right style="hair">
        <color indexed="64"/>
      </right>
      <top style="thin">
        <color indexed="64"/>
      </top>
      <bottom style="medium">
        <color rgb="FFFF0000"/>
      </bottom>
      <diagonal/>
    </border>
    <border>
      <left style="hair">
        <color indexed="64"/>
      </left>
      <right style="hair">
        <color indexed="64"/>
      </right>
      <top style="thin">
        <color indexed="64"/>
      </top>
      <bottom style="medium">
        <color rgb="FFFF0000"/>
      </bottom>
      <diagonal/>
    </border>
    <border>
      <left style="hair">
        <color indexed="64"/>
      </left>
      <right style="medium">
        <color rgb="FFFF0000"/>
      </right>
      <top style="thin">
        <color indexed="64"/>
      </top>
      <bottom style="medium">
        <color rgb="FFFF0000"/>
      </bottom>
      <diagonal/>
    </border>
    <border>
      <left style="medium">
        <color rgb="FFFF0000"/>
      </left>
      <right style="hair">
        <color indexed="64"/>
      </right>
      <top style="medium">
        <color rgb="FFFF0000"/>
      </top>
      <bottom style="medium">
        <color rgb="FFFF0000"/>
      </bottom>
      <diagonal/>
    </border>
    <border>
      <left style="hair">
        <color indexed="64"/>
      </left>
      <right style="hair">
        <color indexed="64"/>
      </right>
      <top style="medium">
        <color rgb="FFFF0000"/>
      </top>
      <bottom style="medium">
        <color rgb="FFFF0000"/>
      </bottom>
      <diagonal/>
    </border>
    <border>
      <left style="hair">
        <color indexed="64"/>
      </left>
      <right style="medium">
        <color rgb="FFFF0000"/>
      </right>
      <top style="medium">
        <color rgb="FFFF0000"/>
      </top>
      <bottom style="medium">
        <color rgb="FFFF0000"/>
      </bottom>
      <diagonal/>
    </border>
    <border>
      <left style="medium">
        <color rgb="FFFF0000"/>
      </left>
      <right style="medium">
        <color rgb="FFFF0000"/>
      </right>
      <top style="medium">
        <color rgb="FFFF0000"/>
      </top>
      <bottom style="thin">
        <color indexed="64"/>
      </bottom>
      <diagonal/>
    </border>
    <border>
      <left style="medium">
        <color rgb="FFFF0000"/>
      </left>
      <right style="medium">
        <color rgb="FFFF0000"/>
      </right>
      <top style="thin">
        <color indexed="64"/>
      </top>
      <bottom style="thin">
        <color indexed="64"/>
      </bottom>
      <diagonal/>
    </border>
    <border>
      <left style="medium">
        <color rgb="FFFF0000"/>
      </left>
      <right style="medium">
        <color rgb="FFFF0000"/>
      </right>
      <top style="hair">
        <color indexed="64"/>
      </top>
      <bottom style="thin">
        <color indexed="64"/>
      </bottom>
      <diagonal/>
    </border>
    <border>
      <left style="medium">
        <color rgb="FFFF0000"/>
      </left>
      <right style="medium">
        <color rgb="FFFF0000"/>
      </right>
      <top style="thin">
        <color indexed="64"/>
      </top>
      <bottom/>
      <diagonal/>
    </border>
    <border>
      <left style="medium">
        <color rgb="FFFF0000"/>
      </left>
      <right style="medium">
        <color rgb="FFFF0000"/>
      </right>
      <top style="thin">
        <color indexed="64"/>
      </top>
      <bottom style="medium">
        <color rgb="FFFF0000"/>
      </bottom>
      <diagonal/>
    </border>
    <border>
      <left style="medium">
        <color rgb="FFFF0000"/>
      </left>
      <right/>
      <top style="medium">
        <color rgb="FFFF0000"/>
      </top>
      <bottom style="hair">
        <color indexed="64"/>
      </bottom>
      <diagonal/>
    </border>
    <border>
      <left/>
      <right style="medium">
        <color rgb="FFFF0000"/>
      </right>
      <top style="medium">
        <color rgb="FFFF0000"/>
      </top>
      <bottom style="hair">
        <color indexed="64"/>
      </bottom>
      <diagonal/>
    </border>
    <border>
      <left style="medium">
        <color rgb="FFFF0000"/>
      </left>
      <right/>
      <top style="hair">
        <color auto="1"/>
      </top>
      <bottom style="hair">
        <color auto="1"/>
      </bottom>
      <diagonal/>
    </border>
    <border>
      <left/>
      <right style="medium">
        <color rgb="FFFF0000"/>
      </right>
      <top style="hair">
        <color auto="1"/>
      </top>
      <bottom style="hair">
        <color auto="1"/>
      </bottom>
      <diagonal/>
    </border>
    <border>
      <left style="medium">
        <color rgb="FFFF0000"/>
      </left>
      <right/>
      <top style="thin">
        <color indexed="64"/>
      </top>
      <bottom style="hair">
        <color indexed="64"/>
      </bottom>
      <diagonal/>
    </border>
    <border>
      <left/>
      <right style="medium">
        <color rgb="FFFF0000"/>
      </right>
      <top style="thin">
        <color indexed="64"/>
      </top>
      <bottom style="hair">
        <color indexed="64"/>
      </bottom>
      <diagonal/>
    </border>
    <border>
      <left style="medium">
        <color rgb="FFFF0000"/>
      </left>
      <right/>
      <top style="thin">
        <color indexed="64"/>
      </top>
      <bottom style="medium">
        <color rgb="FFFF0000"/>
      </bottom>
      <diagonal/>
    </border>
    <border>
      <left/>
      <right style="medium">
        <color rgb="FFFF0000"/>
      </right>
      <top style="thin">
        <color indexed="64"/>
      </top>
      <bottom style="medium">
        <color rgb="FFFF0000"/>
      </bottom>
      <diagonal/>
    </border>
    <border>
      <left style="medium">
        <color rgb="FFFF0000"/>
      </left>
      <right/>
      <top style="medium">
        <color rgb="FFFF0000"/>
      </top>
      <bottom style="thin">
        <color indexed="64"/>
      </bottom>
      <diagonal/>
    </border>
    <border>
      <left/>
      <right/>
      <top style="medium">
        <color rgb="FFFF0000"/>
      </top>
      <bottom style="thin">
        <color indexed="64"/>
      </bottom>
      <diagonal/>
    </border>
    <border>
      <left/>
      <right style="medium">
        <color rgb="FFFF0000"/>
      </right>
      <top style="medium">
        <color rgb="FFFF0000"/>
      </top>
      <bottom style="thin">
        <color indexed="64"/>
      </bottom>
      <diagonal/>
    </border>
    <border>
      <left style="medium">
        <color rgb="FFFF0000"/>
      </left>
      <right/>
      <top style="thin">
        <color indexed="64"/>
      </top>
      <bottom style="thin">
        <color indexed="64"/>
      </bottom>
      <diagonal/>
    </border>
    <border>
      <left/>
      <right style="medium">
        <color rgb="FFFF0000"/>
      </right>
      <top style="thin">
        <color indexed="64"/>
      </top>
      <bottom style="thin">
        <color indexed="64"/>
      </bottom>
      <diagonal/>
    </border>
    <border>
      <left style="medium">
        <color rgb="FFFF0000"/>
      </left>
      <right/>
      <top style="hair">
        <color indexed="64"/>
      </top>
      <bottom style="thin">
        <color indexed="64"/>
      </bottom>
      <diagonal/>
    </border>
    <border>
      <left/>
      <right style="medium">
        <color rgb="FFFF0000"/>
      </right>
      <top style="hair">
        <color indexed="64"/>
      </top>
      <bottom style="thin">
        <color indexed="64"/>
      </bottom>
      <diagonal/>
    </border>
    <border>
      <left style="medium">
        <color rgb="FFFF0000"/>
      </left>
      <right/>
      <top/>
      <bottom style="hair">
        <color indexed="64"/>
      </bottom>
      <diagonal/>
    </border>
    <border>
      <left/>
      <right style="medium">
        <color rgb="FFFF0000"/>
      </right>
      <top/>
      <bottom style="hair">
        <color indexed="64"/>
      </bottom>
      <diagonal/>
    </border>
    <border>
      <left style="medium">
        <color rgb="FFFF0000"/>
      </left>
      <right/>
      <top/>
      <bottom style="thin">
        <color indexed="64"/>
      </bottom>
      <diagonal/>
    </border>
    <border>
      <left/>
      <right style="medium">
        <color rgb="FFFF0000"/>
      </right>
      <top/>
      <bottom style="thin">
        <color indexed="64"/>
      </bottom>
      <diagonal/>
    </border>
    <border diagonalUp="1">
      <left style="medium">
        <color rgb="FFFF0000"/>
      </left>
      <right/>
      <top style="thin">
        <color indexed="64"/>
      </top>
      <bottom style="thin">
        <color indexed="64"/>
      </bottom>
      <diagonal style="thin">
        <color indexed="64"/>
      </diagonal>
    </border>
    <border diagonalUp="1">
      <left/>
      <right style="medium">
        <color rgb="FFFF0000"/>
      </right>
      <top style="thin">
        <color indexed="64"/>
      </top>
      <bottom style="thin">
        <color indexed="64"/>
      </bottom>
      <diagonal style="thin">
        <color indexed="64"/>
      </diagonal>
    </border>
    <border>
      <left style="medium">
        <color rgb="FFFF0000"/>
      </left>
      <right/>
      <top style="hair">
        <color indexed="64"/>
      </top>
      <bottom/>
      <diagonal/>
    </border>
    <border>
      <left/>
      <right style="medium">
        <color rgb="FFFF0000"/>
      </right>
      <top style="hair">
        <color indexed="64"/>
      </top>
      <bottom/>
      <diagonal/>
    </border>
    <border>
      <left style="medium">
        <color rgb="FFFF0000"/>
      </left>
      <right/>
      <top style="thin">
        <color auto="1"/>
      </top>
      <bottom/>
      <diagonal/>
    </border>
    <border>
      <left/>
      <right style="medium">
        <color rgb="FFFF0000"/>
      </right>
      <top style="thin">
        <color auto="1"/>
      </top>
      <bottom/>
      <diagonal/>
    </border>
    <border>
      <left/>
      <right/>
      <top style="thin">
        <color indexed="64"/>
      </top>
      <bottom style="medium">
        <color rgb="FFFF0000"/>
      </bottom>
      <diagonal/>
    </border>
    <border>
      <left/>
      <right/>
      <top style="medium">
        <color rgb="FFFF0000"/>
      </top>
      <bottom style="hair">
        <color indexed="64"/>
      </bottom>
      <diagonal/>
    </border>
    <border diagonalUp="1">
      <left style="thin">
        <color indexed="64"/>
      </left>
      <right style="thin">
        <color indexed="64"/>
      </right>
      <top style="thin">
        <color indexed="64"/>
      </top>
      <bottom style="thin">
        <color indexed="64"/>
      </bottom>
      <diagonal style="hair">
        <color indexed="64"/>
      </diagonal>
    </border>
    <border diagonalUp="1">
      <left style="thin">
        <color indexed="64"/>
      </left>
      <right style="thin">
        <color indexed="64"/>
      </right>
      <top style="thin">
        <color indexed="64"/>
      </top>
      <bottom style="medium">
        <color rgb="FFFF0000"/>
      </bottom>
      <diagonal style="hair">
        <color indexed="64"/>
      </diagonal>
    </border>
    <border diagonalUp="1">
      <left style="thin">
        <color indexed="64"/>
      </left>
      <right style="thin">
        <color indexed="64"/>
      </right>
      <top style="thin">
        <color indexed="64"/>
      </top>
      <bottom/>
      <diagonal style="hair">
        <color indexed="64"/>
      </diagonal>
    </border>
    <border>
      <left style="thick">
        <color rgb="FFFF0000"/>
      </left>
      <right style="thick">
        <color rgb="FFFF0000"/>
      </right>
      <top style="thick">
        <color rgb="FFFF0000"/>
      </top>
      <bottom style="hair">
        <color indexed="64"/>
      </bottom>
      <diagonal/>
    </border>
    <border>
      <left style="thick">
        <color rgb="FFFF0000"/>
      </left>
      <right style="thick">
        <color rgb="FFFF0000"/>
      </right>
      <top style="hair">
        <color indexed="64"/>
      </top>
      <bottom style="thick">
        <color rgb="FFFF0000"/>
      </bottom>
      <diagonal/>
    </border>
    <border>
      <left style="thick">
        <color rgb="FFFF0000"/>
      </left>
      <right/>
      <top style="thick">
        <color rgb="FFFF0000"/>
      </top>
      <bottom style="hair">
        <color indexed="64"/>
      </bottom>
      <diagonal/>
    </border>
    <border>
      <left/>
      <right style="thick">
        <color rgb="FFFF0000"/>
      </right>
      <top style="thick">
        <color rgb="FFFF0000"/>
      </top>
      <bottom style="hair">
        <color indexed="64"/>
      </bottom>
      <diagonal/>
    </border>
    <border>
      <left style="thick">
        <color rgb="FFFF0000"/>
      </left>
      <right/>
      <top style="hair">
        <color auto="1"/>
      </top>
      <bottom style="hair">
        <color auto="1"/>
      </bottom>
      <diagonal/>
    </border>
    <border>
      <left/>
      <right style="thick">
        <color rgb="FFFF0000"/>
      </right>
      <top style="hair">
        <color auto="1"/>
      </top>
      <bottom style="hair">
        <color auto="1"/>
      </bottom>
      <diagonal/>
    </border>
    <border>
      <left style="thick">
        <color rgb="FFFF0000"/>
      </left>
      <right style="thick">
        <color rgb="FFFF0000"/>
      </right>
      <top style="hair">
        <color indexed="64"/>
      </top>
      <bottom style="hair">
        <color indexed="64"/>
      </bottom>
      <diagonal/>
    </border>
    <border>
      <left style="thick">
        <color rgb="FFFF0000"/>
      </left>
      <right/>
      <top style="hair">
        <color indexed="64"/>
      </top>
      <bottom style="thick">
        <color rgb="FFFF0000"/>
      </bottom>
      <diagonal/>
    </border>
    <border>
      <left/>
      <right style="thick">
        <color rgb="FFFF0000"/>
      </right>
      <top style="hair">
        <color indexed="64"/>
      </top>
      <bottom style="thick">
        <color rgb="FFFF0000"/>
      </bottom>
      <diagonal/>
    </border>
    <border>
      <left style="thick">
        <color rgb="FFFF0000"/>
      </left>
      <right style="thick">
        <color rgb="FFFF0000"/>
      </right>
      <top style="thin">
        <color indexed="64"/>
      </top>
      <bottom style="thick">
        <color rgb="FFFF0000"/>
      </bottom>
      <diagonal/>
    </border>
    <border>
      <left style="thick">
        <color rgb="FFFF0000"/>
      </left>
      <right style="thick">
        <color rgb="FFFF0000"/>
      </right>
      <top style="thick">
        <color rgb="FFFF0000"/>
      </top>
      <bottom style="thin">
        <color indexed="64"/>
      </bottom>
      <diagonal/>
    </border>
    <border>
      <left style="thick">
        <color rgb="FFFF0000"/>
      </left>
      <right style="thick">
        <color rgb="FFFF0000"/>
      </right>
      <top/>
      <bottom style="thick">
        <color rgb="FFFF0000"/>
      </bottom>
      <diagonal/>
    </border>
    <border>
      <left style="thick">
        <color rgb="FFFF0000"/>
      </left>
      <right style="thick">
        <color rgb="FFFF0000"/>
      </right>
      <top style="thin">
        <color indexed="64"/>
      </top>
      <bottom style="thin">
        <color indexed="64"/>
      </bottom>
      <diagonal/>
    </border>
    <border>
      <left style="thick">
        <color rgb="FFFF0000"/>
      </left>
      <right style="thick">
        <color rgb="FFFF0000"/>
      </right>
      <top style="thick">
        <color rgb="FFFF0000"/>
      </top>
      <bottom style="thick">
        <color rgb="FFFF0000"/>
      </bottom>
      <diagonal/>
    </border>
    <border>
      <left style="thin">
        <color indexed="64"/>
      </left>
      <right style="thick">
        <color rgb="FFFF0000"/>
      </right>
      <top style="thick">
        <color rgb="FFFF0000"/>
      </top>
      <bottom style="hair">
        <color indexed="64"/>
      </bottom>
      <diagonal/>
    </border>
    <border>
      <left style="thin">
        <color indexed="64"/>
      </left>
      <right style="thick">
        <color rgb="FFFF0000"/>
      </right>
      <top style="hair">
        <color auto="1"/>
      </top>
      <bottom style="hair">
        <color auto="1"/>
      </bottom>
      <diagonal/>
    </border>
    <border>
      <left style="thin">
        <color indexed="64"/>
      </left>
      <right style="thick">
        <color rgb="FFFF0000"/>
      </right>
      <top style="hair">
        <color indexed="64"/>
      </top>
      <bottom style="thick">
        <color rgb="FFFF0000"/>
      </bottom>
      <diagonal/>
    </border>
    <border>
      <left style="thick">
        <color rgb="FFFF0000"/>
      </left>
      <right style="thick">
        <color rgb="FFFF0000"/>
      </right>
      <top style="hair">
        <color indexed="64"/>
      </top>
      <bottom style="thin">
        <color indexed="64"/>
      </bottom>
      <diagonal/>
    </border>
    <border>
      <left style="thick">
        <color rgb="FFFF0000"/>
      </left>
      <right style="thick">
        <color rgb="FFFF0000"/>
      </right>
      <top style="thin">
        <color indexed="64"/>
      </top>
      <bottom style="hair">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bottom/>
      <diagonal/>
    </border>
    <border diagonalUp="1">
      <left style="medium">
        <color rgb="FFFF0000"/>
      </left>
      <right/>
      <top style="hair">
        <color auto="1"/>
      </top>
      <bottom style="hair">
        <color auto="1"/>
      </bottom>
      <diagonal style="thin">
        <color theme="1"/>
      </diagonal>
    </border>
    <border diagonalUp="1">
      <left/>
      <right/>
      <top style="hair">
        <color auto="1"/>
      </top>
      <bottom style="hair">
        <color auto="1"/>
      </bottom>
      <diagonal style="thin">
        <color theme="1"/>
      </diagonal>
    </border>
    <border diagonalUp="1">
      <left/>
      <right style="medium">
        <color rgb="FFFF0000"/>
      </right>
      <top style="hair">
        <color auto="1"/>
      </top>
      <bottom style="hair">
        <color auto="1"/>
      </bottom>
      <diagonal style="thin">
        <color theme="1"/>
      </diagonal>
    </border>
    <border>
      <left/>
      <right style="thick">
        <color indexed="10"/>
      </right>
      <top style="thin">
        <color indexed="64"/>
      </top>
      <bottom style="thin">
        <color indexed="64"/>
      </bottom>
      <diagonal/>
    </border>
    <border>
      <left style="medium">
        <color indexed="64"/>
      </left>
      <right/>
      <top/>
      <bottom style="thin">
        <color indexed="64"/>
      </bottom>
      <diagonal/>
    </border>
    <border>
      <left style="dotted">
        <color indexed="64"/>
      </left>
      <right/>
      <top style="thin">
        <color indexed="64"/>
      </top>
      <bottom style="medium">
        <color indexed="64"/>
      </bottom>
      <diagonal/>
    </border>
    <border diagonalUp="1">
      <left style="thin">
        <color indexed="64"/>
      </left>
      <right style="thin">
        <color indexed="64"/>
      </right>
      <top style="thin">
        <color indexed="64"/>
      </top>
      <bottom style="thin">
        <color indexed="64"/>
      </bottom>
      <diagonal style="thin">
        <color indexed="64"/>
      </diagonal>
    </border>
    <border diagonalUp="1">
      <left style="thin">
        <color indexed="64"/>
      </left>
      <right style="thin">
        <color indexed="64"/>
      </right>
      <top style="hair">
        <color auto="1"/>
      </top>
      <bottom style="hair">
        <color auto="1"/>
      </bottom>
      <diagonal style="hair">
        <color indexed="64"/>
      </diagonal>
    </border>
    <border diagonalUp="1">
      <left style="hair">
        <color indexed="64"/>
      </left>
      <right/>
      <top style="thick">
        <color indexed="10"/>
      </top>
      <bottom style="hair">
        <color indexed="64"/>
      </bottom>
      <diagonal style="hair">
        <color indexed="64"/>
      </diagonal>
    </border>
    <border diagonalUp="1">
      <left style="hair">
        <color indexed="64"/>
      </left>
      <right/>
      <top/>
      <bottom style="hair">
        <color indexed="64"/>
      </bottom>
      <diagonal style="hair">
        <color indexed="64"/>
      </diagonal>
    </border>
    <border>
      <left style="medium">
        <color rgb="FFFF0000"/>
      </left>
      <right/>
      <top style="hair">
        <color auto="1"/>
      </top>
      <bottom style="medium">
        <color rgb="FFFF0000"/>
      </bottom>
      <diagonal/>
    </border>
    <border>
      <left style="hair">
        <color theme="1"/>
      </left>
      <right style="medium">
        <color rgb="FFFF0000"/>
      </right>
      <top style="medium">
        <color rgb="FFFF0000"/>
      </top>
      <bottom style="hair">
        <color auto="1"/>
      </bottom>
      <diagonal/>
    </border>
    <border>
      <left style="hair">
        <color theme="1"/>
      </left>
      <right style="medium">
        <color rgb="FFFF0000"/>
      </right>
      <top/>
      <bottom style="hair">
        <color indexed="64"/>
      </bottom>
      <diagonal/>
    </border>
    <border>
      <left style="hair">
        <color theme="1"/>
      </left>
      <right style="medium">
        <color rgb="FFFF0000"/>
      </right>
      <top/>
      <bottom style="medium">
        <color rgb="FFFF0000"/>
      </bottom>
      <diagonal/>
    </border>
    <border>
      <left style="thin">
        <color indexed="64"/>
      </left>
      <right/>
      <top style="thin">
        <color indexed="64"/>
      </top>
      <bottom style="thick">
        <color rgb="FFFF0000"/>
      </bottom>
      <diagonal/>
    </border>
    <border>
      <left/>
      <right style="thin">
        <color indexed="64"/>
      </right>
      <top style="thin">
        <color indexed="64"/>
      </top>
      <bottom style="thick">
        <color rgb="FFFF0000"/>
      </bottom>
      <diagonal/>
    </border>
    <border>
      <left style="thin">
        <color indexed="64"/>
      </left>
      <right style="medium">
        <color indexed="64"/>
      </right>
      <top style="thin">
        <color indexed="64"/>
      </top>
      <bottom style="medium">
        <color indexed="64"/>
      </bottom>
      <diagonal/>
    </border>
    <border>
      <left style="hair">
        <color rgb="FF0000FF"/>
      </left>
      <right style="thin">
        <color theme="1"/>
      </right>
      <top style="thin">
        <color theme="1"/>
      </top>
      <bottom style="thin">
        <color theme="1"/>
      </bottom>
      <diagonal/>
    </border>
    <border>
      <left style="hair">
        <color rgb="FF0000FF"/>
      </left>
      <right style="thin">
        <color theme="1"/>
      </right>
      <top/>
      <bottom style="thin">
        <color theme="1"/>
      </bottom>
      <diagonal/>
    </border>
    <border>
      <left style="hair">
        <color indexed="64"/>
      </left>
      <right style="hair">
        <color indexed="64"/>
      </right>
      <top/>
      <bottom style="hair">
        <color indexed="64"/>
      </bottom>
      <diagonal/>
    </border>
    <border>
      <left style="medium">
        <color indexed="64"/>
      </left>
      <right/>
      <top/>
      <bottom/>
      <diagonal/>
    </border>
    <border>
      <left/>
      <right style="medium">
        <color indexed="64"/>
      </right>
      <top/>
      <bottom/>
      <diagonal/>
    </border>
    <border>
      <left style="medium">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medium">
        <color indexed="64"/>
      </left>
      <right style="hair">
        <color indexed="64"/>
      </right>
      <top style="medium">
        <color indexed="64"/>
      </top>
      <bottom style="thin">
        <color indexed="64"/>
      </bottom>
      <diagonal/>
    </border>
    <border>
      <left style="hair">
        <color indexed="64"/>
      </left>
      <right style="medium">
        <color indexed="64"/>
      </right>
      <top style="medium">
        <color indexed="64"/>
      </top>
      <bottom style="thin">
        <color indexed="64"/>
      </bottom>
      <diagonal/>
    </border>
    <border>
      <left style="thin">
        <color indexed="64"/>
      </left>
      <right style="hair">
        <color indexed="64"/>
      </right>
      <top style="medium">
        <color indexed="64"/>
      </top>
      <bottom style="thin">
        <color indexed="64"/>
      </bottom>
      <diagonal/>
    </border>
    <border>
      <left/>
      <right/>
      <top style="thin">
        <color indexed="64"/>
      </top>
      <bottom style="medium">
        <color indexed="64"/>
      </bottom>
      <diagonal/>
    </border>
    <border>
      <left style="medium">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top style="medium">
        <color indexed="64"/>
      </top>
      <bottom style="thin">
        <color indexed="64"/>
      </bottom>
      <diagonal/>
    </border>
    <border>
      <left style="medium">
        <color indexed="64"/>
      </left>
      <right style="hair">
        <color indexed="64"/>
      </right>
      <top style="thin">
        <color indexed="64"/>
      </top>
      <bottom style="hair">
        <color indexed="64"/>
      </bottom>
      <diagonal/>
    </border>
    <border>
      <left style="hair">
        <color indexed="64"/>
      </left>
      <right style="medium">
        <color indexed="64"/>
      </right>
      <top style="thin">
        <color indexed="64"/>
      </top>
      <bottom style="hair">
        <color indexed="64"/>
      </bottom>
      <diagonal/>
    </border>
    <border>
      <left style="medium">
        <color indexed="64"/>
      </left>
      <right style="hair">
        <color indexed="64"/>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right/>
      <top style="hair">
        <color indexed="64"/>
      </top>
      <bottom style="medium">
        <color indexed="64"/>
      </bottom>
      <diagonal/>
    </border>
    <border>
      <left style="medium">
        <color indexed="64"/>
      </left>
      <right style="hair">
        <color indexed="64"/>
      </right>
      <top style="hair">
        <color indexed="64"/>
      </top>
      <bottom style="medium">
        <color indexed="64"/>
      </bottom>
      <diagonal/>
    </border>
    <border>
      <left style="hair">
        <color indexed="64"/>
      </left>
      <right style="medium">
        <color indexed="64"/>
      </right>
      <top style="hair">
        <color indexed="64"/>
      </top>
      <bottom style="medium">
        <color indexed="64"/>
      </bottom>
      <diagonal/>
    </border>
    <border>
      <left style="hair">
        <color indexed="64"/>
      </left>
      <right/>
      <top style="hair">
        <color indexed="64"/>
      </top>
      <bottom style="medium">
        <color indexed="64"/>
      </bottom>
      <diagonal/>
    </border>
    <border>
      <left style="thin">
        <color indexed="64"/>
      </left>
      <right style="hair">
        <color indexed="64"/>
      </right>
      <top style="hair">
        <color indexed="64"/>
      </top>
      <bottom style="medium">
        <color indexed="64"/>
      </bottom>
      <diagonal/>
    </border>
    <border>
      <left style="medium">
        <color indexed="64"/>
      </left>
      <right style="hair">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top style="hair">
        <color indexed="64"/>
      </top>
      <bottom style="medium">
        <color indexed="64"/>
      </bottom>
      <diagonal/>
    </border>
    <border>
      <left style="medium">
        <color indexed="64"/>
      </left>
      <right/>
      <top style="thin">
        <color indexed="64"/>
      </top>
      <bottom/>
      <diagonal/>
    </border>
    <border>
      <left style="medium">
        <color indexed="64"/>
      </left>
      <right/>
      <top style="thin">
        <color indexed="64"/>
      </top>
      <bottom style="medium">
        <color indexed="64"/>
      </bottom>
      <diagonal/>
    </border>
    <border>
      <left/>
      <right style="hair">
        <color indexed="64"/>
      </right>
      <top style="thin">
        <color indexed="64"/>
      </top>
      <bottom style="medium">
        <color indexed="64"/>
      </bottom>
      <diagonal/>
    </border>
    <border>
      <left style="medium">
        <color indexed="64"/>
      </left>
      <right/>
      <top style="thin">
        <color indexed="64"/>
      </top>
      <bottom style="thin">
        <color indexed="64"/>
      </bottom>
      <diagonal/>
    </border>
    <border>
      <left/>
      <right style="hair">
        <color indexed="64"/>
      </right>
      <top/>
      <bottom style="medium">
        <color indexed="64"/>
      </bottom>
      <diagonal/>
    </border>
    <border>
      <left style="medium">
        <color indexed="64"/>
      </left>
      <right style="hair">
        <color indexed="64"/>
      </right>
      <top/>
      <bottom style="medium">
        <color indexed="64"/>
      </bottom>
      <diagonal/>
    </border>
    <border>
      <left style="hair">
        <color indexed="64"/>
      </left>
      <right style="medium">
        <color indexed="64"/>
      </right>
      <top/>
      <bottom style="medium">
        <color indexed="64"/>
      </bottom>
      <diagonal/>
    </border>
    <border>
      <left style="medium">
        <color indexed="64"/>
      </left>
      <right style="medium">
        <color indexed="64"/>
      </right>
      <top style="medium">
        <color indexed="64"/>
      </top>
      <bottom style="thin">
        <color indexed="64"/>
      </bottom>
      <diagonal/>
    </border>
    <border>
      <left style="thick">
        <color rgb="FFFF0000"/>
      </left>
      <right style="thick">
        <color rgb="FFFF0000"/>
      </right>
      <top style="medium">
        <color rgb="FFFF0000"/>
      </top>
      <bottom style="thin">
        <color indexed="64"/>
      </bottom>
      <diagonal/>
    </border>
    <border>
      <left style="thick">
        <color rgb="FFFF0000"/>
      </left>
      <right style="thick">
        <color rgb="FFFF0000"/>
      </right>
      <top style="thin">
        <color indexed="64"/>
      </top>
      <bottom style="medium">
        <color rgb="FFFF0000"/>
      </bottom>
      <diagonal/>
    </border>
    <border>
      <left/>
      <right style="thin">
        <color indexed="64"/>
      </right>
      <top style="medium">
        <color indexed="64"/>
      </top>
      <bottom style="thin">
        <color indexed="64"/>
      </bottom>
      <diagonal/>
    </border>
    <border>
      <left style="medium">
        <color rgb="FFFF0000"/>
      </left>
      <right style="hair">
        <color indexed="64"/>
      </right>
      <top style="thin">
        <color indexed="64"/>
      </top>
      <bottom style="hair">
        <color auto="1"/>
      </bottom>
      <diagonal/>
    </border>
    <border>
      <left style="medium">
        <color rgb="FFFF0000"/>
      </left>
      <right style="hair">
        <color indexed="64"/>
      </right>
      <top style="hair">
        <color auto="1"/>
      </top>
      <bottom style="hair">
        <color auto="1"/>
      </bottom>
      <diagonal/>
    </border>
    <border>
      <left/>
      <right style="hair">
        <color indexed="64"/>
      </right>
      <top style="medium">
        <color indexed="64"/>
      </top>
      <bottom style="thin">
        <color indexed="64"/>
      </bottom>
      <diagonal/>
    </border>
    <border>
      <left style="hair">
        <color indexed="64"/>
      </left>
      <right/>
      <top style="thin">
        <color indexed="64"/>
      </top>
      <bottom style="medium">
        <color indexed="64"/>
      </bottom>
      <diagonal/>
    </border>
    <border>
      <left/>
      <right style="hair">
        <color indexed="64"/>
      </right>
      <top style="hair">
        <color indexed="64"/>
      </top>
      <bottom style="medium">
        <color indexed="64"/>
      </bottom>
      <diagonal/>
    </border>
    <border>
      <left style="hair">
        <color indexed="64"/>
      </left>
      <right style="medium">
        <color rgb="FFFF0000"/>
      </right>
      <top style="hair">
        <color indexed="64"/>
      </top>
      <bottom style="hair">
        <color indexed="64"/>
      </bottom>
      <diagonal/>
    </border>
    <border>
      <left style="medium">
        <color rgb="FFFF0000"/>
      </left>
      <right style="hair">
        <color indexed="64"/>
      </right>
      <top style="hair">
        <color indexed="64"/>
      </top>
      <bottom style="thin">
        <color indexed="64"/>
      </bottom>
      <diagonal/>
    </border>
    <border>
      <left style="hair">
        <color indexed="64"/>
      </left>
      <right style="medium">
        <color rgb="FFFF0000"/>
      </right>
      <top style="hair">
        <color indexed="64"/>
      </top>
      <bottom style="thin">
        <color indexed="64"/>
      </bottom>
      <diagonal/>
    </border>
    <border>
      <left style="medium">
        <color indexed="64"/>
      </left>
      <right/>
      <top style="medium">
        <color indexed="64"/>
      </top>
      <bottom style="thin">
        <color indexed="64"/>
      </bottom>
      <diagonal/>
    </border>
    <border>
      <left style="medium">
        <color rgb="FFFF0000"/>
      </left>
      <right style="hair">
        <color indexed="64"/>
      </right>
      <top style="hair">
        <color indexed="64"/>
      </top>
      <bottom style="medium">
        <color rgb="FFFF0000"/>
      </bottom>
      <diagonal/>
    </border>
    <border>
      <left style="hair">
        <color indexed="64"/>
      </left>
      <right style="medium">
        <color rgb="FFFF0000"/>
      </right>
      <top style="hair">
        <color indexed="64"/>
      </top>
      <bottom style="medium">
        <color rgb="FFFF0000"/>
      </bottom>
      <diagonal/>
    </border>
    <border>
      <left style="medium">
        <color rgb="FFFF0000"/>
      </left>
      <right style="hair">
        <color indexed="64"/>
      </right>
      <top/>
      <bottom style="medium">
        <color rgb="FFFF0000"/>
      </bottom>
      <diagonal/>
    </border>
    <border>
      <left style="medium">
        <color auto="1"/>
      </left>
      <right style="hair">
        <color indexed="64"/>
      </right>
      <top style="medium">
        <color auto="1"/>
      </top>
      <bottom style="medium">
        <color rgb="FFFF0000"/>
      </bottom>
      <diagonal/>
    </border>
    <border>
      <left style="hair">
        <color indexed="64"/>
      </left>
      <right style="medium">
        <color auto="1"/>
      </right>
      <top style="medium">
        <color auto="1"/>
      </top>
      <bottom style="medium">
        <color rgb="FFFF0000"/>
      </bottom>
      <diagonal/>
    </border>
    <border>
      <left style="medium">
        <color rgb="FFFF0000"/>
      </left>
      <right style="hair">
        <color indexed="64"/>
      </right>
      <top style="medium">
        <color rgb="FFFF0000"/>
      </top>
      <bottom style="hair">
        <color indexed="64"/>
      </bottom>
      <diagonal/>
    </border>
    <border>
      <left/>
      <right style="medium">
        <color rgb="FFFF0000"/>
      </right>
      <top style="hair">
        <color indexed="64"/>
      </top>
      <bottom style="medium">
        <color rgb="FFFF0000"/>
      </bottom>
      <diagonal/>
    </border>
    <border>
      <left style="hair">
        <color indexed="64"/>
      </left>
      <right style="medium">
        <color rgb="FFFF0000"/>
      </right>
      <top style="medium">
        <color rgb="FFFF0000"/>
      </top>
      <bottom style="hair">
        <color indexed="64"/>
      </bottom>
      <diagonal/>
    </border>
    <border>
      <left style="hair">
        <color indexed="64"/>
      </left>
      <right style="thin">
        <color indexed="64"/>
      </right>
      <top style="thick">
        <color rgb="FFFF0000"/>
      </top>
      <bottom style="thin">
        <color indexed="64"/>
      </bottom>
      <diagonal/>
    </border>
    <border>
      <left style="hair">
        <color indexed="64"/>
      </left>
      <right style="thin">
        <color indexed="64"/>
      </right>
      <top style="medium">
        <color rgb="FFFF0000"/>
      </top>
      <bottom style="thin">
        <color indexed="64"/>
      </bottom>
      <diagonal/>
    </border>
    <border>
      <left style="hair">
        <color indexed="64"/>
      </left>
      <right style="thin">
        <color indexed="64"/>
      </right>
      <top style="thick">
        <color rgb="FFFF0000"/>
      </top>
      <bottom style="thick">
        <color rgb="FFFF0000"/>
      </bottom>
      <diagonal/>
    </border>
    <border>
      <left style="hair">
        <color indexed="64"/>
      </left>
      <right style="thin">
        <color indexed="64"/>
      </right>
      <top style="thin">
        <color indexed="64"/>
      </top>
      <bottom style="medium">
        <color rgb="FFFF0000"/>
      </bottom>
      <diagonal/>
    </border>
    <border diagonalUp="1">
      <left style="hair">
        <color indexed="64"/>
      </left>
      <right style="double">
        <color indexed="64"/>
      </right>
      <top style="hair">
        <color indexed="64"/>
      </top>
      <bottom style="hair">
        <color indexed="64"/>
      </bottom>
      <diagonal style="hair">
        <color indexed="64"/>
      </diagonal>
    </border>
    <border>
      <left style="thin">
        <color indexed="64"/>
      </left>
      <right/>
      <top style="thin">
        <color indexed="64"/>
      </top>
      <bottom style="medium">
        <color rgb="FFFF0000"/>
      </bottom>
      <diagonal/>
    </border>
    <border>
      <left/>
      <right style="thin">
        <color indexed="64"/>
      </right>
      <top style="thin">
        <color indexed="64"/>
      </top>
      <bottom style="medium">
        <color rgb="FFFF0000"/>
      </bottom>
      <diagonal/>
    </border>
    <border>
      <left style="thick">
        <color rgb="FFFF0000"/>
      </left>
      <right/>
      <top style="medium">
        <color rgb="FFFF0000"/>
      </top>
      <bottom style="hair">
        <color indexed="64"/>
      </bottom>
      <diagonal/>
    </border>
    <border>
      <left/>
      <right style="thick">
        <color rgb="FFFF0000"/>
      </right>
      <top style="medium">
        <color rgb="FFFF0000"/>
      </top>
      <bottom style="hair">
        <color indexed="64"/>
      </bottom>
      <diagonal/>
    </border>
    <border>
      <left style="hair">
        <color indexed="64"/>
      </left>
      <right style="double">
        <color indexed="64"/>
      </right>
      <top/>
      <bottom style="hair">
        <color auto="1"/>
      </bottom>
      <diagonal/>
    </border>
    <border diagonalUp="1">
      <left style="hair">
        <color indexed="64"/>
      </left>
      <right style="thin">
        <color indexed="64"/>
      </right>
      <top style="hair">
        <color indexed="64"/>
      </top>
      <bottom style="hair">
        <color indexed="64"/>
      </bottom>
      <diagonal style="thin">
        <color indexed="64"/>
      </diagonal>
    </border>
    <border diagonalUp="1">
      <left style="medium">
        <color rgb="FFFF0000"/>
      </left>
      <right/>
      <top style="hair">
        <color indexed="64"/>
      </top>
      <bottom style="hair">
        <color auto="1"/>
      </bottom>
      <diagonal style="thin">
        <color indexed="64"/>
      </diagonal>
    </border>
    <border diagonalUp="1">
      <left/>
      <right/>
      <top style="hair">
        <color indexed="64"/>
      </top>
      <bottom style="hair">
        <color auto="1"/>
      </bottom>
      <diagonal style="thin">
        <color indexed="64"/>
      </diagonal>
    </border>
    <border diagonalUp="1">
      <left/>
      <right style="medium">
        <color rgb="FFFF0000"/>
      </right>
      <top style="hair">
        <color indexed="64"/>
      </top>
      <bottom style="hair">
        <color auto="1"/>
      </bottom>
      <diagonal style="thin">
        <color indexed="64"/>
      </diagonal>
    </border>
    <border>
      <left style="hair">
        <color indexed="64"/>
      </left>
      <right style="thin">
        <color indexed="64"/>
      </right>
      <top style="medium">
        <color rgb="FFFF0000"/>
      </top>
      <bottom style="medium">
        <color rgb="FFFF0000"/>
      </bottom>
      <diagonal/>
    </border>
    <border>
      <left style="medium">
        <color rgb="FFFF0000"/>
      </left>
      <right style="medium">
        <color rgb="FFFF0000"/>
      </right>
      <top style="medium">
        <color rgb="FFFF0000"/>
      </top>
      <bottom/>
      <diagonal/>
    </border>
    <border>
      <left/>
      <right/>
      <top style="medium">
        <color indexed="64"/>
      </top>
      <bottom style="thin">
        <color indexed="64"/>
      </bottom>
      <diagonal/>
    </border>
    <border>
      <left/>
      <right style="medium">
        <color indexed="64"/>
      </right>
      <top/>
      <bottom style="thin">
        <color indexed="64"/>
      </bottom>
      <diagonal/>
    </border>
    <border>
      <left style="thin">
        <color indexed="64"/>
      </left>
      <right style="medium">
        <color rgb="FFFF0000"/>
      </right>
      <top style="thin">
        <color indexed="64"/>
      </top>
      <bottom style="hair">
        <color indexed="64"/>
      </bottom>
      <diagonal/>
    </border>
    <border>
      <left style="thin">
        <color rgb="FFFF0000"/>
      </left>
      <right/>
      <top style="thin">
        <color rgb="FFFF0000"/>
      </top>
      <bottom/>
      <diagonal/>
    </border>
    <border>
      <left/>
      <right/>
      <top style="thin">
        <color rgb="FFFF0000"/>
      </top>
      <bottom/>
      <diagonal/>
    </border>
    <border>
      <left/>
      <right style="thin">
        <color rgb="FFFF0000"/>
      </right>
      <top style="thin">
        <color rgb="FFFF0000"/>
      </top>
      <bottom/>
      <diagonal/>
    </border>
    <border>
      <left style="thin">
        <color rgb="FFFF0000"/>
      </left>
      <right/>
      <top/>
      <bottom/>
      <diagonal/>
    </border>
    <border>
      <left/>
      <right style="thin">
        <color rgb="FFFF0000"/>
      </right>
      <top/>
      <bottom/>
      <diagonal/>
    </border>
    <border>
      <left style="thin">
        <color rgb="FFFF0000"/>
      </left>
      <right/>
      <top/>
      <bottom style="thin">
        <color rgb="FFFF0000"/>
      </bottom>
      <diagonal/>
    </border>
    <border>
      <left/>
      <right/>
      <top/>
      <bottom style="thin">
        <color rgb="FFFF0000"/>
      </bottom>
      <diagonal/>
    </border>
    <border>
      <left/>
      <right style="thin">
        <color rgb="FFFF0000"/>
      </right>
      <top/>
      <bottom style="thin">
        <color rgb="FFFF0000"/>
      </bottom>
      <diagonal/>
    </border>
    <border diagonalUp="1">
      <left style="thin">
        <color auto="1"/>
      </left>
      <right style="thin">
        <color indexed="64"/>
      </right>
      <top style="medium">
        <color rgb="FFFF0000"/>
      </top>
      <bottom style="medium">
        <color rgb="FFFF0000"/>
      </bottom>
      <diagonal style="thin">
        <color indexed="64"/>
      </diagonal>
    </border>
    <border>
      <left style="dotted">
        <color indexed="64"/>
      </left>
      <right/>
      <top/>
      <bottom style="medium">
        <color indexed="64"/>
      </bottom>
      <diagonal/>
    </border>
    <border>
      <left/>
      <right style="thin">
        <color rgb="FF000000"/>
      </right>
      <top style="thin">
        <color rgb="FF000000"/>
      </top>
      <bottom style="thin">
        <color rgb="FF000000"/>
      </bottom>
      <diagonal/>
    </border>
  </borders>
  <cellStyleXfs count="52">
    <xf numFmtId="0" fontId="0" fillId="0" borderId="0"/>
    <xf numFmtId="9" fontId="51" fillId="0" borderId="0" applyFont="0" applyFill="0" applyBorder="0" applyAlignment="0" applyProtection="0"/>
    <xf numFmtId="9" fontId="54" fillId="0" borderId="0" applyFont="0" applyFill="0" applyBorder="0" applyAlignment="0" applyProtection="0"/>
    <xf numFmtId="38" fontId="51" fillId="0" borderId="0" applyFont="0" applyFill="0" applyBorder="0" applyAlignment="0" applyProtection="0"/>
    <xf numFmtId="38" fontId="54" fillId="0" borderId="0" applyFont="0" applyFill="0" applyBorder="0" applyAlignment="0" applyProtection="0"/>
    <xf numFmtId="38" fontId="54" fillId="0" borderId="0" applyFont="0" applyFill="0" applyBorder="0" applyAlignment="0" applyProtection="0"/>
    <xf numFmtId="0" fontId="54" fillId="0" borderId="0"/>
    <xf numFmtId="0" fontId="57" fillId="0" borderId="0"/>
    <xf numFmtId="0" fontId="57" fillId="0" borderId="0"/>
    <xf numFmtId="0" fontId="57" fillId="0" borderId="0"/>
    <xf numFmtId="0" fontId="54" fillId="0" borderId="0">
      <alignment vertical="center"/>
    </xf>
    <xf numFmtId="0" fontId="51" fillId="0" borderId="0"/>
    <xf numFmtId="0" fontId="75" fillId="0" borderId="0">
      <alignment vertical="center"/>
    </xf>
    <xf numFmtId="0" fontId="51" fillId="0" borderId="0">
      <alignment vertical="center"/>
    </xf>
    <xf numFmtId="0" fontId="51" fillId="0" borderId="0"/>
    <xf numFmtId="0" fontId="51" fillId="0" borderId="0"/>
    <xf numFmtId="0" fontId="51" fillId="0" borderId="0"/>
    <xf numFmtId="0" fontId="51" fillId="0" borderId="0"/>
    <xf numFmtId="0" fontId="57" fillId="0" borderId="0"/>
    <xf numFmtId="9" fontId="57" fillId="0" borderId="0" applyFont="0" applyFill="0" applyBorder="0" applyAlignment="0" applyProtection="0"/>
    <xf numFmtId="38" fontId="57" fillId="0" borderId="0" applyFont="0" applyFill="0" applyBorder="0" applyAlignment="0" applyProtection="0"/>
    <xf numFmtId="38" fontId="51" fillId="0" borderId="0" applyFont="0" applyFill="0" applyBorder="0" applyAlignment="0" applyProtection="0"/>
    <xf numFmtId="176" fontId="57" fillId="0" borderId="0" applyFont="0" applyFill="0" applyBorder="0" applyAlignment="0" applyProtection="0"/>
    <xf numFmtId="0" fontId="51" fillId="0" borderId="0">
      <alignment vertical="center"/>
    </xf>
    <xf numFmtId="9" fontId="51" fillId="0" borderId="0" applyFont="0" applyFill="0" applyBorder="0" applyAlignment="0" applyProtection="0"/>
    <xf numFmtId="38" fontId="51" fillId="0" borderId="0" applyFont="0" applyFill="0" applyBorder="0" applyAlignment="0" applyProtection="0"/>
    <xf numFmtId="0" fontId="51" fillId="0" borderId="0"/>
    <xf numFmtId="0" fontId="51" fillId="0" borderId="0"/>
    <xf numFmtId="0" fontId="98" fillId="0" borderId="0"/>
    <xf numFmtId="0" fontId="51" fillId="0" borderId="0">
      <alignment vertical="center"/>
    </xf>
    <xf numFmtId="38" fontId="98" fillId="0" borderId="0" applyFont="0" applyFill="0" applyBorder="0" applyAlignment="0" applyProtection="0">
      <alignment vertical="center"/>
    </xf>
    <xf numFmtId="176" fontId="57" fillId="0" borderId="0" applyFont="0" applyFill="0" applyBorder="0" applyAlignment="0" applyProtection="0"/>
    <xf numFmtId="0" fontId="109" fillId="0" borderId="0" applyNumberFormat="0" applyFill="0" applyBorder="0" applyAlignment="0" applyProtection="0"/>
    <xf numFmtId="0" fontId="51" fillId="0" borderId="0"/>
    <xf numFmtId="0" fontId="50" fillId="0" borderId="0">
      <alignment vertical="center"/>
    </xf>
    <xf numFmtId="0" fontId="51" fillId="0" borderId="0">
      <alignment vertical="center"/>
    </xf>
    <xf numFmtId="0" fontId="40" fillId="0" borderId="0">
      <alignment vertical="center"/>
    </xf>
    <xf numFmtId="0" fontId="57" fillId="0" borderId="0"/>
    <xf numFmtId="0" fontId="40" fillId="0" borderId="0">
      <alignment vertical="center"/>
    </xf>
    <xf numFmtId="0" fontId="38" fillId="0" borderId="0">
      <alignment vertical="center"/>
    </xf>
    <xf numFmtId="0" fontId="37" fillId="0" borderId="0">
      <alignment vertical="center"/>
    </xf>
    <xf numFmtId="0" fontId="35" fillId="0" borderId="0">
      <alignment vertical="center"/>
    </xf>
    <xf numFmtId="0" fontId="35" fillId="0" borderId="0">
      <alignment vertical="center"/>
    </xf>
    <xf numFmtId="0" fontId="35" fillId="0" borderId="0">
      <alignment vertical="center"/>
    </xf>
    <xf numFmtId="176" fontId="57" fillId="0" borderId="0" applyFont="0" applyFill="0" applyBorder="0" applyAlignment="0" applyProtection="0"/>
    <xf numFmtId="176" fontId="57" fillId="0" borderId="0" applyFont="0" applyFill="0" applyBorder="0" applyAlignment="0" applyProtection="0"/>
    <xf numFmtId="0" fontId="31" fillId="0" borderId="0">
      <alignment vertical="center"/>
    </xf>
    <xf numFmtId="0" fontId="31" fillId="0" borderId="0">
      <alignment vertical="center"/>
    </xf>
    <xf numFmtId="0" fontId="31" fillId="0" borderId="0">
      <alignment vertical="center"/>
    </xf>
    <xf numFmtId="0" fontId="25" fillId="0" borderId="0">
      <alignment vertical="center"/>
    </xf>
    <xf numFmtId="0" fontId="25" fillId="0" borderId="0">
      <alignment vertical="center"/>
    </xf>
    <xf numFmtId="0" fontId="25" fillId="0" borderId="0">
      <alignment vertical="center"/>
    </xf>
  </cellStyleXfs>
  <cellXfs count="2636">
    <xf numFmtId="0" fontId="0" fillId="0" borderId="0" xfId="0"/>
    <xf numFmtId="0" fontId="51" fillId="0" borderId="0" xfId="0" applyFont="1" applyAlignment="1" applyProtection="1">
      <alignment vertical="center"/>
      <protection hidden="1"/>
    </xf>
    <xf numFmtId="0" fontId="64" fillId="0" borderId="0" xfId="0" applyFont="1" applyAlignment="1" applyProtection="1">
      <alignment vertical="center"/>
      <protection hidden="1"/>
    </xf>
    <xf numFmtId="0" fontId="53" fillId="0" borderId="0" xfId="0" applyFont="1" applyAlignment="1" applyProtection="1">
      <alignment vertical="center"/>
      <protection hidden="1"/>
    </xf>
    <xf numFmtId="0" fontId="55" fillId="0" borderId="0" xfId="0" applyFont="1" applyAlignment="1" applyProtection="1">
      <alignment vertical="center"/>
      <protection hidden="1"/>
    </xf>
    <xf numFmtId="0" fontId="55" fillId="0" borderId="0" xfId="0" applyFont="1" applyAlignment="1" applyProtection="1">
      <alignment horizontal="center" vertical="center"/>
      <protection hidden="1"/>
    </xf>
    <xf numFmtId="0" fontId="56" fillId="0" borderId="0" xfId="0" applyFont="1" applyAlignment="1" applyProtection="1">
      <alignment vertical="center"/>
      <protection hidden="1"/>
    </xf>
    <xf numFmtId="0" fontId="55" fillId="0" borderId="0" xfId="0" applyFont="1" applyAlignment="1" applyProtection="1">
      <alignment horizontal="centerContinuous" vertical="center"/>
      <protection hidden="1"/>
    </xf>
    <xf numFmtId="0" fontId="0" fillId="0" borderId="0" xfId="0" applyAlignment="1" applyProtection="1">
      <alignment vertical="center"/>
      <protection hidden="1"/>
    </xf>
    <xf numFmtId="0" fontId="0" fillId="0" borderId="0" xfId="0" applyProtection="1">
      <protection hidden="1"/>
    </xf>
    <xf numFmtId="0" fontId="51" fillId="0" borderId="0" xfId="0" applyFont="1" applyAlignment="1" applyProtection="1">
      <alignment vertical="center" textRotation="3"/>
      <protection hidden="1"/>
    </xf>
    <xf numFmtId="0" fontId="67" fillId="0" borderId="0" xfId="0" applyFont="1" applyAlignment="1" applyProtection="1">
      <alignment horizontal="center" vertical="center"/>
      <protection hidden="1"/>
    </xf>
    <xf numFmtId="0" fontId="65" fillId="0" borderId="0" xfId="0" applyFont="1" applyAlignment="1" applyProtection="1">
      <alignment horizontal="center" vertical="center"/>
      <protection hidden="1"/>
    </xf>
    <xf numFmtId="0" fontId="54" fillId="0" borderId="0" xfId="0" applyFont="1" applyAlignment="1" applyProtection="1">
      <alignment vertical="center"/>
      <protection hidden="1"/>
    </xf>
    <xf numFmtId="38" fontId="55" fillId="3" borderId="3" xfId="3" applyFont="1" applyFill="1" applyBorder="1" applyAlignment="1" applyProtection="1">
      <alignment vertical="center"/>
      <protection locked="0"/>
    </xf>
    <xf numFmtId="0" fontId="55" fillId="3" borderId="3" xfId="0" applyFont="1" applyFill="1" applyBorder="1" applyAlignment="1" applyProtection="1">
      <alignment horizontal="center" vertical="center"/>
      <protection locked="0"/>
    </xf>
    <xf numFmtId="38" fontId="55" fillId="3" borderId="19" xfId="3" applyFont="1" applyFill="1" applyBorder="1" applyAlignment="1" applyProtection="1">
      <alignment vertical="center"/>
      <protection locked="0"/>
    </xf>
    <xf numFmtId="38" fontId="55" fillId="3" borderId="58" xfId="3" applyFont="1" applyFill="1" applyBorder="1" applyAlignment="1" applyProtection="1">
      <alignment vertical="center"/>
      <protection locked="0"/>
    </xf>
    <xf numFmtId="38" fontId="55" fillId="3" borderId="26" xfId="3" applyFont="1" applyFill="1" applyBorder="1" applyAlignment="1" applyProtection="1">
      <alignment vertical="center"/>
      <protection locked="0"/>
    </xf>
    <xf numFmtId="38" fontId="55" fillId="3" borderId="30" xfId="3" applyFont="1" applyFill="1" applyBorder="1" applyAlignment="1" applyProtection="1">
      <alignment vertical="center"/>
      <protection locked="0"/>
    </xf>
    <xf numFmtId="0" fontId="53" fillId="3" borderId="3" xfId="0" applyFont="1" applyFill="1" applyBorder="1" applyAlignment="1" applyProtection="1">
      <alignment vertical="center" wrapText="1"/>
      <protection locked="0"/>
    </xf>
    <xf numFmtId="38" fontId="55" fillId="3" borderId="39" xfId="3" applyFont="1" applyFill="1" applyBorder="1" applyAlignment="1" applyProtection="1">
      <alignment vertical="center"/>
      <protection locked="0"/>
    </xf>
    <xf numFmtId="38" fontId="55" fillId="0" borderId="5" xfId="3" applyFont="1" applyFill="1" applyBorder="1" applyAlignment="1" applyProtection="1">
      <alignment vertical="center"/>
    </xf>
    <xf numFmtId="38" fontId="55" fillId="0" borderId="17" xfId="3" applyFont="1" applyFill="1" applyBorder="1" applyAlignment="1" applyProtection="1">
      <alignment vertical="center"/>
    </xf>
    <xf numFmtId="182" fontId="55" fillId="3" borderId="32" xfId="0" applyNumberFormat="1" applyFont="1" applyFill="1" applyBorder="1" applyAlignment="1" applyProtection="1">
      <alignment vertical="center"/>
      <protection locked="0"/>
    </xf>
    <xf numFmtId="182" fontId="55" fillId="3" borderId="33" xfId="0" applyNumberFormat="1" applyFont="1" applyFill="1" applyBorder="1" applyAlignment="1" applyProtection="1">
      <alignment vertical="center"/>
      <protection locked="0"/>
    </xf>
    <xf numFmtId="0" fontId="66" fillId="0" borderId="0" xfId="0" applyFont="1" applyAlignment="1" applyProtection="1">
      <alignment vertical="center"/>
      <protection hidden="1"/>
    </xf>
    <xf numFmtId="180" fontId="55" fillId="3" borderId="26" xfId="0" applyNumberFormat="1" applyFont="1" applyFill="1" applyBorder="1" applyAlignment="1" applyProtection="1">
      <alignment vertical="center"/>
      <protection locked="0"/>
    </xf>
    <xf numFmtId="180" fontId="55" fillId="3" borderId="50" xfId="0" applyNumberFormat="1" applyFont="1" applyFill="1" applyBorder="1" applyAlignment="1" applyProtection="1">
      <alignment vertical="center"/>
      <protection locked="0"/>
    </xf>
    <xf numFmtId="180" fontId="53" fillId="3" borderId="19" xfId="0" applyNumberFormat="1" applyFont="1" applyFill="1" applyBorder="1" applyAlignment="1" applyProtection="1">
      <alignment horizontal="left" vertical="center" wrapText="1"/>
      <protection locked="0"/>
    </xf>
    <xf numFmtId="180" fontId="63" fillId="3" borderId="26" xfId="0" applyNumberFormat="1" applyFont="1" applyFill="1" applyBorder="1" applyAlignment="1" applyProtection="1">
      <alignment vertical="center"/>
      <protection locked="0"/>
    </xf>
    <xf numFmtId="0" fontId="55" fillId="3" borderId="50" xfId="0" applyFont="1" applyFill="1" applyBorder="1" applyAlignment="1" applyProtection="1">
      <alignment horizontal="center" vertical="center" wrapText="1"/>
      <protection locked="0"/>
    </xf>
    <xf numFmtId="180" fontId="55" fillId="3" borderId="50" xfId="0" applyNumberFormat="1" applyFont="1" applyFill="1" applyBorder="1" applyAlignment="1" applyProtection="1">
      <alignment horizontal="center" vertical="center"/>
      <protection locked="0"/>
    </xf>
    <xf numFmtId="9" fontId="55" fillId="2" borderId="29" xfId="1" applyFont="1" applyFill="1" applyBorder="1" applyAlignment="1" applyProtection="1">
      <alignment horizontal="right" vertical="center"/>
    </xf>
    <xf numFmtId="180" fontId="53" fillId="3" borderId="86" xfId="0" applyNumberFormat="1" applyFont="1" applyFill="1" applyBorder="1" applyAlignment="1" applyProtection="1">
      <alignment horizontal="left" vertical="center" wrapText="1"/>
      <protection locked="0"/>
    </xf>
    <xf numFmtId="0" fontId="54" fillId="0" borderId="0" xfId="0" applyFont="1" applyAlignment="1" applyProtection="1">
      <alignment vertical="center" textRotation="3"/>
      <protection hidden="1"/>
    </xf>
    <xf numFmtId="9" fontId="84" fillId="0" borderId="0" xfId="1" applyFont="1" applyFill="1" applyBorder="1" applyAlignment="1" applyProtection="1">
      <alignment horizontal="right" vertical="center"/>
    </xf>
    <xf numFmtId="0" fontId="55" fillId="10" borderId="0" xfId="0" applyFont="1" applyFill="1" applyAlignment="1" applyProtection="1">
      <alignment vertical="center"/>
      <protection hidden="1"/>
    </xf>
    <xf numFmtId="0" fontId="55" fillId="10" borderId="0" xfId="0" applyFont="1" applyFill="1" applyAlignment="1" applyProtection="1">
      <alignment horizontal="center" vertical="center"/>
      <protection hidden="1"/>
    </xf>
    <xf numFmtId="0" fontId="0" fillId="0" borderId="0" xfId="0" applyAlignment="1">
      <alignment vertical="center"/>
    </xf>
    <xf numFmtId="9" fontId="55" fillId="0" borderId="13" xfId="1" applyFont="1" applyFill="1" applyBorder="1" applyAlignment="1" applyProtection="1">
      <alignment horizontal="center" vertical="center"/>
    </xf>
    <xf numFmtId="38" fontId="55" fillId="3" borderId="26" xfId="3" applyFont="1" applyFill="1" applyBorder="1" applyAlignment="1" applyProtection="1">
      <alignment vertical="center"/>
      <protection locked="0" hidden="1"/>
    </xf>
    <xf numFmtId="2" fontId="55" fillId="3" borderId="106" xfId="0" applyNumberFormat="1" applyFont="1" applyFill="1" applyBorder="1" applyAlignment="1" applyProtection="1">
      <alignment vertical="center"/>
      <protection locked="0"/>
    </xf>
    <xf numFmtId="38" fontId="0" fillId="19" borderId="116" xfId="30" applyFont="1" applyFill="1" applyBorder="1" applyAlignment="1" applyProtection="1">
      <alignment horizontal="right" vertical="center"/>
    </xf>
    <xf numFmtId="38" fontId="55" fillId="3" borderId="36" xfId="3" applyFont="1" applyFill="1" applyBorder="1" applyAlignment="1" applyProtection="1">
      <alignment vertical="center"/>
      <protection locked="0"/>
    </xf>
    <xf numFmtId="38" fontId="55" fillId="3" borderId="106" xfId="3" applyFont="1" applyFill="1" applyBorder="1" applyAlignment="1" applyProtection="1">
      <alignment vertical="center"/>
      <protection locked="0"/>
    </xf>
    <xf numFmtId="38" fontId="55" fillId="2" borderId="106" xfId="3" applyFont="1" applyFill="1" applyBorder="1" applyAlignment="1" applyProtection="1">
      <alignment vertical="center"/>
    </xf>
    <xf numFmtId="38" fontId="55" fillId="19" borderId="3" xfId="3" applyFont="1" applyFill="1" applyBorder="1" applyAlignment="1" applyProtection="1">
      <alignment vertical="center"/>
    </xf>
    <xf numFmtId="38" fontId="55" fillId="3" borderId="13" xfId="3" applyFont="1" applyFill="1" applyBorder="1" applyAlignment="1" applyProtection="1">
      <alignment vertical="center"/>
      <protection locked="0"/>
    </xf>
    <xf numFmtId="38" fontId="55" fillId="19" borderId="26" xfId="3" applyFont="1" applyFill="1" applyBorder="1" applyAlignment="1" applyProtection="1">
      <alignment vertical="center"/>
    </xf>
    <xf numFmtId="38" fontId="55" fillId="19" borderId="2" xfId="3" applyFont="1" applyFill="1" applyBorder="1" applyAlignment="1" applyProtection="1">
      <alignment vertical="center"/>
    </xf>
    <xf numFmtId="38" fontId="55" fillId="0" borderId="132" xfId="3" applyFont="1" applyFill="1" applyBorder="1" applyAlignment="1" applyProtection="1">
      <alignment vertical="center"/>
    </xf>
    <xf numFmtId="0" fontId="113" fillId="15" borderId="13" xfId="0" applyFont="1" applyFill="1" applyBorder="1" applyAlignment="1">
      <alignment horizontal="center" vertical="center"/>
    </xf>
    <xf numFmtId="38" fontId="55" fillId="3" borderId="64" xfId="3" applyFont="1" applyFill="1" applyBorder="1" applyAlignment="1" applyProtection="1">
      <alignment vertical="center"/>
      <protection locked="0"/>
    </xf>
    <xf numFmtId="0" fontId="55" fillId="3" borderId="22" xfId="0" applyFont="1" applyFill="1" applyBorder="1" applyAlignment="1" applyProtection="1">
      <alignment vertical="center"/>
      <protection locked="0"/>
    </xf>
    <xf numFmtId="0" fontId="80" fillId="25" borderId="0" xfId="13" applyFont="1" applyFill="1" applyAlignment="1" applyProtection="1">
      <alignment horizontal="left" vertical="center"/>
      <protection hidden="1"/>
    </xf>
    <xf numFmtId="0" fontId="51" fillId="4" borderId="0" xfId="13" applyFill="1" applyProtection="1">
      <alignment vertical="center"/>
      <protection hidden="1"/>
    </xf>
    <xf numFmtId="0" fontId="81" fillId="4" borderId="0" xfId="13" applyFont="1" applyFill="1" applyProtection="1">
      <alignment vertical="center"/>
      <protection hidden="1"/>
    </xf>
    <xf numFmtId="0" fontId="82" fillId="0" borderId="0" xfId="0" applyFont="1" applyAlignment="1" applyProtection="1">
      <alignment horizontal="left" vertical="top"/>
      <protection hidden="1"/>
    </xf>
    <xf numFmtId="177" fontId="82" fillId="0" borderId="0" xfId="0" applyNumberFormat="1" applyFont="1" applyAlignment="1" applyProtection="1">
      <alignment horizontal="right" vertical="center"/>
      <protection hidden="1"/>
    </xf>
    <xf numFmtId="0" fontId="55" fillId="4" borderId="0" xfId="13" applyFont="1" applyFill="1" applyAlignment="1" applyProtection="1">
      <alignment horizontal="left" vertical="center"/>
      <protection hidden="1"/>
    </xf>
    <xf numFmtId="0" fontId="0" fillId="0" borderId="13" xfId="0" applyBorder="1" applyAlignment="1">
      <alignment vertical="center"/>
    </xf>
    <xf numFmtId="0" fontId="111" fillId="0" borderId="0" xfId="0" applyFont="1"/>
    <xf numFmtId="0" fontId="0" fillId="0" borderId="13" xfId="0" applyBorder="1"/>
    <xf numFmtId="0" fontId="107" fillId="0" borderId="0" xfId="0" applyFont="1" applyAlignment="1" applyProtection="1">
      <alignment vertical="center"/>
      <protection hidden="1"/>
    </xf>
    <xf numFmtId="38" fontId="107" fillId="3" borderId="6" xfId="20" applyFont="1" applyFill="1" applyBorder="1" applyAlignment="1" applyProtection="1">
      <alignment vertical="center" wrapText="1"/>
      <protection locked="0"/>
    </xf>
    <xf numFmtId="38" fontId="107" fillId="3" borderId="83" xfId="20" applyFont="1" applyFill="1" applyBorder="1" applyAlignment="1" applyProtection="1">
      <alignment vertical="center" wrapText="1"/>
      <protection locked="0"/>
    </xf>
    <xf numFmtId="178" fontId="107" fillId="3" borderId="83" xfId="20" applyNumberFormat="1" applyFont="1" applyFill="1" applyBorder="1" applyAlignment="1" applyProtection="1">
      <alignment vertical="center" wrapText="1"/>
      <protection locked="0"/>
    </xf>
    <xf numFmtId="38" fontId="107" fillId="3" borderId="53" xfId="20" applyFont="1" applyFill="1" applyBorder="1" applyAlignment="1" applyProtection="1">
      <alignment vertical="center" wrapText="1"/>
      <protection locked="0"/>
    </xf>
    <xf numFmtId="38" fontId="107" fillId="3" borderId="22" xfId="20" applyFont="1" applyFill="1" applyBorder="1" applyAlignment="1" applyProtection="1">
      <alignment vertical="center" wrapText="1"/>
      <protection locked="0"/>
    </xf>
    <xf numFmtId="38" fontId="107" fillId="3" borderId="47" xfId="20" applyFont="1" applyFill="1" applyBorder="1" applyAlignment="1" applyProtection="1">
      <alignment vertical="center" wrapText="1"/>
      <protection locked="0"/>
    </xf>
    <xf numFmtId="0" fontId="118" fillId="0" borderId="0" xfId="0" applyFont="1" applyAlignment="1" applyProtection="1">
      <alignment vertical="center"/>
      <protection hidden="1"/>
    </xf>
    <xf numFmtId="0" fontId="118" fillId="10" borderId="0" xfId="0" applyFont="1" applyFill="1" applyAlignment="1" applyProtection="1">
      <alignment vertical="center"/>
      <protection hidden="1"/>
    </xf>
    <xf numFmtId="0" fontId="118" fillId="10" borderId="0" xfId="0" applyFont="1" applyFill="1" applyAlignment="1" applyProtection="1">
      <alignment horizontal="center" vertical="center"/>
      <protection hidden="1"/>
    </xf>
    <xf numFmtId="38" fontId="55" fillId="3" borderId="5" xfId="3" applyFont="1" applyFill="1" applyBorder="1" applyAlignment="1" applyProtection="1">
      <alignment vertical="center"/>
      <protection locked="0"/>
    </xf>
    <xf numFmtId="38" fontId="55" fillId="3" borderId="25" xfId="3" applyFont="1" applyFill="1" applyBorder="1" applyAlignment="1" applyProtection="1">
      <alignment vertical="center"/>
      <protection locked="0"/>
    </xf>
    <xf numFmtId="38" fontId="55" fillId="3" borderId="105" xfId="3" applyFont="1" applyFill="1" applyBorder="1" applyAlignment="1" applyProtection="1">
      <alignment vertical="center"/>
      <protection locked="0"/>
    </xf>
    <xf numFmtId="38" fontId="55" fillId="3" borderId="17" xfId="3" applyFont="1" applyFill="1" applyBorder="1" applyAlignment="1" applyProtection="1">
      <alignment vertical="center"/>
      <protection locked="0"/>
    </xf>
    <xf numFmtId="38" fontId="55" fillId="3" borderId="23" xfId="3" applyFont="1" applyFill="1" applyBorder="1" applyAlignment="1" applyProtection="1">
      <alignment vertical="center"/>
      <protection locked="0"/>
    </xf>
    <xf numFmtId="38" fontId="55" fillId="3" borderId="40" xfId="3" applyFont="1" applyFill="1" applyBorder="1" applyAlignment="1" applyProtection="1">
      <alignment vertical="center"/>
      <protection locked="0"/>
    </xf>
    <xf numFmtId="38" fontId="55" fillId="2" borderId="105" xfId="3" applyFont="1" applyFill="1" applyBorder="1" applyAlignment="1" applyProtection="1">
      <alignment vertical="center"/>
    </xf>
    <xf numFmtId="38" fontId="55" fillId="3" borderId="41" xfId="3" applyFont="1" applyFill="1" applyBorder="1" applyAlignment="1" applyProtection="1">
      <alignment vertical="center"/>
      <protection locked="0"/>
    </xf>
    <xf numFmtId="38" fontId="55" fillId="2" borderId="30" xfId="3" applyFont="1" applyFill="1" applyBorder="1" applyAlignment="1" applyProtection="1">
      <alignment vertical="center"/>
    </xf>
    <xf numFmtId="0" fontId="98" fillId="3" borderId="108" xfId="28" applyFill="1" applyBorder="1" applyAlignment="1" applyProtection="1">
      <alignment horizontal="right" vertical="center"/>
      <protection locked="0"/>
    </xf>
    <xf numFmtId="49" fontId="98" fillId="3" borderId="109" xfId="28" applyNumberFormat="1" applyFill="1" applyBorder="1" applyAlignment="1" applyProtection="1">
      <alignment horizontal="right" vertical="center"/>
      <protection locked="0"/>
    </xf>
    <xf numFmtId="38" fontId="0" fillId="3" borderId="110" xfId="30" applyFont="1" applyFill="1" applyBorder="1" applyAlignment="1" applyProtection="1">
      <alignment horizontal="right" vertical="center"/>
      <protection locked="0"/>
    </xf>
    <xf numFmtId="0" fontId="98" fillId="3" borderId="112" xfId="28" applyFill="1" applyBorder="1" applyAlignment="1" applyProtection="1">
      <alignment horizontal="right" vertical="center"/>
      <protection locked="0"/>
    </xf>
    <xf numFmtId="38" fontId="0" fillId="3" borderId="108" xfId="30" applyFont="1" applyFill="1" applyBorder="1" applyAlignment="1" applyProtection="1">
      <alignment horizontal="right" vertical="center"/>
      <protection locked="0"/>
    </xf>
    <xf numFmtId="38" fontId="0" fillId="3" borderId="109" xfId="30" applyFont="1" applyFill="1" applyBorder="1" applyAlignment="1" applyProtection="1">
      <alignment horizontal="right" vertical="center"/>
      <protection locked="0"/>
    </xf>
    <xf numFmtId="38" fontId="0" fillId="3" borderId="112" xfId="30" applyFont="1" applyFill="1" applyBorder="1" applyAlignment="1" applyProtection="1">
      <alignment horizontal="right" vertical="center"/>
      <protection locked="0"/>
    </xf>
    <xf numFmtId="0" fontId="98" fillId="3" borderId="110" xfId="28" applyFill="1" applyBorder="1" applyAlignment="1" applyProtection="1">
      <alignment horizontal="right" vertical="center"/>
      <protection locked="0"/>
    </xf>
    <xf numFmtId="0" fontId="98" fillId="3" borderId="109" xfId="28" applyFill="1" applyBorder="1" applyAlignment="1" applyProtection="1">
      <alignment horizontal="right" vertical="center"/>
      <protection locked="0"/>
    </xf>
    <xf numFmtId="0" fontId="98" fillId="3" borderId="115" xfId="28" applyFill="1" applyBorder="1" applyAlignment="1" applyProtection="1">
      <alignment horizontal="right" vertical="center"/>
      <protection locked="0"/>
    </xf>
    <xf numFmtId="0" fontId="51" fillId="14" borderId="31" xfId="28" applyFont="1" applyFill="1" applyBorder="1" applyAlignment="1" applyProtection="1">
      <alignment vertical="center"/>
      <protection locked="0"/>
    </xf>
    <xf numFmtId="197" fontId="51" fillId="14" borderId="31" xfId="30" applyNumberFormat="1" applyFont="1" applyFill="1" applyBorder="1" applyAlignment="1" applyProtection="1">
      <alignment vertical="center"/>
      <protection locked="0"/>
    </xf>
    <xf numFmtId="0" fontId="51" fillId="14" borderId="33" xfId="28" applyFont="1" applyFill="1" applyBorder="1" applyAlignment="1" applyProtection="1">
      <alignment vertical="center"/>
      <protection locked="0"/>
    </xf>
    <xf numFmtId="197" fontId="51" fillId="14" borderId="33" xfId="30" applyNumberFormat="1" applyFont="1" applyFill="1" applyBorder="1" applyAlignment="1" applyProtection="1">
      <alignment vertical="center"/>
      <protection locked="0"/>
    </xf>
    <xf numFmtId="0" fontId="82" fillId="14" borderId="31" xfId="28" applyFont="1" applyFill="1" applyBorder="1" applyAlignment="1" applyProtection="1">
      <alignment vertical="center"/>
      <protection locked="0"/>
    </xf>
    <xf numFmtId="197" fontId="82" fillId="14" borderId="31" xfId="30" applyNumberFormat="1" applyFont="1" applyFill="1" applyBorder="1" applyAlignment="1" applyProtection="1">
      <alignment vertical="center"/>
      <protection locked="0"/>
    </xf>
    <xf numFmtId="0" fontId="82" fillId="14" borderId="33" xfId="28" applyFont="1" applyFill="1" applyBorder="1" applyAlignment="1" applyProtection="1">
      <alignment vertical="center"/>
      <protection locked="0"/>
    </xf>
    <xf numFmtId="197" fontId="82" fillId="14" borderId="33" xfId="30" applyNumberFormat="1" applyFont="1" applyFill="1" applyBorder="1" applyAlignment="1" applyProtection="1">
      <alignment vertical="center"/>
      <protection locked="0"/>
    </xf>
    <xf numFmtId="38" fontId="82" fillId="14" borderId="13" xfId="30" applyFont="1" applyFill="1" applyBorder="1" applyAlignment="1" applyProtection="1">
      <alignment vertical="center"/>
      <protection locked="0"/>
    </xf>
    <xf numFmtId="0" fontId="82" fillId="14" borderId="13" xfId="28" applyFont="1" applyFill="1" applyBorder="1" applyAlignment="1" applyProtection="1">
      <alignment vertical="center"/>
      <protection locked="0"/>
    </xf>
    <xf numFmtId="197" fontId="82" fillId="14" borderId="13" xfId="30" applyNumberFormat="1" applyFont="1" applyFill="1" applyBorder="1" applyAlignment="1" applyProtection="1">
      <alignment vertical="center"/>
      <protection locked="0"/>
    </xf>
    <xf numFmtId="38" fontId="55" fillId="3" borderId="21" xfId="3" applyFont="1" applyFill="1" applyBorder="1" applyAlignment="1" applyProtection="1">
      <alignment vertical="center"/>
      <protection locked="0"/>
    </xf>
    <xf numFmtId="0" fontId="51" fillId="0" borderId="0" xfId="0" applyFont="1" applyAlignment="1" applyProtection="1">
      <alignment horizontal="left" vertical="center"/>
      <protection hidden="1"/>
    </xf>
    <xf numFmtId="193" fontId="55" fillId="9" borderId="13" xfId="0" applyNumberFormat="1" applyFont="1" applyFill="1" applyBorder="1" applyAlignment="1" applyProtection="1">
      <alignment horizontal="center" vertical="center"/>
      <protection hidden="1"/>
    </xf>
    <xf numFmtId="0" fontId="0" fillId="0" borderId="0" xfId="0" applyAlignment="1" applyProtection="1">
      <alignment horizontal="center" vertical="center"/>
      <protection hidden="1"/>
    </xf>
    <xf numFmtId="0" fontId="0" fillId="6" borderId="0" xfId="0" applyFill="1" applyAlignment="1" applyProtection="1">
      <alignment horizontal="center" vertical="center"/>
      <protection hidden="1"/>
    </xf>
    <xf numFmtId="0" fontId="55" fillId="3" borderId="42" xfId="0" applyFont="1" applyFill="1" applyBorder="1" applyAlignment="1" applyProtection="1">
      <alignment vertical="center"/>
      <protection locked="0"/>
    </xf>
    <xf numFmtId="0" fontId="55" fillId="3" borderId="55" xfId="0" applyFont="1" applyFill="1" applyBorder="1" applyAlignment="1" applyProtection="1">
      <alignment vertical="center"/>
      <protection locked="0"/>
    </xf>
    <xf numFmtId="0" fontId="55" fillId="3" borderId="33" xfId="0" applyFont="1" applyFill="1" applyBorder="1" applyAlignment="1" applyProtection="1">
      <alignment horizontal="center" vertical="center" wrapText="1"/>
      <protection locked="0"/>
    </xf>
    <xf numFmtId="0" fontId="55" fillId="3" borderId="33" xfId="0" applyFont="1" applyFill="1" applyBorder="1" applyAlignment="1" applyProtection="1">
      <alignment horizontal="centerContinuous" vertical="center" wrapText="1"/>
      <protection locked="0"/>
    </xf>
    <xf numFmtId="0" fontId="55" fillId="3" borderId="32" xfId="0" applyFont="1" applyFill="1" applyBorder="1" applyAlignment="1" applyProtection="1">
      <alignment horizontal="center" vertical="center" wrapText="1"/>
      <protection locked="0"/>
    </xf>
    <xf numFmtId="0" fontId="55" fillId="3" borderId="32" xfId="0" applyFont="1" applyFill="1" applyBorder="1" applyAlignment="1" applyProtection="1">
      <alignment horizontal="centerContinuous" vertical="center" wrapText="1"/>
      <protection locked="0"/>
    </xf>
    <xf numFmtId="182" fontId="55" fillId="3" borderId="67" xfId="0" applyNumberFormat="1" applyFont="1" applyFill="1" applyBorder="1" applyAlignment="1" applyProtection="1">
      <alignment vertical="center"/>
      <protection locked="0"/>
    </xf>
    <xf numFmtId="0" fontId="55" fillId="3" borderId="67" xfId="0" applyFont="1" applyFill="1" applyBorder="1" applyAlignment="1" applyProtection="1">
      <alignment horizontal="center" vertical="center" wrapText="1"/>
      <protection locked="0"/>
    </xf>
    <xf numFmtId="0" fontId="55" fillId="3" borderId="67" xfId="0" applyFont="1" applyFill="1" applyBorder="1" applyAlignment="1" applyProtection="1">
      <alignment horizontal="left" vertical="center" wrapText="1"/>
      <protection locked="0"/>
    </xf>
    <xf numFmtId="0" fontId="113" fillId="14" borderId="13" xfId="11" applyFont="1" applyFill="1" applyBorder="1" applyAlignment="1" applyProtection="1">
      <alignment horizontal="center" vertical="center" wrapText="1"/>
      <protection locked="0" hidden="1"/>
    </xf>
    <xf numFmtId="0" fontId="107" fillId="14" borderId="3" xfId="11" applyFont="1" applyFill="1" applyBorder="1" applyAlignment="1" applyProtection="1">
      <alignment horizontal="left" vertical="center" wrapText="1"/>
      <protection locked="0"/>
    </xf>
    <xf numFmtId="0" fontId="118" fillId="14" borderId="44" xfId="0" applyFont="1" applyFill="1" applyBorder="1" applyAlignment="1" applyProtection="1">
      <alignment vertical="center"/>
      <protection locked="0"/>
    </xf>
    <xf numFmtId="0" fontId="118" fillId="14" borderId="22" xfId="0" applyFont="1" applyFill="1" applyBorder="1" applyAlignment="1" applyProtection="1">
      <alignment vertical="center" wrapText="1"/>
      <protection locked="0"/>
    </xf>
    <xf numFmtId="197" fontId="82" fillId="15" borderId="33" xfId="30" applyNumberFormat="1" applyFont="1" applyFill="1" applyBorder="1" applyAlignment="1" applyProtection="1">
      <alignment horizontal="right" vertical="center"/>
    </xf>
    <xf numFmtId="38" fontId="82" fillId="15" borderId="13" xfId="30" applyFont="1" applyFill="1" applyBorder="1" applyAlignment="1" applyProtection="1">
      <alignment horizontal="right" vertical="center"/>
    </xf>
    <xf numFmtId="197" fontId="82" fillId="15" borderId="13" xfId="30" applyNumberFormat="1" applyFont="1" applyFill="1" applyBorder="1" applyAlignment="1" applyProtection="1">
      <alignment horizontal="right" vertical="center"/>
    </xf>
    <xf numFmtId="38" fontId="82" fillId="2" borderId="13" xfId="30" applyFont="1" applyFill="1" applyBorder="1" applyAlignment="1" applyProtection="1">
      <alignment vertical="center"/>
    </xf>
    <xf numFmtId="38" fontId="55" fillId="19" borderId="30" xfId="3" applyFont="1" applyFill="1" applyBorder="1" applyAlignment="1" applyProtection="1">
      <alignment vertical="center"/>
    </xf>
    <xf numFmtId="38" fontId="55" fillId="19" borderId="106" xfId="3" applyFont="1" applyFill="1" applyBorder="1" applyAlignment="1" applyProtection="1">
      <alignment vertical="center"/>
    </xf>
    <xf numFmtId="38" fontId="55" fillId="19" borderId="36" xfId="3" applyFont="1" applyFill="1" applyBorder="1" applyAlignment="1" applyProtection="1">
      <alignment vertical="center"/>
    </xf>
    <xf numFmtId="38" fontId="55" fillId="19" borderId="39" xfId="3" applyFont="1" applyFill="1" applyBorder="1" applyAlignment="1" applyProtection="1">
      <alignment vertical="center"/>
    </xf>
    <xf numFmtId="38" fontId="55" fillId="19" borderId="58" xfId="3" applyFont="1" applyFill="1" applyBorder="1" applyAlignment="1" applyProtection="1">
      <alignment vertical="center"/>
    </xf>
    <xf numFmtId="38" fontId="55" fillId="19" borderId="44" xfId="3" applyFont="1" applyFill="1" applyBorder="1" applyAlignment="1" applyProtection="1">
      <alignment vertical="center"/>
    </xf>
    <xf numFmtId="9" fontId="55" fillId="30" borderId="58" xfId="1" applyFont="1" applyFill="1" applyBorder="1" applyAlignment="1" applyProtection="1">
      <alignment horizontal="right" vertical="center"/>
    </xf>
    <xf numFmtId="0" fontId="55" fillId="3" borderId="32" xfId="0" applyFont="1" applyFill="1" applyBorder="1" applyAlignment="1" applyProtection="1">
      <alignment horizontal="left" vertical="center" wrapText="1"/>
      <protection locked="0"/>
    </xf>
    <xf numFmtId="0" fontId="55" fillId="3" borderId="20" xfId="0" applyFont="1" applyFill="1" applyBorder="1" applyAlignment="1" applyProtection="1">
      <alignment horizontal="left" vertical="center" wrapText="1"/>
      <protection locked="0"/>
    </xf>
    <xf numFmtId="0" fontId="55" fillId="14" borderId="50" xfId="0" applyFont="1" applyFill="1" applyBorder="1" applyAlignment="1" applyProtection="1">
      <alignment horizontal="left" vertical="center" wrapText="1"/>
      <protection locked="0"/>
    </xf>
    <xf numFmtId="0" fontId="55" fillId="14" borderId="44" xfId="0" applyFont="1" applyFill="1" applyBorder="1" applyAlignment="1" applyProtection="1">
      <alignment horizontal="left" vertical="center" wrapText="1"/>
      <protection locked="0"/>
    </xf>
    <xf numFmtId="0" fontId="107" fillId="14" borderId="31" xfId="11" applyFont="1" applyFill="1" applyBorder="1" applyAlignment="1" applyProtection="1">
      <alignment vertical="center" wrapText="1"/>
      <protection locked="0" hidden="1"/>
    </xf>
    <xf numFmtId="0" fontId="107" fillId="14" borderId="32" xfId="11" applyFont="1" applyFill="1" applyBorder="1" applyAlignment="1" applyProtection="1">
      <alignment vertical="center" wrapText="1"/>
      <protection locked="0" hidden="1"/>
    </xf>
    <xf numFmtId="0" fontId="107" fillId="14" borderId="33" xfId="11" applyFont="1" applyFill="1" applyBorder="1" applyAlignment="1" applyProtection="1">
      <alignment vertical="center" wrapText="1"/>
      <protection locked="0" hidden="1"/>
    </xf>
    <xf numFmtId="0" fontId="107" fillId="14" borderId="13" xfId="11" applyFont="1" applyFill="1" applyBorder="1" applyAlignment="1" applyProtection="1">
      <alignment vertical="center" wrapText="1"/>
      <protection locked="0" hidden="1"/>
    </xf>
    <xf numFmtId="0" fontId="55" fillId="3" borderId="13" xfId="0" applyFont="1" applyFill="1" applyBorder="1" applyAlignment="1" applyProtection="1">
      <alignment horizontal="center" vertical="center" wrapText="1"/>
      <protection locked="0"/>
    </xf>
    <xf numFmtId="0" fontId="107" fillId="14" borderId="47" xfId="11" applyFont="1" applyFill="1" applyBorder="1" applyAlignment="1" applyProtection="1">
      <alignment vertical="center" wrapText="1"/>
      <protection locked="0"/>
    </xf>
    <xf numFmtId="197" fontId="107" fillId="3" borderId="3" xfId="11" applyNumberFormat="1" applyFont="1" applyFill="1" applyBorder="1" applyAlignment="1" applyProtection="1">
      <alignment vertical="center"/>
      <protection locked="0"/>
    </xf>
    <xf numFmtId="38" fontId="55" fillId="14" borderId="106" xfId="3" applyFont="1" applyFill="1" applyBorder="1" applyAlignment="1" applyProtection="1">
      <alignment vertical="center"/>
      <protection locked="0"/>
    </xf>
    <xf numFmtId="200" fontId="84" fillId="3" borderId="22" xfId="32" applyNumberFormat="1" applyFont="1" applyFill="1" applyBorder="1" applyAlignment="1" applyProtection="1">
      <alignment horizontal="left" vertical="center"/>
      <protection locked="0"/>
    </xf>
    <xf numFmtId="38" fontId="55" fillId="19" borderId="185" xfId="3" applyFont="1" applyFill="1" applyBorder="1" applyAlignment="1" applyProtection="1">
      <alignment vertical="center"/>
    </xf>
    <xf numFmtId="9" fontId="55" fillId="0" borderId="193" xfId="19" applyFont="1" applyFill="1" applyBorder="1" applyAlignment="1" applyProtection="1">
      <alignment horizontal="right" vertical="center"/>
    </xf>
    <xf numFmtId="180" fontId="53" fillId="3" borderId="185" xfId="0" applyNumberFormat="1" applyFont="1" applyFill="1" applyBorder="1" applyAlignment="1" applyProtection="1">
      <alignment horizontal="left" vertical="center" wrapText="1"/>
      <protection locked="0"/>
    </xf>
    <xf numFmtId="180" fontId="63" fillId="3" borderId="2" xfId="0" applyNumberFormat="1" applyFont="1" applyFill="1" applyBorder="1" applyAlignment="1" applyProtection="1">
      <alignment vertical="center"/>
      <protection locked="0"/>
    </xf>
    <xf numFmtId="9" fontId="55" fillId="30" borderId="75" xfId="1" applyFont="1" applyFill="1" applyBorder="1" applyAlignment="1" applyProtection="1">
      <alignment horizontal="right" vertical="center"/>
    </xf>
    <xf numFmtId="38" fontId="55" fillId="0" borderId="198" xfId="3" applyFont="1" applyFill="1" applyBorder="1" applyAlignment="1" applyProtection="1">
      <alignment vertical="center"/>
    </xf>
    <xf numFmtId="38" fontId="55" fillId="19" borderId="13" xfId="3" applyFont="1" applyFill="1" applyBorder="1" applyAlignment="1" applyProtection="1">
      <alignment vertical="center"/>
    </xf>
    <xf numFmtId="38" fontId="118" fillId="14" borderId="75" xfId="3" applyFont="1" applyFill="1" applyBorder="1" applyAlignment="1" applyProtection="1">
      <alignment vertical="center"/>
      <protection locked="0"/>
    </xf>
    <xf numFmtId="38" fontId="118" fillId="14" borderId="60" xfId="3" applyFont="1" applyFill="1" applyBorder="1" applyAlignment="1" applyProtection="1">
      <alignment vertical="center"/>
      <protection locked="0"/>
    </xf>
    <xf numFmtId="38" fontId="118" fillId="14" borderId="44" xfId="3" applyFont="1" applyFill="1" applyBorder="1" applyAlignment="1" applyProtection="1">
      <alignment vertical="center"/>
      <protection locked="0"/>
    </xf>
    <xf numFmtId="38" fontId="118" fillId="14" borderId="39" xfId="3" applyFont="1" applyFill="1" applyBorder="1" applyAlignment="1" applyProtection="1">
      <alignment vertical="center"/>
      <protection locked="0"/>
    </xf>
    <xf numFmtId="38" fontId="118" fillId="14" borderId="58" xfId="3" applyFont="1" applyFill="1" applyBorder="1" applyAlignment="1" applyProtection="1">
      <alignment vertical="center"/>
      <protection locked="0"/>
    </xf>
    <xf numFmtId="38" fontId="118" fillId="14" borderId="22" xfId="3" applyFont="1" applyFill="1" applyBorder="1" applyAlignment="1" applyProtection="1">
      <alignment vertical="center"/>
      <protection locked="0"/>
    </xf>
    <xf numFmtId="192" fontId="118" fillId="14" borderId="39" xfId="0" applyNumberFormat="1" applyFont="1" applyFill="1" applyBorder="1" applyAlignment="1" applyProtection="1">
      <alignment vertical="center"/>
      <protection locked="0"/>
    </xf>
    <xf numFmtId="192" fontId="118" fillId="14" borderId="58" xfId="0" applyNumberFormat="1" applyFont="1" applyFill="1" applyBorder="1" applyAlignment="1" applyProtection="1">
      <alignment vertical="center"/>
      <protection locked="0"/>
    </xf>
    <xf numFmtId="192" fontId="118" fillId="14" borderId="44" xfId="0" applyNumberFormat="1" applyFont="1" applyFill="1" applyBorder="1" applyAlignment="1" applyProtection="1">
      <alignment vertical="center"/>
      <protection locked="0"/>
    </xf>
    <xf numFmtId="198" fontId="118" fillId="14" borderId="260" xfId="3" applyNumberFormat="1" applyFont="1" applyFill="1" applyBorder="1" applyAlignment="1" applyProtection="1">
      <alignment vertical="center"/>
      <protection locked="0"/>
    </xf>
    <xf numFmtId="0" fontId="118" fillId="14" borderId="249" xfId="0" applyFont="1" applyFill="1" applyBorder="1" applyAlignment="1" applyProtection="1">
      <alignment vertical="center"/>
      <protection locked="0"/>
    </xf>
    <xf numFmtId="198" fontId="118" fillId="14" borderId="261" xfId="3" applyNumberFormat="1" applyFont="1" applyFill="1" applyBorder="1" applyAlignment="1" applyProtection="1">
      <alignment vertical="center"/>
      <protection locked="0"/>
    </xf>
    <xf numFmtId="0" fontId="118" fillId="14" borderId="251" xfId="0" applyFont="1" applyFill="1" applyBorder="1" applyAlignment="1" applyProtection="1">
      <alignment vertical="center"/>
      <protection locked="0"/>
    </xf>
    <xf numFmtId="198" fontId="118" fillId="14" borderId="262" xfId="3" applyNumberFormat="1" applyFont="1" applyFill="1" applyBorder="1" applyAlignment="1" applyProtection="1">
      <alignment vertical="center"/>
      <protection locked="0"/>
    </xf>
    <xf numFmtId="0" fontId="118" fillId="14" borderId="254" xfId="0" applyFont="1" applyFill="1" applyBorder="1" applyAlignment="1" applyProtection="1">
      <alignment vertical="center"/>
      <protection locked="0"/>
    </xf>
    <xf numFmtId="198" fontId="118" fillId="14" borderId="263" xfId="3" applyNumberFormat="1" applyFont="1" applyFill="1" applyBorder="1" applyAlignment="1" applyProtection="1">
      <alignment vertical="center"/>
      <protection locked="0"/>
    </xf>
    <xf numFmtId="201" fontId="118" fillId="14" borderId="39" xfId="3" applyNumberFormat="1" applyFont="1" applyFill="1" applyBorder="1" applyAlignment="1" applyProtection="1">
      <alignment vertical="center"/>
      <protection locked="0"/>
    </xf>
    <xf numFmtId="201" fontId="118" fillId="14" borderId="58" xfId="3" applyNumberFormat="1" applyFont="1" applyFill="1" applyBorder="1" applyAlignment="1" applyProtection="1">
      <alignment vertical="center"/>
      <protection locked="0"/>
    </xf>
    <xf numFmtId="201" fontId="118" fillId="14" borderId="44" xfId="3" applyNumberFormat="1" applyFont="1" applyFill="1" applyBorder="1" applyAlignment="1" applyProtection="1">
      <alignment vertical="center"/>
      <protection locked="0"/>
    </xf>
    <xf numFmtId="199" fontId="118" fillId="14" borderId="260" xfId="0" applyNumberFormat="1" applyFont="1" applyFill="1" applyBorder="1" applyAlignment="1" applyProtection="1">
      <alignment vertical="center"/>
      <protection locked="0"/>
    </xf>
    <xf numFmtId="199" fontId="118" fillId="14" borderId="261" xfId="0" applyNumberFormat="1" applyFont="1" applyFill="1" applyBorder="1" applyAlignment="1" applyProtection="1">
      <alignment vertical="center"/>
      <protection locked="0"/>
    </xf>
    <xf numFmtId="199" fontId="118" fillId="14" borderId="262" xfId="0" applyNumberFormat="1" applyFont="1" applyFill="1" applyBorder="1" applyAlignment="1" applyProtection="1">
      <alignment vertical="center"/>
      <protection locked="0"/>
    </xf>
    <xf numFmtId="199" fontId="118" fillId="14" borderId="263" xfId="0" applyNumberFormat="1" applyFont="1" applyFill="1" applyBorder="1" applyAlignment="1" applyProtection="1">
      <alignment vertical="center"/>
      <protection locked="0"/>
    </xf>
    <xf numFmtId="0" fontId="55" fillId="14" borderId="44" xfId="0" applyFont="1" applyFill="1" applyBorder="1" applyAlignment="1" applyProtection="1">
      <alignment vertical="top"/>
      <protection locked="0"/>
    </xf>
    <xf numFmtId="38" fontId="55" fillId="2" borderId="3" xfId="3" applyFont="1" applyFill="1" applyBorder="1" applyAlignment="1" applyProtection="1">
      <alignment vertical="center"/>
    </xf>
    <xf numFmtId="38" fontId="55" fillId="2" borderId="22" xfId="3" applyFont="1" applyFill="1" applyBorder="1" applyAlignment="1" applyProtection="1">
      <alignment vertical="center"/>
    </xf>
    <xf numFmtId="38" fontId="55" fillId="2" borderId="2" xfId="3" applyFont="1" applyFill="1" applyBorder="1" applyAlignment="1" applyProtection="1">
      <alignment vertical="center"/>
    </xf>
    <xf numFmtId="38" fontId="55" fillId="2" borderId="16" xfId="3" applyFont="1" applyFill="1" applyBorder="1" applyAlignment="1" applyProtection="1">
      <alignment vertical="center"/>
    </xf>
    <xf numFmtId="38" fontId="55" fillId="2" borderId="26" xfId="3" applyFont="1" applyFill="1" applyBorder="1" applyAlignment="1" applyProtection="1">
      <alignment vertical="center"/>
    </xf>
    <xf numFmtId="38" fontId="55" fillId="2" borderId="36" xfId="3" applyFont="1" applyFill="1" applyBorder="1" applyAlignment="1" applyProtection="1">
      <alignment vertical="center"/>
    </xf>
    <xf numFmtId="38" fontId="55" fillId="2" borderId="19" xfId="3" applyFont="1" applyFill="1" applyBorder="1" applyAlignment="1" applyProtection="1">
      <alignment vertical="center"/>
    </xf>
    <xf numFmtId="38" fontId="55" fillId="17" borderId="26" xfId="3" applyFont="1" applyFill="1" applyBorder="1" applyAlignment="1" applyProtection="1">
      <alignment vertical="center"/>
    </xf>
    <xf numFmtId="38" fontId="55" fillId="0" borderId="30" xfId="3" applyFont="1" applyFill="1" applyBorder="1" applyAlignment="1" applyProtection="1">
      <alignment vertical="center"/>
    </xf>
    <xf numFmtId="38" fontId="55" fillId="2" borderId="39" xfId="3" applyFont="1" applyFill="1" applyBorder="1" applyAlignment="1" applyProtection="1">
      <alignment vertical="center"/>
    </xf>
    <xf numFmtId="38" fontId="55" fillId="0" borderId="166" xfId="3" applyFont="1" applyFill="1" applyBorder="1" applyAlignment="1" applyProtection="1">
      <alignment vertical="center"/>
    </xf>
    <xf numFmtId="38" fontId="55" fillId="0" borderId="30" xfId="3" applyFont="1" applyFill="1" applyBorder="1" applyAlignment="1" applyProtection="1">
      <alignment horizontal="left" vertical="center" indent="2"/>
    </xf>
    <xf numFmtId="38" fontId="55" fillId="0" borderId="165" xfId="3" applyFont="1" applyFill="1" applyBorder="1" applyAlignment="1" applyProtection="1">
      <alignment vertical="center"/>
    </xf>
    <xf numFmtId="38" fontId="55" fillId="0" borderId="3" xfId="3" applyFont="1" applyFill="1" applyBorder="1" applyAlignment="1" applyProtection="1">
      <alignment vertical="center"/>
    </xf>
    <xf numFmtId="38" fontId="55" fillId="0" borderId="19" xfId="3" applyFont="1" applyFill="1" applyBorder="1" applyAlignment="1" applyProtection="1">
      <alignment vertical="center"/>
    </xf>
    <xf numFmtId="38" fontId="55" fillId="2" borderId="5" xfId="3" applyFont="1" applyFill="1" applyBorder="1" applyAlignment="1" applyProtection="1">
      <alignment vertical="center"/>
    </xf>
    <xf numFmtId="38" fontId="55" fillId="14" borderId="17" xfId="3" applyFont="1" applyFill="1" applyBorder="1" applyAlignment="1" applyProtection="1">
      <alignment vertical="center"/>
      <protection locked="0" hidden="1"/>
    </xf>
    <xf numFmtId="38" fontId="55" fillId="14" borderId="19" xfId="3" applyFont="1" applyFill="1" applyBorder="1" applyAlignment="1" applyProtection="1">
      <alignment vertical="center"/>
      <protection locked="0" hidden="1"/>
    </xf>
    <xf numFmtId="38" fontId="55" fillId="2" borderId="53" xfId="3" applyFont="1" applyFill="1" applyBorder="1" applyAlignment="1" applyProtection="1">
      <alignment vertical="center"/>
    </xf>
    <xf numFmtId="38" fontId="55" fillId="2" borderId="184" xfId="3" applyFont="1" applyFill="1" applyBorder="1" applyAlignment="1" applyProtection="1">
      <alignment vertical="center"/>
    </xf>
    <xf numFmtId="38" fontId="55" fillId="2" borderId="0" xfId="3" applyFont="1" applyFill="1" applyBorder="1" applyAlignment="1" applyProtection="1">
      <alignment vertical="center"/>
    </xf>
    <xf numFmtId="38" fontId="55" fillId="2" borderId="25" xfId="3" applyFont="1" applyFill="1" applyBorder="1" applyAlignment="1" applyProtection="1">
      <alignment vertical="center"/>
    </xf>
    <xf numFmtId="38" fontId="55" fillId="2" borderId="40" xfId="3" applyFont="1" applyFill="1" applyBorder="1" applyAlignment="1" applyProtection="1">
      <alignment vertical="center"/>
    </xf>
    <xf numFmtId="38" fontId="55" fillId="2" borderId="17" xfId="3" applyFont="1" applyFill="1" applyBorder="1" applyAlignment="1" applyProtection="1">
      <alignment vertical="center"/>
    </xf>
    <xf numFmtId="38" fontId="55" fillId="2" borderId="37" xfId="3" applyFont="1" applyFill="1" applyBorder="1" applyAlignment="1" applyProtection="1">
      <alignment vertical="center"/>
    </xf>
    <xf numFmtId="38" fontId="55" fillId="2" borderId="23" xfId="3" applyFont="1" applyFill="1" applyBorder="1" applyAlignment="1" applyProtection="1">
      <alignment vertical="center"/>
    </xf>
    <xf numFmtId="38" fontId="55" fillId="15" borderId="0" xfId="3" applyFont="1" applyFill="1" applyBorder="1" applyAlignment="1" applyProtection="1">
      <alignment vertical="center"/>
    </xf>
    <xf numFmtId="38" fontId="55" fillId="2" borderId="13" xfId="3" applyFont="1" applyFill="1" applyBorder="1" applyAlignment="1" applyProtection="1">
      <alignment vertical="center"/>
    </xf>
    <xf numFmtId="38" fontId="55" fillId="3" borderId="31" xfId="3" applyFont="1" applyFill="1" applyBorder="1" applyAlignment="1" applyProtection="1">
      <alignment vertical="center"/>
      <protection locked="0"/>
    </xf>
    <xf numFmtId="38" fontId="55" fillId="3" borderId="32" xfId="3" applyFont="1" applyFill="1" applyBorder="1" applyAlignment="1" applyProtection="1">
      <alignment vertical="center"/>
      <protection locked="0"/>
    </xf>
    <xf numFmtId="38" fontId="55" fillId="3" borderId="20" xfId="3" applyFont="1" applyFill="1" applyBorder="1" applyAlignment="1" applyProtection="1">
      <alignment vertical="center"/>
      <protection locked="0"/>
    </xf>
    <xf numFmtId="38" fontId="55" fillId="2" borderId="21" xfId="3" applyFont="1" applyFill="1" applyBorder="1" applyAlignment="1" applyProtection="1">
      <alignment vertical="center"/>
    </xf>
    <xf numFmtId="38" fontId="55" fillId="3" borderId="33" xfId="3" applyFont="1" applyFill="1" applyBorder="1" applyAlignment="1" applyProtection="1">
      <alignment vertical="center"/>
      <protection locked="0"/>
    </xf>
    <xf numFmtId="38" fontId="55" fillId="2" borderId="15" xfId="3" applyFont="1" applyFill="1" applyBorder="1" applyAlignment="1" applyProtection="1">
      <alignment vertical="center"/>
    </xf>
    <xf numFmtId="38" fontId="55" fillId="2" borderId="31" xfId="3" applyFont="1" applyFill="1" applyBorder="1" applyAlignment="1" applyProtection="1">
      <alignment vertical="center"/>
    </xf>
    <xf numFmtId="38" fontId="55" fillId="2" borderId="32" xfId="3" applyFont="1" applyFill="1" applyBorder="1" applyAlignment="1" applyProtection="1">
      <alignment vertical="center"/>
    </xf>
    <xf numFmtId="38" fontId="55" fillId="19" borderId="33" xfId="3" applyFont="1" applyFill="1" applyBorder="1" applyAlignment="1" applyProtection="1">
      <alignment vertical="center"/>
    </xf>
    <xf numFmtId="38" fontId="55" fillId="3" borderId="66" xfId="3" applyFont="1" applyFill="1" applyBorder="1" applyAlignment="1" applyProtection="1">
      <alignment vertical="center"/>
      <protection locked="0"/>
    </xf>
    <xf numFmtId="38" fontId="55" fillId="19" borderId="31" xfId="3" applyFont="1" applyFill="1" applyBorder="1" applyAlignment="1" applyProtection="1">
      <alignment vertical="center"/>
    </xf>
    <xf numFmtId="38" fontId="55" fillId="19" borderId="32" xfId="3" applyFont="1" applyFill="1" applyBorder="1" applyAlignment="1" applyProtection="1">
      <alignment vertical="center"/>
    </xf>
    <xf numFmtId="38" fontId="55" fillId="19" borderId="66" xfId="3" applyFont="1" applyFill="1" applyBorder="1" applyAlignment="1" applyProtection="1">
      <alignment vertical="center"/>
    </xf>
    <xf numFmtId="38" fontId="55" fillId="2" borderId="33" xfId="3" applyFont="1" applyFill="1" applyBorder="1" applyAlignment="1" applyProtection="1">
      <alignment vertical="center"/>
    </xf>
    <xf numFmtId="38" fontId="55" fillId="14" borderId="20" xfId="3" applyFont="1" applyFill="1" applyBorder="1" applyAlignment="1" applyProtection="1">
      <alignment vertical="center"/>
      <protection locked="0" hidden="1"/>
    </xf>
    <xf numFmtId="0" fontId="156" fillId="14" borderId="20" xfId="18" applyFont="1" applyFill="1" applyBorder="1" applyAlignment="1" applyProtection="1">
      <alignment horizontal="center" vertical="center"/>
      <protection locked="0"/>
    </xf>
    <xf numFmtId="0" fontId="156" fillId="14" borderId="142" xfId="18" applyFont="1" applyFill="1" applyBorder="1" applyAlignment="1" applyProtection="1">
      <alignment horizontal="center" vertical="center"/>
      <protection locked="0"/>
    </xf>
    <xf numFmtId="0" fontId="107" fillId="10" borderId="158" xfId="0" applyFont="1" applyFill="1" applyBorder="1" applyAlignment="1" applyProtection="1">
      <alignment horizontal="center" vertical="center"/>
      <protection hidden="1"/>
    </xf>
    <xf numFmtId="0" fontId="107" fillId="10" borderId="159" xfId="0" applyFont="1" applyFill="1" applyBorder="1" applyAlignment="1" applyProtection="1">
      <alignment vertical="center"/>
      <protection hidden="1"/>
    </xf>
    <xf numFmtId="0" fontId="55" fillId="14" borderId="13" xfId="0" applyFont="1" applyFill="1" applyBorder="1" applyAlignment="1" applyProtection="1">
      <alignment vertical="center"/>
      <protection locked="0"/>
    </xf>
    <xf numFmtId="192" fontId="55" fillId="14" borderId="13" xfId="0" applyNumberFormat="1" applyFont="1" applyFill="1" applyBorder="1" applyAlignment="1" applyProtection="1">
      <alignment vertical="center"/>
      <protection locked="0"/>
    </xf>
    <xf numFmtId="0" fontId="55" fillId="3" borderId="279" xfId="0" applyFont="1" applyFill="1" applyBorder="1" applyAlignment="1" applyProtection="1">
      <alignment horizontal="center" vertical="center" wrapText="1"/>
      <protection locked="0"/>
    </xf>
    <xf numFmtId="180" fontId="55" fillId="3" borderId="280" xfId="0" applyNumberFormat="1" applyFont="1" applyFill="1" applyBorder="1" applyAlignment="1" applyProtection="1">
      <alignment horizontal="center" vertical="center"/>
      <protection locked="0"/>
    </xf>
    <xf numFmtId="180" fontId="55" fillId="3" borderId="280" xfId="0" applyNumberFormat="1" applyFont="1" applyFill="1" applyBorder="1" applyAlignment="1" applyProtection="1">
      <alignment vertical="center"/>
      <protection locked="0"/>
    </xf>
    <xf numFmtId="180" fontId="55" fillId="3" borderId="281" xfId="0" applyNumberFormat="1" applyFont="1" applyFill="1" applyBorder="1" applyAlignment="1" applyProtection="1">
      <alignment vertical="center"/>
      <protection locked="0"/>
    </xf>
    <xf numFmtId="0" fontId="55" fillId="0" borderId="0" xfId="39" applyFont="1" applyProtection="1">
      <alignment vertical="center"/>
      <protection hidden="1"/>
    </xf>
    <xf numFmtId="0" fontId="51" fillId="0" borderId="0" xfId="39" applyFont="1" applyProtection="1">
      <alignment vertical="center"/>
      <protection hidden="1"/>
    </xf>
    <xf numFmtId="38" fontId="55" fillId="19" borderId="212" xfId="3" applyFont="1" applyFill="1" applyBorder="1" applyAlignment="1" applyProtection="1">
      <alignment vertical="center"/>
    </xf>
    <xf numFmtId="38" fontId="55" fillId="19" borderId="213" xfId="3" applyFont="1" applyFill="1" applyBorder="1" applyAlignment="1" applyProtection="1">
      <alignment vertical="center"/>
    </xf>
    <xf numFmtId="38" fontId="55" fillId="19" borderId="216" xfId="3" applyFont="1" applyFill="1" applyBorder="1" applyAlignment="1" applyProtection="1">
      <alignment vertical="center"/>
    </xf>
    <xf numFmtId="38" fontId="118" fillId="19" borderId="247" xfId="3" applyFont="1" applyFill="1" applyBorder="1" applyAlignment="1" applyProtection="1">
      <alignment vertical="center"/>
    </xf>
    <xf numFmtId="38" fontId="118" fillId="19" borderId="253" xfId="3" applyFont="1" applyFill="1" applyBorder="1" applyAlignment="1" applyProtection="1">
      <alignment vertical="center"/>
    </xf>
    <xf numFmtId="38" fontId="118" fillId="19" borderId="248" xfId="3" applyFont="1" applyFill="1" applyBorder="1" applyAlignment="1" applyProtection="1">
      <alignment vertical="center"/>
    </xf>
    <xf numFmtId="38" fontId="118" fillId="19" borderId="259" xfId="3" applyFont="1" applyFill="1" applyBorder="1" applyAlignment="1" applyProtection="1">
      <alignment vertical="center"/>
    </xf>
    <xf numFmtId="38" fontId="118" fillId="19" borderId="257" xfId="3" applyFont="1" applyFill="1" applyBorder="1" applyAlignment="1" applyProtection="1">
      <alignment vertical="center"/>
    </xf>
    <xf numFmtId="38" fontId="118" fillId="19" borderId="256" xfId="3" applyFont="1" applyFill="1" applyBorder="1" applyAlignment="1" applyProtection="1">
      <alignment vertical="center"/>
    </xf>
    <xf numFmtId="38" fontId="118" fillId="19" borderId="258" xfId="3" applyFont="1" applyFill="1" applyBorder="1" applyAlignment="1" applyProtection="1">
      <alignment vertical="center"/>
    </xf>
    <xf numFmtId="38" fontId="118" fillId="19" borderId="260" xfId="3" applyFont="1" applyFill="1" applyBorder="1" applyAlignment="1" applyProtection="1">
      <alignment vertical="center"/>
    </xf>
    <xf numFmtId="201" fontId="118" fillId="19" borderId="247" xfId="3" applyNumberFormat="1" applyFont="1" applyFill="1" applyBorder="1" applyAlignment="1" applyProtection="1">
      <alignment vertical="center"/>
    </xf>
    <xf numFmtId="201" fontId="118" fillId="19" borderId="253" xfId="3" applyNumberFormat="1" applyFont="1" applyFill="1" applyBorder="1" applyAlignment="1" applyProtection="1">
      <alignment vertical="center"/>
    </xf>
    <xf numFmtId="201" fontId="118" fillId="19" borderId="264" xfId="3" applyNumberFormat="1" applyFont="1" applyFill="1" applyBorder="1" applyAlignment="1" applyProtection="1">
      <alignment vertical="center"/>
    </xf>
    <xf numFmtId="38" fontId="118" fillId="19" borderId="265" xfId="3" applyFont="1" applyFill="1" applyBorder="1" applyAlignment="1" applyProtection="1">
      <alignment vertical="center"/>
    </xf>
    <xf numFmtId="0" fontId="55" fillId="3" borderId="38" xfId="0" applyFont="1" applyFill="1" applyBorder="1" applyAlignment="1" applyProtection="1">
      <alignment horizontal="right" vertical="center"/>
      <protection locked="0"/>
    </xf>
    <xf numFmtId="0" fontId="98" fillId="14" borderId="0" xfId="28" applyFill="1" applyProtection="1">
      <protection locked="0"/>
    </xf>
    <xf numFmtId="56" fontId="53" fillId="3" borderId="3" xfId="0" quotePrefix="1" applyNumberFormat="1" applyFont="1" applyFill="1" applyBorder="1" applyAlignment="1" applyProtection="1">
      <alignment vertical="center" wrapText="1"/>
      <protection locked="0"/>
    </xf>
    <xf numFmtId="0" fontId="53" fillId="3" borderId="3" xfId="0" quotePrefix="1" applyFont="1" applyFill="1" applyBorder="1" applyAlignment="1" applyProtection="1">
      <alignment vertical="center" wrapText="1"/>
      <protection locked="0"/>
    </xf>
    <xf numFmtId="38" fontId="0" fillId="19" borderId="284" xfId="30" applyFont="1" applyFill="1" applyBorder="1" applyAlignment="1" applyProtection="1">
      <alignment horizontal="right" vertical="center"/>
    </xf>
    <xf numFmtId="192" fontId="55" fillId="3" borderId="50" xfId="0" applyNumberFormat="1" applyFont="1" applyFill="1" applyBorder="1" applyAlignment="1" applyProtection="1">
      <alignment vertical="center"/>
      <protection locked="0"/>
    </xf>
    <xf numFmtId="192" fontId="55" fillId="3" borderId="39" xfId="0" applyNumberFormat="1" applyFont="1" applyFill="1" applyBorder="1" applyAlignment="1" applyProtection="1">
      <alignment vertical="center"/>
      <protection locked="0"/>
    </xf>
    <xf numFmtId="197" fontId="55" fillId="3" borderId="39" xfId="0" applyNumberFormat="1" applyFont="1" applyFill="1" applyBorder="1" applyAlignment="1" applyProtection="1">
      <alignment vertical="center"/>
      <protection locked="0"/>
    </xf>
    <xf numFmtId="192" fontId="55" fillId="3" borderId="58" xfId="0" applyNumberFormat="1" applyFont="1" applyFill="1" applyBorder="1" applyAlignment="1" applyProtection="1">
      <alignment vertical="center"/>
      <protection locked="0"/>
    </xf>
    <xf numFmtId="197" fontId="55" fillId="3" borderId="58" xfId="0" applyNumberFormat="1" applyFont="1" applyFill="1" applyBorder="1" applyAlignment="1" applyProtection="1">
      <alignment vertical="center"/>
      <protection locked="0"/>
    </xf>
    <xf numFmtId="192" fontId="55" fillId="3" borderId="44" xfId="0" applyNumberFormat="1" applyFont="1" applyFill="1" applyBorder="1" applyAlignment="1" applyProtection="1">
      <alignment vertical="center"/>
      <protection locked="0"/>
    </xf>
    <xf numFmtId="197" fontId="55" fillId="3" borderId="44" xfId="0" applyNumberFormat="1" applyFont="1" applyFill="1" applyBorder="1" applyAlignment="1" applyProtection="1">
      <alignment vertical="center"/>
      <protection locked="0"/>
    </xf>
    <xf numFmtId="192" fontId="55" fillId="3" borderId="22" xfId="0" applyNumberFormat="1" applyFont="1" applyFill="1" applyBorder="1" applyAlignment="1" applyProtection="1">
      <alignment vertical="center"/>
      <protection locked="0"/>
    </xf>
    <xf numFmtId="197" fontId="55" fillId="3" borderId="22" xfId="0" applyNumberFormat="1" applyFont="1" applyFill="1" applyBorder="1" applyAlignment="1" applyProtection="1">
      <alignment vertical="center"/>
      <protection locked="0"/>
    </xf>
    <xf numFmtId="38" fontId="55" fillId="19" borderId="285" xfId="3" applyFont="1" applyFill="1" applyBorder="1" applyAlignment="1" applyProtection="1">
      <alignment vertical="center"/>
    </xf>
    <xf numFmtId="38" fontId="55" fillId="19" borderId="286" xfId="3" applyFont="1" applyFill="1" applyBorder="1" applyAlignment="1" applyProtection="1">
      <alignment vertical="center"/>
    </xf>
    <xf numFmtId="0" fontId="55" fillId="10" borderId="158" xfId="0" applyFont="1" applyFill="1" applyBorder="1" applyAlignment="1" applyProtection="1">
      <alignment horizontal="center" vertical="center"/>
      <protection hidden="1"/>
    </xf>
    <xf numFmtId="0" fontId="55" fillId="10" borderId="159" xfId="0" applyFont="1" applyFill="1" applyBorder="1" applyAlignment="1" applyProtection="1">
      <alignment vertical="center"/>
      <protection hidden="1"/>
    </xf>
    <xf numFmtId="182" fontId="55" fillId="3" borderId="13" xfId="23" applyNumberFormat="1" applyFont="1" applyFill="1" applyBorder="1" applyProtection="1">
      <alignment vertical="center"/>
      <protection locked="0"/>
    </xf>
    <xf numFmtId="38" fontId="55" fillId="3" borderId="299" xfId="3" applyFont="1" applyFill="1" applyBorder="1" applyAlignment="1" applyProtection="1">
      <alignment vertical="center"/>
      <protection locked="0"/>
    </xf>
    <xf numFmtId="38" fontId="55" fillId="3" borderId="300" xfId="3" applyFont="1" applyFill="1" applyBorder="1" applyAlignment="1" applyProtection="1">
      <alignment vertical="center"/>
      <protection locked="0"/>
    </xf>
    <xf numFmtId="38" fontId="55" fillId="3" borderId="301" xfId="3" applyFont="1" applyFill="1" applyBorder="1" applyAlignment="1" applyProtection="1">
      <alignment vertical="center"/>
      <protection locked="0"/>
    </xf>
    <xf numFmtId="0" fontId="55" fillId="3" borderId="303" xfId="0" applyFont="1" applyFill="1" applyBorder="1" applyAlignment="1" applyProtection="1">
      <alignment horizontal="center" vertical="center"/>
      <protection locked="0"/>
    </xf>
    <xf numFmtId="0" fontId="55" fillId="3" borderId="304" xfId="0" applyFont="1" applyFill="1" applyBorder="1" applyAlignment="1" applyProtection="1">
      <alignment horizontal="center" vertical="center"/>
      <protection locked="0"/>
    </xf>
    <xf numFmtId="0" fontId="55" fillId="3" borderId="305" xfId="0" applyFont="1" applyFill="1" applyBorder="1" applyAlignment="1" applyProtection="1">
      <alignment horizontal="center" vertical="center"/>
      <protection locked="0"/>
    </xf>
    <xf numFmtId="0" fontId="55" fillId="3" borderId="306" xfId="0" applyFont="1" applyFill="1" applyBorder="1" applyAlignment="1" applyProtection="1">
      <alignment horizontal="center" vertical="center"/>
      <protection locked="0"/>
    </xf>
    <xf numFmtId="0" fontId="55" fillId="3" borderId="308" xfId="0" applyFont="1" applyFill="1" applyBorder="1" applyAlignment="1" applyProtection="1">
      <alignment horizontal="center" vertical="center"/>
      <protection locked="0"/>
    </xf>
    <xf numFmtId="0" fontId="55" fillId="3" borderId="309" xfId="0" applyFont="1" applyFill="1" applyBorder="1" applyAlignment="1" applyProtection="1">
      <alignment horizontal="center" vertical="center"/>
      <protection locked="0"/>
    </xf>
    <xf numFmtId="0" fontId="55" fillId="3" borderId="312" xfId="0" applyFont="1" applyFill="1" applyBorder="1" applyAlignment="1" applyProtection="1">
      <alignment horizontal="center" vertical="center"/>
      <protection locked="0"/>
    </xf>
    <xf numFmtId="0" fontId="55" fillId="3" borderId="313" xfId="0" applyFont="1" applyFill="1" applyBorder="1" applyAlignment="1" applyProtection="1">
      <alignment horizontal="center" vertical="center"/>
      <protection locked="0"/>
    </xf>
    <xf numFmtId="38" fontId="55" fillId="3" borderId="320" xfId="3" applyFont="1" applyFill="1" applyBorder="1" applyAlignment="1" applyProtection="1">
      <alignment vertical="center"/>
      <protection locked="0"/>
    </xf>
    <xf numFmtId="38" fontId="55" fillId="3" borderId="321" xfId="3" applyFont="1" applyFill="1" applyBorder="1" applyAlignment="1" applyProtection="1">
      <alignment vertical="center"/>
      <protection locked="0"/>
    </xf>
    <xf numFmtId="0" fontId="55" fillId="3" borderId="13" xfId="35" applyFont="1" applyFill="1" applyBorder="1" applyAlignment="1" applyProtection="1">
      <alignment horizontal="center" vertical="center" shrinkToFit="1"/>
      <protection locked="0"/>
    </xf>
    <xf numFmtId="0" fontId="55" fillId="3" borderId="12" xfId="35" applyFont="1" applyFill="1" applyBorder="1" applyAlignment="1" applyProtection="1">
      <alignment horizontal="center" vertical="center" shrinkToFit="1"/>
      <protection locked="0"/>
    </xf>
    <xf numFmtId="0" fontId="55" fillId="3" borderId="79" xfId="35" applyFont="1" applyFill="1" applyBorder="1" applyAlignment="1" applyProtection="1">
      <alignment horizontal="center" vertical="center" shrinkToFit="1"/>
      <protection locked="0"/>
    </xf>
    <xf numFmtId="0" fontId="55" fillId="3" borderId="4" xfId="35" applyFont="1" applyFill="1" applyBorder="1" applyAlignment="1" applyProtection="1">
      <alignment horizontal="center" vertical="center" shrinkToFit="1"/>
      <protection locked="0"/>
    </xf>
    <xf numFmtId="0" fontId="55" fillId="3" borderId="13" xfId="0" applyFont="1" applyFill="1" applyBorder="1" applyAlignment="1" applyProtection="1">
      <alignment vertical="center"/>
      <protection locked="0"/>
    </xf>
    <xf numFmtId="3" fontId="55" fillId="3" borderId="13" xfId="0" applyNumberFormat="1" applyFont="1" applyFill="1" applyBorder="1" applyAlignment="1" applyProtection="1">
      <alignment vertical="center" wrapText="1"/>
      <protection locked="0"/>
    </xf>
    <xf numFmtId="180" fontId="55" fillId="3" borderId="13" xfId="0" applyNumberFormat="1" applyFont="1" applyFill="1" applyBorder="1" applyAlignment="1" applyProtection="1">
      <alignment vertical="center" wrapText="1"/>
      <protection locked="0"/>
    </xf>
    <xf numFmtId="180" fontId="55" fillId="3" borderId="13" xfId="0" applyNumberFormat="1" applyFont="1" applyFill="1" applyBorder="1" applyAlignment="1" applyProtection="1">
      <alignment vertical="center"/>
      <protection locked="0"/>
    </xf>
    <xf numFmtId="0" fontId="51" fillId="15" borderId="0" xfId="0" applyFont="1" applyFill="1" applyAlignment="1" applyProtection="1">
      <alignment vertical="center"/>
      <protection hidden="1"/>
    </xf>
    <xf numFmtId="197" fontId="82" fillId="15" borderId="0" xfId="30" applyNumberFormat="1" applyFont="1" applyFill="1" applyBorder="1" applyAlignment="1" applyProtection="1">
      <alignment horizontal="right" vertical="center"/>
    </xf>
    <xf numFmtId="197" fontId="51" fillId="15" borderId="33" xfId="30" applyNumberFormat="1" applyFont="1" applyFill="1" applyBorder="1" applyAlignment="1" applyProtection="1">
      <alignment horizontal="right" vertical="center"/>
    </xf>
    <xf numFmtId="38" fontId="55" fillId="17" borderId="3" xfId="3" applyFont="1" applyFill="1" applyBorder="1" applyAlignment="1" applyProtection="1">
      <alignment vertical="center"/>
    </xf>
    <xf numFmtId="38" fontId="55" fillId="3" borderId="50" xfId="3" applyFont="1" applyFill="1" applyBorder="1" applyAlignment="1" applyProtection="1">
      <alignment vertical="center"/>
      <protection locked="0"/>
    </xf>
    <xf numFmtId="38" fontId="55" fillId="3" borderId="67" xfId="3" applyFont="1" applyFill="1" applyBorder="1" applyAlignment="1" applyProtection="1">
      <alignment vertical="center"/>
      <protection locked="0"/>
    </xf>
    <xf numFmtId="38" fontId="118" fillId="19" borderId="323" xfId="3" applyFont="1" applyFill="1" applyBorder="1" applyAlignment="1" applyProtection="1">
      <alignment vertical="center"/>
    </xf>
    <xf numFmtId="38" fontId="118" fillId="19" borderId="324" xfId="3" applyFont="1" applyFill="1" applyBorder="1" applyAlignment="1" applyProtection="1">
      <alignment vertical="center"/>
    </xf>
    <xf numFmtId="182" fontId="55" fillId="3" borderId="266" xfId="0" applyNumberFormat="1" applyFont="1" applyFill="1" applyBorder="1" applyAlignment="1" applyProtection="1">
      <alignment vertical="center"/>
      <protection locked="0"/>
    </xf>
    <xf numFmtId="38" fontId="55" fillId="3" borderId="43" xfId="3" applyFont="1" applyFill="1" applyBorder="1" applyAlignment="1" applyProtection="1">
      <alignment vertical="center"/>
      <protection locked="0"/>
    </xf>
    <xf numFmtId="38" fontId="55" fillId="17" borderId="5" xfId="3" applyFont="1" applyFill="1" applyBorder="1" applyAlignment="1" applyProtection="1">
      <alignment vertical="center"/>
    </xf>
    <xf numFmtId="38" fontId="55" fillId="17" borderId="13" xfId="3" applyFont="1" applyFill="1" applyBorder="1" applyAlignment="1" applyProtection="1">
      <alignment vertical="center"/>
    </xf>
    <xf numFmtId="0" fontId="55" fillId="3" borderId="38" xfId="0" applyFont="1" applyFill="1" applyBorder="1" applyAlignment="1" applyProtection="1">
      <alignment horizontal="center" vertical="center"/>
      <protection locked="0"/>
    </xf>
    <xf numFmtId="0" fontId="55" fillId="3" borderId="42" xfId="0" applyFont="1" applyFill="1" applyBorder="1" applyAlignment="1" applyProtection="1">
      <alignment horizontal="center" vertical="center"/>
      <protection locked="0"/>
    </xf>
    <xf numFmtId="38" fontId="55" fillId="3" borderId="317" xfId="3" applyFont="1" applyFill="1" applyBorder="1" applyAlignment="1" applyProtection="1">
      <alignment vertical="center"/>
      <protection locked="0"/>
    </xf>
    <xf numFmtId="38" fontId="55" fillId="3" borderId="329" xfId="3" applyFont="1" applyFill="1" applyBorder="1" applyAlignment="1" applyProtection="1">
      <alignment vertical="center"/>
      <protection locked="0"/>
    </xf>
    <xf numFmtId="38" fontId="55" fillId="3" borderId="303" xfId="3" applyFont="1" applyFill="1" applyBorder="1" applyAlignment="1" applyProtection="1">
      <alignment vertical="center"/>
      <protection locked="0"/>
    </xf>
    <xf numFmtId="38" fontId="55" fillId="3" borderId="304" xfId="3" applyFont="1" applyFill="1" applyBorder="1" applyAlignment="1" applyProtection="1">
      <alignment vertical="center"/>
      <protection locked="0"/>
    </xf>
    <xf numFmtId="38" fontId="55" fillId="3" borderId="27" xfId="3" applyFont="1" applyFill="1" applyBorder="1" applyAlignment="1" applyProtection="1">
      <alignment vertical="center"/>
      <protection locked="0"/>
    </xf>
    <xf numFmtId="38" fontId="55" fillId="3" borderId="37" xfId="3" applyFont="1" applyFill="1" applyBorder="1" applyAlignment="1" applyProtection="1">
      <alignment vertical="center"/>
      <protection locked="0"/>
    </xf>
    <xf numFmtId="38" fontId="55" fillId="3" borderId="308" xfId="3" applyFont="1" applyFill="1" applyBorder="1" applyAlignment="1" applyProtection="1">
      <alignment vertical="center"/>
      <protection locked="0"/>
    </xf>
    <xf numFmtId="38" fontId="55" fillId="3" borderId="309" xfId="3" applyFont="1" applyFill="1" applyBorder="1" applyAlignment="1" applyProtection="1">
      <alignment vertical="center"/>
      <protection locked="0"/>
    </xf>
    <xf numFmtId="38" fontId="55" fillId="3" borderId="311" xfId="3" applyFont="1" applyFill="1" applyBorder="1" applyAlignment="1" applyProtection="1">
      <alignment vertical="center"/>
      <protection locked="0"/>
    </xf>
    <xf numFmtId="38" fontId="55" fillId="3" borderId="310" xfId="3" applyFont="1" applyFill="1" applyBorder="1" applyAlignment="1" applyProtection="1">
      <alignment vertical="center"/>
      <protection locked="0"/>
    </xf>
    <xf numFmtId="0" fontId="55" fillId="3" borderId="330" xfId="0" applyFont="1" applyFill="1" applyBorder="1" applyAlignment="1" applyProtection="1">
      <alignment horizontal="center" vertical="center"/>
      <protection locked="0"/>
    </xf>
    <xf numFmtId="38" fontId="55" fillId="3" borderId="38" xfId="3" applyFont="1" applyFill="1" applyBorder="1" applyAlignment="1" applyProtection="1">
      <alignment vertical="center"/>
      <protection locked="0"/>
    </xf>
    <xf numFmtId="38" fontId="55" fillId="3" borderId="330" xfId="3" applyFont="1" applyFill="1" applyBorder="1" applyAlignment="1" applyProtection="1">
      <alignment vertical="center"/>
      <protection locked="0"/>
    </xf>
    <xf numFmtId="0" fontId="55" fillId="3" borderId="47" xfId="0" applyFont="1" applyFill="1" applyBorder="1" applyAlignment="1" applyProtection="1">
      <alignment horizontal="center" vertical="center"/>
      <protection locked="0"/>
    </xf>
    <xf numFmtId="38" fontId="55" fillId="3" borderId="319" xfId="3" applyFont="1" applyFill="1" applyBorder="1" applyAlignment="1" applyProtection="1">
      <alignment vertical="center"/>
      <protection locked="0"/>
    </xf>
    <xf numFmtId="0" fontId="156" fillId="14" borderId="13" xfId="18" applyFont="1" applyFill="1" applyBorder="1" applyAlignment="1" applyProtection="1">
      <alignment horizontal="center" vertical="center"/>
      <protection locked="0"/>
    </xf>
    <xf numFmtId="38" fontId="55" fillId="0" borderId="347" xfId="3" applyFont="1" applyFill="1" applyBorder="1" applyAlignment="1" applyProtection="1">
      <alignment vertical="center"/>
    </xf>
    <xf numFmtId="38" fontId="55" fillId="3" borderId="266" xfId="3" applyFont="1" applyFill="1" applyBorder="1" applyAlignment="1" applyProtection="1">
      <alignment horizontal="center" vertical="center" shrinkToFit="1"/>
      <protection locked="0"/>
    </xf>
    <xf numFmtId="0" fontId="55" fillId="3" borderId="13" xfId="35" applyFont="1" applyFill="1" applyBorder="1" applyAlignment="1" applyProtection="1">
      <alignment horizontal="left" vertical="center" wrapText="1" shrinkToFit="1"/>
      <protection locked="0"/>
    </xf>
    <xf numFmtId="0" fontId="101" fillId="3" borderId="22" xfId="0" applyFont="1" applyFill="1" applyBorder="1" applyAlignment="1" applyProtection="1">
      <alignment vertical="center"/>
      <protection locked="0"/>
    </xf>
    <xf numFmtId="0" fontId="101" fillId="3" borderId="44" xfId="0" applyFont="1" applyFill="1" applyBorder="1" applyAlignment="1" applyProtection="1">
      <alignment vertical="center"/>
      <protection locked="0"/>
    </xf>
    <xf numFmtId="0" fontId="101" fillId="3" borderId="59" xfId="0" applyFont="1" applyFill="1" applyBorder="1" applyAlignment="1" applyProtection="1">
      <alignment vertical="center"/>
      <protection locked="0"/>
    </xf>
    <xf numFmtId="0" fontId="101" fillId="3" borderId="185" xfId="0" applyFont="1" applyFill="1" applyBorder="1" applyAlignment="1" applyProtection="1">
      <alignment vertical="center"/>
      <protection locked="0"/>
    </xf>
    <xf numFmtId="0" fontId="101" fillId="3" borderId="75" xfId="0" applyFont="1" applyFill="1" applyBorder="1" applyAlignment="1" applyProtection="1">
      <alignment vertical="center"/>
      <protection locked="0"/>
    </xf>
    <xf numFmtId="0" fontId="101" fillId="3" borderId="47" xfId="0" applyFont="1" applyFill="1" applyBorder="1" applyAlignment="1" applyProtection="1">
      <alignment vertical="center"/>
      <protection locked="0"/>
    </xf>
    <xf numFmtId="0" fontId="101" fillId="3" borderId="83" xfId="0" applyFont="1" applyFill="1" applyBorder="1" applyAlignment="1" applyProtection="1">
      <alignment vertical="center"/>
      <protection locked="0"/>
    </xf>
    <xf numFmtId="0" fontId="101" fillId="3" borderId="73" xfId="0" applyFont="1" applyFill="1" applyBorder="1" applyAlignment="1" applyProtection="1">
      <alignment vertical="center"/>
      <protection locked="0"/>
    </xf>
    <xf numFmtId="0" fontId="101" fillId="3" borderId="131" xfId="0" applyFont="1" applyFill="1" applyBorder="1" applyAlignment="1" applyProtection="1">
      <alignment vertical="center"/>
      <protection locked="0"/>
    </xf>
    <xf numFmtId="0" fontId="101" fillId="3" borderId="209" xfId="0" applyFont="1" applyFill="1" applyBorder="1" applyAlignment="1" applyProtection="1">
      <alignment vertical="center"/>
      <protection locked="0"/>
    </xf>
    <xf numFmtId="0" fontId="101" fillId="3" borderId="210" xfId="0" applyFont="1" applyFill="1" applyBorder="1" applyAlignment="1" applyProtection="1">
      <alignment vertical="center"/>
      <protection locked="0"/>
    </xf>
    <xf numFmtId="0" fontId="101" fillId="3" borderId="211" xfId="0" applyFont="1" applyFill="1" applyBorder="1" applyAlignment="1" applyProtection="1">
      <alignment vertical="center"/>
      <protection locked="0"/>
    </xf>
    <xf numFmtId="0" fontId="101" fillId="3" borderId="287" xfId="0" applyFont="1" applyFill="1" applyBorder="1" applyAlignment="1" applyProtection="1">
      <alignment vertical="center"/>
      <protection locked="0"/>
    </xf>
    <xf numFmtId="0" fontId="101" fillId="3" borderId="39" xfId="0" applyFont="1" applyFill="1" applyBorder="1" applyAlignment="1" applyProtection="1">
      <alignment vertical="center"/>
      <protection locked="0"/>
    </xf>
    <xf numFmtId="0" fontId="101" fillId="3" borderId="38" xfId="0" applyFont="1" applyFill="1" applyBorder="1" applyAlignment="1" applyProtection="1">
      <alignment vertical="center"/>
      <protection locked="0"/>
    </xf>
    <xf numFmtId="0" fontId="101" fillId="3" borderId="57" xfId="0" applyFont="1" applyFill="1" applyBorder="1" applyAlignment="1" applyProtection="1">
      <alignment vertical="center"/>
      <protection locked="0"/>
    </xf>
    <xf numFmtId="0" fontId="101" fillId="3" borderId="35" xfId="0" applyFont="1" applyFill="1" applyBorder="1" applyAlignment="1" applyProtection="1">
      <alignment vertical="center"/>
      <protection locked="0"/>
    </xf>
    <xf numFmtId="178" fontId="55" fillId="0" borderId="244" xfId="3" applyNumberFormat="1" applyFont="1" applyFill="1" applyBorder="1" applyAlignment="1" applyProtection="1">
      <alignment vertical="center"/>
    </xf>
    <xf numFmtId="178" fontId="55" fillId="0" borderId="46" xfId="3" applyNumberFormat="1" applyFont="1" applyFill="1" applyBorder="1" applyAlignment="1" applyProtection="1">
      <alignment vertical="center"/>
    </xf>
    <xf numFmtId="178" fontId="55" fillId="0" borderId="245" xfId="3" applyNumberFormat="1" applyFont="1" applyFill="1" applyBorder="1" applyAlignment="1" applyProtection="1">
      <alignment vertical="center"/>
    </xf>
    <xf numFmtId="38" fontId="55" fillId="4" borderId="19" xfId="3" applyFont="1" applyFill="1" applyBorder="1" applyAlignment="1" applyProtection="1">
      <alignment vertical="center"/>
    </xf>
    <xf numFmtId="178" fontId="55" fillId="0" borderId="246" xfId="3" applyNumberFormat="1" applyFont="1" applyFill="1" applyBorder="1" applyAlignment="1" applyProtection="1">
      <alignment vertical="center"/>
    </xf>
    <xf numFmtId="38" fontId="55" fillId="4" borderId="20" xfId="3" applyFont="1" applyFill="1" applyBorder="1" applyAlignment="1" applyProtection="1">
      <alignment vertical="center"/>
    </xf>
    <xf numFmtId="38" fontId="55" fillId="19" borderId="20" xfId="4" applyFont="1" applyFill="1" applyBorder="1" applyAlignment="1" applyProtection="1">
      <alignment horizontal="centerContinuous" vertical="center"/>
    </xf>
    <xf numFmtId="38" fontId="107" fillId="2" borderId="47" xfId="20" applyFont="1" applyFill="1" applyBorder="1" applyAlignment="1" applyProtection="1">
      <alignment vertical="center" wrapText="1"/>
    </xf>
    <xf numFmtId="38" fontId="107" fillId="2" borderId="22" xfId="20" applyFont="1" applyFill="1" applyBorder="1" applyAlignment="1" applyProtection="1">
      <alignment vertical="center" wrapText="1"/>
    </xf>
    <xf numFmtId="38" fontId="55" fillId="19" borderId="337" xfId="3" applyFont="1" applyFill="1" applyBorder="1" applyAlignment="1" applyProtection="1">
      <alignment vertical="center"/>
    </xf>
    <xf numFmtId="38" fontId="55" fillId="19" borderId="154" xfId="3" applyFont="1" applyFill="1" applyBorder="1" applyAlignment="1" applyProtection="1">
      <alignment vertical="center"/>
    </xf>
    <xf numFmtId="38" fontId="55" fillId="19" borderId="340" xfId="3" applyFont="1" applyFill="1" applyBorder="1" applyAlignment="1" applyProtection="1">
      <alignment vertical="center"/>
    </xf>
    <xf numFmtId="38" fontId="55" fillId="19" borderId="218" xfId="3" applyFont="1" applyFill="1" applyBorder="1" applyAlignment="1" applyProtection="1">
      <alignment vertical="center"/>
    </xf>
    <xf numFmtId="38" fontId="55" fillId="19" borderId="335" xfId="3" applyFont="1" applyFill="1" applyBorder="1" applyAlignment="1" applyProtection="1">
      <alignment vertical="center"/>
    </xf>
    <xf numFmtId="38" fontId="55" fillId="19" borderId="341" xfId="3" applyFont="1" applyFill="1" applyBorder="1" applyAlignment="1" applyProtection="1">
      <alignment vertical="center"/>
    </xf>
    <xf numFmtId="38" fontId="55" fillId="19" borderId="206" xfId="3" applyFont="1" applyFill="1" applyBorder="1" applyAlignment="1" applyProtection="1">
      <alignment vertical="center"/>
    </xf>
    <xf numFmtId="38" fontId="55" fillId="19" borderId="224" xfId="3" applyFont="1" applyFill="1" applyBorder="1" applyAlignment="1" applyProtection="1">
      <alignment vertical="center"/>
    </xf>
    <xf numFmtId="38" fontId="53" fillId="2" borderId="3" xfId="3" applyFont="1" applyFill="1" applyBorder="1" applyAlignment="1" applyProtection="1">
      <alignment horizontal="center" vertical="center" wrapText="1"/>
    </xf>
    <xf numFmtId="38" fontId="64" fillId="0" borderId="6" xfId="3" applyFont="1" applyBorder="1" applyAlignment="1" applyProtection="1">
      <alignment horizontal="center" vertical="center"/>
    </xf>
    <xf numFmtId="38" fontId="55" fillId="0" borderId="106" xfId="3" applyFont="1" applyFill="1" applyBorder="1" applyAlignment="1" applyProtection="1">
      <alignment vertical="center"/>
    </xf>
    <xf numFmtId="38" fontId="55" fillId="15" borderId="19" xfId="3" applyFont="1" applyFill="1" applyBorder="1" applyAlignment="1" applyProtection="1">
      <alignment vertical="center"/>
    </xf>
    <xf numFmtId="0" fontId="82" fillId="14" borderId="13" xfId="39" applyFont="1" applyFill="1" applyBorder="1" applyAlignment="1" applyProtection="1">
      <alignment horizontal="center" vertical="center"/>
      <protection locked="0"/>
    </xf>
    <xf numFmtId="0" fontId="82" fillId="14" borderId="21" xfId="39" applyFont="1" applyFill="1" applyBorder="1" applyAlignment="1" applyProtection="1">
      <alignment horizontal="center" vertical="center"/>
      <protection locked="0"/>
    </xf>
    <xf numFmtId="38" fontId="82" fillId="14" borderId="31" xfId="30" applyFont="1" applyFill="1" applyBorder="1" applyAlignment="1" applyProtection="1">
      <alignment vertical="center"/>
      <protection locked="0"/>
    </xf>
    <xf numFmtId="38" fontId="82" fillId="14" borderId="33" xfId="30" applyFont="1" applyFill="1" applyBorder="1" applyAlignment="1" applyProtection="1">
      <alignment vertical="center"/>
      <protection locked="0"/>
    </xf>
    <xf numFmtId="38" fontId="51" fillId="14" borderId="31" xfId="30" applyFont="1" applyFill="1" applyBorder="1" applyAlignment="1" applyProtection="1">
      <alignment vertical="center"/>
      <protection locked="0"/>
    </xf>
    <xf numFmtId="38" fontId="51" fillId="14" borderId="33" xfId="30" applyFont="1" applyFill="1" applyBorder="1" applyAlignment="1" applyProtection="1">
      <alignment vertical="center"/>
      <protection locked="0"/>
    </xf>
    <xf numFmtId="0" fontId="120" fillId="12" borderId="0" xfId="0" applyFont="1" applyFill="1" applyAlignment="1">
      <alignment horizontal="left" vertical="center"/>
    </xf>
    <xf numFmtId="0" fontId="113" fillId="0" borderId="0" xfId="0" applyFont="1" applyAlignment="1">
      <alignment horizontal="center" vertical="center"/>
    </xf>
    <xf numFmtId="0" fontId="113" fillId="0" borderId="16" xfId="0" applyFont="1" applyBorder="1" applyAlignment="1">
      <alignment horizontal="center" vertical="center"/>
    </xf>
    <xf numFmtId="0" fontId="113" fillId="15" borderId="13" xfId="0" applyFont="1" applyFill="1" applyBorder="1" applyAlignment="1">
      <alignment horizontal="right" vertical="center"/>
    </xf>
    <xf numFmtId="0" fontId="113" fillId="0" borderId="13" xfId="0" applyFont="1" applyBorder="1" applyAlignment="1">
      <alignment horizontal="center" vertical="center"/>
    </xf>
    <xf numFmtId="0" fontId="113" fillId="0" borderId="3" xfId="0" applyFont="1" applyBorder="1" applyAlignment="1">
      <alignment horizontal="center" vertical="center"/>
    </xf>
    <xf numFmtId="0" fontId="90" fillId="12" borderId="0" xfId="0" applyFont="1" applyFill="1" applyAlignment="1">
      <alignment horizontal="left" vertical="top"/>
    </xf>
    <xf numFmtId="0" fontId="113" fillId="0" borderId="17" xfId="0" applyFont="1" applyBorder="1" applyAlignment="1">
      <alignment horizontal="center" vertical="center"/>
    </xf>
    <xf numFmtId="0" fontId="113" fillId="0" borderId="19" xfId="0" applyFont="1" applyBorder="1" applyAlignment="1">
      <alignment horizontal="center" vertical="center"/>
    </xf>
    <xf numFmtId="0" fontId="55" fillId="0" borderId="0" xfId="0" applyFont="1" applyAlignment="1">
      <alignment vertical="center"/>
    </xf>
    <xf numFmtId="0" fontId="73" fillId="0" borderId="0" xfId="0" applyFont="1" applyAlignment="1">
      <alignment vertical="center"/>
    </xf>
    <xf numFmtId="183" fontId="70" fillId="0" borderId="0" xfId="0" applyNumberFormat="1" applyFont="1" applyAlignment="1">
      <alignment vertical="center"/>
    </xf>
    <xf numFmtId="0" fontId="170" fillId="0" borderId="0" xfId="0" applyFont="1"/>
    <xf numFmtId="0" fontId="171" fillId="0" borderId="0" xfId="0" applyFont="1" applyAlignment="1">
      <alignment vertical="center" wrapText="1"/>
    </xf>
    <xf numFmtId="0" fontId="171" fillId="0" borderId="0" xfId="0" applyFont="1" applyAlignment="1">
      <alignment horizontal="left" vertical="center" wrapText="1"/>
    </xf>
    <xf numFmtId="0" fontId="0" fillId="32" borderId="0" xfId="0" applyFill="1"/>
    <xf numFmtId="0" fontId="113" fillId="28" borderId="13" xfId="0" applyFont="1" applyFill="1" applyBorder="1" applyAlignment="1">
      <alignment horizontal="center" vertical="center"/>
    </xf>
    <xf numFmtId="0" fontId="70" fillId="0" borderId="0" xfId="0" applyFont="1" applyAlignment="1">
      <alignment horizontal="left" vertical="center"/>
    </xf>
    <xf numFmtId="0" fontId="63" fillId="0" borderId="0" xfId="0" applyFont="1" applyAlignment="1">
      <alignment vertical="center"/>
    </xf>
    <xf numFmtId="0" fontId="63" fillId="0" borderId="0" xfId="0" applyFont="1" applyAlignment="1">
      <alignment horizontal="center" vertical="center"/>
    </xf>
    <xf numFmtId="183" fontId="55" fillId="0" borderId="0" xfId="0" applyNumberFormat="1" applyFont="1" applyAlignment="1">
      <alignment vertical="center"/>
    </xf>
    <xf numFmtId="0" fontId="63" fillId="0" borderId="0" xfId="0" applyFont="1" applyAlignment="1">
      <alignment horizontal="centerContinuous" vertical="center"/>
    </xf>
    <xf numFmtId="0" fontId="130" fillId="0" borderId="13" xfId="0" applyFont="1" applyBorder="1" applyAlignment="1">
      <alignment horizontal="center" vertical="center"/>
    </xf>
    <xf numFmtId="0" fontId="111" fillId="0" borderId="0" xfId="0" applyFont="1" applyAlignment="1">
      <alignment vertical="center"/>
    </xf>
    <xf numFmtId="183" fontId="144" fillId="0" borderId="0" xfId="0" applyNumberFormat="1" applyFont="1" applyAlignment="1">
      <alignment horizontal="left" vertical="center"/>
    </xf>
    <xf numFmtId="183" fontId="70" fillId="0" borderId="0" xfId="0" applyNumberFormat="1" applyFont="1" applyAlignment="1">
      <alignment horizontal="center" vertical="center"/>
    </xf>
    <xf numFmtId="0" fontId="59" fillId="0" borderId="0" xfId="0" applyFont="1" applyAlignment="1">
      <alignment vertical="center"/>
    </xf>
    <xf numFmtId="0" fontId="54" fillId="0" borderId="0" xfId="0" applyFont="1" applyAlignment="1">
      <alignment vertical="center"/>
    </xf>
    <xf numFmtId="0" fontId="66" fillId="0" borderId="0" xfId="0" applyFont="1" applyAlignment="1">
      <alignment horizontal="center" vertical="center"/>
    </xf>
    <xf numFmtId="0" fontId="55" fillId="0" borderId="0" xfId="0" applyFont="1" applyAlignment="1">
      <alignment horizontal="center" vertical="center"/>
    </xf>
    <xf numFmtId="0" fontId="55" fillId="0" borderId="126" xfId="33" applyFont="1" applyBorder="1" applyAlignment="1">
      <alignment vertical="center"/>
    </xf>
    <xf numFmtId="0" fontId="63" fillId="0" borderId="123" xfId="33" applyFont="1" applyBorder="1" applyAlignment="1">
      <alignment vertical="center"/>
    </xf>
    <xf numFmtId="0" fontId="55" fillId="0" borderId="127" xfId="33" applyFont="1" applyBorder="1" applyAlignment="1">
      <alignment vertical="center"/>
    </xf>
    <xf numFmtId="0" fontId="55" fillId="0" borderId="121" xfId="33" applyFont="1" applyBorder="1" applyAlignment="1">
      <alignment vertical="center"/>
    </xf>
    <xf numFmtId="0" fontId="55" fillId="0" borderId="122" xfId="33" applyFont="1" applyBorder="1" applyAlignment="1">
      <alignment vertical="center"/>
    </xf>
    <xf numFmtId="0" fontId="53" fillId="0" borderId="0" xfId="0" applyFont="1"/>
    <xf numFmtId="0" fontId="55" fillId="0" borderId="0" xfId="33" applyFont="1" applyAlignment="1">
      <alignment vertical="center"/>
    </xf>
    <xf numFmtId="0" fontId="55" fillId="0" borderId="0" xfId="37" applyFont="1" applyAlignment="1">
      <alignment vertical="center"/>
    </xf>
    <xf numFmtId="0" fontId="57" fillId="0" borderId="0" xfId="37"/>
    <xf numFmtId="0" fontId="111" fillId="0" borderId="0" xfId="33" applyFont="1" applyAlignment="1">
      <alignment vertical="top"/>
    </xf>
    <xf numFmtId="0" fontId="56" fillId="0" borderId="0" xfId="33" applyFont="1" applyAlignment="1">
      <alignment vertical="top"/>
    </xf>
    <xf numFmtId="0" fontId="55" fillId="0" borderId="0" xfId="37" applyFont="1" applyAlignment="1">
      <alignment horizontal="centerContinuous" vertical="center"/>
    </xf>
    <xf numFmtId="0" fontId="55" fillId="0" borderId="0" xfId="37" applyFont="1" applyAlignment="1">
      <alignment horizontal="left" vertical="center"/>
    </xf>
    <xf numFmtId="0" fontId="51" fillId="0" borderId="0" xfId="33" applyAlignment="1">
      <alignment vertical="center"/>
    </xf>
    <xf numFmtId="0" fontId="51" fillId="0" borderId="0" xfId="33" applyAlignment="1">
      <alignment vertical="top" wrapText="1"/>
    </xf>
    <xf numFmtId="0" fontId="63" fillId="0" borderId="121" xfId="33" applyFont="1" applyBorder="1" applyAlignment="1">
      <alignment vertical="center"/>
    </xf>
    <xf numFmtId="0" fontId="55" fillId="0" borderId="0" xfId="33" applyFont="1" applyAlignment="1">
      <alignment horizontal="right" vertical="center"/>
    </xf>
    <xf numFmtId="0" fontId="63" fillId="0" borderId="128" xfId="33" applyFont="1" applyBorder="1" applyAlignment="1">
      <alignment vertical="center"/>
    </xf>
    <xf numFmtId="0" fontId="55" fillId="0" borderId="130" xfId="33" applyFont="1" applyBorder="1" applyAlignment="1">
      <alignment vertical="center"/>
    </xf>
    <xf numFmtId="0" fontId="55" fillId="0" borderId="0" xfId="0" applyFont="1" applyAlignment="1">
      <alignment horizontal="right" vertical="center"/>
    </xf>
    <xf numFmtId="0" fontId="55" fillId="0" borderId="0" xfId="14" applyFont="1" applyAlignment="1">
      <alignment vertical="center"/>
    </xf>
    <xf numFmtId="0" fontId="55" fillId="27" borderId="0" xfId="0" applyFont="1" applyFill="1" applyAlignment="1">
      <alignment horizontal="center" vertical="center"/>
    </xf>
    <xf numFmtId="0" fontId="120" fillId="0" borderId="0" xfId="0" applyFont="1" applyAlignment="1">
      <alignment horizontal="center" vertical="center"/>
    </xf>
    <xf numFmtId="0" fontId="169" fillId="0" borderId="0" xfId="0" applyFont="1"/>
    <xf numFmtId="0" fontId="113" fillId="0" borderId="0" xfId="0" applyFont="1" applyAlignment="1">
      <alignment horizontal="left" vertical="center"/>
    </xf>
    <xf numFmtId="0" fontId="113" fillId="0" borderId="16" xfId="0" applyFont="1" applyBorder="1" applyAlignment="1">
      <alignment horizontal="left" vertical="center"/>
    </xf>
    <xf numFmtId="0" fontId="113" fillId="0" borderId="17" xfId="0" applyFont="1" applyBorder="1" applyAlignment="1">
      <alignment horizontal="left" vertical="center"/>
    </xf>
    <xf numFmtId="0" fontId="113" fillId="0" borderId="19" xfId="0" applyFont="1" applyBorder="1" applyAlignment="1">
      <alignment horizontal="left" vertical="center"/>
    </xf>
    <xf numFmtId="0" fontId="107" fillId="23" borderId="0" xfId="0" applyFont="1" applyFill="1" applyAlignment="1">
      <alignment horizontal="center" vertical="center"/>
    </xf>
    <xf numFmtId="0" fontId="107" fillId="0" borderId="0" xfId="0" applyFont="1" applyAlignment="1">
      <alignment vertical="center"/>
    </xf>
    <xf numFmtId="0" fontId="159" fillId="0" borderId="0" xfId="0" applyFont="1" applyAlignment="1">
      <alignment vertical="center"/>
    </xf>
    <xf numFmtId="0" fontId="160" fillId="0" borderId="0" xfId="18" applyFont="1"/>
    <xf numFmtId="0" fontId="156" fillId="0" borderId="13" xfId="0" applyFont="1" applyBorder="1" applyAlignment="1">
      <alignment horizontal="center" vertical="center"/>
    </xf>
    <xf numFmtId="0" fontId="105" fillId="0" borderId="0" xfId="18" applyFont="1"/>
    <xf numFmtId="0" fontId="161" fillId="0" borderId="0" xfId="18" applyFont="1" applyAlignment="1">
      <alignment vertical="top"/>
    </xf>
    <xf numFmtId="0" fontId="105" fillId="0" borderId="0" xfId="18" applyFont="1" applyAlignment="1">
      <alignment horizontal="left"/>
    </xf>
    <xf numFmtId="0" fontId="105" fillId="0" borderId="0" xfId="18" applyFont="1" applyAlignment="1">
      <alignment horizontal="left" vertical="center"/>
    </xf>
    <xf numFmtId="0" fontId="105" fillId="0" borderId="142" xfId="18" applyFont="1" applyBorder="1" applyAlignment="1">
      <alignment horizontal="center" vertical="center"/>
    </xf>
    <xf numFmtId="0" fontId="105" fillId="0" borderId="142" xfId="18" applyFont="1" applyBorder="1" applyAlignment="1">
      <alignment horizontal="center" vertical="center" wrapText="1"/>
    </xf>
    <xf numFmtId="0" fontId="104" fillId="0" borderId="4" xfId="18" applyFont="1" applyBorder="1" applyAlignment="1">
      <alignment horizontal="center" vertical="center" wrapText="1"/>
    </xf>
    <xf numFmtId="0" fontId="162" fillId="19" borderId="13" xfId="18" applyFont="1" applyFill="1" applyBorder="1" applyAlignment="1">
      <alignment horizontal="center" vertical="center" wrapText="1"/>
    </xf>
    <xf numFmtId="0" fontId="105" fillId="33" borderId="0" xfId="18" applyFont="1" applyFill="1"/>
    <xf numFmtId="0" fontId="105" fillId="0" borderId="0" xfId="0" applyFont="1"/>
    <xf numFmtId="0" fontId="156" fillId="0" borderId="20" xfId="18" applyFont="1" applyBorder="1" applyAlignment="1">
      <alignment horizontal="left" vertical="center"/>
    </xf>
    <xf numFmtId="0" fontId="105" fillId="15" borderId="13" xfId="18" applyFont="1" applyFill="1" applyBorder="1"/>
    <xf numFmtId="0" fontId="105" fillId="15" borderId="13" xfId="18" applyFont="1" applyFill="1" applyBorder="1" applyAlignment="1">
      <alignment vertical="center"/>
    </xf>
    <xf numFmtId="0" fontId="105" fillId="0" borderId="20" xfId="18" applyFont="1" applyBorder="1" applyAlignment="1">
      <alignment horizontal="left" vertical="center"/>
    </xf>
    <xf numFmtId="0" fontId="104" fillId="19" borderId="20" xfId="18" applyFont="1" applyFill="1" applyBorder="1" applyAlignment="1">
      <alignment horizontal="center" vertical="center"/>
    </xf>
    <xf numFmtId="0" fontId="156" fillId="0" borderId="20" xfId="18" applyFont="1" applyBorder="1" applyAlignment="1">
      <alignment horizontal="left" vertical="center" wrapText="1"/>
    </xf>
    <xf numFmtId="0" fontId="105" fillId="0" borderId="13" xfId="18" applyFont="1" applyBorder="1" applyAlignment="1">
      <alignment horizontal="left" vertical="center"/>
    </xf>
    <xf numFmtId="0" fontId="104" fillId="19" borderId="13" xfId="18" applyFont="1" applyFill="1" applyBorder="1" applyAlignment="1">
      <alignment horizontal="center" vertical="center"/>
    </xf>
    <xf numFmtId="0" fontId="156" fillId="0" borderId="142" xfId="18" applyFont="1" applyBorder="1" applyAlignment="1">
      <alignment horizontal="left" vertical="center"/>
    </xf>
    <xf numFmtId="0" fontId="104" fillId="19" borderId="13" xfId="18" applyFont="1" applyFill="1" applyBorder="1" applyAlignment="1">
      <alignment horizontal="left" vertical="center" wrapText="1"/>
    </xf>
    <xf numFmtId="0" fontId="105" fillId="0" borderId="20" xfId="18" applyFont="1" applyBorder="1" applyAlignment="1">
      <alignment horizontal="left" vertical="center" wrapText="1"/>
    </xf>
    <xf numFmtId="0" fontId="105" fillId="0" borderId="13" xfId="18" applyFont="1" applyBorder="1" applyAlignment="1">
      <alignment horizontal="left" vertical="center" wrapText="1"/>
    </xf>
    <xf numFmtId="0" fontId="84" fillId="0" borderId="13" xfId="0" applyFont="1" applyBorder="1" applyAlignment="1">
      <alignment horizontal="center" vertical="center"/>
    </xf>
    <xf numFmtId="0" fontId="105" fillId="15" borderId="0" xfId="18" applyFont="1" applyFill="1"/>
    <xf numFmtId="0" fontId="179" fillId="0" borderId="13" xfId="0" applyFont="1" applyBorder="1" applyAlignment="1">
      <alignment horizontal="center" vertical="center"/>
    </xf>
    <xf numFmtId="0" fontId="105" fillId="0" borderId="0" xfId="18" applyFont="1" applyAlignment="1">
      <alignment horizontal="center" vertical="center" textRotation="255" wrapText="1"/>
    </xf>
    <xf numFmtId="0" fontId="105" fillId="0" borderId="0" xfId="18" applyFont="1" applyAlignment="1">
      <alignment horizontal="left" vertical="center" wrapText="1"/>
    </xf>
    <xf numFmtId="0" fontId="158" fillId="0" borderId="0" xfId="18" applyFont="1" applyAlignment="1">
      <alignment horizontal="center" vertical="center"/>
    </xf>
    <xf numFmtId="0" fontId="105" fillId="0" borderId="13" xfId="18" applyFont="1" applyBorder="1" applyAlignment="1">
      <alignment vertical="center"/>
    </xf>
    <xf numFmtId="0" fontId="152" fillId="0" borderId="0" xfId="18" applyFont="1" applyAlignment="1">
      <alignment horizontal="center" vertical="center"/>
    </xf>
    <xf numFmtId="0" fontId="105" fillId="0" borderId="0" xfId="18" applyFont="1" applyAlignment="1">
      <alignment vertical="center"/>
    </xf>
    <xf numFmtId="0" fontId="157" fillId="0" borderId="0" xfId="18" applyFont="1"/>
    <xf numFmtId="0" fontId="158" fillId="0" borderId="0" xfId="18" applyFont="1"/>
    <xf numFmtId="0" fontId="57" fillId="0" borderId="0" xfId="18"/>
    <xf numFmtId="0" fontId="152" fillId="0" borderId="0" xfId="18" applyFont="1"/>
    <xf numFmtId="0" fontId="179" fillId="0" borderId="0" xfId="0" applyFont="1" applyAlignment="1">
      <alignment horizontal="center" vertical="center"/>
    </xf>
    <xf numFmtId="0" fontId="97" fillId="12" borderId="0" xfId="0" applyFont="1" applyFill="1" applyAlignment="1">
      <alignment horizontal="center" vertical="top"/>
    </xf>
    <xf numFmtId="0" fontId="55" fillId="23" borderId="0" xfId="0" applyFont="1" applyFill="1" applyAlignment="1">
      <alignment horizontal="center" vertical="center"/>
    </xf>
    <xf numFmtId="0" fontId="112" fillId="0" borderId="0" xfId="0" applyFont="1" applyAlignment="1">
      <alignment vertical="center"/>
    </xf>
    <xf numFmtId="0" fontId="55" fillId="0" borderId="0" xfId="0" applyFont="1" applyAlignment="1">
      <alignment horizontal="centerContinuous" vertical="center"/>
    </xf>
    <xf numFmtId="0" fontId="66" fillId="0" borderId="0" xfId="0" applyFont="1" applyAlignment="1">
      <alignment horizontal="centerContinuous" vertical="center"/>
    </xf>
    <xf numFmtId="0" fontId="66" fillId="0" borderId="0" xfId="0" applyFont="1" applyAlignment="1">
      <alignment vertical="center"/>
    </xf>
    <xf numFmtId="0" fontId="55" fillId="0" borderId="0" xfId="0" applyFont="1"/>
    <xf numFmtId="0" fontId="55" fillId="0" borderId="149" xfId="0" applyFont="1" applyBorder="1"/>
    <xf numFmtId="0" fontId="55" fillId="0" borderId="13" xfId="0" applyFont="1" applyBorder="1" applyAlignment="1">
      <alignment horizontal="center" vertical="center"/>
    </xf>
    <xf numFmtId="0" fontId="66" fillId="0" borderId="6" xfId="0" applyFont="1" applyBorder="1" applyAlignment="1">
      <alignment horizontal="center" vertical="center"/>
    </xf>
    <xf numFmtId="191" fontId="55" fillId="19" borderId="22" xfId="0" applyNumberFormat="1" applyFont="1" applyFill="1" applyBorder="1" applyAlignment="1">
      <alignment vertical="center"/>
    </xf>
    <xf numFmtId="0" fontId="110" fillId="0" borderId="0" xfId="0" applyFont="1" applyAlignment="1">
      <alignment vertical="center"/>
    </xf>
    <xf numFmtId="0" fontId="84" fillId="0" borderId="0" xfId="0" applyFont="1" applyAlignment="1">
      <alignment horizontal="right" vertical="center"/>
    </xf>
    <xf numFmtId="0" fontId="84" fillId="0" borderId="0" xfId="0" applyFont="1" applyAlignment="1">
      <alignment vertical="center"/>
    </xf>
    <xf numFmtId="0" fontId="55" fillId="0" borderId="4" xfId="0" applyFont="1" applyBorder="1" applyAlignment="1">
      <alignment vertical="center"/>
    </xf>
    <xf numFmtId="3" fontId="55" fillId="19" borderId="22" xfId="0" applyNumberFormat="1" applyFont="1" applyFill="1" applyBorder="1" applyAlignment="1">
      <alignment vertical="center"/>
    </xf>
    <xf numFmtId="0" fontId="55" fillId="0" borderId="13" xfId="0" applyFont="1" applyBorder="1" applyAlignment="1">
      <alignment vertical="center"/>
    </xf>
    <xf numFmtId="3" fontId="73" fillId="0" borderId="0" xfId="0" applyNumberFormat="1" applyFont="1" applyAlignment="1">
      <alignment vertical="center"/>
    </xf>
    <xf numFmtId="0" fontId="90" fillId="12" borderId="0" xfId="0" applyFont="1" applyFill="1" applyAlignment="1">
      <alignment horizontal="center" vertical="top"/>
    </xf>
    <xf numFmtId="0" fontId="51" fillId="0" borderId="0" xfId="0" applyFont="1" applyAlignment="1">
      <alignment vertical="center"/>
    </xf>
    <xf numFmtId="0" fontId="71" fillId="0" borderId="0" xfId="0" applyFont="1" applyAlignment="1">
      <alignment horizontal="center" vertical="center"/>
    </xf>
    <xf numFmtId="0" fontId="67" fillId="0" borderId="0" xfId="0" applyFont="1" applyAlignment="1">
      <alignment horizontal="center" vertical="center"/>
    </xf>
    <xf numFmtId="0" fontId="0" fillId="6" borderId="0" xfId="0" applyFill="1" applyAlignment="1">
      <alignment horizontal="center" vertical="center"/>
    </xf>
    <xf numFmtId="0" fontId="72" fillId="0" borderId="0" xfId="0" applyFont="1" applyAlignment="1">
      <alignment horizontal="center" vertical="center"/>
    </xf>
    <xf numFmtId="0" fontId="65" fillId="0" borderId="0" xfId="0" applyFont="1" applyAlignment="1">
      <alignment vertical="center"/>
    </xf>
    <xf numFmtId="0" fontId="51" fillId="0" borderId="0" xfId="0" applyFont="1" applyAlignment="1">
      <alignment horizontal="centerContinuous" vertical="center"/>
    </xf>
    <xf numFmtId="0" fontId="55" fillId="0" borderId="3" xfId="0" applyFont="1" applyBorder="1" applyAlignment="1">
      <alignment horizontal="center" vertical="center"/>
    </xf>
    <xf numFmtId="0" fontId="55" fillId="15" borderId="13" xfId="0" applyFont="1" applyFill="1" applyBorder="1" applyAlignment="1">
      <alignment horizontal="center" vertical="center"/>
    </xf>
    <xf numFmtId="0" fontId="55" fillId="15" borderId="3" xfId="0" applyFont="1" applyFill="1" applyBorder="1" applyAlignment="1">
      <alignment horizontal="left" vertical="center"/>
    </xf>
    <xf numFmtId="0" fontId="55" fillId="15" borderId="4" xfId="0" applyFont="1" applyFill="1" applyBorder="1" applyAlignment="1">
      <alignment horizontal="center" vertical="center"/>
    </xf>
    <xf numFmtId="0" fontId="55" fillId="15" borderId="3" xfId="0" applyFont="1" applyFill="1" applyBorder="1" applyAlignment="1">
      <alignment horizontal="center" vertical="center"/>
    </xf>
    <xf numFmtId="0" fontId="53" fillId="0" borderId="13" xfId="0" applyFont="1" applyBorder="1" applyAlignment="1">
      <alignment vertical="center"/>
    </xf>
    <xf numFmtId="0" fontId="92" fillId="0" borderId="6" xfId="0" applyFont="1" applyBorder="1" applyAlignment="1">
      <alignment horizontal="center" vertical="center"/>
    </xf>
    <xf numFmtId="0" fontId="53" fillId="0" borderId="0" xfId="0" applyFont="1" applyAlignment="1">
      <alignment vertical="center"/>
    </xf>
    <xf numFmtId="0" fontId="53" fillId="0" borderId="0" xfId="0" applyFont="1" applyAlignment="1">
      <alignment vertical="center" wrapText="1"/>
    </xf>
    <xf numFmtId="0" fontId="92" fillId="0" borderId="0" xfId="0" applyFont="1" applyAlignment="1">
      <alignment horizontal="center" vertical="center"/>
    </xf>
    <xf numFmtId="0" fontId="121" fillId="0" borderId="0" xfId="0" applyFont="1" applyAlignment="1">
      <alignment horizontal="left" vertical="center"/>
    </xf>
    <xf numFmtId="0" fontId="64" fillId="0" borderId="0" xfId="0" applyFont="1" applyAlignment="1">
      <alignment horizontal="center" vertical="center"/>
    </xf>
    <xf numFmtId="0" fontId="55" fillId="0" borderId="0" xfId="0" applyFont="1" applyAlignment="1">
      <alignment horizontal="left" vertical="center"/>
    </xf>
    <xf numFmtId="0" fontId="56" fillId="0" borderId="0" xfId="0" applyFont="1" applyAlignment="1">
      <alignment vertical="top" wrapText="1"/>
    </xf>
    <xf numFmtId="0" fontId="90" fillId="0" borderId="0" xfId="0" applyFont="1"/>
    <xf numFmtId="0" fontId="0" fillId="0" borderId="0" xfId="0" applyAlignment="1">
      <alignment horizontal="centerContinuous" vertical="center"/>
    </xf>
    <xf numFmtId="0" fontId="0" fillId="0" borderId="13" xfId="0" applyBorder="1" applyAlignment="1">
      <alignment horizontal="center" vertical="center"/>
    </xf>
    <xf numFmtId="0" fontId="55" fillId="0" borderId="24" xfId="0" applyFont="1" applyBorder="1" applyAlignment="1">
      <alignment horizontal="centerContinuous" vertical="center"/>
    </xf>
    <xf numFmtId="0" fontId="0" fillId="0" borderId="25" xfId="0" applyBorder="1" applyAlignment="1">
      <alignment horizontal="centerContinuous" vertical="center"/>
    </xf>
    <xf numFmtId="0" fontId="0" fillId="0" borderId="26" xfId="0" applyBorder="1" applyAlignment="1">
      <alignment horizontal="centerContinuous" vertical="center"/>
    </xf>
    <xf numFmtId="0" fontId="0" fillId="0" borderId="16" xfId="0" applyBorder="1" applyAlignment="1">
      <alignment vertical="center"/>
    </xf>
    <xf numFmtId="0" fontId="0" fillId="0" borderId="5" xfId="0" applyBorder="1" applyAlignment="1">
      <alignment vertical="center"/>
    </xf>
    <xf numFmtId="0" fontId="64" fillId="0" borderId="4" xfId="0" applyFont="1" applyBorder="1" applyAlignment="1">
      <alignment horizontal="center" vertical="center"/>
    </xf>
    <xf numFmtId="0" fontId="53" fillId="2" borderId="13" xfId="0" applyFont="1" applyFill="1" applyBorder="1" applyAlignment="1">
      <alignment horizontal="center" vertical="center" wrapText="1"/>
    </xf>
    <xf numFmtId="0" fontId="64" fillId="0" borderId="5" xfId="0" applyFont="1" applyBorder="1" applyAlignment="1">
      <alignment horizontal="center" vertical="center"/>
    </xf>
    <xf numFmtId="0" fontId="64" fillId="0" borderId="47" xfId="0" applyFont="1" applyBorder="1" applyAlignment="1">
      <alignment horizontal="center" vertical="center"/>
    </xf>
    <xf numFmtId="0" fontId="53" fillId="0" borderId="3" xfId="0" applyFont="1" applyBorder="1" applyAlignment="1">
      <alignment horizontal="center" vertical="center" wrapText="1"/>
    </xf>
    <xf numFmtId="0" fontId="64" fillId="0" borderId="6" xfId="0" applyFont="1" applyBorder="1" applyAlignment="1">
      <alignment horizontal="center" vertical="center"/>
    </xf>
    <xf numFmtId="0" fontId="55" fillId="0" borderId="13" xfId="8" applyFont="1" applyBorder="1" applyAlignment="1">
      <alignment horizontal="center" vertical="center"/>
    </xf>
    <xf numFmtId="0" fontId="65" fillId="0" borderId="4" xfId="0" applyFont="1" applyBorder="1" applyAlignment="1">
      <alignment horizontal="center" vertical="center"/>
    </xf>
    <xf numFmtId="0" fontId="55" fillId="0" borderId="244" xfId="0" applyFont="1" applyBorder="1" applyAlignment="1">
      <alignment horizontal="center" vertical="center"/>
    </xf>
    <xf numFmtId="0" fontId="65" fillId="0" borderId="47" xfId="0" applyFont="1" applyBorder="1" applyAlignment="1">
      <alignment horizontal="center" vertical="center"/>
    </xf>
    <xf numFmtId="0" fontId="55" fillId="0" borderId="46" xfId="0" applyFont="1" applyBorder="1" applyAlignment="1">
      <alignment horizontal="center" vertical="center"/>
    </xf>
    <xf numFmtId="0" fontId="63" fillId="0" borderId="4" xfId="0" applyFont="1" applyBorder="1" applyAlignment="1">
      <alignment horizontal="centerContinuous" vertical="center"/>
    </xf>
    <xf numFmtId="0" fontId="0" fillId="0" borderId="5" xfId="0" applyBorder="1" applyAlignment="1">
      <alignment horizontal="centerContinuous" vertical="center"/>
    </xf>
    <xf numFmtId="0" fontId="0" fillId="0" borderId="3" xfId="0" applyBorder="1" applyAlignment="1">
      <alignment horizontal="centerContinuous" vertical="center"/>
    </xf>
    <xf numFmtId="0" fontId="55" fillId="0" borderId="15" xfId="0" applyFont="1" applyBorder="1" applyAlignment="1">
      <alignment horizontal="center"/>
    </xf>
    <xf numFmtId="0" fontId="97" fillId="0" borderId="24" xfId="0" applyFont="1" applyBorder="1" applyAlignment="1">
      <alignment vertical="center"/>
    </xf>
    <xf numFmtId="0" fontId="90" fillId="0" borderId="25" xfId="0" applyFont="1" applyBorder="1" applyAlignment="1">
      <alignment horizontal="center" vertical="center"/>
    </xf>
    <xf numFmtId="0" fontId="55" fillId="0" borderId="26" xfId="0" applyFont="1" applyBorder="1" applyAlignment="1">
      <alignment vertical="center"/>
    </xf>
    <xf numFmtId="0" fontId="53" fillId="0" borderId="14" xfId="0" applyFont="1" applyBorder="1" applyAlignment="1">
      <alignment vertical="center"/>
    </xf>
    <xf numFmtId="199" fontId="0" fillId="0" borderId="0" xfId="0" applyNumberFormat="1" applyAlignment="1">
      <alignment vertical="center"/>
    </xf>
    <xf numFmtId="0" fontId="53" fillId="0" borderId="5" xfId="0" applyFont="1" applyBorder="1" applyAlignment="1">
      <alignment vertical="center"/>
    </xf>
    <xf numFmtId="0" fontId="53" fillId="0" borderId="3" xfId="0" applyFont="1" applyBorder="1" applyAlignment="1">
      <alignment vertical="center"/>
    </xf>
    <xf numFmtId="0" fontId="55" fillId="0" borderId="20" xfId="0" applyFont="1" applyBorder="1" applyAlignment="1">
      <alignment horizontal="center" vertical="top"/>
    </xf>
    <xf numFmtId="0" fontId="0" fillId="0" borderId="34" xfId="0" applyBorder="1" applyAlignment="1">
      <alignment vertical="center"/>
    </xf>
    <xf numFmtId="0" fontId="90" fillId="0" borderId="23" xfId="0" applyFont="1" applyBorder="1" applyAlignment="1">
      <alignment horizontal="center" vertical="center"/>
    </xf>
    <xf numFmtId="0" fontId="55" fillId="0" borderId="30" xfId="0" applyFont="1" applyBorder="1" applyAlignment="1">
      <alignment vertical="center"/>
    </xf>
    <xf numFmtId="0" fontId="0" fillId="0" borderId="14" xfId="0" applyBorder="1" applyAlignment="1">
      <alignment vertical="center"/>
    </xf>
    <xf numFmtId="0" fontId="55" fillId="0" borderId="21" xfId="0" applyFont="1" applyBorder="1" applyAlignment="1">
      <alignment horizontal="center"/>
    </xf>
    <xf numFmtId="14" fontId="91" fillId="0" borderId="14" xfId="0" applyNumberFormat="1" applyFont="1" applyBorder="1" applyAlignment="1">
      <alignment vertical="center"/>
    </xf>
    <xf numFmtId="0" fontId="55" fillId="0" borderId="12" xfId="0" applyFont="1" applyBorder="1" applyAlignment="1">
      <alignment vertical="center"/>
    </xf>
    <xf numFmtId="0" fontId="53" fillId="0" borderId="184" xfId="0" applyFont="1" applyBorder="1" applyAlignment="1">
      <alignment vertical="center"/>
    </xf>
    <xf numFmtId="0" fontId="0" fillId="0" borderId="184" xfId="0" applyBorder="1" applyAlignment="1">
      <alignment vertical="center"/>
    </xf>
    <xf numFmtId="0" fontId="65" fillId="0" borderId="12" xfId="0" applyFont="1" applyBorder="1" applyAlignment="1">
      <alignment horizontal="center" vertical="center"/>
    </xf>
    <xf numFmtId="0" fontId="51" fillId="0" borderId="0" xfId="0" applyFont="1" applyAlignment="1">
      <alignment horizontal="center" vertical="center"/>
    </xf>
    <xf numFmtId="0" fontId="55" fillId="4" borderId="4" xfId="0" applyFont="1" applyFill="1" applyBorder="1" applyAlignment="1">
      <alignment horizontal="center" vertical="center"/>
    </xf>
    <xf numFmtId="0" fontId="55" fillId="4" borderId="17" xfId="0" applyFont="1" applyFill="1" applyBorder="1" applyAlignment="1">
      <alignment vertical="center"/>
    </xf>
    <xf numFmtId="0" fontId="53" fillId="4" borderId="5" xfId="0" applyFont="1" applyFill="1" applyBorder="1" applyAlignment="1">
      <alignment vertical="center"/>
    </xf>
    <xf numFmtId="0" fontId="0" fillId="4" borderId="17" xfId="0" applyFill="1" applyBorder="1" applyAlignment="1">
      <alignment vertical="center"/>
    </xf>
    <xf numFmtId="0" fontId="65" fillId="4" borderId="6" xfId="0" applyFont="1" applyFill="1" applyBorder="1" applyAlignment="1">
      <alignment horizontal="center" vertical="center"/>
    </xf>
    <xf numFmtId="0" fontId="65" fillId="4" borderId="48" xfId="0" applyFont="1" applyFill="1" applyBorder="1" applyAlignment="1">
      <alignment horizontal="center" vertical="center"/>
    </xf>
    <xf numFmtId="0" fontId="65" fillId="4" borderId="11" xfId="0" applyFont="1" applyFill="1" applyBorder="1" applyAlignment="1">
      <alignment horizontal="center" vertical="center"/>
    </xf>
    <xf numFmtId="0" fontId="55" fillId="0" borderId="18" xfId="0" applyFont="1" applyBorder="1" applyAlignment="1">
      <alignment vertical="center"/>
    </xf>
    <xf numFmtId="0" fontId="0" fillId="0" borderId="17" xfId="0" applyBorder="1" applyAlignment="1">
      <alignment vertical="center"/>
    </xf>
    <xf numFmtId="2" fontId="55" fillId="2" borderId="13" xfId="0" applyNumberFormat="1" applyFont="1" applyFill="1" applyBorder="1" applyAlignment="1">
      <alignment vertical="center"/>
    </xf>
    <xf numFmtId="2" fontId="55" fillId="2" borderId="22" xfId="0" applyNumberFormat="1" applyFont="1" applyFill="1" applyBorder="1" applyAlignment="1">
      <alignment vertical="center"/>
    </xf>
    <xf numFmtId="0" fontId="65" fillId="0" borderId="6" xfId="0" applyFont="1" applyBorder="1" applyAlignment="1">
      <alignment horizontal="center" vertical="center"/>
    </xf>
    <xf numFmtId="0" fontId="53" fillId="0" borderId="21" xfId="0" applyFont="1" applyBorder="1" applyAlignment="1">
      <alignment vertical="center" shrinkToFit="1"/>
    </xf>
    <xf numFmtId="0" fontId="111" fillId="0" borderId="12" xfId="0" applyFont="1" applyBorder="1" applyAlignment="1">
      <alignment horizontal="left" vertical="center"/>
    </xf>
    <xf numFmtId="0" fontId="55" fillId="0" borderId="2" xfId="0" applyFont="1" applyBorder="1" applyAlignment="1">
      <alignment horizontal="center" vertical="center"/>
    </xf>
    <xf numFmtId="0" fontId="55" fillId="0" borderId="24" xfId="0" applyFont="1" applyBorder="1" applyAlignment="1">
      <alignment vertical="center"/>
    </xf>
    <xf numFmtId="0" fontId="55" fillId="0" borderId="25" xfId="0" applyFont="1" applyBorder="1" applyAlignment="1">
      <alignment vertical="center"/>
    </xf>
    <xf numFmtId="0" fontId="64" fillId="0" borderId="7" xfId="0" applyFont="1" applyBorder="1" applyAlignment="1">
      <alignment horizontal="center" vertical="center"/>
    </xf>
    <xf numFmtId="0" fontId="55" fillId="0" borderId="2" xfId="0" applyFont="1" applyBorder="1" applyAlignment="1">
      <alignment vertical="center"/>
    </xf>
    <xf numFmtId="0" fontId="64" fillId="0" borderId="73" xfId="0" applyFont="1" applyBorder="1" applyAlignment="1">
      <alignment horizontal="center" vertical="center"/>
    </xf>
    <xf numFmtId="0" fontId="51" fillId="0" borderId="14" xfId="0" applyFont="1" applyBorder="1" applyAlignment="1">
      <alignment horizontal="center" vertical="center"/>
    </xf>
    <xf numFmtId="14" fontId="91" fillId="0" borderId="16" xfId="0" applyNumberFormat="1" applyFont="1" applyBorder="1" applyAlignment="1">
      <alignment vertical="center"/>
    </xf>
    <xf numFmtId="0" fontId="0" fillId="0" borderId="8" xfId="0" applyBorder="1" applyAlignment="1">
      <alignment vertical="center"/>
    </xf>
    <xf numFmtId="196" fontId="0" fillId="0" borderId="58" xfId="0" applyNumberFormat="1" applyBorder="1" applyAlignment="1">
      <alignment horizontal="right" vertical="center"/>
    </xf>
    <xf numFmtId="0" fontId="65" fillId="0" borderId="104" xfId="0" applyFont="1" applyBorder="1" applyAlignment="1">
      <alignment horizontal="center" vertical="center"/>
    </xf>
    <xf numFmtId="2" fontId="55" fillId="19" borderId="188" xfId="0" applyNumberFormat="1" applyFont="1" applyFill="1" applyBorder="1" applyAlignment="1">
      <alignment vertical="center"/>
    </xf>
    <xf numFmtId="0" fontId="65" fillId="0" borderId="42" xfId="0" applyFont="1" applyBorder="1" applyAlignment="1">
      <alignment horizontal="center" vertical="center"/>
    </xf>
    <xf numFmtId="2" fontId="55" fillId="19" borderId="106" xfId="0" applyNumberFormat="1" applyFont="1" applyFill="1" applyBorder="1" applyAlignment="1">
      <alignment vertical="center"/>
    </xf>
    <xf numFmtId="0" fontId="0" fillId="0" borderId="10" xfId="0" applyBorder="1" applyAlignment="1">
      <alignment vertical="center"/>
    </xf>
    <xf numFmtId="2" fontId="55" fillId="19" borderId="189" xfId="0" applyNumberFormat="1" applyFont="1" applyFill="1" applyBorder="1" applyAlignment="1">
      <alignment vertical="center"/>
    </xf>
    <xf numFmtId="196" fontId="0" fillId="0" borderId="75" xfId="0" applyNumberFormat="1" applyBorder="1" applyAlignment="1">
      <alignment horizontal="right" vertical="center"/>
    </xf>
    <xf numFmtId="0" fontId="0" fillId="0" borderId="51" xfId="0" applyBorder="1" applyAlignment="1">
      <alignment vertical="center"/>
    </xf>
    <xf numFmtId="2" fontId="55" fillId="19" borderId="190" xfId="0" applyNumberFormat="1" applyFont="1" applyFill="1" applyBorder="1" applyAlignment="1">
      <alignment vertical="center"/>
    </xf>
    <xf numFmtId="0" fontId="51" fillId="0" borderId="18" xfId="0" applyFont="1" applyBorder="1" applyAlignment="1">
      <alignment horizontal="center" vertical="center"/>
    </xf>
    <xf numFmtId="0" fontId="55" fillId="0" borderId="19" xfId="0" applyFont="1" applyBorder="1" applyAlignment="1">
      <alignment horizontal="left" vertical="center" indent="6"/>
    </xf>
    <xf numFmtId="0" fontId="0" fillId="0" borderId="56" xfId="0" applyBorder="1" applyAlignment="1">
      <alignment vertical="center"/>
    </xf>
    <xf numFmtId="0" fontId="55" fillId="0" borderId="36" xfId="0" applyFont="1" applyBorder="1" applyAlignment="1">
      <alignment horizontal="left" vertical="center"/>
    </xf>
    <xf numFmtId="0" fontId="0" fillId="0" borderId="18" xfId="0" applyBorder="1" applyAlignment="1">
      <alignment vertical="center"/>
    </xf>
    <xf numFmtId="0" fontId="55" fillId="0" borderId="17" xfId="0" applyFont="1" applyBorder="1" applyAlignment="1">
      <alignment horizontal="left" vertical="center"/>
    </xf>
    <xf numFmtId="0" fontId="64" fillId="0" borderId="11" xfId="0" applyFont="1" applyBorder="1" applyAlignment="1">
      <alignment horizontal="center" vertical="center"/>
    </xf>
    <xf numFmtId="0" fontId="55" fillId="0" borderId="19" xfId="0" applyFont="1" applyBorder="1" applyAlignment="1">
      <alignment vertical="center"/>
    </xf>
    <xf numFmtId="0" fontId="64" fillId="0" borderId="48" xfId="0" applyFont="1" applyBorder="1" applyAlignment="1">
      <alignment horizontal="center" vertical="center"/>
    </xf>
    <xf numFmtId="0" fontId="153" fillId="0" borderId="0" xfId="0" applyFont="1" applyAlignment="1">
      <alignment vertical="top"/>
    </xf>
    <xf numFmtId="0" fontId="149" fillId="0" borderId="0" xfId="0" applyFont="1" applyAlignment="1">
      <alignment vertical="top"/>
    </xf>
    <xf numFmtId="0" fontId="90" fillId="0" borderId="0" xfId="0" applyFont="1" applyAlignment="1">
      <alignment vertical="center"/>
    </xf>
    <xf numFmtId="0" fontId="97" fillId="0" borderId="0" xfId="0" applyFont="1" applyAlignment="1">
      <alignment horizontal="centerContinuous" vertical="center" wrapText="1"/>
    </xf>
    <xf numFmtId="0" fontId="146" fillId="0" borderId="17" xfId="0" applyFont="1" applyBorder="1" applyAlignment="1">
      <alignment vertical="center" wrapText="1"/>
    </xf>
    <xf numFmtId="0" fontId="64" fillId="0" borderId="13" xfId="0" applyFont="1" applyBorder="1" applyAlignment="1">
      <alignment horizontal="center" vertical="center"/>
    </xf>
    <xf numFmtId="0" fontId="53" fillId="2" borderId="3" xfId="0" applyFont="1" applyFill="1" applyBorder="1" applyAlignment="1">
      <alignment horizontal="center" vertical="center" wrapText="1"/>
    </xf>
    <xf numFmtId="0" fontId="55" fillId="0" borderId="4" xfId="0" applyFont="1" applyBorder="1" applyAlignment="1">
      <alignment horizontal="centerContinuous" vertical="center"/>
    </xf>
    <xf numFmtId="0" fontId="55" fillId="19" borderId="38" xfId="0" applyFont="1" applyFill="1" applyBorder="1" applyAlignment="1">
      <alignment horizontal="right" vertical="center"/>
    </xf>
    <xf numFmtId="0" fontId="55" fillId="19" borderId="42" xfId="0" applyFont="1" applyFill="1" applyBorder="1" applyAlignment="1">
      <alignment vertical="center"/>
    </xf>
    <xf numFmtId="0" fontId="55" fillId="19" borderId="55" xfId="0" applyFont="1" applyFill="1" applyBorder="1" applyAlignment="1">
      <alignment vertical="center"/>
    </xf>
    <xf numFmtId="0" fontId="55" fillId="0" borderId="0" xfId="0" applyFont="1" applyAlignment="1">
      <alignment vertical="center" wrapText="1"/>
    </xf>
    <xf numFmtId="0" fontId="65" fillId="4" borderId="18" xfId="0" applyFont="1" applyFill="1" applyBorder="1" applyAlignment="1">
      <alignment horizontal="center" vertical="center"/>
    </xf>
    <xf numFmtId="0" fontId="53" fillId="0" borderId="21" xfId="0" applyFont="1" applyBorder="1" applyAlignment="1">
      <alignment vertical="center"/>
    </xf>
    <xf numFmtId="0" fontId="55" fillId="0" borderId="12" xfId="0" applyFont="1" applyBorder="1" applyAlignment="1">
      <alignment horizontal="center" vertical="center"/>
    </xf>
    <xf numFmtId="0" fontId="65" fillId="0" borderId="107" xfId="0" applyFont="1" applyBorder="1" applyAlignment="1">
      <alignment horizontal="center" vertical="center"/>
    </xf>
    <xf numFmtId="0" fontId="65" fillId="0" borderId="0" xfId="0" applyFont="1" applyAlignment="1">
      <alignment horizontal="center" vertical="center"/>
    </xf>
    <xf numFmtId="0" fontId="56" fillId="0" borderId="0" xfId="0" applyFont="1" applyAlignment="1">
      <alignment vertical="center"/>
    </xf>
    <xf numFmtId="0" fontId="55" fillId="0" borderId="17" xfId="0" applyFont="1" applyBorder="1" applyAlignment="1">
      <alignment vertical="center"/>
    </xf>
    <xf numFmtId="0" fontId="54" fillId="0" borderId="0" xfId="0" applyFont="1" applyAlignment="1">
      <alignment horizontal="centerContinuous" vertical="center"/>
    </xf>
    <xf numFmtId="0" fontId="112" fillId="0" borderId="13" xfId="0" applyFont="1" applyBorder="1" applyAlignment="1">
      <alignment horizontal="center" vertical="center"/>
    </xf>
    <xf numFmtId="0" fontId="55" fillId="0" borderId="31" xfId="0" applyFont="1" applyBorder="1" applyAlignment="1">
      <alignment horizontal="centerContinuous" vertical="center"/>
    </xf>
    <xf numFmtId="0" fontId="93" fillId="0" borderId="4" xfId="0" applyFont="1" applyBorder="1" applyAlignment="1">
      <alignment horizontal="center" vertical="center"/>
    </xf>
    <xf numFmtId="0" fontId="93" fillId="0" borderId="6" xfId="0" applyFont="1" applyBorder="1" applyAlignment="1">
      <alignment horizontal="center" vertical="center"/>
    </xf>
    <xf numFmtId="0" fontId="54" fillId="0" borderId="0" xfId="0" applyFont="1" applyAlignment="1">
      <alignment vertical="center" textRotation="3"/>
    </xf>
    <xf numFmtId="0" fontId="63" fillId="0" borderId="12" xfId="0" applyFont="1" applyBorder="1" applyAlignment="1">
      <alignment horizontal="left" vertical="center"/>
    </xf>
    <xf numFmtId="0" fontId="55" fillId="0" borderId="1" xfId="0" applyFont="1" applyBorder="1" applyAlignment="1">
      <alignment horizontal="center" vertical="center"/>
    </xf>
    <xf numFmtId="0" fontId="55" fillId="0" borderId="5" xfId="0" applyFont="1" applyBorder="1" applyAlignment="1">
      <alignment horizontal="center" vertical="center"/>
    </xf>
    <xf numFmtId="0" fontId="63" fillId="0" borderId="14" xfId="0" applyFont="1" applyBorder="1" applyAlignment="1">
      <alignment horizontal="left" vertical="center"/>
    </xf>
    <xf numFmtId="0" fontId="66" fillId="0" borderId="73" xfId="0" applyFont="1" applyBorder="1" applyAlignment="1">
      <alignment horizontal="center" vertical="center"/>
    </xf>
    <xf numFmtId="0" fontId="55" fillId="0" borderId="14" xfId="0" applyFont="1" applyBorder="1" applyAlignment="1">
      <alignment horizontal="left" vertical="center" wrapText="1"/>
    </xf>
    <xf numFmtId="0" fontId="55" fillId="0" borderId="16" xfId="0" applyFont="1" applyBorder="1" applyAlignment="1">
      <alignment horizontal="center" vertical="center"/>
    </xf>
    <xf numFmtId="0" fontId="66" fillId="0" borderId="105" xfId="0" applyFont="1" applyBorder="1" applyAlignment="1">
      <alignment horizontal="center" vertical="center"/>
    </xf>
    <xf numFmtId="192" fontId="55" fillId="19" borderId="196" xfId="0" applyNumberFormat="1" applyFont="1" applyFill="1" applyBorder="1" applyAlignment="1">
      <alignment vertical="center"/>
    </xf>
    <xf numFmtId="0" fontId="66" fillId="0" borderId="42" xfId="0" applyFont="1" applyBorder="1" applyAlignment="1">
      <alignment horizontal="center" vertical="center"/>
    </xf>
    <xf numFmtId="0" fontId="55" fillId="0" borderId="102" xfId="0" applyFont="1" applyBorder="1" applyAlignment="1">
      <alignment horizontal="left" vertical="center"/>
    </xf>
    <xf numFmtId="0" fontId="55" fillId="0" borderId="101" xfId="0" applyFont="1" applyBorder="1" applyAlignment="1">
      <alignment horizontal="center" vertical="center"/>
    </xf>
    <xf numFmtId="180" fontId="55" fillId="2" borderId="50" xfId="0" applyNumberFormat="1" applyFont="1" applyFill="1" applyBorder="1" applyAlignment="1">
      <alignment vertical="center"/>
    </xf>
    <xf numFmtId="0" fontId="55" fillId="0" borderId="102" xfId="0" applyFont="1" applyBorder="1" applyAlignment="1">
      <alignment horizontal="left" vertical="center" wrapText="1"/>
    </xf>
    <xf numFmtId="0" fontId="67" fillId="0" borderId="36" xfId="0" applyFont="1" applyBorder="1" applyAlignment="1">
      <alignment horizontal="center" vertical="center" wrapText="1"/>
    </xf>
    <xf numFmtId="0" fontId="67" fillId="0" borderId="29" xfId="0" applyFont="1" applyBorder="1" applyAlignment="1">
      <alignment horizontal="center" vertical="center" wrapText="1"/>
    </xf>
    <xf numFmtId="0" fontId="113" fillId="0" borderId="21" xfId="0" applyFont="1" applyBorder="1" applyAlignment="1">
      <alignment horizontal="center" vertical="center"/>
    </xf>
    <xf numFmtId="0" fontId="55" fillId="0" borderId="18" xfId="0" applyFont="1" applyBorder="1" applyAlignment="1">
      <alignment vertical="center" wrapText="1"/>
    </xf>
    <xf numFmtId="0" fontId="55" fillId="0" borderId="19" xfId="0" applyFont="1" applyBorder="1" applyAlignment="1">
      <alignment horizontal="center" vertical="center"/>
    </xf>
    <xf numFmtId="0" fontId="66" fillId="0" borderId="17" xfId="0" applyFont="1" applyBorder="1" applyAlignment="1">
      <alignment horizontal="center" vertical="center"/>
    </xf>
    <xf numFmtId="0" fontId="66" fillId="0" borderId="48" xfId="0" applyFont="1" applyBorder="1" applyAlignment="1">
      <alignment horizontal="center" vertical="center"/>
    </xf>
    <xf numFmtId="0" fontId="63" fillId="0" borderId="12" xfId="0" applyFont="1" applyBorder="1" applyAlignment="1">
      <alignment vertical="center"/>
    </xf>
    <xf numFmtId="0" fontId="63" fillId="0" borderId="5" xfId="0" applyFont="1" applyBorder="1"/>
    <xf numFmtId="0" fontId="63" fillId="0" borderId="3" xfId="0" applyFont="1" applyBorder="1" applyAlignment="1">
      <alignment horizontal="center" vertical="center"/>
    </xf>
    <xf numFmtId="0" fontId="55" fillId="0" borderId="5" xfId="0" applyFont="1" applyBorder="1" applyAlignment="1">
      <alignment horizontal="center"/>
    </xf>
    <xf numFmtId="0" fontId="55" fillId="0" borderId="16" xfId="0" applyFont="1" applyBorder="1"/>
    <xf numFmtId="0" fontId="55" fillId="0" borderId="3" xfId="0" applyFont="1" applyBorder="1"/>
    <xf numFmtId="0" fontId="55" fillId="0" borderId="14" xfId="0" applyFont="1" applyBorder="1"/>
    <xf numFmtId="0" fontId="63" fillId="0" borderId="24" xfId="0" applyFont="1" applyBorder="1" applyAlignment="1">
      <alignment vertical="center"/>
    </xf>
    <xf numFmtId="0" fontId="63" fillId="0" borderId="26" xfId="0" applyFont="1" applyBorder="1" applyAlignment="1">
      <alignment horizontal="center" vertical="center"/>
    </xf>
    <xf numFmtId="0" fontId="66" fillId="0" borderId="184" xfId="0" applyFont="1" applyBorder="1" applyAlignment="1">
      <alignment horizontal="center" vertical="center"/>
    </xf>
    <xf numFmtId="180" fontId="63" fillId="19" borderId="185" xfId="0" applyNumberFormat="1" applyFont="1" applyFill="1" applyBorder="1" applyAlignment="1">
      <alignment vertical="center"/>
    </xf>
    <xf numFmtId="0" fontId="55" fillId="0" borderId="54" xfId="0" applyFont="1" applyBorder="1" applyAlignment="1">
      <alignment vertical="center"/>
    </xf>
    <xf numFmtId="0" fontId="55" fillId="0" borderId="50" xfId="0" applyFont="1" applyBorder="1" applyAlignment="1">
      <alignment horizontal="center" vertical="center"/>
    </xf>
    <xf numFmtId="0" fontId="66" fillId="0" borderId="42" xfId="0" applyFont="1" applyBorder="1" applyAlignment="1">
      <alignment vertical="center"/>
    </xf>
    <xf numFmtId="0" fontId="55" fillId="0" borderId="276" xfId="0" applyFont="1" applyBorder="1" applyAlignment="1">
      <alignment horizontal="center" vertical="center" wrapText="1"/>
    </xf>
    <xf numFmtId="0" fontId="66" fillId="0" borderId="217" xfId="0" applyFont="1" applyBorder="1" applyAlignment="1">
      <alignment vertical="center"/>
    </xf>
    <xf numFmtId="0" fontId="55" fillId="0" borderId="15" xfId="0" applyFont="1" applyBorder="1"/>
    <xf numFmtId="180" fontId="55" fillId="0" borderId="277" xfId="0" applyNumberFormat="1" applyFont="1" applyBorder="1" applyAlignment="1">
      <alignment horizontal="center" vertical="center"/>
    </xf>
    <xf numFmtId="0" fontId="66" fillId="0" borderId="219" xfId="0" applyFont="1" applyBorder="1" applyAlignment="1">
      <alignment vertical="center"/>
    </xf>
    <xf numFmtId="0" fontId="55" fillId="0" borderId="54" xfId="0" applyFont="1" applyBorder="1" applyAlignment="1">
      <alignment vertical="center" wrapText="1"/>
    </xf>
    <xf numFmtId="0" fontId="55" fillId="0" borderId="50" xfId="0" applyFont="1" applyBorder="1" applyAlignment="1">
      <alignment horizontal="center" vertical="center" wrapText="1"/>
    </xf>
    <xf numFmtId="180" fontId="55" fillId="0" borderId="277" xfId="0" applyNumberFormat="1" applyFont="1" applyBorder="1" applyAlignment="1">
      <alignment vertical="center"/>
    </xf>
    <xf numFmtId="0" fontId="55" fillId="0" borderId="56" xfId="0" applyFont="1" applyBorder="1" applyAlignment="1">
      <alignment vertical="center" wrapText="1"/>
    </xf>
    <xf numFmtId="0" fontId="66" fillId="0" borderId="278" xfId="0" applyFont="1" applyBorder="1" applyAlignment="1">
      <alignment vertical="center"/>
    </xf>
    <xf numFmtId="0" fontId="55" fillId="4" borderId="14" xfId="0" applyFont="1" applyFill="1" applyBorder="1"/>
    <xf numFmtId="0" fontId="55" fillId="30" borderId="14" xfId="0" applyFont="1" applyFill="1" applyBorder="1"/>
    <xf numFmtId="180" fontId="55" fillId="4" borderId="192" xfId="0" applyNumberFormat="1" applyFont="1" applyFill="1" applyBorder="1" applyAlignment="1">
      <alignment vertical="center"/>
    </xf>
    <xf numFmtId="180" fontId="55" fillId="0" borderId="102" xfId="0" applyNumberFormat="1" applyFont="1" applyBorder="1" applyAlignment="1">
      <alignment horizontal="left" vertical="center"/>
    </xf>
    <xf numFmtId="180" fontId="55" fillId="0" borderId="101" xfId="0" applyNumberFormat="1" applyFont="1" applyBorder="1" applyAlignment="1">
      <alignment horizontal="center" vertical="center"/>
    </xf>
    <xf numFmtId="188" fontId="55" fillId="0" borderId="193" xfId="0" applyNumberFormat="1" applyFont="1" applyBorder="1" applyAlignment="1">
      <alignment horizontal="right" vertical="center"/>
    </xf>
    <xf numFmtId="189" fontId="55" fillId="2" borderId="58" xfId="0" applyNumberFormat="1" applyFont="1" applyFill="1" applyBorder="1" applyAlignment="1">
      <alignment horizontal="right" vertical="center"/>
    </xf>
    <xf numFmtId="0" fontId="55" fillId="0" borderId="102" xfId="0" applyFont="1" applyBorder="1" applyAlignment="1">
      <alignment vertical="center"/>
    </xf>
    <xf numFmtId="180" fontId="55" fillId="0" borderId="193" xfId="0" applyNumberFormat="1" applyFont="1" applyBorder="1" applyAlignment="1">
      <alignment horizontal="right" vertical="center"/>
    </xf>
    <xf numFmtId="180" fontId="55" fillId="2" borderId="29" xfId="0" applyNumberFormat="1" applyFont="1" applyFill="1" applyBorder="1" applyAlignment="1">
      <alignment horizontal="right" vertical="center"/>
    </xf>
    <xf numFmtId="0" fontId="55" fillId="0" borderId="36" xfId="0" applyFont="1" applyBorder="1" applyAlignment="1">
      <alignment horizontal="center" vertical="center"/>
    </xf>
    <xf numFmtId="0" fontId="66" fillId="0" borderId="72" xfId="0" applyFont="1" applyBorder="1" applyAlignment="1">
      <alignment horizontal="center" vertical="center"/>
    </xf>
    <xf numFmtId="180" fontId="67" fillId="0" borderId="194" xfId="0" applyNumberFormat="1" applyFont="1" applyBorder="1" applyAlignment="1">
      <alignment horizontal="center" vertical="center" wrapText="1"/>
    </xf>
    <xf numFmtId="180" fontId="122" fillId="0" borderId="36" xfId="0" applyNumberFormat="1" applyFont="1" applyBorder="1" applyAlignment="1">
      <alignment horizontal="center" vertical="center" wrapText="1"/>
    </xf>
    <xf numFmtId="180" fontId="67" fillId="0" borderId="193" xfId="0" applyNumberFormat="1" applyFont="1" applyBorder="1" applyAlignment="1">
      <alignment horizontal="center" vertical="center" wrapText="1"/>
    </xf>
    <xf numFmtId="180" fontId="122" fillId="0" borderId="29" xfId="0" applyNumberFormat="1" applyFont="1" applyBorder="1" applyAlignment="1">
      <alignment horizontal="center" vertical="center" wrapText="1"/>
    </xf>
    <xf numFmtId="0" fontId="55" fillId="30" borderId="54" xfId="0" applyFont="1" applyFill="1" applyBorder="1" applyAlignment="1">
      <alignment vertical="center"/>
    </xf>
    <xf numFmtId="0" fontId="55" fillId="30" borderId="50" xfId="0" applyFont="1" applyFill="1" applyBorder="1" applyAlignment="1">
      <alignment horizontal="center" vertical="center"/>
    </xf>
    <xf numFmtId="0" fontId="66" fillId="30" borderId="45" xfId="0" applyFont="1" applyFill="1" applyBorder="1" applyAlignment="1">
      <alignment horizontal="center" vertical="center"/>
    </xf>
    <xf numFmtId="180" fontId="67" fillId="4" borderId="191" xfId="0" applyNumberFormat="1" applyFont="1" applyFill="1" applyBorder="1" applyAlignment="1">
      <alignment horizontal="center" vertical="center" wrapText="1"/>
    </xf>
    <xf numFmtId="180" fontId="55" fillId="30" borderId="29" xfId="0" applyNumberFormat="1" applyFont="1" applyFill="1" applyBorder="1" applyAlignment="1">
      <alignment horizontal="center" vertical="center"/>
    </xf>
    <xf numFmtId="0" fontId="55" fillId="0" borderId="18" xfId="0" applyFont="1" applyBorder="1"/>
    <xf numFmtId="180" fontId="53" fillId="0" borderId="195" xfId="0" applyNumberFormat="1" applyFont="1" applyBorder="1" applyAlignment="1">
      <alignment horizontal="left" vertical="center" wrapText="1"/>
    </xf>
    <xf numFmtId="0" fontId="55" fillId="0" borderId="2" xfId="0" applyFont="1" applyBorder="1"/>
    <xf numFmtId="0" fontId="55" fillId="0" borderId="26" xfId="0" applyFont="1" applyBorder="1" applyAlignment="1">
      <alignment horizontal="center" vertical="center"/>
    </xf>
    <xf numFmtId="0" fontId="66" fillId="0" borderId="25" xfId="0" applyFont="1" applyBorder="1" applyAlignment="1">
      <alignment horizontal="center" vertical="center"/>
    </xf>
    <xf numFmtId="180" fontId="63" fillId="19" borderId="188" xfId="0" applyNumberFormat="1" applyFont="1" applyFill="1" applyBorder="1" applyAlignment="1">
      <alignment vertical="center"/>
    </xf>
    <xf numFmtId="0" fontId="66" fillId="0" borderId="38" xfId="0" applyFont="1" applyBorder="1" applyAlignment="1">
      <alignment horizontal="center" vertical="center"/>
    </xf>
    <xf numFmtId="0" fontId="55" fillId="0" borderId="102" xfId="0" applyFont="1" applyBorder="1" applyAlignment="1">
      <alignment vertical="center" wrapText="1"/>
    </xf>
    <xf numFmtId="0" fontId="55" fillId="0" borderId="101" xfId="0" applyFont="1" applyBorder="1" applyAlignment="1">
      <alignment horizontal="center" vertical="center" wrapText="1"/>
    </xf>
    <xf numFmtId="180" fontId="55" fillId="19" borderId="197" xfId="0" applyNumberFormat="1" applyFont="1" applyFill="1" applyBorder="1" applyAlignment="1">
      <alignment vertical="center"/>
    </xf>
    <xf numFmtId="0" fontId="66" fillId="0" borderId="9" xfId="0" applyFont="1" applyBorder="1" applyAlignment="1">
      <alignment horizontal="center" vertical="center"/>
    </xf>
    <xf numFmtId="180" fontId="55" fillId="2" borderId="50" xfId="0" applyNumberFormat="1" applyFont="1" applyFill="1" applyBorder="1" applyAlignment="1">
      <alignment horizontal="right" vertical="center"/>
    </xf>
    <xf numFmtId="0" fontId="63" fillId="0" borderId="20" xfId="0" applyFont="1" applyBorder="1" applyAlignment="1">
      <alignment horizontal="left" vertical="center"/>
    </xf>
    <xf numFmtId="0" fontId="63" fillId="0" borderId="14" xfId="0" applyFont="1" applyBorder="1" applyAlignment="1">
      <alignment vertical="center"/>
    </xf>
    <xf numFmtId="0" fontId="0" fillId="0" borderId="0" xfId="0" applyAlignment="1">
      <alignment horizontal="right" vertical="center"/>
    </xf>
    <xf numFmtId="0" fontId="55" fillId="0" borderId="56" xfId="0" applyFont="1" applyBorder="1" applyAlignment="1">
      <alignment vertical="center"/>
    </xf>
    <xf numFmtId="0" fontId="66" fillId="0" borderId="61" xfId="0" applyFont="1" applyBorder="1" applyAlignment="1">
      <alignment horizontal="center" vertical="center"/>
    </xf>
    <xf numFmtId="0" fontId="55" fillId="0" borderId="1" xfId="0" applyFont="1" applyBorder="1"/>
    <xf numFmtId="180" fontId="63" fillId="0" borderId="76" xfId="0" applyNumberFormat="1" applyFont="1" applyBorder="1" applyAlignment="1">
      <alignment vertical="center"/>
    </xf>
    <xf numFmtId="0" fontId="55" fillId="0" borderId="20" xfId="0" applyFont="1" applyBorder="1"/>
    <xf numFmtId="0" fontId="55" fillId="0" borderId="34" xfId="0" applyFont="1" applyBorder="1" applyAlignment="1">
      <alignment vertical="center"/>
    </xf>
    <xf numFmtId="0" fontId="55" fillId="0" borderId="30" xfId="0" applyFont="1" applyBorder="1" applyAlignment="1">
      <alignment horizontal="center" vertical="center"/>
    </xf>
    <xf numFmtId="0" fontId="66" fillId="0" borderId="55" xfId="0" applyFont="1" applyBorder="1" applyAlignment="1">
      <alignment horizontal="center" vertical="center"/>
    </xf>
    <xf numFmtId="180" fontId="55" fillId="0" borderId="88" xfId="0" applyNumberFormat="1" applyFont="1" applyBorder="1" applyAlignment="1">
      <alignment vertical="center"/>
    </xf>
    <xf numFmtId="0" fontId="63" fillId="0" borderId="84" xfId="0" applyFont="1" applyBorder="1" applyAlignment="1">
      <alignment horizontal="left" vertical="center"/>
    </xf>
    <xf numFmtId="0" fontId="55" fillId="0" borderId="85" xfId="0" applyFont="1" applyBorder="1" applyAlignment="1">
      <alignment vertical="center" wrapText="1"/>
    </xf>
    <xf numFmtId="0" fontId="55" fillId="0" borderId="86" xfId="0" applyFont="1" applyBorder="1" applyAlignment="1">
      <alignment horizontal="center" vertical="center"/>
    </xf>
    <xf numFmtId="0" fontId="66" fillId="0" borderId="89" xfId="0" applyFont="1" applyBorder="1" applyAlignment="1">
      <alignment horizontal="center" vertical="center"/>
    </xf>
    <xf numFmtId="0" fontId="66" fillId="0" borderId="90" xfId="0" applyFont="1" applyBorder="1"/>
    <xf numFmtId="180" fontId="55" fillId="2" borderId="87" xfId="0" applyNumberFormat="1" applyFont="1" applyFill="1" applyBorder="1" applyAlignment="1">
      <alignment horizontal="right" vertical="center"/>
    </xf>
    <xf numFmtId="0" fontId="55" fillId="15" borderId="13" xfId="0" applyFont="1" applyFill="1" applyBorder="1"/>
    <xf numFmtId="0" fontId="0" fillId="23" borderId="0" xfId="0" applyFill="1"/>
    <xf numFmtId="0" fontId="55" fillId="13" borderId="0" xfId="0" applyFont="1" applyFill="1" applyAlignment="1">
      <alignment vertical="center"/>
    </xf>
    <xf numFmtId="0" fontId="55" fillId="0" borderId="0" xfId="0" applyFont="1" applyAlignment="1">
      <alignment horizontal="left" vertical="center" indent="1"/>
    </xf>
    <xf numFmtId="0" fontId="163" fillId="0" borderId="0" xfId="0" applyFont="1" applyAlignment="1">
      <alignment horizontal="left" vertical="center"/>
    </xf>
    <xf numFmtId="0" fontId="55" fillId="0" borderId="0" xfId="0" applyFont="1" applyAlignment="1">
      <alignment horizontal="right"/>
    </xf>
    <xf numFmtId="0" fontId="56" fillId="0" borderId="13" xfId="0" applyFont="1" applyBorder="1" applyAlignment="1">
      <alignment horizontal="center" vertical="center"/>
    </xf>
    <xf numFmtId="0" fontId="51" fillId="0" borderId="12" xfId="0" applyFont="1" applyBorder="1" applyAlignment="1">
      <alignment horizontal="centerContinuous" vertical="center"/>
    </xf>
    <xf numFmtId="0" fontId="51" fillId="0" borderId="1" xfId="0" applyFont="1" applyBorder="1" applyAlignment="1">
      <alignment horizontal="centerContinuous" vertical="center"/>
    </xf>
    <xf numFmtId="0" fontId="51" fillId="0" borderId="2" xfId="0" applyFont="1" applyBorder="1" applyAlignment="1">
      <alignment horizontal="centerContinuous" vertical="center"/>
    </xf>
    <xf numFmtId="0" fontId="55" fillId="0" borderId="18" xfId="0" applyFont="1" applyBorder="1" applyAlignment="1">
      <alignment horizontal="centerContinuous" vertical="center"/>
    </xf>
    <xf numFmtId="0" fontId="55" fillId="0" borderId="17" xfId="0" applyFont="1" applyBorder="1" applyAlignment="1">
      <alignment horizontal="centerContinuous" vertical="center"/>
    </xf>
    <xf numFmtId="0" fontId="51" fillId="0" borderId="19" xfId="0" applyFont="1" applyBorder="1" applyAlignment="1">
      <alignment horizontal="centerContinuous" vertical="center"/>
    </xf>
    <xf numFmtId="0" fontId="65" fillId="0" borderId="54" xfId="0" applyFont="1" applyBorder="1" applyAlignment="1">
      <alignment horizontal="center" vertical="center"/>
    </xf>
    <xf numFmtId="0" fontId="51" fillId="0" borderId="4" xfId="0" applyFont="1" applyBorder="1" applyAlignment="1">
      <alignment vertical="center"/>
    </xf>
    <xf numFmtId="0" fontId="55" fillId="0" borderId="22" xfId="0" applyFont="1" applyBorder="1" applyAlignment="1">
      <alignment horizontal="center" vertical="center"/>
    </xf>
    <xf numFmtId="0" fontId="51" fillId="0" borderId="0" xfId="0" applyFont="1" applyAlignment="1">
      <alignment vertical="center" textRotation="3"/>
    </xf>
    <xf numFmtId="0" fontId="63" fillId="0" borderId="4" xfId="0" applyFont="1" applyBorder="1" applyAlignment="1">
      <alignment horizontal="right" vertical="center"/>
    </xf>
    <xf numFmtId="0" fontId="55" fillId="0" borderId="5" xfId="0" applyFont="1" applyBorder="1" applyAlignment="1">
      <alignment vertical="center"/>
    </xf>
    <xf numFmtId="0" fontId="55" fillId="0" borderId="22" xfId="0" applyFont="1" applyBorder="1" applyAlignment="1">
      <alignment vertical="center" wrapText="1"/>
    </xf>
    <xf numFmtId="0" fontId="65" fillId="0" borderId="34" xfId="0" applyFont="1" applyBorder="1" applyAlignment="1">
      <alignment horizontal="center" vertical="center"/>
    </xf>
    <xf numFmtId="0" fontId="65" fillId="0" borderId="55" xfId="0" applyFont="1" applyBorder="1" applyAlignment="1">
      <alignment horizontal="center" vertical="center"/>
    </xf>
    <xf numFmtId="0" fontId="65" fillId="0" borderId="28" xfId="0" applyFont="1" applyBorder="1" applyAlignment="1">
      <alignment horizontal="center" vertical="center"/>
    </xf>
    <xf numFmtId="0" fontId="63" fillId="0" borderId="4" xfId="8" applyFont="1" applyBorder="1" applyAlignment="1">
      <alignment horizontal="right" vertical="center"/>
    </xf>
    <xf numFmtId="0" fontId="55" fillId="0" borderId="5" xfId="0" applyFont="1" applyBorder="1" applyAlignment="1">
      <alignment vertical="center" wrapText="1"/>
    </xf>
    <xf numFmtId="0" fontId="54" fillId="0" borderId="3" xfId="0" applyFont="1" applyBorder="1" applyAlignment="1">
      <alignment vertical="center" wrapText="1"/>
    </xf>
    <xf numFmtId="0" fontId="63" fillId="0" borderId="0" xfId="0" applyFont="1" applyAlignment="1">
      <alignment horizontal="left" vertical="center" indent="1"/>
    </xf>
    <xf numFmtId="0" fontId="51" fillId="0" borderId="0" xfId="0" quotePrefix="1" applyFont="1" applyAlignment="1">
      <alignment vertical="center"/>
    </xf>
    <xf numFmtId="0" fontId="120" fillId="0" borderId="0" xfId="0" applyFont="1" applyAlignment="1">
      <alignment horizontal="left" vertical="center"/>
    </xf>
    <xf numFmtId="0" fontId="55" fillId="10" borderId="0" xfId="0" applyFont="1" applyFill="1" applyAlignment="1">
      <alignment vertical="center"/>
    </xf>
    <xf numFmtId="0" fontId="55" fillId="10" borderId="0" xfId="0" applyFont="1" applyFill="1" applyAlignment="1">
      <alignment horizontal="center" vertical="center"/>
    </xf>
    <xf numFmtId="0" fontId="64" fillId="0" borderId="0" xfId="0" applyFont="1" applyAlignment="1">
      <alignment vertical="center"/>
    </xf>
    <xf numFmtId="0" fontId="51" fillId="0" borderId="0" xfId="0" applyFont="1" applyAlignment="1">
      <alignment horizontal="left" vertical="center"/>
    </xf>
    <xf numFmtId="0" fontId="55" fillId="0" borderId="0" xfId="0" applyFont="1" applyAlignment="1">
      <alignment horizontal="centerContinuous"/>
    </xf>
    <xf numFmtId="0" fontId="110" fillId="0" borderId="0" xfId="0" applyFont="1" applyAlignment="1">
      <alignment horizontal="left" vertical="center"/>
    </xf>
    <xf numFmtId="0" fontId="55" fillId="0" borderId="19" xfId="0" applyFont="1" applyBorder="1" applyAlignment="1">
      <alignment horizontal="centerContinuous"/>
    </xf>
    <xf numFmtId="0" fontId="51" fillId="0" borderId="13" xfId="0" applyFont="1" applyBorder="1" applyAlignment="1">
      <alignment vertical="center"/>
    </xf>
    <xf numFmtId="0" fontId="51" fillId="0" borderId="18" xfId="0" applyFont="1" applyBorder="1" applyAlignment="1">
      <alignment vertical="center"/>
    </xf>
    <xf numFmtId="0" fontId="51" fillId="0" borderId="25" xfId="0" applyFont="1" applyBorder="1" applyAlignment="1">
      <alignment horizontal="centerContinuous" vertical="center"/>
    </xf>
    <xf numFmtId="0" fontId="51" fillId="0" borderId="26" xfId="0" applyFont="1" applyBorder="1" applyAlignment="1">
      <alignment horizontal="centerContinuous" vertical="center"/>
    </xf>
    <xf numFmtId="0" fontId="51" fillId="0" borderId="21" xfId="0" applyFont="1" applyBorder="1" applyAlignment="1">
      <alignment horizontal="centerContinuous" vertical="center"/>
    </xf>
    <xf numFmtId="0" fontId="67" fillId="0" borderId="12" xfId="0" applyFont="1" applyBorder="1" applyAlignment="1">
      <alignment horizontal="center" vertical="center"/>
    </xf>
    <xf numFmtId="0" fontId="67" fillId="0" borderId="184" xfId="0" applyFont="1" applyBorder="1" applyAlignment="1">
      <alignment horizontal="center" vertical="center"/>
    </xf>
    <xf numFmtId="0" fontId="55" fillId="0" borderId="21" xfId="0" applyFont="1" applyBorder="1" applyAlignment="1">
      <alignment horizontal="centerContinuous" vertical="center"/>
    </xf>
    <xf numFmtId="0" fontId="55" fillId="0" borderId="2" xfId="0" applyFont="1" applyBorder="1" applyAlignment="1">
      <alignment horizontal="centerContinuous" vertical="center"/>
    </xf>
    <xf numFmtId="0" fontId="51" fillId="0" borderId="14" xfId="0" applyFont="1" applyBorder="1" applyAlignment="1">
      <alignment vertical="center"/>
    </xf>
    <xf numFmtId="0" fontId="55" fillId="0" borderId="15" xfId="0" applyFont="1" applyBorder="1" applyAlignment="1">
      <alignment horizontal="center" vertical="center"/>
    </xf>
    <xf numFmtId="0" fontId="67" fillId="0" borderId="54" xfId="0" applyFont="1" applyBorder="1" applyAlignment="1">
      <alignment horizontal="center" vertical="center"/>
    </xf>
    <xf numFmtId="0" fontId="67" fillId="0" borderId="43" xfId="0" applyFont="1" applyBorder="1" applyAlignment="1">
      <alignment horizontal="center" vertical="center"/>
    </xf>
    <xf numFmtId="0" fontId="55" fillId="0" borderId="67" xfId="0" applyFont="1" applyBorder="1" applyAlignment="1">
      <alignment horizontal="center" vertical="center"/>
    </xf>
    <xf numFmtId="0" fontId="51" fillId="0" borderId="16" xfId="0" applyFont="1" applyBorder="1" applyAlignment="1">
      <alignment vertical="center"/>
    </xf>
    <xf numFmtId="0" fontId="51" fillId="0" borderId="15" xfId="0" applyFont="1" applyBorder="1" applyAlignment="1">
      <alignment vertical="center"/>
    </xf>
    <xf numFmtId="0" fontId="64" fillId="0" borderId="18" xfId="0" applyFont="1" applyBorder="1" applyAlignment="1">
      <alignment horizontal="center" vertical="center"/>
    </xf>
    <xf numFmtId="0" fontId="53" fillId="2" borderId="33" xfId="0" applyFont="1" applyFill="1" applyBorder="1" applyAlignment="1">
      <alignment horizontal="center" vertical="center" wrapText="1"/>
    </xf>
    <xf numFmtId="0" fontId="53" fillId="2" borderId="19" xfId="0" applyFont="1" applyFill="1" applyBorder="1" applyAlignment="1">
      <alignment horizontal="center" vertical="center" wrapText="1"/>
    </xf>
    <xf numFmtId="0" fontId="53" fillId="0" borderId="16" xfId="0" applyFont="1" applyBorder="1" applyAlignment="1">
      <alignment horizontal="center" vertical="center" wrapText="1"/>
    </xf>
    <xf numFmtId="0" fontId="53" fillId="0" borderId="131" xfId="0" applyFont="1" applyBorder="1" applyAlignment="1">
      <alignment horizontal="center" vertical="center" wrapText="1"/>
    </xf>
    <xf numFmtId="0" fontId="53" fillId="0" borderId="59" xfId="0" applyFont="1" applyBorder="1" applyAlignment="1">
      <alignment horizontal="center" vertical="center" wrapText="1"/>
    </xf>
    <xf numFmtId="0" fontId="53" fillId="0" borderId="19" xfId="0" applyFont="1" applyBorder="1" applyAlignment="1">
      <alignment horizontal="center" vertical="center" wrapText="1"/>
    </xf>
    <xf numFmtId="0" fontId="53" fillId="0" borderId="83" xfId="0" applyFont="1" applyBorder="1" applyAlignment="1">
      <alignment horizontal="center" vertical="center" wrapText="1"/>
    </xf>
    <xf numFmtId="0" fontId="53" fillId="0" borderId="22" xfId="0" applyFont="1" applyBorder="1" applyAlignment="1">
      <alignment horizontal="center" vertical="center" wrapText="1"/>
    </xf>
    <xf numFmtId="0" fontId="0" fillId="0" borderId="15" xfId="0" applyBorder="1" applyAlignment="1">
      <alignment horizontal="center" vertical="center"/>
    </xf>
    <xf numFmtId="0" fontId="53" fillId="0" borderId="0" xfId="0" applyFont="1" applyAlignment="1">
      <alignment horizontal="left" vertical="center" wrapText="1"/>
    </xf>
    <xf numFmtId="0" fontId="53" fillId="0" borderId="4" xfId="0" applyFont="1" applyBorder="1" applyAlignment="1">
      <alignment horizontal="right" vertical="center"/>
    </xf>
    <xf numFmtId="0" fontId="53" fillId="0" borderId="5" xfId="0" applyFont="1" applyBorder="1" applyAlignment="1">
      <alignment vertical="center" wrapText="1"/>
    </xf>
    <xf numFmtId="0" fontId="53" fillId="0" borderId="13" xfId="0" applyFont="1" applyBorder="1" applyAlignment="1">
      <alignment vertical="center" wrapText="1"/>
    </xf>
    <xf numFmtId="0" fontId="101" fillId="19" borderId="212" xfId="0" applyFont="1" applyFill="1" applyBorder="1" applyAlignment="1">
      <alignment vertical="center"/>
    </xf>
    <xf numFmtId="0" fontId="65" fillId="0" borderId="5" xfId="0" applyFont="1" applyBorder="1" applyAlignment="1">
      <alignment horizontal="center" vertical="center"/>
    </xf>
    <xf numFmtId="0" fontId="101" fillId="19" borderId="199" xfId="0" applyFont="1" applyFill="1" applyBorder="1" applyAlignment="1">
      <alignment vertical="center"/>
    </xf>
    <xf numFmtId="0" fontId="101" fillId="19" borderId="200" xfId="0" applyFont="1" applyFill="1" applyBorder="1" applyAlignment="1">
      <alignment vertical="center"/>
    </xf>
    <xf numFmtId="0" fontId="101" fillId="19" borderId="201" xfId="0" applyFont="1" applyFill="1" applyBorder="1" applyAlignment="1">
      <alignment vertical="center"/>
    </xf>
    <xf numFmtId="0" fontId="53" fillId="0" borderId="4" xfId="8" applyFont="1" applyBorder="1" applyAlignment="1">
      <alignment horizontal="right" vertical="center"/>
    </xf>
    <xf numFmtId="0" fontId="101" fillId="19" borderId="213" xfId="0" applyFont="1" applyFill="1" applyBorder="1" applyAlignment="1">
      <alignment vertical="center"/>
    </xf>
    <xf numFmtId="0" fontId="101" fillId="19" borderId="202" xfId="0" applyFont="1" applyFill="1" applyBorder="1" applyAlignment="1">
      <alignment vertical="center"/>
    </xf>
    <xf numFmtId="0" fontId="101" fillId="19" borderId="83" xfId="0" applyFont="1" applyFill="1" applyBorder="1" applyAlignment="1">
      <alignment vertical="center"/>
    </xf>
    <xf numFmtId="0" fontId="101" fillId="19" borderId="203" xfId="0" applyFont="1" applyFill="1" applyBorder="1" applyAlignment="1">
      <alignment vertical="center"/>
    </xf>
    <xf numFmtId="0" fontId="53" fillId="0" borderId="3" xfId="0" applyFont="1" applyBorder="1" applyAlignment="1">
      <alignment vertical="center" wrapText="1"/>
    </xf>
    <xf numFmtId="186" fontId="53" fillId="0" borderId="4" xfId="0" applyNumberFormat="1" applyFont="1" applyBorder="1" applyAlignment="1">
      <alignment horizontal="right" vertical="center"/>
    </xf>
    <xf numFmtId="0" fontId="53" fillId="0" borderId="0" xfId="0" applyFont="1" applyAlignment="1">
      <alignment horizontal="left" vertical="center"/>
    </xf>
    <xf numFmtId="0" fontId="53" fillId="0" borderId="184" xfId="0" applyFont="1" applyBorder="1" applyAlignment="1">
      <alignment vertical="center" wrapText="1"/>
    </xf>
    <xf numFmtId="0" fontId="53" fillId="0" borderId="21" xfId="8" applyFont="1" applyBorder="1" applyAlignment="1">
      <alignment vertical="center" wrapText="1"/>
    </xf>
    <xf numFmtId="0" fontId="51" fillId="0" borderId="0" xfId="0" applyFont="1" applyAlignment="1">
      <alignment horizontal="right" vertical="center"/>
    </xf>
    <xf numFmtId="186" fontId="55" fillId="0" borderId="4" xfId="0" applyNumberFormat="1" applyFont="1" applyBorder="1" applyAlignment="1">
      <alignment horizontal="right" vertical="center"/>
    </xf>
    <xf numFmtId="0" fontId="101" fillId="19" borderId="214" xfId="0" applyFont="1" applyFill="1" applyBorder="1" applyAlignment="1">
      <alignment vertical="center"/>
    </xf>
    <xf numFmtId="186" fontId="53" fillId="0" borderId="12" xfId="0" applyNumberFormat="1" applyFont="1" applyBorder="1" applyAlignment="1">
      <alignment horizontal="right" vertical="center"/>
    </xf>
    <xf numFmtId="0" fontId="53" fillId="0" borderId="21" xfId="0" applyFont="1" applyBorder="1" applyAlignment="1">
      <alignment vertical="center" wrapText="1"/>
    </xf>
    <xf numFmtId="0" fontId="101" fillId="19" borderId="215" xfId="0" applyFont="1" applyFill="1" applyBorder="1" applyAlignment="1">
      <alignment vertical="center"/>
    </xf>
    <xf numFmtId="0" fontId="65" fillId="0" borderId="184" xfId="0" applyFont="1" applyBorder="1" applyAlignment="1">
      <alignment horizontal="center" vertical="center"/>
    </xf>
    <xf numFmtId="0" fontId="101" fillId="19" borderId="204" xfId="0" applyFont="1" applyFill="1" applyBorder="1" applyAlignment="1">
      <alignment vertical="center"/>
    </xf>
    <xf numFmtId="0" fontId="101" fillId="19" borderId="131" xfId="0" applyFont="1" applyFill="1" applyBorder="1" applyAlignment="1">
      <alignment vertical="center"/>
    </xf>
    <xf numFmtId="0" fontId="101" fillId="19" borderId="205" xfId="0" applyFont="1" applyFill="1" applyBorder="1" applyAlignment="1">
      <alignment vertical="center"/>
    </xf>
    <xf numFmtId="0" fontId="65" fillId="0" borderId="7" xfId="0" applyFont="1" applyBorder="1" applyAlignment="1">
      <alignment horizontal="center" vertical="center"/>
    </xf>
    <xf numFmtId="0" fontId="53" fillId="0" borderId="0" xfId="0" applyFont="1" applyAlignment="1">
      <alignment horizontal="left"/>
    </xf>
    <xf numFmtId="0" fontId="53" fillId="0" borderId="2" xfId="0" applyFont="1" applyBorder="1" applyAlignment="1">
      <alignment vertical="center" wrapText="1"/>
    </xf>
    <xf numFmtId="0" fontId="53" fillId="0" borderId="31" xfId="0" applyFont="1" applyBorder="1" applyAlignment="1">
      <alignment vertical="center" wrapText="1"/>
    </xf>
    <xf numFmtId="0" fontId="65" fillId="0" borderId="24" xfId="0" applyFont="1" applyBorder="1" applyAlignment="1">
      <alignment horizontal="center" vertical="center"/>
    </xf>
    <xf numFmtId="0" fontId="65" fillId="0" borderId="25" xfId="0" applyFont="1" applyBorder="1" applyAlignment="1">
      <alignment horizontal="center" vertical="center"/>
    </xf>
    <xf numFmtId="0" fontId="101" fillId="19" borderId="206" xfId="0" applyFont="1" applyFill="1" applyBorder="1" applyAlignment="1">
      <alignment vertical="center"/>
    </xf>
    <xf numFmtId="0" fontId="101" fillId="19" borderId="207" xfId="0" applyFont="1" applyFill="1" applyBorder="1" applyAlignment="1">
      <alignment vertical="center"/>
    </xf>
    <xf numFmtId="0" fontId="101" fillId="19" borderId="208" xfId="0" applyFont="1" applyFill="1" applyBorder="1" applyAlignment="1">
      <alignment vertical="center"/>
    </xf>
    <xf numFmtId="0" fontId="65" fillId="0" borderId="27" xfId="0" applyFont="1" applyBorder="1" applyAlignment="1">
      <alignment horizontal="center" vertical="center"/>
    </xf>
    <xf numFmtId="186" fontId="53" fillId="0" borderId="18" xfId="0" applyNumberFormat="1" applyFont="1" applyBorder="1" applyAlignment="1">
      <alignment horizontal="right" vertical="center"/>
    </xf>
    <xf numFmtId="0" fontId="53" fillId="0" borderId="17" xfId="0" applyFont="1" applyBorder="1" applyAlignment="1">
      <alignment vertical="center" wrapText="1"/>
    </xf>
    <xf numFmtId="0" fontId="53" fillId="0" borderId="33" xfId="0" applyFont="1" applyBorder="1" applyAlignment="1">
      <alignment horizontal="right" vertical="center" wrapText="1"/>
    </xf>
    <xf numFmtId="0" fontId="65" fillId="0" borderId="23" xfId="0" applyFont="1" applyBorder="1" applyAlignment="1">
      <alignment horizontal="center" vertical="center"/>
    </xf>
    <xf numFmtId="0" fontId="101" fillId="19" borderId="209" xfId="0" applyFont="1" applyFill="1" applyBorder="1" applyAlignment="1">
      <alignment vertical="center"/>
    </xf>
    <xf numFmtId="0" fontId="101" fillId="19" borderId="210" xfId="0" applyFont="1" applyFill="1" applyBorder="1" applyAlignment="1">
      <alignment vertical="center"/>
    </xf>
    <xf numFmtId="0" fontId="101" fillId="19" borderId="211" xfId="0" applyFont="1" applyFill="1" applyBorder="1" applyAlignment="1">
      <alignment vertical="center"/>
    </xf>
    <xf numFmtId="0" fontId="63" fillId="0" borderId="0" xfId="0" applyFont="1" applyAlignment="1">
      <alignment horizontal="left" indent="1"/>
    </xf>
    <xf numFmtId="0" fontId="53" fillId="0" borderId="4" xfId="11" applyFont="1" applyBorder="1" applyAlignment="1">
      <alignment horizontal="distributed" vertical="center" justifyLastLine="1"/>
    </xf>
    <xf numFmtId="0" fontId="53" fillId="0" borderId="5" xfId="11" applyFont="1" applyBorder="1" applyAlignment="1">
      <alignment vertical="center" wrapText="1"/>
    </xf>
    <xf numFmtId="0" fontId="59" fillId="0" borderId="20" xfId="7" applyFont="1" applyBorder="1" applyAlignment="1">
      <alignment horizontal="distributed" vertical="center" justifyLastLine="1"/>
    </xf>
    <xf numFmtId="0" fontId="67" fillId="0" borderId="17" xfId="0" applyFont="1" applyBorder="1" applyAlignment="1">
      <alignment horizontal="center" vertical="center"/>
    </xf>
    <xf numFmtId="38" fontId="55" fillId="2" borderId="19" xfId="0" applyNumberFormat="1" applyFont="1" applyFill="1" applyBorder="1" applyAlignment="1">
      <alignment vertical="center"/>
    </xf>
    <xf numFmtId="0" fontId="101" fillId="19" borderId="64" xfId="0" applyFont="1" applyFill="1" applyBorder="1" applyAlignment="1">
      <alignment vertical="center"/>
    </xf>
    <xf numFmtId="0" fontId="101" fillId="19" borderId="71" xfId="0" applyFont="1" applyFill="1" applyBorder="1" applyAlignment="1">
      <alignment vertical="center"/>
    </xf>
    <xf numFmtId="0" fontId="67" fillId="0" borderId="0" xfId="0" applyFont="1" applyAlignment="1">
      <alignment horizontal="right" vertical="center"/>
    </xf>
    <xf numFmtId="0" fontId="67" fillId="0" borderId="0" xfId="0" applyFont="1" applyAlignment="1">
      <alignment vertical="center" wrapText="1"/>
    </xf>
    <xf numFmtId="38" fontId="55" fillId="0" borderId="0" xfId="0" applyNumberFormat="1" applyFont="1" applyAlignment="1">
      <alignment vertical="center"/>
    </xf>
    <xf numFmtId="0" fontId="113" fillId="17" borderId="13" xfId="0" applyFont="1" applyFill="1" applyBorder="1" applyAlignment="1">
      <alignment horizontal="center" vertical="center"/>
    </xf>
    <xf numFmtId="0" fontId="107" fillId="0" borderId="0" xfId="0" applyFont="1"/>
    <xf numFmtId="0" fontId="107" fillId="0" borderId="0" xfId="11" applyFont="1"/>
    <xf numFmtId="0" fontId="107" fillId="0" borderId="0" xfId="11" applyFont="1" applyAlignment="1">
      <alignment horizontal="center"/>
    </xf>
    <xf numFmtId="0" fontId="107" fillId="0" borderId="0" xfId="11" applyFont="1" applyAlignment="1">
      <alignment vertical="center"/>
    </xf>
    <xf numFmtId="0" fontId="107" fillId="0" borderId="0" xfId="11" applyFont="1" applyAlignment="1">
      <alignment horizontal="left" vertical="center"/>
    </xf>
    <xf numFmtId="0" fontId="112" fillId="0" borderId="0" xfId="0" applyFont="1" applyAlignment="1">
      <alignment horizontal="left" vertical="center"/>
    </xf>
    <xf numFmtId="0" fontId="106" fillId="0" borderId="0" xfId="0" applyFont="1" applyAlignment="1">
      <alignment vertical="center"/>
    </xf>
    <xf numFmtId="0" fontId="106" fillId="0" borderId="0" xfId="11" applyFont="1"/>
    <xf numFmtId="0" fontId="54" fillId="0" borderId="0" xfId="0" applyFont="1" applyAlignment="1">
      <alignment horizontal="center" vertical="center"/>
    </xf>
    <xf numFmtId="0" fontId="54" fillId="0" borderId="0" xfId="0" applyFont="1" applyAlignment="1">
      <alignment horizontal="left" vertical="center"/>
    </xf>
    <xf numFmtId="0" fontId="140" fillId="0" borderId="0" xfId="11" applyFont="1" applyAlignment="1">
      <alignment vertical="center"/>
    </xf>
    <xf numFmtId="0" fontId="125" fillId="0" borderId="0" xfId="11" applyFont="1" applyAlignment="1">
      <alignment vertical="center"/>
    </xf>
    <xf numFmtId="0" fontId="125" fillId="0" borderId="0" xfId="11" applyFont="1"/>
    <xf numFmtId="0" fontId="114" fillId="0" borderId="0" xfId="18" applyFont="1"/>
    <xf numFmtId="0" fontId="107" fillId="0" borderId="0" xfId="18" applyFont="1"/>
    <xf numFmtId="0" fontId="124" fillId="0" borderId="0" xfId="11" applyFont="1" applyAlignment="1">
      <alignment vertical="center"/>
    </xf>
    <xf numFmtId="0" fontId="56" fillId="0" borderId="12" xfId="0" applyFont="1" applyBorder="1" applyAlignment="1">
      <alignment vertical="center"/>
    </xf>
    <xf numFmtId="0" fontId="106" fillId="0" borderId="1" xfId="11" applyFont="1" applyBorder="1" applyAlignment="1">
      <alignment vertical="center"/>
    </xf>
    <xf numFmtId="0" fontId="106" fillId="0" borderId="2" xfId="11" applyFont="1" applyBorder="1" applyAlignment="1">
      <alignment vertical="center"/>
    </xf>
    <xf numFmtId="0" fontId="138" fillId="0" borderId="0" xfId="11" applyFont="1" applyAlignment="1">
      <alignment vertical="center"/>
    </xf>
    <xf numFmtId="0" fontId="106" fillId="0" borderId="0" xfId="11" applyFont="1" applyAlignment="1">
      <alignment vertical="center"/>
    </xf>
    <xf numFmtId="0" fontId="106" fillId="0" borderId="16" xfId="11" applyFont="1" applyBorder="1" applyAlignment="1">
      <alignment vertical="center"/>
    </xf>
    <xf numFmtId="0" fontId="125" fillId="0" borderId="16" xfId="11" applyFont="1" applyBorder="1"/>
    <xf numFmtId="0" fontId="53" fillId="0" borderId="18" xfId="0" applyFont="1" applyBorder="1" applyAlignment="1">
      <alignment vertical="center"/>
    </xf>
    <xf numFmtId="0" fontId="106" fillId="0" borderId="17" xfId="11" applyFont="1" applyBorder="1" applyAlignment="1">
      <alignment vertical="center"/>
    </xf>
    <xf numFmtId="0" fontId="125" fillId="0" borderId="17" xfId="11" applyFont="1" applyBorder="1" applyAlignment="1">
      <alignment vertical="center"/>
    </xf>
    <xf numFmtId="0" fontId="125" fillId="0" borderId="17" xfId="11" applyFont="1" applyBorder="1"/>
    <xf numFmtId="0" fontId="125" fillId="0" borderId="19" xfId="11" applyFont="1" applyBorder="1"/>
    <xf numFmtId="0" fontId="56" fillId="0" borderId="14" xfId="0" applyFont="1" applyBorder="1" applyAlignment="1">
      <alignment vertical="center"/>
    </xf>
    <xf numFmtId="0" fontId="0" fillId="0" borderId="0" xfId="0" applyAlignment="1">
      <alignment horizontal="left" vertical="center"/>
    </xf>
    <xf numFmtId="0" fontId="155" fillId="0" borderId="184" xfId="11" applyFont="1" applyBorder="1"/>
    <xf numFmtId="0" fontId="125" fillId="0" borderId="184" xfId="11" applyFont="1" applyBorder="1" applyAlignment="1">
      <alignment vertical="center"/>
    </xf>
    <xf numFmtId="0" fontId="125" fillId="0" borderId="5" xfId="11" applyFont="1" applyBorder="1" applyAlignment="1">
      <alignment vertical="center"/>
    </xf>
    <xf numFmtId="0" fontId="125" fillId="0" borderId="184" xfId="11" applyFont="1" applyBorder="1"/>
    <xf numFmtId="0" fontId="51" fillId="0" borderId="184" xfId="0" applyFont="1" applyBorder="1" applyAlignment="1">
      <alignment vertical="center"/>
    </xf>
    <xf numFmtId="0" fontId="90" fillId="0" borderId="184" xfId="0" applyFont="1" applyBorder="1" applyAlignment="1">
      <alignment horizontal="left"/>
    </xf>
    <xf numFmtId="0" fontId="0" fillId="0" borderId="184" xfId="0" applyBorder="1"/>
    <xf numFmtId="0" fontId="115" fillId="0" borderId="5" xfId="11" applyFont="1" applyBorder="1"/>
    <xf numFmtId="0" fontId="115" fillId="0" borderId="17" xfId="11" applyFont="1" applyBorder="1"/>
    <xf numFmtId="0" fontId="107" fillId="0" borderId="17" xfId="11" applyFont="1" applyBorder="1"/>
    <xf numFmtId="0" fontId="107" fillId="24" borderId="0" xfId="11" applyFont="1" applyFill="1"/>
    <xf numFmtId="0" fontId="107" fillId="0" borderId="13" xfId="11" applyFont="1" applyBorder="1" applyAlignment="1">
      <alignment horizontal="center" vertical="center" wrapText="1"/>
    </xf>
    <xf numFmtId="0" fontId="107" fillId="12" borderId="0" xfId="11" applyFont="1" applyFill="1" applyAlignment="1">
      <alignment horizontal="left" vertical="center"/>
    </xf>
    <xf numFmtId="0" fontId="107" fillId="0" borderId="18" xfId="18" applyFont="1" applyBorder="1" applyAlignment="1">
      <alignment horizontal="center" vertical="center" wrapText="1"/>
    </xf>
    <xf numFmtId="0" fontId="107" fillId="0" borderId="19" xfId="11" applyFont="1" applyBorder="1" applyAlignment="1">
      <alignment horizontal="center" vertical="center" wrapText="1"/>
    </xf>
    <xf numFmtId="0" fontId="100" fillId="0" borderId="6" xfId="11" applyFont="1" applyBorder="1" applyAlignment="1">
      <alignment horizontal="center" vertical="center" wrapText="1"/>
    </xf>
    <xf numFmtId="0" fontId="100" fillId="0" borderId="131" xfId="11" applyFont="1" applyBorder="1" applyAlignment="1">
      <alignment horizontal="center" vertical="center" wrapText="1"/>
    </xf>
    <xf numFmtId="0" fontId="100" fillId="0" borderId="48" xfId="11" applyFont="1" applyBorder="1" applyAlignment="1">
      <alignment horizontal="center" vertical="center" wrapText="1"/>
    </xf>
    <xf numFmtId="0" fontId="100" fillId="0" borderId="35" xfId="11" applyFont="1" applyBorder="1" applyAlignment="1">
      <alignment horizontal="center" vertical="center" wrapText="1"/>
    </xf>
    <xf numFmtId="0" fontId="107" fillId="0" borderId="13" xfId="11" applyFont="1" applyBorder="1" applyAlignment="1">
      <alignment wrapText="1"/>
    </xf>
    <xf numFmtId="0" fontId="107" fillId="0" borderId="13" xfId="11" applyFont="1" applyBorder="1"/>
    <xf numFmtId="0" fontId="107" fillId="0" borderId="13" xfId="11" applyFont="1" applyBorder="1" applyAlignment="1">
      <alignment vertical="top" wrapText="1"/>
    </xf>
    <xf numFmtId="0" fontId="107" fillId="12" borderId="13" xfId="11" applyFont="1" applyFill="1" applyBorder="1" applyAlignment="1">
      <alignment vertical="center" wrapText="1"/>
    </xf>
    <xf numFmtId="0" fontId="120" fillId="0" borderId="6" xfId="18" applyFont="1" applyBorder="1" applyAlignment="1">
      <alignment horizontal="center" vertical="center" wrapText="1"/>
    </xf>
    <xf numFmtId="0" fontId="107" fillId="2" borderId="5" xfId="11" applyFont="1" applyFill="1" applyBorder="1" applyAlignment="1">
      <alignment vertical="center" wrapText="1"/>
    </xf>
    <xf numFmtId="0" fontId="120" fillId="0" borderId="0" xfId="11" applyFont="1" applyAlignment="1">
      <alignment horizontal="center" vertical="center"/>
    </xf>
    <xf numFmtId="0" fontId="120" fillId="0" borderId="0" xfId="11" applyFont="1" applyAlignment="1">
      <alignment vertical="center"/>
    </xf>
    <xf numFmtId="0" fontId="107" fillId="0" borderId="0" xfId="11" applyFont="1" applyAlignment="1">
      <alignment horizontal="center" vertical="center"/>
    </xf>
    <xf numFmtId="0" fontId="107" fillId="0" borderId="13" xfId="11" applyFont="1" applyBorder="1" applyAlignment="1">
      <alignment horizontal="left" vertical="top" wrapText="1"/>
    </xf>
    <xf numFmtId="0" fontId="53" fillId="0" borderId="13" xfId="0" applyFont="1" applyBorder="1" applyAlignment="1">
      <alignment horizontal="center" vertical="center"/>
    </xf>
    <xf numFmtId="0" fontId="107" fillId="0" borderId="13" xfId="11" applyFont="1" applyBorder="1" applyAlignment="1">
      <alignment horizontal="center" vertical="center"/>
    </xf>
    <xf numFmtId="0" fontId="107" fillId="17" borderId="13" xfId="11" applyFont="1" applyFill="1" applyBorder="1" applyAlignment="1">
      <alignment vertical="center"/>
    </xf>
    <xf numFmtId="0" fontId="107" fillId="12" borderId="13" xfId="11" applyFont="1" applyFill="1" applyBorder="1" applyAlignment="1">
      <alignment horizontal="center" vertical="center"/>
    </xf>
    <xf numFmtId="0" fontId="107" fillId="11" borderId="0" xfId="11" applyFont="1" applyFill="1" applyAlignment="1">
      <alignment horizontal="center" vertical="center"/>
    </xf>
    <xf numFmtId="0" fontId="107" fillId="12" borderId="0" xfId="11" applyFont="1" applyFill="1" applyAlignment="1">
      <alignment horizontal="center" vertical="center"/>
    </xf>
    <xf numFmtId="49" fontId="55" fillId="0" borderId="12" xfId="0" applyNumberFormat="1" applyFont="1" applyBorder="1" applyAlignment="1">
      <alignment horizontal="center" vertical="center"/>
    </xf>
    <xf numFmtId="49" fontId="55" fillId="0" borderId="1" xfId="0" applyNumberFormat="1" applyFont="1" applyBorder="1" applyAlignment="1">
      <alignment vertical="center"/>
    </xf>
    <xf numFmtId="0" fontId="64" fillId="0" borderId="27" xfId="0" applyFont="1" applyBorder="1" applyAlignment="1">
      <alignment horizontal="center" vertical="center"/>
    </xf>
    <xf numFmtId="38" fontId="55" fillId="2" borderId="26" xfId="0" applyNumberFormat="1" applyFont="1" applyFill="1" applyBorder="1" applyAlignment="1">
      <alignment vertical="center"/>
    </xf>
    <xf numFmtId="49" fontId="55" fillId="0" borderId="14" xfId="0" applyNumberFormat="1" applyFont="1" applyBorder="1" applyAlignment="1">
      <alignment horizontal="center" vertical="center"/>
    </xf>
    <xf numFmtId="49" fontId="55" fillId="0" borderId="41" xfId="0" applyNumberFormat="1" applyFont="1" applyBorder="1" applyAlignment="1">
      <alignment horizontal="right" vertical="center"/>
    </xf>
    <xf numFmtId="0" fontId="55" fillId="0" borderId="106" xfId="0" applyFont="1" applyBorder="1" applyAlignment="1">
      <alignment vertical="center"/>
    </xf>
    <xf numFmtId="0" fontId="64" fillId="0" borderId="107" xfId="0" applyFont="1" applyBorder="1" applyAlignment="1">
      <alignment horizontal="center" vertical="center"/>
    </xf>
    <xf numFmtId="38" fontId="55" fillId="2" borderId="106" xfId="0" applyNumberFormat="1" applyFont="1" applyFill="1" applyBorder="1" applyAlignment="1">
      <alignment vertical="center"/>
    </xf>
    <xf numFmtId="49" fontId="55" fillId="0" borderId="70" xfId="0" applyNumberFormat="1" applyFont="1" applyBorder="1" applyAlignment="1">
      <alignment horizontal="right" vertical="center"/>
    </xf>
    <xf numFmtId="0" fontId="55" fillId="0" borderId="36" xfId="0" applyFont="1" applyBorder="1" applyAlignment="1">
      <alignment vertical="center"/>
    </xf>
    <xf numFmtId="49" fontId="55" fillId="0" borderId="62" xfId="0" applyNumberFormat="1" applyFont="1" applyBorder="1" applyAlignment="1">
      <alignment horizontal="right" vertical="center"/>
    </xf>
    <xf numFmtId="0" fontId="64" fillId="0" borderId="8" xfId="0" applyFont="1" applyBorder="1" applyAlignment="1">
      <alignment horizontal="center" vertical="center"/>
    </xf>
    <xf numFmtId="38" fontId="55" fillId="2" borderId="36" xfId="0" applyNumberFormat="1" applyFont="1" applyFill="1" applyBorder="1" applyAlignment="1">
      <alignment vertical="center"/>
    </xf>
    <xf numFmtId="49" fontId="55" fillId="0" borderId="49" xfId="0" applyNumberFormat="1" applyFont="1" applyBorder="1" applyAlignment="1">
      <alignment horizontal="right" vertical="center"/>
    </xf>
    <xf numFmtId="0" fontId="55" fillId="0" borderId="16" xfId="0" applyFont="1" applyBorder="1" applyAlignment="1">
      <alignment vertical="center"/>
    </xf>
    <xf numFmtId="49" fontId="55" fillId="0" borderId="18" xfId="0" applyNumberFormat="1" applyFont="1" applyBorder="1" applyAlignment="1">
      <alignment horizontal="center" vertical="center"/>
    </xf>
    <xf numFmtId="49" fontId="55" fillId="0" borderId="52" xfId="0" applyNumberFormat="1" applyFont="1" applyBorder="1" applyAlignment="1">
      <alignment horizontal="right" vertical="center"/>
    </xf>
    <xf numFmtId="0" fontId="64" fillId="0" borderId="28" xfId="0" applyFont="1" applyBorder="1" applyAlignment="1">
      <alignment horizontal="center" vertical="center"/>
    </xf>
    <xf numFmtId="38" fontId="55" fillId="2" borderId="30" xfId="0" applyNumberFormat="1" applyFont="1" applyFill="1" applyBorder="1" applyAlignment="1">
      <alignment vertical="center"/>
    </xf>
    <xf numFmtId="0" fontId="107" fillId="7" borderId="13" xfId="11" applyFont="1" applyFill="1" applyBorder="1" applyAlignment="1">
      <alignment horizontal="center" vertical="center"/>
    </xf>
    <xf numFmtId="0" fontId="55" fillId="0" borderId="0" xfId="11" applyFont="1" applyAlignment="1">
      <alignment vertical="center"/>
    </xf>
    <xf numFmtId="0" fontId="55" fillId="0" borderId="0" xfId="11" applyFont="1" applyAlignment="1">
      <alignment horizontal="center"/>
    </xf>
    <xf numFmtId="0" fontId="55" fillId="0" borderId="0" xfId="11" applyFont="1"/>
    <xf numFmtId="0" fontId="55" fillId="0" borderId="0" xfId="11" applyFont="1" applyAlignment="1">
      <alignment horizontal="left" vertical="center"/>
    </xf>
    <xf numFmtId="0" fontId="53" fillId="12" borderId="21" xfId="17" applyFont="1" applyFill="1" applyBorder="1" applyAlignment="1">
      <alignment horizontal="center" vertical="center"/>
    </xf>
    <xf numFmtId="0" fontId="53" fillId="0" borderId="13" xfId="16" applyFont="1" applyBorder="1" applyAlignment="1">
      <alignment vertical="center"/>
    </xf>
    <xf numFmtId="0" fontId="53" fillId="0" borderId="21" xfId="17" applyFont="1" applyBorder="1" applyAlignment="1">
      <alignment vertical="center"/>
    </xf>
    <xf numFmtId="0" fontId="53" fillId="0" borderId="13" xfId="17" applyFont="1" applyBorder="1" applyAlignment="1">
      <alignment vertical="center"/>
    </xf>
    <xf numFmtId="0" fontId="53" fillId="0" borderId="15" xfId="17" applyFont="1" applyBorder="1" applyAlignment="1">
      <alignment vertical="center"/>
    </xf>
    <xf numFmtId="0" fontId="53" fillId="0" borderId="20" xfId="17" applyFont="1" applyBorder="1" applyAlignment="1">
      <alignment vertical="center"/>
    </xf>
    <xf numFmtId="0" fontId="111" fillId="12" borderId="13" xfId="0" applyFont="1" applyFill="1" applyBorder="1"/>
    <xf numFmtId="0" fontId="0" fillId="12" borderId="13" xfId="0" applyFill="1" applyBorder="1"/>
    <xf numFmtId="0" fontId="0" fillId="22" borderId="0" xfId="0" applyFill="1"/>
    <xf numFmtId="0" fontId="117" fillId="0" borderId="0" xfId="0" applyFont="1" applyAlignment="1">
      <alignment horizontal="center" vertical="center"/>
    </xf>
    <xf numFmtId="0" fontId="117" fillId="0" borderId="16" xfId="0" applyFont="1" applyBorder="1" applyAlignment="1">
      <alignment horizontal="center" vertical="center"/>
    </xf>
    <xf numFmtId="0" fontId="117" fillId="15" borderId="13" xfId="0" applyFont="1" applyFill="1" applyBorder="1" applyAlignment="1">
      <alignment horizontal="center" vertical="center"/>
    </xf>
    <xf numFmtId="0" fontId="117" fillId="0" borderId="13" xfId="0" applyFont="1" applyBorder="1" applyAlignment="1">
      <alignment horizontal="center" vertical="center"/>
    </xf>
    <xf numFmtId="0" fontId="117" fillId="0" borderId="17" xfId="0" applyFont="1" applyBorder="1" applyAlignment="1">
      <alignment horizontal="center" vertical="center"/>
    </xf>
    <xf numFmtId="0" fontId="117" fillId="0" borderId="19" xfId="0" applyFont="1" applyBorder="1" applyAlignment="1">
      <alignment horizontal="center" vertical="center"/>
    </xf>
    <xf numFmtId="0" fontId="118" fillId="0" borderId="0" xfId="0" applyFont="1" applyAlignment="1">
      <alignment vertical="center"/>
    </xf>
    <xf numFmtId="0" fontId="119" fillId="0" borderId="0" xfId="0" applyFont="1" applyAlignment="1">
      <alignment horizontal="center" vertical="center"/>
    </xf>
    <xf numFmtId="0" fontId="118" fillId="23" borderId="0" xfId="0" applyFont="1" applyFill="1" applyAlignment="1">
      <alignment vertical="center"/>
    </xf>
    <xf numFmtId="0" fontId="118" fillId="0" borderId="0" xfId="0" applyFont="1" applyAlignment="1">
      <alignment horizontal="center" vertical="center"/>
    </xf>
    <xf numFmtId="0" fontId="129" fillId="0" borderId="0" xfId="0" applyFont="1" applyAlignment="1">
      <alignment vertical="center"/>
    </xf>
    <xf numFmtId="0" fontId="0" fillId="0" borderId="13" xfId="0" applyBorder="1" applyAlignment="1">
      <alignment horizontal="center"/>
    </xf>
    <xf numFmtId="0" fontId="150" fillId="0" borderId="12" xfId="0" applyFont="1" applyBorder="1" applyAlignment="1">
      <alignment vertical="center"/>
    </xf>
    <xf numFmtId="0" fontId="118" fillId="0" borderId="12" xfId="0" applyFont="1" applyBorder="1"/>
    <xf numFmtId="0" fontId="118" fillId="0" borderId="2" xfId="0" applyFont="1" applyBorder="1" applyAlignment="1">
      <alignment horizontal="center" vertical="center"/>
    </xf>
    <xf numFmtId="0" fontId="150" fillId="0" borderId="14" xfId="0" applyFont="1" applyBorder="1" applyAlignment="1">
      <alignment vertical="center"/>
    </xf>
    <xf numFmtId="0" fontId="118" fillId="0" borderId="18" xfId="0" applyFont="1" applyBorder="1"/>
    <xf numFmtId="0" fontId="118" fillId="0" borderId="19" xfId="0" applyFont="1" applyBorder="1" applyAlignment="1">
      <alignment horizontal="center" vertical="center"/>
    </xf>
    <xf numFmtId="0" fontId="150" fillId="0" borderId="18" xfId="0" applyFont="1" applyBorder="1" applyAlignment="1">
      <alignment vertical="center"/>
    </xf>
    <xf numFmtId="0" fontId="118" fillId="0" borderId="4" xfId="0" applyFont="1" applyBorder="1" applyAlignment="1">
      <alignment vertical="center"/>
    </xf>
    <xf numFmtId="182" fontId="118" fillId="2" borderId="13" xfId="0" applyNumberFormat="1" applyFont="1" applyFill="1" applyBorder="1" applyAlignment="1">
      <alignment vertical="center"/>
    </xf>
    <xf numFmtId="0" fontId="118" fillId="0" borderId="6" xfId="0" applyFont="1" applyBorder="1" applyAlignment="1">
      <alignment vertical="center"/>
    </xf>
    <xf numFmtId="182" fontId="118" fillId="2" borderId="3" xfId="0" applyNumberFormat="1" applyFont="1" applyFill="1" applyBorder="1" applyAlignment="1">
      <alignment vertical="center"/>
    </xf>
    <xf numFmtId="0" fontId="118" fillId="0" borderId="14" xfId="0" applyFont="1" applyBorder="1" applyAlignment="1">
      <alignment horizontal="center" vertical="center" wrapText="1"/>
    </xf>
    <xf numFmtId="0" fontId="118" fillId="0" borderId="24" xfId="0" applyFont="1" applyBorder="1" applyAlignment="1">
      <alignment horizontal="left" vertical="center"/>
    </xf>
    <xf numFmtId="0" fontId="118" fillId="0" borderId="25" xfId="0" applyFont="1" applyBorder="1" applyAlignment="1">
      <alignment horizontal="left" vertical="center"/>
    </xf>
    <xf numFmtId="0" fontId="118" fillId="0" borderId="24" xfId="0" applyFont="1" applyBorder="1" applyAlignment="1">
      <alignment vertical="center"/>
    </xf>
    <xf numFmtId="182" fontId="118" fillId="2" borderId="31" xfId="0" applyNumberFormat="1" applyFont="1" applyFill="1" applyBorder="1" applyAlignment="1">
      <alignment vertical="center"/>
    </xf>
    <xf numFmtId="0" fontId="118" fillId="0" borderId="27" xfId="0" applyFont="1" applyBorder="1" applyAlignment="1">
      <alignment vertical="center"/>
    </xf>
    <xf numFmtId="182" fontId="118" fillId="2" borderId="26" xfId="0" applyNumberFormat="1" applyFont="1" applyFill="1" applyBorder="1" applyAlignment="1">
      <alignment vertical="center"/>
    </xf>
    <xf numFmtId="0" fontId="118" fillId="0" borderId="104" xfId="0" applyFont="1" applyBorder="1" applyAlignment="1">
      <alignment horizontal="left" vertical="center"/>
    </xf>
    <xf numFmtId="0" fontId="118" fillId="0" borderId="105" xfId="0" applyFont="1" applyBorder="1" applyAlignment="1">
      <alignment horizontal="left" vertical="center"/>
    </xf>
    <xf numFmtId="0" fontId="118" fillId="0" borderId="104" xfId="0" applyFont="1" applyBorder="1" applyAlignment="1">
      <alignment vertical="center"/>
    </xf>
    <xf numFmtId="182" fontId="118" fillId="2" borderId="32" xfId="0" applyNumberFormat="1" applyFont="1" applyFill="1" applyBorder="1" applyAlignment="1">
      <alignment vertical="center"/>
    </xf>
    <xf numFmtId="0" fontId="118" fillId="0" borderId="107" xfId="0" applyFont="1" applyBorder="1" applyAlignment="1">
      <alignment vertical="center"/>
    </xf>
    <xf numFmtId="182" fontId="118" fillId="2" borderId="106" xfId="0" applyNumberFormat="1" applyFont="1" applyFill="1" applyBorder="1" applyAlignment="1">
      <alignment vertical="center"/>
    </xf>
    <xf numFmtId="0" fontId="117" fillId="17" borderId="13" xfId="0" applyFont="1" applyFill="1" applyBorder="1" applyAlignment="1">
      <alignment horizontal="center" vertical="center"/>
    </xf>
    <xf numFmtId="0" fontId="118" fillId="0" borderId="34" xfId="0" applyFont="1" applyBorder="1" applyAlignment="1">
      <alignment horizontal="left" vertical="center"/>
    </xf>
    <xf numFmtId="0" fontId="118" fillId="0" borderId="23" xfId="0" applyFont="1" applyBorder="1" applyAlignment="1">
      <alignment horizontal="left" vertical="center"/>
    </xf>
    <xf numFmtId="0" fontId="118" fillId="0" borderId="34" xfId="0" applyFont="1" applyBorder="1" applyAlignment="1">
      <alignment vertical="center"/>
    </xf>
    <xf numFmtId="182" fontId="118" fillId="2" borderId="33" xfId="0" applyNumberFormat="1" applyFont="1" applyFill="1" applyBorder="1" applyAlignment="1">
      <alignment vertical="center"/>
    </xf>
    <xf numFmtId="0" fontId="118" fillId="0" borderId="28" xfId="0" applyFont="1" applyBorder="1" applyAlignment="1">
      <alignment vertical="center"/>
    </xf>
    <xf numFmtId="182" fontId="118" fillId="2" borderId="30" xfId="0" applyNumberFormat="1" applyFont="1" applyFill="1" applyBorder="1" applyAlignment="1">
      <alignment vertical="center"/>
    </xf>
    <xf numFmtId="182" fontId="118" fillId="2" borderId="67" xfId="0" applyNumberFormat="1" applyFont="1" applyFill="1" applyBorder="1" applyAlignment="1">
      <alignment vertical="center"/>
    </xf>
    <xf numFmtId="182" fontId="118" fillId="2" borderId="50" xfId="0" applyNumberFormat="1" applyFont="1" applyFill="1" applyBorder="1" applyAlignment="1">
      <alignment vertical="center"/>
    </xf>
    <xf numFmtId="0" fontId="118" fillId="0" borderId="15" xfId="0" applyFont="1" applyBorder="1" applyAlignment="1">
      <alignment horizontal="center" vertical="center" wrapText="1"/>
    </xf>
    <xf numFmtId="182" fontId="118" fillId="2" borderId="58" xfId="0" applyNumberFormat="1" applyFont="1" applyFill="1" applyBorder="1" applyAlignment="1">
      <alignment vertical="center"/>
    </xf>
    <xf numFmtId="0" fontId="118" fillId="0" borderId="20" xfId="0" applyFont="1" applyBorder="1" applyAlignment="1">
      <alignment horizontal="center" vertical="center" wrapText="1"/>
    </xf>
    <xf numFmtId="182" fontId="118" fillId="2" borderId="181" xfId="0" applyNumberFormat="1" applyFont="1" applyFill="1" applyBorder="1" applyAlignment="1">
      <alignment vertical="center"/>
    </xf>
    <xf numFmtId="182" fontId="118" fillId="2" borderId="160" xfId="0" applyNumberFormat="1" applyFont="1" applyFill="1" applyBorder="1" applyAlignment="1">
      <alignment vertical="center"/>
    </xf>
    <xf numFmtId="38" fontId="118" fillId="0" borderId="13" xfId="0" applyNumberFormat="1" applyFont="1" applyBorder="1" applyAlignment="1">
      <alignment horizontal="center" vertical="center"/>
    </xf>
    <xf numFmtId="38" fontId="118" fillId="0" borderId="4" xfId="0" applyNumberFormat="1" applyFont="1" applyBorder="1" applyAlignment="1">
      <alignment horizontal="center" vertical="center"/>
    </xf>
    <xf numFmtId="38" fontId="118" fillId="0" borderId="5" xfId="0" applyNumberFormat="1" applyFont="1" applyBorder="1" applyAlignment="1">
      <alignment horizontal="center" vertical="center"/>
    </xf>
    <xf numFmtId="38" fontId="119" fillId="0" borderId="3" xfId="0" applyNumberFormat="1" applyFont="1" applyBorder="1" applyAlignment="1">
      <alignment horizontal="right" vertical="center"/>
    </xf>
    <xf numFmtId="0" fontId="118" fillId="0" borderId="79" xfId="0" applyFont="1" applyBorder="1" applyAlignment="1">
      <alignment vertical="center"/>
    </xf>
    <xf numFmtId="182" fontId="119" fillId="2" borderId="63" xfId="0" applyNumberFormat="1" applyFont="1" applyFill="1" applyBorder="1" applyAlignment="1">
      <alignment vertical="center"/>
    </xf>
    <xf numFmtId="0" fontId="117" fillId="0" borderId="21" xfId="0" applyFont="1" applyBorder="1" applyAlignment="1">
      <alignment horizontal="center" vertical="center"/>
    </xf>
    <xf numFmtId="0" fontId="119" fillId="0" borderId="12" xfId="0" applyFont="1" applyBorder="1" applyAlignment="1">
      <alignment vertical="center"/>
    </xf>
    <xf numFmtId="0" fontId="118" fillId="0" borderId="5" xfId="0" applyFont="1" applyBorder="1" applyAlignment="1">
      <alignment vertical="center"/>
    </xf>
    <xf numFmtId="0" fontId="118" fillId="0" borderId="3" xfId="0" applyFont="1" applyBorder="1" applyAlignment="1">
      <alignment vertical="center"/>
    </xf>
    <xf numFmtId="0" fontId="118" fillId="0" borderId="59" xfId="0" applyFont="1" applyBorder="1" applyAlignment="1">
      <alignment horizontal="center" vertical="center"/>
    </xf>
    <xf numFmtId="0" fontId="118" fillId="0" borderId="22" xfId="0" applyFont="1" applyBorder="1" applyAlignment="1">
      <alignment horizontal="center" vertical="center"/>
    </xf>
    <xf numFmtId="0" fontId="121" fillId="0" borderId="54" xfId="0" applyFont="1" applyBorder="1" applyAlignment="1">
      <alignment horizontal="center" vertical="center"/>
    </xf>
    <xf numFmtId="0" fontId="121" fillId="0" borderId="43" xfId="0" applyFont="1" applyBorder="1" applyAlignment="1">
      <alignment horizontal="center" vertical="center"/>
    </xf>
    <xf numFmtId="0" fontId="118" fillId="0" borderId="14" xfId="0" applyFont="1" applyBorder="1" applyAlignment="1">
      <alignment vertical="center"/>
    </xf>
    <xf numFmtId="0" fontId="118" fillId="0" borderId="41" xfId="0" applyFont="1" applyBorder="1" applyAlignment="1">
      <alignment vertical="center"/>
    </xf>
    <xf numFmtId="0" fontId="118" fillId="0" borderId="106" xfId="0" applyFont="1" applyBorder="1" applyAlignment="1">
      <alignment vertical="center"/>
    </xf>
    <xf numFmtId="0" fontId="121" fillId="0" borderId="104" xfId="0" applyFont="1" applyBorder="1" applyAlignment="1">
      <alignment horizontal="center" vertical="center"/>
    </xf>
    <xf numFmtId="0" fontId="121" fillId="0" borderId="105" xfId="0" applyFont="1" applyBorder="1" applyAlignment="1">
      <alignment horizontal="center" vertical="center"/>
    </xf>
    <xf numFmtId="0" fontId="118" fillId="0" borderId="11" xfId="0" applyFont="1" applyBorder="1" applyAlignment="1">
      <alignment vertical="center"/>
    </xf>
    <xf numFmtId="0" fontId="118" fillId="0" borderId="16" xfId="0" applyFont="1" applyBorder="1" applyAlignment="1">
      <alignment vertical="center"/>
    </xf>
    <xf numFmtId="0" fontId="118" fillId="0" borderId="343" xfId="0" applyFont="1" applyBorder="1" applyAlignment="1">
      <alignment vertical="center"/>
    </xf>
    <xf numFmtId="0" fontId="118" fillId="0" borderId="22" xfId="0" applyFont="1" applyBorder="1" applyAlignment="1">
      <alignment vertical="center"/>
    </xf>
    <xf numFmtId="0" fontId="118" fillId="0" borderId="4" xfId="0" applyFont="1" applyBorder="1" applyAlignment="1">
      <alignment horizontal="center" vertical="center"/>
    </xf>
    <xf numFmtId="0" fontId="121" fillId="0" borderId="25" xfId="0" applyFont="1" applyBorder="1" applyAlignment="1">
      <alignment horizontal="center" vertical="center"/>
    </xf>
    <xf numFmtId="0" fontId="121" fillId="0" borderId="24" xfId="0" applyFont="1" applyBorder="1" applyAlignment="1">
      <alignment horizontal="center" vertical="center"/>
    </xf>
    <xf numFmtId="0" fontId="121" fillId="0" borderId="0" xfId="0" applyFont="1" applyAlignment="1">
      <alignment horizontal="center" vertical="center"/>
    </xf>
    <xf numFmtId="0" fontId="121" fillId="0" borderId="14" xfId="0" applyFont="1" applyBorder="1" applyAlignment="1">
      <alignment horizontal="center" vertical="center"/>
    </xf>
    <xf numFmtId="0" fontId="119" fillId="0" borderId="12" xfId="0" applyFont="1" applyBorder="1" applyAlignment="1">
      <alignment horizontal="left" vertical="center"/>
    </xf>
    <xf numFmtId="0" fontId="119" fillId="0" borderId="184" xfId="0" applyFont="1" applyBorder="1" applyAlignment="1">
      <alignment horizontal="left" vertical="center"/>
    </xf>
    <xf numFmtId="0" fontId="119" fillId="0" borderId="0" xfId="0" applyFont="1" applyAlignment="1">
      <alignment horizontal="left" vertical="center"/>
    </xf>
    <xf numFmtId="0" fontId="118" fillId="0" borderId="184" xfId="0" applyFont="1" applyBorder="1" applyAlignment="1">
      <alignment vertical="center"/>
    </xf>
    <xf numFmtId="0" fontId="118" fillId="0" borderId="183" xfId="0" applyFont="1" applyBorder="1" applyAlignment="1">
      <alignment horizontal="center" vertical="center"/>
    </xf>
    <xf numFmtId="0" fontId="118" fillId="0" borderId="14" xfId="0" applyFont="1" applyBorder="1" applyAlignment="1">
      <alignment horizontal="center" vertical="center"/>
    </xf>
    <xf numFmtId="0" fontId="121" fillId="0" borderId="4" xfId="0" applyFont="1" applyBorder="1" applyAlignment="1">
      <alignment horizontal="center" vertical="center"/>
    </xf>
    <xf numFmtId="0" fontId="121" fillId="0" borderId="5" xfId="0" applyFont="1" applyBorder="1" applyAlignment="1">
      <alignment horizontal="center" vertical="center"/>
    </xf>
    <xf numFmtId="0" fontId="118" fillId="0" borderId="17" xfId="0" applyFont="1" applyBorder="1" applyAlignment="1">
      <alignment vertical="center"/>
    </xf>
    <xf numFmtId="0" fontId="118" fillId="0" borderId="344" xfId="0" applyFont="1" applyBorder="1" applyAlignment="1">
      <alignment vertical="center"/>
    </xf>
    <xf numFmtId="0" fontId="118" fillId="0" borderId="64" xfId="0" applyFont="1" applyBorder="1" applyAlignment="1">
      <alignment vertical="center"/>
    </xf>
    <xf numFmtId="0" fontId="118" fillId="0" borderId="5" xfId="0" applyFont="1" applyBorder="1" applyAlignment="1">
      <alignment horizontal="center" vertical="center"/>
    </xf>
    <xf numFmtId="0" fontId="118" fillId="0" borderId="25" xfId="0" applyFont="1" applyBorder="1" applyAlignment="1">
      <alignment vertical="center"/>
    </xf>
    <xf numFmtId="0" fontId="118" fillId="0" borderId="105" xfId="0" applyFont="1" applyBorder="1" applyAlignment="1">
      <alignment vertical="center"/>
    </xf>
    <xf numFmtId="0" fontId="118" fillId="0" borderId="64" xfId="0" applyFont="1" applyBorder="1" applyAlignment="1">
      <alignment horizontal="center" vertical="center"/>
    </xf>
    <xf numFmtId="0" fontId="119" fillId="0" borderId="5" xfId="0" applyFont="1" applyBorder="1" applyAlignment="1">
      <alignment horizontal="left" vertical="center"/>
    </xf>
    <xf numFmtId="0" fontId="119" fillId="0" borderId="17" xfId="0" applyFont="1" applyBorder="1" applyAlignment="1">
      <alignment horizontal="left" vertical="center"/>
    </xf>
    <xf numFmtId="0" fontId="118" fillId="0" borderId="19" xfId="0" applyFont="1" applyBorder="1" applyAlignment="1">
      <alignment vertical="center"/>
    </xf>
    <xf numFmtId="0" fontId="55" fillId="0" borderId="0" xfId="0" applyFont="1" applyAlignment="1">
      <alignment horizontal="left" vertical="center" wrapText="1"/>
    </xf>
    <xf numFmtId="0" fontId="119" fillId="0" borderId="16" xfId="0" applyFont="1" applyBorder="1" applyAlignment="1">
      <alignment horizontal="left" vertical="center"/>
    </xf>
    <xf numFmtId="0" fontId="117" fillId="27" borderId="13" xfId="0" applyFont="1" applyFill="1" applyBorder="1" applyAlignment="1">
      <alignment horizontal="center" vertical="center"/>
    </xf>
    <xf numFmtId="0" fontId="117" fillId="28" borderId="13" xfId="0" applyFont="1" applyFill="1" applyBorder="1" applyAlignment="1">
      <alignment horizontal="center" vertical="center"/>
    </xf>
    <xf numFmtId="0" fontId="119" fillId="0" borderId="4" xfId="0" applyFont="1" applyBorder="1" applyAlignment="1">
      <alignment horizontal="left" vertical="center"/>
    </xf>
    <xf numFmtId="0" fontId="118" fillId="0" borderId="17" xfId="0" applyFont="1" applyBorder="1" applyAlignment="1">
      <alignment horizontal="center" vertical="center"/>
    </xf>
    <xf numFmtId="0" fontId="118" fillId="0" borderId="345" xfId="0" applyFont="1" applyBorder="1" applyAlignment="1">
      <alignment horizontal="center" vertical="center"/>
    </xf>
    <xf numFmtId="0" fontId="118" fillId="0" borderId="31" xfId="0" applyFont="1" applyBorder="1" applyAlignment="1">
      <alignment vertical="center"/>
    </xf>
    <xf numFmtId="192" fontId="118" fillId="19" borderId="247" xfId="0" applyNumberFormat="1" applyFont="1" applyFill="1" applyBorder="1" applyAlignment="1">
      <alignment vertical="center"/>
    </xf>
    <xf numFmtId="0" fontId="118" fillId="0" borderId="32" xfId="0" applyFont="1" applyBorder="1" applyAlignment="1">
      <alignment vertical="center"/>
    </xf>
    <xf numFmtId="192" fontId="118" fillId="19" borderId="253" xfId="0" applyNumberFormat="1" applyFont="1" applyFill="1" applyBorder="1" applyAlignment="1">
      <alignment vertical="center"/>
    </xf>
    <xf numFmtId="0" fontId="118" fillId="0" borderId="18" xfId="0" applyFont="1" applyBorder="1" applyAlignment="1">
      <alignment vertical="center"/>
    </xf>
    <xf numFmtId="0" fontId="0" fillId="0" borderId="17" xfId="0" applyBorder="1"/>
    <xf numFmtId="0" fontId="118" fillId="0" borderId="33" xfId="0" applyFont="1" applyBorder="1" applyAlignment="1">
      <alignment vertical="center"/>
    </xf>
    <xf numFmtId="0" fontId="121" fillId="0" borderId="18" xfId="0" applyFont="1" applyBorder="1" applyAlignment="1">
      <alignment horizontal="center" vertical="center"/>
    </xf>
    <xf numFmtId="192" fontId="118" fillId="19" borderId="248" xfId="0" applyNumberFormat="1" applyFont="1" applyFill="1" applyBorder="1" applyAlignment="1">
      <alignment vertical="center"/>
    </xf>
    <xf numFmtId="0" fontId="121" fillId="0" borderId="17" xfId="0" applyFont="1" applyBorder="1" applyAlignment="1">
      <alignment horizontal="center" vertical="center"/>
    </xf>
    <xf numFmtId="0" fontId="118" fillId="0" borderId="12" xfId="0" applyFont="1" applyBorder="1" applyAlignment="1">
      <alignment horizontal="center" vertical="center"/>
    </xf>
    <xf numFmtId="0" fontId="118" fillId="0" borderId="6" xfId="0" applyFont="1" applyBorder="1" applyAlignment="1">
      <alignment horizontal="center" vertical="center"/>
    </xf>
    <xf numFmtId="0" fontId="118" fillId="0" borderId="38" xfId="0" applyFont="1" applyBorder="1" applyAlignment="1">
      <alignment vertical="center"/>
    </xf>
    <xf numFmtId="0" fontId="118" fillId="0" borderId="42" xfId="0" applyFont="1" applyBorder="1" applyAlignment="1">
      <alignment vertical="center"/>
    </xf>
    <xf numFmtId="0" fontId="118" fillId="0" borderId="40" xfId="0" applyFont="1" applyBorder="1" applyAlignment="1">
      <alignment vertical="center"/>
    </xf>
    <xf numFmtId="0" fontId="118" fillId="0" borderId="72" xfId="0" applyFont="1" applyBorder="1" applyAlignment="1">
      <alignment vertical="center"/>
    </xf>
    <xf numFmtId="0" fontId="118" fillId="0" borderId="8" xfId="0" applyFont="1" applyBorder="1" applyAlignment="1">
      <alignment vertical="center"/>
    </xf>
    <xf numFmtId="0" fontId="118" fillId="0" borderId="12" xfId="0" applyFont="1" applyBorder="1" applyAlignment="1">
      <alignment vertical="center"/>
    </xf>
    <xf numFmtId="0" fontId="118" fillId="0" borderId="183" xfId="0" applyFont="1" applyBorder="1" applyAlignment="1">
      <alignment vertical="center"/>
    </xf>
    <xf numFmtId="0" fontId="117" fillId="0" borderId="13" xfId="0" applyFont="1" applyBorder="1" applyAlignment="1">
      <alignment horizontal="center" vertical="center" wrapText="1"/>
    </xf>
    <xf numFmtId="0" fontId="118" fillId="0" borderId="0" xfId="0" applyFont="1" applyAlignment="1">
      <alignment vertical="center" wrapText="1"/>
    </xf>
    <xf numFmtId="0" fontId="118" fillId="0" borderId="14" xfId="0" applyFont="1" applyBorder="1" applyAlignment="1">
      <alignment vertical="center" wrapText="1"/>
    </xf>
    <xf numFmtId="0" fontId="118" fillId="0" borderId="4" xfId="0" applyFont="1" applyBorder="1" applyAlignment="1">
      <alignment horizontal="left" vertical="center" wrapText="1"/>
    </xf>
    <xf numFmtId="0" fontId="118" fillId="0" borderId="5" xfId="0" applyFont="1" applyBorder="1" applyAlignment="1">
      <alignment horizontal="left" vertical="center" wrapText="1"/>
    </xf>
    <xf numFmtId="0" fontId="118" fillId="0" borderId="4" xfId="0" applyFont="1" applyBorder="1" applyAlignment="1">
      <alignment vertical="center" wrapText="1"/>
    </xf>
    <xf numFmtId="0" fontId="118" fillId="19" borderId="260" xfId="0" applyFont="1" applyFill="1" applyBorder="1" applyAlignment="1">
      <alignment vertical="center" wrapText="1"/>
    </xf>
    <xf numFmtId="0" fontId="118" fillId="0" borderId="47" xfId="0" applyFont="1" applyBorder="1" applyAlignment="1">
      <alignment vertical="center" wrapText="1"/>
    </xf>
    <xf numFmtId="0" fontId="118" fillId="0" borderId="6" xfId="0" applyFont="1" applyBorder="1" applyAlignment="1">
      <alignment vertical="center" wrapText="1"/>
    </xf>
    <xf numFmtId="0" fontId="118" fillId="0" borderId="54" xfId="0" applyFont="1" applyBorder="1" applyAlignment="1">
      <alignment vertical="center"/>
    </xf>
    <xf numFmtId="0" fontId="118" fillId="0" borderId="23" xfId="0" applyFont="1" applyBorder="1" applyAlignment="1">
      <alignment vertical="center"/>
    </xf>
    <xf numFmtId="0" fontId="118" fillId="0" borderId="55" xfId="0" applyFont="1" applyBorder="1" applyAlignment="1">
      <alignment vertical="center"/>
    </xf>
    <xf numFmtId="0" fontId="118" fillId="0" borderId="18" xfId="0" applyFont="1" applyBorder="1" applyAlignment="1">
      <alignment horizontal="center" vertical="center"/>
    </xf>
    <xf numFmtId="0" fontId="118" fillId="0" borderId="20" xfId="0" applyFont="1" applyBorder="1" applyAlignment="1">
      <alignment vertical="center"/>
    </xf>
    <xf numFmtId="0" fontId="118" fillId="19" borderId="256" xfId="0" applyFont="1" applyFill="1" applyBorder="1" applyAlignment="1">
      <alignment vertical="center"/>
    </xf>
    <xf numFmtId="0" fontId="118" fillId="0" borderId="47" xfId="0" applyFont="1" applyBorder="1" applyAlignment="1">
      <alignment vertical="center"/>
    </xf>
    <xf numFmtId="0" fontId="118" fillId="19" borderId="22" xfId="0" applyFont="1" applyFill="1" applyBorder="1" applyAlignment="1">
      <alignment vertical="center"/>
    </xf>
    <xf numFmtId="0" fontId="118" fillId="0" borderId="4" xfId="0" applyFont="1" applyBorder="1" applyAlignment="1">
      <alignment horizontal="left" vertical="center"/>
    </xf>
    <xf numFmtId="0" fontId="118" fillId="0" borderId="3" xfId="0" applyFont="1" applyBorder="1" applyAlignment="1">
      <alignment horizontal="left" vertical="center" wrapText="1"/>
    </xf>
    <xf numFmtId="0" fontId="118" fillId="0" borderId="7" xfId="0" applyFont="1" applyBorder="1" applyAlignment="1">
      <alignment horizontal="left" vertical="center" wrapText="1"/>
    </xf>
    <xf numFmtId="0" fontId="118" fillId="0" borderId="183" xfId="0" applyFont="1" applyBorder="1" applyAlignment="1">
      <alignment horizontal="left" vertical="center" wrapText="1"/>
    </xf>
    <xf numFmtId="0" fontId="118" fillId="0" borderId="59" xfId="0" applyFont="1" applyBorder="1" applyAlignment="1">
      <alignment horizontal="left" vertical="center" wrapText="1"/>
    </xf>
    <xf numFmtId="0" fontId="121" fillId="0" borderId="34" xfId="0" applyFont="1" applyBorder="1" applyAlignment="1">
      <alignment horizontal="center" vertical="center"/>
    </xf>
    <xf numFmtId="0" fontId="118" fillId="19" borderId="264" xfId="0" applyFont="1" applyFill="1" applyBorder="1" applyAlignment="1">
      <alignment vertical="center"/>
    </xf>
    <xf numFmtId="0" fontId="121" fillId="0" borderId="23" xfId="0" applyFont="1" applyBorder="1" applyAlignment="1">
      <alignment horizontal="center" vertical="center"/>
    </xf>
    <xf numFmtId="192" fontId="118" fillId="19" borderId="265" xfId="0" applyNumberFormat="1" applyFont="1" applyFill="1" applyBorder="1" applyAlignment="1">
      <alignment vertical="center"/>
    </xf>
    <xf numFmtId="0" fontId="118" fillId="19" borderId="248" xfId="0" applyFont="1" applyFill="1" applyBorder="1" applyAlignment="1">
      <alignment vertical="center"/>
    </xf>
    <xf numFmtId="0" fontId="118" fillId="0" borderId="12" xfId="0" applyFont="1" applyBorder="1" applyAlignment="1">
      <alignment horizontal="center" vertical="center" wrapText="1"/>
    </xf>
    <xf numFmtId="0" fontId="118" fillId="0" borderId="346" xfId="0" applyFont="1" applyBorder="1" applyAlignment="1">
      <alignment horizontal="center" vertical="center"/>
    </xf>
    <xf numFmtId="0" fontId="118" fillId="0" borderId="348" xfId="0" applyFont="1" applyBorder="1" applyAlignment="1">
      <alignment horizontal="left" vertical="center" wrapText="1"/>
    </xf>
    <xf numFmtId="0" fontId="118" fillId="0" borderId="349" xfId="0" applyFont="1" applyBorder="1" applyAlignment="1">
      <alignment horizontal="left" vertical="center" wrapText="1"/>
    </xf>
    <xf numFmtId="0" fontId="118" fillId="26" borderId="0" xfId="0" applyFont="1" applyFill="1" applyAlignment="1">
      <alignment vertical="center"/>
    </xf>
    <xf numFmtId="0" fontId="84" fillId="15" borderId="13" xfId="0" applyFont="1" applyFill="1" applyBorder="1" applyAlignment="1">
      <alignment horizontal="right" vertical="center"/>
    </xf>
    <xf numFmtId="0" fontId="118" fillId="26" borderId="0" xfId="0" applyFont="1" applyFill="1" applyAlignment="1">
      <alignment horizontal="left" vertical="center"/>
    </xf>
    <xf numFmtId="0" fontId="84" fillId="15" borderId="13" xfId="0" applyFont="1" applyFill="1" applyBorder="1" applyAlignment="1">
      <alignment horizontal="center" vertical="center"/>
    </xf>
    <xf numFmtId="0" fontId="84" fillId="0" borderId="0" xfId="0" applyFont="1" applyAlignment="1">
      <alignment horizontal="center" vertical="center"/>
    </xf>
    <xf numFmtId="0" fontId="63" fillId="0" borderId="0" xfId="0" applyFont="1" applyAlignment="1">
      <alignment vertical="center" wrapText="1"/>
    </xf>
    <xf numFmtId="0" fontId="55" fillId="0" borderId="12" xfId="0" applyFont="1" applyBorder="1" applyAlignment="1">
      <alignment horizontal="centerContinuous" vertical="center"/>
    </xf>
    <xf numFmtId="0" fontId="55" fillId="0" borderId="1" xfId="0" applyFont="1" applyBorder="1" applyAlignment="1">
      <alignment horizontal="left" vertical="center" indent="1"/>
    </xf>
    <xf numFmtId="0" fontId="55" fillId="0" borderId="1" xfId="0" applyFont="1" applyBorder="1" applyAlignment="1">
      <alignment vertical="center"/>
    </xf>
    <xf numFmtId="0" fontId="55" fillId="0" borderId="1" xfId="0" applyFont="1" applyBorder="1" applyAlignment="1">
      <alignment vertical="center" wrapText="1"/>
    </xf>
    <xf numFmtId="182" fontId="55" fillId="2" borderId="13" xfId="0" applyNumberFormat="1" applyFont="1" applyFill="1" applyBorder="1" applyAlignment="1">
      <alignment vertical="center" wrapText="1"/>
    </xf>
    <xf numFmtId="182" fontId="55" fillId="2" borderId="3" xfId="0" applyNumberFormat="1" applyFont="1" applyFill="1" applyBorder="1" applyAlignment="1">
      <alignment vertical="center" wrapText="1"/>
    </xf>
    <xf numFmtId="0" fontId="55" fillId="0" borderId="14" xfId="0" applyFont="1" applyBorder="1" applyAlignment="1">
      <alignment horizontal="center" vertical="center"/>
    </xf>
    <xf numFmtId="0" fontId="55" fillId="0" borderId="31" xfId="0" applyFont="1" applyBorder="1" applyAlignment="1">
      <alignment horizontal="center" vertical="center"/>
    </xf>
    <xf numFmtId="0" fontId="55" fillId="0" borderId="25" xfId="0" applyFont="1" applyBorder="1" applyAlignment="1">
      <alignment horizontal="left" vertical="center" indent="1"/>
    </xf>
    <xf numFmtId="0" fontId="55" fillId="0" borderId="25" xfId="0" applyFont="1" applyBorder="1" applyAlignment="1">
      <alignment vertical="center" wrapText="1"/>
    </xf>
    <xf numFmtId="0" fontId="55" fillId="0" borderId="26" xfId="0" applyFont="1" applyBorder="1" applyAlignment="1">
      <alignment vertical="center" wrapText="1"/>
    </xf>
    <xf numFmtId="182" fontId="55" fillId="2" borderId="31" xfId="0" applyNumberFormat="1" applyFont="1" applyFill="1" applyBorder="1" applyAlignment="1">
      <alignment vertical="center" wrapText="1"/>
    </xf>
    <xf numFmtId="0" fontId="118" fillId="0" borderId="27" xfId="0" applyFont="1" applyBorder="1" applyAlignment="1">
      <alignment horizontal="center" vertical="center"/>
    </xf>
    <xf numFmtId="182" fontId="55" fillId="2" borderId="26" xfId="0" applyNumberFormat="1" applyFont="1" applyFill="1" applyBorder="1" applyAlignment="1">
      <alignment vertical="center" wrapText="1"/>
    </xf>
    <xf numFmtId="0" fontId="55" fillId="0" borderId="18" xfId="0" applyFont="1" applyBorder="1" applyAlignment="1">
      <alignment horizontal="center" vertical="center"/>
    </xf>
    <xf numFmtId="0" fontId="55" fillId="0" borderId="33" xfId="0" applyFont="1" applyBorder="1" applyAlignment="1">
      <alignment horizontal="center" vertical="center"/>
    </xf>
    <xf numFmtId="0" fontId="55" fillId="0" borderId="23" xfId="0" applyFont="1" applyBorder="1" applyAlignment="1">
      <alignment horizontal="left" vertical="center" indent="1"/>
    </xf>
    <xf numFmtId="0" fontId="55" fillId="0" borderId="23" xfId="0" applyFont="1" applyBorder="1" applyAlignment="1">
      <alignment vertical="center"/>
    </xf>
    <xf numFmtId="0" fontId="55" fillId="0" borderId="23" xfId="0" applyFont="1" applyBorder="1" applyAlignment="1">
      <alignment vertical="center" wrapText="1"/>
    </xf>
    <xf numFmtId="0" fontId="55" fillId="0" borderId="30" xfId="0" applyFont="1" applyBorder="1" applyAlignment="1">
      <alignment vertical="center" wrapText="1"/>
    </xf>
    <xf numFmtId="182" fontId="55" fillId="2" borderId="33" xfId="0" applyNumberFormat="1" applyFont="1" applyFill="1" applyBorder="1" applyAlignment="1">
      <alignment vertical="center" wrapText="1"/>
    </xf>
    <xf numFmtId="0" fontId="118" fillId="0" borderId="28" xfId="0" applyFont="1" applyBorder="1" applyAlignment="1">
      <alignment horizontal="center" vertical="center"/>
    </xf>
    <xf numFmtId="182" fontId="55" fillId="2" borderId="30" xfId="0" applyNumberFormat="1" applyFont="1" applyFill="1" applyBorder="1" applyAlignment="1">
      <alignment vertical="center" wrapText="1"/>
    </xf>
    <xf numFmtId="0" fontId="55" fillId="0" borderId="4" xfId="0" applyFont="1" applyBorder="1" applyAlignment="1">
      <alignment horizontal="centerContinuous" vertical="center" wrapText="1"/>
    </xf>
    <xf numFmtId="0" fontId="55" fillId="0" borderId="13" xfId="0" applyFont="1" applyBorder="1" applyAlignment="1">
      <alignment horizontal="centerContinuous" vertical="center" wrapText="1"/>
    </xf>
    <xf numFmtId="0" fontId="55" fillId="0" borderId="5" xfId="0" applyFont="1" applyBorder="1" applyAlignment="1">
      <alignment horizontal="left" vertical="center" indent="1"/>
    </xf>
    <xf numFmtId="0" fontId="55" fillId="0" borderId="3" xfId="0" applyFont="1" applyBorder="1" applyAlignment="1">
      <alignment vertical="center" wrapText="1"/>
    </xf>
    <xf numFmtId="38" fontId="55" fillId="0" borderId="4" xfId="0" applyNumberFormat="1" applyFont="1" applyBorder="1" applyAlignment="1">
      <alignment horizontal="centerContinuous" vertical="center"/>
    </xf>
    <xf numFmtId="38" fontId="55" fillId="0" borderId="13" xfId="0" applyNumberFormat="1" applyFont="1" applyBorder="1" applyAlignment="1">
      <alignment horizontal="centerContinuous" vertical="center"/>
    </xf>
    <xf numFmtId="38" fontId="55" fillId="0" borderId="5" xfId="0" applyNumberFormat="1" applyFont="1" applyBorder="1" applyAlignment="1">
      <alignment horizontal="left" vertical="center" indent="1"/>
    </xf>
    <xf numFmtId="38" fontId="55" fillId="0" borderId="5" xfId="0" applyNumberFormat="1" applyFont="1" applyBorder="1" applyAlignment="1">
      <alignment vertical="center"/>
    </xf>
    <xf numFmtId="38" fontId="55" fillId="0" borderId="94" xfId="0" applyNumberFormat="1" applyFont="1" applyBorder="1" applyAlignment="1">
      <alignment vertical="center"/>
    </xf>
    <xf numFmtId="182" fontId="63" fillId="2" borderId="63" xfId="0" applyNumberFormat="1" applyFont="1" applyFill="1" applyBorder="1" applyAlignment="1">
      <alignment vertical="center"/>
    </xf>
    <xf numFmtId="0" fontId="56" fillId="0" borderId="12" xfId="0" applyFont="1" applyBorder="1" applyAlignment="1">
      <alignment horizontal="left" vertical="top"/>
    </xf>
    <xf numFmtId="0" fontId="56" fillId="0" borderId="1" xfId="0" applyFont="1" applyBorder="1" applyAlignment="1">
      <alignment vertical="center"/>
    </xf>
    <xf numFmtId="0" fontId="0" fillId="0" borderId="1" xfId="0" applyBorder="1"/>
    <xf numFmtId="0" fontId="0" fillId="0" borderId="2" xfId="0" applyBorder="1"/>
    <xf numFmtId="0" fontId="0" fillId="17" borderId="0" xfId="0" applyFill="1" applyAlignment="1">
      <alignment vertical="center"/>
    </xf>
    <xf numFmtId="0" fontId="0" fillId="0" borderId="16" xfId="0" applyBorder="1"/>
    <xf numFmtId="0" fontId="55" fillId="0" borderId="13" xfId="0" applyFont="1" applyBorder="1" applyAlignment="1">
      <alignment horizontal="center" vertical="center" wrapText="1"/>
    </xf>
    <xf numFmtId="0" fontId="97" fillId="0" borderId="67" xfId="0" applyFont="1" applyBorder="1" applyAlignment="1">
      <alignment horizontal="center" vertical="center" wrapText="1"/>
    </xf>
    <xf numFmtId="0" fontId="97" fillId="0" borderId="0" xfId="0" applyFont="1" applyAlignment="1">
      <alignment vertical="center"/>
    </xf>
    <xf numFmtId="0" fontId="97" fillId="0" borderId="32" xfId="0" applyFont="1" applyBorder="1" applyAlignment="1">
      <alignment horizontal="center" vertical="center" wrapText="1"/>
    </xf>
    <xf numFmtId="0" fontId="97" fillId="0" borderId="20" xfId="0" applyFont="1" applyBorder="1" applyAlignment="1">
      <alignment horizontal="center" vertical="center" wrapText="1"/>
    </xf>
    <xf numFmtId="0" fontId="84" fillId="0" borderId="3" xfId="0" applyFont="1" applyBorder="1" applyAlignment="1">
      <alignment horizontal="center" vertical="center"/>
    </xf>
    <xf numFmtId="0" fontId="0" fillId="23" borderId="0" xfId="0" applyFill="1" applyAlignment="1">
      <alignment horizontal="left" vertical="center"/>
    </xf>
    <xf numFmtId="0" fontId="0" fillId="0" borderId="0" xfId="0" applyAlignment="1">
      <alignment horizontal="right"/>
    </xf>
    <xf numFmtId="0" fontId="53" fillId="0" borderId="13" xfId="15" applyFont="1" applyBorder="1" applyAlignment="1">
      <alignment vertical="top"/>
    </xf>
    <xf numFmtId="0" fontId="53" fillId="20" borderId="13" xfId="15" applyFont="1" applyFill="1" applyBorder="1" applyAlignment="1">
      <alignment vertical="center"/>
    </xf>
    <xf numFmtId="0" fontId="53" fillId="18" borderId="13" xfId="15" applyFont="1" applyFill="1" applyBorder="1" applyAlignment="1">
      <alignment vertical="center"/>
    </xf>
    <xf numFmtId="0" fontId="53" fillId="0" borderId="13" xfId="15" applyFont="1" applyBorder="1" applyAlignment="1">
      <alignment vertical="center"/>
    </xf>
    <xf numFmtId="0" fontId="53" fillId="0" borderId="13" xfId="14" applyFont="1" applyBorder="1" applyAlignment="1">
      <alignment vertical="top"/>
    </xf>
    <xf numFmtId="0" fontId="53" fillId="5" borderId="13" xfId="14" applyFont="1" applyFill="1" applyBorder="1" applyAlignment="1">
      <alignment horizontal="left" vertical="center"/>
    </xf>
    <xf numFmtId="0" fontId="53" fillId="5" borderId="13" xfId="15" applyFont="1" applyFill="1" applyBorder="1" applyAlignment="1">
      <alignment vertical="center"/>
    </xf>
    <xf numFmtId="0" fontId="53" fillId="7" borderId="13" xfId="15" applyFont="1" applyFill="1" applyBorder="1" applyAlignment="1">
      <alignment vertical="center"/>
    </xf>
    <xf numFmtId="0" fontId="53" fillId="0" borderId="13" xfId="14" applyFont="1" applyBorder="1" applyAlignment="1">
      <alignment horizontal="left" vertical="center"/>
    </xf>
    <xf numFmtId="0" fontId="53" fillId="20" borderId="13" xfId="28" applyFont="1" applyFill="1" applyBorder="1" applyAlignment="1">
      <alignment horizontal="left" vertical="top"/>
    </xf>
    <xf numFmtId="0" fontId="53" fillId="21" borderId="13" xfId="15" applyFont="1" applyFill="1" applyBorder="1" applyAlignment="1">
      <alignment vertical="center"/>
    </xf>
    <xf numFmtId="0" fontId="53" fillId="0" borderId="0" xfId="14" applyFont="1" applyAlignment="1">
      <alignment horizontal="left" vertical="center"/>
    </xf>
    <xf numFmtId="0" fontId="53" fillId="0" borderId="0" xfId="15" applyFont="1" applyAlignment="1">
      <alignment horizontal="left" vertical="center"/>
    </xf>
    <xf numFmtId="0" fontId="0" fillId="15" borderId="0" xfId="0" applyFill="1"/>
    <xf numFmtId="0" fontId="90" fillId="12" borderId="0" xfId="0" applyFont="1" applyFill="1"/>
    <xf numFmtId="0" fontId="53" fillId="0" borderId="13" xfId="28" applyFont="1" applyBorder="1" applyAlignment="1">
      <alignment horizontal="left" vertical="top"/>
    </xf>
    <xf numFmtId="0" fontId="84" fillId="31" borderId="13" xfId="0" applyFont="1" applyFill="1" applyBorder="1" applyAlignment="1">
      <alignment horizontal="center" vertical="center"/>
    </xf>
    <xf numFmtId="0" fontId="84" fillId="15" borderId="13" xfId="0" applyFont="1" applyFill="1" applyBorder="1" applyAlignment="1">
      <alignment horizontal="left" vertical="center"/>
    </xf>
    <xf numFmtId="0" fontId="83" fillId="0" borderId="0" xfId="28" applyFont="1"/>
    <xf numFmtId="0" fontId="53" fillId="0" borderId="0" xfId="28" applyFont="1" applyAlignment="1">
      <alignment vertical="center"/>
    </xf>
    <xf numFmtId="0" fontId="53" fillId="12" borderId="13" xfId="14" applyFont="1" applyFill="1" applyBorder="1" applyAlignment="1">
      <alignment horizontal="center" vertical="center"/>
    </xf>
    <xf numFmtId="0" fontId="53" fillId="0" borderId="13" xfId="14" applyFont="1" applyBorder="1" applyAlignment="1">
      <alignment horizontal="center" vertical="center"/>
    </xf>
    <xf numFmtId="0" fontId="53" fillId="0" borderId="13" xfId="15" applyFont="1" applyBorder="1" applyAlignment="1">
      <alignment horizontal="center" vertical="center"/>
    </xf>
    <xf numFmtId="0" fontId="53" fillId="5" borderId="13" xfId="14" applyFont="1" applyFill="1" applyBorder="1" applyAlignment="1">
      <alignment horizontal="center" vertical="center"/>
    </xf>
    <xf numFmtId="0" fontId="53" fillId="7" borderId="13" xfId="15" applyFont="1" applyFill="1" applyBorder="1" applyAlignment="1">
      <alignment vertical="top"/>
    </xf>
    <xf numFmtId="0" fontId="53" fillId="7" borderId="13" xfId="15" applyFont="1" applyFill="1" applyBorder="1" applyAlignment="1">
      <alignment horizontal="center" vertical="center"/>
    </xf>
    <xf numFmtId="0" fontId="53" fillId="7" borderId="13" xfId="14" applyFont="1" applyFill="1" applyBorder="1" applyAlignment="1">
      <alignment vertical="top"/>
    </xf>
    <xf numFmtId="0" fontId="53" fillId="7" borderId="13" xfId="14" applyFont="1" applyFill="1" applyBorder="1" applyAlignment="1">
      <alignment horizontal="center" vertical="center"/>
    </xf>
    <xf numFmtId="0" fontId="53" fillId="5" borderId="13" xfId="14" applyFont="1" applyFill="1" applyBorder="1" applyAlignment="1">
      <alignment vertical="top"/>
    </xf>
    <xf numFmtId="0" fontId="53" fillId="20" borderId="13" xfId="15" applyFont="1" applyFill="1" applyBorder="1" applyAlignment="1">
      <alignment horizontal="center" vertical="center"/>
    </xf>
    <xf numFmtId="0" fontId="53" fillId="21" borderId="13" xfId="15" applyFont="1" applyFill="1" applyBorder="1" applyAlignment="1">
      <alignment horizontal="center" vertical="center"/>
    </xf>
    <xf numFmtId="0" fontId="53" fillId="5" borderId="13" xfId="15" applyFont="1" applyFill="1" applyBorder="1" applyAlignment="1">
      <alignment horizontal="center" vertical="center"/>
    </xf>
    <xf numFmtId="0" fontId="53" fillId="0" borderId="13" xfId="14" applyFont="1" applyBorder="1" applyAlignment="1">
      <alignment horizontal="left" vertical="top"/>
    </xf>
    <xf numFmtId="0" fontId="53" fillId="0" borderId="13" xfId="14" applyFont="1" applyBorder="1" applyAlignment="1">
      <alignment vertical="center"/>
    </xf>
    <xf numFmtId="0" fontId="53" fillId="18" borderId="13" xfId="14" applyFont="1" applyFill="1" applyBorder="1" applyAlignment="1">
      <alignment horizontal="center" vertical="center"/>
    </xf>
    <xf numFmtId="0" fontId="53" fillId="18" borderId="13" xfId="15" applyFont="1" applyFill="1" applyBorder="1" applyAlignment="1">
      <alignment horizontal="center" vertical="center"/>
    </xf>
    <xf numFmtId="0" fontId="53" fillId="18" borderId="13" xfId="14" applyFont="1" applyFill="1" applyBorder="1" applyAlignment="1">
      <alignment horizontal="center" vertical="top"/>
    </xf>
    <xf numFmtId="0" fontId="83" fillId="0" borderId="13" xfId="28" applyFont="1" applyBorder="1"/>
    <xf numFmtId="0" fontId="53" fillId="0" borderId="13" xfId="18" applyFont="1" applyBorder="1"/>
    <xf numFmtId="0" fontId="53" fillId="22" borderId="13" xfId="15" applyFont="1" applyFill="1" applyBorder="1" applyAlignment="1">
      <alignment vertical="top"/>
    </xf>
    <xf numFmtId="0" fontId="53" fillId="22" borderId="13" xfId="15" applyFont="1" applyFill="1" applyBorder="1" applyAlignment="1">
      <alignment horizontal="center" vertical="center"/>
    </xf>
    <xf numFmtId="0" fontId="53" fillId="22" borderId="13" xfId="14" applyFont="1" applyFill="1" applyBorder="1" applyAlignment="1">
      <alignment horizontal="left" vertical="center"/>
    </xf>
    <xf numFmtId="0" fontId="53" fillId="22" borderId="13" xfId="14" applyFont="1" applyFill="1" applyBorder="1" applyAlignment="1">
      <alignment horizontal="center" vertical="center"/>
    </xf>
    <xf numFmtId="0" fontId="53" fillId="22" borderId="13" xfId="15" applyFont="1" applyFill="1" applyBorder="1" applyAlignment="1">
      <alignment vertical="center"/>
    </xf>
    <xf numFmtId="0" fontId="53" fillId="22" borderId="13" xfId="14" applyFont="1" applyFill="1" applyBorder="1" applyAlignment="1">
      <alignment vertical="top"/>
    </xf>
    <xf numFmtId="0" fontId="53" fillId="32" borderId="13" xfId="15" applyFont="1" applyFill="1" applyBorder="1" applyAlignment="1">
      <alignment vertical="top"/>
    </xf>
    <xf numFmtId="0" fontId="53" fillId="32" borderId="13" xfId="15" applyFont="1" applyFill="1" applyBorder="1" applyAlignment="1">
      <alignment horizontal="center" vertical="center"/>
    </xf>
    <xf numFmtId="0" fontId="53" fillId="32" borderId="13" xfId="14" applyFont="1" applyFill="1" applyBorder="1" applyAlignment="1">
      <alignment vertical="top"/>
    </xf>
    <xf numFmtId="0" fontId="53" fillId="32" borderId="13" xfId="14" applyFont="1" applyFill="1" applyBorder="1" applyAlignment="1">
      <alignment horizontal="center" vertical="center"/>
    </xf>
    <xf numFmtId="0" fontId="53" fillId="32" borderId="13" xfId="15" applyFont="1" applyFill="1" applyBorder="1" applyAlignment="1">
      <alignment vertical="center"/>
    </xf>
    <xf numFmtId="0" fontId="53" fillId="32" borderId="13" xfId="28" applyFont="1" applyFill="1" applyBorder="1" applyAlignment="1">
      <alignment horizontal="left" vertical="top"/>
    </xf>
    <xf numFmtId="0" fontId="53" fillId="32" borderId="13" xfId="14" applyFont="1" applyFill="1" applyBorder="1" applyAlignment="1">
      <alignment horizontal="left" vertical="top"/>
    </xf>
    <xf numFmtId="0" fontId="53" fillId="0" borderId="77" xfId="28" applyFont="1" applyBorder="1" applyAlignment="1">
      <alignment horizontal="center" vertical="center"/>
    </xf>
    <xf numFmtId="0" fontId="53" fillId="0" borderId="171" xfId="28" applyFont="1" applyBorder="1" applyAlignment="1">
      <alignment horizontal="center" vertical="center"/>
    </xf>
    <xf numFmtId="0" fontId="53" fillId="0" borderId="173" xfId="28" applyFont="1" applyBorder="1" applyAlignment="1">
      <alignment horizontal="center" vertical="center"/>
    </xf>
    <xf numFmtId="0" fontId="53" fillId="0" borderId="15" xfId="28" applyFont="1" applyBorder="1" applyAlignment="1">
      <alignment vertical="top"/>
    </xf>
    <xf numFmtId="0" fontId="53" fillId="0" borderId="174" xfId="28" applyFont="1" applyBorder="1" applyAlignment="1">
      <alignment vertical="top"/>
    </xf>
    <xf numFmtId="0" fontId="53" fillId="0" borderId="175" xfId="28" applyFont="1" applyBorder="1" applyAlignment="1">
      <alignment vertical="top"/>
    </xf>
    <xf numFmtId="0" fontId="53" fillId="0" borderId="176" xfId="28" applyFont="1" applyBorder="1" applyAlignment="1">
      <alignment horizontal="center" vertical="center"/>
    </xf>
    <xf numFmtId="0" fontId="53" fillId="0" borderId="66" xfId="28" applyFont="1" applyBorder="1" applyAlignment="1">
      <alignment vertical="top"/>
    </xf>
    <xf numFmtId="0" fontId="53" fillId="0" borderId="32" xfId="28" applyFont="1" applyBorder="1" applyAlignment="1">
      <alignment vertical="top"/>
    </xf>
    <xf numFmtId="0" fontId="53" fillId="0" borderId="109" xfId="28" applyFont="1" applyBorder="1" applyAlignment="1">
      <alignment vertical="top"/>
    </xf>
    <xf numFmtId="0" fontId="83" fillId="0" borderId="15" xfId="28" applyFont="1" applyBorder="1" applyAlignment="1">
      <alignment vertical="top"/>
    </xf>
    <xf numFmtId="0" fontId="53" fillId="0" borderId="20" xfId="28" applyFont="1" applyBorder="1" applyAlignment="1">
      <alignment vertical="top"/>
    </xf>
    <xf numFmtId="0" fontId="83" fillId="0" borderId="20" xfId="28" applyFont="1" applyBorder="1" applyAlignment="1">
      <alignment vertical="top"/>
    </xf>
    <xf numFmtId="0" fontId="53" fillId="0" borderId="120" xfId="28" applyFont="1" applyBorder="1" applyAlignment="1">
      <alignment vertical="top"/>
    </xf>
    <xf numFmtId="0" fontId="53" fillId="0" borderId="31" xfId="28" applyFont="1" applyBorder="1" applyAlignment="1">
      <alignment vertical="top"/>
    </xf>
    <xf numFmtId="0" fontId="53" fillId="0" borderId="67" xfId="28" applyFont="1" applyBorder="1" applyAlignment="1">
      <alignment vertical="top"/>
    </xf>
    <xf numFmtId="0" fontId="53" fillId="0" borderId="110" xfId="28" applyFont="1" applyBorder="1" applyAlignment="1">
      <alignment vertical="top"/>
    </xf>
    <xf numFmtId="0" fontId="53" fillId="0" borderId="177" xfId="28" applyFont="1" applyBorder="1" applyAlignment="1">
      <alignment horizontal="center" vertical="center"/>
    </xf>
    <xf numFmtId="0" fontId="53" fillId="0" borderId="33" xfId="28" applyFont="1" applyBorder="1" applyAlignment="1">
      <alignment vertical="top"/>
    </xf>
    <xf numFmtId="0" fontId="53" fillId="0" borderId="124" xfId="28" applyFont="1" applyBorder="1" applyAlignment="1">
      <alignment horizontal="center" vertical="center"/>
    </xf>
    <xf numFmtId="0" fontId="53" fillId="0" borderId="21" xfId="28" applyFont="1" applyBorder="1" applyAlignment="1">
      <alignment vertical="top"/>
    </xf>
    <xf numFmtId="0" fontId="53" fillId="0" borderId="111" xfId="28" applyFont="1" applyBorder="1" applyAlignment="1">
      <alignment vertical="top"/>
    </xf>
    <xf numFmtId="0" fontId="53" fillId="0" borderId="178" xfId="28" applyFont="1" applyBorder="1" applyAlignment="1">
      <alignment horizontal="center" vertical="center"/>
    </xf>
    <xf numFmtId="0" fontId="53" fillId="0" borderId="13" xfId="28" applyFont="1" applyBorder="1" applyAlignment="1">
      <alignment vertical="top"/>
    </xf>
    <xf numFmtId="0" fontId="53" fillId="0" borderId="79" xfId="28" applyFont="1" applyBorder="1" applyAlignment="1">
      <alignment vertical="top"/>
    </xf>
    <xf numFmtId="0" fontId="53" fillId="0" borderId="179" xfId="28" applyFont="1" applyBorder="1" applyAlignment="1">
      <alignment vertical="top"/>
    </xf>
    <xf numFmtId="0" fontId="53" fillId="0" borderId="108" xfId="28" applyFont="1" applyBorder="1" applyAlignment="1">
      <alignment vertical="top"/>
    </xf>
    <xf numFmtId="0" fontId="53" fillId="0" borderId="14" xfId="28" applyFont="1" applyBorder="1" applyAlignment="1">
      <alignment vertical="top"/>
    </xf>
    <xf numFmtId="0" fontId="53" fillId="0" borderId="18" xfId="28" applyFont="1" applyBorder="1" applyAlignment="1">
      <alignment vertical="top"/>
    </xf>
    <xf numFmtId="0" fontId="53" fillId="0" borderId="0" xfId="28" applyFont="1" applyAlignment="1">
      <alignment vertical="top"/>
    </xf>
    <xf numFmtId="0" fontId="53" fillId="0" borderId="176" xfId="28" applyFont="1" applyBorder="1" applyAlignment="1">
      <alignment horizontal="center" vertical="top"/>
    </xf>
    <xf numFmtId="0" fontId="53" fillId="0" borderId="109" xfId="28" applyFont="1" applyBorder="1" applyAlignment="1">
      <alignment horizontal="left" vertical="top"/>
    </xf>
    <xf numFmtId="0" fontId="53" fillId="0" borderId="125" xfId="28" applyFont="1" applyBorder="1" applyAlignment="1">
      <alignment horizontal="center" vertical="top"/>
    </xf>
    <xf numFmtId="0" fontId="53" fillId="0" borderId="112" xfId="28" applyFont="1" applyBorder="1" applyAlignment="1">
      <alignment horizontal="left" vertical="top"/>
    </xf>
    <xf numFmtId="0" fontId="53" fillId="0" borderId="155" xfId="28" applyFont="1" applyBorder="1" applyAlignment="1">
      <alignment horizontal="center" vertical="center"/>
    </xf>
    <xf numFmtId="0" fontId="53" fillId="0" borderId="178" xfId="28" applyFont="1" applyBorder="1" applyAlignment="1">
      <alignment horizontal="center" vertical="top"/>
    </xf>
    <xf numFmtId="0" fontId="53" fillId="0" borderId="111" xfId="28" applyFont="1" applyBorder="1" applyAlignment="1">
      <alignment horizontal="left" vertical="top"/>
    </xf>
    <xf numFmtId="0" fontId="53" fillId="0" borderId="12" xfId="28" applyFont="1" applyBorder="1" applyAlignment="1">
      <alignment vertical="top"/>
    </xf>
    <xf numFmtId="0" fontId="53" fillId="0" borderId="17" xfId="28" applyFont="1" applyBorder="1" applyAlignment="1">
      <alignment vertical="top"/>
    </xf>
    <xf numFmtId="0" fontId="53" fillId="0" borderId="5" xfId="28" applyFont="1" applyBorder="1" applyAlignment="1">
      <alignment vertical="top"/>
    </xf>
    <xf numFmtId="0" fontId="53" fillId="0" borderId="16" xfId="28" applyFont="1" applyBorder="1" applyAlignment="1">
      <alignment vertical="top"/>
    </xf>
    <xf numFmtId="0" fontId="53" fillId="0" borderId="3" xfId="28" applyFont="1" applyBorder="1" applyAlignment="1">
      <alignment vertical="top"/>
    </xf>
    <xf numFmtId="0" fontId="53" fillId="0" borderId="19" xfId="28" applyFont="1" applyBorder="1" applyAlignment="1">
      <alignment vertical="top"/>
    </xf>
    <xf numFmtId="0" fontId="53" fillId="0" borderId="180" xfId="28" applyFont="1" applyBorder="1" applyAlignment="1">
      <alignment horizontal="center" vertical="center"/>
    </xf>
    <xf numFmtId="0" fontId="53" fillId="0" borderId="171" xfId="28" applyFont="1" applyBorder="1" applyAlignment="1">
      <alignment vertical="top"/>
    </xf>
    <xf numFmtId="0" fontId="83" fillId="0" borderId="171" xfId="28" applyFont="1" applyBorder="1" applyAlignment="1">
      <alignment vertical="top"/>
    </xf>
    <xf numFmtId="0" fontId="53" fillId="0" borderId="181" xfId="28" applyFont="1" applyBorder="1" applyAlignment="1">
      <alignment vertical="top"/>
    </xf>
    <xf numFmtId="0" fontId="53" fillId="0" borderId="182" xfId="28" applyFont="1" applyBorder="1" applyAlignment="1">
      <alignment vertical="top"/>
    </xf>
    <xf numFmtId="0" fontId="53" fillId="12" borderId="3" xfId="14" applyFont="1" applyFill="1" applyBorder="1" applyAlignment="1">
      <alignment horizontal="center" vertical="center"/>
    </xf>
    <xf numFmtId="0" fontId="53" fillId="12" borderId="5" xfId="14" applyFont="1" applyFill="1" applyBorder="1" applyAlignment="1">
      <alignment horizontal="center" vertical="center"/>
    </xf>
    <xf numFmtId="0" fontId="53" fillId="12" borderId="4" xfId="14" applyFont="1" applyFill="1" applyBorder="1" applyAlignment="1">
      <alignment vertical="center"/>
    </xf>
    <xf numFmtId="0" fontId="53" fillId="22" borderId="13" xfId="28" applyFont="1" applyFill="1" applyBorder="1" applyAlignment="1">
      <alignment horizontal="left" vertical="top"/>
    </xf>
    <xf numFmtId="0" fontId="55" fillId="13" borderId="0" xfId="0" applyFont="1" applyFill="1" applyAlignment="1">
      <alignment horizontal="left" vertical="center"/>
    </xf>
    <xf numFmtId="0" fontId="55" fillId="0" borderId="4" xfId="0" applyFont="1" applyBorder="1" applyAlignment="1">
      <alignment horizontal="center" vertical="center"/>
    </xf>
    <xf numFmtId="0" fontId="55" fillId="0" borderId="4" xfId="0" applyFont="1" applyBorder="1" applyAlignment="1">
      <alignment horizontal="left" vertical="center"/>
    </xf>
    <xf numFmtId="38" fontId="55" fillId="0" borderId="13" xfId="0" applyNumberFormat="1" applyFont="1" applyBorder="1" applyAlignment="1">
      <alignment horizontal="center" vertical="center"/>
    </xf>
    <xf numFmtId="38" fontId="55" fillId="0" borderId="4" xfId="0" applyNumberFormat="1" applyFont="1" applyBorder="1" applyAlignment="1">
      <alignment horizontal="left" vertical="center"/>
    </xf>
    <xf numFmtId="0" fontId="56" fillId="0" borderId="18" xfId="0" applyFont="1" applyBorder="1" applyAlignment="1">
      <alignment horizontal="left" vertical="center" indent="1"/>
    </xf>
    <xf numFmtId="0" fontId="0" fillId="0" borderId="19" xfId="0" applyBorder="1"/>
    <xf numFmtId="0" fontId="97" fillId="0" borderId="51" xfId="0" applyFont="1" applyBorder="1" applyAlignment="1">
      <alignment horizontal="center" vertical="center" wrapText="1"/>
    </xf>
    <xf numFmtId="0" fontId="69" fillId="0" borderId="0" xfId="23" applyFont="1" applyAlignment="1">
      <alignment horizontal="center" vertical="center" wrapText="1"/>
    </xf>
    <xf numFmtId="0" fontId="69" fillId="0" borderId="0" xfId="23" applyFont="1" applyAlignment="1">
      <alignment horizontal="left" vertical="center" shrinkToFit="1"/>
    </xf>
    <xf numFmtId="0" fontId="97" fillId="0" borderId="11" xfId="0" applyFont="1" applyBorder="1" applyAlignment="1">
      <alignment horizontal="center" vertical="center" wrapText="1"/>
    </xf>
    <xf numFmtId="0" fontId="97" fillId="0" borderId="28" xfId="0" applyFont="1" applyBorder="1" applyAlignment="1">
      <alignment horizontal="center" vertical="center" wrapText="1"/>
    </xf>
    <xf numFmtId="0" fontId="0" fillId="12" borderId="0" xfId="0" applyFill="1"/>
    <xf numFmtId="0" fontId="0" fillId="5" borderId="0" xfId="0" applyFill="1"/>
    <xf numFmtId="0" fontId="0" fillId="29" borderId="0" xfId="0" applyFill="1"/>
    <xf numFmtId="0" fontId="0" fillId="18" borderId="0" xfId="0" applyFill="1"/>
    <xf numFmtId="0" fontId="117" fillId="0" borderId="3" xfId="0" applyFont="1" applyBorder="1" applyAlignment="1">
      <alignment horizontal="center" vertical="center"/>
    </xf>
    <xf numFmtId="0" fontId="90" fillId="12" borderId="0" xfId="0" applyFont="1" applyFill="1" applyAlignment="1">
      <alignment horizontal="left" vertical="center"/>
    </xf>
    <xf numFmtId="0" fontId="59" fillId="0" borderId="0" xfId="23" applyFont="1">
      <alignment vertical="center"/>
    </xf>
    <xf numFmtId="0" fontId="55" fillId="0" borderId="0" xfId="23" applyFont="1">
      <alignment vertical="center"/>
    </xf>
    <xf numFmtId="0" fontId="112" fillId="0" borderId="0" xfId="23" applyFont="1">
      <alignment vertical="center"/>
    </xf>
    <xf numFmtId="0" fontId="55" fillId="0" borderId="0" xfId="35" applyFont="1">
      <alignment vertical="center"/>
    </xf>
    <xf numFmtId="49" fontId="0" fillId="0" borderId="12" xfId="0" applyNumberFormat="1" applyBorder="1" applyAlignment="1">
      <alignment horizontal="right" vertical="center"/>
    </xf>
    <xf numFmtId="0" fontId="55" fillId="0" borderId="184" xfId="23" applyFont="1" applyBorder="1">
      <alignment vertical="center"/>
    </xf>
    <xf numFmtId="0" fontId="118" fillId="0" borderId="18" xfId="0" applyFont="1" applyBorder="1" applyAlignment="1">
      <alignment horizontal="center" vertical="center" wrapText="1"/>
    </xf>
    <xf numFmtId="0" fontId="118" fillId="0" borderId="19" xfId="0" applyFont="1" applyBorder="1" applyAlignment="1">
      <alignment horizontal="center" vertical="center" wrapText="1"/>
    </xf>
    <xf numFmtId="0" fontId="110" fillId="0" borderId="0" xfId="35" applyFont="1" applyAlignment="1">
      <alignment horizontal="right" vertical="center"/>
    </xf>
    <xf numFmtId="0" fontId="55" fillId="0" borderId="18" xfId="23" applyFont="1" applyBorder="1" applyAlignment="1">
      <alignment horizontal="right" vertical="center"/>
    </xf>
    <xf numFmtId="0" fontId="55" fillId="0" borderId="4" xfId="23" applyFont="1" applyBorder="1" applyAlignment="1">
      <alignment horizontal="right" vertical="center"/>
    </xf>
    <xf numFmtId="0" fontId="55" fillId="0" borderId="3" xfId="23" applyFont="1" applyBorder="1" applyAlignment="1">
      <alignment horizontal="left" vertical="center" wrapText="1"/>
    </xf>
    <xf numFmtId="180" fontId="53" fillId="2" borderId="3" xfId="0" applyNumberFormat="1" applyFont="1" applyFill="1" applyBorder="1" applyAlignment="1">
      <alignment horizontal="center" vertical="center" wrapText="1"/>
    </xf>
    <xf numFmtId="0" fontId="155" fillId="0" borderId="0" xfId="11" applyFont="1"/>
    <xf numFmtId="0" fontId="55" fillId="0" borderId="17" xfId="23" applyFont="1" applyBorder="1" applyAlignment="1">
      <alignment horizontal="left" vertical="center"/>
    </xf>
    <xf numFmtId="0" fontId="55" fillId="0" borderId="19" xfId="23" applyFont="1" applyBorder="1" applyAlignment="1">
      <alignment horizontal="left" vertical="center" wrapText="1"/>
    </xf>
    <xf numFmtId="0" fontId="70" fillId="0" borderId="0" xfId="23" applyFont="1" applyAlignment="1">
      <alignment horizontal="left" vertical="center"/>
    </xf>
    <xf numFmtId="0" fontId="68" fillId="0" borderId="0" xfId="23" applyFont="1" applyAlignment="1">
      <alignment vertical="center" wrapText="1"/>
    </xf>
    <xf numFmtId="0" fontId="68" fillId="0" borderId="18" xfId="23" applyFont="1" applyBorder="1" applyAlignment="1">
      <alignment horizontal="right" vertical="center" wrapText="1"/>
    </xf>
    <xf numFmtId="0" fontId="176" fillId="0" borderId="0" xfId="23" applyFont="1" applyAlignment="1">
      <alignment horizontal="left" vertical="center"/>
    </xf>
    <xf numFmtId="0" fontId="55" fillId="0" borderId="0" xfId="23" applyFont="1" applyAlignment="1">
      <alignment horizontal="center" vertical="center" wrapText="1"/>
    </xf>
    <xf numFmtId="0" fontId="55" fillId="0" borderId="0" xfId="35" applyFont="1" applyAlignment="1">
      <alignment vertical="center" wrapText="1"/>
    </xf>
    <xf numFmtId="0" fontId="55" fillId="0" borderId="13" xfId="0" applyFont="1" applyBorder="1" applyAlignment="1">
      <alignment horizontal="right" vertical="center"/>
    </xf>
    <xf numFmtId="0" fontId="107" fillId="0" borderId="31" xfId="11" applyFont="1" applyBorder="1" applyAlignment="1">
      <alignment horizontal="center" vertical="center" wrapText="1"/>
    </xf>
    <xf numFmtId="0" fontId="55" fillId="2" borderId="13" xfId="0" applyFont="1" applyFill="1" applyBorder="1" applyAlignment="1">
      <alignment horizontal="center" vertical="center"/>
    </xf>
    <xf numFmtId="0" fontId="97" fillId="0" borderId="13" xfId="23" applyFont="1" applyBorder="1" applyAlignment="1">
      <alignment vertical="center" wrapText="1"/>
    </xf>
    <xf numFmtId="0" fontId="97" fillId="0" borderId="13" xfId="23" applyFont="1" applyBorder="1" applyAlignment="1">
      <alignment horizontal="center" vertical="center" wrapText="1"/>
    </xf>
    <xf numFmtId="0" fontId="113" fillId="16" borderId="13" xfId="0" applyFont="1" applyFill="1" applyBorder="1" applyAlignment="1">
      <alignment horizontal="center" vertical="center"/>
    </xf>
    <xf numFmtId="0" fontId="117" fillId="15" borderId="13" xfId="0" applyFont="1" applyFill="1" applyBorder="1" applyAlignment="1">
      <alignment horizontal="right" vertical="center"/>
    </xf>
    <xf numFmtId="0" fontId="56" fillId="0" borderId="97" xfId="0" applyFont="1" applyBorder="1" applyAlignment="1">
      <alignment vertical="center"/>
    </xf>
    <xf numFmtId="0" fontId="55" fillId="0" borderId="78" xfId="0" applyFont="1" applyBorder="1" applyAlignment="1">
      <alignment vertical="center"/>
    </xf>
    <xf numFmtId="0" fontId="55" fillId="0" borderId="338" xfId="0" applyFont="1" applyBorder="1" applyAlignment="1">
      <alignment horizontal="center" vertical="center"/>
    </xf>
    <xf numFmtId="0" fontId="55" fillId="0" borderId="339" xfId="0" applyFont="1" applyBorder="1" applyAlignment="1">
      <alignment horizontal="center" vertical="center"/>
    </xf>
    <xf numFmtId="0" fontId="55" fillId="0" borderId="328" xfId="0" applyFont="1" applyBorder="1" applyAlignment="1">
      <alignment horizontal="center" vertical="center"/>
    </xf>
    <xf numFmtId="0" fontId="55" fillId="0" borderId="296" xfId="0" applyFont="1" applyBorder="1" applyAlignment="1">
      <alignment horizontal="center" vertical="center"/>
    </xf>
    <xf numFmtId="0" fontId="55" fillId="0" borderId="297" xfId="0" applyFont="1" applyBorder="1" applyAlignment="1">
      <alignment horizontal="center" vertical="center"/>
    </xf>
    <xf numFmtId="0" fontId="55" fillId="0" borderId="302" xfId="0" applyFont="1" applyBorder="1" applyAlignment="1">
      <alignment horizontal="center" vertical="center"/>
    </xf>
    <xf numFmtId="0" fontId="55" fillId="0" borderId="295" xfId="0" applyFont="1" applyBorder="1" applyAlignment="1">
      <alignment horizontal="center" vertical="center"/>
    </xf>
    <xf numFmtId="0" fontId="55" fillId="0" borderId="93" xfId="0" applyFont="1" applyBorder="1" applyAlignment="1">
      <alignment vertical="center"/>
    </xf>
    <xf numFmtId="0" fontId="55" fillId="0" borderId="98" xfId="0" applyFont="1" applyBorder="1" applyAlignment="1">
      <alignment vertical="center"/>
    </xf>
    <xf numFmtId="0" fontId="55" fillId="0" borderId="298" xfId="0" applyFont="1" applyBorder="1" applyAlignment="1">
      <alignment horizontal="right" vertical="center"/>
    </xf>
    <xf numFmtId="0" fontId="0" fillId="0" borderId="0" xfId="0" applyAlignment="1">
      <alignment vertical="top" textRotation="255"/>
    </xf>
    <xf numFmtId="0" fontId="0" fillId="0" borderId="288" xfId="0" applyBorder="1" applyAlignment="1">
      <alignment vertical="center"/>
    </xf>
    <xf numFmtId="0" fontId="55" fillId="19" borderId="204" xfId="0" applyFont="1" applyFill="1" applyBorder="1" applyAlignment="1">
      <alignment horizontal="center" vertical="center"/>
    </xf>
    <xf numFmtId="0" fontId="55" fillId="19" borderId="205" xfId="0" applyFont="1" applyFill="1" applyBorder="1" applyAlignment="1">
      <alignment horizontal="center" vertical="center"/>
    </xf>
    <xf numFmtId="0" fontId="55" fillId="0" borderId="32" xfId="0" applyFont="1" applyBorder="1" applyAlignment="1">
      <alignment vertical="center"/>
    </xf>
    <xf numFmtId="0" fontId="55" fillId="0" borderId="105" xfId="0" applyFont="1" applyBorder="1" applyAlignment="1">
      <alignment vertical="center"/>
    </xf>
    <xf numFmtId="0" fontId="55" fillId="19" borderId="327" xfId="0" applyFont="1" applyFill="1" applyBorder="1" applyAlignment="1">
      <alignment horizontal="center" vertical="center"/>
    </xf>
    <xf numFmtId="0" fontId="55" fillId="19" borderId="331" xfId="0" applyFont="1" applyFill="1" applyBorder="1" applyAlignment="1">
      <alignment horizontal="center" vertical="center"/>
    </xf>
    <xf numFmtId="0" fontId="0" fillId="0" borderId="93" xfId="0" applyBorder="1" applyAlignment="1">
      <alignment vertical="center"/>
    </xf>
    <xf numFmtId="0" fontId="55" fillId="0" borderId="181" xfId="0" applyFont="1" applyBorder="1" applyAlignment="1">
      <alignment vertical="center"/>
    </xf>
    <xf numFmtId="0" fontId="55" fillId="0" borderId="307" xfId="0" applyFont="1" applyBorder="1" applyAlignment="1">
      <alignment vertical="center"/>
    </xf>
    <xf numFmtId="0" fontId="55" fillId="19" borderId="335" xfId="0" applyFont="1" applyFill="1" applyBorder="1" applyAlignment="1">
      <alignment horizontal="center" vertical="center"/>
    </xf>
    <xf numFmtId="0" fontId="55" fillId="19" borderId="336" xfId="0" applyFont="1" applyFill="1" applyBorder="1" applyAlignment="1">
      <alignment horizontal="center" vertical="center"/>
    </xf>
    <xf numFmtId="0" fontId="55" fillId="0" borderId="288" xfId="0" applyFont="1" applyBorder="1" applyAlignment="1">
      <alignment vertical="center"/>
    </xf>
    <xf numFmtId="0" fontId="55" fillId="0" borderId="25" xfId="0" applyFont="1" applyBorder="1" applyAlignment="1">
      <alignment horizontal="right" vertical="center"/>
    </xf>
    <xf numFmtId="0" fontId="55" fillId="0" borderId="314" xfId="0" applyFont="1" applyBorder="1" applyAlignment="1">
      <alignment vertical="center"/>
    </xf>
    <xf numFmtId="0" fontId="55" fillId="0" borderId="307" xfId="0" applyFont="1" applyBorder="1" applyAlignment="1">
      <alignment horizontal="right" vertical="center"/>
    </xf>
    <xf numFmtId="0" fontId="0" fillId="0" borderId="78" xfId="0" applyBorder="1" applyAlignment="1">
      <alignment vertical="center"/>
    </xf>
    <xf numFmtId="0" fontId="55" fillId="0" borderId="92" xfId="0" applyFont="1" applyBorder="1" applyAlignment="1">
      <alignment vertical="center"/>
    </xf>
    <xf numFmtId="0" fontId="63" fillId="0" borderId="272" xfId="0" applyFont="1" applyBorder="1" applyAlignment="1">
      <alignment vertical="center"/>
    </xf>
    <xf numFmtId="0" fontId="0" fillId="0" borderId="25" xfId="0" applyBorder="1" applyAlignment="1">
      <alignment vertical="center"/>
    </xf>
    <xf numFmtId="0" fontId="55" fillId="19" borderId="340" xfId="0" applyFont="1" applyFill="1" applyBorder="1" applyAlignment="1">
      <alignment horizontal="center" vertical="center"/>
    </xf>
    <xf numFmtId="0" fontId="55" fillId="19" borderId="342" xfId="0" applyFont="1" applyFill="1" applyBorder="1" applyAlignment="1">
      <alignment horizontal="center" vertical="center"/>
    </xf>
    <xf numFmtId="0" fontId="55" fillId="19" borderId="332" xfId="0" applyFont="1" applyFill="1" applyBorder="1" applyAlignment="1">
      <alignment horizontal="center" vertical="center"/>
    </xf>
    <xf numFmtId="0" fontId="55" fillId="19" borderId="333" xfId="0" applyFont="1" applyFill="1" applyBorder="1" applyAlignment="1">
      <alignment horizontal="center" vertical="center"/>
    </xf>
    <xf numFmtId="0" fontId="63" fillId="0" borderId="97" xfId="0" applyFont="1" applyBorder="1" applyAlignment="1">
      <alignment vertical="center"/>
    </xf>
    <xf numFmtId="0" fontId="55" fillId="0" borderId="318" xfId="0" applyFont="1" applyBorder="1" applyAlignment="1">
      <alignment vertical="center"/>
    </xf>
    <xf numFmtId="0" fontId="55" fillId="0" borderId="47" xfId="0" applyFont="1" applyBorder="1" applyAlignment="1">
      <alignment vertical="center"/>
    </xf>
    <xf numFmtId="0" fontId="55" fillId="0" borderId="319" xfId="0" applyFont="1" applyBorder="1" applyAlignment="1">
      <alignment vertical="center"/>
    </xf>
    <xf numFmtId="0" fontId="55" fillId="0" borderId="80" xfId="0" applyFont="1" applyBorder="1" applyAlignment="1">
      <alignment horizontal="right" vertical="center"/>
    </xf>
    <xf numFmtId="0" fontId="0" fillId="0" borderId="0" xfId="0" applyAlignment="1">
      <alignment horizontal="center"/>
    </xf>
    <xf numFmtId="0" fontId="55" fillId="0" borderId="0" xfId="35" applyFont="1" applyAlignment="1">
      <alignment horizontal="right" vertical="center"/>
    </xf>
    <xf numFmtId="0" fontId="51" fillId="0" borderId="0" xfId="35">
      <alignment vertical="center"/>
    </xf>
    <xf numFmtId="0" fontId="55" fillId="0" borderId="0" xfId="35" applyFont="1" applyAlignment="1">
      <alignment horizontal="center" vertical="center"/>
    </xf>
    <xf numFmtId="49" fontId="55" fillId="0" borderId="5" xfId="0" applyNumberFormat="1" applyFont="1" applyBorder="1" applyAlignment="1">
      <alignment vertical="center"/>
    </xf>
    <xf numFmtId="49" fontId="55" fillId="0" borderId="0" xfId="0" applyNumberFormat="1" applyFont="1" applyAlignment="1">
      <alignment vertical="center"/>
    </xf>
    <xf numFmtId="0" fontId="123" fillId="0" borderId="0" xfId="0" applyFont="1" applyAlignment="1">
      <alignment vertical="center"/>
    </xf>
    <xf numFmtId="49" fontId="55" fillId="0" borderId="15" xfId="0" applyNumberFormat="1" applyFont="1" applyBorder="1" applyAlignment="1">
      <alignment horizontal="center" vertical="center"/>
    </xf>
    <xf numFmtId="49" fontId="55" fillId="0" borderId="24" xfId="0" applyNumberFormat="1" applyFont="1" applyBorder="1" applyAlignment="1">
      <alignment horizontal="center" vertical="center"/>
    </xf>
    <xf numFmtId="49" fontId="55" fillId="0" borderId="26" xfId="0" applyNumberFormat="1" applyFont="1" applyBorder="1" applyAlignment="1">
      <alignment vertical="center"/>
    </xf>
    <xf numFmtId="0" fontId="53" fillId="19" borderId="3" xfId="0" applyFont="1" applyFill="1" applyBorder="1" applyAlignment="1">
      <alignment horizontal="center" vertical="center" wrapText="1"/>
    </xf>
    <xf numFmtId="0" fontId="77" fillId="0" borderId="0" xfId="35" applyFont="1" applyAlignment="1">
      <alignment vertical="center" wrapText="1"/>
    </xf>
    <xf numFmtId="0" fontId="0" fillId="0" borderId="0" xfId="0" applyAlignment="1">
      <alignment wrapText="1"/>
    </xf>
    <xf numFmtId="0" fontId="55" fillId="0" borderId="20" xfId="0" applyFont="1" applyBorder="1" applyAlignment="1">
      <alignment vertical="center"/>
    </xf>
    <xf numFmtId="49" fontId="55" fillId="0" borderId="34" xfId="0" applyNumberFormat="1" applyFont="1" applyBorder="1" applyAlignment="1">
      <alignment horizontal="center" vertical="center"/>
    </xf>
    <xf numFmtId="49" fontId="55" fillId="0" borderId="30" xfId="0" applyNumberFormat="1" applyFont="1" applyBorder="1" applyAlignment="1">
      <alignment vertical="center"/>
    </xf>
    <xf numFmtId="49" fontId="55" fillId="0" borderId="6" xfId="0" applyNumberFormat="1" applyFont="1" applyBorder="1" applyAlignment="1">
      <alignment vertical="center"/>
    </xf>
    <xf numFmtId="0" fontId="53" fillId="19" borderId="22" xfId="0" applyFont="1" applyFill="1" applyBorder="1" applyAlignment="1">
      <alignment horizontal="center" vertical="center" wrapText="1"/>
    </xf>
    <xf numFmtId="0" fontId="77" fillId="0" borderId="0" xfId="35" applyFont="1">
      <alignment vertical="center"/>
    </xf>
    <xf numFmtId="0" fontId="51" fillId="15" borderId="0" xfId="35" applyFill="1">
      <alignment vertical="center"/>
    </xf>
    <xf numFmtId="0" fontId="123" fillId="15" borderId="0" xfId="0" applyFont="1" applyFill="1" applyAlignment="1">
      <alignment vertical="center"/>
    </xf>
    <xf numFmtId="0" fontId="77" fillId="0" borderId="0" xfId="35" applyFont="1" applyAlignment="1">
      <alignment horizontal="left" vertical="center"/>
    </xf>
    <xf numFmtId="0" fontId="0" fillId="0" borderId="0" xfId="35" applyFont="1" applyAlignment="1">
      <alignment horizontal="center" vertical="center"/>
    </xf>
    <xf numFmtId="0" fontId="0" fillId="0" borderId="13" xfId="35" applyFont="1" applyBorder="1" applyAlignment="1">
      <alignment horizontal="center" vertical="center" wrapText="1"/>
    </xf>
    <xf numFmtId="0" fontId="0" fillId="0" borderId="20" xfId="35" applyFont="1" applyBorder="1" applyAlignment="1">
      <alignment horizontal="center" vertical="center" wrapText="1"/>
    </xf>
    <xf numFmtId="0" fontId="55" fillId="0" borderId="18" xfId="35" applyFont="1" applyBorder="1" applyAlignment="1">
      <alignment horizontal="center" vertical="center" wrapText="1"/>
    </xf>
    <xf numFmtId="0" fontId="0" fillId="0" borderId="108" xfId="35" applyFont="1" applyBorder="1" applyAlignment="1">
      <alignment vertical="center" wrapText="1"/>
    </xf>
    <xf numFmtId="0" fontId="0" fillId="0" borderId="322" xfId="35" applyFont="1" applyBorder="1" applyAlignment="1">
      <alignment vertical="center" wrapText="1"/>
    </xf>
    <xf numFmtId="0" fontId="164" fillId="23" borderId="13" xfId="0" applyFont="1" applyFill="1" applyBorder="1" applyAlignment="1">
      <alignment vertical="center"/>
    </xf>
    <xf numFmtId="0" fontId="97" fillId="0" borderId="13" xfId="35" applyFont="1" applyBorder="1" applyAlignment="1">
      <alignment horizontal="center" vertical="center" shrinkToFit="1"/>
    </xf>
    <xf numFmtId="0" fontId="55" fillId="0" borderId="0" xfId="35" applyFont="1" applyAlignment="1">
      <alignment horizontal="center" vertical="center" shrinkToFit="1"/>
    </xf>
    <xf numFmtId="0" fontId="113" fillId="15" borderId="3" xfId="0" applyFont="1" applyFill="1" applyBorder="1" applyAlignment="1">
      <alignment horizontal="center" vertical="center"/>
    </xf>
    <xf numFmtId="0" fontId="55" fillId="0" borderId="12" xfId="0" applyFont="1" applyBorder="1" applyAlignment="1">
      <alignment horizontal="left" vertical="center"/>
    </xf>
    <xf numFmtId="0" fontId="55" fillId="0" borderId="184" xfId="0" applyFont="1" applyBorder="1" applyAlignment="1">
      <alignment vertical="center"/>
    </xf>
    <xf numFmtId="49" fontId="55" fillId="0" borderId="3" xfId="0" applyNumberFormat="1" applyFont="1" applyBorder="1" applyAlignment="1">
      <alignment vertical="center"/>
    </xf>
    <xf numFmtId="49" fontId="55" fillId="0" borderId="20" xfId="0" applyNumberFormat="1" applyFont="1" applyBorder="1" applyAlignment="1">
      <alignment horizontal="center" vertical="center"/>
    </xf>
    <xf numFmtId="49" fontId="55" fillId="0" borderId="30" xfId="0" applyNumberFormat="1" applyFont="1" applyBorder="1" applyAlignment="1">
      <alignment vertical="center" shrinkToFit="1"/>
    </xf>
    <xf numFmtId="0" fontId="178" fillId="12" borderId="0" xfId="0" applyFont="1" applyFill="1" applyAlignment="1">
      <alignment vertical="center"/>
    </xf>
    <xf numFmtId="0" fontId="55" fillId="0" borderId="13" xfId="35" applyFont="1" applyBorder="1" applyAlignment="1">
      <alignment horizontal="center" vertical="center" wrapText="1"/>
    </xf>
    <xf numFmtId="0" fontId="55" fillId="0" borderId="4" xfId="35" applyFont="1" applyBorder="1" applyAlignment="1">
      <alignment horizontal="center" vertical="center" wrapText="1"/>
    </xf>
    <xf numFmtId="0" fontId="107" fillId="0" borderId="0" xfId="11" applyFont="1" applyAlignment="1">
      <alignment vertical="center" wrapText="1"/>
    </xf>
    <xf numFmtId="0" fontId="62" fillId="0" borderId="0" xfId="0" applyFont="1" applyAlignment="1">
      <alignment vertical="center" wrapText="1"/>
    </xf>
    <xf numFmtId="0" fontId="110" fillId="0" borderId="0" xfId="35" applyFont="1" applyAlignment="1">
      <alignment horizontal="right" vertical="center" wrapText="1" shrinkToFit="1"/>
    </xf>
    <xf numFmtId="0" fontId="110" fillId="0" borderId="16" xfId="35" applyFont="1" applyBorder="1" applyAlignment="1">
      <alignment horizontal="right" vertical="center" wrapText="1" shrinkToFit="1"/>
    </xf>
    <xf numFmtId="49" fontId="55" fillId="0" borderId="33" xfId="0" applyNumberFormat="1" applyFont="1" applyBorder="1" applyAlignment="1">
      <alignment horizontal="center" vertical="center"/>
    </xf>
    <xf numFmtId="0" fontId="97" fillId="0" borderId="0" xfId="0" applyFont="1" applyAlignment="1">
      <alignment horizontal="left" vertical="center"/>
    </xf>
    <xf numFmtId="182" fontId="56" fillId="0" borderId="0" xfId="0" applyNumberFormat="1" applyFont="1" applyAlignment="1">
      <alignment vertical="center"/>
    </xf>
    <xf numFmtId="0" fontId="84" fillId="23" borderId="0" xfId="0" applyFont="1" applyFill="1" applyAlignment="1">
      <alignment horizontal="left" vertical="top"/>
    </xf>
    <xf numFmtId="0" fontId="82" fillId="23" borderId="0" xfId="0" applyFont="1" applyFill="1" applyAlignment="1">
      <alignment horizontal="left" vertical="top"/>
    </xf>
    <xf numFmtId="0" fontId="55" fillId="15" borderId="0" xfId="0" applyFont="1" applyFill="1" applyAlignment="1">
      <alignment vertical="center"/>
    </xf>
    <xf numFmtId="0" fontId="82" fillId="0" borderId="0" xfId="28" applyFont="1" applyAlignment="1">
      <alignment vertical="center"/>
    </xf>
    <xf numFmtId="0" fontId="82" fillId="15" borderId="0" xfId="28" applyFont="1" applyFill="1" applyAlignment="1">
      <alignment vertical="center"/>
    </xf>
    <xf numFmtId="0" fontId="55" fillId="0" borderId="13" xfId="0" applyFont="1" applyBorder="1" applyAlignment="1">
      <alignment horizontal="left" vertical="center"/>
    </xf>
    <xf numFmtId="0" fontId="131" fillId="0" borderId="0" xfId="28" applyFont="1" applyAlignment="1">
      <alignment vertical="center"/>
    </xf>
    <xf numFmtId="0" fontId="55" fillId="0" borderId="20" xfId="0" applyFont="1" applyBorder="1" applyAlignment="1">
      <alignment horizontal="left" vertical="center"/>
    </xf>
    <xf numFmtId="49" fontId="55" fillId="0" borderId="33" xfId="0" applyNumberFormat="1" applyFont="1" applyBorder="1" applyAlignment="1">
      <alignment horizontal="left" vertical="center"/>
    </xf>
    <xf numFmtId="0" fontId="82" fillId="0" borderId="13" xfId="28" applyFont="1" applyBorder="1" applyAlignment="1">
      <alignment horizontal="left" vertical="center" shrinkToFit="1"/>
    </xf>
    <xf numFmtId="0" fontId="82" fillId="0" borderId="0" xfId="28" applyFont="1" applyAlignment="1">
      <alignment horizontal="left" vertical="center"/>
    </xf>
    <xf numFmtId="0" fontId="51" fillId="0" borderId="0" xfId="23" applyAlignment="1">
      <alignment horizontal="left" vertical="center" wrapText="1"/>
    </xf>
    <xf numFmtId="0" fontId="90" fillId="0" borderId="0" xfId="28" applyFont="1" applyAlignment="1">
      <alignment horizontal="left"/>
    </xf>
    <xf numFmtId="0" fontId="82" fillId="0" borderId="13" xfId="28" applyFont="1" applyBorder="1" applyAlignment="1">
      <alignment horizontal="center" vertical="center"/>
    </xf>
    <xf numFmtId="0" fontId="51" fillId="0" borderId="13" xfId="28" applyFont="1" applyBorder="1" applyAlignment="1">
      <alignment horizontal="center" vertical="center"/>
    </xf>
    <xf numFmtId="0" fontId="51" fillId="0" borderId="13" xfId="28" applyFont="1" applyBorder="1" applyAlignment="1">
      <alignment horizontal="center" vertical="center" wrapText="1"/>
    </xf>
    <xf numFmtId="0" fontId="82" fillId="0" borderId="13" xfId="28" applyFont="1" applyBorder="1" applyAlignment="1">
      <alignment horizontal="center" vertical="center" wrapText="1"/>
    </xf>
    <xf numFmtId="0" fontId="82" fillId="15" borderId="0" xfId="28" applyFont="1" applyFill="1" applyAlignment="1">
      <alignment horizontal="center" vertical="center" wrapText="1"/>
    </xf>
    <xf numFmtId="0" fontId="51" fillId="0" borderId="31" xfId="28" applyFont="1" applyBorder="1" applyAlignment="1">
      <alignment vertical="center"/>
    </xf>
    <xf numFmtId="198" fontId="82" fillId="2" borderId="31" xfId="28" applyNumberFormat="1" applyFont="1" applyFill="1" applyBorder="1" applyAlignment="1">
      <alignment vertical="center"/>
    </xf>
    <xf numFmtId="198" fontId="82" fillId="15" borderId="0" xfId="28" applyNumberFormat="1" applyFont="1" applyFill="1" applyAlignment="1">
      <alignment vertical="center"/>
    </xf>
    <xf numFmtId="0" fontId="51" fillId="0" borderId="33" xfId="28" applyFont="1" applyBorder="1" applyAlignment="1">
      <alignment vertical="center"/>
    </xf>
    <xf numFmtId="198" fontId="128" fillId="2" borderId="31" xfId="28" applyNumberFormat="1" applyFont="1" applyFill="1" applyBorder="1" applyAlignment="1">
      <alignment vertical="center"/>
    </xf>
    <xf numFmtId="0" fontId="82" fillId="0" borderId="31" xfId="28" applyFont="1" applyBorder="1" applyAlignment="1">
      <alignment vertical="center"/>
    </xf>
    <xf numFmtId="0" fontId="82" fillId="0" borderId="33" xfId="28" applyFont="1" applyBorder="1" applyAlignment="1">
      <alignment vertical="center"/>
    </xf>
    <xf numFmtId="0" fontId="82" fillId="0" borderId="13" xfId="28" applyFont="1" applyBorder="1" applyAlignment="1">
      <alignment vertical="center"/>
    </xf>
    <xf numFmtId="0" fontId="82" fillId="0" borderId="0" xfId="28" applyFont="1" applyAlignment="1">
      <alignment horizontal="right" vertical="center"/>
    </xf>
    <xf numFmtId="182" fontId="63" fillId="0" borderId="0" xfId="23" applyNumberFormat="1" applyFont="1">
      <alignment vertical="center"/>
    </xf>
    <xf numFmtId="182" fontId="63" fillId="15" borderId="0" xfId="23" applyNumberFormat="1" applyFont="1" applyFill="1">
      <alignment vertical="center"/>
    </xf>
    <xf numFmtId="0" fontId="51" fillId="0" borderId="0" xfId="28" applyFont="1" applyAlignment="1">
      <alignment vertical="center"/>
    </xf>
    <xf numFmtId="0" fontId="51" fillId="0" borderId="0" xfId="28" applyFont="1" applyAlignment="1">
      <alignment horizontal="left" vertical="center"/>
    </xf>
    <xf numFmtId="0" fontId="0" fillId="0" borderId="13" xfId="28" applyFont="1" applyBorder="1" applyAlignment="1">
      <alignment horizontal="center" vertical="center" wrapText="1"/>
    </xf>
    <xf numFmtId="0" fontId="98" fillId="0" borderId="0" xfId="28"/>
    <xf numFmtId="0" fontId="55" fillId="0" borderId="0" xfId="28" applyFont="1" applyAlignment="1">
      <alignment vertical="center"/>
    </xf>
    <xf numFmtId="0" fontId="112" fillId="0" borderId="0" xfId="13" applyFont="1">
      <alignment vertical="center"/>
    </xf>
    <xf numFmtId="0" fontId="55" fillId="0" borderId="0" xfId="29" applyFont="1">
      <alignment vertical="center"/>
    </xf>
    <xf numFmtId="0" fontId="90" fillId="0" borderId="0" xfId="13" applyFont="1">
      <alignment vertical="center"/>
    </xf>
    <xf numFmtId="0" fontId="51" fillId="0" borderId="0" xfId="13">
      <alignment vertical="center"/>
    </xf>
    <xf numFmtId="0" fontId="0" fillId="0" borderId="0" xfId="13" applyFont="1">
      <alignment vertical="center"/>
    </xf>
    <xf numFmtId="0" fontId="55" fillId="0" borderId="0" xfId="29" applyFont="1" applyAlignment="1">
      <alignment horizontal="right" vertical="center"/>
    </xf>
    <xf numFmtId="0" fontId="97" fillId="0" borderId="0" xfId="29" applyFont="1" applyAlignment="1">
      <alignment horizontal="center" vertical="center"/>
    </xf>
    <xf numFmtId="0" fontId="69" fillId="2" borderId="13" xfId="0" applyFont="1" applyFill="1" applyBorder="1" applyAlignment="1">
      <alignment horizontal="center" vertical="center"/>
    </xf>
    <xf numFmtId="0" fontId="97" fillId="0" borderId="0" xfId="29" applyFont="1">
      <alignment vertical="center"/>
    </xf>
    <xf numFmtId="0" fontId="0" fillId="0" borderId="0" xfId="0" applyAlignment="1">
      <alignment vertical="center" wrapText="1"/>
    </xf>
    <xf numFmtId="0" fontId="98" fillId="0" borderId="16" xfId="28" applyBorder="1"/>
    <xf numFmtId="0" fontId="63" fillId="0" borderId="63" xfId="10" applyFont="1" applyBorder="1" applyAlignment="1">
      <alignment horizontal="center" vertical="center"/>
    </xf>
    <xf numFmtId="182" fontId="63" fillId="0" borderId="0" xfId="0" applyNumberFormat="1" applyFont="1" applyAlignment="1">
      <alignment vertical="center"/>
    </xf>
    <xf numFmtId="0" fontId="51" fillId="0" borderId="0" xfId="29" applyAlignment="1">
      <alignment horizontal="left" vertical="center" indent="1"/>
    </xf>
    <xf numFmtId="0" fontId="105" fillId="0" borderId="68" xfId="28" applyFont="1" applyBorder="1" applyAlignment="1">
      <alignment vertical="center"/>
    </xf>
    <xf numFmtId="0" fontId="98" fillId="0" borderId="81" xfId="28" applyBorder="1" applyAlignment="1">
      <alignment vertical="center"/>
    </xf>
    <xf numFmtId="0" fontId="98" fillId="0" borderId="80" xfId="28" applyBorder="1" applyAlignment="1">
      <alignment vertical="center"/>
    </xf>
    <xf numFmtId="0" fontId="98" fillId="0" borderId="80" xfId="28" applyBorder="1"/>
    <xf numFmtId="0" fontId="98" fillId="0" borderId="80" xfId="28" applyBorder="1" applyAlignment="1">
      <alignment horizontal="right" vertical="center"/>
    </xf>
    <xf numFmtId="0" fontId="55" fillId="0" borderId="74" xfId="29" applyFont="1" applyBorder="1" applyAlignment="1">
      <alignment vertical="center" wrapText="1"/>
    </xf>
    <xf numFmtId="0" fontId="55" fillId="0" borderId="14" xfId="29" applyFont="1" applyBorder="1">
      <alignment vertical="center"/>
    </xf>
    <xf numFmtId="0" fontId="64" fillId="0" borderId="16" xfId="29" applyFont="1" applyBorder="1" applyAlignment="1">
      <alignment horizontal="right" vertical="center"/>
    </xf>
    <xf numFmtId="0" fontId="92" fillId="0" borderId="14" xfId="28" applyFont="1" applyBorder="1" applyAlignment="1">
      <alignment vertical="center" wrapText="1"/>
    </xf>
    <xf numFmtId="0" fontId="103" fillId="0" borderId="0" xfId="28" applyFont="1"/>
    <xf numFmtId="0" fontId="55" fillId="0" borderId="54" xfId="29" applyFont="1" applyBorder="1">
      <alignment vertical="center"/>
    </xf>
    <xf numFmtId="0" fontId="64" fillId="0" borderId="50" xfId="29" applyFont="1" applyBorder="1" applyAlignment="1">
      <alignment horizontal="right" vertical="center"/>
    </xf>
    <xf numFmtId="0" fontId="55" fillId="0" borderId="56" xfId="29" applyFont="1" applyBorder="1">
      <alignment vertical="center"/>
    </xf>
    <xf numFmtId="0" fontId="64" fillId="0" borderId="36" xfId="29" applyFont="1" applyBorder="1" applyAlignment="1">
      <alignment horizontal="right" vertical="center"/>
    </xf>
    <xf numFmtId="0" fontId="55" fillId="0" borderId="117" xfId="29" applyFont="1" applyBorder="1">
      <alignment vertical="center"/>
    </xf>
    <xf numFmtId="0" fontId="64" fillId="0" borderId="118" xfId="29" applyFont="1" applyBorder="1" applyAlignment="1">
      <alignment horizontal="right" vertical="center"/>
    </xf>
    <xf numFmtId="0" fontId="55" fillId="0" borderId="54" xfId="29" applyFont="1" applyBorder="1" applyAlignment="1">
      <alignment vertical="center" wrapText="1"/>
    </xf>
    <xf numFmtId="0" fontId="55" fillId="0" borderId="104" xfId="29" applyFont="1" applyBorder="1" applyAlignment="1">
      <alignment vertical="center" wrapText="1"/>
    </xf>
    <xf numFmtId="0" fontId="64" fillId="0" borderId="106" xfId="29" applyFont="1" applyBorder="1" applyAlignment="1">
      <alignment horizontal="right" vertical="center"/>
    </xf>
    <xf numFmtId="0" fontId="55" fillId="0" borderId="56" xfId="29" applyFont="1" applyBorder="1" applyAlignment="1">
      <alignment vertical="center" wrapText="1"/>
    </xf>
    <xf numFmtId="0" fontId="55" fillId="0" borderId="117" xfId="29" applyFont="1" applyBorder="1" applyAlignment="1">
      <alignment vertical="center" wrapText="1"/>
    </xf>
    <xf numFmtId="0" fontId="64" fillId="0" borderId="16" xfId="29" applyFont="1" applyBorder="1" applyAlignment="1">
      <alignment horizontal="right" vertical="center" wrapText="1"/>
    </xf>
    <xf numFmtId="0" fontId="92" fillId="0" borderId="14" xfId="29" applyFont="1" applyBorder="1">
      <alignment vertical="center"/>
    </xf>
    <xf numFmtId="0" fontId="55" fillId="0" borderId="14" xfId="29" applyFont="1" applyBorder="1" applyAlignment="1">
      <alignment vertical="center" shrinkToFit="1"/>
    </xf>
    <xf numFmtId="182" fontId="55" fillId="0" borderId="74" xfId="23" applyNumberFormat="1" applyFont="1" applyBorder="1">
      <alignment vertical="center"/>
    </xf>
    <xf numFmtId="182" fontId="55" fillId="0" borderId="14" xfId="23" applyNumberFormat="1" applyFont="1" applyBorder="1">
      <alignment vertical="center"/>
    </xf>
    <xf numFmtId="0" fontId="100" fillId="0" borderId="16" xfId="28" applyFont="1" applyBorder="1" applyAlignment="1">
      <alignment horizontal="right" vertical="center"/>
    </xf>
    <xf numFmtId="0" fontId="64" fillId="0" borderId="36" xfId="29" applyFont="1" applyBorder="1" applyAlignment="1">
      <alignment horizontal="right" vertical="center" wrapText="1"/>
    </xf>
    <xf numFmtId="0" fontId="103" fillId="0" borderId="0" xfId="28" applyFont="1" applyAlignment="1">
      <alignment vertical="center"/>
    </xf>
    <xf numFmtId="0" fontId="64" fillId="0" borderId="0" xfId="29" applyFont="1" applyAlignment="1">
      <alignment horizontal="right" vertical="center"/>
    </xf>
    <xf numFmtId="0" fontId="64" fillId="0" borderId="0" xfId="29" applyFont="1" applyAlignment="1">
      <alignment horizontal="right" vertical="center" wrapText="1"/>
    </xf>
    <xf numFmtId="0" fontId="55" fillId="0" borderId="113" xfId="29" applyFont="1" applyBorder="1" applyAlignment="1">
      <alignment vertical="center" shrinkToFit="1"/>
    </xf>
    <xf numFmtId="0" fontId="64" fillId="0" borderId="114" xfId="29" applyFont="1" applyBorder="1" applyAlignment="1">
      <alignment horizontal="right" vertical="center" wrapText="1"/>
    </xf>
    <xf numFmtId="0" fontId="67" fillId="0" borderId="14" xfId="28" applyFont="1" applyBorder="1" applyAlignment="1">
      <alignment vertical="center" wrapText="1"/>
    </xf>
    <xf numFmtId="182" fontId="66" fillId="0" borderId="54" xfId="23" applyNumberFormat="1" applyFont="1" applyBorder="1">
      <alignment vertical="center"/>
    </xf>
    <xf numFmtId="0" fontId="105" fillId="0" borderId="0" xfId="28" applyFont="1"/>
    <xf numFmtId="182" fontId="55" fillId="0" borderId="117" xfId="23" applyNumberFormat="1" applyFont="1" applyBorder="1">
      <alignment vertical="center"/>
    </xf>
    <xf numFmtId="0" fontId="55" fillId="0" borderId="113" xfId="29" applyFont="1" applyBorder="1">
      <alignment vertical="center"/>
    </xf>
    <xf numFmtId="182" fontId="55" fillId="0" borderId="54" xfId="23" applyNumberFormat="1" applyFont="1" applyBorder="1">
      <alignment vertical="center"/>
    </xf>
    <xf numFmtId="0" fontId="55" fillId="0" borderId="14" xfId="28" applyFont="1" applyBorder="1" applyAlignment="1">
      <alignment vertical="center"/>
    </xf>
    <xf numFmtId="0" fontId="97" fillId="0" borderId="54" xfId="28" applyFont="1" applyBorder="1" applyAlignment="1">
      <alignment vertical="center"/>
    </xf>
    <xf numFmtId="0" fontId="64" fillId="0" borderId="43" xfId="29" applyFont="1" applyBorder="1" applyAlignment="1">
      <alignment horizontal="right" vertical="center"/>
    </xf>
    <xf numFmtId="0" fontId="84" fillId="0" borderId="74" xfId="28" applyFont="1" applyBorder="1" applyAlignment="1">
      <alignment horizontal="left" vertical="top" wrapText="1"/>
    </xf>
    <xf numFmtId="0" fontId="84" fillId="0" borderId="74" xfId="28" applyFont="1" applyBorder="1" applyAlignment="1">
      <alignment horizontal="left" vertical="top"/>
    </xf>
    <xf numFmtId="0" fontId="97" fillId="0" borderId="14" xfId="28" applyFont="1" applyBorder="1" applyAlignment="1">
      <alignment vertical="center"/>
    </xf>
    <xf numFmtId="0" fontId="55" fillId="0" borderId="117" xfId="28" applyFont="1" applyBorder="1" applyAlignment="1">
      <alignment vertical="center"/>
    </xf>
    <xf numFmtId="0" fontId="64" fillId="0" borderId="119" xfId="29" applyFont="1" applyBorder="1" applyAlignment="1">
      <alignment horizontal="right" vertical="center"/>
    </xf>
    <xf numFmtId="0" fontId="98" fillId="0" borderId="74" xfId="28" applyBorder="1" applyAlignment="1">
      <alignment vertical="center"/>
    </xf>
    <xf numFmtId="0" fontId="92" fillId="0" borderId="54" xfId="29" applyFont="1" applyBorder="1">
      <alignment vertical="center"/>
    </xf>
    <xf numFmtId="0" fontId="98" fillId="0" borderId="156" xfId="28" applyBorder="1" applyAlignment="1">
      <alignment vertical="center"/>
    </xf>
    <xf numFmtId="0" fontId="55" fillId="0" borderId="98" xfId="29" applyFont="1" applyBorder="1">
      <alignment vertical="center"/>
    </xf>
    <xf numFmtId="0" fontId="64" fillId="0" borderId="99" xfId="29" applyFont="1" applyBorder="1" applyAlignment="1">
      <alignment horizontal="right" vertical="center"/>
    </xf>
    <xf numFmtId="0" fontId="98" fillId="0" borderId="0" xfId="28" applyAlignment="1">
      <alignment vertical="center"/>
    </xf>
    <xf numFmtId="0" fontId="55" fillId="0" borderId="100" xfId="0" applyFont="1" applyBorder="1" applyAlignment="1">
      <alignment vertical="center"/>
    </xf>
    <xf numFmtId="0" fontId="0" fillId="0" borderId="272" xfId="0" applyBorder="1"/>
    <xf numFmtId="0" fontId="90" fillId="0" borderId="17" xfId="0" applyFont="1" applyBorder="1"/>
    <xf numFmtId="0" fontId="55" fillId="2" borderId="266" xfId="0" applyFont="1" applyFill="1" applyBorder="1" applyAlignment="1">
      <alignment vertical="center"/>
    </xf>
    <xf numFmtId="0" fontId="0" fillId="0" borderId="273" xfId="0" applyBorder="1"/>
    <xf numFmtId="0" fontId="55" fillId="0" borderId="267" xfId="0" applyFont="1" applyBorder="1" applyAlignment="1">
      <alignment horizontal="left" vertical="center"/>
    </xf>
    <xf numFmtId="0" fontId="55" fillId="0" borderId="100" xfId="0" applyFont="1" applyBorder="1"/>
    <xf numFmtId="0" fontId="78" fillId="13" borderId="0" xfId="12" applyFont="1" applyFill="1" applyAlignment="1">
      <alignment vertical="center" wrapText="1"/>
    </xf>
    <xf numFmtId="0" fontId="55" fillId="0" borderId="267" xfId="0" applyFont="1" applyBorder="1" applyAlignment="1">
      <alignment horizontal="left"/>
    </xf>
    <xf numFmtId="0" fontId="53" fillId="13" borderId="0" xfId="0" applyFont="1" applyFill="1" applyAlignment="1">
      <alignment vertical="center" wrapText="1"/>
    </xf>
    <xf numFmtId="0" fontId="55" fillId="0" borderId="267" xfId="0" applyFont="1" applyBorder="1" applyAlignment="1">
      <alignment horizontal="left" vertical="center" shrinkToFit="1"/>
    </xf>
    <xf numFmtId="0" fontId="63" fillId="0" borderId="0" xfId="0" applyFont="1" applyAlignment="1">
      <alignment horizontal="left" vertical="center"/>
    </xf>
    <xf numFmtId="0" fontId="55" fillId="0" borderId="267" xfId="0" applyFont="1" applyBorder="1" applyAlignment="1">
      <alignment horizontal="distributed"/>
    </xf>
    <xf numFmtId="182" fontId="55" fillId="2" borderId="266" xfId="0" applyNumberFormat="1" applyFont="1" applyFill="1" applyBorder="1" applyAlignment="1">
      <alignment vertical="center"/>
    </xf>
    <xf numFmtId="0" fontId="55" fillId="0" borderId="267" xfId="0" applyFont="1" applyBorder="1" applyAlignment="1">
      <alignment horizontal="right" vertical="center"/>
    </xf>
    <xf numFmtId="0" fontId="55" fillId="0" borderId="69" xfId="0" applyFont="1" applyBorder="1" applyAlignment="1">
      <alignment horizontal="right" vertical="center"/>
    </xf>
    <xf numFmtId="0" fontId="55" fillId="0" borderId="69" xfId="0" applyFont="1" applyBorder="1" applyAlignment="1">
      <alignment horizontal="distributed"/>
    </xf>
    <xf numFmtId="0" fontId="147" fillId="0" borderId="0" xfId="0" applyFont="1"/>
    <xf numFmtId="0" fontId="55" fillId="0" borderId="2" xfId="0" applyFont="1" applyBorder="1" applyAlignment="1">
      <alignment horizontal="right" vertical="center"/>
    </xf>
    <xf numFmtId="0" fontId="55" fillId="0" borderId="39" xfId="0" applyFont="1" applyBorder="1" applyAlignment="1">
      <alignment horizontal="center" vertical="center"/>
    </xf>
    <xf numFmtId="0" fontId="55" fillId="0" borderId="144" xfId="0" applyFont="1" applyBorder="1" applyAlignment="1">
      <alignment horizontal="center"/>
    </xf>
    <xf numFmtId="0" fontId="64" fillId="0" borderId="25" xfId="0" applyFont="1" applyBorder="1" applyAlignment="1">
      <alignment horizontal="center" vertical="center"/>
    </xf>
    <xf numFmtId="0" fontId="55" fillId="2" borderId="31" xfId="0" applyFont="1" applyFill="1" applyBorder="1" applyAlignment="1">
      <alignment horizontal="center" vertical="center" wrapText="1"/>
    </xf>
    <xf numFmtId="0" fontId="56" fillId="6" borderId="0" xfId="0" applyFont="1" applyFill="1" applyAlignment="1">
      <alignment vertical="center"/>
    </xf>
    <xf numFmtId="0" fontId="0" fillId="6" borderId="0" xfId="0" applyFill="1" applyAlignment="1">
      <alignment vertical="center"/>
    </xf>
    <xf numFmtId="49" fontId="55" fillId="0" borderId="18" xfId="0" applyNumberFormat="1" applyFont="1" applyBorder="1" applyAlignment="1">
      <alignment vertical="center"/>
    </xf>
    <xf numFmtId="49" fontId="55" fillId="0" borderId="17" xfId="0" applyNumberFormat="1" applyFont="1" applyBorder="1" applyAlignment="1">
      <alignment vertical="center"/>
    </xf>
    <xf numFmtId="0" fontId="55" fillId="0" borderId="19" xfId="0" applyFont="1" applyBorder="1" applyAlignment="1">
      <alignment horizontal="right" vertical="center"/>
    </xf>
    <xf numFmtId="0" fontId="65" fillId="0" borderId="18" xfId="0" applyFont="1" applyBorder="1" applyAlignment="1">
      <alignment horizontal="center" vertical="center"/>
    </xf>
    <xf numFmtId="0" fontId="55" fillId="0" borderId="145" xfId="0" applyFont="1" applyBorder="1" applyAlignment="1">
      <alignment horizontal="center" vertical="center"/>
    </xf>
    <xf numFmtId="0" fontId="55" fillId="2" borderId="33" xfId="0" applyFont="1" applyFill="1" applyBorder="1" applyAlignment="1">
      <alignment horizontal="center" vertical="center" wrapText="1"/>
    </xf>
    <xf numFmtId="0" fontId="0" fillId="6" borderId="142" xfId="0" applyFill="1" applyBorder="1" applyAlignment="1">
      <alignment horizontal="center" vertical="center" wrapText="1"/>
    </xf>
    <xf numFmtId="0" fontId="0" fillId="6" borderId="142" xfId="0" applyFill="1" applyBorder="1" applyAlignment="1">
      <alignment horizontal="center" vertical="center"/>
    </xf>
    <xf numFmtId="49" fontId="55" fillId="0" borderId="184" xfId="0" applyNumberFormat="1" applyFont="1" applyBorder="1" applyAlignment="1">
      <alignment vertical="center"/>
    </xf>
    <xf numFmtId="0" fontId="55" fillId="0" borderId="3" xfId="0" applyFont="1" applyBorder="1" applyAlignment="1">
      <alignment vertical="center"/>
    </xf>
    <xf numFmtId="0" fontId="65" fillId="0" borderId="11" xfId="0" applyFont="1" applyBorder="1" applyAlignment="1">
      <alignment horizontal="center" vertical="center"/>
    </xf>
    <xf numFmtId="38" fontId="55" fillId="2" borderId="133" xfId="0" applyNumberFormat="1" applyFont="1" applyFill="1" applyBorder="1" applyAlignment="1">
      <alignment vertical="center"/>
    </xf>
    <xf numFmtId="0" fontId="65" fillId="0" borderId="48" xfId="0" applyFont="1" applyBorder="1" applyAlignment="1">
      <alignment horizontal="center" vertical="center"/>
    </xf>
    <xf numFmtId="0" fontId="0" fillId="6" borderId="20" xfId="0" applyFill="1" applyBorder="1" applyAlignment="1">
      <alignment horizontal="center" vertical="center"/>
    </xf>
    <xf numFmtId="0" fontId="0" fillId="6" borderId="13" xfId="0" applyFill="1" applyBorder="1" applyAlignment="1">
      <alignment horizontal="center" vertical="center"/>
    </xf>
    <xf numFmtId="49" fontId="55" fillId="0" borderId="14" xfId="0" applyNumberFormat="1" applyFont="1" applyBorder="1" applyAlignment="1">
      <alignment vertical="center"/>
    </xf>
    <xf numFmtId="49" fontId="55" fillId="0" borderId="4" xfId="0" applyNumberFormat="1" applyFont="1" applyBorder="1" applyAlignment="1">
      <alignment horizontal="center" vertical="center"/>
    </xf>
    <xf numFmtId="38" fontId="55" fillId="2" borderId="134" xfId="0" applyNumberFormat="1" applyFont="1" applyFill="1" applyBorder="1" applyAlignment="1">
      <alignment vertical="center"/>
    </xf>
    <xf numFmtId="0" fontId="65" fillId="0" borderId="73" xfId="0" applyFont="1" applyBorder="1" applyAlignment="1">
      <alignment horizontal="center" vertical="center"/>
    </xf>
    <xf numFmtId="49" fontId="55" fillId="0" borderId="25" xfId="0" applyNumberFormat="1" applyFont="1" applyBorder="1" applyAlignment="1">
      <alignment vertical="center"/>
    </xf>
    <xf numFmtId="38" fontId="55" fillId="2" borderId="135" xfId="0" applyNumberFormat="1" applyFont="1" applyFill="1" applyBorder="1" applyAlignment="1">
      <alignment vertical="center"/>
    </xf>
    <xf numFmtId="0" fontId="65" fillId="0" borderId="38" xfId="0" applyFont="1" applyBorder="1" applyAlignment="1">
      <alignment horizontal="center" vertical="center"/>
    </xf>
    <xf numFmtId="49" fontId="55" fillId="0" borderId="104" xfId="0" applyNumberFormat="1" applyFont="1" applyBorder="1" applyAlignment="1">
      <alignment horizontal="center" vertical="center"/>
    </xf>
    <xf numFmtId="49" fontId="55" fillId="0" borderId="105" xfId="0" applyNumberFormat="1" applyFont="1" applyBorder="1" applyAlignment="1">
      <alignment vertical="center"/>
    </xf>
    <xf numFmtId="38" fontId="55" fillId="2" borderId="136" xfId="0" applyNumberFormat="1" applyFont="1" applyFill="1" applyBorder="1" applyAlignment="1">
      <alignment vertical="center"/>
    </xf>
    <xf numFmtId="0" fontId="65" fillId="0" borderId="10" xfId="0" applyFont="1" applyBorder="1" applyAlignment="1">
      <alignment horizontal="center" vertical="center"/>
    </xf>
    <xf numFmtId="0" fontId="65" fillId="0" borderId="14" xfId="0" applyFont="1" applyBorder="1" applyAlignment="1">
      <alignment horizontal="center" vertical="center"/>
    </xf>
    <xf numFmtId="38" fontId="55" fillId="2" borderId="138" xfId="0" applyNumberFormat="1" applyFont="1" applyFill="1" applyBorder="1" applyAlignment="1">
      <alignment vertical="center"/>
    </xf>
    <xf numFmtId="0" fontId="65" fillId="0" borderId="61" xfId="0" applyFont="1" applyBorder="1" applyAlignment="1">
      <alignment horizontal="center" vertical="center"/>
    </xf>
    <xf numFmtId="0" fontId="55" fillId="28" borderId="0" xfId="0" applyFont="1" applyFill="1" applyAlignment="1">
      <alignment horizontal="center" vertical="center"/>
    </xf>
    <xf numFmtId="0" fontId="55" fillId="28" borderId="0" xfId="0" applyFont="1" applyFill="1" applyAlignment="1">
      <alignment horizontal="left" vertical="center"/>
    </xf>
    <xf numFmtId="49" fontId="55" fillId="0" borderId="23" xfId="0" applyNumberFormat="1" applyFont="1" applyBorder="1" applyAlignment="1">
      <alignment vertical="center"/>
    </xf>
    <xf numFmtId="38" fontId="55" fillId="2" borderId="139" xfId="0" applyNumberFormat="1" applyFont="1" applyFill="1" applyBorder="1" applyAlignment="1">
      <alignment vertical="center"/>
    </xf>
    <xf numFmtId="0" fontId="65" fillId="0" borderId="202" xfId="0" applyFont="1" applyBorder="1" applyAlignment="1">
      <alignment horizontal="center" vertical="center"/>
    </xf>
    <xf numFmtId="49" fontId="55" fillId="0" borderId="184" xfId="0" applyNumberFormat="1" applyFont="1" applyBorder="1" applyAlignment="1">
      <alignment horizontal="center" vertical="center"/>
    </xf>
    <xf numFmtId="0" fontId="65" fillId="0" borderId="326" xfId="0" applyFont="1" applyBorder="1" applyAlignment="1">
      <alignment horizontal="center" vertical="center"/>
    </xf>
    <xf numFmtId="49" fontId="55" fillId="0" borderId="10" xfId="0" applyNumberFormat="1" applyFont="1" applyBorder="1" applyAlignment="1">
      <alignment horizontal="center" vertical="center"/>
    </xf>
    <xf numFmtId="0" fontId="65" fillId="0" borderId="327" xfId="0" applyFont="1" applyBorder="1" applyAlignment="1">
      <alignment horizontal="center" vertical="center"/>
    </xf>
    <xf numFmtId="49" fontId="55" fillId="0" borderId="41" xfId="0" applyNumberFormat="1" applyFont="1" applyBorder="1" applyAlignment="1">
      <alignment vertical="center"/>
    </xf>
    <xf numFmtId="49" fontId="55" fillId="0" borderId="51" xfId="0" applyNumberFormat="1" applyFont="1" applyBorder="1" applyAlignment="1">
      <alignment horizontal="center" vertical="center"/>
    </xf>
    <xf numFmtId="49" fontId="55" fillId="0" borderId="105" xfId="0" applyNumberFormat="1" applyFont="1" applyBorder="1" applyAlignment="1">
      <alignment horizontal="center" vertical="center"/>
    </xf>
    <xf numFmtId="49" fontId="55" fillId="0" borderId="17" xfId="0" applyNumberFormat="1" applyFont="1" applyBorder="1" applyAlignment="1">
      <alignment horizontal="center" vertical="center"/>
    </xf>
    <xf numFmtId="0" fontId="51" fillId="17" borderId="0" xfId="0" applyFont="1" applyFill="1" applyAlignment="1">
      <alignment vertical="center"/>
    </xf>
    <xf numFmtId="0" fontId="51" fillId="17" borderId="149" xfId="0" applyFont="1" applyFill="1" applyBorder="1" applyAlignment="1">
      <alignment horizontal="right" vertical="center"/>
    </xf>
    <xf numFmtId="0" fontId="51" fillId="17" borderId="0" xfId="0" applyFont="1" applyFill="1" applyAlignment="1">
      <alignment horizontal="right" vertical="center"/>
    </xf>
    <xf numFmtId="0" fontId="51" fillId="17" borderId="153" xfId="0" applyFont="1" applyFill="1" applyBorder="1" applyAlignment="1">
      <alignment horizontal="right" vertical="center"/>
    </xf>
    <xf numFmtId="0" fontId="51" fillId="17" borderId="15" xfId="0" applyFont="1" applyFill="1" applyBorder="1" applyAlignment="1">
      <alignment vertical="center"/>
    </xf>
    <xf numFmtId="187" fontId="55" fillId="0" borderId="41" xfId="0" applyNumberFormat="1" applyFont="1" applyBorder="1" applyAlignment="1">
      <alignment horizontal="right" vertical="center"/>
    </xf>
    <xf numFmtId="0" fontId="55" fillId="0" borderId="106" xfId="0" applyFont="1" applyBorder="1" applyAlignment="1">
      <alignment vertical="center" shrinkToFit="1"/>
    </xf>
    <xf numFmtId="49" fontId="55" fillId="0" borderId="56" xfId="0" applyNumberFormat="1" applyFont="1" applyBorder="1" applyAlignment="1">
      <alignment horizontal="center" vertical="center"/>
    </xf>
    <xf numFmtId="49" fontId="55" fillId="0" borderId="40" xfId="0" applyNumberFormat="1" applyFont="1" applyBorder="1" applyAlignment="1">
      <alignment vertical="center"/>
    </xf>
    <xf numFmtId="0" fontId="65" fillId="0" borderId="8" xfId="0" applyFont="1" applyBorder="1" applyAlignment="1">
      <alignment horizontal="center" vertical="center"/>
    </xf>
    <xf numFmtId="0" fontId="65" fillId="0" borderId="56" xfId="0" applyFont="1" applyBorder="1" applyAlignment="1">
      <alignment horizontal="center" vertical="center"/>
    </xf>
    <xf numFmtId="38" fontId="55" fillId="2" borderId="140" xfId="0" applyNumberFormat="1" applyFont="1" applyFill="1" applyBorder="1" applyAlignment="1">
      <alignment vertical="center"/>
    </xf>
    <xf numFmtId="0" fontId="65" fillId="0" borderId="72" xfId="0" applyFont="1" applyBorder="1" applyAlignment="1">
      <alignment horizontal="center" vertical="center"/>
    </xf>
    <xf numFmtId="38" fontId="55" fillId="2" borderId="136" xfId="0" applyNumberFormat="1" applyFont="1" applyFill="1" applyBorder="1" applyAlignment="1">
      <alignment vertical="center" wrapText="1"/>
    </xf>
    <xf numFmtId="49" fontId="55" fillId="0" borderId="15" xfId="0" applyNumberFormat="1" applyFont="1" applyBorder="1" applyAlignment="1">
      <alignment vertical="center"/>
    </xf>
    <xf numFmtId="49" fontId="55" fillId="0" borderId="11" xfId="0" applyNumberFormat="1" applyFont="1" applyBorder="1" applyAlignment="1">
      <alignment horizontal="center" vertical="center"/>
    </xf>
    <xf numFmtId="38" fontId="55" fillId="2" borderId="137" xfId="0" applyNumberFormat="1" applyFont="1" applyFill="1" applyBorder="1" applyAlignment="1">
      <alignment vertical="center"/>
    </xf>
    <xf numFmtId="0" fontId="55" fillId="0" borderId="50" xfId="0" applyFont="1" applyBorder="1" applyAlignment="1">
      <alignment vertical="center"/>
    </xf>
    <xf numFmtId="49" fontId="55" fillId="17" borderId="14" xfId="0" applyNumberFormat="1" applyFont="1" applyFill="1" applyBorder="1" applyAlignment="1">
      <alignment vertical="center"/>
    </xf>
    <xf numFmtId="49" fontId="55" fillId="17" borderId="14" xfId="0" applyNumberFormat="1" applyFont="1" applyFill="1" applyBorder="1" applyAlignment="1">
      <alignment horizontal="center" vertical="center"/>
    </xf>
    <xf numFmtId="49" fontId="55" fillId="17" borderId="51" xfId="0" applyNumberFormat="1" applyFont="1" applyFill="1" applyBorder="1" applyAlignment="1">
      <alignment horizontal="center" vertical="center"/>
    </xf>
    <xf numFmtId="0" fontId="65" fillId="17" borderId="27" xfId="0" applyFont="1" applyFill="1" applyBorder="1" applyAlignment="1">
      <alignment horizontal="center" vertical="center"/>
    </xf>
    <xf numFmtId="0" fontId="65" fillId="17" borderId="24" xfId="0" applyFont="1" applyFill="1" applyBorder="1" applyAlignment="1">
      <alignment horizontal="center" vertical="center"/>
    </xf>
    <xf numFmtId="38" fontId="55" fillId="17" borderId="135" xfId="0" applyNumberFormat="1" applyFont="1" applyFill="1" applyBorder="1" applyAlignment="1">
      <alignment vertical="center"/>
    </xf>
    <xf numFmtId="0" fontId="65" fillId="17" borderId="38" xfId="0" applyFont="1" applyFill="1" applyBorder="1" applyAlignment="1">
      <alignment horizontal="center" vertical="center"/>
    </xf>
    <xf numFmtId="0" fontId="0" fillId="17" borderId="0" xfId="0" applyFill="1"/>
    <xf numFmtId="0" fontId="0" fillId="17" borderId="13" xfId="0" applyFill="1" applyBorder="1" applyAlignment="1">
      <alignment horizontal="center" vertical="center"/>
    </xf>
    <xf numFmtId="49" fontId="55" fillId="0" borderId="4" xfId="0" applyNumberFormat="1" applyFont="1" applyBorder="1" applyAlignment="1">
      <alignment vertical="center"/>
    </xf>
    <xf numFmtId="38" fontId="55" fillId="0" borderId="163" xfId="0" applyNumberFormat="1" applyFont="1" applyBorder="1" applyAlignment="1">
      <alignment vertical="center"/>
    </xf>
    <xf numFmtId="38" fontId="55" fillId="0" borderId="146" xfId="0" applyNumberFormat="1" applyFont="1" applyBorder="1" applyAlignment="1">
      <alignment vertical="center"/>
    </xf>
    <xf numFmtId="38" fontId="55" fillId="0" borderId="167" xfId="0" applyNumberFormat="1" applyFont="1" applyBorder="1" applyAlignment="1">
      <alignment vertical="center"/>
    </xf>
    <xf numFmtId="38" fontId="55" fillId="0" borderId="274" xfId="0" applyNumberFormat="1" applyFont="1" applyBorder="1" applyAlignment="1">
      <alignment vertical="center"/>
    </xf>
    <xf numFmtId="49" fontId="53" fillId="0" borderId="14" xfId="0" applyNumberFormat="1" applyFont="1" applyBorder="1" applyAlignment="1">
      <alignment horizontal="right" vertical="center"/>
    </xf>
    <xf numFmtId="0" fontId="55" fillId="0" borderId="41" xfId="0" applyFont="1" applyBorder="1" applyAlignment="1">
      <alignment horizontal="right" vertical="top" wrapText="1"/>
    </xf>
    <xf numFmtId="0" fontId="53" fillId="0" borderId="106" xfId="0" applyFont="1" applyBorder="1" applyAlignment="1">
      <alignment vertical="top" wrapText="1"/>
    </xf>
    <xf numFmtId="0" fontId="64" fillId="0" borderId="106" xfId="0" applyFont="1" applyBorder="1" applyAlignment="1">
      <alignment vertical="top" wrapText="1"/>
    </xf>
    <xf numFmtId="0" fontId="113" fillId="27" borderId="13" xfId="0" applyFont="1" applyFill="1" applyBorder="1" applyAlignment="1">
      <alignment horizontal="center" vertical="center"/>
    </xf>
    <xf numFmtId="0" fontId="53" fillId="0" borderId="36" xfId="0" applyFont="1" applyBorder="1" applyAlignment="1">
      <alignment vertical="top" wrapText="1"/>
    </xf>
    <xf numFmtId="38" fontId="55" fillId="2" borderId="140" xfId="0" applyNumberFormat="1" applyFont="1" applyFill="1" applyBorder="1" applyAlignment="1">
      <alignment vertical="center" wrapText="1"/>
    </xf>
    <xf numFmtId="0" fontId="53" fillId="0" borderId="106" xfId="0" applyFont="1" applyBorder="1" applyAlignment="1">
      <alignment vertical="top"/>
    </xf>
    <xf numFmtId="0" fontId="55" fillId="0" borderId="41" xfId="0" applyFont="1" applyBorder="1" applyAlignment="1">
      <alignment horizontal="right" vertical="center" wrapText="1"/>
    </xf>
    <xf numFmtId="0" fontId="53" fillId="0" borderId="106" xfId="0" applyFont="1" applyBorder="1" applyAlignment="1">
      <alignment vertical="center" wrapText="1"/>
    </xf>
    <xf numFmtId="0" fontId="55" fillId="0" borderId="106" xfId="0" applyFont="1" applyBorder="1" applyAlignment="1">
      <alignment vertical="center" wrapText="1"/>
    </xf>
    <xf numFmtId="0" fontId="55" fillId="0" borderId="104" xfId="0" applyFont="1" applyBorder="1" applyAlignment="1">
      <alignment horizontal="center" vertical="center"/>
    </xf>
    <xf numFmtId="0" fontId="55" fillId="0" borderId="40" xfId="0" applyFont="1" applyBorder="1" applyAlignment="1">
      <alignment vertical="center"/>
    </xf>
    <xf numFmtId="0" fontId="55" fillId="0" borderId="34" xfId="0" applyFont="1" applyBorder="1" applyAlignment="1">
      <alignment horizontal="center" vertical="center"/>
    </xf>
    <xf numFmtId="38" fontId="55" fillId="0" borderId="353" xfId="0" applyNumberFormat="1" applyFont="1" applyBorder="1" applyAlignment="1">
      <alignment vertical="center"/>
    </xf>
    <xf numFmtId="0" fontId="65" fillId="0" borderId="164" xfId="0" applyFont="1" applyBorder="1" applyAlignment="1">
      <alignment horizontal="center" vertical="center"/>
    </xf>
    <xf numFmtId="0" fontId="55" fillId="0" borderId="103" xfId="0" applyFont="1" applyBorder="1" applyAlignment="1">
      <alignment vertical="center"/>
    </xf>
    <xf numFmtId="38" fontId="55" fillId="2" borderId="352" xfId="0" applyNumberFormat="1" applyFont="1" applyFill="1" applyBorder="1" applyAlignment="1">
      <alignment vertical="center"/>
    </xf>
    <xf numFmtId="49" fontId="55" fillId="17" borderId="104" xfId="0" applyNumberFormat="1" applyFont="1" applyFill="1" applyBorder="1" applyAlignment="1">
      <alignment horizontal="center" vertical="center"/>
    </xf>
    <xf numFmtId="49" fontId="55" fillId="17" borderId="105" xfId="0" applyNumberFormat="1" applyFont="1" applyFill="1" applyBorder="1" applyAlignment="1">
      <alignment vertical="center"/>
    </xf>
    <xf numFmtId="0" fontId="55" fillId="17" borderId="106" xfId="0" applyFont="1" applyFill="1" applyBorder="1" applyAlignment="1">
      <alignment vertical="center"/>
    </xf>
    <xf numFmtId="49" fontId="55" fillId="0" borderId="20" xfId="0" applyNumberFormat="1" applyFont="1" applyBorder="1" applyAlignment="1">
      <alignment vertical="center"/>
    </xf>
    <xf numFmtId="49" fontId="55" fillId="0" borderId="62" xfId="0" applyNumberFormat="1" applyFont="1" applyBorder="1" applyAlignment="1">
      <alignment vertical="center"/>
    </xf>
    <xf numFmtId="0" fontId="55" fillId="0" borderId="12" xfId="0" applyFont="1" applyBorder="1" applyAlignment="1">
      <alignment horizontal="center" vertical="top"/>
    </xf>
    <xf numFmtId="49" fontId="55" fillId="0" borderId="184" xfId="0" applyNumberFormat="1" applyFont="1" applyBorder="1" applyAlignment="1">
      <alignment vertical="top"/>
    </xf>
    <xf numFmtId="0" fontId="133" fillId="0" borderId="14" xfId="0" applyFont="1" applyBorder="1" applyAlignment="1">
      <alignment horizontal="left" vertical="top" indent="1"/>
    </xf>
    <xf numFmtId="49" fontId="133" fillId="0" borderId="17" xfId="0" applyNumberFormat="1" applyFont="1" applyBorder="1" applyAlignment="1">
      <alignment vertical="top"/>
    </xf>
    <xf numFmtId="49" fontId="133" fillId="0" borderId="17" xfId="0" applyNumberFormat="1" applyFont="1" applyBorder="1" applyAlignment="1">
      <alignment vertical="center"/>
    </xf>
    <xf numFmtId="0" fontId="133" fillId="0" borderId="19" xfId="0" applyFont="1" applyBorder="1" applyAlignment="1">
      <alignment vertical="center"/>
    </xf>
    <xf numFmtId="38" fontId="55" fillId="0" borderId="132" xfId="0" applyNumberFormat="1" applyFont="1" applyBorder="1" applyAlignment="1">
      <alignment vertical="center"/>
    </xf>
    <xf numFmtId="0" fontId="65" fillId="0" borderId="105" xfId="0" applyFont="1" applyBorder="1" applyAlignment="1">
      <alignment horizontal="center" vertical="center"/>
    </xf>
    <xf numFmtId="0" fontId="55" fillId="0" borderId="275" xfId="0" applyFont="1" applyBorder="1" applyAlignment="1">
      <alignment vertical="center"/>
    </xf>
    <xf numFmtId="38" fontId="55" fillId="2" borderId="22" xfId="0" applyNumberFormat="1" applyFont="1" applyFill="1" applyBorder="1" applyAlignment="1">
      <alignment vertical="center"/>
    </xf>
    <xf numFmtId="38" fontId="55" fillId="2" borderId="5" xfId="0" applyNumberFormat="1" applyFont="1" applyFill="1" applyBorder="1" applyAlignment="1">
      <alignment vertical="center"/>
    </xf>
    <xf numFmtId="38" fontId="55" fillId="2" borderId="13" xfId="0" applyNumberFormat="1" applyFont="1" applyFill="1" applyBorder="1" applyAlignment="1">
      <alignment vertical="center"/>
    </xf>
    <xf numFmtId="0" fontId="51" fillId="0" borderId="26" xfId="0" applyFont="1" applyBorder="1" applyAlignment="1">
      <alignment vertical="center"/>
    </xf>
    <xf numFmtId="0" fontId="51" fillId="0" borderId="106" xfId="0" applyFont="1" applyBorder="1" applyAlignment="1">
      <alignment vertical="center"/>
    </xf>
    <xf numFmtId="0" fontId="51" fillId="0" borderId="30" xfId="0" applyFont="1" applyBorder="1" applyAlignment="1">
      <alignment vertical="center"/>
    </xf>
    <xf numFmtId="49" fontId="55" fillId="0" borderId="24" xfId="0" applyNumberFormat="1" applyFont="1" applyBorder="1" applyAlignment="1">
      <alignment vertical="center"/>
    </xf>
    <xf numFmtId="49" fontId="55" fillId="0" borderId="104" xfId="0" applyNumberFormat="1" applyFont="1" applyBorder="1" applyAlignment="1">
      <alignment vertical="center"/>
    </xf>
    <xf numFmtId="0" fontId="65" fillId="0" borderId="51" xfId="0" applyFont="1" applyBorder="1" applyAlignment="1">
      <alignment horizontal="center" vertical="center"/>
    </xf>
    <xf numFmtId="49" fontId="55" fillId="0" borderId="34" xfId="0" applyNumberFormat="1" applyFont="1" applyBorder="1" applyAlignment="1">
      <alignment vertical="center"/>
    </xf>
    <xf numFmtId="49" fontId="55" fillId="17" borderId="4" xfId="0" applyNumberFormat="1" applyFont="1" applyFill="1" applyBorder="1" applyAlignment="1">
      <alignment horizontal="center" vertical="center"/>
    </xf>
    <xf numFmtId="49" fontId="55" fillId="17" borderId="5" xfId="0" applyNumberFormat="1" applyFont="1" applyFill="1" applyBorder="1" applyAlignment="1">
      <alignment vertical="center"/>
    </xf>
    <xf numFmtId="0" fontId="55" fillId="17" borderId="3" xfId="0" applyFont="1" applyFill="1" applyBorder="1" applyAlignment="1">
      <alignment vertical="center"/>
    </xf>
    <xf numFmtId="38" fontId="55" fillId="17" borderId="228" xfId="0" applyNumberFormat="1" applyFont="1" applyFill="1" applyBorder="1" applyAlignment="1">
      <alignment horizontal="right" vertical="center"/>
    </xf>
    <xf numFmtId="38" fontId="55" fillId="17" borderId="5" xfId="0" applyNumberFormat="1" applyFont="1" applyFill="1" applyBorder="1" applyAlignment="1">
      <alignment horizontal="right" vertical="center"/>
    </xf>
    <xf numFmtId="38" fontId="55" fillId="17" borderId="229" xfId="0" applyNumberFormat="1" applyFont="1" applyFill="1" applyBorder="1" applyAlignment="1">
      <alignment horizontal="right" vertical="center"/>
    </xf>
    <xf numFmtId="0" fontId="65" fillId="17" borderId="6" xfId="0" applyFont="1" applyFill="1" applyBorder="1" applyAlignment="1">
      <alignment horizontal="center" vertical="center"/>
    </xf>
    <xf numFmtId="0" fontId="65" fillId="17" borderId="4" xfId="0" applyFont="1" applyFill="1" applyBorder="1" applyAlignment="1">
      <alignment horizontal="center" vertical="center"/>
    </xf>
    <xf numFmtId="38" fontId="55" fillId="17" borderId="133" xfId="0" applyNumberFormat="1" applyFont="1" applyFill="1" applyBorder="1" applyAlignment="1">
      <alignment vertical="center"/>
    </xf>
    <xf numFmtId="0" fontId="65" fillId="17" borderId="47" xfId="0" applyFont="1" applyFill="1" applyBorder="1" applyAlignment="1">
      <alignment horizontal="center" vertical="center"/>
    </xf>
    <xf numFmtId="49" fontId="55" fillId="0" borderId="4" xfId="0" applyNumberFormat="1" applyFont="1" applyBorder="1" applyAlignment="1">
      <alignment horizontal="left" vertical="center"/>
    </xf>
    <xf numFmtId="0" fontId="65" fillId="0" borderId="45" xfId="0" applyFont="1" applyBorder="1" applyAlignment="1">
      <alignment horizontal="center" vertical="center"/>
    </xf>
    <xf numFmtId="0" fontId="66" fillId="0" borderId="47" xfId="0" applyFont="1" applyBorder="1" applyAlignment="1">
      <alignment horizontal="center" vertical="center"/>
    </xf>
    <xf numFmtId="49" fontId="55" fillId="15" borderId="14" xfId="0" applyNumberFormat="1" applyFont="1" applyFill="1" applyBorder="1" applyAlignment="1">
      <alignment vertical="center"/>
    </xf>
    <xf numFmtId="49" fontId="55" fillId="15" borderId="15" xfId="0" applyNumberFormat="1" applyFont="1" applyFill="1" applyBorder="1" applyAlignment="1">
      <alignment vertical="center"/>
    </xf>
    <xf numFmtId="0" fontId="55" fillId="15" borderId="0" xfId="0" applyFont="1" applyFill="1"/>
    <xf numFmtId="0" fontId="134" fillId="15" borderId="0" xfId="0" applyFont="1" applyFill="1" applyAlignment="1">
      <alignment vertical="center"/>
    </xf>
    <xf numFmtId="0" fontId="134" fillId="15" borderId="0" xfId="0" applyFont="1" applyFill="1"/>
    <xf numFmtId="0" fontId="55" fillId="15" borderId="184" xfId="0" applyFont="1" applyFill="1" applyBorder="1"/>
    <xf numFmtId="0" fontId="55" fillId="15" borderId="15" xfId="0" applyFont="1" applyFill="1" applyBorder="1"/>
    <xf numFmtId="0" fontId="65" fillId="0" borderId="17" xfId="0" applyFont="1" applyBorder="1" applyAlignment="1">
      <alignment horizontal="center" vertical="center"/>
    </xf>
    <xf numFmtId="38" fontId="55" fillId="0" borderId="162" xfId="0" applyNumberFormat="1" applyFont="1" applyBorder="1" applyAlignment="1">
      <alignment vertical="center"/>
    </xf>
    <xf numFmtId="0" fontId="55" fillId="0" borderId="46" xfId="0" applyFont="1" applyBorder="1" applyAlignment="1">
      <alignment vertical="center"/>
    </xf>
    <xf numFmtId="0" fontId="55" fillId="0" borderId="244" xfId="0" applyFont="1" applyBorder="1" applyAlignment="1">
      <alignment vertical="center"/>
    </xf>
    <xf numFmtId="49" fontId="55" fillId="0" borderId="3" xfId="0" applyNumberFormat="1" applyFont="1" applyBorder="1" applyAlignment="1">
      <alignment vertical="center" wrapText="1"/>
    </xf>
    <xf numFmtId="38" fontId="55" fillId="2" borderId="133" xfId="0" applyNumberFormat="1" applyFont="1" applyFill="1" applyBorder="1" applyAlignment="1">
      <alignment vertical="center" wrapText="1"/>
    </xf>
    <xf numFmtId="49" fontId="55" fillId="15" borderId="4" xfId="0" applyNumberFormat="1" applyFont="1" applyFill="1" applyBorder="1" applyAlignment="1">
      <alignment horizontal="center" vertical="center"/>
    </xf>
    <xf numFmtId="49" fontId="55" fillId="15" borderId="5" xfId="0" applyNumberFormat="1" applyFont="1" applyFill="1" applyBorder="1" applyAlignment="1">
      <alignment vertical="center"/>
    </xf>
    <xf numFmtId="184" fontId="66" fillId="15" borderId="3" xfId="0" applyNumberFormat="1" applyFont="1" applyFill="1" applyBorder="1" applyAlignment="1">
      <alignment horizontal="center" vertical="center"/>
    </xf>
    <xf numFmtId="0" fontId="65" fillId="15" borderId="11" xfId="0" applyFont="1" applyFill="1" applyBorder="1" applyAlignment="1">
      <alignment horizontal="center" vertical="center"/>
    </xf>
    <xf numFmtId="0" fontId="65" fillId="15" borderId="24" xfId="0" applyFont="1" applyFill="1" applyBorder="1" applyAlignment="1">
      <alignment horizontal="center" vertical="center"/>
    </xf>
    <xf numFmtId="38" fontId="55" fillId="15" borderId="141" xfId="0" applyNumberFormat="1" applyFont="1" applyFill="1" applyBorder="1" applyAlignment="1">
      <alignment vertical="center"/>
    </xf>
    <xf numFmtId="0" fontId="65" fillId="15" borderId="48" xfId="0" applyFont="1" applyFill="1" applyBorder="1" applyAlignment="1">
      <alignment horizontal="center" vertical="center"/>
    </xf>
    <xf numFmtId="0" fontId="55" fillId="15" borderId="46" xfId="0" applyFont="1" applyFill="1" applyBorder="1" applyAlignment="1">
      <alignment vertical="center"/>
    </xf>
    <xf numFmtId="0" fontId="65" fillId="15" borderId="17" xfId="0" applyFont="1" applyFill="1" applyBorder="1" applyAlignment="1">
      <alignment horizontal="center" vertical="center"/>
    </xf>
    <xf numFmtId="0" fontId="55" fillId="15" borderId="244" xfId="0" applyFont="1" applyFill="1" applyBorder="1" applyAlignment="1">
      <alignment vertical="center"/>
    </xf>
    <xf numFmtId="0" fontId="65" fillId="0" borderId="13" xfId="0" applyFont="1" applyBorder="1" applyAlignment="1">
      <alignment horizontal="center" vertical="center"/>
    </xf>
    <xf numFmtId="0" fontId="136" fillId="15" borderId="0" xfId="0" applyFont="1" applyFill="1" applyAlignment="1">
      <alignment vertical="center"/>
    </xf>
    <xf numFmtId="0" fontId="65" fillId="15" borderId="0" xfId="0" applyFont="1" applyFill="1" applyAlignment="1">
      <alignment horizontal="center" vertical="center"/>
    </xf>
    <xf numFmtId="0" fontId="135" fillId="15" borderId="0" xfId="0" applyFont="1" applyFill="1" applyAlignment="1">
      <alignment vertical="center"/>
    </xf>
    <xf numFmtId="38" fontId="55" fillId="15" borderId="0" xfId="0" applyNumberFormat="1" applyFont="1" applyFill="1" applyAlignment="1">
      <alignment vertical="center"/>
    </xf>
    <xf numFmtId="49" fontId="55" fillId="15" borderId="0" xfId="0" applyNumberFormat="1" applyFont="1" applyFill="1" applyAlignment="1">
      <alignment horizontal="center" vertical="center"/>
    </xf>
    <xf numFmtId="49" fontId="55" fillId="15" borderId="0" xfId="0" applyNumberFormat="1" applyFont="1" applyFill="1" applyAlignment="1">
      <alignment vertical="center"/>
    </xf>
    <xf numFmtId="0" fontId="142" fillId="0" borderId="0" xfId="0" applyFont="1" applyAlignment="1">
      <alignment horizontal="left" vertical="center"/>
    </xf>
    <xf numFmtId="0" fontId="74" fillId="0" borderId="0" xfId="0" applyFont="1" applyAlignment="1">
      <alignment horizontal="left" vertical="center"/>
    </xf>
    <xf numFmtId="0" fontId="74" fillId="0" borderId="17" xfId="0" applyFont="1" applyBorder="1" applyAlignment="1">
      <alignment horizontal="left" vertical="center"/>
    </xf>
    <xf numFmtId="38" fontId="55" fillId="2" borderId="143" xfId="0" applyNumberFormat="1" applyFont="1" applyFill="1" applyBorder="1" applyAlignment="1">
      <alignment vertical="center"/>
    </xf>
    <xf numFmtId="38" fontId="55" fillId="0" borderId="141" xfId="0" applyNumberFormat="1" applyFont="1" applyBorder="1" applyAlignment="1">
      <alignment vertical="center"/>
    </xf>
    <xf numFmtId="0" fontId="142" fillId="0" borderId="0" xfId="0" applyFont="1" applyAlignment="1">
      <alignment horizontal="center" vertical="center"/>
    </xf>
    <xf numFmtId="0" fontId="74" fillId="0" borderId="0" xfId="0" applyFont="1" applyAlignment="1">
      <alignment horizontal="center" vertical="center"/>
    </xf>
    <xf numFmtId="0" fontId="74" fillId="0" borderId="17" xfId="0" applyFont="1" applyBorder="1" applyAlignment="1">
      <alignment horizontal="center" vertical="center"/>
    </xf>
    <xf numFmtId="192" fontId="55" fillId="2" borderId="135" xfId="0" applyNumberFormat="1" applyFont="1" applyFill="1" applyBorder="1" applyAlignment="1">
      <alignment vertical="center"/>
    </xf>
    <xf numFmtId="192" fontId="55" fillId="2" borderId="136" xfId="0" applyNumberFormat="1" applyFont="1" applyFill="1" applyBorder="1" applyAlignment="1">
      <alignment vertical="center"/>
    </xf>
    <xf numFmtId="192" fontId="55" fillId="2" borderId="139" xfId="0" applyNumberFormat="1" applyFont="1" applyFill="1" applyBorder="1" applyAlignment="1">
      <alignment vertical="center"/>
    </xf>
    <xf numFmtId="192" fontId="55" fillId="2" borderId="22" xfId="0" applyNumberFormat="1" applyFont="1" applyFill="1" applyBorder="1" applyAlignment="1">
      <alignment vertical="center"/>
    </xf>
    <xf numFmtId="197" fontId="55" fillId="2" borderId="22" xfId="0" applyNumberFormat="1" applyFont="1" applyFill="1" applyBorder="1" applyAlignment="1">
      <alignment vertical="center"/>
    </xf>
    <xf numFmtId="49" fontId="55" fillId="0" borderId="4" xfId="0" applyNumberFormat="1" applyFont="1" applyBorder="1" applyAlignment="1">
      <alignment horizontal="center" vertical="center" shrinkToFit="1"/>
    </xf>
    <xf numFmtId="0" fontId="55" fillId="0" borderId="0" xfId="10" applyFont="1">
      <alignment vertical="center"/>
    </xf>
    <xf numFmtId="0" fontId="59" fillId="0" borderId="0" xfId="10" applyFont="1">
      <alignment vertical="center"/>
    </xf>
    <xf numFmtId="0" fontId="112" fillId="0" borderId="0" xfId="10" applyFont="1">
      <alignment vertical="center"/>
    </xf>
    <xf numFmtId="0" fontId="55" fillId="12" borderId="0" xfId="10" applyFont="1" applyFill="1">
      <alignment vertical="center"/>
    </xf>
    <xf numFmtId="0" fontId="55" fillId="0" borderId="13" xfId="10" applyFont="1" applyBorder="1" applyAlignment="1">
      <alignment horizontal="right" vertical="center" wrapText="1"/>
    </xf>
    <xf numFmtId="0" fontId="55" fillId="12" borderId="0" xfId="0" applyFont="1" applyFill="1" applyAlignment="1">
      <alignment vertical="center"/>
    </xf>
    <xf numFmtId="0" fontId="55" fillId="0" borderId="13" xfId="10" applyFont="1" applyBorder="1" applyAlignment="1">
      <alignment horizontal="right" vertical="center"/>
    </xf>
    <xf numFmtId="0" fontId="77" fillId="0" borderId="0" xfId="10" applyFont="1">
      <alignment vertical="center"/>
    </xf>
    <xf numFmtId="180" fontId="0" fillId="0" borderId="0" xfId="0" applyNumberFormat="1" applyAlignment="1">
      <alignment vertical="center" shrinkToFit="1"/>
    </xf>
    <xf numFmtId="180" fontId="90" fillId="0" borderId="0" xfId="0" applyNumberFormat="1" applyFont="1" applyAlignment="1">
      <alignment vertical="center" shrinkToFit="1"/>
    </xf>
    <xf numFmtId="0" fontId="84" fillId="0" borderId="0" xfId="39" applyFont="1" applyAlignment="1">
      <alignment horizontal="center" vertical="center"/>
    </xf>
    <xf numFmtId="0" fontId="84" fillId="0" borderId="16" xfId="39" applyFont="1" applyBorder="1" applyAlignment="1">
      <alignment horizontal="center" vertical="center"/>
    </xf>
    <xf numFmtId="0" fontId="84" fillId="17" borderId="13" xfId="39" applyFont="1" applyFill="1" applyBorder="1" applyAlignment="1">
      <alignment horizontal="center" vertical="center"/>
    </xf>
    <xf numFmtId="0" fontId="84" fillId="0" borderId="13" xfId="39" applyFont="1" applyBorder="1" applyAlignment="1">
      <alignment horizontal="center" vertical="center"/>
    </xf>
    <xf numFmtId="0" fontId="97" fillId="0" borderId="0" xfId="39" applyFont="1" applyAlignment="1">
      <alignment horizontal="left" vertical="center"/>
    </xf>
    <xf numFmtId="0" fontId="84" fillId="0" borderId="17" xfId="39" applyFont="1" applyBorder="1" applyAlignment="1">
      <alignment horizontal="center" vertical="center"/>
    </xf>
    <xf numFmtId="0" fontId="84" fillId="0" borderId="19" xfId="39" applyFont="1" applyBorder="1" applyAlignment="1">
      <alignment horizontal="center" vertical="center"/>
    </xf>
    <xf numFmtId="0" fontId="82" fillId="0" borderId="0" xfId="39" applyFont="1" applyAlignment="1">
      <alignment horizontal="center"/>
    </xf>
    <xf numFmtId="0" fontId="82" fillId="0" borderId="0" xfId="39" applyFont="1" applyAlignment="1"/>
    <xf numFmtId="0" fontId="51" fillId="0" borderId="0" xfId="39" applyFont="1">
      <alignment vertical="center"/>
    </xf>
    <xf numFmtId="0" fontId="55" fillId="0" borderId="0" xfId="39" applyFont="1">
      <alignment vertical="center"/>
    </xf>
    <xf numFmtId="0" fontId="63" fillId="0" borderId="0" xfId="39" applyFont="1" applyAlignment="1">
      <alignment horizontal="center" vertical="center"/>
    </xf>
    <xf numFmtId="0" fontId="55" fillId="13" borderId="0" xfId="39" applyFont="1" applyFill="1">
      <alignment vertical="center"/>
    </xf>
    <xf numFmtId="0" fontId="112" fillId="0" borderId="0" xfId="39" applyFont="1">
      <alignment vertical="center"/>
    </xf>
    <xf numFmtId="49" fontId="55" fillId="0" borderId="0" xfId="39" applyNumberFormat="1" applyFont="1">
      <alignment vertical="center"/>
    </xf>
    <xf numFmtId="0" fontId="53" fillId="13" borderId="0" xfId="39" applyFont="1" applyFill="1" applyAlignment="1">
      <alignment vertical="center" wrapText="1"/>
    </xf>
    <xf numFmtId="0" fontId="82" fillId="0" borderId="0" xfId="39" applyFont="1">
      <alignment vertical="center"/>
    </xf>
    <xf numFmtId="0" fontId="82" fillId="0" borderId="14" xfId="39" applyFont="1" applyBorder="1" applyAlignment="1"/>
    <xf numFmtId="0" fontId="82" fillId="0" borderId="13" xfId="39" applyFont="1" applyBorder="1" applyAlignment="1">
      <alignment horizontal="center" vertical="center"/>
    </xf>
    <xf numFmtId="0" fontId="82" fillId="15" borderId="13" xfId="39" applyFont="1" applyFill="1" applyBorder="1">
      <alignment vertical="center"/>
    </xf>
    <xf numFmtId="0" fontId="82" fillId="0" borderId="14" xfId="39" applyFont="1" applyBorder="1" applyAlignment="1">
      <alignment vertical="top"/>
    </xf>
    <xf numFmtId="0" fontId="82" fillId="0" borderId="12" xfId="39" applyFont="1" applyBorder="1">
      <alignment vertical="center"/>
    </xf>
    <xf numFmtId="0" fontId="55" fillId="0" borderId="0" xfId="39" applyFont="1" applyAlignment="1">
      <alignment horizontal="center" vertical="center"/>
    </xf>
    <xf numFmtId="0" fontId="53" fillId="0" borderId="0" xfId="14" applyFont="1"/>
    <xf numFmtId="0" fontId="53" fillId="0" borderId="0" xfId="14" applyFont="1" applyAlignment="1">
      <alignment horizontal="center" vertical="center"/>
    </xf>
    <xf numFmtId="0" fontId="53" fillId="0" borderId="0" xfId="14" applyFont="1" applyAlignment="1">
      <alignment vertical="center"/>
    </xf>
    <xf numFmtId="0" fontId="53" fillId="5" borderId="13" xfId="14" applyFont="1" applyFill="1" applyBorder="1" applyAlignment="1">
      <alignment vertical="center"/>
    </xf>
    <xf numFmtId="0" fontId="53" fillId="5" borderId="0" xfId="14" applyFont="1" applyFill="1" applyAlignment="1">
      <alignment vertical="center"/>
    </xf>
    <xf numFmtId="0" fontId="53" fillId="7" borderId="13" xfId="14" applyFont="1" applyFill="1" applyBorder="1" applyAlignment="1">
      <alignment vertical="center"/>
    </xf>
    <xf numFmtId="0" fontId="53" fillId="7" borderId="0" xfId="14" applyFont="1" applyFill="1" applyAlignment="1">
      <alignment vertical="center"/>
    </xf>
    <xf numFmtId="0" fontId="53" fillId="0" borderId="0" xfId="17" applyFont="1" applyAlignment="1">
      <alignment horizontal="center" vertical="center"/>
    </xf>
    <xf numFmtId="0" fontId="53" fillId="0" borderId="0" xfId="16" applyFont="1"/>
    <xf numFmtId="0" fontId="53" fillId="12" borderId="13" xfId="17" applyFont="1" applyFill="1" applyBorder="1" applyAlignment="1">
      <alignment horizontal="center" vertical="center"/>
    </xf>
    <xf numFmtId="0" fontId="53" fillId="0" borderId="0" xfId="17" applyFont="1" applyAlignment="1">
      <alignment vertical="center"/>
    </xf>
    <xf numFmtId="0" fontId="71" fillId="0" borderId="13" xfId="15" applyFont="1" applyBorder="1" applyAlignment="1">
      <alignment vertical="top"/>
    </xf>
    <xf numFmtId="0" fontId="71" fillId="0" borderId="13" xfId="14" applyFont="1" applyBorder="1" applyAlignment="1">
      <alignment vertical="top"/>
    </xf>
    <xf numFmtId="0" fontId="87" fillId="7" borderId="13" xfId="14" applyFont="1" applyFill="1" applyBorder="1" applyAlignment="1">
      <alignment vertical="top"/>
    </xf>
    <xf numFmtId="0" fontId="53" fillId="0" borderId="1" xfId="14" applyFont="1" applyBorder="1" applyAlignment="1">
      <alignment vertical="center"/>
    </xf>
    <xf numFmtId="0" fontId="53" fillId="0" borderId="1" xfId="17" applyFont="1" applyBorder="1" applyAlignment="1">
      <alignment vertical="center"/>
    </xf>
    <xf numFmtId="0" fontId="86" fillId="5" borderId="13" xfId="14" applyFont="1" applyFill="1" applyBorder="1" applyAlignment="1">
      <alignment vertical="top"/>
    </xf>
    <xf numFmtId="0" fontId="71" fillId="0" borderId="13" xfId="15" applyFont="1" applyBorder="1" applyAlignment="1">
      <alignment vertical="center"/>
    </xf>
    <xf numFmtId="0" fontId="87" fillId="7" borderId="13" xfId="15" applyFont="1" applyFill="1" applyBorder="1" applyAlignment="1">
      <alignment vertical="center"/>
    </xf>
    <xf numFmtId="0" fontId="92" fillId="0" borderId="13" xfId="14" applyFont="1" applyBorder="1" applyAlignment="1">
      <alignment vertical="center"/>
    </xf>
    <xf numFmtId="0" fontId="55" fillId="20" borderId="13" xfId="0" applyFont="1" applyFill="1" applyBorder="1" applyAlignment="1">
      <alignment horizontal="left" vertical="top"/>
    </xf>
    <xf numFmtId="0" fontId="102" fillId="0" borderId="13" xfId="15" applyFont="1" applyBorder="1" applyAlignment="1">
      <alignment vertical="center"/>
    </xf>
    <xf numFmtId="0" fontId="86" fillId="5" borderId="13" xfId="15" applyFont="1" applyFill="1" applyBorder="1" applyAlignment="1">
      <alignment vertical="center"/>
    </xf>
    <xf numFmtId="0" fontId="102" fillId="0" borderId="13" xfId="14" applyFont="1" applyBorder="1" applyAlignment="1">
      <alignment vertical="top"/>
    </xf>
    <xf numFmtId="0" fontId="102" fillId="0" borderId="13" xfId="15" applyFont="1" applyBorder="1" applyAlignment="1">
      <alignment vertical="top"/>
    </xf>
    <xf numFmtId="0" fontId="102" fillId="0" borderId="13" xfId="14" applyFont="1" applyBorder="1" applyAlignment="1">
      <alignment horizontal="left" vertical="top"/>
    </xf>
    <xf numFmtId="0" fontId="71" fillId="0" borderId="13" xfId="14" applyFont="1" applyBorder="1" applyAlignment="1">
      <alignment horizontal="left" vertical="top"/>
    </xf>
    <xf numFmtId="0" fontId="53" fillId="12" borderId="0" xfId="14" applyFont="1" applyFill="1" applyAlignment="1">
      <alignment vertical="center"/>
    </xf>
    <xf numFmtId="0" fontId="71" fillId="0" borderId="13" xfId="14" applyFont="1" applyBorder="1" applyAlignment="1">
      <alignment vertical="center"/>
    </xf>
    <xf numFmtId="0" fontId="108" fillId="0" borderId="13" xfId="15" applyFont="1" applyBorder="1" applyAlignment="1">
      <alignment vertical="top"/>
    </xf>
    <xf numFmtId="0" fontId="108" fillId="0" borderId="13" xfId="14" applyFont="1" applyBorder="1" applyAlignment="1">
      <alignment vertical="top"/>
    </xf>
    <xf numFmtId="0" fontId="53" fillId="18" borderId="13" xfId="14" applyFont="1" applyFill="1" applyBorder="1"/>
    <xf numFmtId="0" fontId="0" fillId="25" borderId="0" xfId="0" applyFill="1" applyAlignment="1">
      <alignment horizontal="left"/>
    </xf>
    <xf numFmtId="0" fontId="51" fillId="0" borderId="0" xfId="0" applyFont="1"/>
    <xf numFmtId="0" fontId="82" fillId="0" borderId="0" xfId="0" applyFont="1" applyAlignment="1">
      <alignment horizontal="left" vertical="top"/>
    </xf>
    <xf numFmtId="0" fontId="82" fillId="0" borderId="0" xfId="0" applyFont="1" applyAlignment="1">
      <alignment horizontal="right"/>
    </xf>
    <xf numFmtId="177" fontId="82" fillId="0" borderId="0" xfId="0" applyNumberFormat="1" applyFont="1" applyAlignment="1">
      <alignment horizontal="right" vertical="center"/>
    </xf>
    <xf numFmtId="0" fontId="55" fillId="4" borderId="0" xfId="13" applyFont="1" applyFill="1" applyAlignment="1">
      <alignment horizontal="left" vertical="center"/>
    </xf>
    <xf numFmtId="0" fontId="81" fillId="4" borderId="0" xfId="13" applyFont="1" applyFill="1">
      <alignment vertical="center"/>
    </xf>
    <xf numFmtId="0" fontId="83" fillId="0" borderId="0" xfId="0" applyFont="1" applyAlignment="1">
      <alignment horizontal="left" vertical="top"/>
    </xf>
    <xf numFmtId="0" fontId="82" fillId="0" borderId="0" xfId="0" applyFont="1" applyAlignment="1">
      <alignment horizontal="right" vertical="center"/>
    </xf>
    <xf numFmtId="0" fontId="80" fillId="8" borderId="0" xfId="13" applyFont="1" applyFill="1" applyAlignment="1">
      <alignment horizontal="left" vertical="center"/>
    </xf>
    <xf numFmtId="0" fontId="0" fillId="0" borderId="0" xfId="0" applyAlignment="1">
      <alignment horizontal="left"/>
    </xf>
    <xf numFmtId="0" fontId="84" fillId="0" borderId="0" xfId="0" applyFont="1" applyAlignment="1">
      <alignment horizontal="left" vertical="top"/>
    </xf>
    <xf numFmtId="0" fontId="85" fillId="0" borderId="0" xfId="0" applyFont="1" applyAlignment="1">
      <alignment horizontal="right" vertical="center"/>
    </xf>
    <xf numFmtId="0" fontId="84" fillId="0" borderId="0" xfId="0" applyFont="1" applyAlignment="1">
      <alignment horizontal="left" vertical="top" wrapText="1"/>
    </xf>
    <xf numFmtId="0" fontId="96" fillId="0" borderId="0" xfId="13" applyFont="1" applyAlignment="1">
      <alignment horizontal="left" vertical="center"/>
    </xf>
    <xf numFmtId="0" fontId="51" fillId="0" borderId="0" xfId="0" applyFont="1" applyAlignment="1">
      <alignment horizontal="left"/>
    </xf>
    <xf numFmtId="0" fontId="82" fillId="0" borderId="0" xfId="0" applyFont="1" applyAlignment="1">
      <alignment horizontal="left"/>
    </xf>
    <xf numFmtId="0" fontId="56" fillId="8" borderId="0" xfId="13" applyFont="1" applyFill="1" applyAlignment="1">
      <alignment horizontal="left" vertical="center"/>
    </xf>
    <xf numFmtId="189" fontId="55" fillId="0" borderId="0" xfId="0" applyNumberFormat="1" applyFont="1" applyAlignment="1">
      <alignment horizontal="right" vertical="center"/>
    </xf>
    <xf numFmtId="0" fontId="0" fillId="15" borderId="0" xfId="0" applyFill="1" applyAlignment="1">
      <alignment horizontal="left" vertical="center"/>
    </xf>
    <xf numFmtId="0" fontId="81" fillId="4" borderId="0" xfId="13" applyFont="1" applyFill="1" applyAlignment="1">
      <alignment horizontal="left" vertical="center"/>
    </xf>
    <xf numFmtId="0" fontId="81" fillId="0" borderId="0" xfId="13" applyFont="1" applyAlignment="1">
      <alignment horizontal="left" vertical="center"/>
    </xf>
    <xf numFmtId="0" fontId="55" fillId="0" borderId="0" xfId="13" applyFont="1" applyAlignment="1">
      <alignment horizontal="left" vertical="center"/>
    </xf>
    <xf numFmtId="0" fontId="55" fillId="0" borderId="13" xfId="9" applyFont="1" applyBorder="1" applyAlignment="1">
      <alignment vertical="center" wrapText="1"/>
    </xf>
    <xf numFmtId="0" fontId="51" fillId="0" borderId="13" xfId="9" applyFont="1" applyBorder="1" applyAlignment="1">
      <alignment horizontal="center" vertical="center"/>
    </xf>
    <xf numFmtId="0" fontId="81" fillId="0" borderId="0" xfId="13" applyFont="1">
      <alignment vertical="center"/>
    </xf>
    <xf numFmtId="0" fontId="55" fillId="0" borderId="0" xfId="9" applyFont="1" applyAlignment="1">
      <alignment vertical="center" wrapText="1"/>
    </xf>
    <xf numFmtId="0" fontId="51" fillId="0" borderId="0" xfId="9" applyFont="1" applyAlignment="1">
      <alignment horizontal="center" vertical="center"/>
    </xf>
    <xf numFmtId="0" fontId="80" fillId="0" borderId="0" xfId="13" applyFont="1" applyAlignment="1">
      <alignment horizontal="left" vertical="center"/>
    </xf>
    <xf numFmtId="0" fontId="0" fillId="0" borderId="15" xfId="0" applyBorder="1" applyAlignment="1">
      <alignment vertical="center"/>
    </xf>
    <xf numFmtId="0" fontId="0" fillId="0" borderId="20" xfId="0" applyBorder="1" applyAlignment="1">
      <alignment vertical="center"/>
    </xf>
    <xf numFmtId="0" fontId="80" fillId="15" borderId="0" xfId="13" applyFont="1" applyFill="1" applyAlignment="1">
      <alignment horizontal="left" vertical="center"/>
    </xf>
    <xf numFmtId="0" fontId="55" fillId="0" borderId="13" xfId="0" applyFont="1" applyBorder="1" applyAlignment="1">
      <alignment vertical="center" wrapText="1"/>
    </xf>
    <xf numFmtId="0" fontId="55" fillId="0" borderId="21" xfId="0" applyFont="1" applyBorder="1"/>
    <xf numFmtId="188" fontId="55" fillId="0" borderId="13" xfId="0" applyNumberFormat="1" applyFont="1" applyBorder="1" applyAlignment="1">
      <alignment horizontal="right" vertical="center"/>
    </xf>
    <xf numFmtId="189" fontId="55" fillId="0" borderId="13" xfId="0" applyNumberFormat="1" applyFont="1" applyBorder="1" applyAlignment="1">
      <alignment horizontal="right" vertical="center"/>
    </xf>
    <xf numFmtId="0" fontId="55" fillId="0" borderId="13" xfId="0" applyFont="1" applyBorder="1"/>
    <xf numFmtId="0" fontId="55" fillId="0" borderId="19" xfId="0" applyFont="1" applyBorder="1"/>
    <xf numFmtId="0" fontId="80" fillId="0" borderId="0" xfId="13" applyFont="1" applyAlignment="1">
      <alignment horizontal="center" vertical="center"/>
    </xf>
    <xf numFmtId="0" fontId="82" fillId="0" borderId="0" xfId="12" applyFont="1" applyAlignment="1">
      <alignment horizontal="left" vertical="top"/>
    </xf>
    <xf numFmtId="0" fontId="82" fillId="4" borderId="0" xfId="13" applyFont="1" applyFill="1" applyAlignment="1">
      <alignment vertical="top"/>
    </xf>
    <xf numFmtId="0" fontId="82" fillId="0" borderId="0" xfId="0" applyFont="1"/>
    <xf numFmtId="0" fontId="84" fillId="0" borderId="15" xfId="0" applyFont="1" applyBorder="1" applyAlignment="1">
      <alignment horizontal="center" vertical="center"/>
    </xf>
    <xf numFmtId="0" fontId="82" fillId="0" borderId="13" xfId="0" applyFont="1" applyBorder="1"/>
    <xf numFmtId="202" fontId="180" fillId="0" borderId="0" xfId="0" applyNumberFormat="1" applyFont="1" applyAlignment="1">
      <alignment horizontal="right" vertical="center"/>
    </xf>
    <xf numFmtId="0" fontId="180" fillId="0" borderId="0" xfId="0" applyFont="1" applyAlignment="1">
      <alignment horizontal="right" vertical="center"/>
    </xf>
    <xf numFmtId="0" fontId="81" fillId="0" borderId="0" xfId="29" applyFont="1" applyAlignment="1">
      <alignment horizontal="left" vertical="center"/>
    </xf>
    <xf numFmtId="0" fontId="113" fillId="6" borderId="13" xfId="0" applyFont="1" applyFill="1" applyBorder="1" applyAlignment="1">
      <alignment horizontal="center" vertical="center"/>
    </xf>
    <xf numFmtId="0" fontId="82" fillId="12" borderId="0" xfId="0" applyFont="1" applyFill="1" applyAlignment="1">
      <alignment horizontal="left" vertical="top"/>
    </xf>
    <xf numFmtId="0" fontId="168" fillId="0" borderId="0" xfId="0" applyFont="1"/>
    <xf numFmtId="0" fontId="51" fillId="0" borderId="0" xfId="12" applyFont="1">
      <alignment vertical="center"/>
    </xf>
    <xf numFmtId="0" fontId="55" fillId="9" borderId="13" xfId="0" applyFont="1" applyFill="1" applyBorder="1" applyAlignment="1">
      <alignment vertical="center"/>
    </xf>
    <xf numFmtId="38" fontId="55" fillId="9" borderId="13" xfId="0" applyNumberFormat="1" applyFont="1" applyFill="1" applyBorder="1" applyAlignment="1">
      <alignment horizontal="left" vertical="center"/>
    </xf>
    <xf numFmtId="0" fontId="55" fillId="9" borderId="13" xfId="0" applyFont="1" applyFill="1" applyBorder="1" applyAlignment="1">
      <alignment horizontal="left" vertical="center"/>
    </xf>
    <xf numFmtId="183" fontId="55" fillId="9" borderId="13" xfId="0" applyNumberFormat="1" applyFont="1" applyFill="1" applyBorder="1" applyAlignment="1">
      <alignment horizontal="left" vertical="center"/>
    </xf>
    <xf numFmtId="38" fontId="55" fillId="9" borderId="13" xfId="0" applyNumberFormat="1" applyFont="1" applyFill="1" applyBorder="1" applyAlignment="1">
      <alignment horizontal="right" vertical="center"/>
    </xf>
    <xf numFmtId="0" fontId="84" fillId="14" borderId="13" xfId="0" applyFont="1" applyFill="1" applyBorder="1" applyAlignment="1">
      <alignment horizontal="center" vertical="center"/>
    </xf>
    <xf numFmtId="0" fontId="55" fillId="3" borderId="33" xfId="0" applyFont="1" applyFill="1" applyBorder="1" applyAlignment="1" applyProtection="1">
      <alignment horizontal="left" vertical="center" wrapText="1"/>
      <protection locked="0"/>
    </xf>
    <xf numFmtId="0" fontId="118" fillId="0" borderId="13" xfId="0" applyFont="1" applyBorder="1" applyAlignment="1" applyProtection="1">
      <alignment vertical="center"/>
      <protection hidden="1"/>
    </xf>
    <xf numFmtId="0" fontId="111" fillId="35" borderId="13" xfId="0" applyFont="1" applyFill="1" applyBorder="1"/>
    <xf numFmtId="0" fontId="53" fillId="36" borderId="13" xfId="15" applyFont="1" applyFill="1" applyBorder="1" applyAlignment="1">
      <alignment vertical="center"/>
    </xf>
    <xf numFmtId="0" fontId="0" fillId="36" borderId="0" xfId="0" applyFill="1"/>
    <xf numFmtId="0" fontId="0" fillId="0" borderId="13" xfId="0" applyBorder="1" applyAlignment="1">
      <alignment horizontal="center" vertical="center" wrapText="1"/>
    </xf>
    <xf numFmtId="0" fontId="63" fillId="0" borderId="5" xfId="0" applyFont="1" applyBorder="1" applyAlignment="1">
      <alignment horizontal="center" vertical="center"/>
    </xf>
    <xf numFmtId="0" fontId="55" fillId="0" borderId="4" xfId="23" applyFont="1" applyBorder="1" applyAlignment="1">
      <alignment horizontal="center" vertical="center" wrapText="1"/>
    </xf>
    <xf numFmtId="0" fontId="66" fillId="0" borderId="107" xfId="0" applyFont="1" applyBorder="1" applyAlignment="1">
      <alignment horizontal="center" vertical="center"/>
    </xf>
    <xf numFmtId="190" fontId="97" fillId="0" borderId="40" xfId="1" applyNumberFormat="1" applyFont="1" applyBorder="1" applyAlignment="1" applyProtection="1">
      <alignment horizontal="center" vertical="center"/>
    </xf>
    <xf numFmtId="190" fontId="97" fillId="0" borderId="105" xfId="1" applyNumberFormat="1" applyFont="1" applyBorder="1" applyAlignment="1" applyProtection="1">
      <alignment horizontal="center" vertical="center"/>
    </xf>
    <xf numFmtId="10" fontId="97" fillId="0" borderId="105" xfId="1" applyNumberFormat="1" applyFont="1" applyBorder="1" applyAlignment="1" applyProtection="1">
      <alignment horizontal="center" vertical="center"/>
    </xf>
    <xf numFmtId="10" fontId="97" fillId="0" borderId="40" xfId="1" applyNumberFormat="1" applyFont="1" applyBorder="1" applyAlignment="1" applyProtection="1">
      <alignment horizontal="center" vertical="center"/>
    </xf>
    <xf numFmtId="180" fontId="55" fillId="19" borderId="106" xfId="0" applyNumberFormat="1" applyFont="1" applyFill="1" applyBorder="1" applyAlignment="1">
      <alignment vertical="center"/>
    </xf>
    <xf numFmtId="0" fontId="66" fillId="0" borderId="107" xfId="0" applyFont="1" applyBorder="1" applyAlignment="1">
      <alignment horizontal="right" vertical="center"/>
    </xf>
    <xf numFmtId="180" fontId="55" fillId="19" borderId="358" xfId="0" applyNumberFormat="1" applyFont="1" applyFill="1" applyBorder="1" applyAlignment="1">
      <alignment vertical="center"/>
    </xf>
    <xf numFmtId="180" fontId="55" fillId="19" borderId="357" xfId="0" applyNumberFormat="1" applyFont="1" applyFill="1" applyBorder="1" applyAlignment="1">
      <alignment vertical="center"/>
    </xf>
    <xf numFmtId="189" fontId="97" fillId="0" borderId="105" xfId="0" applyNumberFormat="1" applyFont="1" applyBorder="1" applyAlignment="1">
      <alignment horizontal="center" vertical="center"/>
    </xf>
    <xf numFmtId="0" fontId="25" fillId="0" borderId="0" xfId="49">
      <alignment vertical="center"/>
    </xf>
    <xf numFmtId="0" fontId="25" fillId="0" borderId="0" xfId="49" applyAlignment="1">
      <alignment horizontal="center" vertical="center"/>
    </xf>
    <xf numFmtId="0" fontId="25" fillId="0" borderId="0" xfId="49" applyAlignment="1">
      <alignment horizontal="left" vertical="center"/>
    </xf>
    <xf numFmtId="0" fontId="25" fillId="0" borderId="13" xfId="49" applyBorder="1" applyAlignment="1">
      <alignment horizontal="center" vertical="center"/>
    </xf>
    <xf numFmtId="0" fontId="25" fillId="34" borderId="13" xfId="49" applyFill="1" applyBorder="1" applyAlignment="1">
      <alignment horizontal="center" vertical="center"/>
    </xf>
    <xf numFmtId="0" fontId="25" fillId="0" borderId="13" xfId="49" applyBorder="1">
      <alignment vertical="center"/>
    </xf>
    <xf numFmtId="0" fontId="25" fillId="0" borderId="13" xfId="49" applyBorder="1" applyAlignment="1">
      <alignment horizontal="center" vertical="center" wrapText="1"/>
    </xf>
    <xf numFmtId="0" fontId="25" fillId="0" borderId="13" xfId="49" applyBorder="1" applyAlignment="1">
      <alignment vertical="center" wrapText="1"/>
    </xf>
    <xf numFmtId="0" fontId="25" fillId="0" borderId="13" xfId="49" applyBorder="1" applyAlignment="1">
      <alignment horizontal="right" vertical="center" wrapText="1"/>
    </xf>
    <xf numFmtId="49" fontId="25" fillId="0" borderId="13" xfId="49" applyNumberFormat="1" applyBorder="1" applyAlignment="1">
      <alignment horizontal="right" vertical="center" wrapText="1"/>
    </xf>
    <xf numFmtId="38" fontId="25" fillId="0" borderId="13" xfId="49" applyNumberFormat="1" applyBorder="1" applyAlignment="1">
      <alignment horizontal="right" vertical="center" wrapText="1"/>
    </xf>
    <xf numFmtId="3" fontId="25" fillId="0" borderId="13" xfId="49" applyNumberFormat="1" applyBorder="1" applyAlignment="1">
      <alignment horizontal="right" vertical="center" wrapText="1"/>
    </xf>
    <xf numFmtId="0" fontId="25" fillId="0" borderId="0" xfId="50">
      <alignment vertical="center"/>
    </xf>
    <xf numFmtId="0" fontId="25" fillId="0" borderId="0" xfId="50" applyAlignment="1">
      <alignment horizontal="left" vertical="center"/>
    </xf>
    <xf numFmtId="0" fontId="25" fillId="0" borderId="0" xfId="50" applyAlignment="1">
      <alignment horizontal="center" vertical="center"/>
    </xf>
    <xf numFmtId="0" fontId="25" fillId="0" borderId="13" xfId="50" applyBorder="1" applyAlignment="1">
      <alignment horizontal="center" vertical="center"/>
    </xf>
    <xf numFmtId="0" fontId="25" fillId="34" borderId="13" xfId="50" applyFill="1" applyBorder="1" applyAlignment="1">
      <alignment horizontal="center" vertical="center"/>
    </xf>
    <xf numFmtId="0" fontId="25" fillId="0" borderId="13" xfId="50" applyBorder="1">
      <alignment vertical="center"/>
    </xf>
    <xf numFmtId="0" fontId="25" fillId="0" borderId="13" xfId="50" applyBorder="1" applyAlignment="1">
      <alignment horizontal="right" vertical="center"/>
    </xf>
    <xf numFmtId="0" fontId="55" fillId="0" borderId="3" xfId="23" applyFont="1" applyBorder="1" applyAlignment="1">
      <alignment vertical="center" wrapText="1"/>
    </xf>
    <xf numFmtId="0" fontId="55" fillId="0" borderId="4" xfId="23" applyFont="1" applyBorder="1" applyAlignment="1">
      <alignment vertical="center" wrapText="1"/>
    </xf>
    <xf numFmtId="0" fontId="55" fillId="0" borderId="3" xfId="0" applyFont="1" applyBorder="1" applyAlignment="1">
      <alignment horizontal="center" vertical="center" wrapText="1"/>
    </xf>
    <xf numFmtId="0" fontId="110" fillId="0" borderId="14" xfId="0" applyFont="1" applyBorder="1" applyAlignment="1">
      <alignment horizontal="left" vertical="center"/>
    </xf>
    <xf numFmtId="0" fontId="181" fillId="0" borderId="13" xfId="0" applyFont="1" applyBorder="1" applyAlignment="1">
      <alignment horizontal="center" vertical="center"/>
    </xf>
    <xf numFmtId="0" fontId="123" fillId="0" borderId="17" xfId="0" applyFont="1" applyBorder="1" applyAlignment="1">
      <alignment horizontal="left" vertical="center"/>
    </xf>
    <xf numFmtId="0" fontId="123" fillId="0" borderId="0" xfId="0" applyFont="1" applyAlignment="1">
      <alignment horizontal="left" vertical="center"/>
    </xf>
    <xf numFmtId="0" fontId="110" fillId="0" borderId="0" xfId="0" applyFont="1" applyAlignment="1">
      <alignment vertical="center" wrapText="1"/>
    </xf>
    <xf numFmtId="0" fontId="55" fillId="0" borderId="361" xfId="0" applyFont="1" applyBorder="1" applyAlignment="1">
      <alignment vertical="center" wrapText="1"/>
    </xf>
    <xf numFmtId="0" fontId="55" fillId="23" borderId="14" xfId="0" applyFont="1" applyFill="1" applyBorder="1" applyAlignment="1">
      <alignment horizontal="center" vertical="center"/>
    </xf>
    <xf numFmtId="0" fontId="147" fillId="0" borderId="226" xfId="0" applyFont="1" applyBorder="1" applyAlignment="1">
      <alignment horizontal="left" vertical="center"/>
    </xf>
    <xf numFmtId="0" fontId="147" fillId="0" borderId="17" xfId="0" applyFont="1" applyBorder="1" applyAlignment="1">
      <alignment horizontal="left" vertical="center"/>
    </xf>
    <xf numFmtId="0" fontId="147" fillId="0" borderId="0" xfId="0" applyFont="1" applyAlignment="1">
      <alignment horizontal="left" vertical="center"/>
    </xf>
    <xf numFmtId="0" fontId="182" fillId="0" borderId="3" xfId="0" applyFont="1" applyBorder="1" applyAlignment="1" applyProtection="1">
      <alignment horizontal="left" vertical="center"/>
      <protection hidden="1"/>
    </xf>
    <xf numFmtId="0" fontId="53" fillId="0" borderId="0" xfId="0" applyFont="1" applyAlignment="1">
      <alignment horizontal="left" shrinkToFit="1"/>
    </xf>
    <xf numFmtId="0" fontId="53" fillId="0" borderId="220" xfId="0" applyFont="1" applyBorder="1" applyAlignment="1">
      <alignment vertical="top" wrapText="1"/>
    </xf>
    <xf numFmtId="0" fontId="51" fillId="17" borderId="239" xfId="0" applyFont="1" applyFill="1" applyBorder="1" applyAlignment="1">
      <alignment vertical="center"/>
    </xf>
    <xf numFmtId="0" fontId="51" fillId="17" borderId="238" xfId="0" applyFont="1" applyFill="1" applyBorder="1" applyAlignment="1">
      <alignment horizontal="right" vertical="center"/>
    </xf>
    <xf numFmtId="0" fontId="51" fillId="17" borderId="40" xfId="0" applyFont="1" applyFill="1" applyBorder="1" applyAlignment="1">
      <alignment horizontal="right" vertical="center"/>
    </xf>
    <xf numFmtId="0" fontId="51" fillId="17" borderId="239" xfId="0" applyFont="1" applyFill="1" applyBorder="1" applyAlignment="1">
      <alignment horizontal="right" vertical="center"/>
    </xf>
    <xf numFmtId="0" fontId="51" fillId="17" borderId="40" xfId="0" applyFont="1" applyFill="1" applyBorder="1" applyAlignment="1">
      <alignment vertical="center"/>
    </xf>
    <xf numFmtId="38" fontId="55" fillId="3" borderId="22" xfId="3" applyFont="1" applyFill="1" applyBorder="1" applyAlignment="1" applyProtection="1">
      <alignment vertical="center"/>
      <protection locked="0"/>
    </xf>
    <xf numFmtId="0" fontId="0" fillId="0" borderId="14" xfId="0" applyBorder="1"/>
    <xf numFmtId="38" fontId="55" fillId="2" borderId="59" xfId="3" applyFont="1" applyFill="1" applyBorder="1" applyAlignment="1" applyProtection="1">
      <alignment vertical="center"/>
    </xf>
    <xf numFmtId="38" fontId="55" fillId="3" borderId="44" xfId="3" applyFont="1" applyFill="1" applyBorder="1" applyAlignment="1" applyProtection="1">
      <alignment vertical="center"/>
      <protection locked="0"/>
    </xf>
    <xf numFmtId="38" fontId="55" fillId="2" borderId="183" xfId="3" applyFont="1" applyFill="1" applyBorder="1" applyAlignment="1" applyProtection="1">
      <alignment vertical="center"/>
    </xf>
    <xf numFmtId="38" fontId="55" fillId="3" borderId="39" xfId="3" applyFont="1" applyFill="1" applyBorder="1" applyAlignment="1" applyProtection="1">
      <alignment vertical="center"/>
      <protection locked="0" hidden="1"/>
    </xf>
    <xf numFmtId="38" fontId="55" fillId="2" borderId="58" xfId="3" applyFont="1" applyFill="1" applyBorder="1" applyAlignment="1" applyProtection="1">
      <alignment vertical="center"/>
    </xf>
    <xf numFmtId="0" fontId="51" fillId="17" borderId="61" xfId="0" applyFont="1" applyFill="1" applyBorder="1" applyAlignment="1">
      <alignment vertical="center"/>
    </xf>
    <xf numFmtId="0" fontId="51" fillId="17" borderId="183" xfId="0" applyFont="1" applyFill="1" applyBorder="1" applyAlignment="1">
      <alignment vertical="center"/>
    </xf>
    <xf numFmtId="38" fontId="55" fillId="2" borderId="60" xfId="3" applyFont="1" applyFill="1" applyBorder="1" applyAlignment="1" applyProtection="1">
      <alignment vertical="center"/>
    </xf>
    <xf numFmtId="38" fontId="55" fillId="2" borderId="64" xfId="3" applyFont="1" applyFill="1" applyBorder="1" applyAlignment="1" applyProtection="1">
      <alignment vertical="center"/>
    </xf>
    <xf numFmtId="38" fontId="55" fillId="19" borderId="59" xfId="3" applyFont="1" applyFill="1" applyBorder="1" applyAlignment="1" applyProtection="1">
      <alignment vertical="center"/>
    </xf>
    <xf numFmtId="38" fontId="55" fillId="17" borderId="39" xfId="3" applyFont="1" applyFill="1" applyBorder="1" applyAlignment="1" applyProtection="1">
      <alignment vertical="center"/>
    </xf>
    <xf numFmtId="0" fontId="55" fillId="0" borderId="13" xfId="35" applyFont="1" applyBorder="1" applyAlignment="1">
      <alignment horizontal="center" vertical="center" shrinkToFit="1"/>
    </xf>
    <xf numFmtId="0" fontId="101" fillId="19" borderId="216" xfId="0" applyFont="1" applyFill="1" applyBorder="1" applyAlignment="1">
      <alignment vertical="center"/>
    </xf>
    <xf numFmtId="0" fontId="101" fillId="19" borderId="185" xfId="0" applyFont="1" applyFill="1" applyBorder="1" applyAlignment="1">
      <alignment vertical="center"/>
    </xf>
    <xf numFmtId="38" fontId="55" fillId="0" borderId="370" xfId="3" applyFont="1" applyFill="1" applyBorder="1" applyAlignment="1" applyProtection="1">
      <alignment vertical="center"/>
    </xf>
    <xf numFmtId="0" fontId="53" fillId="35" borderId="147" xfId="0" applyFont="1" applyFill="1" applyBorder="1" applyAlignment="1" applyProtection="1">
      <alignment horizontal="left" vertical="center"/>
      <protection locked="0"/>
    </xf>
    <xf numFmtId="0" fontId="53" fillId="35" borderId="148" xfId="0" applyFont="1" applyFill="1" applyBorder="1" applyProtection="1">
      <protection locked="0"/>
    </xf>
    <xf numFmtId="0" fontId="53" fillId="35" borderId="152" xfId="0" applyFont="1" applyFill="1" applyBorder="1" applyProtection="1">
      <protection locked="0"/>
    </xf>
    <xf numFmtId="179" fontId="53" fillId="19" borderId="149" xfId="0" applyNumberFormat="1" applyFont="1" applyFill="1" applyBorder="1" applyAlignment="1" applyProtection="1">
      <alignment vertical="center"/>
      <protection locked="0"/>
    </xf>
    <xf numFmtId="0" fontId="53" fillId="19" borderId="0" xfId="0" applyFont="1" applyFill="1" applyProtection="1">
      <protection locked="0"/>
    </xf>
    <xf numFmtId="0" fontId="53" fillId="19" borderId="153" xfId="0" applyFont="1" applyFill="1" applyBorder="1" applyProtection="1">
      <protection locked="0"/>
    </xf>
    <xf numFmtId="0" fontId="53" fillId="0" borderId="149" xfId="0" applyFont="1" applyBorder="1" applyProtection="1">
      <protection locked="0"/>
    </xf>
    <xf numFmtId="0" fontId="53" fillId="0" borderId="0" xfId="0" applyFont="1" applyProtection="1">
      <protection locked="0"/>
    </xf>
    <xf numFmtId="0" fontId="53" fillId="0" borderId="153" xfId="0" applyFont="1" applyBorder="1" applyProtection="1">
      <protection locked="0"/>
    </xf>
    <xf numFmtId="0" fontId="55" fillId="35" borderId="147" xfId="0" applyFont="1" applyFill="1" applyBorder="1" applyAlignment="1" applyProtection="1">
      <alignment horizontal="left" vertical="center"/>
      <protection locked="0"/>
    </xf>
    <xf numFmtId="0" fontId="55" fillId="35" borderId="148" xfId="0" applyFont="1" applyFill="1" applyBorder="1" applyProtection="1">
      <protection locked="0"/>
    </xf>
    <xf numFmtId="179" fontId="55" fillId="19" borderId="149" xfId="0" applyNumberFormat="1" applyFont="1" applyFill="1" applyBorder="1" applyAlignment="1" applyProtection="1">
      <alignment vertical="center"/>
      <protection locked="0"/>
    </xf>
    <xf numFmtId="0" fontId="55" fillId="19" borderId="0" xfId="0" applyFont="1" applyFill="1" applyProtection="1">
      <protection locked="0"/>
    </xf>
    <xf numFmtId="0" fontId="55" fillId="0" borderId="149" xfId="0" applyFont="1" applyBorder="1" applyProtection="1">
      <protection locked="0"/>
    </xf>
    <xf numFmtId="0" fontId="55" fillId="0" borderId="0" xfId="0" applyFont="1" applyProtection="1">
      <protection locked="0"/>
    </xf>
    <xf numFmtId="0" fontId="53" fillId="35" borderId="157" xfId="0" applyFont="1" applyFill="1" applyBorder="1" applyAlignment="1" applyProtection="1">
      <alignment horizontal="left" vertical="center"/>
      <protection locked="0"/>
    </xf>
    <xf numFmtId="0" fontId="53" fillId="35" borderId="150" xfId="0" applyFont="1" applyFill="1" applyBorder="1" applyProtection="1">
      <protection locked="0"/>
    </xf>
    <xf numFmtId="0" fontId="53" fillId="35" borderId="151" xfId="0" applyFont="1" applyFill="1" applyBorder="1" applyProtection="1">
      <protection locked="0"/>
    </xf>
    <xf numFmtId="0" fontId="53" fillId="35" borderId="154" xfId="0" applyFont="1" applyFill="1" applyBorder="1" applyProtection="1">
      <protection locked="0"/>
    </xf>
    <xf numFmtId="0" fontId="67" fillId="35" borderId="148" xfId="0" applyFont="1" applyFill="1" applyBorder="1" applyAlignment="1" applyProtection="1">
      <alignment horizontal="center" vertical="center"/>
      <protection locked="0"/>
    </xf>
    <xf numFmtId="0" fontId="67" fillId="35" borderId="152" xfId="0" applyFont="1" applyFill="1" applyBorder="1" applyAlignment="1" applyProtection="1">
      <alignment horizontal="center" vertical="center"/>
      <protection locked="0"/>
    </xf>
    <xf numFmtId="0" fontId="67" fillId="19" borderId="0" xfId="0" applyFont="1" applyFill="1" applyAlignment="1" applyProtection="1">
      <alignment horizontal="center" vertical="center"/>
      <protection locked="0"/>
    </xf>
    <xf numFmtId="0" fontId="67" fillId="19" borderId="153" xfId="0" applyFont="1" applyFill="1" applyBorder="1" applyAlignment="1" applyProtection="1">
      <alignment horizontal="center" vertical="center"/>
      <protection locked="0"/>
    </xf>
    <xf numFmtId="0" fontId="67" fillId="0" borderId="0" xfId="0" applyFont="1" applyAlignment="1" applyProtection="1">
      <alignment horizontal="center" vertical="center"/>
      <protection locked="0"/>
    </xf>
    <xf numFmtId="0" fontId="67" fillId="0" borderId="153" xfId="0" applyFont="1" applyBorder="1" applyAlignment="1" applyProtection="1">
      <alignment horizontal="center" vertical="center"/>
      <protection locked="0"/>
    </xf>
    <xf numFmtId="0" fontId="67" fillId="35" borderId="151" xfId="0" applyFont="1" applyFill="1" applyBorder="1" applyAlignment="1" applyProtection="1">
      <alignment horizontal="center" vertical="center"/>
      <protection locked="0"/>
    </xf>
    <xf numFmtId="0" fontId="67" fillId="35" borderId="154" xfId="0" applyFont="1" applyFill="1" applyBorder="1" applyAlignment="1" applyProtection="1">
      <alignment horizontal="center" vertical="center"/>
      <protection locked="0"/>
    </xf>
    <xf numFmtId="0" fontId="53" fillId="3" borderId="149" xfId="0" applyFont="1" applyFill="1" applyBorder="1" applyProtection="1">
      <protection locked="0"/>
    </xf>
    <xf numFmtId="0" fontId="53" fillId="3" borderId="0" xfId="0" applyFont="1" applyFill="1" applyProtection="1">
      <protection locked="0"/>
    </xf>
    <xf numFmtId="0" fontId="53" fillId="3" borderId="153" xfId="0" applyFont="1" applyFill="1" applyBorder="1" applyProtection="1">
      <protection locked="0"/>
    </xf>
    <xf numFmtId="0" fontId="133" fillId="0" borderId="150" xfId="0" applyFont="1" applyBorder="1" applyAlignment="1" applyProtection="1">
      <alignment horizontal="right" vertical="center"/>
      <protection locked="0"/>
    </xf>
    <xf numFmtId="0" fontId="138" fillId="17" borderId="151" xfId="11" applyFont="1" applyFill="1" applyBorder="1" applyAlignment="1" applyProtection="1">
      <alignment vertical="center"/>
      <protection locked="0"/>
    </xf>
    <xf numFmtId="0" fontId="141" fillId="0" borderId="151" xfId="11" applyFont="1" applyBorder="1" applyAlignment="1" applyProtection="1">
      <alignment vertical="center"/>
      <protection locked="0"/>
    </xf>
    <xf numFmtId="0" fontId="53" fillId="0" borderId="151" xfId="0" applyFont="1" applyBorder="1" applyProtection="1">
      <protection locked="0"/>
    </xf>
    <xf numFmtId="0" fontId="55" fillId="0" borderId="154" xfId="0" applyFont="1" applyBorder="1" applyAlignment="1" applyProtection="1">
      <alignment vertical="center"/>
      <protection locked="0"/>
    </xf>
    <xf numFmtId="0" fontId="53" fillId="35" borderId="148" xfId="0" applyFont="1" applyFill="1" applyBorder="1" applyAlignment="1" applyProtection="1">
      <alignment horizontal="left" vertical="center"/>
      <protection locked="0"/>
    </xf>
    <xf numFmtId="179" fontId="53" fillId="19" borderId="0" xfId="0" applyNumberFormat="1" applyFont="1" applyFill="1" applyAlignment="1" applyProtection="1">
      <alignment vertical="center"/>
      <protection locked="0"/>
    </xf>
    <xf numFmtId="0" fontId="53" fillId="35" borderId="148" xfId="0" applyFont="1" applyFill="1" applyBorder="1" applyAlignment="1" applyProtection="1">
      <alignment vertical="center"/>
      <protection locked="0"/>
    </xf>
    <xf numFmtId="0" fontId="53" fillId="35" borderId="152" xfId="0" applyFont="1" applyFill="1" applyBorder="1" applyAlignment="1" applyProtection="1">
      <alignment vertical="center"/>
      <protection locked="0"/>
    </xf>
    <xf numFmtId="0" fontId="53" fillId="19" borderId="0" xfId="0" applyFont="1" applyFill="1" applyAlignment="1" applyProtection="1">
      <alignment vertical="center"/>
      <protection locked="0"/>
    </xf>
    <xf numFmtId="0" fontId="53" fillId="19" borderId="153" xfId="0" applyFont="1" applyFill="1" applyBorder="1" applyAlignment="1" applyProtection="1">
      <alignment vertical="center"/>
      <protection locked="0"/>
    </xf>
    <xf numFmtId="0" fontId="53" fillId="0" borderId="149" xfId="0" applyFont="1" applyBorder="1" applyAlignment="1" applyProtection="1">
      <alignment vertical="center"/>
      <protection locked="0"/>
    </xf>
    <xf numFmtId="0" fontId="53" fillId="0" borderId="0" xfId="0" applyFont="1" applyAlignment="1" applyProtection="1">
      <alignment vertical="center"/>
      <protection locked="0"/>
    </xf>
    <xf numFmtId="0" fontId="53" fillId="0" borderId="153" xfId="0" applyFont="1" applyBorder="1" applyAlignment="1" applyProtection="1">
      <alignment vertical="center"/>
      <protection locked="0"/>
    </xf>
    <xf numFmtId="0" fontId="53" fillId="35" borderId="150" xfId="0" applyFont="1" applyFill="1" applyBorder="1" applyAlignment="1" applyProtection="1">
      <alignment vertical="center"/>
      <protection locked="0"/>
    </xf>
    <xf numFmtId="0" fontId="53" fillId="35" borderId="151" xfId="0" applyFont="1" applyFill="1" applyBorder="1" applyAlignment="1" applyProtection="1">
      <alignment vertical="center"/>
      <protection locked="0"/>
    </xf>
    <xf numFmtId="0" fontId="53" fillId="35" borderId="154" xfId="0" applyFont="1" applyFill="1" applyBorder="1" applyAlignment="1" applyProtection="1">
      <alignment vertical="center"/>
      <protection locked="0"/>
    </xf>
    <xf numFmtId="0" fontId="183" fillId="37" borderId="13" xfId="0" applyFont="1" applyFill="1" applyBorder="1" applyAlignment="1">
      <alignment horizontal="center" vertical="center"/>
    </xf>
    <xf numFmtId="0" fontId="55" fillId="0" borderId="15" xfId="0" applyFont="1" applyBorder="1" applyAlignment="1">
      <alignment vertical="center"/>
    </xf>
    <xf numFmtId="0" fontId="24" fillId="0" borderId="0" xfId="49" applyFont="1" applyAlignment="1">
      <alignment horizontal="left" vertical="center"/>
    </xf>
    <xf numFmtId="0" fontId="84" fillId="15" borderId="15" xfId="0" applyFont="1" applyFill="1" applyBorder="1" applyAlignment="1">
      <alignment horizontal="center" vertical="center"/>
    </xf>
    <xf numFmtId="0" fontId="113" fillId="38" borderId="13" xfId="0" applyFont="1" applyFill="1" applyBorder="1" applyAlignment="1">
      <alignment horizontal="center" vertical="center"/>
    </xf>
    <xf numFmtId="0" fontId="111" fillId="12" borderId="13" xfId="0" applyFont="1" applyFill="1" applyBorder="1" applyAlignment="1">
      <alignment horizontal="center" vertical="center"/>
    </xf>
    <xf numFmtId="0" fontId="0" fillId="2" borderId="0" xfId="0" applyFill="1" applyAlignment="1">
      <alignment horizontal="center" vertical="center"/>
    </xf>
    <xf numFmtId="0" fontId="0" fillId="2" borderId="0" xfId="0" applyFill="1" applyAlignment="1">
      <alignment vertical="center"/>
    </xf>
    <xf numFmtId="0" fontId="56" fillId="2" borderId="0" xfId="0" applyFont="1" applyFill="1" applyAlignment="1">
      <alignment horizontal="center" vertical="center"/>
    </xf>
    <xf numFmtId="0" fontId="0" fillId="0" borderId="68" xfId="0" applyBorder="1"/>
    <xf numFmtId="0" fontId="0" fillId="0" borderId="65" xfId="0" applyBorder="1"/>
    <xf numFmtId="0" fontId="0" fillId="0" borderId="13" xfId="0" applyBorder="1" applyAlignment="1">
      <alignment vertical="center" wrapText="1"/>
    </xf>
    <xf numFmtId="14" fontId="0" fillId="0" borderId="0" xfId="0" applyNumberFormat="1"/>
    <xf numFmtId="0" fontId="0" fillId="6" borderId="0" xfId="0" applyFill="1"/>
    <xf numFmtId="0" fontId="0" fillId="0" borderId="371" xfId="0" applyBorder="1"/>
    <xf numFmtId="0" fontId="0" fillId="0" borderId="5" xfId="0" applyBorder="1"/>
    <xf numFmtId="0" fontId="84" fillId="6" borderId="13" xfId="0" applyFont="1" applyFill="1" applyBorder="1" applyAlignment="1">
      <alignment horizontal="center" vertical="center"/>
    </xf>
    <xf numFmtId="0" fontId="84" fillId="17" borderId="13" xfId="0" applyFont="1" applyFill="1" applyBorder="1" applyAlignment="1">
      <alignment horizontal="center" vertical="center"/>
    </xf>
    <xf numFmtId="49" fontId="184" fillId="0" borderId="104" xfId="0" applyNumberFormat="1" applyFont="1" applyBorder="1" applyAlignment="1">
      <alignment horizontal="center" vertical="center"/>
    </xf>
    <xf numFmtId="0" fontId="65" fillId="0" borderId="32" xfId="0" applyFont="1" applyBorder="1" applyAlignment="1">
      <alignment horizontal="center" vertical="center"/>
    </xf>
    <xf numFmtId="49" fontId="184" fillId="0" borderId="56" xfId="0" applyNumberFormat="1" applyFont="1" applyBorder="1" applyAlignment="1">
      <alignment horizontal="center" vertical="center"/>
    </xf>
    <xf numFmtId="49" fontId="97" fillId="0" borderId="105" xfId="0" applyNumberFormat="1" applyFont="1" applyBorder="1" applyAlignment="1">
      <alignment vertical="center"/>
    </xf>
    <xf numFmtId="49" fontId="97" fillId="0" borderId="23" xfId="0" applyNumberFormat="1" applyFont="1" applyBorder="1" applyAlignment="1">
      <alignment vertical="center"/>
    </xf>
    <xf numFmtId="0" fontId="113" fillId="32" borderId="13" xfId="0" applyFont="1" applyFill="1" applyBorder="1" applyAlignment="1">
      <alignment horizontal="center" vertical="center"/>
    </xf>
    <xf numFmtId="0" fontId="21" fillId="0" borderId="0" xfId="49" applyFont="1">
      <alignment vertical="center"/>
    </xf>
    <xf numFmtId="0" fontId="21" fillId="0" borderId="13" xfId="49" applyFont="1" applyBorder="1" applyAlignment="1">
      <alignment vertical="center" wrapText="1"/>
    </xf>
    <xf numFmtId="0" fontId="20" fillId="0" borderId="0" xfId="50" applyFont="1" applyAlignment="1">
      <alignment horizontal="left" vertical="center"/>
    </xf>
    <xf numFmtId="0" fontId="24" fillId="12" borderId="13" xfId="34" applyFont="1" applyFill="1" applyBorder="1">
      <alignment vertical="center"/>
    </xf>
    <xf numFmtId="0" fontId="118" fillId="17" borderId="13" xfId="0" applyFont="1" applyFill="1" applyBorder="1" applyAlignment="1">
      <alignment horizontal="center" vertical="center"/>
    </xf>
    <xf numFmtId="0" fontId="156" fillId="12" borderId="13" xfId="34" applyFont="1" applyFill="1" applyBorder="1">
      <alignment vertical="center"/>
    </xf>
    <xf numFmtId="0" fontId="113" fillId="12" borderId="13" xfId="34" applyFont="1" applyFill="1" applyBorder="1">
      <alignment vertical="center"/>
    </xf>
    <xf numFmtId="10" fontId="156" fillId="12" borderId="13" xfId="34" applyNumberFormat="1" applyFont="1" applyFill="1" applyBorder="1" applyAlignment="1">
      <alignment horizontal="right" vertical="center"/>
    </xf>
    <xf numFmtId="0" fontId="156" fillId="12" borderId="13" xfId="34" applyFont="1" applyFill="1" applyBorder="1" applyAlignment="1">
      <alignment horizontal="right" vertical="center"/>
    </xf>
    <xf numFmtId="49" fontId="156" fillId="12" borderId="13" xfId="34" applyNumberFormat="1" applyFont="1" applyFill="1" applyBorder="1" applyAlignment="1">
      <alignment horizontal="right" vertical="center"/>
    </xf>
    <xf numFmtId="0" fontId="105" fillId="0" borderId="68" xfId="28" applyFont="1" applyBorder="1" applyAlignment="1">
      <alignment horizontal="left" vertical="center"/>
    </xf>
    <xf numFmtId="0" fontId="0" fillId="38" borderId="0" xfId="0" applyFill="1"/>
    <xf numFmtId="0" fontId="19" fillId="12" borderId="13" xfId="34" applyFont="1" applyFill="1" applyBorder="1">
      <alignment vertical="center"/>
    </xf>
    <xf numFmtId="0" fontId="19" fillId="12" borderId="13" xfId="34" applyFont="1" applyFill="1" applyBorder="1" applyAlignment="1">
      <alignment horizontal="right" vertical="center"/>
    </xf>
    <xf numFmtId="0" fontId="185" fillId="38" borderId="13" xfId="0" applyFont="1" applyFill="1" applyBorder="1" applyAlignment="1">
      <alignment horizontal="center" vertical="center"/>
    </xf>
    <xf numFmtId="0" fontId="117" fillId="38" borderId="13" xfId="0" applyFont="1" applyFill="1" applyBorder="1" applyAlignment="1">
      <alignment horizontal="center" vertical="center"/>
    </xf>
    <xf numFmtId="0" fontId="118" fillId="38" borderId="13" xfId="0" applyFont="1" applyFill="1" applyBorder="1" applyAlignment="1">
      <alignment horizontal="center" vertical="center"/>
    </xf>
    <xf numFmtId="0" fontId="16" fillId="0" borderId="0" xfId="50" applyFont="1">
      <alignment vertical="center"/>
    </xf>
    <xf numFmtId="0" fontId="16" fillId="0" borderId="0" xfId="50" applyFont="1" applyAlignment="1">
      <alignment horizontal="center" vertical="center"/>
    </xf>
    <xf numFmtId="0" fontId="15" fillId="0" borderId="0" xfId="34" applyFont="1">
      <alignment vertical="center"/>
    </xf>
    <xf numFmtId="0" fontId="55" fillId="0" borderId="4" xfId="0" applyFont="1" applyBorder="1" applyAlignment="1">
      <alignment horizontal="left" vertical="center" indent="1"/>
    </xf>
    <xf numFmtId="0" fontId="84" fillId="39" borderId="13" xfId="0" applyFont="1" applyFill="1" applyBorder="1" applyAlignment="1">
      <alignment horizontal="center" vertical="center"/>
    </xf>
    <xf numFmtId="182" fontId="55" fillId="2" borderId="63" xfId="0" applyNumberFormat="1" applyFont="1" applyFill="1" applyBorder="1" applyAlignment="1">
      <alignment vertical="center" wrapText="1"/>
    </xf>
    <xf numFmtId="0" fontId="111" fillId="29" borderId="13" xfId="0" applyFont="1" applyFill="1" applyBorder="1"/>
    <xf numFmtId="0" fontId="55" fillId="14" borderId="67" xfId="0" applyFont="1" applyFill="1" applyBorder="1" applyAlignment="1" applyProtection="1">
      <alignment horizontal="left" vertical="center" wrapText="1"/>
      <protection locked="0"/>
    </xf>
    <xf numFmtId="38" fontId="55" fillId="19" borderId="19" xfId="3" applyFont="1" applyFill="1" applyBorder="1" applyAlignment="1" applyProtection="1">
      <alignment vertical="center"/>
    </xf>
    <xf numFmtId="0" fontId="65" fillId="19" borderId="28" xfId="0" applyFont="1" applyFill="1" applyBorder="1" applyAlignment="1">
      <alignment horizontal="center" vertical="center"/>
    </xf>
    <xf numFmtId="0" fontId="12" fillId="12" borderId="13" xfId="34" applyFont="1" applyFill="1" applyBorder="1">
      <alignment vertical="center"/>
    </xf>
    <xf numFmtId="0" fontId="12" fillId="12" borderId="13" xfId="34" applyFont="1" applyFill="1" applyBorder="1" applyAlignment="1">
      <alignment vertical="center" wrapText="1"/>
    </xf>
    <xf numFmtId="0" fontId="12" fillId="12" borderId="0" xfId="34" applyFont="1" applyFill="1">
      <alignment vertical="center"/>
    </xf>
    <xf numFmtId="0" fontId="12" fillId="12" borderId="13" xfId="34" applyFont="1" applyFill="1" applyBorder="1" applyAlignment="1">
      <alignment horizontal="left" vertical="center"/>
    </xf>
    <xf numFmtId="0" fontId="12" fillId="12" borderId="13" xfId="34" applyFont="1" applyFill="1" applyBorder="1" applyAlignment="1">
      <alignment horizontal="right" vertical="center"/>
    </xf>
    <xf numFmtId="0" fontId="53" fillId="38" borderId="13" xfId="14" applyFont="1" applyFill="1" applyBorder="1" applyAlignment="1">
      <alignment vertical="top"/>
    </xf>
    <xf numFmtId="0" fontId="53" fillId="38" borderId="13" xfId="0" applyFont="1" applyFill="1" applyBorder="1"/>
    <xf numFmtId="0" fontId="83" fillId="38" borderId="13" xfId="0" applyFont="1" applyFill="1" applyBorder="1"/>
    <xf numFmtId="0" fontId="111" fillId="38" borderId="13" xfId="14" applyFont="1" applyFill="1" applyBorder="1" applyAlignment="1">
      <alignment vertical="top"/>
    </xf>
    <xf numFmtId="0" fontId="111" fillId="38" borderId="13" xfId="0" applyFont="1" applyFill="1" applyBorder="1"/>
    <xf numFmtId="0" fontId="53" fillId="20" borderId="4" xfId="15" applyFont="1" applyFill="1" applyBorder="1" applyAlignment="1">
      <alignment vertical="center"/>
    </xf>
    <xf numFmtId="0" fontId="84" fillId="20" borderId="13" xfId="0" applyFont="1" applyFill="1" applyBorder="1"/>
    <xf numFmtId="0" fontId="53" fillId="5" borderId="4" xfId="15" applyFont="1" applyFill="1" applyBorder="1" applyAlignment="1">
      <alignment vertical="center"/>
    </xf>
    <xf numFmtId="0" fontId="53" fillId="0" borderId="0" xfId="15" applyFont="1" applyAlignment="1">
      <alignment vertical="center"/>
    </xf>
    <xf numFmtId="0" fontId="84" fillId="21" borderId="13" xfId="0" applyFont="1" applyFill="1" applyBorder="1"/>
    <xf numFmtId="0" fontId="53" fillId="7" borderId="4" xfId="15" applyFont="1" applyFill="1" applyBorder="1" applyAlignment="1">
      <alignment vertical="center"/>
    </xf>
    <xf numFmtId="0" fontId="53" fillId="38" borderId="13" xfId="15" applyFont="1" applyFill="1" applyBorder="1" applyAlignment="1">
      <alignment vertical="center"/>
    </xf>
    <xf numFmtId="0" fontId="10" fillId="12" borderId="13" xfId="34" applyFont="1" applyFill="1" applyBorder="1">
      <alignment vertical="center"/>
    </xf>
    <xf numFmtId="0" fontId="10" fillId="12" borderId="13" xfId="34" quotePrefix="1" applyFont="1" applyFill="1" applyBorder="1">
      <alignment vertical="center"/>
    </xf>
    <xf numFmtId="0" fontId="53" fillId="21" borderId="13" xfId="14" applyFont="1" applyFill="1" applyBorder="1" applyAlignment="1">
      <alignment vertical="top"/>
    </xf>
    <xf numFmtId="0" fontId="53" fillId="21" borderId="13" xfId="14" applyFont="1" applyFill="1" applyBorder="1" applyAlignment="1">
      <alignment horizontal="center" vertical="center"/>
    </xf>
    <xf numFmtId="0" fontId="53" fillId="0" borderId="21" xfId="14" applyFont="1" applyBorder="1" applyAlignment="1">
      <alignment horizontal="center" vertical="center"/>
    </xf>
    <xf numFmtId="0" fontId="53" fillId="0" borderId="21" xfId="14" applyFont="1" applyBorder="1" applyAlignment="1">
      <alignment vertical="top"/>
    </xf>
    <xf numFmtId="0" fontId="53" fillId="0" borderId="21" xfId="15" applyFont="1" applyBorder="1" applyAlignment="1">
      <alignment horizontal="center" vertical="center"/>
    </xf>
    <xf numFmtId="0" fontId="53" fillId="7" borderId="21" xfId="14" applyFont="1" applyFill="1" applyBorder="1" applyAlignment="1">
      <alignment vertical="top"/>
    </xf>
    <xf numFmtId="0" fontId="53" fillId="7" borderId="21" xfId="14" applyFont="1" applyFill="1" applyBorder="1" applyAlignment="1">
      <alignment horizontal="center" vertical="center"/>
    </xf>
    <xf numFmtId="0" fontId="53" fillId="7" borderId="21" xfId="15" applyFont="1" applyFill="1" applyBorder="1" applyAlignment="1">
      <alignment vertical="center"/>
    </xf>
    <xf numFmtId="0" fontId="84" fillId="38" borderId="13" xfId="0" applyFont="1" applyFill="1" applyBorder="1" applyAlignment="1">
      <alignment horizontal="center" vertical="center"/>
    </xf>
    <xf numFmtId="0" fontId="53" fillId="38" borderId="13" xfId="14" applyFont="1" applyFill="1" applyBorder="1" applyAlignment="1">
      <alignment horizontal="center" vertical="center"/>
    </xf>
    <xf numFmtId="0" fontId="53" fillId="38" borderId="13" xfId="15" applyFont="1" applyFill="1" applyBorder="1" applyAlignment="1">
      <alignment horizontal="center" vertical="center"/>
    </xf>
    <xf numFmtId="0" fontId="53" fillId="20" borderId="13" xfId="14" applyFont="1" applyFill="1" applyBorder="1" applyAlignment="1">
      <alignment vertical="top"/>
    </xf>
    <xf numFmtId="0" fontId="53" fillId="20" borderId="13" xfId="14" applyFont="1" applyFill="1" applyBorder="1" applyAlignment="1">
      <alignment horizontal="center" vertical="center"/>
    </xf>
    <xf numFmtId="0" fontId="53" fillId="0" borderId="15" xfId="14" applyFont="1" applyBorder="1" applyAlignment="1">
      <alignment horizontal="center" vertical="center"/>
    </xf>
    <xf numFmtId="0" fontId="53" fillId="0" borderId="21" xfId="15" applyFont="1" applyBorder="1" applyAlignment="1">
      <alignment vertical="top"/>
    </xf>
    <xf numFmtId="0" fontId="53" fillId="5" borderId="21" xfId="14" applyFont="1" applyFill="1" applyBorder="1" applyAlignment="1">
      <alignment vertical="top"/>
    </xf>
    <xf numFmtId="0" fontId="53" fillId="5" borderId="21" xfId="14" applyFont="1" applyFill="1" applyBorder="1" applyAlignment="1">
      <alignment horizontal="center" vertical="center"/>
    </xf>
    <xf numFmtId="0" fontId="53" fillId="5" borderId="21" xfId="15" applyFont="1" applyFill="1" applyBorder="1" applyAlignment="1">
      <alignment vertical="center"/>
    </xf>
    <xf numFmtId="0" fontId="53" fillId="0" borderId="20" xfId="14" applyFont="1" applyBorder="1" applyAlignment="1">
      <alignment horizontal="center" vertical="center"/>
    </xf>
    <xf numFmtId="0" fontId="53" fillId="0" borderId="20" xfId="15" applyFont="1" applyBorder="1" applyAlignment="1">
      <alignment vertical="top"/>
    </xf>
    <xf numFmtId="0" fontId="53" fillId="0" borderId="20" xfId="14" applyFont="1" applyBorder="1" applyAlignment="1">
      <alignment vertical="top"/>
    </xf>
    <xf numFmtId="0" fontId="53" fillId="5" borderId="20" xfId="14" applyFont="1" applyFill="1" applyBorder="1" applyAlignment="1">
      <alignment vertical="top"/>
    </xf>
    <xf numFmtId="0" fontId="53" fillId="5" borderId="20" xfId="14" applyFont="1" applyFill="1" applyBorder="1" applyAlignment="1">
      <alignment horizontal="center" vertical="center"/>
    </xf>
    <xf numFmtId="0" fontId="53" fillId="5" borderId="20" xfId="15" applyFont="1" applyFill="1" applyBorder="1" applyAlignment="1">
      <alignment vertical="center"/>
    </xf>
    <xf numFmtId="0" fontId="55" fillId="38" borderId="0" xfId="0" applyFont="1" applyFill="1" applyAlignment="1">
      <alignment horizontal="center" vertical="center"/>
    </xf>
    <xf numFmtId="0" fontId="55" fillId="38" borderId="13" xfId="14" applyFont="1" applyFill="1" applyBorder="1" applyAlignment="1">
      <alignment vertical="top"/>
    </xf>
    <xf numFmtId="0" fontId="84" fillId="38" borderId="13" xfId="0" applyFont="1" applyFill="1" applyBorder="1"/>
    <xf numFmtId="0" fontId="55" fillId="20" borderId="13" xfId="14" applyFont="1" applyFill="1" applyBorder="1" applyAlignment="1">
      <alignment vertical="top"/>
    </xf>
    <xf numFmtId="0" fontId="84" fillId="20" borderId="13" xfId="0" applyFont="1" applyFill="1" applyBorder="1" applyAlignment="1">
      <alignment vertical="center"/>
    </xf>
    <xf numFmtId="0" fontId="55" fillId="21" borderId="13" xfId="14" applyFont="1" applyFill="1" applyBorder="1" applyAlignment="1">
      <alignment vertical="top"/>
    </xf>
    <xf numFmtId="0" fontId="84" fillId="21" borderId="13" xfId="0" applyFont="1" applyFill="1" applyBorder="1" applyAlignment="1">
      <alignment vertical="center"/>
    </xf>
    <xf numFmtId="0" fontId="53" fillId="39" borderId="13" xfId="15" applyFont="1" applyFill="1" applyBorder="1" applyAlignment="1">
      <alignment vertical="center"/>
    </xf>
    <xf numFmtId="38" fontId="187" fillId="12" borderId="13" xfId="34" applyNumberFormat="1" applyFont="1" applyFill="1" applyBorder="1">
      <alignment vertical="center"/>
    </xf>
    <xf numFmtId="0" fontId="84" fillId="12" borderId="13" xfId="34" quotePrefix="1" applyFont="1" applyFill="1" applyBorder="1">
      <alignment vertical="center"/>
    </xf>
    <xf numFmtId="0" fontId="83" fillId="38" borderId="13" xfId="14" applyFont="1" applyFill="1" applyBorder="1" applyAlignment="1">
      <alignment horizontal="left" vertical="center"/>
    </xf>
    <xf numFmtId="0" fontId="53" fillId="38" borderId="13" xfId="14" applyFont="1" applyFill="1" applyBorder="1" applyAlignment="1">
      <alignment horizontal="left" vertical="center"/>
    </xf>
    <xf numFmtId="0" fontId="188" fillId="38" borderId="13" xfId="0" applyFont="1" applyFill="1" applyBorder="1"/>
    <xf numFmtId="0" fontId="188" fillId="0" borderId="13" xfId="0" applyFont="1" applyBorder="1"/>
    <xf numFmtId="0" fontId="53" fillId="0" borderId="3" xfId="14" applyFont="1" applyBorder="1" applyAlignment="1">
      <alignment horizontal="left" vertical="center"/>
    </xf>
    <xf numFmtId="0" fontId="50" fillId="0" borderId="0" xfId="34">
      <alignment vertical="center"/>
    </xf>
    <xf numFmtId="0" fontId="50" fillId="0" borderId="13" xfId="34" applyBorder="1">
      <alignment vertical="center"/>
    </xf>
    <xf numFmtId="0" fontId="8" fillId="12" borderId="13" xfId="34" applyFont="1" applyFill="1" applyBorder="1">
      <alignment vertical="center"/>
    </xf>
    <xf numFmtId="0" fontId="8" fillId="12" borderId="13" xfId="34" quotePrefix="1" applyFont="1" applyFill="1" applyBorder="1">
      <alignment vertical="center"/>
    </xf>
    <xf numFmtId="0" fontId="187" fillId="12" borderId="13" xfId="34" applyFont="1" applyFill="1" applyBorder="1">
      <alignment vertical="center"/>
    </xf>
    <xf numFmtId="0" fontId="7" fillId="12" borderId="13" xfId="34" applyFont="1" applyFill="1" applyBorder="1">
      <alignment vertical="center"/>
    </xf>
    <xf numFmtId="0" fontId="7" fillId="12" borderId="13" xfId="34" quotePrefix="1" applyFont="1" applyFill="1" applyBorder="1">
      <alignment vertical="center"/>
    </xf>
    <xf numFmtId="0" fontId="83" fillId="0" borderId="13" xfId="14" applyFont="1" applyBorder="1" applyAlignment="1">
      <alignment horizontal="left" vertical="center"/>
    </xf>
    <xf numFmtId="0" fontId="83" fillId="0" borderId="13" xfId="0" applyFont="1" applyBorder="1" applyAlignment="1">
      <alignment horizontal="left" vertical="top"/>
    </xf>
    <xf numFmtId="0" fontId="83" fillId="38" borderId="3" xfId="14" applyFont="1" applyFill="1" applyBorder="1" applyAlignment="1">
      <alignment horizontal="left" vertical="center"/>
    </xf>
    <xf numFmtId="0" fontId="83" fillId="38" borderId="13" xfId="0" applyFont="1" applyFill="1" applyBorder="1" applyAlignment="1">
      <alignment horizontal="left" vertical="top"/>
    </xf>
    <xf numFmtId="0" fontId="83" fillId="38" borderId="13" xfId="0" applyFont="1" applyFill="1" applyBorder="1" applyAlignment="1">
      <alignment horizontal="left" vertical="center"/>
    </xf>
    <xf numFmtId="0" fontId="83" fillId="0" borderId="184" xfId="14" applyFont="1" applyBorder="1" applyAlignment="1">
      <alignment horizontal="left" vertical="center"/>
    </xf>
    <xf numFmtId="0" fontId="83" fillId="0" borderId="0" xfId="14" applyFont="1" applyAlignment="1">
      <alignment horizontal="left" vertical="center"/>
    </xf>
    <xf numFmtId="0" fontId="83" fillId="38" borderId="13" xfId="0" applyFont="1" applyFill="1" applyBorder="1" applyAlignment="1">
      <alignment vertical="top"/>
    </xf>
    <xf numFmtId="0" fontId="83" fillId="0" borderId="372" xfId="0" applyFont="1" applyBorder="1" applyAlignment="1">
      <alignment vertical="top"/>
    </xf>
    <xf numFmtId="0" fontId="53" fillId="0" borderId="13" xfId="0" applyFont="1" applyBorder="1"/>
    <xf numFmtId="0" fontId="78" fillId="38" borderId="13" xfId="0" applyFont="1" applyFill="1" applyBorder="1" applyAlignment="1">
      <alignment horizontal="left" vertical="top"/>
    </xf>
    <xf numFmtId="0" fontId="83" fillId="38" borderId="21" xfId="0" applyFont="1" applyFill="1" applyBorder="1"/>
    <xf numFmtId="0" fontId="83" fillId="0" borderId="0" xfId="0" applyFont="1"/>
    <xf numFmtId="0" fontId="0" fillId="26" borderId="0" xfId="0" applyFill="1"/>
    <xf numFmtId="0" fontId="25" fillId="12" borderId="13" xfId="50" applyFill="1" applyBorder="1">
      <alignment vertical="center"/>
    </xf>
    <xf numFmtId="0" fontId="24" fillId="12" borderId="13" xfId="50" applyFont="1" applyFill="1" applyBorder="1">
      <alignment vertical="center"/>
    </xf>
    <xf numFmtId="0" fontId="6" fillId="12" borderId="13" xfId="34" applyFont="1" applyFill="1" applyBorder="1">
      <alignment vertical="center"/>
    </xf>
    <xf numFmtId="0" fontId="4" fillId="12" borderId="13" xfId="34" applyFont="1" applyFill="1" applyBorder="1">
      <alignment vertical="center"/>
    </xf>
    <xf numFmtId="0" fontId="24" fillId="0" borderId="13" xfId="34" applyFont="1" applyBorder="1">
      <alignment vertical="center"/>
    </xf>
    <xf numFmtId="0" fontId="17" fillId="0" borderId="13" xfId="34" applyFont="1" applyBorder="1" applyAlignment="1">
      <alignment vertical="center" wrapText="1"/>
    </xf>
    <xf numFmtId="0" fontId="24" fillId="0" borderId="13" xfId="34" applyFont="1" applyBorder="1" applyAlignment="1">
      <alignment horizontal="right" vertical="center"/>
    </xf>
    <xf numFmtId="0" fontId="17" fillId="0" borderId="13" xfId="34" applyFont="1" applyBorder="1">
      <alignment vertical="center"/>
    </xf>
    <xf numFmtId="0" fontId="20" fillId="0" borderId="13" xfId="34" applyFont="1" applyBorder="1">
      <alignment vertical="center"/>
    </xf>
    <xf numFmtId="0" fontId="20" fillId="0" borderId="13" xfId="34" applyFont="1" applyBorder="1" applyAlignment="1">
      <alignment vertical="center" wrapText="1"/>
    </xf>
    <xf numFmtId="9" fontId="155" fillId="0" borderId="13" xfId="34" applyNumberFormat="1" applyFont="1" applyBorder="1" applyAlignment="1">
      <alignment horizontal="right" vertical="center"/>
    </xf>
    <xf numFmtId="0" fontId="18" fillId="0" borderId="13" xfId="34" applyFont="1" applyBorder="1">
      <alignment vertical="center"/>
    </xf>
    <xf numFmtId="0" fontId="3" fillId="0" borderId="13" xfId="34" applyFont="1" applyBorder="1">
      <alignment vertical="center"/>
    </xf>
    <xf numFmtId="190" fontId="25" fillId="0" borderId="13" xfId="50" applyNumberFormat="1" applyBorder="1" applyAlignment="1">
      <alignment horizontal="right" vertical="center"/>
    </xf>
    <xf numFmtId="0" fontId="10" fillId="0" borderId="13" xfId="34" applyFont="1" applyBorder="1">
      <alignment vertical="center"/>
    </xf>
    <xf numFmtId="0" fontId="187" fillId="0" borderId="13" xfId="34" applyFont="1" applyBorder="1">
      <alignment vertical="center"/>
    </xf>
    <xf numFmtId="0" fontId="3" fillId="0" borderId="0" xfId="34" applyFont="1">
      <alignment vertical="center"/>
    </xf>
    <xf numFmtId="0" fontId="9" fillId="0" borderId="13" xfId="34" applyFont="1" applyBorder="1">
      <alignment vertical="center"/>
    </xf>
    <xf numFmtId="0" fontId="186" fillId="0" borderId="13" xfId="34" quotePrefix="1" applyFont="1" applyBorder="1">
      <alignment vertical="center"/>
    </xf>
    <xf numFmtId="38" fontId="187" fillId="0" borderId="13" xfId="34" applyNumberFormat="1" applyFont="1" applyBorder="1">
      <alignment vertical="center"/>
    </xf>
    <xf numFmtId="0" fontId="84" fillId="0" borderId="13" xfId="34" quotePrefix="1" applyFont="1" applyBorder="1">
      <alignment vertical="center"/>
    </xf>
    <xf numFmtId="0" fontId="8" fillId="0" borderId="13" xfId="34" applyFont="1" applyBorder="1">
      <alignment vertical="center"/>
    </xf>
    <xf numFmtId="0" fontId="6" fillId="0" borderId="13" xfId="34" applyFont="1" applyBorder="1">
      <alignment vertical="center"/>
    </xf>
    <xf numFmtId="0" fontId="2" fillId="0" borderId="0" xfId="50" applyFont="1">
      <alignment vertical="center"/>
    </xf>
    <xf numFmtId="0" fontId="19" fillId="0" borderId="13" xfId="34" applyFont="1" applyBorder="1">
      <alignment vertical="center"/>
    </xf>
    <xf numFmtId="0" fontId="113" fillId="0" borderId="13" xfId="34" applyFont="1" applyBorder="1">
      <alignment vertical="center"/>
    </xf>
    <xf numFmtId="49" fontId="156" fillId="0" borderId="13" xfId="34" applyNumberFormat="1" applyFont="1" applyBorder="1" applyAlignment="1">
      <alignment horizontal="right" vertical="center"/>
    </xf>
    <xf numFmtId="0" fontId="156" fillId="0" borderId="13" xfId="34" applyFont="1" applyBorder="1">
      <alignment vertical="center"/>
    </xf>
    <xf numFmtId="0" fontId="2" fillId="0" borderId="13" xfId="34" applyFont="1" applyBorder="1">
      <alignment vertical="center"/>
    </xf>
    <xf numFmtId="0" fontId="2" fillId="0" borderId="13" xfId="50" applyFont="1" applyBorder="1">
      <alignment vertical="center"/>
    </xf>
    <xf numFmtId="0" fontId="156" fillId="15" borderId="13" xfId="0" applyFont="1" applyFill="1" applyBorder="1" applyAlignment="1">
      <alignment horizontal="center" vertical="center"/>
    </xf>
    <xf numFmtId="0" fontId="113" fillId="15" borderId="21" xfId="0" applyFont="1" applyFill="1" applyBorder="1" applyAlignment="1">
      <alignment horizontal="center" vertical="center"/>
    </xf>
    <xf numFmtId="0" fontId="55" fillId="14" borderId="3" xfId="0" applyFont="1" applyFill="1" applyBorder="1" applyAlignment="1" applyProtection="1">
      <alignment vertical="center" wrapText="1"/>
      <protection locked="0"/>
    </xf>
    <xf numFmtId="0" fontId="51" fillId="0" borderId="13" xfId="33" applyBorder="1" applyAlignment="1">
      <alignment vertical="center"/>
    </xf>
    <xf numFmtId="0" fontId="51" fillId="14" borderId="13" xfId="33" applyFill="1" applyBorder="1" applyAlignment="1" applyProtection="1">
      <alignment vertical="top" wrapText="1"/>
      <protection locked="0"/>
    </xf>
    <xf numFmtId="0" fontId="111" fillId="0" borderId="0" xfId="33" applyFont="1" applyAlignment="1">
      <alignment vertical="top" wrapText="1"/>
    </xf>
    <xf numFmtId="0" fontId="111" fillId="0" borderId="0" xfId="33" applyFont="1" applyAlignment="1">
      <alignment vertical="top"/>
    </xf>
    <xf numFmtId="0" fontId="111" fillId="0" borderId="129" xfId="33" applyFont="1" applyBorder="1" applyAlignment="1">
      <alignment vertical="top"/>
    </xf>
    <xf numFmtId="183" fontId="70" fillId="0" borderId="0" xfId="0" applyNumberFormat="1" applyFont="1" applyAlignment="1">
      <alignment horizontal="right" vertical="center"/>
    </xf>
    <xf numFmtId="0" fontId="56" fillId="0" borderId="0" xfId="33" applyFont="1" applyAlignment="1">
      <alignment vertical="top" wrapText="1"/>
    </xf>
    <xf numFmtId="183" fontId="70" fillId="0" borderId="4" xfId="0" applyNumberFormat="1" applyFont="1" applyBorder="1" applyAlignment="1">
      <alignment horizontal="center" vertical="center"/>
    </xf>
    <xf numFmtId="183" fontId="70" fillId="0" borderId="5" xfId="0" applyNumberFormat="1" applyFont="1" applyBorder="1" applyAlignment="1">
      <alignment horizontal="center" vertical="center"/>
    </xf>
    <xf numFmtId="183" fontId="70" fillId="0" borderId="3" xfId="0" applyNumberFormat="1" applyFont="1" applyBorder="1" applyAlignment="1">
      <alignment horizontal="center" vertical="center"/>
    </xf>
    <xf numFmtId="181" fontId="70" fillId="3" borderId="4" xfId="0" applyNumberFormat="1" applyFont="1" applyFill="1" applyBorder="1" applyAlignment="1" applyProtection="1">
      <alignment horizontal="center" vertical="center"/>
      <protection locked="0"/>
    </xf>
    <xf numFmtId="181" fontId="70" fillId="3" borderId="5" xfId="0" applyNumberFormat="1" applyFont="1" applyFill="1" applyBorder="1" applyAlignment="1" applyProtection="1">
      <alignment horizontal="center" vertical="center"/>
      <protection locked="0"/>
    </xf>
    <xf numFmtId="181" fontId="70" fillId="3" borderId="3" xfId="0" applyNumberFormat="1" applyFont="1" applyFill="1" applyBorder="1" applyAlignment="1" applyProtection="1">
      <alignment horizontal="center" vertical="center"/>
      <protection locked="0"/>
    </xf>
    <xf numFmtId="0" fontId="53" fillId="35" borderId="150" xfId="0" applyFont="1" applyFill="1" applyBorder="1" applyAlignment="1" applyProtection="1">
      <alignment horizontal="left" shrinkToFit="1"/>
      <protection locked="0"/>
    </xf>
    <xf numFmtId="0" fontId="53" fillId="35" borderId="151" xfId="0" applyFont="1" applyFill="1" applyBorder="1" applyAlignment="1" applyProtection="1">
      <alignment horizontal="left" shrinkToFit="1"/>
      <protection locked="0"/>
    </xf>
    <xf numFmtId="0" fontId="53" fillId="35" borderId="154" xfId="0" applyFont="1" applyFill="1" applyBorder="1" applyAlignment="1" applyProtection="1">
      <alignment horizontal="left" shrinkToFit="1"/>
      <protection locked="0"/>
    </xf>
    <xf numFmtId="0" fontId="105" fillId="0" borderId="21" xfId="18" applyFont="1" applyBorder="1" applyAlignment="1">
      <alignment horizontal="center" vertical="center" textRotation="255" wrapText="1"/>
    </xf>
    <xf numFmtId="0" fontId="105" fillId="0" borderId="15" xfId="18" applyFont="1" applyBorder="1" applyAlignment="1">
      <alignment horizontal="center" vertical="center" textRotation="255" wrapText="1"/>
    </xf>
    <xf numFmtId="0" fontId="105" fillId="0" borderId="84" xfId="18" applyFont="1" applyBorder="1" applyAlignment="1">
      <alignment horizontal="center" vertical="center" textRotation="255" wrapText="1"/>
    </xf>
    <xf numFmtId="0" fontId="105" fillId="0" borderId="20" xfId="18" applyFont="1" applyBorder="1" applyAlignment="1">
      <alignment horizontal="center" vertical="center" textRotation="255" wrapText="1"/>
    </xf>
    <xf numFmtId="0" fontId="105" fillId="0" borderId="13" xfId="18" applyFont="1" applyBorder="1" applyAlignment="1">
      <alignment horizontal="center" vertical="center" textRotation="255" wrapText="1"/>
    </xf>
    <xf numFmtId="0" fontId="55" fillId="35" borderId="150" xfId="0" applyFont="1" applyFill="1" applyBorder="1" applyAlignment="1" applyProtection="1">
      <alignment horizontal="left" shrinkToFit="1"/>
      <protection locked="0"/>
    </xf>
    <xf numFmtId="0" fontId="55" fillId="35" borderId="151" xfId="0" applyFont="1" applyFill="1" applyBorder="1" applyAlignment="1" applyProtection="1">
      <alignment horizontal="left" shrinkToFit="1"/>
      <protection locked="0"/>
    </xf>
    <xf numFmtId="0" fontId="55" fillId="35" borderId="154" xfId="0" applyFont="1" applyFill="1" applyBorder="1" applyAlignment="1" applyProtection="1">
      <alignment horizontal="left" shrinkToFit="1"/>
      <protection locked="0"/>
    </xf>
    <xf numFmtId="0" fontId="55" fillId="0" borderId="4" xfId="0" applyFont="1" applyBorder="1" applyAlignment="1">
      <alignment horizontal="center" vertical="center"/>
    </xf>
    <xf numFmtId="0" fontId="55" fillId="0" borderId="3" xfId="0" applyFont="1" applyBorder="1" applyAlignment="1">
      <alignment horizontal="center" vertical="center"/>
    </xf>
    <xf numFmtId="0" fontId="55" fillId="0" borderId="168" xfId="0" applyFont="1" applyBorder="1" applyAlignment="1">
      <alignment horizontal="center" vertical="center"/>
    </xf>
    <xf numFmtId="0" fontId="55" fillId="0" borderId="187" xfId="0" applyFont="1" applyBorder="1" applyAlignment="1">
      <alignment horizontal="center" vertical="center"/>
    </xf>
    <xf numFmtId="38" fontId="55" fillId="2" borderId="34" xfId="3" applyFont="1" applyFill="1" applyBorder="1" applyAlignment="1" applyProtection="1">
      <alignment horizontal="center" vertical="center"/>
    </xf>
    <xf numFmtId="38" fontId="55" fillId="2" borderId="23" xfId="3" applyFont="1" applyFill="1" applyBorder="1" applyAlignment="1" applyProtection="1">
      <alignment horizontal="center" vertical="center"/>
    </xf>
    <xf numFmtId="38" fontId="55" fillId="2" borderId="30" xfId="3" applyFont="1" applyFill="1" applyBorder="1" applyAlignment="1" applyProtection="1">
      <alignment horizontal="center" vertical="center"/>
    </xf>
    <xf numFmtId="0" fontId="55" fillId="0" borderId="169" xfId="0" applyFont="1" applyBorder="1" applyAlignment="1">
      <alignment horizontal="center" vertical="center"/>
    </xf>
    <xf numFmtId="0" fontId="55" fillId="0" borderId="186" xfId="0" applyFont="1" applyBorder="1" applyAlignment="1">
      <alignment horizontal="center" vertical="center"/>
    </xf>
    <xf numFmtId="0" fontId="0" fillId="0" borderId="0" xfId="0" applyAlignment="1">
      <alignment vertical="top" wrapText="1"/>
    </xf>
    <xf numFmtId="0" fontId="55" fillId="30" borderId="4" xfId="0" applyFont="1" applyFill="1" applyBorder="1" applyAlignment="1">
      <alignment horizontal="center" vertical="center"/>
    </xf>
    <xf numFmtId="0" fontId="55" fillId="30" borderId="5" xfId="0" applyFont="1" applyFill="1" applyBorder="1" applyAlignment="1">
      <alignment horizontal="center" vertical="center"/>
    </xf>
    <xf numFmtId="179" fontId="53" fillId="19" borderId="149" xfId="0" applyNumberFormat="1" applyFont="1" applyFill="1" applyBorder="1" applyAlignment="1" applyProtection="1">
      <alignment horizontal="left" vertical="center" shrinkToFit="1"/>
      <protection locked="0"/>
    </xf>
    <xf numFmtId="179" fontId="53" fillId="19" borderId="0" xfId="0" applyNumberFormat="1" applyFont="1" applyFill="1" applyAlignment="1" applyProtection="1">
      <alignment horizontal="left" vertical="center" shrinkToFit="1"/>
      <protection locked="0"/>
    </xf>
    <xf numFmtId="179" fontId="53" fillId="19" borderId="153" xfId="0" applyNumberFormat="1" applyFont="1" applyFill="1" applyBorder="1" applyAlignment="1" applyProtection="1">
      <alignment horizontal="left" vertical="center" shrinkToFit="1"/>
      <protection locked="0"/>
    </xf>
    <xf numFmtId="0" fontId="55" fillId="0" borderId="4" xfId="0" applyFont="1" applyBorder="1" applyAlignment="1">
      <alignment horizontal="left" vertical="center" wrapText="1"/>
    </xf>
    <xf numFmtId="0" fontId="55" fillId="0" borderId="5" xfId="0" applyFont="1" applyBorder="1" applyAlignment="1">
      <alignment horizontal="left" vertical="center" wrapText="1"/>
    </xf>
    <xf numFmtId="0" fontId="55" fillId="0" borderId="3" xfId="0" applyFont="1" applyBorder="1" applyAlignment="1">
      <alignment horizontal="left" vertical="center" wrapText="1"/>
    </xf>
    <xf numFmtId="0" fontId="0" fillId="0" borderId="0" xfId="0" applyAlignment="1">
      <alignment horizontal="left" vertical="top" wrapText="1"/>
    </xf>
    <xf numFmtId="0" fontId="53" fillId="35" borderId="149" xfId="0" applyFont="1" applyFill="1" applyBorder="1" applyAlignment="1" applyProtection="1">
      <alignment horizontal="left" vertical="center" wrapText="1"/>
      <protection locked="0"/>
    </xf>
    <xf numFmtId="0" fontId="53" fillId="35" borderId="0" xfId="0" applyFont="1" applyFill="1" applyAlignment="1" applyProtection="1">
      <alignment horizontal="left" vertical="center" wrapText="1"/>
      <protection locked="0"/>
    </xf>
    <xf numFmtId="0" fontId="53" fillId="35" borderId="153" xfId="0" applyFont="1" applyFill="1" applyBorder="1" applyAlignment="1" applyProtection="1">
      <alignment horizontal="left" vertical="center" wrapText="1"/>
      <protection locked="0"/>
    </xf>
    <xf numFmtId="0" fontId="53" fillId="35" borderId="150" xfId="0" applyFont="1" applyFill="1" applyBorder="1" applyAlignment="1" applyProtection="1">
      <alignment horizontal="left" vertical="center" wrapText="1"/>
      <protection locked="0"/>
    </xf>
    <xf numFmtId="0" fontId="53" fillId="35" borderId="151" xfId="0" applyFont="1" applyFill="1" applyBorder="1" applyAlignment="1" applyProtection="1">
      <alignment horizontal="left" vertical="center" wrapText="1"/>
      <protection locked="0"/>
    </xf>
    <xf numFmtId="0" fontId="53" fillId="35" borderId="154" xfId="0" applyFont="1" applyFill="1" applyBorder="1" applyAlignment="1" applyProtection="1">
      <alignment horizontal="left" vertical="center" wrapText="1"/>
      <protection locked="0"/>
    </xf>
    <xf numFmtId="0" fontId="55" fillId="0" borderId="24" xfId="0" applyFont="1" applyBorder="1" applyAlignment="1">
      <alignment horizontal="center" vertical="center"/>
    </xf>
    <xf numFmtId="0" fontId="55" fillId="0" borderId="25" xfId="0" applyFont="1" applyBorder="1" applyAlignment="1">
      <alignment horizontal="center" vertical="center"/>
    </xf>
    <xf numFmtId="0" fontId="55" fillId="0" borderId="0" xfId="0" applyFont="1" applyAlignment="1">
      <alignment horizontal="left" vertical="center" shrinkToFit="1"/>
    </xf>
    <xf numFmtId="0" fontId="55" fillId="0" borderId="16" xfId="0" applyFont="1" applyBorder="1" applyAlignment="1">
      <alignment horizontal="left" vertical="center" shrinkToFit="1"/>
    </xf>
    <xf numFmtId="179" fontId="53" fillId="19" borderId="149" xfId="0" applyNumberFormat="1" applyFont="1" applyFill="1" applyBorder="1" applyAlignment="1" applyProtection="1">
      <alignment vertical="center" shrinkToFit="1"/>
      <protection locked="0"/>
    </xf>
    <xf numFmtId="0" fontId="0" fillId="0" borderId="0" xfId="0" applyAlignment="1" applyProtection="1">
      <alignment shrinkToFit="1"/>
      <protection locked="0"/>
    </xf>
    <xf numFmtId="0" fontId="0" fillId="0" borderId="153" xfId="0" applyBorder="1" applyAlignment="1" applyProtection="1">
      <alignment shrinkToFit="1"/>
      <protection locked="0"/>
    </xf>
    <xf numFmtId="0" fontId="0" fillId="0" borderId="362" xfId="0" applyBorder="1" applyAlignment="1">
      <alignment vertical="center" wrapText="1"/>
    </xf>
    <xf numFmtId="0" fontId="0" fillId="0" borderId="363" xfId="0" applyBorder="1" applyAlignment="1">
      <alignment vertical="center" wrapText="1"/>
    </xf>
    <xf numFmtId="0" fontId="0" fillId="0" borderId="364" xfId="0" applyBorder="1" applyAlignment="1">
      <alignment vertical="center" wrapText="1"/>
    </xf>
    <xf numFmtId="0" fontId="0" fillId="0" borderId="365" xfId="0" applyBorder="1" applyAlignment="1">
      <alignment vertical="center" wrapText="1"/>
    </xf>
    <xf numFmtId="0" fontId="0" fillId="0" borderId="0" xfId="0" applyAlignment="1">
      <alignment vertical="center" wrapText="1"/>
    </xf>
    <xf numFmtId="0" fontId="0" fillId="0" borderId="366" xfId="0" applyBorder="1" applyAlignment="1">
      <alignment vertical="center" wrapText="1"/>
    </xf>
    <xf numFmtId="0" fontId="0" fillId="0" borderId="367" xfId="0" applyBorder="1" applyAlignment="1">
      <alignment vertical="center" wrapText="1"/>
    </xf>
    <xf numFmtId="0" fontId="0" fillId="0" borderId="368" xfId="0" applyBorder="1" applyAlignment="1">
      <alignment vertical="center" wrapText="1"/>
    </xf>
    <xf numFmtId="0" fontId="0" fillId="0" borderId="369" xfId="0" applyBorder="1" applyAlignment="1">
      <alignment vertical="center" wrapText="1"/>
    </xf>
    <xf numFmtId="0" fontId="55" fillId="0" borderId="95" xfId="0" applyFont="1" applyBorder="1" applyAlignment="1">
      <alignment horizontal="center" vertical="center" wrapText="1"/>
    </xf>
    <xf numFmtId="0" fontId="55" fillId="0" borderId="96" xfId="0" applyFont="1" applyBorder="1" applyAlignment="1">
      <alignment horizontal="center" vertical="center" wrapText="1"/>
    </xf>
    <xf numFmtId="0" fontId="55" fillId="0" borderId="87" xfId="0" applyFont="1" applyBorder="1" applyAlignment="1">
      <alignment horizontal="center" vertical="center" wrapText="1"/>
    </xf>
    <xf numFmtId="0" fontId="55" fillId="30" borderId="104" xfId="0" applyFont="1" applyFill="1" applyBorder="1" applyAlignment="1">
      <alignment horizontal="left" wrapText="1"/>
    </xf>
    <xf numFmtId="0" fontId="55" fillId="30" borderId="106" xfId="0" applyFont="1" applyFill="1" applyBorder="1" applyAlignment="1">
      <alignment horizontal="left" wrapText="1"/>
    </xf>
    <xf numFmtId="0" fontId="55" fillId="13" borderId="0" xfId="0" applyFont="1" applyFill="1" applyAlignment="1">
      <alignment horizontal="left" vertical="center"/>
    </xf>
    <xf numFmtId="0" fontId="151" fillId="0" borderId="0" xfId="0" applyFont="1" applyAlignment="1">
      <alignment horizontal="left" vertical="center"/>
    </xf>
    <xf numFmtId="0" fontId="145" fillId="13" borderId="21" xfId="0" applyFont="1" applyFill="1" applyBorder="1" applyAlignment="1">
      <alignment horizontal="center" vertical="center" wrapText="1"/>
    </xf>
    <xf numFmtId="0" fontId="145" fillId="13" borderId="15" xfId="0" applyFont="1" applyFill="1" applyBorder="1" applyAlignment="1">
      <alignment horizontal="center" vertical="center" wrapText="1"/>
    </xf>
    <xf numFmtId="0" fontId="145" fillId="13" borderId="20" xfId="0" applyFont="1" applyFill="1" applyBorder="1" applyAlignment="1">
      <alignment horizontal="center" vertical="center" wrapText="1"/>
    </xf>
    <xf numFmtId="0" fontId="149" fillId="0" borderId="0" xfId="0" applyFont="1" applyAlignment="1">
      <alignment vertical="center"/>
    </xf>
    <xf numFmtId="0" fontId="55" fillId="0" borderId="26" xfId="0" applyFont="1" applyBorder="1" applyAlignment="1">
      <alignment horizontal="center" vertical="center"/>
    </xf>
    <xf numFmtId="0" fontId="55" fillId="0" borderId="18" xfId="0" applyFont="1" applyBorder="1" applyAlignment="1">
      <alignment horizontal="center" vertical="center"/>
    </xf>
    <xf numFmtId="0" fontId="55" fillId="0" borderId="17" xfId="0" applyFont="1" applyBorder="1" applyAlignment="1">
      <alignment horizontal="center" vertical="center"/>
    </xf>
    <xf numFmtId="0" fontId="55" fillId="0" borderId="19" xfId="0" applyFont="1" applyBorder="1" applyAlignment="1">
      <alignment horizontal="center" vertical="center"/>
    </xf>
    <xf numFmtId="0" fontId="0" fillId="0" borderId="0" xfId="0" applyAlignment="1">
      <alignment horizontal="right" vertical="center" shrinkToFit="1"/>
    </xf>
    <xf numFmtId="0" fontId="0" fillId="0" borderId="16" xfId="0" applyBorder="1" applyAlignment="1">
      <alignment horizontal="right" vertical="center" shrinkToFit="1"/>
    </xf>
    <xf numFmtId="0" fontId="53" fillId="35" borderId="150" xfId="0" applyFont="1" applyFill="1" applyBorder="1" applyAlignment="1" applyProtection="1">
      <alignment shrinkToFit="1"/>
      <protection locked="0"/>
    </xf>
    <xf numFmtId="0" fontId="53" fillId="35" borderId="151" xfId="0" applyFont="1" applyFill="1" applyBorder="1" applyAlignment="1" applyProtection="1">
      <alignment shrinkToFit="1"/>
      <protection locked="0"/>
    </xf>
    <xf numFmtId="0" fontId="53" fillId="35" borderId="154" xfId="0" applyFont="1" applyFill="1" applyBorder="1" applyAlignment="1" applyProtection="1">
      <alignment shrinkToFit="1"/>
      <protection locked="0"/>
    </xf>
    <xf numFmtId="0" fontId="55" fillId="0" borderId="104" xfId="0" applyFont="1" applyBorder="1" applyAlignment="1">
      <alignment horizontal="left" vertical="center" wrapText="1"/>
    </xf>
    <xf numFmtId="0" fontId="55" fillId="0" borderId="106" xfId="0" applyFont="1" applyBorder="1" applyAlignment="1">
      <alignment horizontal="left" vertical="center" wrapText="1"/>
    </xf>
    <xf numFmtId="0" fontId="55" fillId="0" borderId="24" xfId="0" applyFont="1" applyBorder="1" applyAlignment="1">
      <alignment horizontal="left" vertical="center" wrapText="1"/>
    </xf>
    <xf numFmtId="0" fontId="55" fillId="0" borderId="26" xfId="0" applyFont="1" applyBorder="1" applyAlignment="1">
      <alignment horizontal="left" vertical="center" wrapText="1"/>
    </xf>
    <xf numFmtId="0" fontId="63" fillId="0" borderId="0" xfId="0" applyFont="1" applyAlignment="1">
      <alignment horizontal="center" vertical="center"/>
    </xf>
    <xf numFmtId="38" fontId="51" fillId="2" borderId="34" xfId="3" applyFill="1" applyBorder="1" applyAlignment="1" applyProtection="1">
      <alignment horizontal="center" vertical="center"/>
    </xf>
    <xf numFmtId="38" fontId="51" fillId="2" borderId="23" xfId="3" applyFill="1" applyBorder="1" applyAlignment="1" applyProtection="1">
      <alignment horizontal="center" vertical="center"/>
    </xf>
    <xf numFmtId="38" fontId="51" fillId="2" borderId="30" xfId="3" applyFill="1" applyBorder="1" applyAlignment="1" applyProtection="1">
      <alignment horizontal="center" vertical="center"/>
    </xf>
    <xf numFmtId="0" fontId="0" fillId="0" borderId="21" xfId="0" applyBorder="1" applyAlignment="1">
      <alignment horizontal="center" vertical="center"/>
    </xf>
    <xf numFmtId="0" fontId="0" fillId="0" borderId="15" xfId="0" applyBorder="1" applyAlignment="1">
      <alignment horizontal="center" vertical="center"/>
    </xf>
    <xf numFmtId="0" fontId="0" fillId="0" borderId="12" xfId="0" applyBorder="1" applyAlignment="1">
      <alignment horizontal="center" vertical="center" wrapText="1"/>
    </xf>
    <xf numFmtId="0" fontId="0" fillId="0" borderId="2" xfId="0" applyBorder="1" applyAlignment="1">
      <alignment horizontal="center" vertical="center" wrapText="1"/>
    </xf>
    <xf numFmtId="0" fontId="0" fillId="0" borderId="18" xfId="0" applyBorder="1" applyAlignment="1">
      <alignment horizontal="center" vertical="center" wrapText="1"/>
    </xf>
    <xf numFmtId="0" fontId="0" fillId="0" borderId="19" xfId="0" applyBorder="1" applyAlignment="1">
      <alignment horizontal="center" vertical="center" wrapText="1"/>
    </xf>
    <xf numFmtId="0" fontId="56" fillId="0" borderId="13" xfId="0" applyFont="1" applyBorder="1" applyAlignment="1">
      <alignment horizontal="center" vertical="center"/>
    </xf>
    <xf numFmtId="0" fontId="55" fillId="0" borderId="184" xfId="0" applyFont="1" applyBorder="1" applyAlignment="1">
      <alignment horizontal="center" vertical="center"/>
    </xf>
    <xf numFmtId="0" fontId="55" fillId="0" borderId="2" xfId="0" applyFont="1" applyBorder="1" applyAlignment="1">
      <alignment horizontal="center" vertical="center"/>
    </xf>
    <xf numFmtId="0" fontId="53" fillId="2" borderId="52" xfId="0" applyFont="1" applyFill="1" applyBorder="1" applyAlignment="1">
      <alignment horizontal="center" vertical="center" wrapText="1"/>
    </xf>
    <xf numFmtId="0" fontId="53" fillId="2" borderId="17" xfId="0" applyFont="1" applyFill="1" applyBorder="1" applyAlignment="1">
      <alignment horizontal="center" vertical="center" wrapText="1"/>
    </xf>
    <xf numFmtId="0" fontId="53" fillId="2" borderId="19" xfId="0" applyFont="1" applyFill="1" applyBorder="1" applyAlignment="1">
      <alignment horizontal="center" vertical="center" wrapText="1"/>
    </xf>
    <xf numFmtId="0" fontId="55" fillId="0" borderId="43" xfId="0" applyFont="1" applyBorder="1" applyAlignment="1">
      <alignment horizontal="center" vertical="center"/>
    </xf>
    <xf numFmtId="0" fontId="55" fillId="0" borderId="50" xfId="0" applyFont="1" applyBorder="1" applyAlignment="1">
      <alignment horizontal="center" vertical="center"/>
    </xf>
    <xf numFmtId="38" fontId="51" fillId="2" borderId="34" xfId="3" applyFont="1" applyFill="1" applyBorder="1" applyAlignment="1" applyProtection="1">
      <alignment horizontal="center" vertical="center"/>
    </xf>
    <xf numFmtId="38" fontId="51" fillId="2" borderId="23" xfId="3" applyFont="1" applyFill="1" applyBorder="1" applyAlignment="1" applyProtection="1">
      <alignment horizontal="center" vertical="center"/>
    </xf>
    <xf numFmtId="38" fontId="51" fillId="2" borderId="30" xfId="3" applyFont="1" applyFill="1" applyBorder="1" applyAlignment="1" applyProtection="1">
      <alignment horizontal="center" vertical="center"/>
    </xf>
    <xf numFmtId="0" fontId="56" fillId="0" borderId="12" xfId="0" applyFont="1" applyBorder="1" applyAlignment="1">
      <alignment horizontal="center" vertical="center" wrapText="1"/>
    </xf>
    <xf numFmtId="0" fontId="56" fillId="0" borderId="184" xfId="0" applyFont="1" applyBorder="1" applyAlignment="1">
      <alignment horizontal="center" vertical="center" wrapText="1"/>
    </xf>
    <xf numFmtId="0" fontId="56" fillId="0" borderId="2" xfId="0" applyFont="1" applyBorder="1" applyAlignment="1">
      <alignment horizontal="center" vertical="center" wrapText="1"/>
    </xf>
    <xf numFmtId="0" fontId="56" fillId="0" borderId="14" xfId="0" applyFont="1" applyBorder="1" applyAlignment="1">
      <alignment horizontal="center" vertical="center" wrapText="1"/>
    </xf>
    <xf numFmtId="0" fontId="56" fillId="0" borderId="0" xfId="0" applyFont="1" applyAlignment="1">
      <alignment horizontal="center" vertical="center" wrapText="1"/>
    </xf>
    <xf numFmtId="0" fontId="56" fillId="0" borderId="16" xfId="0" applyFont="1" applyBorder="1" applyAlignment="1">
      <alignment horizontal="center" vertical="center" wrapText="1"/>
    </xf>
    <xf numFmtId="0" fontId="56" fillId="0" borderId="18" xfId="0" applyFont="1" applyBorder="1" applyAlignment="1">
      <alignment horizontal="center" vertical="center" wrapText="1"/>
    </xf>
    <xf numFmtId="0" fontId="56" fillId="0" borderId="17" xfId="0" applyFont="1" applyBorder="1" applyAlignment="1">
      <alignment horizontal="center" vertical="center" wrapText="1"/>
    </xf>
    <xf numFmtId="0" fontId="56" fillId="0" borderId="19" xfId="0" applyFont="1" applyBorder="1" applyAlignment="1">
      <alignment horizontal="center" vertical="center" wrapText="1"/>
    </xf>
    <xf numFmtId="0" fontId="55" fillId="0" borderId="12" xfId="0" applyFont="1" applyBorder="1" applyAlignment="1">
      <alignment horizontal="center" vertical="center"/>
    </xf>
    <xf numFmtId="0" fontId="105" fillId="0" borderId="4" xfId="11" applyFont="1" applyBorder="1" applyAlignment="1">
      <alignment horizontal="center" vertical="center"/>
    </xf>
    <xf numFmtId="0" fontId="105" fillId="0" borderId="5" xfId="11" applyFont="1" applyBorder="1" applyAlignment="1">
      <alignment horizontal="center" vertical="center"/>
    </xf>
    <xf numFmtId="0" fontId="105" fillId="0" borderId="3" xfId="11" applyFont="1" applyBorder="1" applyAlignment="1">
      <alignment horizontal="center" vertical="center"/>
    </xf>
    <xf numFmtId="0" fontId="100" fillId="0" borderId="131" xfId="11" applyFont="1" applyBorder="1" applyAlignment="1">
      <alignment horizontal="center" vertical="center" wrapText="1"/>
    </xf>
    <xf numFmtId="0" fontId="100" fillId="0" borderId="71" xfId="11" applyFont="1" applyBorder="1" applyAlignment="1">
      <alignment horizontal="center" vertical="center" wrapText="1"/>
    </xf>
    <xf numFmtId="0" fontId="100" fillId="0" borderId="59" xfId="11" applyFont="1" applyBorder="1" applyAlignment="1">
      <alignment horizontal="center" vertical="center" wrapText="1"/>
    </xf>
    <xf numFmtId="0" fontId="100" fillId="0" borderId="64" xfId="11" applyFont="1" applyBorder="1" applyAlignment="1">
      <alignment horizontal="center" vertical="center" wrapText="1"/>
    </xf>
    <xf numFmtId="0" fontId="100" fillId="0" borderId="7" xfId="11" applyFont="1" applyBorder="1" applyAlignment="1">
      <alignment horizontal="center" vertical="center" wrapText="1"/>
    </xf>
    <xf numFmtId="0" fontId="100" fillId="0" borderId="11" xfId="11" applyFont="1" applyBorder="1" applyAlignment="1">
      <alignment horizontal="center" vertical="center" wrapText="1"/>
    </xf>
    <xf numFmtId="0" fontId="100" fillId="0" borderId="12" xfId="11" applyFont="1" applyBorder="1" applyAlignment="1">
      <alignment horizontal="center" vertical="center" wrapText="1"/>
    </xf>
    <xf numFmtId="0" fontId="100" fillId="0" borderId="184" xfId="11" applyFont="1" applyBorder="1" applyAlignment="1">
      <alignment horizontal="center" vertical="center" wrapText="1"/>
    </xf>
    <xf numFmtId="0" fontId="100" fillId="0" borderId="73" xfId="11" applyFont="1" applyBorder="1" applyAlignment="1">
      <alignment horizontal="center" vertical="center" wrapText="1"/>
    </xf>
    <xf numFmtId="0" fontId="107" fillId="0" borderId="12" xfId="11" applyFont="1" applyBorder="1" applyAlignment="1">
      <alignment horizontal="center" vertical="center"/>
    </xf>
    <xf numFmtId="0" fontId="107" fillId="0" borderId="184" xfId="11" applyFont="1" applyBorder="1" applyAlignment="1">
      <alignment horizontal="center" vertical="center"/>
    </xf>
    <xf numFmtId="0" fontId="107" fillId="0" borderId="2" xfId="11" applyFont="1" applyBorder="1" applyAlignment="1">
      <alignment horizontal="center" vertical="center"/>
    </xf>
    <xf numFmtId="0" fontId="107" fillId="0" borderId="18" xfId="11" applyFont="1" applyBorder="1" applyAlignment="1">
      <alignment horizontal="center" vertical="center"/>
    </xf>
    <xf numFmtId="0" fontId="107" fillId="0" borderId="17" xfId="11" applyFont="1" applyBorder="1" applyAlignment="1">
      <alignment horizontal="center" vertical="center"/>
    </xf>
    <xf numFmtId="0" fontId="107" fillId="0" borderId="19" xfId="11" applyFont="1" applyBorder="1" applyAlignment="1">
      <alignment horizontal="center" vertical="center"/>
    </xf>
    <xf numFmtId="0" fontId="107" fillId="0" borderId="21" xfId="18" applyFont="1" applyBorder="1" applyAlignment="1">
      <alignment horizontal="center" vertical="center" wrapText="1"/>
    </xf>
    <xf numFmtId="0" fontId="107" fillId="0" borderId="15" xfId="18" applyFont="1" applyBorder="1" applyAlignment="1">
      <alignment horizontal="center" vertical="center" wrapText="1"/>
    </xf>
    <xf numFmtId="0" fontId="107" fillId="0" borderId="20" xfId="18" applyFont="1" applyBorder="1" applyAlignment="1">
      <alignment horizontal="center" vertical="center" wrapText="1"/>
    </xf>
    <xf numFmtId="0" fontId="107" fillId="0" borderId="12" xfId="11" applyFont="1" applyBorder="1" applyAlignment="1">
      <alignment horizontal="center" vertical="center" wrapText="1"/>
    </xf>
    <xf numFmtId="0" fontId="107" fillId="0" borderId="2" xfId="11" applyFont="1" applyBorder="1" applyAlignment="1">
      <alignment horizontal="center" vertical="center" wrapText="1"/>
    </xf>
    <xf numFmtId="0" fontId="107" fillId="0" borderId="18" xfId="11" applyFont="1" applyBorder="1" applyAlignment="1">
      <alignment horizontal="center" vertical="center" wrapText="1"/>
    </xf>
    <xf numFmtId="0" fontId="107" fillId="0" borderId="19" xfId="11" applyFont="1" applyBorder="1" applyAlignment="1">
      <alignment horizontal="center" vertical="center" wrapText="1"/>
    </xf>
    <xf numFmtId="0" fontId="107" fillId="0" borderId="14" xfId="11" applyFont="1" applyBorder="1" applyAlignment="1">
      <alignment horizontal="center" vertical="center" wrapText="1"/>
    </xf>
    <xf numFmtId="0" fontId="107" fillId="0" borderId="16" xfId="11" applyFont="1" applyBorder="1" applyAlignment="1">
      <alignment horizontal="center" vertical="center" wrapText="1"/>
    </xf>
    <xf numFmtId="0" fontId="107" fillId="0" borderId="12" xfId="11" applyFont="1" applyBorder="1" applyAlignment="1">
      <alignment horizontal="left" vertical="center" wrapText="1"/>
    </xf>
    <xf numFmtId="0" fontId="107" fillId="0" borderId="184" xfId="11" applyFont="1" applyBorder="1" applyAlignment="1">
      <alignment horizontal="left" vertical="center" wrapText="1"/>
    </xf>
    <xf numFmtId="0" fontId="107" fillId="0" borderId="73" xfId="11" applyFont="1" applyBorder="1" applyAlignment="1">
      <alignment horizontal="left" vertical="center" wrapText="1"/>
    </xf>
    <xf numFmtId="0" fontId="106" fillId="0" borderId="0" xfId="11" applyFont="1" applyAlignment="1">
      <alignment vertical="center" shrinkToFit="1"/>
    </xf>
    <xf numFmtId="0" fontId="0" fillId="0" borderId="0" xfId="0" applyAlignment="1">
      <alignment shrinkToFit="1"/>
    </xf>
    <xf numFmtId="0" fontId="0" fillId="0" borderId="16" xfId="0" applyBorder="1" applyAlignment="1">
      <alignment shrinkToFit="1"/>
    </xf>
    <xf numFmtId="0" fontId="53" fillId="12" borderId="13" xfId="14" applyFont="1" applyFill="1" applyBorder="1" applyAlignment="1">
      <alignment horizontal="center" vertical="center"/>
    </xf>
    <xf numFmtId="0" fontId="53" fillId="12" borderId="4" xfId="17" applyFont="1" applyFill="1" applyBorder="1" applyAlignment="1">
      <alignment horizontal="center" vertical="center"/>
    </xf>
    <xf numFmtId="0" fontId="53" fillId="12" borderId="3" xfId="17" applyFont="1" applyFill="1" applyBorder="1" applyAlignment="1">
      <alignment horizontal="center" vertical="center"/>
    </xf>
    <xf numFmtId="0" fontId="53" fillId="12" borderId="5" xfId="17" applyFont="1" applyFill="1" applyBorder="1" applyAlignment="1">
      <alignment horizontal="center" vertical="center"/>
    </xf>
    <xf numFmtId="0" fontId="150" fillId="0" borderId="21" xfId="0" applyFont="1" applyBorder="1" applyAlignment="1">
      <alignment horizontal="center" vertical="center"/>
    </xf>
    <xf numFmtId="0" fontId="150" fillId="0" borderId="15" xfId="0" applyFont="1" applyBorder="1" applyAlignment="1">
      <alignment horizontal="center" vertical="center"/>
    </xf>
    <xf numFmtId="0" fontId="150" fillId="0" borderId="20" xfId="0" applyFont="1" applyBorder="1" applyAlignment="1">
      <alignment horizontal="center" vertical="center"/>
    </xf>
    <xf numFmtId="0" fontId="118" fillId="0" borderId="62" xfId="0" applyFont="1" applyBorder="1" applyAlignment="1">
      <alignment horizontal="left" vertical="center" wrapText="1"/>
    </xf>
    <xf numFmtId="0" fontId="118" fillId="0" borderId="30" xfId="0" applyFont="1" applyBorder="1" applyAlignment="1">
      <alignment horizontal="left" vertical="center"/>
    </xf>
    <xf numFmtId="0" fontId="118" fillId="0" borderId="15" xfId="0" applyFont="1" applyBorder="1" applyAlignment="1">
      <alignment horizontal="center" vertical="center"/>
    </xf>
    <xf numFmtId="0" fontId="118" fillId="0" borderId="0" xfId="0" applyFont="1" applyAlignment="1">
      <alignment horizontal="left" vertical="center"/>
    </xf>
    <xf numFmtId="0" fontId="118" fillId="0" borderId="4" xfId="0" applyFont="1" applyBorder="1" applyAlignment="1">
      <alignment horizontal="center" vertical="center"/>
    </xf>
    <xf numFmtId="0" fontId="118" fillId="0" borderId="5" xfId="0" applyFont="1" applyBorder="1" applyAlignment="1">
      <alignment horizontal="center" vertical="center"/>
    </xf>
    <xf numFmtId="0" fontId="118" fillId="0" borderId="3" xfId="0" applyFont="1" applyBorder="1" applyAlignment="1">
      <alignment horizontal="center" vertical="center"/>
    </xf>
    <xf numFmtId="0" fontId="118" fillId="0" borderId="14" xfId="0" applyFont="1" applyBorder="1" applyAlignment="1">
      <alignment horizontal="left" vertical="center" wrapText="1"/>
    </xf>
    <xf numFmtId="0" fontId="118" fillId="0" borderId="0" xfId="0" applyFont="1" applyAlignment="1">
      <alignment horizontal="left" vertical="center" wrapText="1"/>
    </xf>
    <xf numFmtId="0" fontId="118" fillId="0" borderId="16" xfId="0" applyFont="1" applyBorder="1" applyAlignment="1">
      <alignment horizontal="left" vertical="center" wrapText="1"/>
    </xf>
    <xf numFmtId="0" fontId="118" fillId="14" borderId="249" xfId="0" applyFont="1" applyFill="1" applyBorder="1" applyAlignment="1" applyProtection="1">
      <alignment horizontal="center" vertical="center"/>
      <protection locked="0"/>
    </xf>
    <xf numFmtId="0" fontId="118" fillId="14" borderId="250" xfId="0" applyFont="1" applyFill="1" applyBorder="1" applyAlignment="1" applyProtection="1">
      <alignment horizontal="center" vertical="center"/>
      <protection locked="0"/>
    </xf>
    <xf numFmtId="0" fontId="118" fillId="14" borderId="251" xfId="0" applyFont="1" applyFill="1" applyBorder="1" applyAlignment="1" applyProtection="1">
      <alignment horizontal="center" vertical="center"/>
      <protection locked="0"/>
    </xf>
    <xf numFmtId="0" fontId="118" fillId="14" borderId="252" xfId="0" applyFont="1" applyFill="1" applyBorder="1" applyAlignment="1" applyProtection="1">
      <alignment horizontal="center" vertical="center"/>
      <protection locked="0"/>
    </xf>
    <xf numFmtId="0" fontId="118" fillId="0" borderId="12" xfId="0" applyFont="1" applyBorder="1" applyAlignment="1">
      <alignment horizontal="left" vertical="center" wrapText="1"/>
    </xf>
    <xf numFmtId="0" fontId="118" fillId="0" borderId="184" xfId="0" applyFont="1" applyBorder="1" applyAlignment="1">
      <alignment horizontal="left" vertical="center" wrapText="1"/>
    </xf>
    <xf numFmtId="0" fontId="118" fillId="0" borderId="24" xfId="0" applyFont="1" applyBorder="1" applyAlignment="1">
      <alignment vertical="center" wrapText="1"/>
    </xf>
    <xf numFmtId="0" fontId="118" fillId="0" borderId="25" xfId="0" applyFont="1" applyBorder="1" applyAlignment="1">
      <alignment vertical="center" wrapText="1"/>
    </xf>
    <xf numFmtId="0" fontId="118" fillId="0" borderId="26" xfId="0" applyFont="1" applyBorder="1" applyAlignment="1">
      <alignment vertical="center" wrapText="1"/>
    </xf>
    <xf numFmtId="0" fontId="118" fillId="0" borderId="104" xfId="0" applyFont="1" applyBorder="1" applyAlignment="1">
      <alignment horizontal="left" vertical="center" wrapText="1"/>
    </xf>
    <xf numFmtId="0" fontId="118" fillId="0" borderId="105" xfId="0" applyFont="1" applyBorder="1" applyAlignment="1">
      <alignment horizontal="left" vertical="center" wrapText="1"/>
    </xf>
    <xf numFmtId="0" fontId="118" fillId="0" borderId="106" xfId="0" applyFont="1" applyBorder="1" applyAlignment="1">
      <alignment horizontal="left" vertical="center" wrapText="1"/>
    </xf>
    <xf numFmtId="0" fontId="118" fillId="0" borderId="34" xfId="0" applyFont="1" applyBorder="1" applyAlignment="1">
      <alignment horizontal="left" vertical="center" wrapText="1"/>
    </xf>
    <xf numFmtId="0" fontId="118" fillId="0" borderId="23" xfId="0" applyFont="1" applyBorder="1" applyAlignment="1">
      <alignment horizontal="left" vertical="center" wrapText="1"/>
    </xf>
    <xf numFmtId="0" fontId="118" fillId="0" borderId="30" xfId="0" applyFont="1" applyBorder="1" applyAlignment="1">
      <alignment horizontal="left" vertical="center" wrapText="1"/>
    </xf>
    <xf numFmtId="0" fontId="118" fillId="0" borderId="56" xfId="0" applyFont="1" applyBorder="1" applyAlignment="1">
      <alignment horizontal="left" vertical="center" wrapText="1"/>
    </xf>
    <xf numFmtId="0" fontId="118" fillId="0" borderId="40" xfId="0" applyFont="1" applyBorder="1" applyAlignment="1">
      <alignment horizontal="left" vertical="center" wrapText="1"/>
    </xf>
    <xf numFmtId="0" fontId="118" fillId="0" borderId="36" xfId="0" applyFont="1" applyBorder="1" applyAlignment="1">
      <alignment horizontal="left" vertical="center" wrapText="1"/>
    </xf>
    <xf numFmtId="0" fontId="118" fillId="0" borderId="4" xfId="0" applyFont="1" applyBorder="1" applyAlignment="1">
      <alignment horizontal="left" vertical="center" wrapText="1"/>
    </xf>
    <xf numFmtId="0" fontId="118" fillId="0" borderId="5" xfId="0" applyFont="1" applyBorder="1" applyAlignment="1">
      <alignment horizontal="left" vertical="center" wrapText="1"/>
    </xf>
    <xf numFmtId="0" fontId="118" fillId="0" borderId="3" xfId="0" applyFont="1" applyBorder="1" applyAlignment="1">
      <alignment horizontal="left" vertical="center" wrapText="1"/>
    </xf>
    <xf numFmtId="0" fontId="118" fillId="14" borderId="254" xfId="0" applyFont="1" applyFill="1" applyBorder="1" applyAlignment="1" applyProtection="1">
      <alignment horizontal="center" vertical="center"/>
      <protection locked="0"/>
    </xf>
    <xf numFmtId="0" fontId="118" fillId="14" borderId="255" xfId="0" applyFont="1" applyFill="1" applyBorder="1" applyAlignment="1" applyProtection="1">
      <alignment horizontal="center" vertical="center"/>
      <protection locked="0"/>
    </xf>
    <xf numFmtId="0" fontId="118" fillId="0" borderId="12" xfId="0" applyFont="1" applyBorder="1" applyAlignment="1">
      <alignment horizontal="center" vertical="center" wrapText="1"/>
    </xf>
    <xf numFmtId="0" fontId="118" fillId="0" borderId="2" xfId="0" applyFont="1" applyBorder="1" applyAlignment="1">
      <alignment horizontal="center" vertical="center" wrapText="1"/>
    </xf>
    <xf numFmtId="0" fontId="119" fillId="0" borderId="12" xfId="0" applyFont="1" applyBorder="1" applyAlignment="1">
      <alignment horizontal="left" vertical="center" wrapText="1"/>
    </xf>
    <xf numFmtId="0" fontId="119" fillId="0" borderId="184" xfId="0" applyFont="1" applyBorder="1" applyAlignment="1">
      <alignment horizontal="left" vertical="center" wrapText="1"/>
    </xf>
    <xf numFmtId="0" fontId="119" fillId="0" borderId="0" xfId="0" applyFont="1" applyAlignment="1">
      <alignment horizontal="left" vertical="center" wrapText="1"/>
    </xf>
    <xf numFmtId="0" fontId="119" fillId="0" borderId="16" xfId="0" applyFont="1" applyBorder="1" applyAlignment="1">
      <alignment horizontal="left" vertical="center" wrapText="1"/>
    </xf>
    <xf numFmtId="0" fontId="118" fillId="0" borderId="4" xfId="0" applyFont="1" applyBorder="1" applyAlignment="1">
      <alignment horizontal="left" vertical="center"/>
    </xf>
    <xf numFmtId="0" fontId="118" fillId="0" borderId="5" xfId="0" applyFont="1" applyBorder="1" applyAlignment="1">
      <alignment horizontal="left" vertical="center"/>
    </xf>
    <xf numFmtId="0" fontId="118" fillId="0" borderId="3" xfId="0" applyFont="1" applyBorder="1" applyAlignment="1">
      <alignment horizontal="left" vertical="center"/>
    </xf>
    <xf numFmtId="0" fontId="118" fillId="0" borderId="18" xfId="0" applyFont="1" applyBorder="1" applyAlignment="1">
      <alignment horizontal="left" vertical="center" wrapText="1"/>
    </xf>
    <xf numFmtId="0" fontId="118" fillId="0" borderId="17" xfId="0" applyFont="1" applyBorder="1" applyAlignment="1">
      <alignment horizontal="left" vertical="center" wrapText="1"/>
    </xf>
    <xf numFmtId="0" fontId="118" fillId="0" borderId="19" xfId="0" applyFont="1" applyBorder="1" applyAlignment="1">
      <alignment horizontal="left" vertical="center" wrapText="1"/>
    </xf>
    <xf numFmtId="0" fontId="119" fillId="0" borderId="14" xfId="0" applyFont="1" applyBorder="1" applyAlignment="1">
      <alignment horizontal="left" vertical="center" wrapText="1"/>
    </xf>
    <xf numFmtId="0" fontId="118" fillId="14" borderId="350" xfId="0" applyFont="1" applyFill="1" applyBorder="1" applyAlignment="1" applyProtection="1">
      <alignment horizontal="center" vertical="center"/>
      <protection locked="0"/>
    </xf>
    <xf numFmtId="0" fontId="118" fillId="14" borderId="351" xfId="0" applyFont="1" applyFill="1" applyBorder="1" applyAlignment="1" applyProtection="1">
      <alignment horizontal="center" vertical="center"/>
      <protection locked="0"/>
    </xf>
    <xf numFmtId="0" fontId="118" fillId="0" borderId="282" xfId="0" applyFont="1" applyBorder="1" applyAlignment="1">
      <alignment horizontal="center" vertical="center"/>
    </xf>
    <xf numFmtId="0" fontId="118" fillId="0" borderId="283" xfId="0" applyFont="1" applyBorder="1" applyAlignment="1">
      <alignment horizontal="center" vertical="center"/>
    </xf>
    <xf numFmtId="0" fontId="119" fillId="0" borderId="2" xfId="0" applyFont="1" applyBorder="1" applyAlignment="1">
      <alignment horizontal="left" vertical="center" wrapText="1"/>
    </xf>
    <xf numFmtId="0" fontId="119" fillId="0" borderId="12" xfId="0" applyFont="1" applyBorder="1" applyAlignment="1">
      <alignment horizontal="left" vertical="top" wrapText="1"/>
    </xf>
    <xf numFmtId="0" fontId="119" fillId="0" borderId="184" xfId="0" applyFont="1" applyBorder="1" applyAlignment="1">
      <alignment horizontal="left" vertical="top" wrapText="1"/>
    </xf>
    <xf numFmtId="0" fontId="119" fillId="0" borderId="0" xfId="0" applyFont="1" applyAlignment="1">
      <alignment horizontal="left" vertical="top" wrapText="1"/>
    </xf>
    <xf numFmtId="0" fontId="118" fillId="0" borderId="13" xfId="0" applyFont="1" applyBorder="1" applyAlignment="1">
      <alignment horizontal="left" vertical="center" wrapText="1"/>
    </xf>
    <xf numFmtId="0" fontId="119" fillId="0" borderId="14" xfId="0" applyFont="1" applyBorder="1" applyAlignment="1">
      <alignment horizontal="left" vertical="top" indent="1"/>
    </xf>
    <xf numFmtId="0" fontId="119" fillId="0" borderId="0" xfId="0" applyFont="1" applyAlignment="1">
      <alignment horizontal="left" vertical="top" indent="1"/>
    </xf>
    <xf numFmtId="0" fontId="119" fillId="0" borderId="16" xfId="0" applyFont="1" applyBorder="1" applyAlignment="1">
      <alignment horizontal="left" vertical="top" indent="1"/>
    </xf>
    <xf numFmtId="0" fontId="55" fillId="0" borderId="13" xfId="0" applyFont="1" applyBorder="1" applyAlignment="1">
      <alignment horizontal="center" vertical="center"/>
    </xf>
    <xf numFmtId="0" fontId="55" fillId="3" borderId="54" xfId="0" applyFont="1" applyFill="1" applyBorder="1" applyAlignment="1" applyProtection="1">
      <alignment horizontal="left" vertical="center" wrapText="1"/>
      <protection locked="0"/>
    </xf>
    <xf numFmtId="0" fontId="55" fillId="3" borderId="43" xfId="0" applyFont="1" applyFill="1" applyBorder="1" applyAlignment="1" applyProtection="1">
      <alignment horizontal="left" vertical="center" wrapText="1"/>
      <protection locked="0"/>
    </xf>
    <xf numFmtId="0" fontId="55" fillId="3" borderId="50" xfId="0" applyFont="1" applyFill="1" applyBorder="1" applyAlignment="1" applyProtection="1">
      <alignment horizontal="left" vertical="center" wrapText="1"/>
      <protection locked="0"/>
    </xf>
    <xf numFmtId="0" fontId="55" fillId="0" borderId="32" xfId="0" applyFont="1" applyBorder="1" applyAlignment="1">
      <alignment horizontal="center" vertical="center"/>
    </xf>
    <xf numFmtId="0" fontId="55" fillId="0" borderId="67" xfId="0" applyFont="1" applyBorder="1" applyAlignment="1">
      <alignment horizontal="center" vertical="center"/>
    </xf>
    <xf numFmtId="0" fontId="55" fillId="0" borderId="5" xfId="0" applyFont="1" applyBorder="1" applyAlignment="1">
      <alignment horizontal="center" vertical="center"/>
    </xf>
    <xf numFmtId="0" fontId="55" fillId="0" borderId="4" xfId="0" applyFont="1" applyBorder="1" applyAlignment="1">
      <alignment horizontal="center" vertical="center" wrapText="1"/>
    </xf>
    <xf numFmtId="0" fontId="55" fillId="0" borderId="33" xfId="0" applyFont="1" applyBorder="1" applyAlignment="1">
      <alignment horizontal="center" vertical="center"/>
    </xf>
    <xf numFmtId="0" fontId="55" fillId="3" borderId="18" xfId="0" applyFont="1" applyFill="1" applyBorder="1" applyAlignment="1" applyProtection="1">
      <alignment horizontal="left" vertical="center" wrapText="1"/>
      <protection locked="0"/>
    </xf>
    <xf numFmtId="0" fontId="55" fillId="3" borderId="17" xfId="0" applyFont="1" applyFill="1" applyBorder="1" applyAlignment="1" applyProtection="1">
      <alignment horizontal="left" vertical="center" wrapText="1"/>
      <protection locked="0"/>
    </xf>
    <xf numFmtId="0" fontId="55" fillId="3" borderId="19" xfId="0" applyFont="1" applyFill="1" applyBorder="1" applyAlignment="1" applyProtection="1">
      <alignment horizontal="left" vertical="center" wrapText="1"/>
      <protection locked="0"/>
    </xf>
    <xf numFmtId="0" fontId="55" fillId="3" borderId="104" xfId="0" applyFont="1" applyFill="1" applyBorder="1" applyAlignment="1" applyProtection="1">
      <alignment horizontal="left" vertical="center" wrapText="1"/>
      <protection locked="0"/>
    </xf>
    <xf numFmtId="0" fontId="55" fillId="3" borderId="105" xfId="0" applyFont="1" applyFill="1" applyBorder="1" applyAlignment="1" applyProtection="1">
      <alignment horizontal="left" vertical="center" wrapText="1"/>
      <protection locked="0"/>
    </xf>
    <xf numFmtId="0" fontId="55" fillId="3" borderId="106" xfId="0" applyFont="1" applyFill="1" applyBorder="1" applyAlignment="1" applyProtection="1">
      <alignment horizontal="left" vertical="center" wrapText="1"/>
      <protection locked="0"/>
    </xf>
    <xf numFmtId="0" fontId="97" fillId="0" borderId="4" xfId="0" applyFont="1" applyBorder="1" applyAlignment="1">
      <alignment horizontal="center" vertical="center" wrapText="1"/>
    </xf>
    <xf numFmtId="0" fontId="97" fillId="0" borderId="5" xfId="0" applyFont="1" applyBorder="1" applyAlignment="1">
      <alignment horizontal="center" vertical="center" wrapText="1"/>
    </xf>
    <xf numFmtId="0" fontId="97" fillId="0" borderId="3" xfId="0" applyFont="1" applyBorder="1" applyAlignment="1">
      <alignment horizontal="center" vertical="center" wrapText="1"/>
    </xf>
    <xf numFmtId="0" fontId="55" fillId="3" borderId="24" xfId="0" applyFont="1" applyFill="1" applyBorder="1" applyAlignment="1" applyProtection="1">
      <alignment horizontal="left" vertical="center" wrapText="1"/>
      <protection locked="0"/>
    </xf>
    <xf numFmtId="0" fontId="55" fillId="3" borderId="25" xfId="0" applyFont="1" applyFill="1" applyBorder="1" applyAlignment="1" applyProtection="1">
      <alignment horizontal="left" vertical="center" wrapText="1"/>
      <protection locked="0"/>
    </xf>
    <xf numFmtId="0" fontId="55" fillId="3" borderId="26" xfId="0" applyFont="1" applyFill="1" applyBorder="1" applyAlignment="1" applyProtection="1">
      <alignment horizontal="left" vertical="center" wrapText="1"/>
      <protection locked="0"/>
    </xf>
    <xf numFmtId="0" fontId="55" fillId="3" borderId="34" xfId="0" applyFont="1" applyFill="1" applyBorder="1" applyAlignment="1" applyProtection="1">
      <alignment horizontal="left" vertical="center" wrapText="1"/>
      <protection locked="0"/>
    </xf>
    <xf numFmtId="0" fontId="55" fillId="3" borderId="23" xfId="0" applyFont="1" applyFill="1" applyBorder="1" applyAlignment="1" applyProtection="1">
      <alignment horizontal="left" vertical="center" wrapText="1"/>
      <protection locked="0"/>
    </xf>
    <xf numFmtId="0" fontId="55" fillId="3" borderId="30" xfId="0" applyFont="1" applyFill="1" applyBorder="1" applyAlignment="1" applyProtection="1">
      <alignment horizontal="left" vertical="center" wrapText="1"/>
      <protection locked="0"/>
    </xf>
    <xf numFmtId="0" fontId="53" fillId="0" borderId="21" xfId="28" applyFont="1" applyBorder="1" applyAlignment="1">
      <alignment vertical="top"/>
    </xf>
    <xf numFmtId="0" fontId="83" fillId="0" borderId="15" xfId="28" applyFont="1" applyBorder="1" applyAlignment="1">
      <alignment vertical="top"/>
    </xf>
    <xf numFmtId="0" fontId="83" fillId="0" borderId="20" xfId="28" applyFont="1" applyBorder="1" applyAlignment="1">
      <alignment vertical="top"/>
    </xf>
    <xf numFmtId="0" fontId="83" fillId="0" borderId="171" xfId="28" applyFont="1" applyBorder="1" applyAlignment="1">
      <alignment vertical="top"/>
    </xf>
    <xf numFmtId="0" fontId="53" fillId="0" borderId="15" xfId="28" applyFont="1" applyBorder="1" applyAlignment="1">
      <alignment vertical="top"/>
    </xf>
    <xf numFmtId="0" fontId="53" fillId="0" borderId="170" xfId="28" applyFont="1" applyBorder="1" applyAlignment="1">
      <alignment horizontal="center" vertical="center"/>
    </xf>
    <xf numFmtId="0" fontId="53" fillId="0" borderId="172" xfId="28" applyFont="1" applyBorder="1" applyAlignment="1">
      <alignment horizontal="center" vertical="center"/>
    </xf>
    <xf numFmtId="0" fontId="53" fillId="0" borderId="66" xfId="28" applyFont="1" applyBorder="1" applyAlignment="1">
      <alignment vertical="top"/>
    </xf>
    <xf numFmtId="0" fontId="53" fillId="0" borderId="110" xfId="28" applyFont="1" applyBorder="1" applyAlignment="1">
      <alignment horizontal="left" vertical="top"/>
    </xf>
    <xf numFmtId="0" fontId="53" fillId="0" borderId="109" xfId="28" applyFont="1" applyBorder="1" applyAlignment="1">
      <alignment horizontal="left" vertical="top"/>
    </xf>
    <xf numFmtId="0" fontId="53" fillId="12" borderId="4" xfId="14" applyFont="1" applyFill="1" applyBorder="1" applyAlignment="1">
      <alignment horizontal="center" vertical="center"/>
    </xf>
    <xf numFmtId="0" fontId="53" fillId="12" borderId="3" xfId="14" applyFont="1" applyFill="1" applyBorder="1" applyAlignment="1">
      <alignment horizontal="center" vertical="center"/>
    </xf>
    <xf numFmtId="0" fontId="53" fillId="0" borderId="91" xfId="28" applyFont="1" applyBorder="1" applyAlignment="1">
      <alignment horizontal="center" vertical="center"/>
    </xf>
    <xf numFmtId="0" fontId="53" fillId="0" borderId="156" xfId="28" applyFont="1" applyBorder="1" applyAlignment="1">
      <alignment horizontal="center" vertical="center"/>
    </xf>
    <xf numFmtId="0" fontId="53" fillId="0" borderId="77" xfId="28" applyFont="1" applyBorder="1" applyAlignment="1">
      <alignment horizontal="center" vertical="center"/>
    </xf>
    <xf numFmtId="0" fontId="53" fillId="0" borderId="171" xfId="28" applyFont="1" applyBorder="1" applyAlignment="1">
      <alignment horizontal="center" vertical="center"/>
    </xf>
    <xf numFmtId="0" fontId="55" fillId="0" borderId="12" xfId="0" applyFont="1" applyBorder="1" applyAlignment="1">
      <alignment horizontal="center" vertical="center" wrapText="1"/>
    </xf>
    <xf numFmtId="0" fontId="55" fillId="0" borderId="2" xfId="0" applyFont="1" applyBorder="1" applyAlignment="1">
      <alignment horizontal="center" vertical="center" wrapText="1"/>
    </xf>
    <xf numFmtId="0" fontId="55" fillId="0" borderId="18" xfId="0" applyFont="1" applyBorder="1" applyAlignment="1">
      <alignment horizontal="center" vertical="center" wrapText="1"/>
    </xf>
    <xf numFmtId="0" fontId="55" fillId="0" borderId="19" xfId="0" applyFont="1" applyBorder="1" applyAlignment="1">
      <alignment horizontal="center" vertical="center" wrapText="1"/>
    </xf>
    <xf numFmtId="0" fontId="55" fillId="3" borderId="41" xfId="0" applyFont="1" applyFill="1" applyBorder="1" applyAlignment="1" applyProtection="1">
      <alignment horizontal="left" vertical="center" wrapText="1"/>
      <protection locked="0"/>
    </xf>
    <xf numFmtId="0" fontId="55" fillId="0" borderId="3" xfId="0" applyFont="1" applyBorder="1" applyAlignment="1">
      <alignment horizontal="center" vertical="center" wrapText="1"/>
    </xf>
    <xf numFmtId="0" fontId="55" fillId="0" borderId="21" xfId="0" applyFont="1" applyBorder="1" applyAlignment="1">
      <alignment horizontal="center" vertical="center" wrapText="1"/>
    </xf>
    <xf numFmtId="0" fontId="55" fillId="0" borderId="20" xfId="0" applyFont="1" applyBorder="1" applyAlignment="1">
      <alignment horizontal="center" vertical="center" wrapText="1"/>
    </xf>
    <xf numFmtId="0" fontId="55" fillId="0" borderId="5" xfId="0" applyFont="1" applyBorder="1" applyAlignment="1">
      <alignment horizontal="center" vertical="center" wrapText="1"/>
    </xf>
    <xf numFmtId="0" fontId="55" fillId="0" borderId="1" xfId="0" applyFont="1" applyBorder="1" applyAlignment="1">
      <alignment horizontal="center" vertical="center" wrapText="1"/>
    </xf>
    <xf numFmtId="0" fontId="55" fillId="0" borderId="17" xfId="0" applyFont="1" applyBorder="1" applyAlignment="1">
      <alignment horizontal="center" vertical="center" wrapText="1"/>
    </xf>
    <xf numFmtId="38" fontId="55" fillId="3" borderId="24" xfId="3" applyFont="1" applyFill="1" applyBorder="1" applyAlignment="1" applyProtection="1">
      <alignment vertical="center" wrapText="1"/>
      <protection locked="0"/>
    </xf>
    <xf numFmtId="38" fontId="55" fillId="3" borderId="26" xfId="3" applyFont="1" applyFill="1" applyBorder="1" applyAlignment="1" applyProtection="1">
      <alignment vertical="center" wrapText="1"/>
      <protection locked="0"/>
    </xf>
    <xf numFmtId="38" fontId="55" fillId="3" borderId="104" xfId="3" applyFont="1" applyFill="1" applyBorder="1" applyAlignment="1" applyProtection="1">
      <alignment vertical="center" wrapText="1"/>
      <protection locked="0"/>
    </xf>
    <xf numFmtId="38" fontId="55" fillId="3" borderId="106" xfId="3" applyFont="1" applyFill="1" applyBorder="1" applyAlignment="1" applyProtection="1">
      <alignment vertical="center" wrapText="1"/>
      <protection locked="0"/>
    </xf>
    <xf numFmtId="0" fontId="55" fillId="0" borderId="104" xfId="0" applyFont="1" applyBorder="1" applyAlignment="1">
      <alignment horizontal="center" vertical="center"/>
    </xf>
    <xf numFmtId="0" fontId="55" fillId="0" borderId="106" xfId="0" applyFont="1" applyBorder="1" applyAlignment="1">
      <alignment horizontal="center" vertical="center"/>
    </xf>
    <xf numFmtId="0" fontId="55" fillId="3" borderId="37" xfId="0" applyFont="1" applyFill="1" applyBorder="1" applyAlignment="1" applyProtection="1">
      <alignment horizontal="left" vertical="center" wrapText="1"/>
      <protection locked="0"/>
    </xf>
    <xf numFmtId="0" fontId="55" fillId="0" borderId="34" xfId="0" applyFont="1" applyBorder="1" applyAlignment="1">
      <alignment horizontal="center" vertical="center"/>
    </xf>
    <xf numFmtId="0" fontId="55" fillId="0" borderId="30" xfId="0" applyFont="1" applyBorder="1" applyAlignment="1">
      <alignment horizontal="center" vertical="center"/>
    </xf>
    <xf numFmtId="0" fontId="55" fillId="3" borderId="62" xfId="0" applyFont="1" applyFill="1" applyBorder="1" applyAlignment="1" applyProtection="1">
      <alignment horizontal="left" vertical="center" wrapText="1"/>
      <protection locked="0"/>
    </xf>
    <xf numFmtId="38" fontId="55" fillId="3" borderId="34" xfId="3" applyFont="1" applyFill="1" applyBorder="1" applyAlignment="1" applyProtection="1">
      <alignment vertical="center" wrapText="1"/>
      <protection locked="0"/>
    </xf>
    <xf numFmtId="38" fontId="55" fillId="3" borderId="30" xfId="3" applyFont="1" applyFill="1" applyBorder="1" applyAlignment="1" applyProtection="1">
      <alignment vertical="center" wrapText="1"/>
      <protection locked="0"/>
    </xf>
    <xf numFmtId="0" fontId="63" fillId="0" borderId="4" xfId="0" applyFont="1" applyBorder="1" applyAlignment="1">
      <alignment horizontal="center" vertical="center"/>
    </xf>
    <xf numFmtId="0" fontId="63" fillId="0" borderId="5" xfId="0" applyFont="1" applyBorder="1" applyAlignment="1">
      <alignment horizontal="center" vertical="center"/>
    </xf>
    <xf numFmtId="0" fontId="63" fillId="0" borderId="3" xfId="0" applyFont="1" applyBorder="1" applyAlignment="1">
      <alignment horizontal="center" vertical="center"/>
    </xf>
    <xf numFmtId="3" fontId="55" fillId="0" borderId="4" xfId="0" applyNumberFormat="1" applyFont="1" applyBorder="1" applyAlignment="1">
      <alignment horizontal="left" vertical="center"/>
    </xf>
    <xf numFmtId="0" fontId="55" fillId="0" borderId="5" xfId="0" applyFont="1" applyBorder="1" applyAlignment="1">
      <alignment horizontal="left" vertical="center"/>
    </xf>
    <xf numFmtId="0" fontId="55" fillId="0" borderId="3" xfId="0" applyFont="1" applyBorder="1" applyAlignment="1">
      <alignment horizontal="left" vertical="center"/>
    </xf>
    <xf numFmtId="0" fontId="55" fillId="0" borderId="4" xfId="23" applyFont="1" applyBorder="1" applyAlignment="1">
      <alignment horizontal="center" vertical="center" wrapText="1"/>
    </xf>
    <xf numFmtId="0" fontId="55" fillId="0" borderId="3" xfId="23" applyFont="1" applyBorder="1" applyAlignment="1">
      <alignment horizontal="center" vertical="center" wrapText="1"/>
    </xf>
    <xf numFmtId="0" fontId="55" fillId="0" borderId="13" xfId="23" applyFont="1" applyBorder="1" applyAlignment="1">
      <alignment horizontal="center" vertical="center" wrapText="1"/>
    </xf>
    <xf numFmtId="0" fontId="55" fillId="14" borderId="4" xfId="0" applyFont="1" applyFill="1" applyBorder="1" applyAlignment="1" applyProtection="1">
      <alignment horizontal="left" vertical="center"/>
      <protection locked="0"/>
    </xf>
    <xf numFmtId="0" fontId="55" fillId="14" borderId="3" xfId="0" applyFont="1" applyFill="1" applyBorder="1" applyAlignment="1" applyProtection="1">
      <alignment horizontal="left" vertical="center"/>
      <protection locked="0"/>
    </xf>
    <xf numFmtId="0" fontId="55" fillId="0" borderId="334" xfId="0" applyFont="1" applyBorder="1" applyAlignment="1">
      <alignment horizontal="center" vertical="center"/>
    </xf>
    <xf numFmtId="0" fontId="55" fillId="0" borderId="359" xfId="0" applyFont="1" applyBorder="1" applyAlignment="1">
      <alignment horizontal="center" vertical="center"/>
    </xf>
    <xf numFmtId="0" fontId="55" fillId="2" borderId="288" xfId="0" applyFont="1" applyFill="1" applyBorder="1" applyAlignment="1">
      <alignment horizontal="center" vertical="center" wrapText="1"/>
    </xf>
    <xf numFmtId="0" fontId="55" fillId="2" borderId="289" xfId="0" applyFont="1" applyFill="1" applyBorder="1" applyAlignment="1">
      <alignment horizontal="center" vertical="center" wrapText="1"/>
    </xf>
    <xf numFmtId="0" fontId="55" fillId="0" borderId="4" xfId="0" applyFont="1" applyBorder="1" applyAlignment="1">
      <alignment horizontal="left" vertical="center"/>
    </xf>
    <xf numFmtId="0" fontId="118" fillId="0" borderId="290" xfId="0" applyFont="1" applyBorder="1" applyAlignment="1">
      <alignment horizontal="center" vertical="center" wrapText="1"/>
    </xf>
    <xf numFmtId="0" fontId="118" fillId="0" borderId="292" xfId="0" applyFont="1" applyBorder="1" applyAlignment="1">
      <alignment horizontal="center" vertical="center" wrapText="1"/>
    </xf>
    <xf numFmtId="0" fontId="118" fillId="0" borderId="325" xfId="0" applyFont="1" applyBorder="1" applyAlignment="1">
      <alignment horizontal="center" vertical="center" wrapText="1"/>
    </xf>
    <xf numFmtId="0" fontId="118" fillId="0" borderId="291" xfId="0" applyFont="1" applyBorder="1" applyAlignment="1">
      <alignment horizontal="center" vertical="center" wrapText="1"/>
    </xf>
    <xf numFmtId="0" fontId="110" fillId="0" borderId="0" xfId="0" applyFont="1" applyAlignment="1">
      <alignment horizontal="left" vertical="center" wrapText="1"/>
    </xf>
    <xf numFmtId="0" fontId="107" fillId="0" borderId="97" xfId="11" applyFont="1" applyBorder="1" applyAlignment="1">
      <alignment horizontal="center" vertical="center" wrapText="1"/>
    </xf>
    <xf numFmtId="0" fontId="107" fillId="0" borderId="92" xfId="11" applyFont="1" applyBorder="1" applyAlignment="1">
      <alignment horizontal="center" vertical="center" wrapText="1"/>
    </xf>
    <xf numFmtId="0" fontId="107" fillId="0" borderId="272" xfId="11" applyFont="1" applyBorder="1" applyAlignment="1">
      <alignment horizontal="center" vertical="center" wrapText="1"/>
    </xf>
    <xf numFmtId="0" fontId="107" fillId="0" borderId="360" xfId="11" applyFont="1" applyBorder="1" applyAlignment="1">
      <alignment horizontal="center" vertical="center" wrapText="1"/>
    </xf>
    <xf numFmtId="0" fontId="64" fillId="0" borderId="293" xfId="0" applyFont="1" applyBorder="1" applyAlignment="1">
      <alignment horizontal="center" vertical="center"/>
    </xf>
    <xf numFmtId="0" fontId="64" fillId="0" borderId="79" xfId="0" applyFont="1" applyBorder="1" applyAlignment="1">
      <alignment horizontal="center" vertical="center"/>
    </xf>
    <xf numFmtId="0" fontId="64" fillId="0" borderId="3" xfId="0" applyFont="1" applyBorder="1" applyAlignment="1">
      <alignment horizontal="center" vertical="center"/>
    </xf>
    <xf numFmtId="0" fontId="64" fillId="0" borderId="4" xfId="0" applyFont="1" applyBorder="1" applyAlignment="1">
      <alignment horizontal="center" vertical="center"/>
    </xf>
    <xf numFmtId="0" fontId="55" fillId="0" borderId="80" xfId="0" applyFont="1" applyBorder="1" applyAlignment="1">
      <alignment horizontal="left" vertical="center" wrapText="1"/>
    </xf>
    <xf numFmtId="0" fontId="55" fillId="2" borderId="80" xfId="0" applyFont="1" applyFill="1" applyBorder="1" applyAlignment="1">
      <alignment horizontal="center" vertical="center"/>
    </xf>
    <xf numFmtId="0" fontId="53" fillId="19" borderId="294" xfId="0" applyFont="1" applyFill="1" applyBorder="1" applyAlignment="1">
      <alignment horizontal="center" vertical="center" wrapText="1"/>
    </xf>
    <xf numFmtId="0" fontId="53" fillId="19" borderId="284" xfId="0" applyFont="1" applyFill="1" applyBorder="1" applyAlignment="1">
      <alignment horizontal="center" vertical="center" wrapText="1"/>
    </xf>
    <xf numFmtId="0" fontId="53" fillId="19" borderId="99" xfId="0" applyFont="1" applyFill="1" applyBorder="1" applyAlignment="1">
      <alignment horizontal="center" vertical="center" wrapText="1"/>
    </xf>
    <xf numFmtId="0" fontId="53" fillId="19" borderId="98" xfId="0" applyFont="1" applyFill="1" applyBorder="1" applyAlignment="1">
      <alignment horizontal="center" vertical="center" wrapText="1"/>
    </xf>
    <xf numFmtId="0" fontId="55" fillId="0" borderId="24" xfId="0" applyFont="1" applyBorder="1" applyAlignment="1">
      <alignment horizontal="left" vertical="center" shrinkToFit="1"/>
    </xf>
    <xf numFmtId="0" fontId="55" fillId="0" borderId="222" xfId="0" applyFont="1" applyBorder="1" applyAlignment="1">
      <alignment horizontal="left" vertical="center" shrinkToFit="1"/>
    </xf>
    <xf numFmtId="0" fontId="55" fillId="0" borderId="104" xfId="0" applyFont="1" applyBorder="1" applyAlignment="1">
      <alignment vertical="center" shrinkToFit="1"/>
    </xf>
    <xf numFmtId="0" fontId="0" fillId="0" borderId="220" xfId="0" applyBorder="1" applyAlignment="1">
      <alignment vertical="center" shrinkToFit="1"/>
    </xf>
    <xf numFmtId="0" fontId="55" fillId="0" borderId="315" xfId="0" applyFont="1" applyBorder="1" applyAlignment="1">
      <alignment vertical="center"/>
    </xf>
    <xf numFmtId="0" fontId="55" fillId="0" borderId="73" xfId="0" applyFont="1" applyBorder="1" applyAlignment="1">
      <alignment vertical="center"/>
    </xf>
    <xf numFmtId="0" fontId="55" fillId="0" borderId="288" xfId="0" applyFont="1" applyBorder="1" applyAlignment="1">
      <alignment vertical="center"/>
    </xf>
    <xf numFmtId="0" fontId="55" fillId="0" borderId="61" xfId="0" applyFont="1" applyBorder="1" applyAlignment="1">
      <alignment vertical="center"/>
    </xf>
    <xf numFmtId="0" fontId="55" fillId="0" borderId="272" xfId="0" applyFont="1" applyBorder="1" applyAlignment="1">
      <alignment vertical="center"/>
    </xf>
    <xf numFmtId="0" fontId="55" fillId="0" borderId="48" xfId="0" applyFont="1" applyBorder="1" applyAlignment="1">
      <alignment vertical="center"/>
    </xf>
    <xf numFmtId="0" fontId="55" fillId="0" borderId="316" xfId="0" applyFont="1" applyBorder="1" applyAlignment="1">
      <alignment vertical="center"/>
    </xf>
    <xf numFmtId="0" fontId="55" fillId="0" borderId="317" xfId="0" applyFont="1" applyBorder="1" applyAlignment="1">
      <alignment vertical="center"/>
    </xf>
    <xf numFmtId="0" fontId="63" fillId="0" borderId="13" xfId="0" applyFont="1" applyBorder="1" applyAlignment="1">
      <alignment horizontal="center" vertical="center"/>
    </xf>
    <xf numFmtId="3" fontId="55" fillId="0" borderId="13" xfId="0" applyNumberFormat="1" applyFont="1" applyBorder="1" applyAlignment="1">
      <alignment horizontal="left" vertical="center"/>
    </xf>
    <xf numFmtId="0" fontId="55" fillId="0" borderId="13" xfId="0" applyFont="1" applyBorder="1" applyAlignment="1">
      <alignment horizontal="left" vertical="center"/>
    </xf>
    <xf numFmtId="0" fontId="55" fillId="0" borderId="12" xfId="0" applyFont="1" applyBorder="1" applyAlignment="1">
      <alignment vertical="center"/>
    </xf>
    <xf numFmtId="0" fontId="55" fillId="0" borderId="184" xfId="0" applyFont="1" applyBorder="1" applyAlignment="1">
      <alignment vertical="center"/>
    </xf>
    <xf numFmtId="0" fontId="55" fillId="0" borderId="2" xfId="0" applyFont="1" applyBorder="1" applyAlignment="1">
      <alignment vertical="center"/>
    </xf>
    <xf numFmtId="0" fontId="55" fillId="0" borderId="18" xfId="0" applyFont="1" applyBorder="1" applyAlignment="1">
      <alignment vertical="center"/>
    </xf>
    <xf numFmtId="0" fontId="55" fillId="0" borderId="17" xfId="0" applyFont="1" applyBorder="1" applyAlignment="1">
      <alignment vertical="center"/>
    </xf>
    <xf numFmtId="0" fontId="55" fillId="0" borderId="19" xfId="0" applyFont="1" applyBorder="1" applyAlignment="1">
      <alignment vertical="center"/>
    </xf>
    <xf numFmtId="0" fontId="175" fillId="0" borderId="0" xfId="0" applyFont="1" applyAlignment="1">
      <alignment vertical="center" wrapText="1"/>
    </xf>
    <xf numFmtId="0" fontId="0" fillId="0" borderId="13" xfId="0" applyBorder="1" applyAlignment="1">
      <alignment horizontal="center" vertical="center"/>
    </xf>
    <xf numFmtId="0" fontId="0" fillId="0" borderId="21" xfId="0" applyBorder="1" applyAlignment="1">
      <alignment horizontal="center" vertical="center" wrapText="1"/>
    </xf>
    <xf numFmtId="0" fontId="0" fillId="0" borderId="20" xfId="0" applyBorder="1" applyAlignment="1">
      <alignment horizontal="center" vertical="center" wrapText="1"/>
    </xf>
    <xf numFmtId="0" fontId="0" fillId="0" borderId="12" xfId="35" applyFont="1" applyBorder="1" applyAlignment="1">
      <alignment horizontal="center" vertical="center"/>
    </xf>
    <xf numFmtId="0" fontId="0" fillId="0" borderId="184" xfId="35" applyFont="1" applyBorder="1" applyAlignment="1">
      <alignment horizontal="center" vertical="center"/>
    </xf>
    <xf numFmtId="0" fontId="0" fillId="0" borderId="2" xfId="35" applyFont="1" applyBorder="1" applyAlignment="1">
      <alignment horizontal="center" vertical="center"/>
    </xf>
    <xf numFmtId="0" fontId="0" fillId="0" borderId="4" xfId="35" applyFont="1" applyBorder="1" applyAlignment="1">
      <alignment horizontal="center" vertical="center"/>
    </xf>
    <xf numFmtId="0" fontId="0" fillId="0" borderId="5" xfId="35" applyFont="1" applyBorder="1" applyAlignment="1">
      <alignment horizontal="center" vertical="center"/>
    </xf>
    <xf numFmtId="0" fontId="0" fillId="0" borderId="13" xfId="35" applyFont="1" applyBorder="1" applyAlignment="1">
      <alignment horizontal="center" vertical="center" wrapText="1"/>
    </xf>
    <xf numFmtId="0" fontId="55" fillId="0" borderId="4" xfId="35" applyFont="1" applyBorder="1" applyAlignment="1">
      <alignment horizontal="center" vertical="center" wrapText="1"/>
    </xf>
    <xf numFmtId="0" fontId="55" fillId="0" borderId="3" xfId="35" applyFont="1" applyBorder="1" applyAlignment="1">
      <alignment horizontal="center" vertical="center" wrapText="1"/>
    </xf>
    <xf numFmtId="0" fontId="0" fillId="0" borderId="18" xfId="35" applyFont="1" applyBorder="1" applyAlignment="1">
      <alignment horizontal="center" vertical="center" wrapText="1"/>
    </xf>
    <xf numFmtId="0" fontId="0" fillId="0" borderId="19" xfId="35" applyFont="1" applyBorder="1" applyAlignment="1">
      <alignment horizontal="center" vertical="center" wrapText="1"/>
    </xf>
    <xf numFmtId="0" fontId="55" fillId="0" borderId="13" xfId="35" applyFont="1" applyBorder="1" applyAlignment="1">
      <alignment horizontal="center" vertical="center"/>
    </xf>
    <xf numFmtId="0" fontId="55" fillId="0" borderId="13" xfId="35" applyFont="1" applyBorder="1" applyAlignment="1">
      <alignment horizontal="center" vertical="center" wrapText="1"/>
    </xf>
    <xf numFmtId="0" fontId="110" fillId="0" borderId="0" xfId="35" applyFont="1" applyAlignment="1">
      <alignment horizontal="right" vertical="center" wrapText="1" shrinkToFit="1"/>
    </xf>
    <xf numFmtId="0" fontId="110" fillId="0" borderId="16" xfId="35" applyFont="1" applyBorder="1" applyAlignment="1">
      <alignment horizontal="right" vertical="center" wrapText="1" shrinkToFit="1"/>
    </xf>
    <xf numFmtId="0" fontId="55" fillId="0" borderId="0" xfId="0" applyFont="1" applyAlignment="1">
      <alignment horizontal="left" vertical="center" wrapText="1"/>
    </xf>
    <xf numFmtId="0" fontId="55" fillId="0" borderId="0" xfId="0" applyFont="1" applyAlignment="1">
      <alignment horizontal="left" vertical="center"/>
    </xf>
    <xf numFmtId="0" fontId="110" fillId="0" borderId="0" xfId="35" applyFont="1" applyAlignment="1">
      <alignment horizontal="center" vertical="center" shrinkToFit="1"/>
    </xf>
    <xf numFmtId="0" fontId="110" fillId="0" borderId="16" xfId="35" applyFont="1" applyBorder="1" applyAlignment="1">
      <alignment horizontal="center" vertical="center" shrinkToFit="1"/>
    </xf>
    <xf numFmtId="0" fontId="82" fillId="0" borderId="17" xfId="28" applyFont="1" applyBorder="1" applyAlignment="1">
      <alignment horizontal="left" vertical="center" shrinkToFit="1"/>
    </xf>
    <xf numFmtId="0" fontId="82" fillId="0" borderId="21" xfId="28" applyFont="1" applyBorder="1" applyAlignment="1">
      <alignment vertical="center"/>
    </xf>
    <xf numFmtId="0" fontId="82" fillId="0" borderId="20" xfId="28" applyFont="1" applyBorder="1" applyAlignment="1">
      <alignment vertical="center"/>
    </xf>
    <xf numFmtId="0" fontId="51" fillId="14" borderId="31" xfId="30" applyNumberFormat="1" applyFont="1" applyFill="1" applyBorder="1" applyAlignment="1" applyProtection="1">
      <alignment vertical="center"/>
      <protection locked="0"/>
    </xf>
    <xf numFmtId="0" fontId="51" fillId="14" borderId="33" xfId="30" applyNumberFormat="1" applyFont="1" applyFill="1" applyBorder="1" applyAlignment="1" applyProtection="1">
      <alignment vertical="center"/>
      <protection locked="0"/>
    </xf>
    <xf numFmtId="38" fontId="51" fillId="14" borderId="31" xfId="30" applyFont="1" applyFill="1" applyBorder="1" applyAlignment="1" applyProtection="1">
      <alignment vertical="center"/>
      <protection locked="0"/>
    </xf>
    <xf numFmtId="38" fontId="51" fillId="14" borderId="33" xfId="30" applyFont="1" applyFill="1" applyBorder="1" applyAlignment="1" applyProtection="1">
      <alignment vertical="center"/>
      <protection locked="0"/>
    </xf>
    <xf numFmtId="0" fontId="107" fillId="14" borderId="21" xfId="11" applyFont="1" applyFill="1" applyBorder="1" applyAlignment="1" applyProtection="1">
      <alignment horizontal="left" vertical="center" wrapText="1"/>
      <protection locked="0" hidden="1"/>
    </xf>
    <xf numFmtId="0" fontId="107" fillId="14" borderId="20" xfId="11" applyFont="1" applyFill="1" applyBorder="1" applyAlignment="1" applyProtection="1">
      <alignment horizontal="left" vertical="center" wrapText="1"/>
      <protection locked="0" hidden="1"/>
    </xf>
    <xf numFmtId="38" fontId="51" fillId="14" borderId="31" xfId="30" applyFont="1" applyFill="1" applyBorder="1" applyAlignment="1" applyProtection="1">
      <alignment vertical="center" wrapText="1"/>
      <protection locked="0"/>
    </xf>
    <xf numFmtId="38" fontId="51" fillId="14" borderId="33" xfId="30" applyFont="1" applyFill="1" applyBorder="1" applyAlignment="1" applyProtection="1">
      <alignment vertical="center" wrapText="1"/>
      <protection locked="0"/>
    </xf>
    <xf numFmtId="38" fontId="82" fillId="14" borderId="31" xfId="30" applyFont="1" applyFill="1" applyBorder="1" applyAlignment="1" applyProtection="1">
      <alignment vertical="center"/>
      <protection locked="0"/>
    </xf>
    <xf numFmtId="38" fontId="82" fillId="14" borderId="33" xfId="30" applyFont="1" applyFill="1" applyBorder="1" applyAlignment="1" applyProtection="1">
      <alignment vertical="center"/>
      <protection locked="0"/>
    </xf>
    <xf numFmtId="0" fontId="82" fillId="0" borderId="0" xfId="28" applyFont="1" applyAlignment="1">
      <alignment vertical="center" wrapText="1"/>
    </xf>
    <xf numFmtId="0" fontId="63" fillId="0" borderId="97" xfId="0" applyFont="1" applyBorder="1" applyAlignment="1">
      <alignment vertical="center" wrapText="1"/>
    </xf>
    <xf numFmtId="0" fontId="0" fillId="0" borderId="92" xfId="0" applyBorder="1" applyAlignment="1">
      <alignment vertical="center" wrapText="1"/>
    </xf>
    <xf numFmtId="0" fontId="0" fillId="0" borderId="93" xfId="0" applyBorder="1" applyAlignment="1">
      <alignment vertical="center" wrapText="1"/>
    </xf>
    <xf numFmtId="0" fontId="0" fillId="0" borderId="82" xfId="0" applyBorder="1" applyAlignment="1">
      <alignment vertical="center" wrapText="1"/>
    </xf>
    <xf numFmtId="0" fontId="84" fillId="0" borderId="74" xfId="28" applyFont="1" applyBorder="1" applyAlignment="1">
      <alignment horizontal="left" vertical="top" wrapText="1"/>
    </xf>
    <xf numFmtId="0" fontId="0" fillId="0" borderId="74" xfId="0" applyBorder="1" applyAlignment="1">
      <alignment horizontal="left" vertical="top" wrapText="1"/>
    </xf>
    <xf numFmtId="0" fontId="68" fillId="0" borderId="4" xfId="0" applyFont="1" applyBorder="1" applyAlignment="1">
      <alignment horizontal="left" vertical="center" wrapText="1"/>
    </xf>
    <xf numFmtId="0" fontId="68" fillId="0" borderId="3" xfId="0" applyFont="1" applyBorder="1" applyAlignment="1">
      <alignment horizontal="left" vertical="center" wrapText="1"/>
    </xf>
    <xf numFmtId="0" fontId="98" fillId="3" borderId="4" xfId="28" applyFill="1" applyBorder="1" applyAlignment="1" applyProtection="1">
      <alignment horizontal="center" vertical="center"/>
      <protection locked="0"/>
    </xf>
    <xf numFmtId="0" fontId="98" fillId="3" borderId="3" xfId="28" applyFill="1" applyBorder="1" applyAlignment="1" applyProtection="1">
      <alignment horizontal="center" vertical="center"/>
      <protection locked="0"/>
    </xf>
    <xf numFmtId="0" fontId="0" fillId="0" borderId="0" xfId="29" applyFont="1" applyAlignment="1">
      <alignment vertical="center" wrapText="1"/>
    </xf>
    <xf numFmtId="0" fontId="51" fillId="0" borderId="0" xfId="29" applyAlignment="1">
      <alignment vertical="center" wrapText="1"/>
    </xf>
    <xf numFmtId="185" fontId="98" fillId="3" borderId="4" xfId="28" applyNumberFormat="1" applyFill="1" applyBorder="1" applyAlignment="1" applyProtection="1">
      <alignment horizontal="center" vertical="center"/>
      <protection locked="0"/>
    </xf>
    <xf numFmtId="185" fontId="98" fillId="3" borderId="3" xfId="28" applyNumberFormat="1" applyFill="1" applyBorder="1" applyAlignment="1" applyProtection="1">
      <alignment horizontal="center" vertical="center"/>
      <protection locked="0"/>
    </xf>
    <xf numFmtId="38" fontId="55" fillId="0" borderId="5" xfId="3" applyFont="1" applyFill="1" applyBorder="1" applyAlignment="1" applyProtection="1">
      <alignment vertical="center" shrinkToFit="1"/>
    </xf>
    <xf numFmtId="38" fontId="55" fillId="0" borderId="3" xfId="3" applyFont="1" applyFill="1" applyBorder="1" applyAlignment="1" applyProtection="1">
      <alignment vertical="center" shrinkToFit="1"/>
    </xf>
    <xf numFmtId="38" fontId="55" fillId="2" borderId="228" xfId="0" applyNumberFormat="1" applyFont="1" applyFill="1" applyBorder="1" applyAlignment="1">
      <alignment horizontal="right" vertical="center"/>
    </xf>
    <xf numFmtId="38" fontId="55" fillId="2" borderId="5" xfId="0" applyNumberFormat="1" applyFont="1" applyFill="1" applyBorder="1" applyAlignment="1">
      <alignment horizontal="right" vertical="center"/>
    </xf>
    <xf numFmtId="38" fontId="55" fillId="2" borderId="229" xfId="0" applyNumberFormat="1" applyFont="1" applyFill="1" applyBorder="1" applyAlignment="1">
      <alignment horizontal="right" vertical="center"/>
    </xf>
    <xf numFmtId="38" fontId="55" fillId="2" borderId="219" xfId="0" applyNumberFormat="1" applyFont="1" applyFill="1" applyBorder="1" applyAlignment="1">
      <alignment horizontal="right" vertical="center"/>
    </xf>
    <xf numFmtId="38" fontId="55" fillId="2" borderId="105" xfId="0" applyNumberFormat="1" applyFont="1" applyFill="1" applyBorder="1" applyAlignment="1">
      <alignment horizontal="right" vertical="center"/>
    </xf>
    <xf numFmtId="38" fontId="55" fillId="2" borderId="220" xfId="0" applyNumberFormat="1" applyFont="1" applyFill="1" applyBorder="1" applyAlignment="1">
      <alignment horizontal="right" vertical="center"/>
    </xf>
    <xf numFmtId="0" fontId="55" fillId="0" borderId="8" xfId="0" applyFont="1" applyBorder="1" applyAlignment="1">
      <alignment horizontal="center" vertical="center"/>
    </xf>
    <xf numFmtId="0" fontId="55" fillId="0" borderId="10" xfId="0" applyFont="1" applyBorder="1" applyAlignment="1">
      <alignment horizontal="center" vertical="center"/>
    </xf>
    <xf numFmtId="0" fontId="55" fillId="0" borderId="11" xfId="0" applyFont="1" applyBorder="1" applyAlignment="1">
      <alignment horizontal="center" vertical="center"/>
    </xf>
    <xf numFmtId="38" fontId="55" fillId="0" borderId="268" xfId="0" applyNumberFormat="1" applyFont="1" applyBorder="1" applyAlignment="1">
      <alignment horizontal="right" vertical="center"/>
    </xf>
    <xf numFmtId="38" fontId="55" fillId="0" borderId="269" xfId="0" applyNumberFormat="1" applyFont="1" applyBorder="1" applyAlignment="1">
      <alignment horizontal="right" vertical="center"/>
    </xf>
    <xf numFmtId="38" fontId="55" fillId="0" borderId="270" xfId="0" applyNumberFormat="1" applyFont="1" applyBorder="1" applyAlignment="1">
      <alignment horizontal="right" vertical="center"/>
    </xf>
    <xf numFmtId="38" fontId="55" fillId="2" borderId="221" xfId="0" applyNumberFormat="1" applyFont="1" applyFill="1" applyBorder="1" applyAlignment="1">
      <alignment horizontal="right" vertical="center"/>
    </xf>
    <xf numFmtId="38" fontId="55" fillId="2" borderId="25" xfId="0" applyNumberFormat="1" applyFont="1" applyFill="1" applyBorder="1" applyAlignment="1">
      <alignment horizontal="right" vertical="center"/>
    </xf>
    <xf numFmtId="38" fontId="55" fillId="2" borderId="222" xfId="0" applyNumberFormat="1" applyFont="1" applyFill="1" applyBorder="1" applyAlignment="1">
      <alignment horizontal="right" vertical="center"/>
    </xf>
    <xf numFmtId="49" fontId="55" fillId="0" borderId="105" xfId="0" applyNumberFormat="1" applyFont="1" applyBorder="1" applyAlignment="1">
      <alignment horizontal="left" vertical="center" shrinkToFit="1"/>
    </xf>
    <xf numFmtId="49" fontId="55" fillId="0" borderId="106" xfId="0" applyNumberFormat="1" applyFont="1" applyBorder="1" applyAlignment="1">
      <alignment horizontal="left" vertical="center" shrinkToFit="1"/>
    </xf>
    <xf numFmtId="38" fontId="55" fillId="2" borderId="230" xfId="0" applyNumberFormat="1" applyFont="1" applyFill="1" applyBorder="1" applyAlignment="1">
      <alignment horizontal="right" vertical="center"/>
    </xf>
    <xf numFmtId="38" fontId="55" fillId="2" borderId="23" xfId="0" applyNumberFormat="1" applyFont="1" applyFill="1" applyBorder="1" applyAlignment="1">
      <alignment horizontal="right" vertical="center"/>
    </xf>
    <xf numFmtId="38" fontId="55" fillId="2" borderId="231" xfId="0" applyNumberFormat="1" applyFont="1" applyFill="1" applyBorder="1" applyAlignment="1">
      <alignment horizontal="right" vertical="center"/>
    </xf>
    <xf numFmtId="38" fontId="55" fillId="2" borderId="232" xfId="0" applyNumberFormat="1" applyFont="1" applyFill="1" applyBorder="1" applyAlignment="1">
      <alignment horizontal="right" vertical="center"/>
    </xf>
    <xf numFmtId="38" fontId="55" fillId="2" borderId="43" xfId="0" applyNumberFormat="1" applyFont="1" applyFill="1" applyBorder="1" applyAlignment="1">
      <alignment horizontal="right" vertical="center"/>
    </xf>
    <xf numFmtId="38" fontId="55" fillId="2" borderId="233" xfId="0" applyNumberFormat="1" applyFont="1" applyFill="1" applyBorder="1" applyAlignment="1">
      <alignment horizontal="right" vertical="center"/>
    </xf>
    <xf numFmtId="49" fontId="55" fillId="0" borderId="105" xfId="0" applyNumberFormat="1" applyFont="1" applyBorder="1" applyAlignment="1">
      <alignment vertical="center" shrinkToFit="1"/>
    </xf>
    <xf numFmtId="49" fontId="55" fillId="0" borderId="106" xfId="0" applyNumberFormat="1" applyFont="1" applyBorder="1" applyAlignment="1">
      <alignment vertical="center" shrinkToFit="1"/>
    </xf>
    <xf numFmtId="49" fontId="55" fillId="0" borderId="105" xfId="0" applyNumberFormat="1" applyFont="1" applyBorder="1" applyAlignment="1">
      <alignment horizontal="left" vertical="center" wrapText="1"/>
    </xf>
    <xf numFmtId="49" fontId="55" fillId="0" borderId="106" xfId="0" applyNumberFormat="1" applyFont="1" applyBorder="1" applyAlignment="1">
      <alignment horizontal="left" vertical="center" wrapText="1"/>
    </xf>
    <xf numFmtId="0" fontId="55" fillId="0" borderId="25" xfId="0" applyFont="1" applyBorder="1" applyAlignment="1">
      <alignment horizontal="left" vertical="center" wrapText="1"/>
    </xf>
    <xf numFmtId="0" fontId="55" fillId="0" borderId="105" xfId="0" applyFont="1" applyBorder="1" applyAlignment="1">
      <alignment horizontal="left" vertical="center" wrapText="1"/>
    </xf>
    <xf numFmtId="38" fontId="55" fillId="0" borderId="354" xfId="0" applyNumberFormat="1" applyFont="1" applyBorder="1" applyAlignment="1">
      <alignment horizontal="right" vertical="center"/>
    </xf>
    <xf numFmtId="38" fontId="55" fillId="0" borderId="355" xfId="0" applyNumberFormat="1" applyFont="1" applyBorder="1" applyAlignment="1">
      <alignment horizontal="right" vertical="center"/>
    </xf>
    <xf numFmtId="38" fontId="55" fillId="0" borderId="356" xfId="0" applyNumberFormat="1" applyFont="1" applyBorder="1" applyAlignment="1">
      <alignment horizontal="right" vertical="center"/>
    </xf>
    <xf numFmtId="0" fontId="51" fillId="17" borderId="240" xfId="0" applyFont="1" applyFill="1" applyBorder="1" applyAlignment="1">
      <alignment horizontal="right" vertical="center"/>
    </xf>
    <xf numFmtId="0" fontId="51" fillId="17" borderId="184" xfId="0" applyFont="1" applyFill="1" applyBorder="1" applyAlignment="1">
      <alignment horizontal="right" vertical="center"/>
    </xf>
    <xf numFmtId="0" fontId="51" fillId="17" borderId="241" xfId="0" applyFont="1" applyFill="1" applyBorder="1" applyAlignment="1">
      <alignment horizontal="right" vertical="center"/>
    </xf>
    <xf numFmtId="38" fontId="55" fillId="2" borderId="234" xfId="0" applyNumberFormat="1" applyFont="1" applyFill="1" applyBorder="1" applyAlignment="1">
      <alignment horizontal="right" vertical="center"/>
    </xf>
    <xf numFmtId="38" fontId="55" fillId="2" borderId="17" xfId="0" applyNumberFormat="1" applyFont="1" applyFill="1" applyBorder="1" applyAlignment="1">
      <alignment horizontal="right" vertical="center"/>
    </xf>
    <xf numFmtId="38" fontId="55" fillId="2" borderId="235" xfId="0" applyNumberFormat="1" applyFont="1" applyFill="1" applyBorder="1" applyAlignment="1">
      <alignment horizontal="right" vertical="center"/>
    </xf>
    <xf numFmtId="38" fontId="55" fillId="2" borderId="240" xfId="0" applyNumberFormat="1" applyFont="1" applyFill="1" applyBorder="1" applyAlignment="1">
      <alignment horizontal="right" vertical="center"/>
    </xf>
    <xf numFmtId="38" fontId="55" fillId="2" borderId="184" xfId="0" applyNumberFormat="1" applyFont="1" applyFill="1" applyBorder="1" applyAlignment="1">
      <alignment horizontal="right" vertical="center"/>
    </xf>
    <xf numFmtId="38" fontId="55" fillId="2" borderId="241" xfId="0" applyNumberFormat="1" applyFont="1" applyFill="1" applyBorder="1" applyAlignment="1">
      <alignment horizontal="right" vertical="center"/>
    </xf>
    <xf numFmtId="0" fontId="51" fillId="17" borderId="234" xfId="0" applyFont="1" applyFill="1" applyBorder="1" applyAlignment="1">
      <alignment horizontal="right" vertical="center"/>
    </xf>
    <xf numFmtId="0" fontId="51" fillId="17" borderId="17" xfId="0" applyFont="1" applyFill="1" applyBorder="1" applyAlignment="1">
      <alignment horizontal="right" vertical="center"/>
    </xf>
    <xf numFmtId="0" fontId="51" fillId="17" borderId="235" xfId="0" applyFont="1" applyFill="1" applyBorder="1" applyAlignment="1">
      <alignment horizontal="right" vertical="center"/>
    </xf>
    <xf numFmtId="0" fontId="0" fillId="19" borderId="13" xfId="0" applyFill="1" applyBorder="1" applyAlignment="1">
      <alignment horizontal="distributed" indent="10"/>
    </xf>
    <xf numFmtId="0" fontId="55" fillId="0" borderId="4" xfId="0" applyFont="1" applyBorder="1" applyAlignment="1">
      <alignment vertical="center"/>
    </xf>
    <xf numFmtId="0" fontId="55" fillId="0" borderId="5" xfId="0" applyFont="1" applyBorder="1" applyAlignment="1">
      <alignment vertical="center"/>
    </xf>
    <xf numFmtId="0" fontId="55" fillId="0" borderId="271" xfId="0" applyFont="1" applyBorder="1" applyAlignment="1">
      <alignment vertical="center"/>
    </xf>
    <xf numFmtId="0" fontId="55" fillId="19" borderId="100" xfId="0" applyFont="1" applyFill="1" applyBorder="1" applyAlignment="1">
      <alignment horizontal="center" vertical="center"/>
    </xf>
    <xf numFmtId="0" fontId="55" fillId="19" borderId="267" xfId="0" applyFont="1" applyFill="1" applyBorder="1" applyAlignment="1">
      <alignment horizontal="center" vertical="center"/>
    </xf>
    <xf numFmtId="38" fontId="55" fillId="2" borderId="238" xfId="0" applyNumberFormat="1" applyFont="1" applyFill="1" applyBorder="1" applyAlignment="1">
      <alignment horizontal="right" vertical="center"/>
    </xf>
    <xf numFmtId="38" fontId="55" fillId="2" borderId="40" xfId="0" applyNumberFormat="1" applyFont="1" applyFill="1" applyBorder="1" applyAlignment="1">
      <alignment horizontal="right" vertical="center"/>
    </xf>
    <xf numFmtId="38" fontId="55" fillId="2" borderId="239" xfId="0" applyNumberFormat="1" applyFont="1" applyFill="1" applyBorder="1" applyAlignment="1">
      <alignment horizontal="right" vertical="center"/>
    </xf>
    <xf numFmtId="38" fontId="55" fillId="2" borderId="149" xfId="0" applyNumberFormat="1" applyFont="1" applyFill="1" applyBorder="1" applyAlignment="1">
      <alignment horizontal="right" vertical="center"/>
    </xf>
    <xf numFmtId="38" fontId="55" fillId="2" borderId="0" xfId="0" applyNumberFormat="1" applyFont="1" applyFill="1" applyAlignment="1">
      <alignment horizontal="right" vertical="center"/>
    </xf>
    <xf numFmtId="38" fontId="55" fillId="2" borderId="153" xfId="0" applyNumberFormat="1" applyFont="1" applyFill="1" applyBorder="1" applyAlignment="1">
      <alignment horizontal="right" vertical="center"/>
    </xf>
    <xf numFmtId="0" fontId="55" fillId="2" borderId="12" xfId="0" applyFont="1" applyFill="1" applyBorder="1" applyAlignment="1">
      <alignment horizontal="center" vertical="center"/>
    </xf>
    <xf numFmtId="0" fontId="55" fillId="2" borderId="184" xfId="0" applyFont="1" applyFill="1" applyBorder="1" applyAlignment="1">
      <alignment horizontal="center" vertical="center"/>
    </xf>
    <xf numFmtId="0" fontId="55" fillId="2" borderId="2" xfId="0" applyFont="1" applyFill="1" applyBorder="1" applyAlignment="1">
      <alignment horizontal="center" vertical="center"/>
    </xf>
    <xf numFmtId="0" fontId="55" fillId="2" borderId="14" xfId="0" applyFont="1" applyFill="1" applyBorder="1" applyAlignment="1">
      <alignment horizontal="center" vertical="center"/>
    </xf>
    <xf numFmtId="0" fontId="55" fillId="2" borderId="0" xfId="0" applyFont="1" applyFill="1" applyAlignment="1">
      <alignment horizontal="center" vertical="center"/>
    </xf>
    <xf numFmtId="0" fontId="55" fillId="2" borderId="16" xfId="0" applyFont="1" applyFill="1" applyBorder="1" applyAlignment="1">
      <alignment horizontal="center" vertical="center"/>
    </xf>
    <xf numFmtId="38" fontId="55" fillId="2" borderId="225" xfId="0" applyNumberFormat="1" applyFont="1" applyFill="1" applyBorder="1" applyAlignment="1">
      <alignment horizontal="right" vertical="center"/>
    </xf>
    <xf numFmtId="38" fontId="55" fillId="2" borderId="226" xfId="0" applyNumberFormat="1" applyFont="1" applyFill="1" applyBorder="1" applyAlignment="1">
      <alignment horizontal="right" vertical="center"/>
    </xf>
    <xf numFmtId="38" fontId="55" fillId="2" borderId="227" xfId="0" applyNumberFormat="1" applyFont="1" applyFill="1" applyBorder="1" applyAlignment="1">
      <alignment horizontal="right" vertical="center"/>
    </xf>
    <xf numFmtId="38" fontId="55" fillId="2" borderId="219" xfId="0" applyNumberFormat="1" applyFont="1" applyFill="1" applyBorder="1" applyAlignment="1">
      <alignment horizontal="right" vertical="center" wrapText="1"/>
    </xf>
    <xf numFmtId="38" fontId="55" fillId="2" borderId="105" xfId="0" applyNumberFormat="1" applyFont="1" applyFill="1" applyBorder="1" applyAlignment="1">
      <alignment horizontal="right" vertical="center" wrapText="1"/>
    </xf>
    <xf numFmtId="38" fontId="55" fillId="2" borderId="220" xfId="0" applyNumberFormat="1" applyFont="1" applyFill="1" applyBorder="1" applyAlignment="1">
      <alignment horizontal="right" vertical="center" wrapText="1"/>
    </xf>
    <xf numFmtId="38" fontId="55" fillId="0" borderId="236" xfId="0" applyNumberFormat="1" applyFont="1" applyBorder="1" applyAlignment="1">
      <alignment horizontal="right" vertical="center"/>
    </xf>
    <xf numFmtId="38" fontId="55" fillId="0" borderId="161" xfId="0" applyNumberFormat="1" applyFont="1" applyBorder="1" applyAlignment="1">
      <alignment horizontal="right" vertical="center"/>
    </xf>
    <xf numFmtId="38" fontId="55" fillId="0" borderId="237" xfId="0" applyNumberFormat="1" applyFont="1" applyBorder="1" applyAlignment="1">
      <alignment horizontal="right" vertical="center"/>
    </xf>
    <xf numFmtId="38" fontId="55" fillId="17" borderId="221" xfId="0" applyNumberFormat="1" applyFont="1" applyFill="1" applyBorder="1" applyAlignment="1">
      <alignment horizontal="right" vertical="center"/>
    </xf>
    <xf numFmtId="38" fontId="55" fillId="17" borderId="25" xfId="0" applyNumberFormat="1" applyFont="1" applyFill="1" applyBorder="1" applyAlignment="1">
      <alignment horizontal="right" vertical="center"/>
    </xf>
    <xf numFmtId="38" fontId="55" fillId="17" borderId="222" xfId="0" applyNumberFormat="1" applyFont="1" applyFill="1" applyBorder="1" applyAlignment="1">
      <alignment horizontal="right" vertical="center"/>
    </xf>
    <xf numFmtId="38" fontId="55" fillId="2" borderId="238" xfId="0" applyNumberFormat="1" applyFont="1" applyFill="1" applyBorder="1" applyAlignment="1">
      <alignment horizontal="right" vertical="center" wrapText="1"/>
    </xf>
    <xf numFmtId="38" fontId="55" fillId="2" borderId="40" xfId="0" applyNumberFormat="1" applyFont="1" applyFill="1" applyBorder="1" applyAlignment="1">
      <alignment horizontal="right" vertical="center" wrapText="1"/>
    </xf>
    <xf numFmtId="38" fontId="55" fillId="2" borderId="239" xfId="0" applyNumberFormat="1" applyFont="1" applyFill="1" applyBorder="1" applyAlignment="1">
      <alignment horizontal="right" vertical="center" wrapText="1"/>
    </xf>
    <xf numFmtId="0" fontId="65" fillId="0" borderId="0" xfId="0" applyFont="1" applyAlignment="1">
      <alignment horizontal="left" vertical="center" wrapText="1"/>
    </xf>
    <xf numFmtId="38" fontId="55" fillId="15" borderId="0" xfId="0" applyNumberFormat="1" applyFont="1" applyFill="1" applyAlignment="1">
      <alignment horizontal="right" vertical="center"/>
    </xf>
    <xf numFmtId="38" fontId="55" fillId="2" borderId="223" xfId="0" applyNumberFormat="1" applyFont="1" applyFill="1" applyBorder="1" applyAlignment="1">
      <alignment horizontal="right" vertical="center"/>
    </xf>
    <xf numFmtId="38" fontId="55" fillId="2" borderId="242" xfId="0" applyNumberFormat="1" applyFont="1" applyFill="1" applyBorder="1" applyAlignment="1">
      <alignment horizontal="right" vertical="center"/>
    </xf>
    <xf numFmtId="38" fontId="55" fillId="2" borderId="224" xfId="0" applyNumberFormat="1" applyFont="1" applyFill="1" applyBorder="1" applyAlignment="1">
      <alignment horizontal="right" vertical="center"/>
    </xf>
    <xf numFmtId="192" fontId="55" fillId="2" borderId="223" xfId="0" applyNumberFormat="1" applyFont="1" applyFill="1" applyBorder="1" applyAlignment="1">
      <alignment horizontal="right" vertical="center"/>
    </xf>
    <xf numFmtId="192" fontId="55" fillId="2" borderId="242" xfId="0" applyNumberFormat="1" applyFont="1" applyFill="1" applyBorder="1" applyAlignment="1">
      <alignment horizontal="right" vertical="center"/>
    </xf>
    <xf numFmtId="192" fontId="55" fillId="2" borderId="224" xfId="0" applyNumberFormat="1" applyFont="1" applyFill="1" applyBorder="1" applyAlignment="1">
      <alignment horizontal="right" vertical="center"/>
    </xf>
    <xf numFmtId="192" fontId="55" fillId="2" borderId="219" xfId="0" applyNumberFormat="1" applyFont="1" applyFill="1" applyBorder="1" applyAlignment="1">
      <alignment horizontal="right" vertical="center"/>
    </xf>
    <xf numFmtId="192" fontId="55" fillId="2" borderId="105" xfId="0" applyNumberFormat="1" applyFont="1" applyFill="1" applyBorder="1" applyAlignment="1">
      <alignment horizontal="right" vertical="center"/>
    </xf>
    <xf numFmtId="192" fontId="55" fillId="2" borderId="220" xfId="0" applyNumberFormat="1" applyFont="1" applyFill="1" applyBorder="1" applyAlignment="1">
      <alignment horizontal="right" vertical="center"/>
    </xf>
    <xf numFmtId="192" fontId="55" fillId="2" borderId="230" xfId="0" applyNumberFormat="1" applyFont="1" applyFill="1" applyBorder="1" applyAlignment="1">
      <alignment horizontal="right" vertical="center"/>
    </xf>
    <xf numFmtId="192" fontId="55" fillId="2" borderId="23" xfId="0" applyNumberFormat="1" applyFont="1" applyFill="1" applyBorder="1" applyAlignment="1">
      <alignment horizontal="right" vertical="center"/>
    </xf>
    <xf numFmtId="192" fontId="55" fillId="2" borderId="231" xfId="0" applyNumberFormat="1" applyFont="1" applyFill="1" applyBorder="1" applyAlignment="1">
      <alignment horizontal="right" vertical="center"/>
    </xf>
    <xf numFmtId="192" fontId="55" fillId="2" borderId="228" xfId="0" applyNumberFormat="1" applyFont="1" applyFill="1" applyBorder="1" applyAlignment="1">
      <alignment horizontal="right" vertical="center"/>
    </xf>
    <xf numFmtId="192" fontId="55" fillId="2" borderId="5" xfId="0" applyNumberFormat="1" applyFont="1" applyFill="1" applyBorder="1" applyAlignment="1">
      <alignment horizontal="right" vertical="center"/>
    </xf>
    <xf numFmtId="192" fontId="55" fillId="2" borderId="229" xfId="0" applyNumberFormat="1" applyFont="1" applyFill="1" applyBorder="1" applyAlignment="1">
      <alignment horizontal="right" vertical="center"/>
    </xf>
    <xf numFmtId="0" fontId="143" fillId="0" borderId="0" xfId="0" applyFont="1" applyAlignment="1">
      <alignment horizontal="left" vertical="center" wrapText="1"/>
    </xf>
    <xf numFmtId="0" fontId="65" fillId="0" borderId="184" xfId="0" applyFont="1" applyBorder="1" applyAlignment="1">
      <alignment horizontal="left" vertical="center" wrapText="1"/>
    </xf>
    <xf numFmtId="49" fontId="55" fillId="0" borderId="5" xfId="0" applyNumberFormat="1" applyFont="1" applyBorder="1" applyAlignment="1">
      <alignment vertical="center" wrapText="1"/>
    </xf>
    <xf numFmtId="49" fontId="55" fillId="0" borderId="3" xfId="0" applyNumberFormat="1" applyFont="1" applyBorder="1" applyAlignment="1">
      <alignment vertical="center" wrapText="1"/>
    </xf>
    <xf numFmtId="49" fontId="55" fillId="0" borderId="26" xfId="0" applyNumberFormat="1" applyFont="1" applyBorder="1" applyAlignment="1">
      <alignment vertical="center" wrapText="1"/>
    </xf>
    <xf numFmtId="49" fontId="55" fillId="0" borderId="31" xfId="0" applyNumberFormat="1" applyFont="1" applyBorder="1" applyAlignment="1">
      <alignment vertical="center" wrapText="1"/>
    </xf>
    <xf numFmtId="49" fontId="55" fillId="0" borderId="30" xfId="0" applyNumberFormat="1" applyFont="1" applyBorder="1" applyAlignment="1">
      <alignment vertical="center" wrapText="1"/>
    </xf>
    <xf numFmtId="49" fontId="55" fillId="0" borderId="33" xfId="0" applyNumberFormat="1" applyFont="1" applyBorder="1" applyAlignment="1">
      <alignment vertical="center" wrapText="1"/>
    </xf>
    <xf numFmtId="192" fontId="55" fillId="2" borderId="217" xfId="0" applyNumberFormat="1" applyFont="1" applyFill="1" applyBorder="1" applyAlignment="1">
      <alignment horizontal="right" vertical="center"/>
    </xf>
    <xf numFmtId="192" fontId="55" fillId="2" borderId="243" xfId="0" applyNumberFormat="1" applyFont="1" applyFill="1" applyBorder="1" applyAlignment="1">
      <alignment horizontal="right" vertical="center"/>
    </xf>
    <xf numFmtId="192" fontId="55" fillId="2" borderId="218" xfId="0" applyNumberFormat="1" applyFont="1" applyFill="1" applyBorder="1" applyAlignment="1">
      <alignment horizontal="right" vertical="center"/>
    </xf>
    <xf numFmtId="38" fontId="55" fillId="15" borderId="0" xfId="3" applyFont="1" applyFill="1" applyBorder="1" applyAlignment="1" applyProtection="1">
      <alignment horizontal="right" vertical="center"/>
    </xf>
    <xf numFmtId="49" fontId="55" fillId="17" borderId="105" xfId="0" applyNumberFormat="1" applyFont="1" applyFill="1" applyBorder="1" applyAlignment="1">
      <alignment vertical="center" wrapText="1"/>
    </xf>
    <xf numFmtId="0" fontId="0" fillId="17" borderId="106" xfId="0" applyFill="1" applyBorder="1" applyAlignment="1">
      <alignment vertical="center" wrapText="1"/>
    </xf>
    <xf numFmtId="0" fontId="55" fillId="0" borderId="5" xfId="0" applyFont="1" applyBorder="1" applyAlignment="1">
      <alignment vertical="center" wrapText="1"/>
    </xf>
    <xf numFmtId="0" fontId="0" fillId="0" borderId="3" xfId="0" applyBorder="1" applyAlignment="1">
      <alignment vertical="center" wrapText="1"/>
    </xf>
    <xf numFmtId="49" fontId="53" fillId="0" borderId="105" xfId="0" applyNumberFormat="1" applyFont="1" applyBorder="1" applyAlignment="1">
      <alignment vertical="center" wrapText="1" shrinkToFit="1"/>
    </xf>
    <xf numFmtId="49" fontId="53" fillId="0" borderId="106" xfId="0" applyNumberFormat="1" applyFont="1" applyBorder="1" applyAlignment="1">
      <alignment vertical="center" wrapText="1" shrinkToFit="1"/>
    </xf>
    <xf numFmtId="49" fontId="53" fillId="0" borderId="105" xfId="0" applyNumberFormat="1" applyFont="1" applyBorder="1" applyAlignment="1">
      <alignment vertical="center" wrapText="1"/>
    </xf>
    <xf numFmtId="49" fontId="53" fillId="0" borderId="106" xfId="0" applyNumberFormat="1" applyFont="1" applyBorder="1" applyAlignment="1">
      <alignment vertical="center" wrapText="1"/>
    </xf>
    <xf numFmtId="0" fontId="51" fillId="0" borderId="5" xfId="0" applyFont="1" applyBorder="1" applyAlignment="1">
      <alignment vertical="center" wrapText="1"/>
    </xf>
    <xf numFmtId="0" fontId="51" fillId="0" borderId="3" xfId="0" applyFont="1" applyBorder="1" applyAlignment="1">
      <alignment vertical="center" wrapText="1"/>
    </xf>
    <xf numFmtId="49" fontId="55" fillId="0" borderId="229" xfId="0" applyNumberFormat="1" applyFont="1" applyBorder="1" applyAlignment="1">
      <alignment vertical="center" wrapText="1"/>
    </xf>
    <xf numFmtId="0" fontId="143" fillId="0" borderId="184" xfId="0" applyFont="1" applyBorder="1" applyAlignment="1">
      <alignment horizontal="left" vertical="center" wrapText="1"/>
    </xf>
    <xf numFmtId="38" fontId="55" fillId="2" borderId="228" xfId="0" applyNumberFormat="1" applyFont="1" applyFill="1" applyBorder="1" applyAlignment="1">
      <alignment horizontal="right" vertical="center" wrapText="1"/>
    </xf>
    <xf numFmtId="38" fontId="55" fillId="2" borderId="5" xfId="0" applyNumberFormat="1" applyFont="1" applyFill="1" applyBorder="1" applyAlignment="1">
      <alignment horizontal="right" vertical="center" wrapText="1"/>
    </xf>
    <xf numFmtId="38" fontId="55" fillId="2" borderId="229" xfId="0" applyNumberFormat="1" applyFont="1" applyFill="1" applyBorder="1" applyAlignment="1">
      <alignment horizontal="right" vertical="center" wrapText="1"/>
    </xf>
    <xf numFmtId="38" fontId="55" fillId="15" borderId="228" xfId="0" applyNumberFormat="1" applyFont="1" applyFill="1" applyBorder="1" applyAlignment="1">
      <alignment horizontal="right" vertical="center"/>
    </xf>
    <xf numFmtId="38" fontId="55" fillId="15" borderId="5" xfId="0" applyNumberFormat="1" applyFont="1" applyFill="1" applyBorder="1" applyAlignment="1">
      <alignment horizontal="right" vertical="center"/>
    </xf>
    <xf numFmtId="38" fontId="55" fillId="15" borderId="229" xfId="0" applyNumberFormat="1" applyFont="1" applyFill="1" applyBorder="1" applyAlignment="1">
      <alignment horizontal="right" vertical="center"/>
    </xf>
    <xf numFmtId="49" fontId="55" fillId="0" borderId="43" xfId="0" applyNumberFormat="1" applyFont="1" applyBorder="1" applyAlignment="1">
      <alignment horizontal="left" vertical="center" wrapText="1"/>
    </xf>
    <xf numFmtId="49" fontId="55" fillId="0" borderId="50" xfId="0" applyNumberFormat="1" applyFont="1" applyBorder="1" applyAlignment="1">
      <alignment horizontal="left" vertical="center" wrapText="1"/>
    </xf>
    <xf numFmtId="49" fontId="55" fillId="0" borderId="105" xfId="0" applyNumberFormat="1" applyFont="1" applyBorder="1" applyAlignment="1">
      <alignment vertical="center" wrapText="1"/>
    </xf>
    <xf numFmtId="49" fontId="55" fillId="0" borderId="106" xfId="0" applyNumberFormat="1" applyFont="1" applyBorder="1" applyAlignment="1">
      <alignment vertical="center" wrapText="1"/>
    </xf>
    <xf numFmtId="0" fontId="0" fillId="0" borderId="106" xfId="0" applyBorder="1" applyAlignment="1">
      <alignment vertical="center" wrapText="1"/>
    </xf>
    <xf numFmtId="0" fontId="0" fillId="0" borderId="106" xfId="0" applyBorder="1" applyAlignment="1">
      <alignment vertical="center" shrinkToFit="1"/>
    </xf>
    <xf numFmtId="0" fontId="55" fillId="0" borderId="13" xfId="0" applyFont="1" applyBorder="1"/>
    <xf numFmtId="0" fontId="0" fillId="0" borderId="4" xfId="0" applyBorder="1" applyAlignment="1">
      <alignment horizontal="center" vertical="center"/>
    </xf>
    <xf numFmtId="0" fontId="0" fillId="0" borderId="5" xfId="0" applyBorder="1" applyAlignment="1">
      <alignment horizontal="center" vertical="center"/>
    </xf>
    <xf numFmtId="0" fontId="0" fillId="0" borderId="3" xfId="0" applyBorder="1" applyAlignment="1">
      <alignment horizontal="center" vertical="center"/>
    </xf>
    <xf numFmtId="0" fontId="56" fillId="0" borderId="0" xfId="39" applyFont="1" applyAlignment="1">
      <alignment vertical="center" wrapText="1"/>
    </xf>
    <xf numFmtId="0" fontId="82" fillId="0" borderId="13" xfId="39" applyFont="1" applyBorder="1" applyAlignment="1">
      <alignment horizontal="center" vertical="center"/>
    </xf>
    <xf numFmtId="0" fontId="82" fillId="0" borderId="4" xfId="39" applyFont="1" applyBorder="1" applyAlignment="1">
      <alignment horizontal="center" vertical="center"/>
    </xf>
    <xf numFmtId="0" fontId="82" fillId="0" borderId="5" xfId="39" applyFont="1" applyBorder="1" applyAlignment="1">
      <alignment horizontal="center" vertical="center"/>
    </xf>
    <xf numFmtId="0" fontId="82" fillId="0" borderId="3" xfId="39" applyFont="1" applyBorder="1" applyAlignment="1">
      <alignment horizontal="center" vertical="center"/>
    </xf>
    <xf numFmtId="0" fontId="82" fillId="14" borderId="4" xfId="39" applyFont="1" applyFill="1" applyBorder="1" applyAlignment="1" applyProtection="1">
      <alignment horizontal="left" vertical="top"/>
      <protection locked="0"/>
    </xf>
    <xf numFmtId="0" fontId="82" fillId="14" borderId="5" xfId="39" applyFont="1" applyFill="1" applyBorder="1" applyAlignment="1" applyProtection="1">
      <alignment horizontal="left" vertical="top"/>
      <protection locked="0"/>
    </xf>
    <xf numFmtId="0" fontId="82" fillId="14" borderId="3" xfId="39" applyFont="1" applyFill="1" applyBorder="1" applyAlignment="1" applyProtection="1">
      <alignment horizontal="left" vertical="top"/>
      <protection locked="0"/>
    </xf>
    <xf numFmtId="0" fontId="53" fillId="12" borderId="21" xfId="17" applyFont="1" applyFill="1" applyBorder="1" applyAlignment="1">
      <alignment horizontal="center" vertical="center"/>
    </xf>
    <xf numFmtId="0" fontId="53" fillId="12" borderId="20" xfId="17" applyFont="1" applyFill="1" applyBorder="1" applyAlignment="1">
      <alignment horizontal="center" vertical="center"/>
    </xf>
    <xf numFmtId="0" fontId="53" fillId="12" borderId="21" xfId="14" applyFont="1" applyFill="1" applyBorder="1" applyAlignment="1">
      <alignment horizontal="center" vertical="center"/>
    </xf>
    <xf numFmtId="0" fontId="166" fillId="0" borderId="0" xfId="50" applyFont="1" applyAlignment="1">
      <alignment horizontal="center" vertical="center"/>
    </xf>
    <xf numFmtId="0" fontId="167" fillId="0" borderId="17" xfId="50" applyFont="1" applyBorder="1" applyAlignment="1">
      <alignment horizontal="center" vertical="center"/>
    </xf>
    <xf numFmtId="0" fontId="166" fillId="0" borderId="0" xfId="49" applyFont="1" applyAlignment="1">
      <alignment horizontal="center" vertical="center"/>
    </xf>
    <xf numFmtId="0" fontId="167" fillId="0" borderId="17" xfId="49" applyFont="1" applyBorder="1" applyAlignment="1">
      <alignment horizontal="center" vertical="center"/>
    </xf>
    <xf numFmtId="0" fontId="55" fillId="12" borderId="21" xfId="26" applyFont="1" applyFill="1" applyBorder="1" applyAlignment="1">
      <alignment horizontal="center" vertical="center"/>
    </xf>
    <xf numFmtId="0" fontId="55" fillId="12" borderId="15" xfId="26" applyFont="1" applyFill="1" applyBorder="1" applyAlignment="1">
      <alignment horizontal="center" vertical="center"/>
    </xf>
    <xf numFmtId="0" fontId="55" fillId="12" borderId="20" xfId="26" applyFont="1" applyFill="1" applyBorder="1" applyAlignment="1">
      <alignment horizontal="center" vertical="center"/>
    </xf>
    <xf numFmtId="0" fontId="55" fillId="12" borderId="13" xfId="26" applyFont="1" applyFill="1" applyBorder="1" applyAlignment="1">
      <alignment horizontal="center" vertical="center"/>
    </xf>
    <xf numFmtId="0" fontId="55" fillId="0" borderId="13" xfId="26" applyFont="1" applyBorder="1" applyAlignment="1">
      <alignment horizontal="center" vertical="center"/>
    </xf>
    <xf numFmtId="0" fontId="55" fillId="0" borderId="13" xfId="26" applyFont="1" applyBorder="1" applyAlignment="1">
      <alignment horizontal="center" vertical="center" wrapText="1"/>
    </xf>
    <xf numFmtId="194" fontId="55" fillId="5" borderId="13" xfId="26" applyNumberFormat="1" applyFont="1" applyFill="1" applyBorder="1" applyAlignment="1">
      <alignment horizontal="center" vertical="center"/>
    </xf>
    <xf numFmtId="195" fontId="55" fillId="6" borderId="13" xfId="26" applyNumberFormat="1" applyFont="1" applyFill="1" applyBorder="1" applyAlignment="1">
      <alignment horizontal="center" vertical="center"/>
    </xf>
    <xf numFmtId="0" fontId="55" fillId="6" borderId="13" xfId="26" applyFont="1" applyFill="1" applyBorder="1" applyAlignment="1">
      <alignment horizontal="center" vertical="center" wrapText="1"/>
    </xf>
    <xf numFmtId="0" fontId="55" fillId="6" borderId="13" xfId="26" applyFont="1" applyFill="1" applyBorder="1" applyAlignment="1">
      <alignment horizontal="center" vertical="center"/>
    </xf>
    <xf numFmtId="0" fontId="55" fillId="17" borderId="13" xfId="26" applyFont="1" applyFill="1" applyBorder="1" applyAlignment="1">
      <alignment horizontal="center" vertical="center" wrapText="1"/>
    </xf>
    <xf numFmtId="0" fontId="55" fillId="17" borderId="13" xfId="26" applyFont="1" applyFill="1" applyBorder="1" applyAlignment="1">
      <alignment horizontal="center" vertical="center"/>
    </xf>
    <xf numFmtId="192" fontId="55" fillId="0" borderId="13" xfId="26" applyNumberFormat="1" applyFont="1" applyBorder="1" applyAlignment="1">
      <alignment horizontal="center" vertical="center" wrapText="1"/>
    </xf>
    <xf numFmtId="192" fontId="55" fillId="0" borderId="13" xfId="26" applyNumberFormat="1" applyFont="1" applyBorder="1" applyAlignment="1">
      <alignment horizontal="center" vertical="center"/>
    </xf>
    <xf numFmtId="193" fontId="55" fillId="12" borderId="13" xfId="26" applyNumberFormat="1" applyFont="1" applyFill="1" applyBorder="1" applyAlignment="1">
      <alignment horizontal="center" vertical="center"/>
    </xf>
    <xf numFmtId="0" fontId="55" fillId="6" borderId="13" xfId="27" applyFont="1" applyFill="1" applyBorder="1" applyAlignment="1">
      <alignment horizontal="center" vertical="center" wrapText="1"/>
    </xf>
    <xf numFmtId="0" fontId="55" fillId="6" borderId="13" xfId="27" applyFont="1" applyFill="1" applyBorder="1" applyAlignment="1">
      <alignment horizontal="center" vertical="center"/>
    </xf>
    <xf numFmtId="0" fontId="55" fillId="5" borderId="13" xfId="27" applyFont="1" applyFill="1" applyBorder="1" applyAlignment="1">
      <alignment horizontal="center" vertical="center" wrapText="1"/>
    </xf>
    <xf numFmtId="0" fontId="55" fillId="5" borderId="13" xfId="27" applyFont="1" applyFill="1" applyBorder="1" applyAlignment="1">
      <alignment horizontal="center" vertical="center"/>
    </xf>
  </cellXfs>
  <cellStyles count="52">
    <cellStyle name="パーセント" xfId="1" builtinId="5"/>
    <cellStyle name="パーセント 2" xfId="2" xr:uid="{00000000-0005-0000-0000-000001000000}"/>
    <cellStyle name="パーセント 2 2" xfId="24" xr:uid="{00000000-0005-0000-0000-000002000000}"/>
    <cellStyle name="パーセント 3" xfId="19" xr:uid="{00000000-0005-0000-0000-000003000000}"/>
    <cellStyle name="ハイパーリンク" xfId="32" builtinId="8"/>
    <cellStyle name="桁区切り" xfId="3" builtinId="6"/>
    <cellStyle name="桁区切り 2" xfId="4" xr:uid="{00000000-0005-0000-0000-000005000000}"/>
    <cellStyle name="桁区切り 2 2" xfId="21" xr:uid="{00000000-0005-0000-0000-000006000000}"/>
    <cellStyle name="桁区切り 3" xfId="5" xr:uid="{00000000-0005-0000-0000-000007000000}"/>
    <cellStyle name="桁区切り 3 2" xfId="25" xr:uid="{00000000-0005-0000-0000-000008000000}"/>
    <cellStyle name="桁区切り 4" xfId="20" xr:uid="{00000000-0005-0000-0000-000009000000}"/>
    <cellStyle name="桁区切り 5" xfId="30" xr:uid="{00000000-0005-0000-0000-00000A000000}"/>
    <cellStyle name="通貨 2" xfId="22" xr:uid="{00000000-0005-0000-0000-00000B000000}"/>
    <cellStyle name="通貨 2 2" xfId="31" xr:uid="{00000000-0005-0000-0000-00000C000000}"/>
    <cellStyle name="通貨 2 2 2" xfId="45" xr:uid="{C70F23D1-DD39-4188-8E4F-04DBB1F6192A}"/>
    <cellStyle name="通貨 2 3" xfId="44" xr:uid="{6388FAAE-78B8-40DF-A870-71288DB0BD2F}"/>
    <cellStyle name="標準" xfId="0" builtinId="0"/>
    <cellStyle name="標準 2" xfId="6" xr:uid="{00000000-0005-0000-0000-00000E000000}"/>
    <cellStyle name="標準 2 2" xfId="14" xr:uid="{00000000-0005-0000-0000-00000F000000}"/>
    <cellStyle name="標準 3" xfId="18" xr:uid="{00000000-0005-0000-0000-000010000000}"/>
    <cellStyle name="標準 4" xfId="28" xr:uid="{00000000-0005-0000-0000-000011000000}"/>
    <cellStyle name="標準 5" xfId="34" xr:uid="{A0F4E07B-FD76-4E16-8E1C-2C72985CE33F}"/>
    <cellStyle name="標準 5 2" xfId="38" xr:uid="{04C05B98-E38F-421D-9BA3-4FEC68031A8B}"/>
    <cellStyle name="標準 5 2 2" xfId="43" xr:uid="{57EC446F-9DFD-469A-85A0-324BEA3C6CB8}"/>
    <cellStyle name="標準 5 2 3" xfId="48" xr:uid="{A98C632E-2315-4A08-8BD2-F163B33ABD72}"/>
    <cellStyle name="標準 5 2 4" xfId="51" xr:uid="{4E901A7F-6AF3-47C7-8B86-E737BE080898}"/>
    <cellStyle name="標準 5 3" xfId="40" xr:uid="{BFE3253E-62AC-4827-9814-59C981FFB80C}"/>
    <cellStyle name="標準 5 3 2" xfId="49" xr:uid="{DA563F24-DFD0-4D13-B86B-DE647BB443DE}"/>
    <cellStyle name="標準 5 4" xfId="42" xr:uid="{D040962E-1CEF-4374-AB21-1BB42B7773E0}"/>
    <cellStyle name="標準 5 5" xfId="46" xr:uid="{55903CB2-4009-404E-90B7-16A28846CAC3}"/>
    <cellStyle name="標準 5 6" xfId="50" xr:uid="{ED3CA24F-292F-4049-BD7F-55D0526732C9}"/>
    <cellStyle name="標準 6" xfId="36" xr:uid="{D5943F46-7A81-4BB1-A0F8-94D588E6030B}"/>
    <cellStyle name="標準 6 2" xfId="39" xr:uid="{A0B369BA-A821-48BB-B3BD-F6F85F7450EF}"/>
    <cellStyle name="標準 6 3" xfId="41" xr:uid="{E11000DC-154E-424E-8338-46EFD380587F}"/>
    <cellStyle name="標準 6 4" xfId="47" xr:uid="{9F90AB1F-7ADC-48AC-ACA6-1C7619D27D24}"/>
    <cellStyle name="標準_（作業用）H21【北海道】諸経費動向調査対象工事一覧表" xfId="26" xr:uid="{00000000-0005-0000-0000-000012000000}"/>
    <cellStyle name="標準_20121128_情報化施工調査票（案）齋藤_⑨発注" xfId="29" xr:uid="{00000000-0005-0000-0000-000013000000}"/>
    <cellStyle name="標準_７H13調査票外注（10.03修正）" xfId="7" xr:uid="{00000000-0005-0000-0000-000015000000}"/>
    <cellStyle name="標準_B_H12調査票元請" xfId="8" xr:uid="{00000000-0005-0000-0000-000016000000}"/>
    <cellStyle name="標準_Book1" xfId="13" xr:uid="{00000000-0005-0000-0000-000017000000}"/>
    <cellStyle name="標準_H12調査票元請" xfId="9" xr:uid="{00000000-0005-0000-0000-000018000000}"/>
    <cellStyle name="標準_H18調査票修正一覧060714" xfId="10" xr:uid="{00000000-0005-0000-0000-000019000000}"/>
    <cellStyle name="標準_H18調査票修正一覧060714 2" xfId="23" xr:uid="{00000000-0005-0000-0000-00001A000000}"/>
    <cellStyle name="標準_H19調査票修正一覧" xfId="35" xr:uid="{8D1EE089-8CE8-423B-9E6B-12D8BD6B0C49}"/>
    <cellStyle name="標準_Sheet1 2" xfId="15" xr:uid="{00000000-0005-0000-0000-00001C000000}"/>
    <cellStyle name="標準_運搬費調査票h12.6.5" xfId="11" xr:uid="{00000000-0005-0000-0000-00001D000000}"/>
    <cellStyle name="標準_下請_修正040412" xfId="37" xr:uid="{F41180AF-F980-461A-A1C3-D68962B1896E}"/>
    <cellStyle name="標準_施工地域・施工形態(NEXCO)100917" xfId="12" xr:uid="{00000000-0005-0000-0000-000020000000}"/>
    <cellStyle name="標準_準備：【下水】H20諸経費動向調査対象工事一覧表" xfId="27" xr:uid="{00000000-0005-0000-0000-000021000000}"/>
    <cellStyle name="標準_追加調査票_建設 2" xfId="17" xr:uid="{00000000-0005-0000-0000-000022000000}"/>
    <cellStyle name="標準_追加調査票0519 2" xfId="16" xr:uid="{00000000-0005-0000-0000-000023000000}"/>
    <cellStyle name="標準_発注" xfId="33" xr:uid="{E5A75658-1521-4B5D-8752-C6CB8CBB4673}"/>
  </cellStyles>
  <dxfs count="208">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auto="1"/>
      </font>
      <fill>
        <patternFill>
          <bgColor indexed="11"/>
        </patternFill>
      </fill>
    </dxf>
    <dxf>
      <font>
        <color auto="1"/>
      </font>
      <fill>
        <patternFill>
          <bgColor indexed="11"/>
        </patternFill>
      </fill>
    </dxf>
    <dxf>
      <font>
        <color auto="1"/>
      </font>
      <fill>
        <patternFill>
          <bgColor indexed="11"/>
        </patternFill>
      </fill>
    </dxf>
    <dxf>
      <font>
        <color auto="1"/>
      </font>
      <fill>
        <patternFill>
          <bgColor indexed="11"/>
        </patternFill>
      </fill>
    </dxf>
    <dxf>
      <font>
        <color auto="1"/>
      </font>
      <fill>
        <patternFill>
          <bgColor indexed="11"/>
        </patternFill>
      </fill>
    </dxf>
    <dxf>
      <font>
        <color auto="1"/>
      </font>
      <fill>
        <patternFill>
          <bgColor indexed="11"/>
        </patternFill>
      </fill>
    </dxf>
    <dxf>
      <font>
        <color auto="1"/>
      </font>
      <fill>
        <patternFill>
          <bgColor indexed="11"/>
        </patternFill>
      </fill>
    </dxf>
    <dxf>
      <font>
        <color auto="1"/>
      </font>
      <fill>
        <patternFill>
          <bgColor indexed="11"/>
        </patternFill>
      </fill>
    </dxf>
    <dxf>
      <font>
        <color auto="1"/>
      </font>
      <fill>
        <patternFill>
          <bgColor indexed="11"/>
        </patternFill>
      </fill>
    </dxf>
    <dxf>
      <font>
        <color auto="1"/>
      </font>
      <fill>
        <patternFill>
          <bgColor indexed="11"/>
        </patternFill>
      </fill>
    </dxf>
    <dxf>
      <font>
        <color auto="1"/>
      </font>
      <fill>
        <patternFill>
          <bgColor indexed="11"/>
        </patternFill>
      </fill>
    </dxf>
    <dxf>
      <font>
        <color auto="1"/>
      </font>
      <fill>
        <patternFill>
          <bgColor indexed="11"/>
        </patternFill>
      </fill>
    </dxf>
    <dxf>
      <font>
        <color auto="1"/>
      </font>
      <fill>
        <patternFill>
          <bgColor indexed="11"/>
        </patternFill>
      </fill>
    </dxf>
    <dxf>
      <font>
        <color auto="1"/>
      </font>
      <fill>
        <patternFill>
          <bgColor indexed="11"/>
        </patternFill>
      </fill>
    </dxf>
    <dxf>
      <font>
        <color auto="1"/>
      </font>
      <fill>
        <patternFill>
          <bgColor indexed="11"/>
        </patternFill>
      </fill>
    </dxf>
    <dxf>
      <font>
        <color auto="1"/>
      </font>
      <fill>
        <patternFill>
          <bgColor indexed="11"/>
        </patternFill>
      </fill>
    </dxf>
    <dxf>
      <font>
        <color auto="1"/>
      </font>
      <fill>
        <patternFill>
          <bgColor indexed="11"/>
        </patternFill>
      </fill>
    </dxf>
    <dxf>
      <font>
        <color auto="1"/>
      </font>
      <fill>
        <patternFill>
          <bgColor indexed="11"/>
        </patternFill>
      </fill>
    </dxf>
    <dxf>
      <font>
        <color auto="1"/>
      </font>
      <fill>
        <patternFill>
          <bgColor indexed="11"/>
        </patternFill>
      </fill>
    </dxf>
    <dxf>
      <font>
        <color auto="1"/>
      </font>
      <fill>
        <patternFill>
          <bgColor indexed="11"/>
        </patternFill>
      </fill>
    </dxf>
    <dxf>
      <font>
        <color auto="1"/>
      </font>
      <fill>
        <patternFill>
          <bgColor indexed="11"/>
        </patternFill>
      </fill>
    </dxf>
    <dxf>
      <font>
        <color auto="1"/>
      </font>
      <fill>
        <patternFill>
          <bgColor indexed="11"/>
        </patternFill>
      </fill>
    </dxf>
    <dxf>
      <font>
        <color auto="1"/>
      </font>
      <fill>
        <patternFill>
          <bgColor indexed="11"/>
        </patternFill>
      </fill>
    </dxf>
    <dxf>
      <font>
        <color auto="1"/>
      </font>
      <fill>
        <patternFill>
          <bgColor indexed="11"/>
        </patternFill>
      </fill>
    </dxf>
    <dxf>
      <font>
        <color auto="1"/>
      </font>
      <fill>
        <patternFill>
          <bgColor indexed="11"/>
        </patternFill>
      </fill>
    </dxf>
    <dxf>
      <font>
        <color auto="1"/>
      </font>
      <fill>
        <patternFill>
          <bgColor indexed="11"/>
        </patternFill>
      </fill>
    </dxf>
    <dxf>
      <font>
        <color auto="1"/>
      </font>
      <fill>
        <patternFill>
          <bgColor indexed="11"/>
        </patternFill>
      </fill>
    </dxf>
    <dxf>
      <font>
        <color auto="1"/>
      </font>
      <fill>
        <patternFill>
          <bgColor indexed="11"/>
        </patternFill>
      </fill>
    </dxf>
    <dxf>
      <font>
        <color auto="1"/>
      </font>
      <fill>
        <patternFill>
          <bgColor indexed="11"/>
        </patternFill>
      </fill>
    </dxf>
    <dxf>
      <font>
        <color auto="1"/>
      </font>
      <fill>
        <patternFill>
          <bgColor indexed="11"/>
        </patternFill>
      </fill>
    </dxf>
    <dxf>
      <font>
        <color auto="1"/>
      </font>
      <fill>
        <patternFill>
          <bgColor indexed="11"/>
        </patternFill>
      </fill>
    </dxf>
    <dxf>
      <font>
        <color auto="1"/>
      </font>
      <fill>
        <patternFill>
          <bgColor indexed="11"/>
        </patternFill>
      </fill>
    </dxf>
    <dxf>
      <font>
        <color auto="1"/>
      </font>
      <fill>
        <patternFill>
          <bgColor indexed="11"/>
        </patternFill>
      </fill>
    </dxf>
    <dxf>
      <font>
        <color auto="1"/>
      </font>
      <fill>
        <patternFill>
          <bgColor indexed="11"/>
        </patternFill>
      </fill>
    </dxf>
    <dxf>
      <font>
        <color auto="1"/>
      </font>
      <fill>
        <patternFill>
          <bgColor indexed="11"/>
        </patternFill>
      </fill>
    </dxf>
    <dxf>
      <font>
        <color auto="1"/>
      </font>
      <fill>
        <patternFill>
          <bgColor indexed="11"/>
        </patternFill>
      </fill>
    </dxf>
    <dxf>
      <font>
        <color auto="1"/>
      </font>
      <fill>
        <patternFill>
          <bgColor indexed="11"/>
        </patternFill>
      </fill>
    </dxf>
    <dxf>
      <font>
        <color auto="1"/>
      </font>
      <fill>
        <patternFill>
          <bgColor indexed="11"/>
        </patternFill>
      </fill>
    </dxf>
    <dxf>
      <font>
        <color auto="1"/>
      </font>
      <fill>
        <patternFill>
          <bgColor indexed="11"/>
        </patternFill>
      </fill>
    </dxf>
    <dxf>
      <font>
        <color auto="1"/>
      </font>
      <fill>
        <patternFill>
          <bgColor indexed="11"/>
        </patternFill>
      </fill>
    </dxf>
    <dxf>
      <font>
        <color auto="1"/>
      </font>
      <fill>
        <patternFill>
          <bgColor indexed="11"/>
        </patternFill>
      </fill>
    </dxf>
    <dxf>
      <font>
        <color auto="1"/>
      </font>
      <fill>
        <patternFill>
          <bgColor indexed="11"/>
        </patternFill>
      </fill>
    </dxf>
    <dxf>
      <font>
        <color auto="1"/>
      </font>
      <fill>
        <patternFill>
          <bgColor indexed="11"/>
        </patternFill>
      </fill>
    </dxf>
    <dxf>
      <font>
        <color auto="1"/>
      </font>
      <fill>
        <patternFill>
          <bgColor indexed="11"/>
        </patternFill>
      </fill>
    </dxf>
    <dxf>
      <font>
        <color auto="1"/>
      </font>
      <fill>
        <patternFill>
          <bgColor indexed="11"/>
        </patternFill>
      </fill>
    </dxf>
    <dxf>
      <font>
        <color auto="1"/>
      </font>
      <fill>
        <patternFill>
          <bgColor indexed="11"/>
        </patternFill>
      </fill>
    </dxf>
    <dxf>
      <font>
        <color auto="1"/>
      </font>
      <fill>
        <patternFill>
          <bgColor indexed="11"/>
        </patternFill>
      </fill>
    </dxf>
    <dxf>
      <font>
        <color auto="1"/>
      </font>
      <fill>
        <patternFill>
          <bgColor indexed="11"/>
        </patternFill>
      </fill>
    </dxf>
    <dxf>
      <font>
        <color auto="1"/>
      </font>
      <fill>
        <patternFill>
          <bgColor indexed="11"/>
        </patternFill>
      </fill>
    </dxf>
    <dxf>
      <font>
        <color auto="1"/>
      </font>
      <fill>
        <patternFill>
          <bgColor indexed="11"/>
        </patternFill>
      </fill>
    </dxf>
    <dxf>
      <font>
        <color auto="1"/>
      </font>
      <fill>
        <patternFill>
          <bgColor indexed="11"/>
        </patternFill>
      </fill>
    </dxf>
    <dxf>
      <font>
        <color auto="1"/>
      </font>
      <fill>
        <patternFill>
          <bgColor indexed="11"/>
        </patternFill>
      </fill>
    </dxf>
    <dxf>
      <font>
        <color auto="1"/>
      </font>
      <fill>
        <patternFill>
          <bgColor indexed="11"/>
        </patternFill>
      </fill>
    </dxf>
    <dxf>
      <font>
        <color auto="1"/>
      </font>
      <fill>
        <patternFill>
          <bgColor indexed="11"/>
        </patternFill>
      </fill>
    </dxf>
    <dxf>
      <font>
        <color auto="1"/>
      </font>
      <fill>
        <patternFill>
          <bgColor indexed="11"/>
        </patternFill>
      </fill>
    </dxf>
    <dxf>
      <font>
        <color auto="1"/>
      </font>
      <fill>
        <patternFill>
          <bgColor indexed="11"/>
        </patternFill>
      </fill>
    </dxf>
    <dxf>
      <font>
        <color auto="1"/>
      </font>
      <fill>
        <patternFill>
          <bgColor indexed="11"/>
        </patternFill>
      </fill>
    </dxf>
    <dxf>
      <font>
        <color auto="1"/>
      </font>
      <fill>
        <patternFill>
          <bgColor indexed="11"/>
        </patternFill>
      </fill>
    </dxf>
    <dxf>
      <font>
        <color auto="1"/>
      </font>
      <fill>
        <patternFill>
          <bgColor indexed="11"/>
        </patternFill>
      </fill>
    </dxf>
    <dxf>
      <font>
        <color theme="0"/>
      </font>
      <fill>
        <patternFill>
          <bgColor theme="0"/>
        </patternFill>
      </fill>
    </dxf>
    <dxf>
      <font>
        <color theme="0"/>
      </font>
      <fill>
        <patternFill>
          <bgColor theme="0"/>
        </patternFill>
      </fill>
    </dxf>
    <dxf>
      <font>
        <color theme="0"/>
      </font>
      <fill>
        <patternFill>
          <bgColor theme="0"/>
        </patternFill>
      </fill>
    </dxf>
    <dxf>
      <fill>
        <patternFill>
          <bgColor theme="0" tint="-0.34998626667073579"/>
        </patternFill>
      </fill>
    </dxf>
    <dxf>
      <fill>
        <patternFill>
          <bgColor theme="0" tint="-0.34998626667073579"/>
        </patternFill>
      </fill>
    </dxf>
    <dxf>
      <font>
        <color theme="0"/>
      </font>
      <fill>
        <patternFill>
          <bgColor theme="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theme="0"/>
      </font>
      <fill>
        <patternFill>
          <bgColor theme="0"/>
        </patternFill>
      </fill>
    </dxf>
    <dxf>
      <font>
        <color theme="0"/>
      </font>
      <fill>
        <patternFill>
          <bgColor theme="0"/>
        </patternFill>
      </fill>
      <border>
        <left/>
        <right/>
        <top style="thin">
          <color auto="1"/>
        </top>
        <bottom/>
      </border>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ndense val="0"/>
        <extend val="0"/>
        <color auto="1"/>
      </font>
    </dxf>
    <dxf>
      <font>
        <condense val="0"/>
        <extend val="0"/>
        <color auto="1"/>
      </font>
    </dxf>
    <dxf>
      <font>
        <condense val="0"/>
        <extend val="0"/>
        <color auto="1"/>
      </font>
    </dxf>
    <dxf>
      <font>
        <condense val="0"/>
        <extend val="0"/>
        <color auto="1"/>
      </font>
    </dxf>
    <dxf>
      <font>
        <condense val="0"/>
        <extend val="0"/>
        <color auto="1"/>
      </font>
    </dxf>
    <dxf>
      <font>
        <condense val="0"/>
        <extend val="0"/>
        <color auto="1"/>
      </font>
    </dxf>
    <dxf>
      <font>
        <condense val="0"/>
        <extend val="0"/>
        <color indexed="12"/>
      </font>
    </dxf>
    <dxf>
      <font>
        <condense val="0"/>
        <extend val="0"/>
        <color auto="1"/>
      </font>
    </dxf>
    <dxf>
      <font>
        <condense val="0"/>
        <extend val="0"/>
        <color auto="1"/>
      </font>
    </dxf>
    <dxf>
      <font>
        <condense val="0"/>
        <extend val="0"/>
        <color auto="1"/>
      </font>
    </dxf>
    <dxf>
      <font>
        <condense val="0"/>
        <extend val="0"/>
        <color auto="1"/>
      </font>
    </dxf>
    <dxf>
      <font>
        <condense val="0"/>
        <extend val="0"/>
        <color auto="1"/>
      </font>
    </dxf>
    <dxf>
      <font>
        <condense val="0"/>
        <extend val="0"/>
        <color auto="1"/>
      </font>
    </dxf>
    <dxf>
      <font>
        <condense val="0"/>
        <extend val="0"/>
        <color auto="1"/>
      </font>
    </dxf>
    <dxf>
      <font>
        <condense val="0"/>
        <extend val="0"/>
        <color auto="1"/>
      </font>
    </dxf>
    <dxf>
      <font>
        <condense val="0"/>
        <extend val="0"/>
        <color auto="1"/>
      </font>
    </dxf>
    <dxf>
      <font>
        <condense val="0"/>
        <extend val="0"/>
        <color auto="1"/>
      </font>
    </dxf>
    <dxf>
      <font>
        <condense val="0"/>
        <extend val="0"/>
        <color auto="1"/>
      </font>
    </dxf>
    <dxf>
      <font>
        <condense val="0"/>
        <extend val="0"/>
        <color auto="1"/>
      </font>
    </dxf>
    <dxf>
      <font>
        <condense val="0"/>
        <extend val="0"/>
        <color auto="1"/>
      </font>
    </dxf>
    <dxf>
      <font>
        <condense val="0"/>
        <extend val="0"/>
        <color auto="1"/>
      </font>
    </dxf>
    <dxf>
      <font>
        <condense val="0"/>
        <extend val="0"/>
        <color auto="1"/>
      </font>
    </dxf>
    <dxf>
      <font>
        <condense val="0"/>
        <extend val="0"/>
        <color auto="1"/>
      </font>
    </dxf>
    <dxf>
      <font>
        <condense val="0"/>
        <extend val="0"/>
        <color auto="1"/>
      </font>
    </dxf>
    <dxf>
      <font>
        <condense val="0"/>
        <extend val="0"/>
        <color auto="1"/>
      </font>
    </dxf>
    <dxf>
      <font>
        <condense val="0"/>
        <extend val="0"/>
        <color auto="1"/>
      </font>
    </dxf>
    <dxf>
      <font>
        <condense val="0"/>
        <extend val="0"/>
        <color auto="1"/>
      </font>
    </dxf>
    <dxf>
      <font>
        <condense val="0"/>
        <extend val="0"/>
        <color auto="1"/>
      </font>
    </dxf>
    <dxf>
      <font>
        <condense val="0"/>
        <extend val="0"/>
        <color auto="1"/>
      </font>
    </dxf>
    <dxf>
      <font>
        <condense val="0"/>
        <extend val="0"/>
        <color auto="1"/>
      </font>
    </dxf>
    <dxf>
      <font>
        <condense val="0"/>
        <extend val="0"/>
        <color auto="1"/>
      </font>
    </dxf>
    <dxf>
      <font>
        <condense val="0"/>
        <extend val="0"/>
        <color auto="1"/>
      </font>
    </dxf>
    <dxf>
      <font>
        <condense val="0"/>
        <extend val="0"/>
        <color auto="1"/>
      </font>
    </dxf>
    <dxf>
      <font>
        <condense val="0"/>
        <extend val="0"/>
        <color auto="1"/>
      </font>
    </dxf>
    <dxf>
      <font>
        <condense val="0"/>
        <extend val="0"/>
        <color auto="1"/>
      </font>
    </dxf>
    <dxf>
      <font>
        <condense val="0"/>
        <extend val="0"/>
        <color auto="1"/>
      </font>
    </dxf>
    <dxf>
      <font>
        <condense val="0"/>
        <extend val="0"/>
        <color auto="1"/>
      </font>
    </dxf>
    <dxf>
      <font>
        <condense val="0"/>
        <extend val="0"/>
        <color auto="1"/>
      </font>
    </dxf>
    <dxf>
      <font>
        <condense val="0"/>
        <extend val="0"/>
        <color auto="1"/>
      </font>
    </dxf>
    <dxf>
      <font>
        <condense val="0"/>
        <extend val="0"/>
        <color auto="1"/>
      </font>
    </dxf>
    <dxf>
      <font>
        <condense val="0"/>
        <extend val="0"/>
        <color auto="1"/>
      </font>
    </dxf>
    <dxf>
      <font>
        <condense val="0"/>
        <extend val="0"/>
        <color auto="1"/>
      </font>
    </dxf>
    <dxf>
      <font>
        <condense val="0"/>
        <extend val="0"/>
        <color auto="1"/>
      </font>
    </dxf>
    <dxf>
      <font>
        <condense val="0"/>
        <extend val="0"/>
        <color auto="1"/>
      </font>
    </dxf>
    <dxf>
      <font>
        <condense val="0"/>
        <extend val="0"/>
        <color auto="1"/>
      </font>
    </dxf>
    <dxf>
      <font>
        <condense val="0"/>
        <extend val="0"/>
        <color auto="1"/>
      </font>
    </dxf>
    <dxf>
      <font>
        <condense val="0"/>
        <extend val="0"/>
        <color auto="1"/>
      </font>
    </dxf>
    <dxf>
      <font>
        <condense val="0"/>
        <extend val="0"/>
        <color auto="1"/>
      </font>
    </dxf>
    <dxf>
      <font>
        <condense val="0"/>
        <extend val="0"/>
        <color auto="1"/>
      </font>
    </dxf>
    <dxf>
      <font>
        <condense val="0"/>
        <extend val="0"/>
        <color auto="1"/>
      </font>
    </dxf>
    <dxf>
      <font>
        <condense val="0"/>
        <extend val="0"/>
        <color auto="1"/>
      </font>
    </dxf>
    <dxf>
      <font>
        <condense val="0"/>
        <extend val="0"/>
        <color auto="1"/>
      </font>
    </dxf>
    <dxf>
      <font>
        <condense val="0"/>
        <extend val="0"/>
        <color auto="1"/>
      </font>
    </dxf>
    <dxf>
      <font>
        <condense val="0"/>
        <extend val="0"/>
        <color auto="1"/>
      </font>
    </dxf>
    <dxf>
      <font>
        <condense val="0"/>
        <extend val="0"/>
        <color auto="1"/>
      </font>
    </dxf>
    <dxf>
      <font>
        <condense val="0"/>
        <extend val="0"/>
        <color auto="1"/>
      </font>
    </dxf>
    <dxf>
      <font>
        <condense val="0"/>
        <extend val="0"/>
        <color auto="1"/>
      </font>
    </dxf>
    <dxf>
      <font>
        <condense val="0"/>
        <extend val="0"/>
        <color auto="1"/>
      </font>
    </dxf>
    <dxf>
      <font>
        <condense val="0"/>
        <extend val="0"/>
        <color auto="1"/>
      </font>
    </dxf>
    <dxf>
      <font>
        <condense val="0"/>
        <extend val="0"/>
        <color auto="1"/>
      </font>
    </dxf>
    <dxf>
      <font>
        <condense val="0"/>
        <extend val="0"/>
        <color auto="1"/>
      </font>
    </dxf>
    <dxf>
      <font>
        <condense val="0"/>
        <extend val="0"/>
        <color auto="1"/>
      </font>
    </dxf>
    <dxf>
      <font>
        <condense val="0"/>
        <extend val="0"/>
        <color auto="1"/>
      </font>
    </dxf>
    <dxf>
      <font>
        <condense val="0"/>
        <extend val="0"/>
        <color indexed="12"/>
      </font>
    </dxf>
    <dxf>
      <font>
        <condense val="0"/>
        <extend val="0"/>
        <color auto="1"/>
      </font>
    </dxf>
    <dxf>
      <font>
        <condense val="0"/>
        <extend val="0"/>
        <color indexed="12"/>
      </font>
    </dxf>
    <dxf>
      <font>
        <condense val="0"/>
        <extend val="0"/>
        <color auto="1"/>
      </font>
    </dxf>
    <dxf>
      <font>
        <condense val="0"/>
        <extend val="0"/>
        <color auto="1"/>
      </font>
    </dxf>
    <dxf>
      <font>
        <condense val="0"/>
        <extend val="0"/>
        <color indexed="12"/>
      </font>
    </dxf>
    <dxf>
      <font>
        <color theme="0"/>
      </font>
      <fill>
        <patternFill>
          <bgColor theme="0"/>
        </patternFill>
      </fill>
    </dxf>
    <dxf>
      <font>
        <color theme="0"/>
      </font>
    </dxf>
    <dxf>
      <border>
        <bottom style="hair">
          <color auto="1"/>
        </bottom>
        <vertical/>
        <horizontal/>
      </border>
    </dxf>
    <dxf>
      <font>
        <color theme="1"/>
      </font>
    </dxf>
    <dxf>
      <border>
        <top style="hair">
          <color auto="1"/>
        </top>
        <bottom/>
        <vertical/>
        <horizontal/>
      </border>
    </dxf>
    <dxf>
      <font>
        <color theme="0"/>
      </font>
    </dxf>
    <dxf>
      <border>
        <bottom style="hair">
          <color auto="1"/>
        </bottom>
        <vertical/>
        <horizontal/>
      </border>
    </dxf>
    <dxf>
      <font>
        <color theme="1"/>
      </font>
    </dxf>
    <dxf>
      <border>
        <top style="hair">
          <color auto="1"/>
        </top>
        <bottom/>
        <vertical/>
        <horizontal/>
      </border>
    </dxf>
    <dxf>
      <font>
        <color theme="0"/>
      </font>
      <fill>
        <patternFill>
          <bgColor theme="0"/>
        </patternFill>
      </fill>
    </dxf>
  </dxfs>
  <tableStyles count="0" defaultTableStyle="TableStyleMedium9" defaultPivotStyle="PivotStyleLight16"/>
  <colors>
    <mruColors>
      <color rgb="FFFFCCFF"/>
      <color rgb="FFFF99CC"/>
      <color rgb="FFFFFFCC"/>
      <color rgb="FFCC99FF"/>
      <color rgb="FF0000FF"/>
      <color rgb="FFCCFFCC"/>
      <color rgb="FFFFFFCD"/>
      <color rgb="FFFFFF99"/>
      <color rgb="FF33CC33"/>
      <color rgb="FFCC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sheetMetadata" Target="metadata.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emf"/></Relationships>
</file>

<file path=xl/drawings/_rels/drawing4.xml.rels><?xml version="1.0" encoding="UTF-8" standalone="yes"?>
<Relationships xmlns="http://schemas.openxmlformats.org/package/2006/relationships"><Relationship Id="rId1" Type="http://schemas.openxmlformats.org/officeDocument/2006/relationships/image" Target="../media/image3.emf"/></Relationships>
</file>

<file path=xl/drawings/_rels/drawing5.xml.rels><?xml version="1.0" encoding="UTF-8" standalone="yes"?>
<Relationships xmlns="http://schemas.openxmlformats.org/package/2006/relationships"><Relationship Id="rId1" Type="http://schemas.openxmlformats.org/officeDocument/2006/relationships/hyperlink" Target="#&#9733;&#24037;&#20107;&#36027;!M14"/></Relationships>
</file>

<file path=xl/drawings/_rels/drawing6.xml.rels><?xml version="1.0" encoding="UTF-8" standalone="yes"?>
<Relationships xmlns="http://schemas.openxmlformats.org/package/2006/relationships"><Relationship Id="rId1" Type="http://schemas.openxmlformats.org/officeDocument/2006/relationships/hyperlink" Target="#&#9733;&#24037;&#20107;&#36027;!M14"/></Relationships>
</file>

<file path=xl/drawings/_rels/drawing7.xml.rels><?xml version="1.0" encoding="UTF-8" standalone="yes"?>
<Relationships xmlns="http://schemas.openxmlformats.org/package/2006/relationships"><Relationship Id="rId1" Type="http://schemas.openxmlformats.org/officeDocument/2006/relationships/hyperlink" Target="#&#9733;&#24037;&#20107;&#36027;!M14"/></Relationships>
</file>

<file path=xl/drawings/_rels/drawing8.xml.rels><?xml version="1.0" encoding="UTF-8" standalone="yes"?>
<Relationships xmlns="http://schemas.openxmlformats.org/package/2006/relationships"><Relationship Id="rId1" Type="http://schemas.openxmlformats.org/officeDocument/2006/relationships/hyperlink" Target="#&#9733;&#24037;&#20107;&#36027;!M14"/></Relationships>
</file>

<file path=xl/drawings/_rels/drawing9.xml.rels><?xml version="1.0" encoding="UTF-8" standalone="yes"?>
<Relationships xmlns="http://schemas.openxmlformats.org/package/2006/relationships"><Relationship Id="rId1" Type="http://schemas.openxmlformats.org/officeDocument/2006/relationships/hyperlink" Target="#&#9733;&#24037;&#20107;&#36027;!M14"/></Relationships>
</file>

<file path=xl/drawings/_rels/drawing10.xml.rels><?xml version="1.0" encoding="UTF-8" standalone="yes"?>
<Relationships xmlns="http://schemas.openxmlformats.org/package/2006/relationships"><Relationship Id="rId1" Type="http://schemas.openxmlformats.org/officeDocument/2006/relationships/hyperlink" Target="#&#9733;&#24037;&#20107;&#36027;!M14"/></Relationships>
</file>

<file path=xl/drawings/_rels/drawing11.xml.rels><?xml version="1.0" encoding="UTF-8" standalone="yes"?>
<Relationships xmlns="http://schemas.openxmlformats.org/package/2006/relationships"><Relationship Id="rId1" Type="http://schemas.openxmlformats.org/officeDocument/2006/relationships/hyperlink" Target="#&#9733;&#24037;&#20107;&#36027;!M14"/></Relationships>
</file>

<file path=xl/drawings/_rels/drawing12.xml.rels><?xml version="1.0" encoding="UTF-8" standalone="yes"?>
<Relationships xmlns="http://schemas.openxmlformats.org/package/2006/relationships"><Relationship Id="rId1" Type="http://schemas.openxmlformats.org/officeDocument/2006/relationships/hyperlink" Target="#&#9733;&#24037;&#20107;&#36027;!M14"/></Relationships>
</file>

<file path=xl/drawings/_rels/drawing13.xml.rels><?xml version="1.0" encoding="UTF-8" standalone="yes"?>
<Relationships xmlns="http://schemas.openxmlformats.org/package/2006/relationships"><Relationship Id="rId1" Type="http://schemas.openxmlformats.org/officeDocument/2006/relationships/hyperlink" Target="#&#9733;&#24037;&#20107;&#36027;!M14"/></Relationships>
</file>

<file path=xl/drawings/_rels/drawing14.xml.rels><?xml version="1.0" encoding="UTF-8" standalone="yes"?>
<Relationships xmlns="http://schemas.openxmlformats.org/package/2006/relationships"><Relationship Id="rId1" Type="http://schemas.openxmlformats.org/officeDocument/2006/relationships/hyperlink" Target="#&#9733;&#24037;&#20107;&#36027;!M14"/></Relationships>
</file>

<file path=xl/drawings/_rels/drawing15.xml.rels><?xml version="1.0" encoding="UTF-8" standalone="yes"?>
<Relationships xmlns="http://schemas.openxmlformats.org/package/2006/relationships"><Relationship Id="rId1" Type="http://schemas.openxmlformats.org/officeDocument/2006/relationships/hyperlink" Target="#&#9733;&#24037;&#20107;&#36027;!M14"/></Relationships>
</file>

<file path=xl/drawings/_rels/drawing16.xml.rels><?xml version="1.0" encoding="UTF-8" standalone="yes"?>
<Relationships xmlns="http://schemas.openxmlformats.org/package/2006/relationships"><Relationship Id="rId1" Type="http://schemas.openxmlformats.org/officeDocument/2006/relationships/hyperlink" Target="#&#9733;&#24037;&#20107;&#36027;!M14"/></Relationships>
</file>

<file path=xl/drawings/_rels/drawing17.xml.rels><?xml version="1.0" encoding="UTF-8" standalone="yes"?>
<Relationships xmlns="http://schemas.openxmlformats.org/package/2006/relationships"><Relationship Id="rId1" Type="http://schemas.openxmlformats.org/officeDocument/2006/relationships/hyperlink" Target="#&#9733;&#24037;&#20107;&#36027;!M14"/></Relationships>
</file>

<file path=xl/drawings/_rels/drawing18.xml.rels><?xml version="1.0" encoding="UTF-8" standalone="yes"?>
<Relationships xmlns="http://schemas.openxmlformats.org/package/2006/relationships"><Relationship Id="rId1" Type="http://schemas.openxmlformats.org/officeDocument/2006/relationships/hyperlink" Target="#&#9733;&#24037;&#20107;&#36027;!M14"/></Relationships>
</file>

<file path=xl/drawings/_rels/drawing19.xml.rels><?xml version="1.0" encoding="UTF-8" standalone="yes"?>
<Relationships xmlns="http://schemas.openxmlformats.org/package/2006/relationships"><Relationship Id="rId1" Type="http://schemas.openxmlformats.org/officeDocument/2006/relationships/hyperlink" Target="#&#9733;&#24037;&#20107;&#36027;!M14"/></Relationships>
</file>

<file path=xl/drawings/_rels/drawing20.xml.rels><?xml version="1.0" encoding="UTF-8" standalone="yes"?>
<Relationships xmlns="http://schemas.openxmlformats.org/package/2006/relationships"><Relationship Id="rId1" Type="http://schemas.openxmlformats.org/officeDocument/2006/relationships/hyperlink" Target="#&#9733;&#24037;&#20107;&#36027;!M14"/></Relationships>
</file>

<file path=xl/drawings/_rels/drawing21.xml.rels><?xml version="1.0" encoding="UTF-8" standalone="yes"?>
<Relationships xmlns="http://schemas.openxmlformats.org/package/2006/relationships"><Relationship Id="rId1" Type="http://schemas.openxmlformats.org/officeDocument/2006/relationships/hyperlink" Target="#&#9733;&#24037;&#20107;&#36027;!M14"/></Relationships>
</file>

<file path=xl/drawings/_rels/drawing22.xml.rels><?xml version="1.0" encoding="UTF-8" standalone="yes"?>
<Relationships xmlns="http://schemas.openxmlformats.org/package/2006/relationships"><Relationship Id="rId1" Type="http://schemas.openxmlformats.org/officeDocument/2006/relationships/hyperlink" Target="#&#9733;&#24037;&#20107;&#36027;!M14"/></Relationships>
</file>

<file path=xl/drawings/_rels/drawing24.xml.rels><?xml version="1.0" encoding="UTF-8" standalone="yes"?>
<Relationships xmlns="http://schemas.openxmlformats.org/package/2006/relationships"><Relationship Id="rId1" Type="http://schemas.openxmlformats.org/officeDocument/2006/relationships/hyperlink" Target="#&#9733;&#24037;&#20107;&#36027;!M14"/></Relationships>
</file>

<file path=xl/drawings/drawing1.xml><?xml version="1.0" encoding="utf-8"?>
<xdr:wsDr xmlns:xdr="http://schemas.openxmlformats.org/drawingml/2006/spreadsheetDrawing" xmlns:a="http://schemas.openxmlformats.org/drawingml/2006/main">
  <xdr:twoCellAnchor>
    <xdr:from>
      <xdr:col>2</xdr:col>
      <xdr:colOff>123824</xdr:colOff>
      <xdr:row>5</xdr:row>
      <xdr:rowOff>85725</xdr:rowOff>
    </xdr:from>
    <xdr:to>
      <xdr:col>2</xdr:col>
      <xdr:colOff>1076325</xdr:colOff>
      <xdr:row>5</xdr:row>
      <xdr:rowOff>695325</xdr:rowOff>
    </xdr:to>
    <xdr:sp macro="[0]!A_シート設定" textlink="">
      <xdr:nvSpPr>
        <xdr:cNvPr id="2" name="四角形: 角度付き 1">
          <a:extLst>
            <a:ext uri="{FF2B5EF4-FFF2-40B4-BE49-F238E27FC236}">
              <a16:creationId xmlns:a16="http://schemas.microsoft.com/office/drawing/2014/main" id="{2435A74E-6022-4649-944D-13D8DF057AD5}"/>
            </a:ext>
          </a:extLst>
        </xdr:cNvPr>
        <xdr:cNvSpPr/>
      </xdr:nvSpPr>
      <xdr:spPr bwMode="auto">
        <a:xfrm>
          <a:off x="1495424" y="942975"/>
          <a:ext cx="952501" cy="609600"/>
        </a:xfrm>
        <a:prstGeom prst="bevel">
          <a:avLst/>
        </a:prstGeom>
        <a:ln>
          <a:headEnd type="none" w="med" len="med"/>
          <a:tailEnd type="none" w="med" len="med"/>
        </a:ln>
      </xdr:spPr>
      <xdr:style>
        <a:lnRef idx="0">
          <a:schemeClr val="accent2"/>
        </a:lnRef>
        <a:fillRef idx="3">
          <a:schemeClr val="accent2"/>
        </a:fillRef>
        <a:effectRef idx="3">
          <a:schemeClr val="accent2"/>
        </a:effectRef>
        <a:fontRef idx="minor">
          <a:schemeClr val="lt1"/>
        </a:fontRef>
      </xdr:style>
      <xdr:txBody>
        <a:bodyPr vertOverflow="clip" wrap="square" lIns="18288" tIns="0" rIns="0" bIns="0" rtlCol="0" anchor="ctr" upright="1"/>
        <a:lstStyle/>
        <a:p>
          <a:pPr algn="ctr"/>
          <a:r>
            <a:rPr kumimoji="1" lang="ja-JP" altLang="en-US" sz="1100">
              <a:latin typeface="HGP創英角ｺﾞｼｯｸUB" panose="020B0900000000000000" pitchFamily="50" charset="-128"/>
              <a:ea typeface="HGP創英角ｺﾞｼｯｸUB" panose="020B0900000000000000" pitchFamily="50" charset="-128"/>
            </a:rPr>
            <a:t>シート設定</a:t>
          </a:r>
        </a:p>
      </xdr:txBody>
    </xdr:sp>
    <xdr:clientData/>
  </xdr:twoCellAnchor>
  <xdr:twoCellAnchor>
    <xdr:from>
      <xdr:col>2</xdr:col>
      <xdr:colOff>95249</xdr:colOff>
      <xdr:row>7</xdr:row>
      <xdr:rowOff>66675</xdr:rowOff>
    </xdr:from>
    <xdr:to>
      <xdr:col>2</xdr:col>
      <xdr:colOff>1047750</xdr:colOff>
      <xdr:row>7</xdr:row>
      <xdr:rowOff>676275</xdr:rowOff>
    </xdr:to>
    <xdr:sp macro="[0]!C_全表示設定" textlink="">
      <xdr:nvSpPr>
        <xdr:cNvPr id="3" name="四角形: 角度付き 2">
          <a:extLst>
            <a:ext uri="{FF2B5EF4-FFF2-40B4-BE49-F238E27FC236}">
              <a16:creationId xmlns:a16="http://schemas.microsoft.com/office/drawing/2014/main" id="{03899FEA-B92F-4CEA-8FAB-7CD3C9E01040}"/>
            </a:ext>
          </a:extLst>
        </xdr:cNvPr>
        <xdr:cNvSpPr/>
      </xdr:nvSpPr>
      <xdr:spPr bwMode="auto">
        <a:xfrm>
          <a:off x="1466849" y="1857375"/>
          <a:ext cx="952501" cy="609600"/>
        </a:xfrm>
        <a:prstGeom prst="bevel">
          <a:avLst/>
        </a:prstGeom>
        <a:ln>
          <a:headEnd type="none" w="med" len="med"/>
          <a:tailEnd type="none" w="med" len="med"/>
        </a:ln>
      </xdr:spPr>
      <xdr:style>
        <a:lnRef idx="0">
          <a:schemeClr val="accent6"/>
        </a:lnRef>
        <a:fillRef idx="3">
          <a:schemeClr val="accent6"/>
        </a:fillRef>
        <a:effectRef idx="3">
          <a:schemeClr val="accent6"/>
        </a:effectRef>
        <a:fontRef idx="minor">
          <a:schemeClr val="lt1"/>
        </a:fontRef>
      </xdr:style>
      <xdr:txBody>
        <a:bodyPr vertOverflow="clip" wrap="square" lIns="18288" tIns="0" rIns="0" bIns="0" rtlCol="0" anchor="ctr" upright="1"/>
        <a:lstStyle/>
        <a:p>
          <a:pPr algn="ctr"/>
          <a:r>
            <a:rPr kumimoji="1" lang="ja-JP" altLang="en-US" sz="1100">
              <a:latin typeface="HGP創英角ｺﾞｼｯｸUB" panose="020B0900000000000000" pitchFamily="50" charset="-128"/>
              <a:ea typeface="HGP創英角ｺﾞｼｯｸUB" panose="020B0900000000000000" pitchFamily="50" charset="-128"/>
            </a:rPr>
            <a:t>全表示</a:t>
          </a:r>
        </a:p>
      </xdr:txBody>
    </xdr:sp>
    <xdr:clientData/>
  </xdr:twoCellAnchor>
  <xdr:twoCellAnchor>
    <xdr:from>
      <xdr:col>2</xdr:col>
      <xdr:colOff>95249</xdr:colOff>
      <xdr:row>8</xdr:row>
      <xdr:rowOff>66675</xdr:rowOff>
    </xdr:from>
    <xdr:to>
      <xdr:col>2</xdr:col>
      <xdr:colOff>1047750</xdr:colOff>
      <xdr:row>8</xdr:row>
      <xdr:rowOff>676275</xdr:rowOff>
    </xdr:to>
    <xdr:sp macro="[0]!D_セルロック設定" textlink="">
      <xdr:nvSpPr>
        <xdr:cNvPr id="4" name="四角形: 角度付き 3">
          <a:extLst>
            <a:ext uri="{FF2B5EF4-FFF2-40B4-BE49-F238E27FC236}">
              <a16:creationId xmlns:a16="http://schemas.microsoft.com/office/drawing/2014/main" id="{B135B56D-B225-47B2-B7A8-263B9F2D66A2}"/>
            </a:ext>
          </a:extLst>
        </xdr:cNvPr>
        <xdr:cNvSpPr/>
      </xdr:nvSpPr>
      <xdr:spPr bwMode="auto">
        <a:xfrm>
          <a:off x="1466849" y="1857375"/>
          <a:ext cx="952501" cy="609600"/>
        </a:xfrm>
        <a:prstGeom prst="bevel">
          <a:avLst/>
        </a:prstGeom>
        <a:ln>
          <a:headEnd type="none" w="med" len="med"/>
          <a:tailEnd type="none" w="med" len="med"/>
        </a:ln>
      </xdr:spPr>
      <xdr:style>
        <a:lnRef idx="0">
          <a:schemeClr val="accent5"/>
        </a:lnRef>
        <a:fillRef idx="3">
          <a:schemeClr val="accent5"/>
        </a:fillRef>
        <a:effectRef idx="3">
          <a:schemeClr val="accent5"/>
        </a:effectRef>
        <a:fontRef idx="minor">
          <a:schemeClr val="lt1"/>
        </a:fontRef>
      </xdr:style>
      <xdr:txBody>
        <a:bodyPr vertOverflow="clip" wrap="square" lIns="18288" tIns="0" rIns="0" bIns="0" rtlCol="0" anchor="ctr" upright="1"/>
        <a:lstStyle/>
        <a:p>
          <a:pPr algn="ctr"/>
          <a:r>
            <a:rPr kumimoji="1" lang="ja-JP" altLang="en-US" sz="1100">
              <a:latin typeface="HGP創英角ｺﾞｼｯｸUB" panose="020B0900000000000000" pitchFamily="50" charset="-128"/>
              <a:ea typeface="HGP創英角ｺﾞｼｯｸUB" panose="020B0900000000000000" pitchFamily="50" charset="-128"/>
            </a:rPr>
            <a:t>セルロック</a:t>
          </a:r>
        </a:p>
      </xdr:txBody>
    </xdr:sp>
    <xdr:clientData/>
  </xdr:twoCellAnchor>
  <xdr:twoCellAnchor>
    <xdr:from>
      <xdr:col>2</xdr:col>
      <xdr:colOff>123824</xdr:colOff>
      <xdr:row>6</xdr:row>
      <xdr:rowOff>85725</xdr:rowOff>
    </xdr:from>
    <xdr:to>
      <xdr:col>2</xdr:col>
      <xdr:colOff>1076325</xdr:colOff>
      <xdr:row>6</xdr:row>
      <xdr:rowOff>695325</xdr:rowOff>
    </xdr:to>
    <xdr:sp macro="[0]!B_非表示設定" textlink="">
      <xdr:nvSpPr>
        <xdr:cNvPr id="5" name="四角形: 角度付き 4">
          <a:extLst>
            <a:ext uri="{FF2B5EF4-FFF2-40B4-BE49-F238E27FC236}">
              <a16:creationId xmlns:a16="http://schemas.microsoft.com/office/drawing/2014/main" id="{B63687DF-B233-4D5D-8ACC-5A203B1504FD}"/>
            </a:ext>
          </a:extLst>
        </xdr:cNvPr>
        <xdr:cNvSpPr/>
      </xdr:nvSpPr>
      <xdr:spPr bwMode="auto">
        <a:xfrm>
          <a:off x="1495424" y="1019175"/>
          <a:ext cx="952501" cy="609600"/>
        </a:xfrm>
        <a:prstGeom prst="bevel">
          <a:avLst/>
        </a:prstGeom>
        <a:ln>
          <a:headEnd type="none" w="med" len="med"/>
          <a:tailEnd type="none" w="med" len="med"/>
        </a:ln>
      </xdr:spPr>
      <xdr:style>
        <a:lnRef idx="0">
          <a:schemeClr val="accent1"/>
        </a:lnRef>
        <a:fillRef idx="3">
          <a:schemeClr val="accent1"/>
        </a:fillRef>
        <a:effectRef idx="3">
          <a:schemeClr val="accent1"/>
        </a:effectRef>
        <a:fontRef idx="minor">
          <a:schemeClr val="lt1"/>
        </a:fontRef>
      </xdr:style>
      <xdr:txBody>
        <a:bodyPr vertOverflow="clip" wrap="square" lIns="18288" tIns="0" rIns="0" bIns="0" rtlCol="0" anchor="ctr" upright="1"/>
        <a:lstStyle/>
        <a:p>
          <a:pPr algn="ctr"/>
          <a:r>
            <a:rPr kumimoji="1" lang="ja-JP" altLang="en-US" sz="1100">
              <a:latin typeface="HGP創英角ｺﾞｼｯｸUB" panose="020B0900000000000000" pitchFamily="50" charset="-128"/>
              <a:ea typeface="HGP創英角ｺﾞｼｯｸUB" panose="020B0900000000000000" pitchFamily="50" charset="-128"/>
            </a:rPr>
            <a:t>非表示設定</a:t>
          </a:r>
        </a:p>
      </xdr:txBody>
    </xdr:sp>
    <xdr:clientData/>
  </xdr:twoCellAnchor>
  <xdr:twoCellAnchor>
    <xdr:from>
      <xdr:col>2</xdr:col>
      <xdr:colOff>95249</xdr:colOff>
      <xdr:row>10</xdr:row>
      <xdr:rowOff>76200</xdr:rowOff>
    </xdr:from>
    <xdr:to>
      <xdr:col>2</xdr:col>
      <xdr:colOff>1047750</xdr:colOff>
      <xdr:row>10</xdr:row>
      <xdr:rowOff>685800</xdr:rowOff>
    </xdr:to>
    <xdr:sp macro="[0]!FF_別ファイル作成" textlink="">
      <xdr:nvSpPr>
        <xdr:cNvPr id="6" name="四角形: 角度付き 5">
          <a:extLst>
            <a:ext uri="{FF2B5EF4-FFF2-40B4-BE49-F238E27FC236}">
              <a16:creationId xmlns:a16="http://schemas.microsoft.com/office/drawing/2014/main" id="{D41F246A-9F7E-413D-AF29-1304FE4848D5}"/>
            </a:ext>
          </a:extLst>
        </xdr:cNvPr>
        <xdr:cNvSpPr/>
      </xdr:nvSpPr>
      <xdr:spPr bwMode="auto">
        <a:xfrm>
          <a:off x="1466849" y="4819650"/>
          <a:ext cx="952501" cy="609600"/>
        </a:xfrm>
        <a:prstGeom prst="bevel">
          <a:avLst/>
        </a:prstGeom>
        <a:ln>
          <a:headEnd type="none" w="med" len="med"/>
          <a:tailEnd type="none" w="med" len="med"/>
        </a:ln>
      </xdr:spPr>
      <xdr:style>
        <a:lnRef idx="0">
          <a:schemeClr val="accent3"/>
        </a:lnRef>
        <a:fillRef idx="3">
          <a:schemeClr val="accent3"/>
        </a:fillRef>
        <a:effectRef idx="3">
          <a:schemeClr val="accent3"/>
        </a:effectRef>
        <a:fontRef idx="minor">
          <a:schemeClr val="lt1"/>
        </a:fontRef>
      </xdr:style>
      <xdr:txBody>
        <a:bodyPr vertOverflow="clip" wrap="square" lIns="18288" tIns="0" rIns="0" bIns="0" rtlCol="0" anchor="ctr" upright="1"/>
        <a:lstStyle/>
        <a:p>
          <a:pPr algn="ctr"/>
          <a:r>
            <a:rPr kumimoji="1" lang="ja-JP" altLang="en-US" sz="1100">
              <a:latin typeface="HGP創英角ｺﾞｼｯｸUB" panose="020B0900000000000000" pitchFamily="50" charset="-128"/>
              <a:ea typeface="HGP創英角ｺﾞｼｯｸUB" panose="020B0900000000000000" pitchFamily="50" charset="-128"/>
            </a:rPr>
            <a:t>配布版作成</a:t>
          </a:r>
        </a:p>
      </xdr:txBody>
    </xdr:sp>
    <xdr:clientData/>
  </xdr:twoCellAnchor>
  <xdr:twoCellAnchor>
    <xdr:from>
      <xdr:col>2</xdr:col>
      <xdr:colOff>78104</xdr:colOff>
      <xdr:row>9</xdr:row>
      <xdr:rowOff>59055</xdr:rowOff>
    </xdr:from>
    <xdr:to>
      <xdr:col>2</xdr:col>
      <xdr:colOff>998009</xdr:colOff>
      <xdr:row>9</xdr:row>
      <xdr:rowOff>668655</xdr:rowOff>
    </xdr:to>
    <xdr:sp macro="[0]!E_ダミー値クリア" textlink="">
      <xdr:nvSpPr>
        <xdr:cNvPr id="7" name="四角形: 角度付き 6">
          <a:extLst>
            <a:ext uri="{FF2B5EF4-FFF2-40B4-BE49-F238E27FC236}">
              <a16:creationId xmlns:a16="http://schemas.microsoft.com/office/drawing/2014/main" id="{DB39B0EE-AE3E-4266-A800-F50BAC11AEE8}"/>
            </a:ext>
          </a:extLst>
        </xdr:cNvPr>
        <xdr:cNvSpPr/>
      </xdr:nvSpPr>
      <xdr:spPr bwMode="auto">
        <a:xfrm>
          <a:off x="1449704" y="4459605"/>
          <a:ext cx="919905" cy="609600"/>
        </a:xfrm>
        <a:prstGeom prst="bevel">
          <a:avLst/>
        </a:prstGeom>
        <a:ln>
          <a:headEnd type="none" w="med" len="med"/>
          <a:tailEnd type="none" w="med" len="med"/>
        </a:ln>
      </xdr:spPr>
      <xdr:style>
        <a:lnRef idx="0">
          <a:schemeClr val="accent4"/>
        </a:lnRef>
        <a:fillRef idx="3">
          <a:schemeClr val="accent4"/>
        </a:fillRef>
        <a:effectRef idx="3">
          <a:schemeClr val="accent4"/>
        </a:effectRef>
        <a:fontRef idx="minor">
          <a:schemeClr val="lt1"/>
        </a:fontRef>
      </xdr:style>
      <xdr:txBody>
        <a:bodyPr vertOverflow="clip" wrap="square" lIns="18288" tIns="0" rIns="0" bIns="0" rtlCol="0" anchor="ctr" upright="1"/>
        <a:lstStyle/>
        <a:p>
          <a:pPr algn="ctr"/>
          <a:r>
            <a:rPr kumimoji="1" lang="ja-JP" altLang="en-US" sz="1100">
              <a:latin typeface="HGP創英角ｺﾞｼｯｸUB" panose="020B0900000000000000" pitchFamily="50" charset="-128"/>
              <a:ea typeface="HGP創英角ｺﾞｼｯｸUB" panose="020B0900000000000000" pitchFamily="50" charset="-128"/>
            </a:rPr>
            <a:t>ダミー値</a:t>
          </a:r>
          <a:endParaRPr kumimoji="1" lang="en-US" altLang="ja-JP" sz="1100">
            <a:latin typeface="HGP創英角ｺﾞｼｯｸUB" panose="020B0900000000000000" pitchFamily="50" charset="-128"/>
            <a:ea typeface="HGP創英角ｺﾞｼｯｸUB" panose="020B0900000000000000" pitchFamily="50" charset="-128"/>
          </a:endParaRPr>
        </a:p>
        <a:p>
          <a:pPr algn="ctr"/>
          <a:r>
            <a:rPr kumimoji="1" lang="ja-JP" altLang="en-US" sz="1100">
              <a:latin typeface="HGP創英角ｺﾞｼｯｸUB" panose="020B0900000000000000" pitchFamily="50" charset="-128"/>
              <a:ea typeface="HGP創英角ｺﾞｼｯｸUB" panose="020B0900000000000000" pitchFamily="50" charset="-128"/>
            </a:rPr>
            <a:t>クリア</a:t>
          </a:r>
        </a:p>
      </xdr:txBody>
    </xdr:sp>
    <xdr:clientData/>
  </xdr:twoCellAnchor>
  <xdr:twoCellAnchor>
    <xdr:from>
      <xdr:col>6</xdr:col>
      <xdr:colOff>226693</xdr:colOff>
      <xdr:row>6</xdr:row>
      <xdr:rowOff>76200</xdr:rowOff>
    </xdr:from>
    <xdr:to>
      <xdr:col>7</xdr:col>
      <xdr:colOff>590549</xdr:colOff>
      <xdr:row>6</xdr:row>
      <xdr:rowOff>685800</xdr:rowOff>
    </xdr:to>
    <xdr:sp macro="[0]!Z修正R2対応" textlink="">
      <xdr:nvSpPr>
        <xdr:cNvPr id="9" name="四角形: 角度付き 8">
          <a:extLst>
            <a:ext uri="{FF2B5EF4-FFF2-40B4-BE49-F238E27FC236}">
              <a16:creationId xmlns:a16="http://schemas.microsoft.com/office/drawing/2014/main" id="{73881813-13EB-4503-96BB-5681CE1EA07E}"/>
            </a:ext>
          </a:extLst>
        </xdr:cNvPr>
        <xdr:cNvSpPr/>
      </xdr:nvSpPr>
      <xdr:spPr bwMode="auto">
        <a:xfrm>
          <a:off x="8980168" y="1857375"/>
          <a:ext cx="2183131" cy="609600"/>
        </a:xfrm>
        <a:prstGeom prst="bevel">
          <a:avLst/>
        </a:prstGeom>
        <a:ln>
          <a:headEnd type="none" w="med" len="med"/>
          <a:tailEnd type="none" w="med" len="med"/>
        </a:ln>
      </xdr:spPr>
      <xdr:style>
        <a:lnRef idx="1">
          <a:schemeClr val="accent5"/>
        </a:lnRef>
        <a:fillRef idx="2">
          <a:schemeClr val="accent5"/>
        </a:fillRef>
        <a:effectRef idx="1">
          <a:schemeClr val="accent5"/>
        </a:effectRef>
        <a:fontRef idx="minor">
          <a:schemeClr val="dk1"/>
        </a:fontRef>
      </xdr:style>
      <xdr:txBody>
        <a:bodyPr vertOverflow="clip" wrap="square" lIns="18288" tIns="0" rIns="0" bIns="0" rtlCol="0" anchor="ctr" upright="1"/>
        <a:lstStyle/>
        <a:p>
          <a:pPr algn="ctr"/>
          <a:r>
            <a:rPr kumimoji="1" lang="en-US" altLang="ja-JP" sz="1600">
              <a:solidFill>
                <a:sysClr val="windowText" lastClr="000000"/>
              </a:solidFill>
              <a:latin typeface="HGP創英角ｺﾞｼｯｸUB" panose="020B0900000000000000" pitchFamily="50" charset="-128"/>
              <a:ea typeface="HGP創英角ｺﾞｼｯｸUB" panose="020B0900000000000000" pitchFamily="50" charset="-128"/>
            </a:rPr>
            <a:t>R2</a:t>
          </a:r>
          <a:r>
            <a:rPr kumimoji="1" lang="ja-JP" altLang="en-US" sz="1600">
              <a:solidFill>
                <a:sysClr val="windowText" lastClr="000000"/>
              </a:solidFill>
              <a:latin typeface="HGP創英角ｺﾞｼｯｸUB" panose="020B0900000000000000" pitchFamily="50" charset="-128"/>
              <a:ea typeface="HGP創英角ｺﾞｼｯｸUB" panose="020B0900000000000000" pitchFamily="50" charset="-128"/>
            </a:rPr>
            <a:t>調査票の修正</a:t>
          </a:r>
        </a:p>
      </xdr:txBody>
    </xdr:sp>
    <xdr:clientData/>
  </xdr:twoCellAnchor>
  <xdr:twoCellAnchor>
    <xdr:from>
      <xdr:col>6</xdr:col>
      <xdr:colOff>166687</xdr:colOff>
      <xdr:row>5</xdr:row>
      <xdr:rowOff>66675</xdr:rowOff>
    </xdr:from>
    <xdr:to>
      <xdr:col>7</xdr:col>
      <xdr:colOff>530543</xdr:colOff>
      <xdr:row>5</xdr:row>
      <xdr:rowOff>676275</xdr:rowOff>
    </xdr:to>
    <xdr:sp macro="[0]!Z下請修正対応" textlink="">
      <xdr:nvSpPr>
        <xdr:cNvPr id="8" name="四角形: 角度付き 7">
          <a:extLst>
            <a:ext uri="{FF2B5EF4-FFF2-40B4-BE49-F238E27FC236}">
              <a16:creationId xmlns:a16="http://schemas.microsoft.com/office/drawing/2014/main" id="{760C4111-E37C-4199-AC79-76B98F94CD14}"/>
            </a:ext>
          </a:extLst>
        </xdr:cNvPr>
        <xdr:cNvSpPr/>
      </xdr:nvSpPr>
      <xdr:spPr bwMode="auto">
        <a:xfrm>
          <a:off x="8377237" y="1062038"/>
          <a:ext cx="2068831" cy="609600"/>
        </a:xfrm>
        <a:prstGeom prst="bevel">
          <a:avLst/>
        </a:prstGeom>
        <a:ln>
          <a:headEnd type="none" w="med" len="med"/>
          <a:tailEnd type="none" w="med" len="med"/>
        </a:ln>
      </xdr:spPr>
      <xdr:style>
        <a:lnRef idx="1">
          <a:schemeClr val="accent2"/>
        </a:lnRef>
        <a:fillRef idx="2">
          <a:schemeClr val="accent2"/>
        </a:fillRef>
        <a:effectRef idx="1">
          <a:schemeClr val="accent2"/>
        </a:effectRef>
        <a:fontRef idx="minor">
          <a:schemeClr val="dk1"/>
        </a:fontRef>
      </xdr:style>
      <xdr:txBody>
        <a:bodyPr vertOverflow="clip" wrap="square" lIns="18288" tIns="0" rIns="0" bIns="0" rtlCol="0" anchor="ctr" upright="1"/>
        <a:lstStyle/>
        <a:p>
          <a:pPr algn="ctr"/>
          <a:r>
            <a:rPr kumimoji="1" lang="en-US" altLang="ja-JP" sz="1600">
              <a:solidFill>
                <a:sysClr val="windowText" lastClr="000000"/>
              </a:solidFill>
              <a:latin typeface="HGP創英角ｺﾞｼｯｸUB" panose="020B0900000000000000" pitchFamily="50" charset="-128"/>
              <a:ea typeface="HGP創英角ｺﾞｼｯｸUB" panose="020B0900000000000000" pitchFamily="50" charset="-128"/>
            </a:rPr>
            <a:t>ver21.07</a:t>
          </a:r>
          <a:r>
            <a:rPr kumimoji="1" lang="ja-JP" altLang="en-US" sz="1600">
              <a:solidFill>
                <a:sysClr val="windowText" lastClr="000000"/>
              </a:solidFill>
              <a:latin typeface="HGP創英角ｺﾞｼｯｸUB" panose="020B0900000000000000" pitchFamily="50" charset="-128"/>
              <a:ea typeface="HGP創英角ｺﾞｼｯｸUB" panose="020B0900000000000000" pitchFamily="50" charset="-128"/>
            </a:rPr>
            <a:t>への修正</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12</xdr:col>
      <xdr:colOff>209550</xdr:colOff>
      <xdr:row>20</xdr:row>
      <xdr:rowOff>57150</xdr:rowOff>
    </xdr:from>
    <xdr:to>
      <xdr:col>13</xdr:col>
      <xdr:colOff>3073</xdr:colOff>
      <xdr:row>34</xdr:row>
      <xdr:rowOff>3295</xdr:rowOff>
    </xdr:to>
    <xdr:pic>
      <xdr:nvPicPr>
        <xdr:cNvPr id="2" name="図 1">
          <a:extLst>
            <a:ext uri="{FF2B5EF4-FFF2-40B4-BE49-F238E27FC236}">
              <a16:creationId xmlns:a16="http://schemas.microsoft.com/office/drawing/2014/main" id="{0F14CA36-5D38-4822-A294-00827CB4494A}"/>
            </a:ext>
          </a:extLst>
        </xdr:cNvPr>
        <xdr:cNvPicPr>
          <a:picLocks noChangeAspect="1"/>
        </xdr:cNvPicPr>
      </xdr:nvPicPr>
      <xdr:blipFill>
        <a:blip xmlns:r="http://schemas.openxmlformats.org/officeDocument/2006/relationships" r:embed="rId1"/>
        <a:stretch>
          <a:fillRect/>
        </a:stretch>
      </xdr:blipFill>
      <xdr:spPr>
        <a:xfrm>
          <a:off x="3524250" y="4667250"/>
          <a:ext cx="9394723" cy="2413120"/>
        </a:xfrm>
        <a:prstGeom prst="rect">
          <a:avLst/>
        </a:prstGeom>
      </xdr:spPr>
    </xdr:pic>
    <xdr:clientData/>
  </xdr:twoCellAnchor>
  <xdr:twoCellAnchor editAs="oneCell">
    <xdr:from>
      <xdr:col>12</xdr:col>
      <xdr:colOff>321468</xdr:colOff>
      <xdr:row>40</xdr:row>
      <xdr:rowOff>47626</xdr:rowOff>
    </xdr:from>
    <xdr:to>
      <xdr:col>13</xdr:col>
      <xdr:colOff>3741</xdr:colOff>
      <xdr:row>70</xdr:row>
      <xdr:rowOff>65970</xdr:rowOff>
    </xdr:to>
    <xdr:pic>
      <xdr:nvPicPr>
        <xdr:cNvPr id="3" name="図 2">
          <a:extLst>
            <a:ext uri="{FF2B5EF4-FFF2-40B4-BE49-F238E27FC236}">
              <a16:creationId xmlns:a16="http://schemas.microsoft.com/office/drawing/2014/main" id="{AA16B4F1-EC2B-4140-BE6C-C221189BCE6A}"/>
            </a:ext>
          </a:extLst>
        </xdr:cNvPr>
        <xdr:cNvPicPr>
          <a:picLocks noChangeAspect="1"/>
        </xdr:cNvPicPr>
      </xdr:nvPicPr>
      <xdr:blipFill>
        <a:blip xmlns:r="http://schemas.openxmlformats.org/officeDocument/2006/relationships" r:embed="rId2"/>
        <a:stretch>
          <a:fillRect/>
        </a:stretch>
      </xdr:blipFill>
      <xdr:spPr>
        <a:xfrm>
          <a:off x="3636168" y="8705851"/>
          <a:ext cx="9108213" cy="5184704"/>
        </a:xfrm>
        <a:prstGeom prst="rect">
          <a:avLst/>
        </a:prstGeom>
        <a:solidFill>
          <a:schemeClr val="accent6">
            <a:lumMod val="20000"/>
            <a:lumOff val="80000"/>
          </a:schemeClr>
        </a:solidFill>
      </xdr:spPr>
    </xdr:pic>
    <xdr:clientData/>
  </xdr:twoCellAnchor>
</xdr:wsDr>
</file>

<file path=xl/drawings/drawing3.xml><?xml version="1.0" encoding="utf-8"?>
<xdr:wsDr xmlns:xdr="http://schemas.openxmlformats.org/drawingml/2006/spreadsheetDrawing" xmlns:a="http://schemas.openxmlformats.org/drawingml/2006/main">
  <xdr:twoCellAnchor>
    <xdr:from>
      <xdr:col>11</xdr:col>
      <xdr:colOff>47625</xdr:colOff>
      <xdr:row>80</xdr:row>
      <xdr:rowOff>57150</xdr:rowOff>
    </xdr:from>
    <xdr:to>
      <xdr:col>44</xdr:col>
      <xdr:colOff>176208</xdr:colOff>
      <xdr:row>95</xdr:row>
      <xdr:rowOff>123824</xdr:rowOff>
    </xdr:to>
    <xdr:sp macro="" textlink="">
      <xdr:nvSpPr>
        <xdr:cNvPr id="24" name="正方形/長方形 23">
          <a:extLst>
            <a:ext uri="{FF2B5EF4-FFF2-40B4-BE49-F238E27FC236}">
              <a16:creationId xmlns:a16="http://schemas.microsoft.com/office/drawing/2014/main" id="{0A1526C8-F222-4D09-8674-BA4929A430DA}"/>
            </a:ext>
          </a:extLst>
        </xdr:cNvPr>
        <xdr:cNvSpPr>
          <a:spLocks noChangeAspect="1"/>
        </xdr:cNvSpPr>
      </xdr:nvSpPr>
      <xdr:spPr bwMode="auto">
        <a:xfrm>
          <a:off x="247650" y="9001125"/>
          <a:ext cx="6786558" cy="2352674"/>
        </a:xfrm>
        <a:prstGeom prst="rect">
          <a:avLst/>
        </a:prstGeom>
        <a:solidFill>
          <a:srgbClr val="FFFFFF"/>
        </a:solidFill>
        <a:ln w="38100" cap="flat" cmpd="sng" algn="ctr">
          <a:solidFill>
            <a:srgbClr val="FF0000"/>
          </a:solidFill>
          <a:prstDash val="solid"/>
          <a:round/>
          <a:headEnd type="none" w="med" len="med"/>
          <a:tailEnd type="none" w="med" len="med"/>
        </a:ln>
        <a:effectLst/>
      </xdr:spPr>
      <xdr:txBody>
        <a:bodyPr vertOverflow="clip" wrap="square" lIns="91440" tIns="45720" rIns="91440" bIns="45720" rtlCol="0" anchor="ctr" upright="1"/>
        <a:lstStyle/>
        <a:p>
          <a:pPr algn="ctr"/>
          <a:r>
            <a:rPr kumimoji="1" lang="ja-JP" altLang="en-US" sz="1100" b="1"/>
            <a:t>＜調査票入力に関する問合せ先＞</a:t>
          </a:r>
          <a:endParaRPr kumimoji="1" lang="en-US" altLang="ja-JP" sz="1100" b="1"/>
        </a:p>
        <a:p>
          <a:pPr algn="ctr"/>
          <a:endParaRPr kumimoji="1" lang="en-US" altLang="ja-JP" sz="1100"/>
        </a:p>
        <a:p>
          <a:pPr algn="l"/>
          <a:r>
            <a:rPr kumimoji="1" lang="en-US" altLang="ja-JP" sz="1100"/>
            <a:t>	</a:t>
          </a:r>
          <a:r>
            <a:rPr kumimoji="1" lang="ja-JP" altLang="en-US" sz="1100" b="1"/>
            <a:t>一般財団法人　国土技術研究センター</a:t>
          </a:r>
          <a:endParaRPr kumimoji="1" lang="en-US" altLang="ja-JP" sz="1100" b="1"/>
        </a:p>
        <a:p>
          <a:pPr algn="l"/>
          <a:r>
            <a:rPr kumimoji="1" lang="en-US" altLang="ja-JP" sz="1100" b="1"/>
            <a:t>		</a:t>
          </a:r>
          <a:r>
            <a:rPr kumimoji="1" lang="ja-JP" altLang="en-US" sz="1100" b="1"/>
            <a:t>技術・調達政策グループ</a:t>
          </a:r>
          <a:endParaRPr kumimoji="1" lang="en-US" altLang="ja-JP" sz="1100" b="1"/>
        </a:p>
        <a:p>
          <a:pPr algn="l"/>
          <a:r>
            <a:rPr kumimoji="1" lang="en-US" altLang="ja-JP" sz="1100" b="1"/>
            <a:t>	</a:t>
          </a:r>
          <a:r>
            <a:rPr kumimoji="1" lang="ja-JP" altLang="en-US" sz="1100" b="1"/>
            <a:t>〒</a:t>
          </a:r>
          <a:r>
            <a:rPr kumimoji="1" lang="en-US" altLang="ja-JP" sz="1100" b="1"/>
            <a:t>105-0001</a:t>
          </a:r>
          <a:r>
            <a:rPr kumimoji="1" lang="ja-JP" altLang="en-US" sz="1100" b="1"/>
            <a:t>　東京都港区虎ノ門</a:t>
          </a:r>
          <a:r>
            <a:rPr kumimoji="1" lang="en-US" altLang="ja-JP" sz="1100" b="1"/>
            <a:t>3-12-1</a:t>
          </a:r>
          <a:r>
            <a:rPr kumimoji="1" lang="ja-JP" altLang="en-US" sz="1100" b="1"/>
            <a:t>（ニッセイ虎ノ門ビル</a:t>
          </a:r>
          <a:r>
            <a:rPr kumimoji="1" lang="en-US" altLang="ja-JP" sz="1100" b="1"/>
            <a:t>9</a:t>
          </a:r>
          <a:r>
            <a:rPr kumimoji="1" lang="ja-JP" altLang="en-US" sz="1100" b="1"/>
            <a:t>階</a:t>
          </a:r>
          <a:r>
            <a:rPr kumimoji="1" lang="en-US" altLang="ja-JP" sz="1100"/>
            <a:t>)</a:t>
          </a:r>
        </a:p>
        <a:p>
          <a:pPr algn="l"/>
          <a:endParaRPr kumimoji="1" lang="en-US" altLang="ja-JP" sz="1100"/>
        </a:p>
        <a:p>
          <a:pPr algn="ctr"/>
          <a:r>
            <a:rPr kumimoji="1" lang="en-US" altLang="ja-JP" sz="1600" b="1"/>
            <a:t>TEL</a:t>
          </a:r>
          <a:r>
            <a:rPr kumimoji="1" lang="ja-JP" altLang="en-US" sz="1600" b="1"/>
            <a:t> 　</a:t>
          </a:r>
          <a:r>
            <a:rPr kumimoji="1" lang="en-US" altLang="ja-JP" sz="1600" b="1"/>
            <a:t>03-4519-5004</a:t>
          </a:r>
        </a:p>
        <a:p>
          <a:pPr algn="ctr"/>
          <a:r>
            <a:rPr kumimoji="1" lang="en-US" altLang="ja-JP" sz="1600" b="1"/>
            <a:t>FAX</a:t>
          </a:r>
          <a:r>
            <a:rPr kumimoji="1" lang="ja-JP" altLang="en-US" sz="1600" b="1"/>
            <a:t>　</a:t>
          </a:r>
          <a:r>
            <a:rPr kumimoji="1" lang="en-US" altLang="ja-JP" sz="1600" b="1"/>
            <a:t>03-4519-5015</a:t>
          </a:r>
        </a:p>
        <a:p>
          <a:pPr algn="ctr"/>
          <a:endParaRPr kumimoji="1" lang="en-US" altLang="ja-JP" sz="1100"/>
        </a:p>
        <a:p>
          <a:pPr algn="ctr"/>
          <a:r>
            <a:rPr kumimoji="1" lang="ja-JP" altLang="en-US" sz="1000"/>
            <a:t>注）：問合せは平日（祝日を除く月曜日～金曜日）の午前１０時００分から１２時、午後１時から午後５時の間にお願いします</a:t>
          </a:r>
        </a:p>
      </xdr:txBody>
    </xdr:sp>
    <xdr:clientData/>
  </xdr:twoCellAnchor>
  <xdr:twoCellAnchor>
    <xdr:from>
      <xdr:col>15</xdr:col>
      <xdr:colOff>180975</xdr:colOff>
      <xdr:row>41</xdr:row>
      <xdr:rowOff>114300</xdr:rowOff>
    </xdr:from>
    <xdr:to>
      <xdr:col>20</xdr:col>
      <xdr:colOff>114300</xdr:colOff>
      <xdr:row>45</xdr:row>
      <xdr:rowOff>28575</xdr:rowOff>
    </xdr:to>
    <xdr:sp macro="" textlink="">
      <xdr:nvSpPr>
        <xdr:cNvPr id="22" name="AutoShape 1">
          <a:extLst>
            <a:ext uri="{FF2B5EF4-FFF2-40B4-BE49-F238E27FC236}">
              <a16:creationId xmlns:a16="http://schemas.microsoft.com/office/drawing/2014/main" id="{0EF3CD10-EC35-4925-B58A-6E674F11205C}"/>
            </a:ext>
          </a:extLst>
        </xdr:cNvPr>
        <xdr:cNvSpPr>
          <a:spLocks noChangeArrowheads="1"/>
        </xdr:cNvSpPr>
      </xdr:nvSpPr>
      <xdr:spPr bwMode="auto">
        <a:xfrm>
          <a:off x="4019550" y="7305675"/>
          <a:ext cx="933450" cy="609600"/>
        </a:xfrm>
        <a:prstGeom prst="flowChartMultidocument">
          <a:avLst/>
        </a:prstGeom>
        <a:solidFill>
          <a:srgbClr val="FFFFFF"/>
        </a:solidFill>
        <a:ln w="9525">
          <a:solidFill>
            <a:srgbClr val="000000"/>
          </a:solidFill>
          <a:miter lim="800000"/>
          <a:headEnd/>
          <a:tailEnd/>
        </a:ln>
        <a:effectLst/>
      </xdr:spPr>
      <xdr:txBody>
        <a:bodyPr vertOverflow="clip" wrap="square" lIns="27432" tIns="18288" rIns="27432" bIns="0" anchor="t" upright="1"/>
        <a:lstStyle/>
        <a:p>
          <a:pPr algn="ctr" rtl="0">
            <a:defRPr sz="1000"/>
          </a:pPr>
          <a:r>
            <a:rPr lang="ja-JP" altLang="en-US" sz="1000" b="0" i="0" strike="noStrike">
              <a:solidFill>
                <a:srgbClr val="000000"/>
              </a:solidFill>
              <a:latin typeface="ＭＳ Ｐゴシック"/>
              <a:ea typeface="ＭＳ Ｐゴシック"/>
            </a:rPr>
            <a:t>下請者用</a:t>
          </a:r>
        </a:p>
        <a:p>
          <a:pPr algn="ctr" rtl="0">
            <a:defRPr sz="1000"/>
          </a:pPr>
          <a:r>
            <a:rPr lang="ja-JP" altLang="en-US" sz="1000" b="0" i="0" strike="noStrike">
              <a:solidFill>
                <a:srgbClr val="000000"/>
              </a:solidFill>
              <a:latin typeface="ＭＳ Ｐゴシック"/>
              <a:ea typeface="ＭＳ Ｐゴシック"/>
            </a:rPr>
            <a:t>入力票</a:t>
          </a:r>
        </a:p>
      </xdr:txBody>
    </xdr:sp>
    <xdr:clientData/>
  </xdr:twoCellAnchor>
  <xdr:twoCellAnchor>
    <xdr:from>
      <xdr:col>18</xdr:col>
      <xdr:colOff>19050</xdr:colOff>
      <xdr:row>45</xdr:row>
      <xdr:rowOff>47625</xdr:rowOff>
    </xdr:from>
    <xdr:to>
      <xdr:col>18</xdr:col>
      <xdr:colOff>19050</xdr:colOff>
      <xdr:row>48</xdr:row>
      <xdr:rowOff>161925</xdr:rowOff>
    </xdr:to>
    <xdr:sp macro="" textlink="">
      <xdr:nvSpPr>
        <xdr:cNvPr id="23" name="Line 2">
          <a:extLst>
            <a:ext uri="{FF2B5EF4-FFF2-40B4-BE49-F238E27FC236}">
              <a16:creationId xmlns:a16="http://schemas.microsoft.com/office/drawing/2014/main" id="{BA2E993E-C1FF-4BF7-8E27-ED85C83ED60D}"/>
            </a:ext>
          </a:extLst>
        </xdr:cNvPr>
        <xdr:cNvSpPr>
          <a:spLocks noChangeShapeType="1"/>
        </xdr:cNvSpPr>
      </xdr:nvSpPr>
      <xdr:spPr bwMode="auto">
        <a:xfrm>
          <a:off x="4457700" y="7934325"/>
          <a:ext cx="0" cy="657225"/>
        </a:xfrm>
        <a:prstGeom prst="line">
          <a:avLst/>
        </a:prstGeom>
        <a:noFill/>
        <a:ln w="9525">
          <a:solidFill>
            <a:srgbClr val="000000"/>
          </a:solidFill>
          <a:round/>
          <a:headEnd type="triangle" w="med" len="med"/>
          <a:tailEnd type="triangle" w="med" len="med"/>
        </a:ln>
        <a:extLst>
          <a:ext uri="{909E8E84-426E-40DD-AFC4-6F175D3DCCD1}">
            <a14:hiddenFill xmlns:a14="http://schemas.microsoft.com/office/drawing/2010/main">
              <a:noFill/>
            </a14:hiddenFill>
          </a:ext>
        </a:extLst>
      </xdr:spPr>
    </xdr:sp>
    <xdr:clientData/>
  </xdr:twoCellAnchor>
  <xdr:twoCellAnchor>
    <xdr:from>
      <xdr:col>15</xdr:col>
      <xdr:colOff>152400</xdr:colOff>
      <xdr:row>49</xdr:row>
      <xdr:rowOff>0</xdr:rowOff>
    </xdr:from>
    <xdr:to>
      <xdr:col>20</xdr:col>
      <xdr:colOff>85725</xdr:colOff>
      <xdr:row>52</xdr:row>
      <xdr:rowOff>66675</xdr:rowOff>
    </xdr:to>
    <xdr:sp macro="" textlink="">
      <xdr:nvSpPr>
        <xdr:cNvPr id="25" name="AutoShape 3">
          <a:extLst>
            <a:ext uri="{FF2B5EF4-FFF2-40B4-BE49-F238E27FC236}">
              <a16:creationId xmlns:a16="http://schemas.microsoft.com/office/drawing/2014/main" id="{17BD6454-B821-45F8-ABBB-2B3FDDFBB3FA}"/>
            </a:ext>
          </a:extLst>
        </xdr:cNvPr>
        <xdr:cNvSpPr>
          <a:spLocks noChangeArrowheads="1"/>
        </xdr:cNvSpPr>
      </xdr:nvSpPr>
      <xdr:spPr bwMode="auto">
        <a:xfrm>
          <a:off x="3990975" y="8610600"/>
          <a:ext cx="933450" cy="609600"/>
        </a:xfrm>
        <a:prstGeom prst="flowChartMultidocument">
          <a:avLst/>
        </a:prstGeom>
        <a:solidFill>
          <a:srgbClr val="FFFFFF"/>
        </a:solidFill>
        <a:ln w="9525">
          <a:solidFill>
            <a:srgbClr val="000000"/>
          </a:solidFill>
          <a:miter lim="800000"/>
          <a:headEnd/>
          <a:tailEnd/>
        </a:ln>
        <a:effectLst/>
      </xdr:spPr>
      <xdr:txBody>
        <a:bodyPr vertOverflow="clip" wrap="square" lIns="27432" tIns="18288" rIns="27432" bIns="0" anchor="t" upright="1"/>
        <a:lstStyle/>
        <a:p>
          <a:pPr algn="ctr" rtl="0">
            <a:defRPr sz="1000"/>
          </a:pPr>
          <a:r>
            <a:rPr lang="ja-JP" altLang="en-US" sz="1000" b="0" i="0" strike="noStrike">
              <a:solidFill>
                <a:srgbClr val="000000"/>
              </a:solidFill>
              <a:latin typeface="ＭＳ Ｐゴシック"/>
              <a:ea typeface="ＭＳ Ｐゴシック"/>
            </a:rPr>
            <a:t>下請者用</a:t>
          </a:r>
        </a:p>
        <a:p>
          <a:pPr algn="ctr" rtl="0">
            <a:defRPr sz="1000"/>
          </a:pPr>
          <a:r>
            <a:rPr lang="ja-JP" altLang="en-US" sz="1000" b="0" i="0" strike="noStrike">
              <a:solidFill>
                <a:srgbClr val="000000"/>
              </a:solidFill>
              <a:latin typeface="ＭＳ Ｐゴシック"/>
              <a:ea typeface="ＭＳ Ｐゴシック"/>
            </a:rPr>
            <a:t>入力票</a:t>
          </a:r>
        </a:p>
      </xdr:txBody>
    </xdr:sp>
    <xdr:clientData/>
  </xdr:twoCellAnchor>
  <xdr:twoCellAnchor>
    <xdr:from>
      <xdr:col>22</xdr:col>
      <xdr:colOff>114300</xdr:colOff>
      <xdr:row>49</xdr:row>
      <xdr:rowOff>0</xdr:rowOff>
    </xdr:from>
    <xdr:to>
      <xdr:col>27</xdr:col>
      <xdr:colOff>47625</xdr:colOff>
      <xdr:row>52</xdr:row>
      <xdr:rowOff>66675</xdr:rowOff>
    </xdr:to>
    <xdr:sp macro="" textlink="">
      <xdr:nvSpPr>
        <xdr:cNvPr id="26" name="AutoShape 4">
          <a:extLst>
            <a:ext uri="{FF2B5EF4-FFF2-40B4-BE49-F238E27FC236}">
              <a16:creationId xmlns:a16="http://schemas.microsoft.com/office/drawing/2014/main" id="{3904A12A-9650-4889-8B08-D7C9910EF834}"/>
            </a:ext>
          </a:extLst>
        </xdr:cNvPr>
        <xdr:cNvSpPr>
          <a:spLocks noChangeArrowheads="1"/>
        </xdr:cNvSpPr>
      </xdr:nvSpPr>
      <xdr:spPr bwMode="auto">
        <a:xfrm>
          <a:off x="5353050" y="8610600"/>
          <a:ext cx="933450" cy="609600"/>
        </a:xfrm>
        <a:prstGeom prst="flowChartMultidocument">
          <a:avLst/>
        </a:prstGeom>
        <a:solidFill>
          <a:srgbClr val="FFFFFF"/>
        </a:solidFill>
        <a:ln w="9525">
          <a:solidFill>
            <a:srgbClr val="000000"/>
          </a:solidFill>
          <a:miter lim="800000"/>
          <a:headEnd/>
          <a:tailEnd/>
        </a:ln>
        <a:effectLst/>
      </xdr:spPr>
      <xdr:txBody>
        <a:bodyPr vertOverflow="clip" wrap="square" lIns="27432" tIns="18288" rIns="27432" bIns="0" anchor="t" upright="1"/>
        <a:lstStyle/>
        <a:p>
          <a:pPr algn="ctr" rtl="0">
            <a:defRPr sz="1000"/>
          </a:pPr>
          <a:r>
            <a:rPr lang="ja-JP" altLang="en-US" sz="1000" b="0" i="0" strike="noStrike">
              <a:solidFill>
                <a:srgbClr val="000000"/>
              </a:solidFill>
              <a:latin typeface="ＭＳ Ｐゴシック"/>
              <a:ea typeface="ＭＳ Ｐゴシック"/>
            </a:rPr>
            <a:t>下請者用</a:t>
          </a:r>
        </a:p>
        <a:p>
          <a:pPr algn="ctr" rtl="0">
            <a:defRPr sz="1000"/>
          </a:pPr>
          <a:r>
            <a:rPr lang="ja-JP" altLang="en-US" sz="1000" b="0" i="0" strike="noStrike">
              <a:solidFill>
                <a:srgbClr val="000000"/>
              </a:solidFill>
              <a:latin typeface="ＭＳ Ｐゴシック"/>
              <a:ea typeface="ＭＳ Ｐゴシック"/>
            </a:rPr>
            <a:t>入力票</a:t>
          </a:r>
        </a:p>
      </xdr:txBody>
    </xdr:sp>
    <xdr:clientData/>
  </xdr:twoCellAnchor>
  <xdr:twoCellAnchor>
    <xdr:from>
      <xdr:col>29</xdr:col>
      <xdr:colOff>133350</xdr:colOff>
      <xdr:row>49</xdr:row>
      <xdr:rowOff>0</xdr:rowOff>
    </xdr:from>
    <xdr:to>
      <xdr:col>34</xdr:col>
      <xdr:colOff>66675</xdr:colOff>
      <xdr:row>52</xdr:row>
      <xdr:rowOff>66675</xdr:rowOff>
    </xdr:to>
    <xdr:sp macro="" textlink="">
      <xdr:nvSpPr>
        <xdr:cNvPr id="27" name="AutoShape 5">
          <a:extLst>
            <a:ext uri="{FF2B5EF4-FFF2-40B4-BE49-F238E27FC236}">
              <a16:creationId xmlns:a16="http://schemas.microsoft.com/office/drawing/2014/main" id="{E35EDD48-14BC-4841-B394-A99EA4B2FCFF}"/>
            </a:ext>
          </a:extLst>
        </xdr:cNvPr>
        <xdr:cNvSpPr>
          <a:spLocks noChangeArrowheads="1"/>
        </xdr:cNvSpPr>
      </xdr:nvSpPr>
      <xdr:spPr bwMode="auto">
        <a:xfrm>
          <a:off x="6772275" y="8610600"/>
          <a:ext cx="838200" cy="609600"/>
        </a:xfrm>
        <a:prstGeom prst="flowChartMultidocument">
          <a:avLst/>
        </a:prstGeom>
        <a:solidFill>
          <a:srgbClr val="FFFFFF"/>
        </a:solidFill>
        <a:ln w="9525">
          <a:solidFill>
            <a:srgbClr val="000000"/>
          </a:solidFill>
          <a:miter lim="800000"/>
          <a:headEnd/>
          <a:tailEnd/>
        </a:ln>
        <a:effectLst/>
      </xdr:spPr>
      <xdr:txBody>
        <a:bodyPr vertOverflow="clip" wrap="square" lIns="27432" tIns="18288" rIns="27432" bIns="0" anchor="t" upright="1"/>
        <a:lstStyle/>
        <a:p>
          <a:pPr algn="ctr" rtl="0">
            <a:defRPr sz="1000"/>
          </a:pPr>
          <a:r>
            <a:rPr lang="ja-JP" altLang="en-US" sz="1000" b="0" i="0" strike="noStrike">
              <a:solidFill>
                <a:srgbClr val="000000"/>
              </a:solidFill>
              <a:latin typeface="ＭＳ Ｐゴシック"/>
              <a:ea typeface="ＭＳ Ｐゴシック"/>
            </a:rPr>
            <a:t>下請者用</a:t>
          </a:r>
        </a:p>
        <a:p>
          <a:pPr algn="ctr" rtl="0">
            <a:defRPr sz="1000"/>
          </a:pPr>
          <a:r>
            <a:rPr lang="ja-JP" altLang="en-US" sz="1000" b="0" i="0" strike="noStrike">
              <a:solidFill>
                <a:srgbClr val="000000"/>
              </a:solidFill>
              <a:latin typeface="ＭＳ Ｐゴシック"/>
              <a:ea typeface="ＭＳ Ｐゴシック"/>
            </a:rPr>
            <a:t>入力票</a:t>
          </a:r>
        </a:p>
      </xdr:txBody>
    </xdr:sp>
    <xdr:clientData/>
  </xdr:twoCellAnchor>
  <xdr:twoCellAnchor>
    <xdr:from>
      <xdr:col>18</xdr:col>
      <xdr:colOff>19050</xdr:colOff>
      <xdr:row>46</xdr:row>
      <xdr:rowOff>171450</xdr:rowOff>
    </xdr:from>
    <xdr:to>
      <xdr:col>32</xdr:col>
      <xdr:colOff>19050</xdr:colOff>
      <xdr:row>46</xdr:row>
      <xdr:rowOff>171450</xdr:rowOff>
    </xdr:to>
    <xdr:sp macro="" textlink="">
      <xdr:nvSpPr>
        <xdr:cNvPr id="28" name="Line 6">
          <a:extLst>
            <a:ext uri="{FF2B5EF4-FFF2-40B4-BE49-F238E27FC236}">
              <a16:creationId xmlns:a16="http://schemas.microsoft.com/office/drawing/2014/main" id="{7EA21A2D-5CD1-4A22-BCD7-B01C4C863E1A}"/>
            </a:ext>
          </a:extLst>
        </xdr:cNvPr>
        <xdr:cNvSpPr>
          <a:spLocks noChangeShapeType="1"/>
        </xdr:cNvSpPr>
      </xdr:nvSpPr>
      <xdr:spPr bwMode="auto">
        <a:xfrm>
          <a:off x="4457700" y="8239125"/>
          <a:ext cx="280035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24</xdr:col>
      <xdr:colOff>161925</xdr:colOff>
      <xdr:row>47</xdr:row>
      <xdr:rowOff>0</xdr:rowOff>
    </xdr:from>
    <xdr:to>
      <xdr:col>24</xdr:col>
      <xdr:colOff>161925</xdr:colOff>
      <xdr:row>48</xdr:row>
      <xdr:rowOff>133350</xdr:rowOff>
    </xdr:to>
    <xdr:sp macro="" textlink="">
      <xdr:nvSpPr>
        <xdr:cNvPr id="29" name="Line 7">
          <a:extLst>
            <a:ext uri="{FF2B5EF4-FFF2-40B4-BE49-F238E27FC236}">
              <a16:creationId xmlns:a16="http://schemas.microsoft.com/office/drawing/2014/main" id="{A3B51DC2-5AE9-44EB-8B8E-222FE6FD194D}"/>
            </a:ext>
          </a:extLst>
        </xdr:cNvPr>
        <xdr:cNvSpPr>
          <a:spLocks noChangeShapeType="1"/>
        </xdr:cNvSpPr>
      </xdr:nvSpPr>
      <xdr:spPr bwMode="auto">
        <a:xfrm>
          <a:off x="5800725" y="8248650"/>
          <a:ext cx="0" cy="314325"/>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32</xdr:col>
      <xdr:colOff>19050</xdr:colOff>
      <xdr:row>47</xdr:row>
      <xdr:rowOff>0</xdr:rowOff>
    </xdr:from>
    <xdr:to>
      <xdr:col>32</xdr:col>
      <xdr:colOff>19050</xdr:colOff>
      <xdr:row>48</xdr:row>
      <xdr:rowOff>133350</xdr:rowOff>
    </xdr:to>
    <xdr:sp macro="" textlink="">
      <xdr:nvSpPr>
        <xdr:cNvPr id="30" name="Line 8">
          <a:extLst>
            <a:ext uri="{FF2B5EF4-FFF2-40B4-BE49-F238E27FC236}">
              <a16:creationId xmlns:a16="http://schemas.microsoft.com/office/drawing/2014/main" id="{157B533D-D55F-4898-87E5-ED976DADC3F7}"/>
            </a:ext>
          </a:extLst>
        </xdr:cNvPr>
        <xdr:cNvSpPr>
          <a:spLocks noChangeShapeType="1"/>
        </xdr:cNvSpPr>
      </xdr:nvSpPr>
      <xdr:spPr bwMode="auto">
        <a:xfrm>
          <a:off x="7258050" y="8248650"/>
          <a:ext cx="0" cy="314325"/>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18</xdr:col>
      <xdr:colOff>19050</xdr:colOff>
      <xdr:row>52</xdr:row>
      <xdr:rowOff>47625</xdr:rowOff>
    </xdr:from>
    <xdr:to>
      <xdr:col>18</xdr:col>
      <xdr:colOff>19050</xdr:colOff>
      <xdr:row>55</xdr:row>
      <xdr:rowOff>161925</xdr:rowOff>
    </xdr:to>
    <xdr:sp macro="" textlink="">
      <xdr:nvSpPr>
        <xdr:cNvPr id="31" name="Line 9">
          <a:extLst>
            <a:ext uri="{FF2B5EF4-FFF2-40B4-BE49-F238E27FC236}">
              <a16:creationId xmlns:a16="http://schemas.microsoft.com/office/drawing/2014/main" id="{0805512D-2CA3-4AA4-B678-9BC6AA9F0734}"/>
            </a:ext>
          </a:extLst>
        </xdr:cNvPr>
        <xdr:cNvSpPr>
          <a:spLocks noChangeShapeType="1"/>
        </xdr:cNvSpPr>
      </xdr:nvSpPr>
      <xdr:spPr bwMode="auto">
        <a:xfrm>
          <a:off x="4457700" y="9201150"/>
          <a:ext cx="0" cy="657225"/>
        </a:xfrm>
        <a:prstGeom prst="line">
          <a:avLst/>
        </a:prstGeom>
        <a:noFill/>
        <a:ln w="9525">
          <a:solidFill>
            <a:srgbClr val="000000"/>
          </a:solidFill>
          <a:round/>
          <a:headEnd type="triangle" w="med" len="med"/>
          <a:tailEnd type="triangle" w="med" len="med"/>
        </a:ln>
        <a:extLst>
          <a:ext uri="{909E8E84-426E-40DD-AFC4-6F175D3DCCD1}">
            <a14:hiddenFill xmlns:a14="http://schemas.microsoft.com/office/drawing/2010/main">
              <a:noFill/>
            </a14:hiddenFill>
          </a:ext>
        </a:extLst>
      </xdr:spPr>
    </xdr:sp>
    <xdr:clientData/>
  </xdr:twoCellAnchor>
  <xdr:twoCellAnchor>
    <xdr:from>
      <xdr:col>15</xdr:col>
      <xdr:colOff>152400</xdr:colOff>
      <xdr:row>56</xdr:row>
      <xdr:rowOff>0</xdr:rowOff>
    </xdr:from>
    <xdr:to>
      <xdr:col>20</xdr:col>
      <xdr:colOff>85725</xdr:colOff>
      <xdr:row>59</xdr:row>
      <xdr:rowOff>66675</xdr:rowOff>
    </xdr:to>
    <xdr:sp macro="" textlink="">
      <xdr:nvSpPr>
        <xdr:cNvPr id="32" name="AutoShape 10">
          <a:extLst>
            <a:ext uri="{FF2B5EF4-FFF2-40B4-BE49-F238E27FC236}">
              <a16:creationId xmlns:a16="http://schemas.microsoft.com/office/drawing/2014/main" id="{CA7CDD96-6DC6-4E2B-ABFB-8AA7D3480D34}"/>
            </a:ext>
          </a:extLst>
        </xdr:cNvPr>
        <xdr:cNvSpPr>
          <a:spLocks noChangeArrowheads="1"/>
        </xdr:cNvSpPr>
      </xdr:nvSpPr>
      <xdr:spPr bwMode="auto">
        <a:xfrm>
          <a:off x="3990975" y="9877425"/>
          <a:ext cx="933450" cy="619125"/>
        </a:xfrm>
        <a:prstGeom prst="flowChartMultidocument">
          <a:avLst/>
        </a:prstGeom>
        <a:solidFill>
          <a:srgbClr val="FFFFFF"/>
        </a:solidFill>
        <a:ln w="9525">
          <a:solidFill>
            <a:srgbClr val="000000"/>
          </a:solidFill>
          <a:miter lim="800000"/>
          <a:headEnd/>
          <a:tailEnd/>
        </a:ln>
        <a:effectLst/>
      </xdr:spPr>
      <xdr:txBody>
        <a:bodyPr vertOverflow="clip" wrap="square" lIns="27432" tIns="18288" rIns="27432" bIns="0" anchor="t" upright="1"/>
        <a:lstStyle/>
        <a:p>
          <a:pPr algn="ctr" rtl="0">
            <a:defRPr sz="1000"/>
          </a:pPr>
          <a:r>
            <a:rPr lang="ja-JP" altLang="en-US" sz="1000" b="0" i="0" strike="noStrike">
              <a:solidFill>
                <a:srgbClr val="000000"/>
              </a:solidFill>
              <a:latin typeface="ＭＳ Ｐゴシック"/>
              <a:ea typeface="ＭＳ Ｐゴシック"/>
            </a:rPr>
            <a:t>下請者用</a:t>
          </a:r>
        </a:p>
        <a:p>
          <a:pPr algn="ctr" rtl="0">
            <a:defRPr sz="1000"/>
          </a:pPr>
          <a:r>
            <a:rPr lang="ja-JP" altLang="en-US" sz="1000" b="0" i="0" strike="noStrike">
              <a:solidFill>
                <a:srgbClr val="000000"/>
              </a:solidFill>
              <a:latin typeface="ＭＳ Ｐゴシック"/>
              <a:ea typeface="ＭＳ Ｐゴシック"/>
            </a:rPr>
            <a:t>入力票</a:t>
          </a:r>
        </a:p>
      </xdr:txBody>
    </xdr:sp>
    <xdr:clientData/>
  </xdr:twoCellAnchor>
  <xdr:twoCellAnchor>
    <xdr:from>
      <xdr:col>22</xdr:col>
      <xdr:colOff>114300</xdr:colOff>
      <xdr:row>56</xdr:row>
      <xdr:rowOff>0</xdr:rowOff>
    </xdr:from>
    <xdr:to>
      <xdr:col>27</xdr:col>
      <xdr:colOff>47625</xdr:colOff>
      <xdr:row>59</xdr:row>
      <xdr:rowOff>66675</xdr:rowOff>
    </xdr:to>
    <xdr:sp macro="" textlink="">
      <xdr:nvSpPr>
        <xdr:cNvPr id="33" name="AutoShape 11">
          <a:extLst>
            <a:ext uri="{FF2B5EF4-FFF2-40B4-BE49-F238E27FC236}">
              <a16:creationId xmlns:a16="http://schemas.microsoft.com/office/drawing/2014/main" id="{43457E3D-7E81-4AD1-BD9C-2739693CA03D}"/>
            </a:ext>
          </a:extLst>
        </xdr:cNvPr>
        <xdr:cNvSpPr>
          <a:spLocks noChangeArrowheads="1"/>
        </xdr:cNvSpPr>
      </xdr:nvSpPr>
      <xdr:spPr bwMode="auto">
        <a:xfrm>
          <a:off x="5353050" y="9877425"/>
          <a:ext cx="933450" cy="619125"/>
        </a:xfrm>
        <a:prstGeom prst="flowChartMultidocument">
          <a:avLst/>
        </a:prstGeom>
        <a:solidFill>
          <a:srgbClr val="FFFFFF"/>
        </a:solidFill>
        <a:ln w="9525">
          <a:solidFill>
            <a:srgbClr val="000000"/>
          </a:solidFill>
          <a:miter lim="800000"/>
          <a:headEnd/>
          <a:tailEnd/>
        </a:ln>
        <a:effectLst/>
      </xdr:spPr>
      <xdr:txBody>
        <a:bodyPr vertOverflow="clip" wrap="square" lIns="27432" tIns="18288" rIns="27432" bIns="0" anchor="t" upright="1"/>
        <a:lstStyle/>
        <a:p>
          <a:pPr algn="ctr" rtl="0">
            <a:defRPr sz="1000"/>
          </a:pPr>
          <a:r>
            <a:rPr lang="ja-JP" altLang="en-US" sz="1000" b="0" i="0" strike="noStrike">
              <a:solidFill>
                <a:srgbClr val="000000"/>
              </a:solidFill>
              <a:latin typeface="ＭＳ Ｐゴシック"/>
              <a:ea typeface="ＭＳ Ｐゴシック"/>
            </a:rPr>
            <a:t>下請者用</a:t>
          </a:r>
        </a:p>
        <a:p>
          <a:pPr algn="ctr" rtl="0">
            <a:defRPr sz="1000"/>
          </a:pPr>
          <a:r>
            <a:rPr lang="ja-JP" altLang="en-US" sz="1000" b="0" i="0" strike="noStrike">
              <a:solidFill>
                <a:srgbClr val="000000"/>
              </a:solidFill>
              <a:latin typeface="ＭＳ Ｐゴシック"/>
              <a:ea typeface="ＭＳ Ｐゴシック"/>
            </a:rPr>
            <a:t>入力票</a:t>
          </a:r>
        </a:p>
      </xdr:txBody>
    </xdr:sp>
    <xdr:clientData/>
  </xdr:twoCellAnchor>
  <xdr:twoCellAnchor>
    <xdr:from>
      <xdr:col>18</xdr:col>
      <xdr:colOff>19050</xdr:colOff>
      <xdr:row>53</xdr:row>
      <xdr:rowOff>171450</xdr:rowOff>
    </xdr:from>
    <xdr:to>
      <xdr:col>24</xdr:col>
      <xdr:colOff>161925</xdr:colOff>
      <xdr:row>53</xdr:row>
      <xdr:rowOff>171450</xdr:rowOff>
    </xdr:to>
    <xdr:sp macro="" textlink="">
      <xdr:nvSpPr>
        <xdr:cNvPr id="34" name="Line 12">
          <a:extLst>
            <a:ext uri="{FF2B5EF4-FFF2-40B4-BE49-F238E27FC236}">
              <a16:creationId xmlns:a16="http://schemas.microsoft.com/office/drawing/2014/main" id="{9CD0B8A2-E35E-4F15-B476-42CF8CEA6D7A}"/>
            </a:ext>
          </a:extLst>
        </xdr:cNvPr>
        <xdr:cNvSpPr>
          <a:spLocks noChangeShapeType="1"/>
        </xdr:cNvSpPr>
      </xdr:nvSpPr>
      <xdr:spPr bwMode="auto">
        <a:xfrm>
          <a:off x="4457700" y="9505950"/>
          <a:ext cx="13430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24</xdr:col>
      <xdr:colOff>161925</xdr:colOff>
      <xdr:row>54</xdr:row>
      <xdr:rowOff>0</xdr:rowOff>
    </xdr:from>
    <xdr:to>
      <xdr:col>24</xdr:col>
      <xdr:colOff>161925</xdr:colOff>
      <xdr:row>55</xdr:row>
      <xdr:rowOff>133350</xdr:rowOff>
    </xdr:to>
    <xdr:sp macro="" textlink="">
      <xdr:nvSpPr>
        <xdr:cNvPr id="35" name="Line 13">
          <a:extLst>
            <a:ext uri="{FF2B5EF4-FFF2-40B4-BE49-F238E27FC236}">
              <a16:creationId xmlns:a16="http://schemas.microsoft.com/office/drawing/2014/main" id="{0BDEECF5-312E-4563-9391-63DD6FB57688}"/>
            </a:ext>
          </a:extLst>
        </xdr:cNvPr>
        <xdr:cNvSpPr>
          <a:spLocks noChangeShapeType="1"/>
        </xdr:cNvSpPr>
      </xdr:nvSpPr>
      <xdr:spPr bwMode="auto">
        <a:xfrm>
          <a:off x="5800725" y="9515475"/>
          <a:ext cx="0" cy="314325"/>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11</xdr:col>
      <xdr:colOff>638175</xdr:colOff>
      <xdr:row>14</xdr:row>
      <xdr:rowOff>0</xdr:rowOff>
    </xdr:from>
    <xdr:to>
      <xdr:col>20</xdr:col>
      <xdr:colOff>600075</xdr:colOff>
      <xdr:row>59</xdr:row>
      <xdr:rowOff>104773</xdr:rowOff>
    </xdr:to>
    <xdr:pic>
      <xdr:nvPicPr>
        <xdr:cNvPr id="2" name="図 1">
          <a:extLst>
            <a:ext uri="{FF2B5EF4-FFF2-40B4-BE49-F238E27FC236}">
              <a16:creationId xmlns:a16="http://schemas.microsoft.com/office/drawing/2014/main" id="{1FB11FE6-52D4-41D6-ACF0-F2C0AC326C39}"/>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429000" y="2400300"/>
          <a:ext cx="6086475" cy="782002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5.xml><?xml version="1.0" encoding="utf-8"?>
<xdr:wsDr xmlns:xdr="http://schemas.openxmlformats.org/drawingml/2006/spreadsheetDrawing" xmlns:a="http://schemas.openxmlformats.org/drawingml/2006/main">
  <xdr:twoCellAnchor>
    <xdr:from>
      <xdr:col>16</xdr:col>
      <xdr:colOff>1914526</xdr:colOff>
      <xdr:row>10</xdr:row>
      <xdr:rowOff>133350</xdr:rowOff>
    </xdr:from>
    <xdr:to>
      <xdr:col>16</xdr:col>
      <xdr:colOff>2886075</xdr:colOff>
      <xdr:row>12</xdr:row>
      <xdr:rowOff>111245</xdr:rowOff>
    </xdr:to>
    <xdr:sp macro="" textlink="">
      <xdr:nvSpPr>
        <xdr:cNvPr id="4" name="四角形: 角度付き 3">
          <a:hlinkClick xmlns:r="http://schemas.openxmlformats.org/officeDocument/2006/relationships" r:id="rId1"/>
          <a:extLst>
            <a:ext uri="{FF2B5EF4-FFF2-40B4-BE49-F238E27FC236}">
              <a16:creationId xmlns:a16="http://schemas.microsoft.com/office/drawing/2014/main" id="{EB7EE464-CBAA-439E-9C91-D06FE9A5842E}"/>
            </a:ext>
          </a:extLst>
        </xdr:cNvPr>
        <xdr:cNvSpPr/>
      </xdr:nvSpPr>
      <xdr:spPr bwMode="auto">
        <a:xfrm>
          <a:off x="6705601" y="1657350"/>
          <a:ext cx="971549" cy="482720"/>
        </a:xfrm>
        <a:prstGeom prst="bevel">
          <a:avLst/>
        </a:prstGeom>
        <a:solidFill>
          <a:srgbClr val="FF0000"/>
        </a:solidFill>
        <a:ln w="9525"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400">
              <a:solidFill>
                <a:schemeClr val="bg1"/>
              </a:solidFill>
            </a:rPr>
            <a:t>★工事費</a:t>
          </a:r>
          <a:endParaRPr kumimoji="1" lang="en-US" altLang="ja-JP" sz="1400">
            <a:solidFill>
              <a:schemeClr val="bg1"/>
            </a:solidFill>
          </a:endParaRP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16</xdr:col>
      <xdr:colOff>175260</xdr:colOff>
      <xdr:row>12</xdr:row>
      <xdr:rowOff>99060</xdr:rowOff>
    </xdr:from>
    <xdr:to>
      <xdr:col>17</xdr:col>
      <xdr:colOff>72389</xdr:colOff>
      <xdr:row>14</xdr:row>
      <xdr:rowOff>105530</xdr:rowOff>
    </xdr:to>
    <xdr:sp macro="" textlink="">
      <xdr:nvSpPr>
        <xdr:cNvPr id="2" name="四角形: 角度付き 1">
          <a:hlinkClick xmlns:r="http://schemas.openxmlformats.org/officeDocument/2006/relationships" r:id="rId1"/>
          <a:extLst>
            <a:ext uri="{FF2B5EF4-FFF2-40B4-BE49-F238E27FC236}">
              <a16:creationId xmlns:a16="http://schemas.microsoft.com/office/drawing/2014/main" id="{FD6A480F-F49E-4973-B90A-CDA091A686B3}"/>
            </a:ext>
          </a:extLst>
        </xdr:cNvPr>
        <xdr:cNvSpPr/>
      </xdr:nvSpPr>
      <xdr:spPr bwMode="auto">
        <a:xfrm>
          <a:off x="5737860" y="2095500"/>
          <a:ext cx="971549" cy="486530"/>
        </a:xfrm>
        <a:prstGeom prst="bevel">
          <a:avLst/>
        </a:prstGeom>
        <a:solidFill>
          <a:srgbClr val="FF0000"/>
        </a:solidFill>
        <a:ln w="9525"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400">
              <a:solidFill>
                <a:schemeClr val="bg1"/>
              </a:solidFill>
            </a:rPr>
            <a:t>★工事費</a:t>
          </a:r>
          <a:endParaRPr kumimoji="1" lang="en-US" altLang="ja-JP" sz="1400">
            <a:solidFill>
              <a:schemeClr val="bg1"/>
            </a:solidFill>
          </a:endParaRPr>
        </a:p>
      </xdr:txBody>
    </xdr:sp>
    <xdr:clientData/>
  </xdr:twoCellAnchor>
</xdr:wsDr>
</file>

<file path=xl/drawings/drawing7.xml><?xml version="1.0" encoding="utf-8"?>
<xdr:wsDr xmlns:xdr="http://schemas.openxmlformats.org/drawingml/2006/spreadsheetDrawing" xmlns:a="http://schemas.openxmlformats.org/drawingml/2006/main">
  <xdr:twoCellAnchor editAs="oneCell">
    <xdr:from>
      <xdr:col>47</xdr:col>
      <xdr:colOff>248873</xdr:colOff>
      <xdr:row>14</xdr:row>
      <xdr:rowOff>196077</xdr:rowOff>
    </xdr:from>
    <xdr:to>
      <xdr:col>75</xdr:col>
      <xdr:colOff>456033</xdr:colOff>
      <xdr:row>20</xdr:row>
      <xdr:rowOff>66674</xdr:rowOff>
    </xdr:to>
    <xdr:sp macro="" textlink="">
      <xdr:nvSpPr>
        <xdr:cNvPr id="3" name="テキスト ボックス 2">
          <a:extLst>
            <a:ext uri="{FF2B5EF4-FFF2-40B4-BE49-F238E27FC236}">
              <a16:creationId xmlns:a16="http://schemas.microsoft.com/office/drawing/2014/main" id="{D713B9F4-C523-426F-80D8-73FEEF99FEDA}"/>
            </a:ext>
          </a:extLst>
        </xdr:cNvPr>
        <xdr:cNvSpPr txBox="1"/>
      </xdr:nvSpPr>
      <xdr:spPr>
        <a:xfrm>
          <a:off x="18403523" y="2558277"/>
          <a:ext cx="9011435" cy="1356497"/>
        </a:xfrm>
        <a:prstGeom prst="rect">
          <a:avLst/>
        </a:prstGeom>
        <a:solidFill>
          <a:schemeClr val="lt1"/>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ja-JP" altLang="en-US" sz="1000" b="0" i="0" u="none" strike="noStrike">
              <a:solidFill>
                <a:schemeClr val="tx1"/>
              </a:solidFill>
              <a:effectLst/>
              <a:latin typeface="+mn-lt"/>
              <a:ea typeface="+mn-ea"/>
              <a:cs typeface="+mn-cs"/>
            </a:rPr>
            <a:t>（注１）</a:t>
          </a:r>
          <a:r>
            <a:rPr lang="ja-JP" altLang="en-US" sz="1000">
              <a:solidFill>
                <a:schemeClr val="tx1"/>
              </a:solidFill>
            </a:rPr>
            <a:t> </a:t>
          </a:r>
          <a:r>
            <a:rPr lang="ja-JP" altLang="en-US" sz="1000" b="0" i="0" u="none" strike="noStrike">
              <a:solidFill>
                <a:schemeClr val="tx1"/>
              </a:solidFill>
              <a:effectLst/>
              <a:latin typeface="+mn-lt"/>
              <a:ea typeface="+mn-ea"/>
              <a:cs typeface="+mn-cs"/>
            </a:rPr>
            <a:t>「</a:t>
          </a:r>
          <a:r>
            <a:rPr lang="en-US" altLang="ja-JP" sz="1000" b="0" i="0" u="none" strike="noStrike">
              <a:solidFill>
                <a:schemeClr val="tx1"/>
              </a:solidFill>
              <a:effectLst/>
              <a:latin typeface="+mn-lt"/>
              <a:ea typeface="+mn-ea"/>
              <a:cs typeface="+mn-cs"/>
            </a:rPr>
            <a:t>2-1_</a:t>
          </a:r>
          <a:r>
            <a:rPr lang="ja-JP" altLang="en-US" sz="1000" b="0" i="0" u="none" strike="noStrike">
              <a:solidFill>
                <a:schemeClr val="tx1"/>
              </a:solidFill>
              <a:effectLst/>
              <a:latin typeface="+mn-lt"/>
              <a:ea typeface="+mn-ea"/>
              <a:cs typeface="+mn-cs"/>
            </a:rPr>
            <a:t>社員等従業員給料等</a:t>
          </a:r>
          <a:r>
            <a:rPr lang="en-US" altLang="ja-JP" sz="1000" b="0" i="0" u="none" strike="noStrike">
              <a:solidFill>
                <a:schemeClr val="tx1"/>
              </a:solidFill>
              <a:effectLst/>
              <a:latin typeface="+mn-lt"/>
              <a:ea typeface="+mn-ea"/>
              <a:cs typeface="+mn-cs"/>
            </a:rPr>
            <a:t>_</a:t>
          </a:r>
          <a:r>
            <a:rPr lang="ja-JP" altLang="en-US" sz="1000" b="0" i="0" u="none" strike="noStrike">
              <a:solidFill>
                <a:schemeClr val="tx1"/>
              </a:solidFill>
              <a:effectLst/>
              <a:latin typeface="+mn-lt"/>
              <a:ea typeface="+mn-ea"/>
              <a:cs typeface="+mn-cs"/>
            </a:rPr>
            <a:t>自社分」に自社分（次下請）を記入し、「</a:t>
          </a:r>
          <a:r>
            <a:rPr lang="en-US" altLang="ja-JP" sz="1000" b="0" i="0" u="none" strike="noStrike">
              <a:solidFill>
                <a:schemeClr val="tx1"/>
              </a:solidFill>
              <a:effectLst/>
              <a:latin typeface="+mn-lt"/>
              <a:ea typeface="+mn-ea"/>
              <a:cs typeface="+mn-cs"/>
            </a:rPr>
            <a:t>2-2_</a:t>
          </a:r>
          <a:r>
            <a:rPr lang="ja-JP" altLang="en-US" sz="1000" b="0" i="0" u="none" strike="noStrike">
              <a:solidFill>
                <a:schemeClr val="tx1"/>
              </a:solidFill>
              <a:effectLst/>
              <a:latin typeface="+mn-lt"/>
              <a:ea typeface="+mn-ea"/>
              <a:cs typeface="+mn-cs"/>
            </a:rPr>
            <a:t>社員等従業員給料等</a:t>
          </a:r>
          <a:r>
            <a:rPr lang="en-US" altLang="ja-JP" sz="1000" b="0" i="0" u="none" strike="noStrike">
              <a:solidFill>
                <a:schemeClr val="tx1"/>
              </a:solidFill>
              <a:effectLst/>
              <a:latin typeface="+mn-lt"/>
              <a:ea typeface="+mn-ea"/>
              <a:cs typeface="+mn-cs"/>
            </a:rPr>
            <a:t>_</a:t>
          </a:r>
          <a:r>
            <a:rPr lang="ja-JP" altLang="en-US" sz="1000" b="0" i="0" u="none" strike="noStrike">
              <a:solidFill>
                <a:schemeClr val="tx1"/>
              </a:solidFill>
              <a:effectLst/>
              <a:latin typeface="+mn-lt"/>
              <a:ea typeface="+mn-ea"/>
              <a:cs typeface="+mn-cs"/>
            </a:rPr>
            <a:t>再下請分」に</a:t>
          </a:r>
          <a:r>
            <a:rPr lang="en-US" altLang="ja-JP" sz="1000" b="0" i="0" u="none" strike="noStrike">
              <a:solidFill>
                <a:schemeClr val="tx1"/>
              </a:solidFill>
              <a:effectLst/>
              <a:latin typeface="+mn-lt"/>
              <a:ea typeface="+mn-ea"/>
              <a:cs typeface="+mn-cs"/>
            </a:rPr>
            <a:t>1</a:t>
          </a:r>
          <a:r>
            <a:rPr lang="ja-JP" altLang="en-US" sz="1000" b="0" i="0" u="none" strike="noStrike">
              <a:solidFill>
                <a:schemeClr val="tx1"/>
              </a:solidFill>
              <a:effectLst/>
              <a:latin typeface="+mn-lt"/>
              <a:ea typeface="+mn-ea"/>
              <a:cs typeface="+mn-cs"/>
            </a:rPr>
            <a:t>次下請以降の管理業務従事者全員を記入してください。</a:t>
          </a:r>
          <a:r>
            <a:rPr lang="ja-JP" altLang="en-US" sz="1000">
              <a:solidFill>
                <a:schemeClr val="tx1"/>
              </a:solidFill>
            </a:rPr>
            <a:t> </a:t>
          </a:r>
          <a:endParaRPr lang="en-US" altLang="ja-JP" sz="1000">
            <a:solidFill>
              <a:schemeClr val="tx1"/>
            </a:solidFill>
          </a:endParaRPr>
        </a:p>
        <a:p>
          <a:r>
            <a:rPr lang="ja-JP" altLang="en-US" sz="1000" b="0" i="0" u="none" strike="noStrike">
              <a:solidFill>
                <a:schemeClr val="tx1"/>
              </a:solidFill>
              <a:effectLst/>
              <a:latin typeface="+mn-lt"/>
              <a:ea typeface="+mn-ea"/>
              <a:cs typeface="+mn-cs"/>
            </a:rPr>
            <a:t>（注２）</a:t>
          </a:r>
          <a:r>
            <a:rPr lang="ja-JP" altLang="en-US" sz="1000">
              <a:solidFill>
                <a:schemeClr val="tx1"/>
              </a:solidFill>
            </a:rPr>
            <a:t> </a:t>
          </a:r>
          <a:r>
            <a:rPr lang="en-US" altLang="ja-JP" sz="1000" b="0" i="0" u="none" strike="noStrike">
              <a:solidFill>
                <a:schemeClr val="tx1"/>
              </a:solidFill>
              <a:effectLst/>
              <a:latin typeface="+mn-lt"/>
              <a:ea typeface="+mn-ea"/>
              <a:cs typeface="+mn-cs"/>
            </a:rPr>
            <a:t>2</a:t>
          </a:r>
          <a:r>
            <a:rPr lang="ja-JP" altLang="en-US" sz="1000" b="0" i="0" u="none" strike="noStrike">
              <a:solidFill>
                <a:schemeClr val="tx1"/>
              </a:solidFill>
              <a:effectLst/>
              <a:latin typeface="+mn-lt"/>
              <a:ea typeface="+mn-ea"/>
              <a:cs typeface="+mn-cs"/>
            </a:rPr>
            <a:t>次下請以降がある場合には、下段に</a:t>
          </a:r>
          <a:r>
            <a:rPr lang="en-US" altLang="ja-JP" sz="1000" b="0" i="0" u="none" strike="noStrike">
              <a:solidFill>
                <a:schemeClr val="tx1"/>
              </a:solidFill>
              <a:effectLst/>
              <a:latin typeface="+mn-lt"/>
              <a:ea typeface="+mn-ea"/>
              <a:cs typeface="+mn-cs"/>
            </a:rPr>
            <a:t>1</a:t>
          </a:r>
          <a:r>
            <a:rPr lang="ja-JP" altLang="en-US" sz="1000" b="0" i="0" u="none" strike="noStrike">
              <a:solidFill>
                <a:schemeClr val="tx1"/>
              </a:solidFill>
              <a:effectLst/>
              <a:latin typeface="+mn-lt"/>
              <a:ea typeface="+mn-ea"/>
              <a:cs typeface="+mn-cs"/>
            </a:rPr>
            <a:t>次と</a:t>
          </a:r>
          <a:r>
            <a:rPr lang="en-US" altLang="ja-JP" sz="1000" b="0" i="0" u="none" strike="noStrike">
              <a:solidFill>
                <a:schemeClr val="tx1"/>
              </a:solidFill>
              <a:effectLst/>
              <a:latin typeface="+mn-lt"/>
              <a:ea typeface="+mn-ea"/>
              <a:cs typeface="+mn-cs"/>
            </a:rPr>
            <a:t>2</a:t>
          </a:r>
          <a:r>
            <a:rPr lang="ja-JP" altLang="en-US" sz="1000" b="0" i="0" u="none" strike="noStrike">
              <a:solidFill>
                <a:schemeClr val="tx1"/>
              </a:solidFill>
              <a:effectLst/>
              <a:latin typeface="+mn-lt"/>
              <a:ea typeface="+mn-ea"/>
              <a:cs typeface="+mn-cs"/>
            </a:rPr>
            <a:t>次以降の管理業務従事者全員を記入してください。</a:t>
          </a:r>
          <a:r>
            <a:rPr lang="ja-JP" altLang="en-US" sz="1000">
              <a:solidFill>
                <a:schemeClr val="tx1"/>
              </a:solidFill>
            </a:rPr>
            <a:t> </a:t>
          </a:r>
          <a:endParaRPr lang="en-US" altLang="ja-JP" sz="1000">
            <a:solidFill>
              <a:schemeClr val="tx1"/>
            </a:solidFill>
          </a:endParaRPr>
        </a:p>
        <a:p>
          <a:r>
            <a:rPr lang="ja-JP" altLang="en-US" sz="1000" b="0" i="0" u="none" strike="noStrike">
              <a:solidFill>
                <a:schemeClr val="tx1"/>
              </a:solidFill>
              <a:effectLst/>
              <a:latin typeface="+mn-lt"/>
              <a:ea typeface="+mn-ea"/>
              <a:cs typeface="+mn-cs"/>
            </a:rPr>
            <a:t>（注３）</a:t>
          </a:r>
          <a:r>
            <a:rPr lang="ja-JP" altLang="en-US" sz="1000">
              <a:solidFill>
                <a:srgbClr val="FF0000"/>
              </a:solidFill>
            </a:rPr>
            <a:t> </a:t>
          </a:r>
          <a:r>
            <a:rPr lang="en-US" altLang="ja-JP" sz="1000" b="1" i="0" u="none" strike="noStrike">
              <a:solidFill>
                <a:srgbClr val="FF0000"/>
              </a:solidFill>
              <a:effectLst/>
              <a:latin typeface="+mn-lt"/>
              <a:ea typeface="+mn-ea"/>
              <a:cs typeface="+mn-cs"/>
            </a:rPr>
            <a:t>2</a:t>
          </a:r>
          <a:r>
            <a:rPr lang="ja-JP" altLang="en-US" sz="1000" b="1" i="0" u="none" strike="noStrike">
              <a:solidFill>
                <a:srgbClr val="FF0000"/>
              </a:solidFill>
              <a:effectLst/>
              <a:latin typeface="+mn-lt"/>
              <a:ea typeface="+mn-ea"/>
              <a:cs typeface="+mn-cs"/>
            </a:rPr>
            <a:t>次下請以降の管理業務従事者の会社名は、</a:t>
          </a:r>
          <a:r>
            <a:rPr lang="en-US" altLang="ja-JP" sz="1000" b="1" i="0" u="none" strike="noStrike">
              <a:solidFill>
                <a:srgbClr val="FF0000"/>
              </a:solidFill>
              <a:effectLst/>
              <a:latin typeface="+mn-lt"/>
              <a:ea typeface="+mn-ea"/>
              <a:cs typeface="+mn-cs"/>
            </a:rPr>
            <a:t>1</a:t>
          </a:r>
          <a:r>
            <a:rPr lang="ja-JP" altLang="en-US" sz="1000" b="1" i="0" u="none" strike="noStrike">
              <a:solidFill>
                <a:srgbClr val="FF0000"/>
              </a:solidFill>
              <a:effectLst/>
              <a:latin typeface="+mn-lt"/>
              <a:ea typeface="+mn-ea"/>
              <a:cs typeface="+mn-cs"/>
            </a:rPr>
            <a:t>次下請の会社名を選択して下さい。</a:t>
          </a:r>
          <a:endParaRPr lang="en-US" altLang="ja-JP" sz="1000" b="1" i="0" u="none" strike="noStrike">
            <a:solidFill>
              <a:srgbClr val="FF0000"/>
            </a:solidFill>
            <a:effectLst/>
            <a:latin typeface="+mn-lt"/>
            <a:ea typeface="+mn-ea"/>
            <a:cs typeface="+mn-cs"/>
          </a:endParaRPr>
        </a:p>
        <a:p>
          <a:r>
            <a:rPr lang="ja-JP" altLang="en-US" sz="1000">
              <a:solidFill>
                <a:schemeClr val="tx1"/>
              </a:solidFill>
            </a:rPr>
            <a:t> </a:t>
          </a:r>
          <a:r>
            <a:rPr lang="ja-JP" altLang="en-US" sz="1000" b="0" i="0" u="none" strike="noStrike">
              <a:solidFill>
                <a:schemeClr val="tx1"/>
              </a:solidFill>
              <a:effectLst/>
              <a:latin typeface="+mn-lt"/>
              <a:ea typeface="+mn-ea"/>
              <a:cs typeface="+mn-cs"/>
            </a:rPr>
            <a:t>（注４）</a:t>
          </a:r>
          <a:r>
            <a:rPr lang="ja-JP" altLang="en-US" sz="1000">
              <a:solidFill>
                <a:schemeClr val="tx1"/>
              </a:solidFill>
            </a:rPr>
            <a:t> </a:t>
          </a:r>
          <a:r>
            <a:rPr lang="ja-JP" altLang="en-US" sz="1000" b="0" i="0" u="none" strike="noStrike">
              <a:solidFill>
                <a:srgbClr val="0000FF"/>
              </a:solidFill>
              <a:effectLst/>
              <a:latin typeface="+mn-lt"/>
              <a:ea typeface="+mn-ea"/>
              <a:cs typeface="+mn-cs"/>
            </a:rPr>
            <a:t>自社社員（正社員）であっても現場作業に従事</a:t>
          </a:r>
          <a:r>
            <a:rPr lang="ja-JP" altLang="en-US" sz="1000" b="0" i="0" u="none" strike="noStrike">
              <a:solidFill>
                <a:schemeClr val="tx1"/>
              </a:solidFill>
              <a:effectLst/>
              <a:latin typeface="+mn-lt"/>
              <a:ea typeface="+mn-ea"/>
              <a:cs typeface="+mn-cs"/>
            </a:rPr>
            <a:t>している者は</a:t>
          </a:r>
          <a:r>
            <a:rPr lang="ja-JP" altLang="en-US" sz="1000" b="0" i="0" u="none" strike="noStrike">
              <a:solidFill>
                <a:srgbClr val="0070C0"/>
              </a:solidFill>
              <a:effectLst/>
              <a:latin typeface="+mn-lt"/>
              <a:ea typeface="+mn-ea"/>
              <a:cs typeface="+mn-cs"/>
            </a:rPr>
            <a:t>、</a:t>
          </a:r>
          <a:r>
            <a:rPr lang="ja-JP" altLang="en-US" sz="1000" b="0" i="0" u="none" strike="noStrike">
              <a:solidFill>
                <a:srgbClr val="0000FF"/>
              </a:solidFill>
              <a:effectLst/>
              <a:latin typeface="+mn-lt"/>
              <a:ea typeface="+mn-ea"/>
              <a:cs typeface="+mn-cs"/>
            </a:rPr>
            <a:t>直接工事費の労務費に計上</a:t>
          </a:r>
          <a:r>
            <a:rPr lang="ja-JP" altLang="en-US" sz="1000" b="0" i="0" u="none" strike="noStrike">
              <a:solidFill>
                <a:schemeClr val="tx1"/>
              </a:solidFill>
              <a:effectLst/>
              <a:latin typeface="+mn-lt"/>
              <a:ea typeface="+mn-ea"/>
              <a:cs typeface="+mn-cs"/>
            </a:rPr>
            <a:t>してください。</a:t>
          </a:r>
          <a:r>
            <a:rPr lang="ja-JP" altLang="en-US" sz="1000">
              <a:solidFill>
                <a:schemeClr val="tx1"/>
              </a:solidFill>
            </a:rPr>
            <a:t> </a:t>
          </a:r>
          <a:endParaRPr lang="en-US" altLang="ja-JP" sz="1000">
            <a:solidFill>
              <a:schemeClr val="tx1"/>
            </a:solidFill>
          </a:endParaRPr>
        </a:p>
        <a:p>
          <a:r>
            <a:rPr lang="ja-JP" altLang="en-US" sz="1000" b="0" i="0" u="none" strike="noStrike">
              <a:solidFill>
                <a:schemeClr val="tx1"/>
              </a:solidFill>
              <a:effectLst/>
              <a:latin typeface="+mn-lt"/>
              <a:ea typeface="+mn-ea"/>
              <a:cs typeface="+mn-cs"/>
            </a:rPr>
            <a:t>　　　　</a:t>
          </a:r>
          <a:r>
            <a:rPr lang="en-US" altLang="ja-JP" sz="1000" b="0" i="0" u="none" strike="noStrike">
              <a:solidFill>
                <a:schemeClr val="tx1"/>
              </a:solidFill>
              <a:effectLst/>
              <a:latin typeface="+mn-lt"/>
              <a:ea typeface="+mn-ea"/>
              <a:cs typeface="+mn-cs"/>
            </a:rPr>
            <a:t>2_</a:t>
          </a:r>
          <a:r>
            <a:rPr lang="ja-JP" altLang="en-US" sz="1000" b="0" i="0" u="none" strike="noStrike">
              <a:solidFill>
                <a:schemeClr val="tx1"/>
              </a:solidFill>
              <a:effectLst/>
              <a:latin typeface="+mn-lt"/>
              <a:ea typeface="+mn-ea"/>
              <a:cs typeface="+mn-cs"/>
            </a:rPr>
            <a:t>社員等従業員給料等は、工事現場に従事した者全てを記入するものではありません。</a:t>
          </a:r>
          <a:r>
            <a:rPr lang="ja-JP" altLang="en-US" sz="1000" b="0" i="0" u="none" strike="noStrike">
              <a:solidFill>
                <a:srgbClr val="FF0000"/>
              </a:solidFill>
              <a:effectLst/>
              <a:latin typeface="+mn-lt"/>
              <a:ea typeface="+mn-ea"/>
              <a:cs typeface="+mn-cs"/>
            </a:rPr>
            <a:t>管理業務従事者だけを計上</a:t>
          </a:r>
          <a:r>
            <a:rPr lang="ja-JP" altLang="en-US" sz="1000" b="0" i="0" u="none" strike="noStrike">
              <a:solidFill>
                <a:schemeClr val="tx1"/>
              </a:solidFill>
              <a:effectLst/>
              <a:latin typeface="+mn-lt"/>
              <a:ea typeface="+mn-ea"/>
              <a:cs typeface="+mn-cs"/>
            </a:rPr>
            <a:t>してください。</a:t>
          </a:r>
          <a:r>
            <a:rPr lang="ja-JP" altLang="en-US" sz="1000">
              <a:solidFill>
                <a:schemeClr val="tx1"/>
              </a:solidFill>
            </a:rPr>
            <a:t> </a:t>
          </a:r>
          <a:endParaRPr lang="en-US" altLang="ja-JP" sz="1000">
            <a:solidFill>
              <a:schemeClr val="tx1"/>
            </a:solidFill>
          </a:endParaRPr>
        </a:p>
        <a:p>
          <a:r>
            <a:rPr lang="ja-JP" altLang="en-US" sz="1000" b="0" i="0" u="none" strike="noStrike">
              <a:solidFill>
                <a:schemeClr val="tx1"/>
              </a:solidFill>
              <a:effectLst/>
              <a:latin typeface="+mn-lt"/>
              <a:ea typeface="+mn-ea"/>
              <a:cs typeface="+mn-cs"/>
            </a:rPr>
            <a:t>（注５）  </a:t>
          </a:r>
          <a:r>
            <a:rPr lang="ja-JP" altLang="en-US" sz="1000" b="1" i="0" u="none" strike="noStrike">
              <a:solidFill>
                <a:schemeClr val="tx1"/>
              </a:solidFill>
              <a:effectLst/>
              <a:latin typeface="+mn-lt"/>
              <a:ea typeface="+mn-ea"/>
              <a:cs typeface="+mn-cs"/>
            </a:rPr>
            <a:t>現場管理者の名前は、個人名ではなく、Ａ、Ｂ、Ｃ等の記号を入力して下さい。</a:t>
          </a:r>
          <a:r>
            <a:rPr lang="ja-JP" altLang="en-US" sz="1000">
              <a:solidFill>
                <a:schemeClr val="tx1"/>
              </a:solidFill>
            </a:rPr>
            <a:t> </a:t>
          </a:r>
          <a:endParaRPr lang="en-US" altLang="ja-JP" sz="1000">
            <a:solidFill>
              <a:schemeClr val="tx1"/>
            </a:solidFill>
          </a:endParaRPr>
        </a:p>
      </xdr:txBody>
    </xdr:sp>
    <xdr:clientData/>
  </xdr:twoCellAnchor>
  <xdr:twoCellAnchor>
    <xdr:from>
      <xdr:col>12</xdr:col>
      <xdr:colOff>266700</xdr:colOff>
      <xdr:row>20</xdr:row>
      <xdr:rowOff>123825</xdr:rowOff>
    </xdr:from>
    <xdr:to>
      <xdr:col>15</xdr:col>
      <xdr:colOff>314325</xdr:colOff>
      <xdr:row>22</xdr:row>
      <xdr:rowOff>139820</xdr:rowOff>
    </xdr:to>
    <xdr:sp macro="" textlink="">
      <xdr:nvSpPr>
        <xdr:cNvPr id="4" name="四角形: 角度付き 3">
          <a:hlinkClick xmlns:r="http://schemas.openxmlformats.org/officeDocument/2006/relationships" r:id="rId1"/>
          <a:extLst>
            <a:ext uri="{FF2B5EF4-FFF2-40B4-BE49-F238E27FC236}">
              <a16:creationId xmlns:a16="http://schemas.microsoft.com/office/drawing/2014/main" id="{3D1AB728-A312-47C3-8B17-C0E238C64F8B}"/>
            </a:ext>
          </a:extLst>
        </xdr:cNvPr>
        <xdr:cNvSpPr/>
      </xdr:nvSpPr>
      <xdr:spPr bwMode="auto">
        <a:xfrm>
          <a:off x="3238500" y="5657850"/>
          <a:ext cx="1009650" cy="492245"/>
        </a:xfrm>
        <a:prstGeom prst="bevel">
          <a:avLst/>
        </a:prstGeom>
        <a:solidFill>
          <a:srgbClr val="FF0000"/>
        </a:solidFill>
        <a:ln w="9525"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400">
              <a:solidFill>
                <a:schemeClr val="bg1"/>
              </a:solidFill>
            </a:rPr>
            <a:t>★工事費</a:t>
          </a:r>
          <a:endParaRPr kumimoji="1" lang="en-US" altLang="ja-JP" sz="1400">
            <a:solidFill>
              <a:schemeClr val="bg1"/>
            </a:solidFill>
          </a:endParaRP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17</xdr:col>
      <xdr:colOff>66675</xdr:colOff>
      <xdr:row>14</xdr:row>
      <xdr:rowOff>400050</xdr:rowOff>
    </xdr:from>
    <xdr:to>
      <xdr:col>20</xdr:col>
      <xdr:colOff>15240</xdr:colOff>
      <xdr:row>16</xdr:row>
      <xdr:rowOff>254120</xdr:rowOff>
    </xdr:to>
    <xdr:sp macro="" textlink="">
      <xdr:nvSpPr>
        <xdr:cNvPr id="2" name="四角形: 角度付き 1">
          <a:hlinkClick xmlns:r="http://schemas.openxmlformats.org/officeDocument/2006/relationships" r:id="rId1"/>
          <a:extLst>
            <a:ext uri="{FF2B5EF4-FFF2-40B4-BE49-F238E27FC236}">
              <a16:creationId xmlns:a16="http://schemas.microsoft.com/office/drawing/2014/main" id="{D7353F7D-C86D-45CE-9E54-9844CCBB2A8C}"/>
            </a:ext>
          </a:extLst>
        </xdr:cNvPr>
        <xdr:cNvSpPr/>
      </xdr:nvSpPr>
      <xdr:spPr bwMode="auto">
        <a:xfrm>
          <a:off x="4806315" y="2792730"/>
          <a:ext cx="969645" cy="486530"/>
        </a:xfrm>
        <a:prstGeom prst="bevel">
          <a:avLst/>
        </a:prstGeom>
        <a:solidFill>
          <a:srgbClr val="FF0000"/>
        </a:solidFill>
        <a:ln w="9525"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400">
              <a:solidFill>
                <a:schemeClr val="bg1"/>
              </a:solidFill>
            </a:rPr>
            <a:t>★工事費</a:t>
          </a:r>
          <a:endParaRPr kumimoji="1" lang="en-US" altLang="ja-JP" sz="1400">
            <a:solidFill>
              <a:schemeClr val="bg1"/>
            </a:solidFill>
          </a:endParaRP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12</xdr:col>
      <xdr:colOff>0</xdr:colOff>
      <xdr:row>11</xdr:row>
      <xdr:rowOff>0</xdr:rowOff>
    </xdr:from>
    <xdr:to>
      <xdr:col>12</xdr:col>
      <xdr:colOff>971549</xdr:colOff>
      <xdr:row>12</xdr:row>
      <xdr:rowOff>244595</xdr:rowOff>
    </xdr:to>
    <xdr:sp macro="" textlink="">
      <xdr:nvSpPr>
        <xdr:cNvPr id="3" name="四角形: 角度付き 2">
          <a:hlinkClick xmlns:r="http://schemas.openxmlformats.org/officeDocument/2006/relationships" r:id="rId1"/>
          <a:extLst>
            <a:ext uri="{FF2B5EF4-FFF2-40B4-BE49-F238E27FC236}">
              <a16:creationId xmlns:a16="http://schemas.microsoft.com/office/drawing/2014/main" id="{D6C1ED77-1955-4779-9F78-2D1907EBB18A}"/>
            </a:ext>
          </a:extLst>
        </xdr:cNvPr>
        <xdr:cNvSpPr/>
      </xdr:nvSpPr>
      <xdr:spPr bwMode="auto">
        <a:xfrm>
          <a:off x="3314700" y="1676400"/>
          <a:ext cx="971549" cy="492245"/>
        </a:xfrm>
        <a:prstGeom prst="bevel">
          <a:avLst/>
        </a:prstGeom>
        <a:solidFill>
          <a:srgbClr val="FF0000"/>
        </a:solidFill>
        <a:ln w="9525"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400">
              <a:solidFill>
                <a:schemeClr val="bg1"/>
              </a:solidFill>
            </a:rPr>
            <a:t>★工事費</a:t>
          </a:r>
          <a:endParaRPr kumimoji="1" lang="en-US" altLang="ja-JP" sz="1400">
            <a:solidFill>
              <a:schemeClr val="bg1"/>
            </a:solidFill>
          </a:endParaRPr>
        </a:p>
      </xdr:txBody>
    </xdr:sp>
    <xdr:clientData/>
  </xdr:twoCellAnchor>
  <xdr:twoCellAnchor>
    <xdr:from>
      <xdr:col>22</xdr:col>
      <xdr:colOff>98372</xdr:colOff>
      <xdr:row>14</xdr:row>
      <xdr:rowOff>77002</xdr:rowOff>
    </xdr:from>
    <xdr:to>
      <xdr:col>25</xdr:col>
      <xdr:colOff>98611</xdr:colOff>
      <xdr:row>19</xdr:row>
      <xdr:rowOff>110567</xdr:rowOff>
    </xdr:to>
    <xdr:sp macro="" textlink="">
      <xdr:nvSpPr>
        <xdr:cNvPr id="5" name="正方形/長方形 4">
          <a:extLst>
            <a:ext uri="{FF2B5EF4-FFF2-40B4-BE49-F238E27FC236}">
              <a16:creationId xmlns:a16="http://schemas.microsoft.com/office/drawing/2014/main" id="{045D5E0C-38CD-42C1-8DA4-DCFE206A4367}"/>
            </a:ext>
          </a:extLst>
        </xdr:cNvPr>
        <xdr:cNvSpPr/>
      </xdr:nvSpPr>
      <xdr:spPr>
        <a:xfrm>
          <a:off x="13150984" y="2506437"/>
          <a:ext cx="5262521" cy="983824"/>
        </a:xfrm>
        <a:prstGeom prst="rect">
          <a:avLst/>
        </a:prstGeom>
        <a:solidFill>
          <a:sysClr val="window" lastClr="FFFFFF"/>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t"/>
        <a:lstStyle/>
        <a:p>
          <a:pPr algn="l"/>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法定保険料を年払いで処理している場合は、下記の式により算出しても構いません。</a:t>
          </a:r>
        </a:p>
        <a:p>
          <a:pPr algn="l"/>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　例</a:t>
          </a:r>
          <a:r>
            <a:rPr kumimoji="1" lang="en-US" altLang="ja-JP" sz="1000">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）按分で算出</a:t>
          </a:r>
        </a:p>
        <a:p>
          <a:pPr algn="l"/>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　　入力する法定保険料＝年間支払い金額 </a:t>
          </a:r>
          <a:r>
            <a:rPr kumimoji="1" lang="en-US" altLang="ja-JP" sz="10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（当該現場作業日数 </a:t>
          </a:r>
          <a:r>
            <a:rPr kumimoji="1" lang="en-US" altLang="ja-JP" sz="1000">
              <a:solidFill>
                <a:sysClr val="windowText" lastClr="000000"/>
              </a:solidFill>
              <a:latin typeface="ＭＳ ゴシック" panose="020B0609070205080204" pitchFamily="49" charset="-128"/>
              <a:ea typeface="ＭＳ ゴシック" panose="020B0609070205080204" pitchFamily="49" charset="-128"/>
            </a:rPr>
            <a:t>÷ </a:t>
          </a:r>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年間作業日数）</a:t>
          </a:r>
        </a:p>
        <a:p>
          <a:pPr algn="l"/>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　例</a:t>
          </a:r>
          <a:r>
            <a:rPr kumimoji="1" lang="en-US" altLang="ja-JP" sz="1000">
              <a:solidFill>
                <a:sysClr val="windowText" lastClr="000000"/>
              </a:solidFill>
              <a:latin typeface="ＭＳ ゴシック" panose="020B0609070205080204" pitchFamily="49" charset="-128"/>
              <a:ea typeface="ＭＳ ゴシック" panose="020B0609070205080204" pitchFamily="49" charset="-128"/>
            </a:rPr>
            <a:t>2</a:t>
          </a:r>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）率で算出</a:t>
          </a:r>
        </a:p>
        <a:p>
          <a:pPr algn="l"/>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　　入力する法定保険料＝支払い賃金合計 </a:t>
          </a:r>
          <a:r>
            <a:rPr kumimoji="1" lang="en-US" altLang="ja-JP" sz="1000">
              <a:solidFill>
                <a:sysClr val="windowText" lastClr="000000"/>
              </a:solidFill>
              <a:latin typeface="ＭＳ ゴシック" panose="020B0609070205080204" pitchFamily="49" charset="-128"/>
              <a:ea typeface="ＭＳ ゴシック" panose="020B0609070205080204" pitchFamily="49" charset="-128"/>
            </a:rPr>
            <a:t>× </a:t>
          </a:r>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保険料率</a:t>
          </a:r>
        </a:p>
        <a:p>
          <a:pPr algn="l"/>
          <a:endParaRPr kumimoji="1" lang="en-US" altLang="ja-JP" sz="1200">
            <a:solidFill>
              <a:sysClr val="windowText" lastClr="000000"/>
            </a:solidFill>
          </a:endParaRPr>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20</xdr:col>
      <xdr:colOff>256190</xdr:colOff>
      <xdr:row>31</xdr:row>
      <xdr:rowOff>6569</xdr:rowOff>
    </xdr:from>
    <xdr:to>
      <xdr:col>20</xdr:col>
      <xdr:colOff>256190</xdr:colOff>
      <xdr:row>32</xdr:row>
      <xdr:rowOff>13138</xdr:rowOff>
    </xdr:to>
    <xdr:cxnSp macro="">
      <xdr:nvCxnSpPr>
        <xdr:cNvPr id="4" name="直線矢印コネクタ 3">
          <a:extLst>
            <a:ext uri="{FF2B5EF4-FFF2-40B4-BE49-F238E27FC236}">
              <a16:creationId xmlns:a16="http://schemas.microsoft.com/office/drawing/2014/main" id="{8B214905-271D-41D1-A724-0D4D92E5B209}"/>
            </a:ext>
          </a:extLst>
        </xdr:cNvPr>
        <xdr:cNvCxnSpPr/>
      </xdr:nvCxnSpPr>
      <xdr:spPr bwMode="auto">
        <a:xfrm flipV="1">
          <a:off x="9373914" y="7081345"/>
          <a:ext cx="0" cy="177362"/>
        </a:xfrm>
        <a:prstGeom prst="straightConnector1">
          <a:avLst/>
        </a:prstGeom>
        <a:solidFill>
          <a:srgbClr val="FFFFFF"/>
        </a:solidFill>
        <a:ln w="9525" cap="flat" cmpd="sng" algn="ctr">
          <a:solidFill>
            <a:srgbClr val="FF0000"/>
          </a:solidFill>
          <a:prstDash val="solid"/>
          <a:round/>
          <a:headEnd type="none" w="med" len="med"/>
          <a:tailEnd type="triangle"/>
        </a:ln>
        <a:effectLst/>
      </xdr:spPr>
    </xdr:cxnSp>
    <xdr:clientData/>
  </xdr:twoCellAnchor>
  <xdr:twoCellAnchor>
    <xdr:from>
      <xdr:col>20</xdr:col>
      <xdr:colOff>0</xdr:colOff>
      <xdr:row>11</xdr:row>
      <xdr:rowOff>0</xdr:rowOff>
    </xdr:from>
    <xdr:to>
      <xdr:col>21</xdr:col>
      <xdr:colOff>171449</xdr:colOff>
      <xdr:row>12</xdr:row>
      <xdr:rowOff>244595</xdr:rowOff>
    </xdr:to>
    <xdr:sp macro="" textlink="">
      <xdr:nvSpPr>
        <xdr:cNvPr id="3" name="四角形: 角度付き 2">
          <a:hlinkClick xmlns:r="http://schemas.openxmlformats.org/officeDocument/2006/relationships" r:id="rId1"/>
          <a:extLst>
            <a:ext uri="{FF2B5EF4-FFF2-40B4-BE49-F238E27FC236}">
              <a16:creationId xmlns:a16="http://schemas.microsoft.com/office/drawing/2014/main" id="{BCE915CD-CBCB-4D01-B1C3-092E0628E769}"/>
            </a:ext>
          </a:extLst>
        </xdr:cNvPr>
        <xdr:cNvSpPr/>
      </xdr:nvSpPr>
      <xdr:spPr bwMode="auto">
        <a:xfrm>
          <a:off x="9124950" y="1676400"/>
          <a:ext cx="971549" cy="492245"/>
        </a:xfrm>
        <a:prstGeom prst="bevel">
          <a:avLst/>
        </a:prstGeom>
        <a:solidFill>
          <a:srgbClr val="FF0000"/>
        </a:solidFill>
        <a:ln w="9525"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400">
              <a:solidFill>
                <a:schemeClr val="bg1"/>
              </a:solidFill>
            </a:rPr>
            <a:t>★工事費</a:t>
          </a:r>
          <a:endParaRPr kumimoji="1" lang="en-US" altLang="ja-JP" sz="1400">
            <a:solidFill>
              <a:schemeClr val="bg1"/>
            </a:solidFill>
          </a:endParaRPr>
        </a:p>
      </xdr:txBody>
    </xdr:sp>
    <xdr:clientData/>
  </xdr:twoCellAnchor>
</xdr:wsDr>
</file>

<file path=xl/drawings/drawing11.xml><?xml version="1.0" encoding="utf-8"?>
<xdr:wsDr xmlns:xdr="http://schemas.openxmlformats.org/drawingml/2006/spreadsheetDrawing" xmlns:a="http://schemas.openxmlformats.org/drawingml/2006/main">
  <xdr:twoCellAnchor editAs="oneCell">
    <xdr:from>
      <xdr:col>20</xdr:col>
      <xdr:colOff>381000</xdr:colOff>
      <xdr:row>13</xdr:row>
      <xdr:rowOff>45720</xdr:rowOff>
    </xdr:from>
    <xdr:to>
      <xdr:col>27</xdr:col>
      <xdr:colOff>834390</xdr:colOff>
      <xdr:row>15</xdr:row>
      <xdr:rowOff>8375</xdr:rowOff>
    </xdr:to>
    <xdr:sp macro="" textlink="">
      <xdr:nvSpPr>
        <xdr:cNvPr id="2" name="四角形: 角度付き 1">
          <a:hlinkClick xmlns:r="http://schemas.openxmlformats.org/officeDocument/2006/relationships" r:id="rId1"/>
          <a:extLst>
            <a:ext uri="{FF2B5EF4-FFF2-40B4-BE49-F238E27FC236}">
              <a16:creationId xmlns:a16="http://schemas.microsoft.com/office/drawing/2014/main" id="{E0048AFC-82A1-43F5-9AB3-AC821067A605}"/>
            </a:ext>
          </a:extLst>
        </xdr:cNvPr>
        <xdr:cNvSpPr/>
      </xdr:nvSpPr>
      <xdr:spPr bwMode="auto">
        <a:xfrm>
          <a:off x="9753600" y="2118360"/>
          <a:ext cx="1135380" cy="465575"/>
        </a:xfrm>
        <a:prstGeom prst="bevel">
          <a:avLst/>
        </a:prstGeom>
        <a:solidFill>
          <a:srgbClr val="FF0000"/>
        </a:solidFill>
        <a:ln w="9525"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400">
              <a:solidFill>
                <a:schemeClr val="bg1"/>
              </a:solidFill>
            </a:rPr>
            <a:t>★工事費</a:t>
          </a:r>
          <a:endParaRPr kumimoji="1" lang="en-US" altLang="ja-JP" sz="1400">
            <a:solidFill>
              <a:schemeClr val="bg1"/>
            </a:solidFill>
          </a:endParaRPr>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20</xdr:col>
      <xdr:colOff>846</xdr:colOff>
      <xdr:row>11</xdr:row>
      <xdr:rowOff>0</xdr:rowOff>
    </xdr:from>
    <xdr:to>
      <xdr:col>22</xdr:col>
      <xdr:colOff>114300</xdr:colOff>
      <xdr:row>13</xdr:row>
      <xdr:rowOff>755</xdr:rowOff>
    </xdr:to>
    <xdr:sp macro="" textlink="">
      <xdr:nvSpPr>
        <xdr:cNvPr id="2" name="四角形: 角度付き 1">
          <a:hlinkClick xmlns:r="http://schemas.openxmlformats.org/officeDocument/2006/relationships" r:id="rId1"/>
          <a:extLst>
            <a:ext uri="{FF2B5EF4-FFF2-40B4-BE49-F238E27FC236}">
              <a16:creationId xmlns:a16="http://schemas.microsoft.com/office/drawing/2014/main" id="{6872A3CD-0436-4923-83FF-1CF82FEB2894}"/>
            </a:ext>
          </a:extLst>
        </xdr:cNvPr>
        <xdr:cNvSpPr/>
      </xdr:nvSpPr>
      <xdr:spPr bwMode="auto">
        <a:xfrm>
          <a:off x="11225106" y="1676400"/>
          <a:ext cx="1096434" cy="488435"/>
        </a:xfrm>
        <a:prstGeom prst="bevel">
          <a:avLst/>
        </a:prstGeom>
        <a:solidFill>
          <a:srgbClr val="FF0000"/>
        </a:solidFill>
        <a:ln w="9525"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400">
              <a:solidFill>
                <a:schemeClr val="bg1"/>
              </a:solidFill>
            </a:rPr>
            <a:t>★工事費</a:t>
          </a:r>
          <a:endParaRPr kumimoji="1" lang="en-US" altLang="ja-JP" sz="1400">
            <a:solidFill>
              <a:schemeClr val="bg1"/>
            </a:solidFill>
          </a:endParaRPr>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15</xdr:col>
      <xdr:colOff>3057526</xdr:colOff>
      <xdr:row>11</xdr:row>
      <xdr:rowOff>0</xdr:rowOff>
    </xdr:from>
    <xdr:to>
      <xdr:col>16</xdr:col>
      <xdr:colOff>971550</xdr:colOff>
      <xdr:row>12</xdr:row>
      <xdr:rowOff>244595</xdr:rowOff>
    </xdr:to>
    <xdr:sp macro="" textlink="">
      <xdr:nvSpPr>
        <xdr:cNvPr id="3" name="四角形: 角度付き 2">
          <a:hlinkClick xmlns:r="http://schemas.openxmlformats.org/officeDocument/2006/relationships" r:id="rId1"/>
          <a:extLst>
            <a:ext uri="{FF2B5EF4-FFF2-40B4-BE49-F238E27FC236}">
              <a16:creationId xmlns:a16="http://schemas.microsoft.com/office/drawing/2014/main" id="{D49F0FC1-D51A-42AA-A66B-8BC63FF1D85C}"/>
            </a:ext>
          </a:extLst>
        </xdr:cNvPr>
        <xdr:cNvSpPr/>
      </xdr:nvSpPr>
      <xdr:spPr bwMode="auto">
        <a:xfrm>
          <a:off x="7905751" y="1676400"/>
          <a:ext cx="1057274" cy="492245"/>
        </a:xfrm>
        <a:prstGeom prst="bevel">
          <a:avLst/>
        </a:prstGeom>
        <a:solidFill>
          <a:srgbClr val="FF0000"/>
        </a:solidFill>
        <a:ln w="9525"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400">
              <a:solidFill>
                <a:schemeClr val="bg1"/>
              </a:solidFill>
            </a:rPr>
            <a:t>★工事費</a:t>
          </a:r>
          <a:endParaRPr kumimoji="1" lang="en-US" altLang="ja-JP" sz="1400">
            <a:solidFill>
              <a:schemeClr val="bg1"/>
            </a:solidFill>
          </a:endParaRPr>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18</xdr:col>
      <xdr:colOff>0</xdr:colOff>
      <xdr:row>11</xdr:row>
      <xdr:rowOff>0</xdr:rowOff>
    </xdr:from>
    <xdr:to>
      <xdr:col>19</xdr:col>
      <xdr:colOff>174171</xdr:colOff>
      <xdr:row>13</xdr:row>
      <xdr:rowOff>5110</xdr:rowOff>
    </xdr:to>
    <xdr:sp macro="" textlink="">
      <xdr:nvSpPr>
        <xdr:cNvPr id="2" name="四角形: 角度付き 1">
          <a:hlinkClick xmlns:r="http://schemas.openxmlformats.org/officeDocument/2006/relationships" r:id="rId1"/>
          <a:extLst>
            <a:ext uri="{FF2B5EF4-FFF2-40B4-BE49-F238E27FC236}">
              <a16:creationId xmlns:a16="http://schemas.microsoft.com/office/drawing/2014/main" id="{AF5E3B42-1F3C-42B3-9D02-639233F7558F}"/>
            </a:ext>
          </a:extLst>
        </xdr:cNvPr>
        <xdr:cNvSpPr/>
      </xdr:nvSpPr>
      <xdr:spPr bwMode="auto">
        <a:xfrm>
          <a:off x="10526486" y="1676400"/>
          <a:ext cx="1045028" cy="484081"/>
        </a:xfrm>
        <a:prstGeom prst="bevel">
          <a:avLst/>
        </a:prstGeom>
        <a:solidFill>
          <a:srgbClr val="FF0000"/>
        </a:solidFill>
        <a:ln w="9525"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400">
              <a:solidFill>
                <a:schemeClr val="bg1"/>
              </a:solidFill>
            </a:rPr>
            <a:t>★工事費</a:t>
          </a:r>
          <a:endParaRPr kumimoji="1" lang="en-US" altLang="ja-JP" sz="1400">
            <a:solidFill>
              <a:schemeClr val="bg1"/>
            </a:solidFill>
          </a:endParaRPr>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19</xdr:col>
      <xdr:colOff>0</xdr:colOff>
      <xdr:row>11</xdr:row>
      <xdr:rowOff>0</xdr:rowOff>
    </xdr:from>
    <xdr:to>
      <xdr:col>21</xdr:col>
      <xdr:colOff>419099</xdr:colOff>
      <xdr:row>12</xdr:row>
      <xdr:rowOff>244595</xdr:rowOff>
    </xdr:to>
    <xdr:sp macro="" textlink="">
      <xdr:nvSpPr>
        <xdr:cNvPr id="2" name="四角形: 角度付き 1">
          <a:hlinkClick xmlns:r="http://schemas.openxmlformats.org/officeDocument/2006/relationships" r:id="rId1"/>
          <a:extLst>
            <a:ext uri="{FF2B5EF4-FFF2-40B4-BE49-F238E27FC236}">
              <a16:creationId xmlns:a16="http://schemas.microsoft.com/office/drawing/2014/main" id="{64470E8A-F0A4-42E9-BB64-E8C7AC2A19DA}"/>
            </a:ext>
          </a:extLst>
        </xdr:cNvPr>
        <xdr:cNvSpPr/>
      </xdr:nvSpPr>
      <xdr:spPr bwMode="auto">
        <a:xfrm>
          <a:off x="10734675" y="1676400"/>
          <a:ext cx="971549" cy="492245"/>
        </a:xfrm>
        <a:prstGeom prst="bevel">
          <a:avLst/>
        </a:prstGeom>
        <a:solidFill>
          <a:srgbClr val="FF0000"/>
        </a:solidFill>
        <a:ln w="9525"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400">
              <a:solidFill>
                <a:schemeClr val="bg1"/>
              </a:solidFill>
            </a:rPr>
            <a:t>★工事費</a:t>
          </a:r>
          <a:endParaRPr kumimoji="1" lang="en-US" altLang="ja-JP" sz="1400">
            <a:solidFill>
              <a:schemeClr val="bg1"/>
            </a:solidFill>
          </a:endParaRPr>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19</xdr:col>
      <xdr:colOff>106135</xdr:colOff>
      <xdr:row>13</xdr:row>
      <xdr:rowOff>250371</xdr:rowOff>
    </xdr:from>
    <xdr:to>
      <xdr:col>22</xdr:col>
      <xdr:colOff>499380</xdr:colOff>
      <xdr:row>15</xdr:row>
      <xdr:rowOff>243234</xdr:rowOff>
    </xdr:to>
    <xdr:sp macro="" textlink="">
      <xdr:nvSpPr>
        <xdr:cNvPr id="2" name="四角形: 角度付き 1">
          <a:hlinkClick xmlns:r="http://schemas.openxmlformats.org/officeDocument/2006/relationships" r:id="rId1"/>
          <a:extLst>
            <a:ext uri="{FF2B5EF4-FFF2-40B4-BE49-F238E27FC236}">
              <a16:creationId xmlns:a16="http://schemas.microsoft.com/office/drawing/2014/main" id="{36818EC7-0FFC-4296-AA05-9F7467ED1F30}"/>
            </a:ext>
          </a:extLst>
        </xdr:cNvPr>
        <xdr:cNvSpPr/>
      </xdr:nvSpPr>
      <xdr:spPr bwMode="auto">
        <a:xfrm>
          <a:off x="11679010" y="2264908"/>
          <a:ext cx="2322058" cy="326238"/>
        </a:xfrm>
        <a:prstGeom prst="bevel">
          <a:avLst/>
        </a:prstGeom>
        <a:solidFill>
          <a:srgbClr val="FF0000"/>
        </a:solidFill>
        <a:ln w="9525"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200" b="1">
              <a:solidFill>
                <a:schemeClr val="bg1"/>
              </a:solidFill>
            </a:rPr>
            <a:t>★工事費へジャンプ</a:t>
          </a:r>
          <a:endParaRPr kumimoji="1" lang="en-US" altLang="ja-JP" sz="1200" b="1">
            <a:solidFill>
              <a:schemeClr val="bg1"/>
            </a:solidFill>
          </a:endParaRPr>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15</xdr:col>
      <xdr:colOff>253366</xdr:colOff>
      <xdr:row>12</xdr:row>
      <xdr:rowOff>51435</xdr:rowOff>
    </xdr:from>
    <xdr:to>
      <xdr:col>18</xdr:col>
      <xdr:colOff>93346</xdr:colOff>
      <xdr:row>13</xdr:row>
      <xdr:rowOff>251460</xdr:rowOff>
    </xdr:to>
    <xdr:sp macro="" textlink="">
      <xdr:nvSpPr>
        <xdr:cNvPr id="3" name="四角形: 角度付き 2">
          <a:hlinkClick xmlns:r="http://schemas.openxmlformats.org/officeDocument/2006/relationships" r:id="rId1"/>
          <a:extLst>
            <a:ext uri="{FF2B5EF4-FFF2-40B4-BE49-F238E27FC236}">
              <a16:creationId xmlns:a16="http://schemas.microsoft.com/office/drawing/2014/main" id="{57679EF1-1DFC-4AF6-B364-23546D1CC2FF}"/>
            </a:ext>
          </a:extLst>
        </xdr:cNvPr>
        <xdr:cNvSpPr/>
      </xdr:nvSpPr>
      <xdr:spPr bwMode="auto">
        <a:xfrm>
          <a:off x="7766686" y="1971675"/>
          <a:ext cx="1592580" cy="443865"/>
        </a:xfrm>
        <a:prstGeom prst="bevel">
          <a:avLst/>
        </a:prstGeom>
        <a:solidFill>
          <a:srgbClr val="FF0000"/>
        </a:solidFill>
        <a:ln w="9525"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200" b="1">
              <a:solidFill>
                <a:schemeClr val="bg1"/>
              </a:solidFill>
            </a:rPr>
            <a:t>★工事費へジャンプ</a:t>
          </a:r>
          <a:endParaRPr kumimoji="1" lang="en-US" altLang="ja-JP" sz="1200" b="1">
            <a:solidFill>
              <a:schemeClr val="bg1"/>
            </a:solidFill>
          </a:endParaRPr>
        </a:p>
      </xdr:txBody>
    </xdr:sp>
    <xdr:clientData/>
  </xdr:twoCellAnchor>
</xdr:wsDr>
</file>

<file path=xl/drawings/drawing18.xml><?xml version="1.0" encoding="utf-8"?>
<xdr:wsDr xmlns:xdr="http://schemas.openxmlformats.org/drawingml/2006/spreadsheetDrawing" xmlns:a="http://schemas.openxmlformats.org/drawingml/2006/main">
  <xdr:twoCellAnchor editAs="oneCell">
    <xdr:from>
      <xdr:col>20</xdr:col>
      <xdr:colOff>651060</xdr:colOff>
      <xdr:row>12</xdr:row>
      <xdr:rowOff>230281</xdr:rowOff>
    </xdr:from>
    <xdr:to>
      <xdr:col>23</xdr:col>
      <xdr:colOff>213359</xdr:colOff>
      <xdr:row>14</xdr:row>
      <xdr:rowOff>208176</xdr:rowOff>
    </xdr:to>
    <xdr:sp macro="" textlink="">
      <xdr:nvSpPr>
        <xdr:cNvPr id="2" name="四角形: 角度付き 1">
          <a:hlinkClick xmlns:r="http://schemas.openxmlformats.org/officeDocument/2006/relationships" r:id="rId1"/>
          <a:extLst>
            <a:ext uri="{FF2B5EF4-FFF2-40B4-BE49-F238E27FC236}">
              <a16:creationId xmlns:a16="http://schemas.microsoft.com/office/drawing/2014/main" id="{E814CD7C-BF69-4329-BFF9-5D2A31991150}"/>
            </a:ext>
          </a:extLst>
        </xdr:cNvPr>
        <xdr:cNvSpPr/>
      </xdr:nvSpPr>
      <xdr:spPr bwMode="auto">
        <a:xfrm>
          <a:off x="11166660" y="2150521"/>
          <a:ext cx="1825439" cy="488435"/>
        </a:xfrm>
        <a:prstGeom prst="bevel">
          <a:avLst/>
        </a:prstGeom>
        <a:solidFill>
          <a:srgbClr val="FF0000"/>
        </a:solidFill>
        <a:ln w="9525"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200" b="1">
              <a:solidFill>
                <a:schemeClr val="bg1"/>
              </a:solidFill>
            </a:rPr>
            <a:t>★工事費へジャンプ</a:t>
          </a:r>
          <a:endParaRPr kumimoji="1" lang="en-US" altLang="ja-JP" sz="1200" b="1">
            <a:solidFill>
              <a:schemeClr val="bg1"/>
            </a:solidFill>
          </a:endParaRPr>
        </a:p>
      </xdr:txBody>
    </xdr:sp>
    <xdr:clientData/>
  </xdr:twoCellAnchor>
</xdr:wsDr>
</file>

<file path=xl/drawings/drawing19.xml><?xml version="1.0" encoding="utf-8"?>
<xdr:wsDr xmlns:xdr="http://schemas.openxmlformats.org/drawingml/2006/spreadsheetDrawing" xmlns:a="http://schemas.openxmlformats.org/drawingml/2006/main">
  <xdr:twoCellAnchor editAs="oneCell">
    <xdr:from>
      <xdr:col>21</xdr:col>
      <xdr:colOff>198120</xdr:colOff>
      <xdr:row>14</xdr:row>
      <xdr:rowOff>64770</xdr:rowOff>
    </xdr:from>
    <xdr:to>
      <xdr:col>25</xdr:col>
      <xdr:colOff>213360</xdr:colOff>
      <xdr:row>16</xdr:row>
      <xdr:rowOff>50285</xdr:rowOff>
    </xdr:to>
    <xdr:sp macro="" textlink="">
      <xdr:nvSpPr>
        <xdr:cNvPr id="2" name="四角形: 角度付き 1">
          <a:hlinkClick xmlns:r="http://schemas.openxmlformats.org/officeDocument/2006/relationships" r:id="rId1"/>
          <a:extLst>
            <a:ext uri="{FF2B5EF4-FFF2-40B4-BE49-F238E27FC236}">
              <a16:creationId xmlns:a16="http://schemas.microsoft.com/office/drawing/2014/main" id="{293A2D44-2623-41DC-9C66-F6E15347E89A}"/>
            </a:ext>
          </a:extLst>
        </xdr:cNvPr>
        <xdr:cNvSpPr/>
      </xdr:nvSpPr>
      <xdr:spPr bwMode="auto">
        <a:xfrm>
          <a:off x="12131040" y="2495550"/>
          <a:ext cx="2049780" cy="488435"/>
        </a:xfrm>
        <a:prstGeom prst="bevel">
          <a:avLst/>
        </a:prstGeom>
        <a:solidFill>
          <a:srgbClr val="FF0000"/>
        </a:solidFill>
        <a:ln w="9525"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200" b="1">
              <a:solidFill>
                <a:schemeClr val="bg1"/>
              </a:solidFill>
            </a:rPr>
            <a:t>★工事費へジャンプ</a:t>
          </a:r>
          <a:endParaRPr kumimoji="1" lang="en-US" altLang="ja-JP" sz="1200" b="1">
            <a:solidFill>
              <a:schemeClr val="bg1"/>
            </a:solidFill>
          </a:endParaRPr>
        </a:p>
      </xdr:txBody>
    </xdr:sp>
    <xdr:clientData/>
  </xdr:twoCellAnchor>
</xdr:wsDr>
</file>

<file path=xl/drawings/drawing20.xml><?xml version="1.0" encoding="utf-8"?>
<xdr:wsDr xmlns:xdr="http://schemas.openxmlformats.org/drawingml/2006/spreadsheetDrawing" xmlns:a="http://schemas.openxmlformats.org/drawingml/2006/main">
  <xdr:twoCellAnchor editAs="oneCell">
    <xdr:from>
      <xdr:col>17</xdr:col>
      <xdr:colOff>555172</xdr:colOff>
      <xdr:row>16</xdr:row>
      <xdr:rowOff>53340</xdr:rowOff>
    </xdr:from>
    <xdr:to>
      <xdr:col>20</xdr:col>
      <xdr:colOff>176212</xdr:colOff>
      <xdr:row>18</xdr:row>
      <xdr:rowOff>168395</xdr:rowOff>
    </xdr:to>
    <xdr:sp macro="" textlink="">
      <xdr:nvSpPr>
        <xdr:cNvPr id="2" name="四角形: 角度付き 1">
          <a:hlinkClick xmlns:r="http://schemas.openxmlformats.org/officeDocument/2006/relationships" r:id="rId1"/>
          <a:extLst>
            <a:ext uri="{FF2B5EF4-FFF2-40B4-BE49-F238E27FC236}">
              <a16:creationId xmlns:a16="http://schemas.microsoft.com/office/drawing/2014/main" id="{D08EF39C-44DA-4785-A751-3E50AE009193}"/>
            </a:ext>
          </a:extLst>
        </xdr:cNvPr>
        <xdr:cNvSpPr/>
      </xdr:nvSpPr>
      <xdr:spPr bwMode="auto">
        <a:xfrm>
          <a:off x="9350829" y="3014254"/>
          <a:ext cx="1809069" cy="485170"/>
        </a:xfrm>
        <a:prstGeom prst="bevel">
          <a:avLst/>
        </a:prstGeom>
        <a:solidFill>
          <a:srgbClr val="FF0000"/>
        </a:solidFill>
        <a:ln w="9525"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200" b="1">
              <a:solidFill>
                <a:schemeClr val="bg1"/>
              </a:solidFill>
            </a:rPr>
            <a:t>★工事費へジャンプ</a:t>
          </a:r>
          <a:endParaRPr kumimoji="1" lang="en-US" altLang="ja-JP" sz="1200" b="1">
            <a:solidFill>
              <a:schemeClr val="bg1"/>
            </a:solidFill>
          </a:endParaRPr>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24</xdr:col>
      <xdr:colOff>70485</xdr:colOff>
      <xdr:row>12</xdr:row>
      <xdr:rowOff>130493</xdr:rowOff>
    </xdr:from>
    <xdr:to>
      <xdr:col>26</xdr:col>
      <xdr:colOff>212408</xdr:colOff>
      <xdr:row>14</xdr:row>
      <xdr:rowOff>98863</xdr:rowOff>
    </xdr:to>
    <xdr:sp macro="" textlink="">
      <xdr:nvSpPr>
        <xdr:cNvPr id="2" name="四角形: 角度付き 1">
          <a:hlinkClick xmlns:r="http://schemas.openxmlformats.org/officeDocument/2006/relationships" r:id="rId1"/>
          <a:extLst>
            <a:ext uri="{FF2B5EF4-FFF2-40B4-BE49-F238E27FC236}">
              <a16:creationId xmlns:a16="http://schemas.microsoft.com/office/drawing/2014/main" id="{D4FCC870-6DB1-4DB3-A6E0-10313A591A72}"/>
            </a:ext>
          </a:extLst>
        </xdr:cNvPr>
        <xdr:cNvSpPr/>
      </xdr:nvSpPr>
      <xdr:spPr bwMode="auto">
        <a:xfrm>
          <a:off x="12148185" y="2050733"/>
          <a:ext cx="1627823" cy="463670"/>
        </a:xfrm>
        <a:prstGeom prst="bevel">
          <a:avLst/>
        </a:prstGeom>
        <a:solidFill>
          <a:srgbClr val="FF0000"/>
        </a:solidFill>
        <a:ln w="9525"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200" b="1">
              <a:solidFill>
                <a:schemeClr val="bg1"/>
              </a:solidFill>
            </a:rPr>
            <a:t>★工事費へジャンプ</a:t>
          </a:r>
          <a:endParaRPr kumimoji="1" lang="en-US" altLang="ja-JP" sz="1200" b="1">
            <a:solidFill>
              <a:schemeClr val="bg1"/>
            </a:solidFill>
          </a:endParaRPr>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11</xdr:col>
      <xdr:colOff>3921</xdr:colOff>
      <xdr:row>21</xdr:row>
      <xdr:rowOff>100852</xdr:rowOff>
    </xdr:from>
    <xdr:to>
      <xdr:col>24</xdr:col>
      <xdr:colOff>369794</xdr:colOff>
      <xdr:row>167</xdr:row>
      <xdr:rowOff>136072</xdr:rowOff>
    </xdr:to>
    <xdr:sp macro="" textlink="">
      <xdr:nvSpPr>
        <xdr:cNvPr id="2" name="正方形/長方形 1">
          <a:extLst>
            <a:ext uri="{FF2B5EF4-FFF2-40B4-BE49-F238E27FC236}">
              <a16:creationId xmlns:a16="http://schemas.microsoft.com/office/drawing/2014/main" id="{4279DA31-2FB0-4178-AFD8-B010061F31D5}"/>
            </a:ext>
          </a:extLst>
        </xdr:cNvPr>
        <xdr:cNvSpPr/>
      </xdr:nvSpPr>
      <xdr:spPr bwMode="auto">
        <a:xfrm>
          <a:off x="3042396" y="4253752"/>
          <a:ext cx="18949148" cy="44831295"/>
        </a:xfrm>
        <a:prstGeom prst="rect">
          <a:avLst/>
        </a:prstGeom>
        <a:noFill/>
        <a:ln w="25400"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a:p>
      </xdr:txBody>
    </xdr:sp>
    <xdr:clientData/>
  </xdr:twoCellAnchor>
  <xdr:twoCellAnchor>
    <xdr:from>
      <xdr:col>24</xdr:col>
      <xdr:colOff>404431</xdr:colOff>
      <xdr:row>24</xdr:row>
      <xdr:rowOff>86590</xdr:rowOff>
    </xdr:from>
    <xdr:to>
      <xdr:col>26</xdr:col>
      <xdr:colOff>504825</xdr:colOff>
      <xdr:row>26</xdr:row>
      <xdr:rowOff>167067</xdr:rowOff>
    </xdr:to>
    <xdr:sp macro="" textlink="">
      <xdr:nvSpPr>
        <xdr:cNvPr id="3" name="テキスト ボックス 2">
          <a:extLst>
            <a:ext uri="{FF2B5EF4-FFF2-40B4-BE49-F238E27FC236}">
              <a16:creationId xmlns:a16="http://schemas.microsoft.com/office/drawing/2014/main" id="{4D80B3F3-F1AD-473C-8BBC-2917BA10BFC8}"/>
            </a:ext>
          </a:extLst>
        </xdr:cNvPr>
        <xdr:cNvSpPr txBox="1"/>
      </xdr:nvSpPr>
      <xdr:spPr>
        <a:xfrm>
          <a:off x="21416581" y="4877665"/>
          <a:ext cx="1024319" cy="49957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400">
              <a:solidFill>
                <a:srgbClr val="FF0000"/>
              </a:solidFill>
            </a:rPr>
            <a:t>項目</a:t>
          </a:r>
          <a:r>
            <a:rPr kumimoji="1" lang="en-US" altLang="ja-JP" sz="1400">
              <a:solidFill>
                <a:srgbClr val="FF0000"/>
              </a:solidFill>
            </a:rPr>
            <a:t>Ⅰ</a:t>
          </a:r>
          <a:endParaRPr kumimoji="1" lang="ja-JP" altLang="en-US" sz="1400">
            <a:solidFill>
              <a:srgbClr val="FF0000"/>
            </a:solidFill>
          </a:endParaRPr>
        </a:p>
      </xdr:txBody>
    </xdr:sp>
    <xdr:clientData/>
  </xdr:twoCellAnchor>
  <xdr:twoCellAnchor>
    <xdr:from>
      <xdr:col>24</xdr:col>
      <xdr:colOff>403408</xdr:colOff>
      <xdr:row>28</xdr:row>
      <xdr:rowOff>0</xdr:rowOff>
    </xdr:from>
    <xdr:to>
      <xdr:col>26</xdr:col>
      <xdr:colOff>523874</xdr:colOff>
      <xdr:row>30</xdr:row>
      <xdr:rowOff>24448</xdr:rowOff>
    </xdr:to>
    <xdr:sp macro="" textlink="">
      <xdr:nvSpPr>
        <xdr:cNvPr id="4" name="テキスト ボックス 3">
          <a:extLst>
            <a:ext uri="{FF2B5EF4-FFF2-40B4-BE49-F238E27FC236}">
              <a16:creationId xmlns:a16="http://schemas.microsoft.com/office/drawing/2014/main" id="{002A2830-576C-40CD-8051-618A6F8B4A76}"/>
            </a:ext>
          </a:extLst>
        </xdr:cNvPr>
        <xdr:cNvSpPr txBox="1"/>
      </xdr:nvSpPr>
      <xdr:spPr>
        <a:xfrm>
          <a:off x="21415558" y="5629275"/>
          <a:ext cx="1044391" cy="50069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400">
              <a:solidFill>
                <a:srgbClr val="FF0000"/>
              </a:solidFill>
            </a:rPr>
            <a:t>項目</a:t>
          </a:r>
          <a:r>
            <a:rPr kumimoji="1" lang="en-US" altLang="ja-JP" sz="1400">
              <a:solidFill>
                <a:srgbClr val="FF0000"/>
              </a:solidFill>
            </a:rPr>
            <a:t>Ⅱ</a:t>
          </a:r>
          <a:endParaRPr kumimoji="1" lang="ja-JP" altLang="en-US" sz="1400">
            <a:solidFill>
              <a:srgbClr val="FF0000"/>
            </a:solidFill>
          </a:endParaRPr>
        </a:p>
      </xdr:txBody>
    </xdr:sp>
    <xdr:clientData/>
  </xdr:twoCellAnchor>
  <xdr:twoCellAnchor>
    <xdr:from>
      <xdr:col>24</xdr:col>
      <xdr:colOff>380999</xdr:colOff>
      <xdr:row>21</xdr:row>
      <xdr:rowOff>179293</xdr:rowOff>
    </xdr:from>
    <xdr:to>
      <xdr:col>26</xdr:col>
      <xdr:colOff>352425</xdr:colOff>
      <xdr:row>23</xdr:row>
      <xdr:rowOff>203741</xdr:rowOff>
    </xdr:to>
    <xdr:sp macro="" textlink="">
      <xdr:nvSpPr>
        <xdr:cNvPr id="5" name="テキスト ボックス 4">
          <a:extLst>
            <a:ext uri="{FF2B5EF4-FFF2-40B4-BE49-F238E27FC236}">
              <a16:creationId xmlns:a16="http://schemas.microsoft.com/office/drawing/2014/main" id="{9D69BF73-F8B1-4F5E-8320-4056177195D9}"/>
            </a:ext>
          </a:extLst>
        </xdr:cNvPr>
        <xdr:cNvSpPr txBox="1"/>
      </xdr:nvSpPr>
      <xdr:spPr>
        <a:xfrm>
          <a:off x="21393149" y="4151218"/>
          <a:ext cx="895351" cy="50069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400">
              <a:solidFill>
                <a:srgbClr val="FF0000"/>
              </a:solidFill>
            </a:rPr>
            <a:t>項目</a:t>
          </a:r>
          <a:r>
            <a:rPr kumimoji="1" lang="en-US" altLang="ja-JP" sz="1400">
              <a:solidFill>
                <a:srgbClr val="FF0000"/>
              </a:solidFill>
            </a:rPr>
            <a:t>Ⅲ</a:t>
          </a:r>
          <a:endParaRPr kumimoji="1" lang="ja-JP" altLang="en-US" sz="1400">
            <a:solidFill>
              <a:srgbClr val="FF0000"/>
            </a:solidFill>
          </a:endParaRPr>
        </a:p>
      </xdr:txBody>
    </xdr:sp>
    <xdr:clientData/>
  </xdr:twoCellAnchor>
  <xdr:twoCellAnchor>
    <xdr:from>
      <xdr:col>10</xdr:col>
      <xdr:colOff>280147</xdr:colOff>
      <xdr:row>24</xdr:row>
      <xdr:rowOff>67235</xdr:rowOff>
    </xdr:from>
    <xdr:to>
      <xdr:col>24</xdr:col>
      <xdr:colOff>381000</xdr:colOff>
      <xdr:row>24</xdr:row>
      <xdr:rowOff>78441</xdr:rowOff>
    </xdr:to>
    <xdr:cxnSp macro="">
      <xdr:nvCxnSpPr>
        <xdr:cNvPr id="6" name="直線コネクタ 5">
          <a:extLst>
            <a:ext uri="{FF2B5EF4-FFF2-40B4-BE49-F238E27FC236}">
              <a16:creationId xmlns:a16="http://schemas.microsoft.com/office/drawing/2014/main" id="{8C2679EF-23B8-4D2C-AAB0-700BF72ABE1C}"/>
            </a:ext>
          </a:extLst>
        </xdr:cNvPr>
        <xdr:cNvCxnSpPr/>
      </xdr:nvCxnSpPr>
      <xdr:spPr bwMode="auto">
        <a:xfrm>
          <a:off x="4566397" y="3477185"/>
          <a:ext cx="18807953" cy="11206"/>
        </a:xfrm>
        <a:prstGeom prst="line">
          <a:avLst/>
        </a:prstGeom>
        <a:solidFill>
          <a:srgbClr val="FFFFFF"/>
        </a:solidFill>
        <a:ln w="25400" cap="flat" cmpd="sng" algn="ctr">
          <a:solidFill>
            <a:srgbClr val="FF0000"/>
          </a:solidFill>
          <a:prstDash val="solid"/>
          <a:round/>
          <a:headEnd type="none" w="med" len="med"/>
          <a:tailEnd type="none" w="med" len="med"/>
        </a:ln>
        <a:effectLst/>
      </xdr:spPr>
    </xdr:cxnSp>
    <xdr:clientData/>
  </xdr:twoCellAnchor>
  <xdr:twoCellAnchor>
    <xdr:from>
      <xdr:col>10</xdr:col>
      <xdr:colOff>280147</xdr:colOff>
      <xdr:row>27</xdr:row>
      <xdr:rowOff>156882</xdr:rowOff>
    </xdr:from>
    <xdr:to>
      <xdr:col>24</xdr:col>
      <xdr:colOff>381000</xdr:colOff>
      <xdr:row>28</xdr:row>
      <xdr:rowOff>0</xdr:rowOff>
    </xdr:to>
    <xdr:cxnSp macro="">
      <xdr:nvCxnSpPr>
        <xdr:cNvPr id="7" name="直線コネクタ 6">
          <a:extLst>
            <a:ext uri="{FF2B5EF4-FFF2-40B4-BE49-F238E27FC236}">
              <a16:creationId xmlns:a16="http://schemas.microsoft.com/office/drawing/2014/main" id="{56808E38-FE92-4FDC-A430-E7212BC44BB1}"/>
            </a:ext>
          </a:extLst>
        </xdr:cNvPr>
        <xdr:cNvCxnSpPr/>
      </xdr:nvCxnSpPr>
      <xdr:spPr bwMode="auto">
        <a:xfrm>
          <a:off x="4566397" y="4243107"/>
          <a:ext cx="18807953" cy="14568"/>
        </a:xfrm>
        <a:prstGeom prst="line">
          <a:avLst/>
        </a:prstGeom>
        <a:solidFill>
          <a:srgbClr val="FFFFFF"/>
        </a:solidFill>
        <a:ln w="25400" cap="flat" cmpd="sng" algn="ctr">
          <a:solidFill>
            <a:srgbClr val="FF0000"/>
          </a:solidFill>
          <a:prstDash val="solid"/>
          <a:round/>
          <a:headEnd type="none" w="med" len="med"/>
          <a:tailEnd type="none" w="med" len="med"/>
        </a:ln>
        <a:effectLst/>
      </xdr:spPr>
    </xdr:cxnSp>
    <xdr:clientData/>
  </xdr:twoCellAnchor>
  <xdr:twoCellAnchor>
    <xdr:from>
      <xdr:col>15</xdr:col>
      <xdr:colOff>1162049</xdr:colOff>
      <xdr:row>11</xdr:row>
      <xdr:rowOff>0</xdr:rowOff>
    </xdr:from>
    <xdr:to>
      <xdr:col>17</xdr:col>
      <xdr:colOff>195943</xdr:colOff>
      <xdr:row>13</xdr:row>
      <xdr:rowOff>5110</xdr:rowOff>
    </xdr:to>
    <xdr:sp macro="" textlink="">
      <xdr:nvSpPr>
        <xdr:cNvPr id="9" name="四角形: 角度付き 8">
          <a:hlinkClick xmlns:r="http://schemas.openxmlformats.org/officeDocument/2006/relationships" r:id="rId1"/>
          <a:extLst>
            <a:ext uri="{FF2B5EF4-FFF2-40B4-BE49-F238E27FC236}">
              <a16:creationId xmlns:a16="http://schemas.microsoft.com/office/drawing/2014/main" id="{DFA3A153-0EA0-409F-8C8B-3C205187BFB0}"/>
            </a:ext>
          </a:extLst>
        </xdr:cNvPr>
        <xdr:cNvSpPr/>
      </xdr:nvSpPr>
      <xdr:spPr bwMode="auto">
        <a:xfrm>
          <a:off x="10643506" y="1676400"/>
          <a:ext cx="1385208" cy="484081"/>
        </a:xfrm>
        <a:prstGeom prst="bevel">
          <a:avLst/>
        </a:prstGeom>
        <a:solidFill>
          <a:srgbClr val="FF0000"/>
        </a:solidFill>
        <a:ln w="9525"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400">
              <a:solidFill>
                <a:schemeClr val="bg1"/>
              </a:solidFill>
            </a:rPr>
            <a:t>★工事費</a:t>
          </a:r>
          <a:endParaRPr kumimoji="1" lang="en-US" altLang="ja-JP" sz="1400">
            <a:solidFill>
              <a:schemeClr val="bg1"/>
            </a:solidFill>
          </a:endParaRPr>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21981</xdr:colOff>
      <xdr:row>24</xdr:row>
      <xdr:rowOff>7327</xdr:rowOff>
    </xdr:from>
    <xdr:to>
      <xdr:col>18</xdr:col>
      <xdr:colOff>1961730</xdr:colOff>
      <xdr:row>26</xdr:row>
      <xdr:rowOff>2198</xdr:rowOff>
    </xdr:to>
    <xdr:sp macro="" textlink="">
      <xdr:nvSpPr>
        <xdr:cNvPr id="2" name="Line 1">
          <a:extLst>
            <a:ext uri="{FF2B5EF4-FFF2-40B4-BE49-F238E27FC236}">
              <a16:creationId xmlns:a16="http://schemas.microsoft.com/office/drawing/2014/main" id="{AE139BE2-6DFB-40EC-ADD6-243CABA88CE7}"/>
            </a:ext>
          </a:extLst>
        </xdr:cNvPr>
        <xdr:cNvSpPr>
          <a:spLocks noChangeShapeType="1"/>
        </xdr:cNvSpPr>
      </xdr:nvSpPr>
      <xdr:spPr bwMode="auto">
        <a:xfrm>
          <a:off x="3692769" y="4198327"/>
          <a:ext cx="3251269" cy="756871"/>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13</xdr:col>
      <xdr:colOff>10886</xdr:colOff>
      <xdr:row>24</xdr:row>
      <xdr:rowOff>10886</xdr:rowOff>
    </xdr:from>
    <xdr:to>
      <xdr:col>19</xdr:col>
      <xdr:colOff>3976</xdr:colOff>
      <xdr:row>25</xdr:row>
      <xdr:rowOff>15387</xdr:rowOff>
    </xdr:to>
    <xdr:sp macro="" textlink="">
      <xdr:nvSpPr>
        <xdr:cNvPr id="3" name="Line 1">
          <a:extLst>
            <a:ext uri="{FF2B5EF4-FFF2-40B4-BE49-F238E27FC236}">
              <a16:creationId xmlns:a16="http://schemas.microsoft.com/office/drawing/2014/main" id="{8E9B2CB2-E732-4A21-9985-D157F5B24AA5}"/>
            </a:ext>
          </a:extLst>
        </xdr:cNvPr>
        <xdr:cNvSpPr>
          <a:spLocks noChangeShapeType="1"/>
        </xdr:cNvSpPr>
      </xdr:nvSpPr>
      <xdr:spPr bwMode="auto">
        <a:xfrm>
          <a:off x="3673929" y="4191000"/>
          <a:ext cx="3280576" cy="385501"/>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24.xml><?xml version="1.0" encoding="utf-8"?>
<xdr:wsDr xmlns:xdr="http://schemas.openxmlformats.org/drawingml/2006/spreadsheetDrawing" xmlns:a="http://schemas.openxmlformats.org/drawingml/2006/main">
  <xdr:twoCellAnchor>
    <xdr:from>
      <xdr:col>19</xdr:col>
      <xdr:colOff>466725</xdr:colOff>
      <xdr:row>11</xdr:row>
      <xdr:rowOff>0</xdr:rowOff>
    </xdr:from>
    <xdr:to>
      <xdr:col>19</xdr:col>
      <xdr:colOff>1438274</xdr:colOff>
      <xdr:row>13</xdr:row>
      <xdr:rowOff>73145</xdr:rowOff>
    </xdr:to>
    <xdr:sp macro="" textlink="">
      <xdr:nvSpPr>
        <xdr:cNvPr id="2" name="四角形: 角度付き 1">
          <a:hlinkClick xmlns:r="http://schemas.openxmlformats.org/officeDocument/2006/relationships" r:id="rId1"/>
          <a:extLst>
            <a:ext uri="{FF2B5EF4-FFF2-40B4-BE49-F238E27FC236}">
              <a16:creationId xmlns:a16="http://schemas.microsoft.com/office/drawing/2014/main" id="{16B58B94-D6C3-496E-B3A8-D79D2B125F05}"/>
            </a:ext>
          </a:extLst>
        </xdr:cNvPr>
        <xdr:cNvSpPr/>
      </xdr:nvSpPr>
      <xdr:spPr bwMode="auto">
        <a:xfrm>
          <a:off x="11487150" y="1676400"/>
          <a:ext cx="971549" cy="492245"/>
        </a:xfrm>
        <a:prstGeom prst="bevel">
          <a:avLst/>
        </a:prstGeom>
        <a:solidFill>
          <a:srgbClr val="FF0000"/>
        </a:solidFill>
        <a:ln w="9525"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400">
              <a:solidFill>
                <a:schemeClr val="bg1"/>
              </a:solidFill>
            </a:rPr>
            <a:t>★工事費</a:t>
          </a:r>
          <a:endParaRPr kumimoji="1" lang="en-US" altLang="ja-JP" sz="1400">
            <a:solidFill>
              <a:schemeClr val="bg1"/>
            </a:solidFill>
          </a:endParaRPr>
        </a:p>
      </xdr:txBody>
    </xdr:sp>
    <xdr:clientData/>
  </xdr:twoCellAnchor>
</xdr:wsDr>
</file>

<file path=xl/drawings/drawing25.xml><?xml version="1.0" encoding="utf-8"?>
<xdr:wsDr xmlns:xdr="http://schemas.openxmlformats.org/drawingml/2006/spreadsheetDrawing" xmlns:a="http://schemas.openxmlformats.org/drawingml/2006/main">
  <xdr:twoCellAnchor>
    <xdr:from>
      <xdr:col>3</xdr:col>
      <xdr:colOff>161925</xdr:colOff>
      <xdr:row>9</xdr:row>
      <xdr:rowOff>28575</xdr:rowOff>
    </xdr:from>
    <xdr:to>
      <xdr:col>3</xdr:col>
      <xdr:colOff>1276350</xdr:colOff>
      <xdr:row>11</xdr:row>
      <xdr:rowOff>123825</xdr:rowOff>
    </xdr:to>
    <xdr:sp macro="" textlink="">
      <xdr:nvSpPr>
        <xdr:cNvPr id="2" name="Text Box 2">
          <a:extLst>
            <a:ext uri="{FF2B5EF4-FFF2-40B4-BE49-F238E27FC236}">
              <a16:creationId xmlns:a16="http://schemas.microsoft.com/office/drawing/2014/main" id="{00000000-0008-0000-2B00-000002000000}"/>
            </a:ext>
          </a:extLst>
        </xdr:cNvPr>
        <xdr:cNvSpPr txBox="1">
          <a:spLocks noChangeArrowheads="1"/>
        </xdr:cNvSpPr>
      </xdr:nvSpPr>
      <xdr:spPr bwMode="auto">
        <a:xfrm>
          <a:off x="1533525" y="1476375"/>
          <a:ext cx="523875" cy="457200"/>
        </a:xfrm>
        <a:prstGeom prst="rect">
          <a:avLst/>
        </a:prstGeom>
        <a:solidFill>
          <a:srgbClr val="FFFFFF"/>
        </a:solidFill>
        <a:ln w="9525">
          <a:solidFill>
            <a:srgbClr val="000000"/>
          </a:solidFill>
          <a:miter lim="800000"/>
          <a:headEnd/>
          <a:tailEnd/>
        </a:ln>
        <a:effectLst/>
      </xdr:spPr>
      <xdr:txBody>
        <a:bodyPr vertOverflow="clip" wrap="square" lIns="27432" tIns="18288" rIns="0" bIns="0" anchor="t" upright="1"/>
        <a:lstStyle/>
        <a:p>
          <a:pPr algn="l" rtl="0">
            <a:lnSpc>
              <a:spcPts val="1300"/>
            </a:lnSpc>
            <a:defRPr sz="1000"/>
          </a:pPr>
          <a:r>
            <a:rPr lang="ja-JP" altLang="en-US" sz="900" b="0" i="0" u="none" strike="noStrike" baseline="0">
              <a:solidFill>
                <a:srgbClr val="000000"/>
              </a:solidFill>
              <a:latin typeface="ＭＳ Ｐゴシック"/>
              <a:ea typeface="ＭＳ Ｐゴシック"/>
            </a:rPr>
            <a:t>下記のものを除く</a:t>
          </a:r>
        </a:p>
        <a:p>
          <a:pPr algn="l" rtl="0">
            <a:lnSpc>
              <a:spcPts val="1300"/>
            </a:lnSpc>
            <a:defRPr sz="1000"/>
          </a:pPr>
          <a:r>
            <a:rPr lang="ja-JP" altLang="en-US" sz="900" b="0" i="0" u="none" strike="noStrike" baseline="0">
              <a:solidFill>
                <a:srgbClr val="000000"/>
              </a:solidFill>
              <a:latin typeface="ＭＳ Ｐゴシック"/>
              <a:ea typeface="ＭＳ Ｐゴシック"/>
            </a:rPr>
            <a:t>　・転圧コンクリート</a:t>
          </a:r>
        </a:p>
        <a:p>
          <a:pPr algn="l" rtl="0">
            <a:lnSpc>
              <a:spcPts val="1300"/>
            </a:lnSpc>
            <a:defRPr sz="1000"/>
          </a:pPr>
          <a:r>
            <a:rPr lang="ja-JP" altLang="en-US" sz="900" b="0" i="0" u="none" strike="noStrike" baseline="0">
              <a:solidFill>
                <a:srgbClr val="000000"/>
              </a:solidFill>
              <a:latin typeface="ＭＳ Ｐゴシック"/>
              <a:ea typeface="ＭＳ Ｐゴシック"/>
            </a:rPr>
            <a:t>　・コンクリートダム</a:t>
          </a:r>
        </a:p>
        <a:p>
          <a:pPr algn="l" rtl="0">
            <a:lnSpc>
              <a:spcPts val="1300"/>
            </a:lnSpc>
            <a:defRPr sz="1000"/>
          </a:pPr>
          <a:r>
            <a:rPr lang="ja-JP" altLang="en-US" sz="900" b="0" i="0" u="none" strike="noStrike" baseline="0">
              <a:solidFill>
                <a:srgbClr val="000000"/>
              </a:solidFill>
              <a:latin typeface="ＭＳ Ｐゴシック"/>
              <a:ea typeface="ＭＳ Ｐゴシック"/>
            </a:rPr>
            <a:t>　・覆工コンクリート</a:t>
          </a:r>
        </a:p>
        <a:p>
          <a:pPr algn="l" rtl="0">
            <a:lnSpc>
              <a:spcPts val="1200"/>
            </a:lnSpc>
            <a:defRPr sz="1000"/>
          </a:pPr>
          <a:r>
            <a:rPr lang="ja-JP" altLang="en-US" sz="900" b="0" i="0" u="none" strike="noStrike" baseline="0">
              <a:solidFill>
                <a:srgbClr val="000000"/>
              </a:solidFill>
              <a:latin typeface="ＭＳ Ｐゴシック"/>
              <a:ea typeface="ＭＳ Ｐゴシック"/>
            </a:rPr>
            <a:t>　・吹付けコンクリート</a:t>
          </a:r>
        </a:p>
      </xdr:txBody>
    </xdr:sp>
    <xdr:clientData/>
  </xdr:twoCellAnchor>
  <xdr:twoCellAnchor>
    <xdr:from>
      <xdr:col>7</xdr:col>
      <xdr:colOff>47625</xdr:colOff>
      <xdr:row>21</xdr:row>
      <xdr:rowOff>9525</xdr:rowOff>
    </xdr:from>
    <xdr:to>
      <xdr:col>7</xdr:col>
      <xdr:colOff>1028700</xdr:colOff>
      <xdr:row>24</xdr:row>
      <xdr:rowOff>85725</xdr:rowOff>
    </xdr:to>
    <xdr:sp macro="" textlink="">
      <xdr:nvSpPr>
        <xdr:cNvPr id="3" name="Text Box 2">
          <a:extLst>
            <a:ext uri="{FF2B5EF4-FFF2-40B4-BE49-F238E27FC236}">
              <a16:creationId xmlns:a16="http://schemas.microsoft.com/office/drawing/2014/main" id="{00000000-0008-0000-2B00-000003000000}"/>
            </a:ext>
          </a:extLst>
        </xdr:cNvPr>
        <xdr:cNvSpPr txBox="1">
          <a:spLocks noChangeArrowheads="1"/>
        </xdr:cNvSpPr>
      </xdr:nvSpPr>
      <xdr:spPr bwMode="auto">
        <a:xfrm>
          <a:off x="4162425" y="3629025"/>
          <a:ext cx="638175" cy="619125"/>
        </a:xfrm>
        <a:prstGeom prst="rect">
          <a:avLst/>
        </a:prstGeom>
        <a:solidFill>
          <a:srgbClr val="FFFFFF"/>
        </a:solidFill>
        <a:ln w="9525">
          <a:solidFill>
            <a:srgbClr val="FF0000"/>
          </a:solidFill>
          <a:miter lim="800000"/>
          <a:headEnd/>
          <a:tailEnd/>
        </a:ln>
        <a:effectLst/>
      </xdr:spPr>
      <xdr:txBody>
        <a:bodyPr vertOverflow="clip" wrap="square" lIns="27432" tIns="18288" rIns="0" bIns="0" anchor="t" upright="1"/>
        <a:lstStyle/>
        <a:p>
          <a:pPr algn="l" rtl="0">
            <a:defRPr sz="1000"/>
          </a:pPr>
          <a:r>
            <a:rPr lang="en-US" altLang="ja-JP" sz="800" b="0" i="0" u="none" strike="noStrike" baseline="0">
              <a:solidFill>
                <a:srgbClr val="000000"/>
              </a:solidFill>
              <a:latin typeface="ＭＳ Ｐゴシック"/>
              <a:ea typeface="ＭＳ Ｐゴシック"/>
            </a:rPr>
            <a:t>JIS</a:t>
          </a:r>
          <a:r>
            <a:rPr lang="ja-JP" altLang="en-US" sz="800" b="0" i="0" u="none" strike="noStrike" baseline="0">
              <a:solidFill>
                <a:srgbClr val="000000"/>
              </a:solidFill>
              <a:latin typeface="ＭＳ Ｐゴシック"/>
              <a:ea typeface="ＭＳ Ｐゴシック"/>
            </a:rPr>
            <a:t>マーク表示されたレディーミクストコンクリートを使用する場合は除く</a:t>
          </a:r>
        </a:p>
      </xdr:txBody>
    </xdr:sp>
    <xdr:clientData/>
  </xdr:twoCellAnchor>
  <xdr:twoCellAnchor>
    <xdr:from>
      <xdr:col>5</xdr:col>
      <xdr:colOff>123825</xdr:colOff>
      <xdr:row>160</xdr:row>
      <xdr:rowOff>47625</xdr:rowOff>
    </xdr:from>
    <xdr:to>
      <xdr:col>5</xdr:col>
      <xdr:colOff>866775</xdr:colOff>
      <xdr:row>167</xdr:row>
      <xdr:rowOff>0</xdr:rowOff>
    </xdr:to>
    <xdr:sp macro="" textlink="">
      <xdr:nvSpPr>
        <xdr:cNvPr id="4" name="Text Box 2">
          <a:extLst>
            <a:ext uri="{FF2B5EF4-FFF2-40B4-BE49-F238E27FC236}">
              <a16:creationId xmlns:a16="http://schemas.microsoft.com/office/drawing/2014/main" id="{00000000-0008-0000-2B00-000004000000}"/>
            </a:ext>
          </a:extLst>
        </xdr:cNvPr>
        <xdr:cNvSpPr txBox="1">
          <a:spLocks noChangeArrowheads="1"/>
        </xdr:cNvSpPr>
      </xdr:nvSpPr>
      <xdr:spPr bwMode="auto">
        <a:xfrm>
          <a:off x="2714625" y="22802850"/>
          <a:ext cx="742950" cy="952500"/>
        </a:xfrm>
        <a:prstGeom prst="rect">
          <a:avLst/>
        </a:prstGeom>
        <a:solidFill>
          <a:srgbClr val="FFFFFF"/>
        </a:solidFill>
        <a:ln w="9525">
          <a:solidFill>
            <a:srgbClr val="FF0000"/>
          </a:solidFill>
          <a:miter lim="800000"/>
          <a:headEnd/>
          <a:tailEnd/>
        </a:ln>
        <a:effectLst/>
      </xdr:spPr>
      <xdr:txBody>
        <a:bodyPr vertOverflow="clip" wrap="square" lIns="27432" tIns="18288" rIns="0" bIns="0" anchor="t" upright="1"/>
        <a:lstStyle/>
        <a:p>
          <a:pPr algn="l" rtl="0">
            <a:defRPr sz="1000"/>
          </a:pPr>
          <a:r>
            <a:rPr lang="en-US" altLang="ja-JP" sz="900" b="0" i="0" u="none" strike="noStrike" baseline="0">
              <a:solidFill>
                <a:srgbClr val="000000"/>
              </a:solidFill>
              <a:latin typeface="ＭＳ Ｐゴシック"/>
              <a:ea typeface="ＭＳ Ｐゴシック"/>
            </a:rPr>
            <a:t>JIS</a:t>
          </a:r>
          <a:r>
            <a:rPr lang="ja-JP" altLang="en-US" sz="900" b="0" i="0" u="none" strike="noStrike" baseline="0">
              <a:solidFill>
                <a:srgbClr val="000000"/>
              </a:solidFill>
              <a:latin typeface="ＭＳ Ｐゴシック"/>
              <a:ea typeface="ＭＳ Ｐゴシック"/>
            </a:rPr>
            <a:t>マーク表示されたレディーミクストコンクリートを使用する場合は除く</a:t>
          </a:r>
        </a:p>
      </xdr:txBody>
    </xdr:sp>
    <xdr:clientData/>
  </xdr:twoCellAnchor>
  <xdr:twoCellAnchor>
    <xdr:from>
      <xdr:col>5</xdr:col>
      <xdr:colOff>28575</xdr:colOff>
      <xdr:row>179</xdr:row>
      <xdr:rowOff>28575</xdr:rowOff>
    </xdr:from>
    <xdr:to>
      <xdr:col>5</xdr:col>
      <xdr:colOff>1009650</xdr:colOff>
      <xdr:row>182</xdr:row>
      <xdr:rowOff>114300</xdr:rowOff>
    </xdr:to>
    <xdr:sp macro="" textlink="">
      <xdr:nvSpPr>
        <xdr:cNvPr id="5" name="Text Box 2">
          <a:extLst>
            <a:ext uri="{FF2B5EF4-FFF2-40B4-BE49-F238E27FC236}">
              <a16:creationId xmlns:a16="http://schemas.microsoft.com/office/drawing/2014/main" id="{00000000-0008-0000-2B00-000005000000}"/>
            </a:ext>
          </a:extLst>
        </xdr:cNvPr>
        <xdr:cNvSpPr txBox="1">
          <a:spLocks noChangeArrowheads="1"/>
        </xdr:cNvSpPr>
      </xdr:nvSpPr>
      <xdr:spPr bwMode="auto">
        <a:xfrm>
          <a:off x="2771775" y="32242125"/>
          <a:ext cx="657225" cy="628650"/>
        </a:xfrm>
        <a:prstGeom prst="rect">
          <a:avLst/>
        </a:prstGeom>
        <a:solidFill>
          <a:srgbClr val="FFFFFF"/>
        </a:solidFill>
        <a:ln w="9525">
          <a:solidFill>
            <a:srgbClr val="FF0000"/>
          </a:solidFill>
          <a:miter lim="800000"/>
          <a:headEnd/>
          <a:tailEnd/>
        </a:ln>
        <a:effectLst/>
      </xdr:spPr>
      <xdr:txBody>
        <a:bodyPr vertOverflow="clip" wrap="square" lIns="27432" tIns="18288" rIns="0" bIns="0" anchor="t" upright="1"/>
        <a:lstStyle/>
        <a:p>
          <a:pPr algn="l" rtl="0">
            <a:defRPr sz="1000"/>
          </a:pPr>
          <a:r>
            <a:rPr lang="en-US" altLang="ja-JP" sz="800" b="0" i="0" u="none" strike="noStrike" baseline="0">
              <a:solidFill>
                <a:srgbClr val="000000"/>
              </a:solidFill>
              <a:latin typeface="ＭＳ Ｐゴシック"/>
              <a:ea typeface="ＭＳ Ｐゴシック"/>
            </a:rPr>
            <a:t>JIS</a:t>
          </a:r>
          <a:r>
            <a:rPr lang="ja-JP" altLang="en-US" sz="800" b="0" i="0" u="none" strike="noStrike" baseline="0">
              <a:solidFill>
                <a:srgbClr val="000000"/>
              </a:solidFill>
              <a:latin typeface="ＭＳ Ｐゴシック"/>
              <a:ea typeface="ＭＳ Ｐゴシック"/>
            </a:rPr>
            <a:t>マーク表示されたレディーミクストコンクリートを使用する場合は除く</a:t>
          </a:r>
        </a:p>
      </xdr:txBody>
    </xdr:sp>
    <xdr:clientData/>
  </xdr:twoCellAnchor>
  <xdr:twoCellAnchor>
    <xdr:from>
      <xdr:col>5</xdr:col>
      <xdr:colOff>47625</xdr:colOff>
      <xdr:row>267</xdr:row>
      <xdr:rowOff>57150</xdr:rowOff>
    </xdr:from>
    <xdr:to>
      <xdr:col>5</xdr:col>
      <xdr:colOff>1028700</xdr:colOff>
      <xdr:row>270</xdr:row>
      <xdr:rowOff>133350</xdr:rowOff>
    </xdr:to>
    <xdr:sp macro="" textlink="">
      <xdr:nvSpPr>
        <xdr:cNvPr id="6" name="Text Box 2">
          <a:extLst>
            <a:ext uri="{FF2B5EF4-FFF2-40B4-BE49-F238E27FC236}">
              <a16:creationId xmlns:a16="http://schemas.microsoft.com/office/drawing/2014/main" id="{00000000-0008-0000-2B00-000006000000}"/>
            </a:ext>
          </a:extLst>
        </xdr:cNvPr>
        <xdr:cNvSpPr txBox="1">
          <a:spLocks noChangeArrowheads="1"/>
        </xdr:cNvSpPr>
      </xdr:nvSpPr>
      <xdr:spPr bwMode="auto">
        <a:xfrm>
          <a:off x="2790825" y="47291625"/>
          <a:ext cx="638175" cy="619125"/>
        </a:xfrm>
        <a:prstGeom prst="rect">
          <a:avLst/>
        </a:prstGeom>
        <a:solidFill>
          <a:srgbClr val="FFFFFF"/>
        </a:solidFill>
        <a:ln w="9525">
          <a:solidFill>
            <a:srgbClr val="FF0000"/>
          </a:solidFill>
          <a:miter lim="800000"/>
          <a:headEnd/>
          <a:tailEnd/>
        </a:ln>
        <a:effectLst/>
      </xdr:spPr>
      <xdr:txBody>
        <a:bodyPr vertOverflow="clip" wrap="square" lIns="27432" tIns="18288" rIns="0" bIns="0" anchor="t" upright="1"/>
        <a:lstStyle/>
        <a:p>
          <a:pPr algn="l" rtl="0">
            <a:defRPr sz="1000"/>
          </a:pPr>
          <a:r>
            <a:rPr lang="en-US" altLang="ja-JP" sz="800" b="0" i="0" u="none" strike="noStrike" baseline="0">
              <a:solidFill>
                <a:srgbClr val="000000"/>
              </a:solidFill>
              <a:latin typeface="ＭＳ Ｐゴシック"/>
              <a:ea typeface="ＭＳ Ｐゴシック"/>
            </a:rPr>
            <a:t>JIS</a:t>
          </a:r>
          <a:r>
            <a:rPr lang="ja-JP" altLang="en-US" sz="800" b="0" i="0" u="none" strike="noStrike" baseline="0">
              <a:solidFill>
                <a:srgbClr val="000000"/>
              </a:solidFill>
              <a:latin typeface="ＭＳ Ｐゴシック"/>
              <a:ea typeface="ＭＳ Ｐゴシック"/>
            </a:rPr>
            <a:t>マーク表示されたレディーミクストコンクリートを使用する場合は除く</a:t>
          </a:r>
        </a:p>
      </xdr:txBody>
    </xdr:sp>
    <xdr:clientData/>
  </xdr:twoCellAnchor>
  <xdr:twoCellAnchor>
    <xdr:from>
      <xdr:col>7</xdr:col>
      <xdr:colOff>95250</xdr:colOff>
      <xdr:row>257</xdr:row>
      <xdr:rowOff>0</xdr:rowOff>
    </xdr:from>
    <xdr:to>
      <xdr:col>7</xdr:col>
      <xdr:colOff>847725</xdr:colOff>
      <xdr:row>263</xdr:row>
      <xdr:rowOff>95250</xdr:rowOff>
    </xdr:to>
    <xdr:sp macro="" textlink="">
      <xdr:nvSpPr>
        <xdr:cNvPr id="7" name="Text Box 2">
          <a:extLst>
            <a:ext uri="{FF2B5EF4-FFF2-40B4-BE49-F238E27FC236}">
              <a16:creationId xmlns:a16="http://schemas.microsoft.com/office/drawing/2014/main" id="{00000000-0008-0000-2B00-000007000000}"/>
            </a:ext>
          </a:extLst>
        </xdr:cNvPr>
        <xdr:cNvSpPr txBox="1">
          <a:spLocks noChangeArrowheads="1"/>
        </xdr:cNvSpPr>
      </xdr:nvSpPr>
      <xdr:spPr bwMode="auto">
        <a:xfrm>
          <a:off x="4210050" y="45424725"/>
          <a:ext cx="590550" cy="1181100"/>
        </a:xfrm>
        <a:prstGeom prst="rect">
          <a:avLst/>
        </a:prstGeom>
        <a:solidFill>
          <a:srgbClr val="FFFFFF"/>
        </a:solidFill>
        <a:ln w="9525">
          <a:solidFill>
            <a:srgbClr val="FF0000"/>
          </a:solidFill>
          <a:miter lim="800000"/>
          <a:headEnd/>
          <a:tailEnd/>
        </a:ln>
        <a:effectLst/>
      </xdr:spPr>
      <xdr:txBody>
        <a:bodyPr vertOverflow="clip" wrap="square" lIns="27432" tIns="18288" rIns="0" bIns="0" anchor="t" upright="1"/>
        <a:lstStyle/>
        <a:p>
          <a:pPr algn="l" rtl="0">
            <a:defRPr sz="1000"/>
          </a:pPr>
          <a:r>
            <a:rPr lang="en-US" altLang="ja-JP" sz="900" b="0" i="0" u="none" strike="noStrike" baseline="0">
              <a:solidFill>
                <a:srgbClr val="000000"/>
              </a:solidFill>
              <a:latin typeface="ＭＳ Ｐゴシック"/>
              <a:ea typeface="ＭＳ Ｐゴシック"/>
            </a:rPr>
            <a:t>JIS</a:t>
          </a:r>
          <a:r>
            <a:rPr lang="ja-JP" altLang="en-US" sz="900" b="0" i="0" u="none" strike="noStrike" baseline="0">
              <a:solidFill>
                <a:srgbClr val="000000"/>
              </a:solidFill>
              <a:latin typeface="ＭＳ Ｐゴシック"/>
              <a:ea typeface="ＭＳ Ｐゴシック"/>
            </a:rPr>
            <a:t>マーク表示されたレディーミクストコンクリートを使用する場合は除く</a:t>
          </a:r>
        </a:p>
      </xdr:txBody>
    </xdr:sp>
    <xdr:clientData/>
  </xdr:twoCellAnchor>
  <xdr:twoCellAnchor>
    <xdr:from>
      <xdr:col>7</xdr:col>
      <xdr:colOff>133350</xdr:colOff>
      <xdr:row>279</xdr:row>
      <xdr:rowOff>47625</xdr:rowOff>
    </xdr:from>
    <xdr:to>
      <xdr:col>7</xdr:col>
      <xdr:colOff>885825</xdr:colOff>
      <xdr:row>285</xdr:row>
      <xdr:rowOff>133350</xdr:rowOff>
    </xdr:to>
    <xdr:sp macro="" textlink="">
      <xdr:nvSpPr>
        <xdr:cNvPr id="8" name="Text Box 2">
          <a:extLst>
            <a:ext uri="{FF2B5EF4-FFF2-40B4-BE49-F238E27FC236}">
              <a16:creationId xmlns:a16="http://schemas.microsoft.com/office/drawing/2014/main" id="{00000000-0008-0000-2B00-000008000000}"/>
            </a:ext>
          </a:extLst>
        </xdr:cNvPr>
        <xdr:cNvSpPr txBox="1">
          <a:spLocks noChangeArrowheads="1"/>
        </xdr:cNvSpPr>
      </xdr:nvSpPr>
      <xdr:spPr bwMode="auto">
        <a:xfrm>
          <a:off x="4248150" y="49453800"/>
          <a:ext cx="552450" cy="1171575"/>
        </a:xfrm>
        <a:prstGeom prst="rect">
          <a:avLst/>
        </a:prstGeom>
        <a:solidFill>
          <a:srgbClr val="FFFFFF"/>
        </a:solidFill>
        <a:ln w="9525">
          <a:solidFill>
            <a:srgbClr val="FF0000"/>
          </a:solidFill>
          <a:miter lim="800000"/>
          <a:headEnd/>
          <a:tailEnd/>
        </a:ln>
        <a:effectLst/>
      </xdr:spPr>
      <xdr:txBody>
        <a:bodyPr vertOverflow="clip" wrap="square" lIns="27432" tIns="18288" rIns="0" bIns="0" anchor="t" upright="1"/>
        <a:lstStyle/>
        <a:p>
          <a:pPr algn="l" rtl="0">
            <a:defRPr sz="1000"/>
          </a:pPr>
          <a:r>
            <a:rPr lang="en-US" altLang="ja-JP" sz="900" b="0" i="0" u="none" strike="noStrike" baseline="0">
              <a:solidFill>
                <a:srgbClr val="000000"/>
              </a:solidFill>
              <a:latin typeface="ＭＳ Ｐゴシック"/>
              <a:ea typeface="ＭＳ Ｐゴシック"/>
            </a:rPr>
            <a:t>JIS</a:t>
          </a:r>
          <a:r>
            <a:rPr lang="ja-JP" altLang="en-US" sz="900" b="0" i="0" u="none" strike="noStrike" baseline="0">
              <a:solidFill>
                <a:srgbClr val="000000"/>
              </a:solidFill>
              <a:latin typeface="ＭＳ Ｐゴシック"/>
              <a:ea typeface="ＭＳ Ｐゴシック"/>
            </a:rPr>
            <a:t>マーク表示されたレディーミクストコンクリートを使用する場合は除く</a:t>
          </a:r>
        </a:p>
      </xdr:txBody>
    </xdr:sp>
    <xdr:clientData/>
  </xdr:twoCellAnchor>
  <xdr:twoCellAnchor>
    <xdr:from>
      <xdr:col>5</xdr:col>
      <xdr:colOff>47625</xdr:colOff>
      <xdr:row>289</xdr:row>
      <xdr:rowOff>28575</xdr:rowOff>
    </xdr:from>
    <xdr:to>
      <xdr:col>5</xdr:col>
      <xdr:colOff>1028700</xdr:colOff>
      <xdr:row>292</xdr:row>
      <xdr:rowOff>104775</xdr:rowOff>
    </xdr:to>
    <xdr:sp macro="" textlink="">
      <xdr:nvSpPr>
        <xdr:cNvPr id="9" name="Text Box 2">
          <a:extLst>
            <a:ext uri="{FF2B5EF4-FFF2-40B4-BE49-F238E27FC236}">
              <a16:creationId xmlns:a16="http://schemas.microsoft.com/office/drawing/2014/main" id="{00000000-0008-0000-2B00-000009000000}"/>
            </a:ext>
          </a:extLst>
        </xdr:cNvPr>
        <xdr:cNvSpPr txBox="1">
          <a:spLocks noChangeArrowheads="1"/>
        </xdr:cNvSpPr>
      </xdr:nvSpPr>
      <xdr:spPr bwMode="auto">
        <a:xfrm>
          <a:off x="2790825" y="51244500"/>
          <a:ext cx="638175" cy="619125"/>
        </a:xfrm>
        <a:prstGeom prst="rect">
          <a:avLst/>
        </a:prstGeom>
        <a:solidFill>
          <a:srgbClr val="FFFFFF"/>
        </a:solidFill>
        <a:ln w="9525">
          <a:solidFill>
            <a:srgbClr val="FF0000"/>
          </a:solidFill>
          <a:miter lim="800000"/>
          <a:headEnd/>
          <a:tailEnd/>
        </a:ln>
        <a:effectLst/>
      </xdr:spPr>
      <xdr:txBody>
        <a:bodyPr vertOverflow="clip" wrap="square" lIns="27432" tIns="18288" rIns="0" bIns="0" anchor="t" upright="1"/>
        <a:lstStyle/>
        <a:p>
          <a:pPr algn="l" rtl="0">
            <a:defRPr sz="1000"/>
          </a:pPr>
          <a:r>
            <a:rPr lang="en-US" altLang="ja-JP" sz="800" b="0" i="0" u="none" strike="noStrike" baseline="0">
              <a:solidFill>
                <a:srgbClr val="000000"/>
              </a:solidFill>
              <a:latin typeface="ＭＳ Ｐゴシック"/>
              <a:ea typeface="ＭＳ Ｐゴシック"/>
            </a:rPr>
            <a:t>JIS</a:t>
          </a:r>
          <a:r>
            <a:rPr lang="ja-JP" altLang="en-US" sz="800" b="0" i="0" u="none" strike="noStrike" baseline="0">
              <a:solidFill>
                <a:srgbClr val="000000"/>
              </a:solidFill>
              <a:latin typeface="ＭＳ Ｐゴシック"/>
              <a:ea typeface="ＭＳ Ｐゴシック"/>
            </a:rPr>
            <a:t>マーク表示されたレディーミクストコンクリートを使用する場合は除く</a:t>
          </a:r>
        </a:p>
      </xdr:txBody>
    </xdr:sp>
    <xdr:clientData/>
  </xdr:twoCellAnchor>
  <xdr:twoCellAnchor>
    <xdr:from>
      <xdr:col>5</xdr:col>
      <xdr:colOff>47625</xdr:colOff>
      <xdr:row>357</xdr:row>
      <xdr:rowOff>38100</xdr:rowOff>
    </xdr:from>
    <xdr:to>
      <xdr:col>5</xdr:col>
      <xdr:colOff>1028700</xdr:colOff>
      <xdr:row>360</xdr:row>
      <xdr:rowOff>114300</xdr:rowOff>
    </xdr:to>
    <xdr:sp macro="" textlink="">
      <xdr:nvSpPr>
        <xdr:cNvPr id="10" name="Text Box 2">
          <a:extLst>
            <a:ext uri="{FF2B5EF4-FFF2-40B4-BE49-F238E27FC236}">
              <a16:creationId xmlns:a16="http://schemas.microsoft.com/office/drawing/2014/main" id="{00000000-0008-0000-2B00-00000A000000}"/>
            </a:ext>
          </a:extLst>
        </xdr:cNvPr>
        <xdr:cNvSpPr txBox="1">
          <a:spLocks noChangeArrowheads="1"/>
        </xdr:cNvSpPr>
      </xdr:nvSpPr>
      <xdr:spPr bwMode="auto">
        <a:xfrm>
          <a:off x="2790825" y="63560325"/>
          <a:ext cx="638175" cy="619125"/>
        </a:xfrm>
        <a:prstGeom prst="rect">
          <a:avLst/>
        </a:prstGeom>
        <a:solidFill>
          <a:srgbClr val="FFFFFF"/>
        </a:solidFill>
        <a:ln w="9525">
          <a:solidFill>
            <a:srgbClr val="FF0000"/>
          </a:solidFill>
          <a:miter lim="800000"/>
          <a:headEnd/>
          <a:tailEnd/>
        </a:ln>
        <a:effectLst/>
      </xdr:spPr>
      <xdr:txBody>
        <a:bodyPr vertOverflow="clip" wrap="square" lIns="27432" tIns="18288" rIns="0" bIns="0" anchor="t" upright="1"/>
        <a:lstStyle/>
        <a:p>
          <a:pPr algn="l" rtl="0">
            <a:defRPr sz="1000"/>
          </a:pPr>
          <a:r>
            <a:rPr lang="en-US" altLang="ja-JP" sz="800" b="0" i="0" u="none" strike="noStrike" baseline="0">
              <a:solidFill>
                <a:srgbClr val="000000"/>
              </a:solidFill>
              <a:latin typeface="ＭＳ Ｐゴシック"/>
              <a:ea typeface="ＭＳ Ｐゴシック"/>
            </a:rPr>
            <a:t>JIS</a:t>
          </a:r>
          <a:r>
            <a:rPr lang="ja-JP" altLang="en-US" sz="800" b="0" i="0" u="none" strike="noStrike" baseline="0">
              <a:solidFill>
                <a:srgbClr val="000000"/>
              </a:solidFill>
              <a:latin typeface="ＭＳ Ｐゴシック"/>
              <a:ea typeface="ＭＳ Ｐゴシック"/>
            </a:rPr>
            <a:t>マーク表示されたレディーミクストコンクリートを使用する場合は除く</a:t>
          </a:r>
        </a:p>
      </xdr:txBody>
    </xdr:sp>
    <xdr:clientData/>
  </xdr:twoCellAnchor>
  <xdr:twoCellAnchor>
    <xdr:from>
      <xdr:col>5</xdr:col>
      <xdr:colOff>123825</xdr:colOff>
      <xdr:row>345</xdr:row>
      <xdr:rowOff>0</xdr:rowOff>
    </xdr:from>
    <xdr:to>
      <xdr:col>5</xdr:col>
      <xdr:colOff>895350</xdr:colOff>
      <xdr:row>351</xdr:row>
      <xdr:rowOff>95250</xdr:rowOff>
    </xdr:to>
    <xdr:sp macro="" textlink="">
      <xdr:nvSpPr>
        <xdr:cNvPr id="11" name="Text Box 2">
          <a:extLst>
            <a:ext uri="{FF2B5EF4-FFF2-40B4-BE49-F238E27FC236}">
              <a16:creationId xmlns:a16="http://schemas.microsoft.com/office/drawing/2014/main" id="{00000000-0008-0000-2B00-00000B000000}"/>
            </a:ext>
          </a:extLst>
        </xdr:cNvPr>
        <xdr:cNvSpPr txBox="1">
          <a:spLocks noChangeArrowheads="1"/>
        </xdr:cNvSpPr>
      </xdr:nvSpPr>
      <xdr:spPr bwMode="auto">
        <a:xfrm>
          <a:off x="2867025" y="61350525"/>
          <a:ext cx="561975" cy="1181100"/>
        </a:xfrm>
        <a:prstGeom prst="rect">
          <a:avLst/>
        </a:prstGeom>
        <a:solidFill>
          <a:srgbClr val="FFFFFF"/>
        </a:solidFill>
        <a:ln w="9525">
          <a:solidFill>
            <a:srgbClr val="FF0000"/>
          </a:solidFill>
          <a:miter lim="800000"/>
          <a:headEnd/>
          <a:tailEnd/>
        </a:ln>
        <a:effectLst/>
      </xdr:spPr>
      <xdr:txBody>
        <a:bodyPr vertOverflow="clip" wrap="square" lIns="27432" tIns="18288" rIns="0" bIns="0" anchor="t" upright="1"/>
        <a:lstStyle/>
        <a:p>
          <a:pPr algn="l" rtl="0">
            <a:defRPr sz="1000"/>
          </a:pPr>
          <a:r>
            <a:rPr lang="en-US" altLang="ja-JP" sz="900" b="0" i="0" u="none" strike="noStrike" baseline="0">
              <a:solidFill>
                <a:srgbClr val="000000"/>
              </a:solidFill>
              <a:latin typeface="ＭＳ Ｐゴシック"/>
              <a:ea typeface="ＭＳ Ｐゴシック"/>
            </a:rPr>
            <a:t>JIS</a:t>
          </a:r>
          <a:r>
            <a:rPr lang="ja-JP" altLang="en-US" sz="900" b="0" i="0" u="none" strike="noStrike" baseline="0">
              <a:solidFill>
                <a:srgbClr val="000000"/>
              </a:solidFill>
              <a:latin typeface="ＭＳ Ｐゴシック"/>
              <a:ea typeface="ＭＳ Ｐゴシック"/>
            </a:rPr>
            <a:t>マーク表示されたレディーミクストコンクリートを使用する場合は除く</a:t>
          </a:r>
        </a:p>
      </xdr:txBody>
    </xdr:sp>
    <xdr:clientData/>
  </xdr:twoCellAnchor>
  <xdr:twoCellAnchor>
    <xdr:from>
      <xdr:col>5</xdr:col>
      <xdr:colOff>104775</xdr:colOff>
      <xdr:row>374</xdr:row>
      <xdr:rowOff>123825</xdr:rowOff>
    </xdr:from>
    <xdr:to>
      <xdr:col>5</xdr:col>
      <xdr:colOff>857250</xdr:colOff>
      <xdr:row>381</xdr:row>
      <xdr:rowOff>38100</xdr:rowOff>
    </xdr:to>
    <xdr:sp macro="" textlink="">
      <xdr:nvSpPr>
        <xdr:cNvPr id="12" name="Text Box 2">
          <a:extLst>
            <a:ext uri="{FF2B5EF4-FFF2-40B4-BE49-F238E27FC236}">
              <a16:creationId xmlns:a16="http://schemas.microsoft.com/office/drawing/2014/main" id="{00000000-0008-0000-2B00-00000C000000}"/>
            </a:ext>
          </a:extLst>
        </xdr:cNvPr>
        <xdr:cNvSpPr txBox="1">
          <a:spLocks noChangeArrowheads="1"/>
        </xdr:cNvSpPr>
      </xdr:nvSpPr>
      <xdr:spPr bwMode="auto">
        <a:xfrm>
          <a:off x="2847975" y="66722625"/>
          <a:ext cx="581025" cy="1181100"/>
        </a:xfrm>
        <a:prstGeom prst="rect">
          <a:avLst/>
        </a:prstGeom>
        <a:solidFill>
          <a:srgbClr val="FFFFFF"/>
        </a:solidFill>
        <a:ln w="9525">
          <a:solidFill>
            <a:srgbClr val="FF0000"/>
          </a:solidFill>
          <a:miter lim="800000"/>
          <a:headEnd/>
          <a:tailEnd/>
        </a:ln>
        <a:effectLst/>
      </xdr:spPr>
      <xdr:txBody>
        <a:bodyPr vertOverflow="clip" wrap="square" lIns="27432" tIns="18288" rIns="0" bIns="0" anchor="t" upright="1"/>
        <a:lstStyle/>
        <a:p>
          <a:pPr algn="l" rtl="0">
            <a:defRPr sz="1000"/>
          </a:pPr>
          <a:r>
            <a:rPr lang="en-US" altLang="ja-JP" sz="900" b="0" i="0" u="none" strike="noStrike" baseline="0">
              <a:solidFill>
                <a:srgbClr val="000000"/>
              </a:solidFill>
              <a:latin typeface="ＭＳ Ｐゴシック"/>
              <a:ea typeface="ＭＳ Ｐゴシック"/>
            </a:rPr>
            <a:t>JIS</a:t>
          </a:r>
          <a:r>
            <a:rPr lang="ja-JP" altLang="en-US" sz="900" b="0" i="0" u="none" strike="noStrike" baseline="0">
              <a:solidFill>
                <a:srgbClr val="000000"/>
              </a:solidFill>
              <a:latin typeface="ＭＳ Ｐゴシック"/>
              <a:ea typeface="ＭＳ Ｐゴシック"/>
            </a:rPr>
            <a:t>マーク表示されたレディーミクストコンクリートを使用する場合は除く</a:t>
          </a:r>
        </a:p>
      </xdr:txBody>
    </xdr:sp>
    <xdr:clientData/>
  </xdr:twoCellAnchor>
  <xdr:twoCellAnchor>
    <xdr:from>
      <xdr:col>5</xdr:col>
      <xdr:colOff>47625</xdr:colOff>
      <xdr:row>386</xdr:row>
      <xdr:rowOff>38100</xdr:rowOff>
    </xdr:from>
    <xdr:to>
      <xdr:col>5</xdr:col>
      <xdr:colOff>1028700</xdr:colOff>
      <xdr:row>389</xdr:row>
      <xdr:rowOff>114300</xdr:rowOff>
    </xdr:to>
    <xdr:sp macro="" textlink="">
      <xdr:nvSpPr>
        <xdr:cNvPr id="13" name="Text Box 2">
          <a:extLst>
            <a:ext uri="{FF2B5EF4-FFF2-40B4-BE49-F238E27FC236}">
              <a16:creationId xmlns:a16="http://schemas.microsoft.com/office/drawing/2014/main" id="{00000000-0008-0000-2B00-00000D000000}"/>
            </a:ext>
          </a:extLst>
        </xdr:cNvPr>
        <xdr:cNvSpPr txBox="1">
          <a:spLocks noChangeArrowheads="1"/>
        </xdr:cNvSpPr>
      </xdr:nvSpPr>
      <xdr:spPr bwMode="auto">
        <a:xfrm>
          <a:off x="2790825" y="68808600"/>
          <a:ext cx="638175" cy="619125"/>
        </a:xfrm>
        <a:prstGeom prst="rect">
          <a:avLst/>
        </a:prstGeom>
        <a:solidFill>
          <a:srgbClr val="FFFFFF"/>
        </a:solidFill>
        <a:ln w="9525">
          <a:solidFill>
            <a:srgbClr val="FF0000"/>
          </a:solidFill>
          <a:miter lim="800000"/>
          <a:headEnd/>
          <a:tailEnd/>
        </a:ln>
        <a:effectLst/>
      </xdr:spPr>
      <xdr:txBody>
        <a:bodyPr vertOverflow="clip" wrap="square" lIns="27432" tIns="18288" rIns="0" bIns="0" anchor="t" upright="1"/>
        <a:lstStyle/>
        <a:p>
          <a:pPr algn="l" rtl="0">
            <a:defRPr sz="1000"/>
          </a:pPr>
          <a:r>
            <a:rPr lang="en-US" altLang="ja-JP" sz="800" b="0" i="0" u="none" strike="noStrike" baseline="0">
              <a:solidFill>
                <a:srgbClr val="000000"/>
              </a:solidFill>
              <a:latin typeface="ＭＳ Ｐゴシック"/>
              <a:ea typeface="ＭＳ Ｐゴシック"/>
            </a:rPr>
            <a:t>JIS</a:t>
          </a:r>
          <a:r>
            <a:rPr lang="ja-JP" altLang="en-US" sz="800" b="0" i="0" u="none" strike="noStrike" baseline="0">
              <a:solidFill>
                <a:srgbClr val="000000"/>
              </a:solidFill>
              <a:latin typeface="ＭＳ Ｐゴシック"/>
              <a:ea typeface="ＭＳ Ｐゴシック"/>
            </a:rPr>
            <a:t>マーク表示されたレディーミクストコンクリートを使用する場合は除く</a:t>
          </a:r>
        </a:p>
      </xdr:txBody>
    </xdr:sp>
    <xdr:clientData/>
  </xdr:twoCellAnchor>
  <xdr:twoCellAnchor>
    <xdr:from>
      <xdr:col>7</xdr:col>
      <xdr:colOff>142875</xdr:colOff>
      <xdr:row>403</xdr:row>
      <xdr:rowOff>123825</xdr:rowOff>
    </xdr:from>
    <xdr:to>
      <xdr:col>7</xdr:col>
      <xdr:colOff>895350</xdr:colOff>
      <xdr:row>410</xdr:row>
      <xdr:rowOff>38100</xdr:rowOff>
    </xdr:to>
    <xdr:sp macro="" textlink="">
      <xdr:nvSpPr>
        <xdr:cNvPr id="14" name="Text Box 2">
          <a:extLst>
            <a:ext uri="{FF2B5EF4-FFF2-40B4-BE49-F238E27FC236}">
              <a16:creationId xmlns:a16="http://schemas.microsoft.com/office/drawing/2014/main" id="{00000000-0008-0000-2B00-00000E000000}"/>
            </a:ext>
          </a:extLst>
        </xdr:cNvPr>
        <xdr:cNvSpPr txBox="1">
          <a:spLocks noChangeArrowheads="1"/>
        </xdr:cNvSpPr>
      </xdr:nvSpPr>
      <xdr:spPr bwMode="auto">
        <a:xfrm>
          <a:off x="4257675" y="71970900"/>
          <a:ext cx="542925" cy="1181100"/>
        </a:xfrm>
        <a:prstGeom prst="rect">
          <a:avLst/>
        </a:prstGeom>
        <a:solidFill>
          <a:srgbClr val="FFFFFF"/>
        </a:solidFill>
        <a:ln w="9525">
          <a:solidFill>
            <a:srgbClr val="FF0000"/>
          </a:solidFill>
          <a:miter lim="800000"/>
          <a:headEnd/>
          <a:tailEnd/>
        </a:ln>
        <a:effectLst/>
      </xdr:spPr>
      <xdr:txBody>
        <a:bodyPr vertOverflow="clip" wrap="square" lIns="27432" tIns="18288" rIns="0" bIns="0" anchor="t" upright="1"/>
        <a:lstStyle/>
        <a:p>
          <a:pPr algn="l" rtl="0">
            <a:defRPr sz="1000"/>
          </a:pPr>
          <a:r>
            <a:rPr lang="en-US" altLang="ja-JP" sz="900" b="0" i="0" u="none" strike="noStrike" baseline="0">
              <a:solidFill>
                <a:srgbClr val="000000"/>
              </a:solidFill>
              <a:latin typeface="ＭＳ Ｐゴシック"/>
              <a:ea typeface="ＭＳ Ｐゴシック"/>
            </a:rPr>
            <a:t>JIS</a:t>
          </a:r>
          <a:r>
            <a:rPr lang="ja-JP" altLang="en-US" sz="900" b="0" i="0" u="none" strike="noStrike" baseline="0">
              <a:solidFill>
                <a:srgbClr val="000000"/>
              </a:solidFill>
              <a:latin typeface="ＭＳ Ｐゴシック"/>
              <a:ea typeface="ＭＳ Ｐゴシック"/>
            </a:rPr>
            <a:t>マーク表示されたレディーミクストコンクリートを使用する場合は除く</a:t>
          </a:r>
        </a:p>
      </xdr:txBody>
    </xdr:sp>
    <xdr:clientData/>
  </xdr:twoCellAnchor>
  <xdr:twoCellAnchor>
    <xdr:from>
      <xdr:col>5</xdr:col>
      <xdr:colOff>47625</xdr:colOff>
      <xdr:row>415</xdr:row>
      <xdr:rowOff>38100</xdr:rowOff>
    </xdr:from>
    <xdr:to>
      <xdr:col>5</xdr:col>
      <xdr:colOff>1028700</xdr:colOff>
      <xdr:row>418</xdr:row>
      <xdr:rowOff>114300</xdr:rowOff>
    </xdr:to>
    <xdr:sp macro="" textlink="">
      <xdr:nvSpPr>
        <xdr:cNvPr id="15" name="Text Box 2">
          <a:extLst>
            <a:ext uri="{FF2B5EF4-FFF2-40B4-BE49-F238E27FC236}">
              <a16:creationId xmlns:a16="http://schemas.microsoft.com/office/drawing/2014/main" id="{00000000-0008-0000-2B00-00000F000000}"/>
            </a:ext>
          </a:extLst>
        </xdr:cNvPr>
        <xdr:cNvSpPr txBox="1">
          <a:spLocks noChangeArrowheads="1"/>
        </xdr:cNvSpPr>
      </xdr:nvSpPr>
      <xdr:spPr bwMode="auto">
        <a:xfrm>
          <a:off x="2790825" y="74056875"/>
          <a:ext cx="638175" cy="619125"/>
        </a:xfrm>
        <a:prstGeom prst="rect">
          <a:avLst/>
        </a:prstGeom>
        <a:solidFill>
          <a:srgbClr val="FFFFFF"/>
        </a:solidFill>
        <a:ln w="9525">
          <a:solidFill>
            <a:srgbClr val="FF0000"/>
          </a:solidFill>
          <a:miter lim="800000"/>
          <a:headEnd/>
          <a:tailEnd/>
        </a:ln>
        <a:effectLst/>
      </xdr:spPr>
      <xdr:txBody>
        <a:bodyPr vertOverflow="clip" wrap="square" lIns="27432" tIns="18288" rIns="0" bIns="0" anchor="t" upright="1"/>
        <a:lstStyle/>
        <a:p>
          <a:pPr algn="l" rtl="0">
            <a:defRPr sz="1000"/>
          </a:pPr>
          <a:r>
            <a:rPr lang="en-US" altLang="ja-JP" sz="800" b="0" i="0" u="none" strike="noStrike" baseline="0">
              <a:solidFill>
                <a:srgbClr val="000000"/>
              </a:solidFill>
              <a:latin typeface="ＭＳ Ｐゴシック"/>
              <a:ea typeface="ＭＳ Ｐゴシック"/>
            </a:rPr>
            <a:t>JIS</a:t>
          </a:r>
          <a:r>
            <a:rPr lang="ja-JP" altLang="en-US" sz="800" b="0" i="0" u="none" strike="noStrike" baseline="0">
              <a:solidFill>
                <a:srgbClr val="000000"/>
              </a:solidFill>
              <a:latin typeface="ＭＳ Ｐゴシック"/>
              <a:ea typeface="ＭＳ Ｐゴシック"/>
            </a:rPr>
            <a:t>マーク表示されたレディーミクストコンクリートを使用する場合は除く</a:t>
          </a:r>
        </a:p>
      </xdr:txBody>
    </xdr:sp>
    <xdr:clientData/>
  </xdr:twoCellAnchor>
  <xdr:twoCellAnchor>
    <xdr:from>
      <xdr:col>7</xdr:col>
      <xdr:colOff>47625</xdr:colOff>
      <xdr:row>9</xdr:row>
      <xdr:rowOff>361950</xdr:rowOff>
    </xdr:from>
    <xdr:to>
      <xdr:col>7</xdr:col>
      <xdr:colOff>600075</xdr:colOff>
      <xdr:row>16</xdr:row>
      <xdr:rowOff>19050</xdr:rowOff>
    </xdr:to>
    <xdr:sp macro="" textlink="">
      <xdr:nvSpPr>
        <xdr:cNvPr id="16" name="Text Box 2">
          <a:extLst>
            <a:ext uri="{FF2B5EF4-FFF2-40B4-BE49-F238E27FC236}">
              <a16:creationId xmlns:a16="http://schemas.microsoft.com/office/drawing/2014/main" id="{00000000-0008-0000-2B00-000010000000}"/>
            </a:ext>
          </a:extLst>
        </xdr:cNvPr>
        <xdr:cNvSpPr txBox="1">
          <a:spLocks noChangeArrowheads="1"/>
        </xdr:cNvSpPr>
      </xdr:nvSpPr>
      <xdr:spPr bwMode="auto">
        <a:xfrm>
          <a:off x="4162425" y="1628775"/>
          <a:ext cx="552450" cy="1104900"/>
        </a:xfrm>
        <a:prstGeom prst="rect">
          <a:avLst/>
        </a:prstGeom>
        <a:solidFill>
          <a:srgbClr val="FFFFFF"/>
        </a:solidFill>
        <a:ln w="9525">
          <a:solidFill>
            <a:srgbClr val="FF0000"/>
          </a:solidFill>
          <a:miter lim="800000"/>
          <a:headEnd/>
          <a:tailEnd/>
        </a:ln>
        <a:effectLst/>
      </xdr:spPr>
      <xdr:txBody>
        <a:bodyPr vertOverflow="clip" wrap="square" lIns="28800" tIns="18000" rIns="0" bIns="0" anchor="t" upright="1"/>
        <a:lstStyle/>
        <a:p>
          <a:pPr algn="l" rtl="0">
            <a:defRPr sz="1000"/>
          </a:pPr>
          <a:r>
            <a:rPr lang="en-US" altLang="ja-JP" sz="900" b="0" i="0" u="none" strike="noStrike" baseline="0">
              <a:solidFill>
                <a:srgbClr val="000000"/>
              </a:solidFill>
              <a:latin typeface="ＭＳ Ｐゴシック"/>
              <a:ea typeface="ＭＳ Ｐゴシック"/>
            </a:rPr>
            <a:t>JIS</a:t>
          </a:r>
          <a:r>
            <a:rPr lang="ja-JP" altLang="en-US" sz="900" b="0" i="0" u="none" strike="noStrike" baseline="0">
              <a:solidFill>
                <a:srgbClr val="000000"/>
              </a:solidFill>
              <a:latin typeface="ＭＳ Ｐゴシック"/>
              <a:ea typeface="ＭＳ Ｐゴシック"/>
            </a:rPr>
            <a:t>マーク表示されたレディーミクストコンクリートを使用する場合は除く</a:t>
          </a:r>
        </a:p>
      </xdr:txBody>
    </xdr:sp>
    <xdr:clientData/>
  </xdr:twoCellAnchor>
  <xdr:twoCellAnchor>
    <xdr:from>
      <xdr:col>3</xdr:col>
      <xdr:colOff>161925</xdr:colOff>
      <xdr:row>9</xdr:row>
      <xdr:rowOff>28575</xdr:rowOff>
    </xdr:from>
    <xdr:to>
      <xdr:col>3</xdr:col>
      <xdr:colOff>1276350</xdr:colOff>
      <xdr:row>11</xdr:row>
      <xdr:rowOff>123825</xdr:rowOff>
    </xdr:to>
    <xdr:sp macro="" textlink="">
      <xdr:nvSpPr>
        <xdr:cNvPr id="17" name="Text Box 2">
          <a:extLst>
            <a:ext uri="{FF2B5EF4-FFF2-40B4-BE49-F238E27FC236}">
              <a16:creationId xmlns:a16="http://schemas.microsoft.com/office/drawing/2014/main" id="{13395BB0-5E72-4734-A25E-AEBFDF2329BB}"/>
            </a:ext>
          </a:extLst>
        </xdr:cNvPr>
        <xdr:cNvSpPr txBox="1">
          <a:spLocks noChangeArrowheads="1"/>
        </xdr:cNvSpPr>
      </xdr:nvSpPr>
      <xdr:spPr bwMode="auto">
        <a:xfrm>
          <a:off x="952500" y="1209675"/>
          <a:ext cx="1114425" cy="381000"/>
        </a:xfrm>
        <a:prstGeom prst="rect">
          <a:avLst/>
        </a:prstGeom>
        <a:solidFill>
          <a:srgbClr val="FFFFFF"/>
        </a:solidFill>
        <a:ln w="9525">
          <a:solidFill>
            <a:srgbClr val="000000"/>
          </a:solidFill>
          <a:miter lim="800000"/>
          <a:headEnd/>
          <a:tailEnd/>
        </a:ln>
        <a:effectLst/>
      </xdr:spPr>
      <xdr:txBody>
        <a:bodyPr vertOverflow="clip" wrap="square" lIns="27432" tIns="18288" rIns="0" bIns="0" anchor="t" upright="1"/>
        <a:lstStyle/>
        <a:p>
          <a:pPr algn="l" rtl="0">
            <a:lnSpc>
              <a:spcPts val="1300"/>
            </a:lnSpc>
            <a:defRPr sz="1000"/>
          </a:pPr>
          <a:r>
            <a:rPr lang="ja-JP" altLang="en-US" sz="900" b="0" i="0" u="none" strike="noStrike" baseline="0">
              <a:solidFill>
                <a:srgbClr val="000000"/>
              </a:solidFill>
              <a:latin typeface="ＭＳ Ｐゴシック"/>
              <a:ea typeface="ＭＳ Ｐゴシック"/>
            </a:rPr>
            <a:t>下記のものを除く</a:t>
          </a:r>
        </a:p>
        <a:p>
          <a:pPr algn="l" rtl="0">
            <a:lnSpc>
              <a:spcPts val="1300"/>
            </a:lnSpc>
            <a:defRPr sz="1000"/>
          </a:pPr>
          <a:r>
            <a:rPr lang="ja-JP" altLang="en-US" sz="900" b="0" i="0" u="none" strike="noStrike" baseline="0">
              <a:solidFill>
                <a:srgbClr val="000000"/>
              </a:solidFill>
              <a:latin typeface="ＭＳ Ｐゴシック"/>
              <a:ea typeface="ＭＳ Ｐゴシック"/>
            </a:rPr>
            <a:t>　・転圧コンクリート</a:t>
          </a:r>
        </a:p>
        <a:p>
          <a:pPr algn="l" rtl="0">
            <a:lnSpc>
              <a:spcPts val="1300"/>
            </a:lnSpc>
            <a:defRPr sz="1000"/>
          </a:pPr>
          <a:r>
            <a:rPr lang="ja-JP" altLang="en-US" sz="900" b="0" i="0" u="none" strike="noStrike" baseline="0">
              <a:solidFill>
                <a:srgbClr val="000000"/>
              </a:solidFill>
              <a:latin typeface="ＭＳ Ｐゴシック"/>
              <a:ea typeface="ＭＳ Ｐゴシック"/>
            </a:rPr>
            <a:t>　・コンクリートダム</a:t>
          </a:r>
        </a:p>
        <a:p>
          <a:pPr algn="l" rtl="0">
            <a:lnSpc>
              <a:spcPts val="1300"/>
            </a:lnSpc>
            <a:defRPr sz="1000"/>
          </a:pPr>
          <a:r>
            <a:rPr lang="ja-JP" altLang="en-US" sz="900" b="0" i="0" u="none" strike="noStrike" baseline="0">
              <a:solidFill>
                <a:srgbClr val="000000"/>
              </a:solidFill>
              <a:latin typeface="ＭＳ Ｐゴシック"/>
              <a:ea typeface="ＭＳ Ｐゴシック"/>
            </a:rPr>
            <a:t>　・覆工コンクリート</a:t>
          </a:r>
        </a:p>
        <a:p>
          <a:pPr algn="l" rtl="0">
            <a:lnSpc>
              <a:spcPts val="1200"/>
            </a:lnSpc>
            <a:defRPr sz="1000"/>
          </a:pPr>
          <a:r>
            <a:rPr lang="ja-JP" altLang="en-US" sz="900" b="0" i="0" u="none" strike="noStrike" baseline="0">
              <a:solidFill>
                <a:srgbClr val="000000"/>
              </a:solidFill>
              <a:latin typeface="ＭＳ Ｐゴシック"/>
              <a:ea typeface="ＭＳ Ｐゴシック"/>
            </a:rPr>
            <a:t>　・吹付けコンクリート</a:t>
          </a:r>
        </a:p>
      </xdr:txBody>
    </xdr:sp>
    <xdr:clientData/>
  </xdr:twoCellAnchor>
  <xdr:twoCellAnchor>
    <xdr:from>
      <xdr:col>7</xdr:col>
      <xdr:colOff>47625</xdr:colOff>
      <xdr:row>21</xdr:row>
      <xdr:rowOff>9525</xdr:rowOff>
    </xdr:from>
    <xdr:to>
      <xdr:col>7</xdr:col>
      <xdr:colOff>1028700</xdr:colOff>
      <xdr:row>24</xdr:row>
      <xdr:rowOff>85725</xdr:rowOff>
    </xdr:to>
    <xdr:sp macro="" textlink="">
      <xdr:nvSpPr>
        <xdr:cNvPr id="18" name="Text Box 2">
          <a:extLst>
            <a:ext uri="{FF2B5EF4-FFF2-40B4-BE49-F238E27FC236}">
              <a16:creationId xmlns:a16="http://schemas.microsoft.com/office/drawing/2014/main" id="{2E72A369-9377-4052-A547-566BDD7DC915}"/>
            </a:ext>
          </a:extLst>
        </xdr:cNvPr>
        <xdr:cNvSpPr txBox="1">
          <a:spLocks noChangeArrowheads="1"/>
        </xdr:cNvSpPr>
      </xdr:nvSpPr>
      <xdr:spPr bwMode="auto">
        <a:xfrm>
          <a:off x="4095750" y="2905125"/>
          <a:ext cx="638175" cy="504825"/>
        </a:xfrm>
        <a:prstGeom prst="rect">
          <a:avLst/>
        </a:prstGeom>
        <a:solidFill>
          <a:srgbClr val="FFFFFF"/>
        </a:solidFill>
        <a:ln w="9525">
          <a:solidFill>
            <a:srgbClr val="FF0000"/>
          </a:solidFill>
          <a:miter lim="800000"/>
          <a:headEnd/>
          <a:tailEnd/>
        </a:ln>
        <a:effectLst/>
      </xdr:spPr>
      <xdr:txBody>
        <a:bodyPr vertOverflow="clip" wrap="square" lIns="27432" tIns="18288" rIns="0" bIns="0" anchor="t" upright="1"/>
        <a:lstStyle/>
        <a:p>
          <a:pPr algn="l" rtl="0">
            <a:defRPr sz="1000"/>
          </a:pPr>
          <a:r>
            <a:rPr lang="en-US" altLang="ja-JP" sz="800" b="0" i="0" u="none" strike="noStrike" baseline="0">
              <a:solidFill>
                <a:srgbClr val="000000"/>
              </a:solidFill>
              <a:latin typeface="ＭＳ Ｐゴシック"/>
              <a:ea typeface="ＭＳ Ｐゴシック"/>
            </a:rPr>
            <a:t>JIS</a:t>
          </a:r>
          <a:r>
            <a:rPr lang="ja-JP" altLang="en-US" sz="800" b="0" i="0" u="none" strike="noStrike" baseline="0">
              <a:solidFill>
                <a:srgbClr val="000000"/>
              </a:solidFill>
              <a:latin typeface="ＭＳ Ｐゴシック"/>
              <a:ea typeface="ＭＳ Ｐゴシック"/>
            </a:rPr>
            <a:t>マーク表示されたレディーミクストコンクリートを使用する場合は除く</a:t>
          </a:r>
        </a:p>
      </xdr:txBody>
    </xdr:sp>
    <xdr:clientData/>
  </xdr:twoCellAnchor>
  <xdr:twoCellAnchor>
    <xdr:from>
      <xdr:col>5</xdr:col>
      <xdr:colOff>123825</xdr:colOff>
      <xdr:row>181</xdr:row>
      <xdr:rowOff>47625</xdr:rowOff>
    </xdr:from>
    <xdr:to>
      <xdr:col>5</xdr:col>
      <xdr:colOff>866775</xdr:colOff>
      <xdr:row>188</xdr:row>
      <xdr:rowOff>0</xdr:rowOff>
    </xdr:to>
    <xdr:sp macro="" textlink="">
      <xdr:nvSpPr>
        <xdr:cNvPr id="19" name="Text Box 2">
          <a:extLst>
            <a:ext uri="{FF2B5EF4-FFF2-40B4-BE49-F238E27FC236}">
              <a16:creationId xmlns:a16="http://schemas.microsoft.com/office/drawing/2014/main" id="{9430F7BE-794C-4242-B624-74AF660FDE61}"/>
            </a:ext>
          </a:extLst>
        </xdr:cNvPr>
        <xdr:cNvSpPr txBox="1">
          <a:spLocks noChangeArrowheads="1"/>
        </xdr:cNvSpPr>
      </xdr:nvSpPr>
      <xdr:spPr bwMode="auto">
        <a:xfrm>
          <a:off x="2714625" y="25822275"/>
          <a:ext cx="742950" cy="952500"/>
        </a:xfrm>
        <a:prstGeom prst="rect">
          <a:avLst/>
        </a:prstGeom>
        <a:solidFill>
          <a:srgbClr val="FFFFFF"/>
        </a:solidFill>
        <a:ln w="9525">
          <a:solidFill>
            <a:srgbClr val="FF0000"/>
          </a:solidFill>
          <a:miter lim="800000"/>
          <a:headEnd/>
          <a:tailEnd/>
        </a:ln>
        <a:effectLst/>
      </xdr:spPr>
      <xdr:txBody>
        <a:bodyPr vertOverflow="clip" wrap="square" lIns="27432" tIns="18288" rIns="0" bIns="0" anchor="t" upright="1"/>
        <a:lstStyle/>
        <a:p>
          <a:pPr algn="l" rtl="0">
            <a:defRPr sz="1000"/>
          </a:pPr>
          <a:r>
            <a:rPr lang="en-US" altLang="ja-JP" sz="900" b="0" i="0" u="none" strike="noStrike" baseline="0">
              <a:solidFill>
                <a:srgbClr val="000000"/>
              </a:solidFill>
              <a:latin typeface="ＭＳ Ｐゴシック"/>
              <a:ea typeface="ＭＳ Ｐゴシック"/>
            </a:rPr>
            <a:t>JIS</a:t>
          </a:r>
          <a:r>
            <a:rPr lang="ja-JP" altLang="en-US" sz="900" b="0" i="0" u="none" strike="noStrike" baseline="0">
              <a:solidFill>
                <a:srgbClr val="000000"/>
              </a:solidFill>
              <a:latin typeface="ＭＳ Ｐゴシック"/>
              <a:ea typeface="ＭＳ Ｐゴシック"/>
            </a:rPr>
            <a:t>マーク表示されたレディーミクストコンクリートを使用する場合は除く</a:t>
          </a:r>
        </a:p>
      </xdr:txBody>
    </xdr:sp>
    <xdr:clientData/>
  </xdr:twoCellAnchor>
  <xdr:twoCellAnchor>
    <xdr:from>
      <xdr:col>5</xdr:col>
      <xdr:colOff>28575</xdr:colOff>
      <xdr:row>198</xdr:row>
      <xdr:rowOff>28575</xdr:rowOff>
    </xdr:from>
    <xdr:to>
      <xdr:col>5</xdr:col>
      <xdr:colOff>1009650</xdr:colOff>
      <xdr:row>201</xdr:row>
      <xdr:rowOff>114300</xdr:rowOff>
    </xdr:to>
    <xdr:sp macro="" textlink="">
      <xdr:nvSpPr>
        <xdr:cNvPr id="20" name="Text Box 2">
          <a:extLst>
            <a:ext uri="{FF2B5EF4-FFF2-40B4-BE49-F238E27FC236}">
              <a16:creationId xmlns:a16="http://schemas.microsoft.com/office/drawing/2014/main" id="{05669118-491D-4F00-A23A-589F43B92ACD}"/>
            </a:ext>
          </a:extLst>
        </xdr:cNvPr>
        <xdr:cNvSpPr txBox="1">
          <a:spLocks noChangeArrowheads="1"/>
        </xdr:cNvSpPr>
      </xdr:nvSpPr>
      <xdr:spPr bwMode="auto">
        <a:xfrm>
          <a:off x="2619375" y="28232100"/>
          <a:ext cx="981075" cy="514350"/>
        </a:xfrm>
        <a:prstGeom prst="rect">
          <a:avLst/>
        </a:prstGeom>
        <a:solidFill>
          <a:srgbClr val="FFFFFF"/>
        </a:solidFill>
        <a:ln w="9525">
          <a:solidFill>
            <a:srgbClr val="FF0000"/>
          </a:solidFill>
          <a:miter lim="800000"/>
          <a:headEnd/>
          <a:tailEnd/>
        </a:ln>
        <a:effectLst/>
      </xdr:spPr>
      <xdr:txBody>
        <a:bodyPr vertOverflow="clip" wrap="square" lIns="27432" tIns="18288" rIns="0" bIns="0" anchor="t" upright="1"/>
        <a:lstStyle/>
        <a:p>
          <a:pPr algn="l" rtl="0">
            <a:defRPr sz="1000"/>
          </a:pPr>
          <a:r>
            <a:rPr lang="en-US" altLang="ja-JP" sz="800" b="0" i="0" u="none" strike="noStrike" baseline="0">
              <a:solidFill>
                <a:srgbClr val="000000"/>
              </a:solidFill>
              <a:latin typeface="ＭＳ Ｐゴシック"/>
              <a:ea typeface="ＭＳ Ｐゴシック"/>
            </a:rPr>
            <a:t>JIS</a:t>
          </a:r>
          <a:r>
            <a:rPr lang="ja-JP" altLang="en-US" sz="800" b="0" i="0" u="none" strike="noStrike" baseline="0">
              <a:solidFill>
                <a:srgbClr val="000000"/>
              </a:solidFill>
              <a:latin typeface="ＭＳ Ｐゴシック"/>
              <a:ea typeface="ＭＳ Ｐゴシック"/>
            </a:rPr>
            <a:t>マーク表示されたレディーミクストコンクリートを使用する場合は除く</a:t>
          </a:r>
        </a:p>
      </xdr:txBody>
    </xdr:sp>
    <xdr:clientData/>
  </xdr:twoCellAnchor>
  <xdr:twoCellAnchor>
    <xdr:from>
      <xdr:col>5</xdr:col>
      <xdr:colOff>47625</xdr:colOff>
      <xdr:row>281</xdr:row>
      <xdr:rowOff>57150</xdr:rowOff>
    </xdr:from>
    <xdr:to>
      <xdr:col>5</xdr:col>
      <xdr:colOff>1028700</xdr:colOff>
      <xdr:row>284</xdr:row>
      <xdr:rowOff>133350</xdr:rowOff>
    </xdr:to>
    <xdr:sp macro="" textlink="">
      <xdr:nvSpPr>
        <xdr:cNvPr id="21" name="Text Box 2">
          <a:extLst>
            <a:ext uri="{FF2B5EF4-FFF2-40B4-BE49-F238E27FC236}">
              <a16:creationId xmlns:a16="http://schemas.microsoft.com/office/drawing/2014/main" id="{531096CE-115A-43CC-B23F-1BEFFCC8280F}"/>
            </a:ext>
          </a:extLst>
        </xdr:cNvPr>
        <xdr:cNvSpPr txBox="1">
          <a:spLocks noChangeArrowheads="1"/>
        </xdr:cNvSpPr>
      </xdr:nvSpPr>
      <xdr:spPr bwMode="auto">
        <a:xfrm>
          <a:off x="2638425" y="40119300"/>
          <a:ext cx="981075" cy="504825"/>
        </a:xfrm>
        <a:prstGeom prst="rect">
          <a:avLst/>
        </a:prstGeom>
        <a:solidFill>
          <a:srgbClr val="FFFFFF"/>
        </a:solidFill>
        <a:ln w="9525">
          <a:solidFill>
            <a:srgbClr val="FF0000"/>
          </a:solidFill>
          <a:miter lim="800000"/>
          <a:headEnd/>
          <a:tailEnd/>
        </a:ln>
        <a:effectLst/>
      </xdr:spPr>
      <xdr:txBody>
        <a:bodyPr vertOverflow="clip" wrap="square" lIns="27432" tIns="18288" rIns="0" bIns="0" anchor="t" upright="1"/>
        <a:lstStyle/>
        <a:p>
          <a:pPr algn="l" rtl="0">
            <a:defRPr sz="1000"/>
          </a:pPr>
          <a:r>
            <a:rPr lang="en-US" altLang="ja-JP" sz="800" b="0" i="0" u="none" strike="noStrike" baseline="0">
              <a:solidFill>
                <a:srgbClr val="000000"/>
              </a:solidFill>
              <a:latin typeface="ＭＳ Ｐゴシック"/>
              <a:ea typeface="ＭＳ Ｐゴシック"/>
            </a:rPr>
            <a:t>JIS</a:t>
          </a:r>
          <a:r>
            <a:rPr lang="ja-JP" altLang="en-US" sz="800" b="0" i="0" u="none" strike="noStrike" baseline="0">
              <a:solidFill>
                <a:srgbClr val="000000"/>
              </a:solidFill>
              <a:latin typeface="ＭＳ Ｐゴシック"/>
              <a:ea typeface="ＭＳ Ｐゴシック"/>
            </a:rPr>
            <a:t>マーク表示されたレディーミクストコンクリートを使用する場合は除く</a:t>
          </a:r>
        </a:p>
      </xdr:txBody>
    </xdr:sp>
    <xdr:clientData/>
  </xdr:twoCellAnchor>
  <xdr:twoCellAnchor>
    <xdr:from>
      <xdr:col>7</xdr:col>
      <xdr:colOff>95250</xdr:colOff>
      <xdr:row>271</xdr:row>
      <xdr:rowOff>0</xdr:rowOff>
    </xdr:from>
    <xdr:to>
      <xdr:col>7</xdr:col>
      <xdr:colOff>847725</xdr:colOff>
      <xdr:row>277</xdr:row>
      <xdr:rowOff>95250</xdr:rowOff>
    </xdr:to>
    <xdr:sp macro="" textlink="">
      <xdr:nvSpPr>
        <xdr:cNvPr id="22" name="Text Box 2">
          <a:extLst>
            <a:ext uri="{FF2B5EF4-FFF2-40B4-BE49-F238E27FC236}">
              <a16:creationId xmlns:a16="http://schemas.microsoft.com/office/drawing/2014/main" id="{0830B3E1-095A-4FD2-A265-79070172B6C3}"/>
            </a:ext>
          </a:extLst>
        </xdr:cNvPr>
        <xdr:cNvSpPr txBox="1">
          <a:spLocks noChangeArrowheads="1"/>
        </xdr:cNvSpPr>
      </xdr:nvSpPr>
      <xdr:spPr bwMode="auto">
        <a:xfrm>
          <a:off x="4143375" y="38633400"/>
          <a:ext cx="590550" cy="952500"/>
        </a:xfrm>
        <a:prstGeom prst="rect">
          <a:avLst/>
        </a:prstGeom>
        <a:solidFill>
          <a:srgbClr val="FFFFFF"/>
        </a:solidFill>
        <a:ln w="9525">
          <a:solidFill>
            <a:srgbClr val="FF0000"/>
          </a:solidFill>
          <a:miter lim="800000"/>
          <a:headEnd/>
          <a:tailEnd/>
        </a:ln>
        <a:effectLst/>
      </xdr:spPr>
      <xdr:txBody>
        <a:bodyPr vertOverflow="clip" wrap="square" lIns="27432" tIns="18288" rIns="0" bIns="0" anchor="t" upright="1"/>
        <a:lstStyle/>
        <a:p>
          <a:pPr algn="l" rtl="0">
            <a:defRPr sz="1000"/>
          </a:pPr>
          <a:r>
            <a:rPr lang="en-US" altLang="ja-JP" sz="900" b="0" i="0" u="none" strike="noStrike" baseline="0">
              <a:solidFill>
                <a:srgbClr val="000000"/>
              </a:solidFill>
              <a:latin typeface="ＭＳ Ｐゴシック"/>
              <a:ea typeface="ＭＳ Ｐゴシック"/>
            </a:rPr>
            <a:t>JIS</a:t>
          </a:r>
          <a:r>
            <a:rPr lang="ja-JP" altLang="en-US" sz="900" b="0" i="0" u="none" strike="noStrike" baseline="0">
              <a:solidFill>
                <a:srgbClr val="000000"/>
              </a:solidFill>
              <a:latin typeface="ＭＳ Ｐゴシック"/>
              <a:ea typeface="ＭＳ Ｐゴシック"/>
            </a:rPr>
            <a:t>マーク表示されたレディーミクストコンクリートを使用する場合は除く</a:t>
          </a:r>
        </a:p>
      </xdr:txBody>
    </xdr:sp>
    <xdr:clientData/>
  </xdr:twoCellAnchor>
  <xdr:twoCellAnchor>
    <xdr:from>
      <xdr:col>7</xdr:col>
      <xdr:colOff>133350</xdr:colOff>
      <xdr:row>293</xdr:row>
      <xdr:rowOff>47625</xdr:rowOff>
    </xdr:from>
    <xdr:to>
      <xdr:col>7</xdr:col>
      <xdr:colOff>885825</xdr:colOff>
      <xdr:row>299</xdr:row>
      <xdr:rowOff>133350</xdr:rowOff>
    </xdr:to>
    <xdr:sp macro="" textlink="">
      <xdr:nvSpPr>
        <xdr:cNvPr id="23" name="Text Box 2">
          <a:extLst>
            <a:ext uri="{FF2B5EF4-FFF2-40B4-BE49-F238E27FC236}">
              <a16:creationId xmlns:a16="http://schemas.microsoft.com/office/drawing/2014/main" id="{2182F8BF-4EEB-44CD-883F-84CBE12B55DA}"/>
            </a:ext>
          </a:extLst>
        </xdr:cNvPr>
        <xdr:cNvSpPr txBox="1">
          <a:spLocks noChangeArrowheads="1"/>
        </xdr:cNvSpPr>
      </xdr:nvSpPr>
      <xdr:spPr bwMode="auto">
        <a:xfrm>
          <a:off x="4181475" y="41824275"/>
          <a:ext cx="552450" cy="942975"/>
        </a:xfrm>
        <a:prstGeom prst="rect">
          <a:avLst/>
        </a:prstGeom>
        <a:solidFill>
          <a:srgbClr val="FFFFFF"/>
        </a:solidFill>
        <a:ln w="9525">
          <a:solidFill>
            <a:srgbClr val="FF0000"/>
          </a:solidFill>
          <a:miter lim="800000"/>
          <a:headEnd/>
          <a:tailEnd/>
        </a:ln>
        <a:effectLst/>
      </xdr:spPr>
      <xdr:txBody>
        <a:bodyPr vertOverflow="clip" wrap="square" lIns="27432" tIns="18288" rIns="0" bIns="0" anchor="t" upright="1"/>
        <a:lstStyle/>
        <a:p>
          <a:pPr algn="l" rtl="0">
            <a:defRPr sz="1000"/>
          </a:pPr>
          <a:r>
            <a:rPr lang="en-US" altLang="ja-JP" sz="900" b="0" i="0" u="none" strike="noStrike" baseline="0">
              <a:solidFill>
                <a:srgbClr val="000000"/>
              </a:solidFill>
              <a:latin typeface="ＭＳ Ｐゴシック"/>
              <a:ea typeface="ＭＳ Ｐゴシック"/>
            </a:rPr>
            <a:t>JIS</a:t>
          </a:r>
          <a:r>
            <a:rPr lang="ja-JP" altLang="en-US" sz="900" b="0" i="0" u="none" strike="noStrike" baseline="0">
              <a:solidFill>
                <a:srgbClr val="000000"/>
              </a:solidFill>
              <a:latin typeface="ＭＳ Ｐゴシック"/>
              <a:ea typeface="ＭＳ Ｐゴシック"/>
            </a:rPr>
            <a:t>マーク表示されたレディーミクストコンクリートを使用する場合は除く</a:t>
          </a:r>
        </a:p>
      </xdr:txBody>
    </xdr:sp>
    <xdr:clientData/>
  </xdr:twoCellAnchor>
  <xdr:twoCellAnchor>
    <xdr:from>
      <xdr:col>5</xdr:col>
      <xdr:colOff>47625</xdr:colOff>
      <xdr:row>303</xdr:row>
      <xdr:rowOff>28575</xdr:rowOff>
    </xdr:from>
    <xdr:to>
      <xdr:col>5</xdr:col>
      <xdr:colOff>1028700</xdr:colOff>
      <xdr:row>307</xdr:row>
      <xdr:rowOff>22411</xdr:rowOff>
    </xdr:to>
    <xdr:sp macro="" textlink="">
      <xdr:nvSpPr>
        <xdr:cNvPr id="24" name="Text Box 2">
          <a:extLst>
            <a:ext uri="{FF2B5EF4-FFF2-40B4-BE49-F238E27FC236}">
              <a16:creationId xmlns:a16="http://schemas.microsoft.com/office/drawing/2014/main" id="{CF2C576B-8DEB-46F8-A027-B27249D4D1D0}"/>
            </a:ext>
          </a:extLst>
        </xdr:cNvPr>
        <xdr:cNvSpPr txBox="1">
          <a:spLocks noChangeArrowheads="1"/>
        </xdr:cNvSpPr>
      </xdr:nvSpPr>
      <xdr:spPr bwMode="auto">
        <a:xfrm>
          <a:off x="2638425" y="43233975"/>
          <a:ext cx="981075" cy="565336"/>
        </a:xfrm>
        <a:prstGeom prst="rect">
          <a:avLst/>
        </a:prstGeom>
        <a:solidFill>
          <a:srgbClr val="FFFFFF"/>
        </a:solidFill>
        <a:ln w="9525">
          <a:solidFill>
            <a:srgbClr val="FF0000"/>
          </a:solidFill>
          <a:miter lim="800000"/>
          <a:headEnd/>
          <a:tailEnd/>
        </a:ln>
        <a:effectLst/>
      </xdr:spPr>
      <xdr:txBody>
        <a:bodyPr vertOverflow="clip" wrap="square" lIns="27432" tIns="18288" rIns="0" bIns="0" anchor="t" upright="1"/>
        <a:lstStyle/>
        <a:p>
          <a:pPr algn="l" rtl="0">
            <a:defRPr sz="1000"/>
          </a:pPr>
          <a:r>
            <a:rPr lang="en-US" altLang="ja-JP" sz="800" b="0" i="0" u="none" strike="noStrike" baseline="0">
              <a:solidFill>
                <a:srgbClr val="000000"/>
              </a:solidFill>
              <a:latin typeface="ＭＳ Ｐゴシック"/>
              <a:ea typeface="ＭＳ Ｐゴシック"/>
            </a:rPr>
            <a:t>JIS</a:t>
          </a:r>
          <a:r>
            <a:rPr lang="ja-JP" altLang="en-US" sz="800" b="0" i="0" u="none" strike="noStrike" baseline="0">
              <a:solidFill>
                <a:srgbClr val="000000"/>
              </a:solidFill>
              <a:latin typeface="ＭＳ Ｐゴシック"/>
              <a:ea typeface="ＭＳ Ｐゴシック"/>
            </a:rPr>
            <a:t>マーク表示されたレディーミクストコンクリートを使用する場合は除く</a:t>
          </a:r>
        </a:p>
      </xdr:txBody>
    </xdr:sp>
    <xdr:clientData/>
  </xdr:twoCellAnchor>
  <xdr:twoCellAnchor>
    <xdr:from>
      <xdr:col>5</xdr:col>
      <xdr:colOff>47625</xdr:colOff>
      <xdr:row>385</xdr:row>
      <xdr:rowOff>38100</xdr:rowOff>
    </xdr:from>
    <xdr:to>
      <xdr:col>5</xdr:col>
      <xdr:colOff>1028700</xdr:colOff>
      <xdr:row>388</xdr:row>
      <xdr:rowOff>114300</xdr:rowOff>
    </xdr:to>
    <xdr:sp macro="" textlink="">
      <xdr:nvSpPr>
        <xdr:cNvPr id="25" name="Text Box 2">
          <a:extLst>
            <a:ext uri="{FF2B5EF4-FFF2-40B4-BE49-F238E27FC236}">
              <a16:creationId xmlns:a16="http://schemas.microsoft.com/office/drawing/2014/main" id="{FD1B8017-8AF0-4599-B720-77696528F9FF}"/>
            </a:ext>
          </a:extLst>
        </xdr:cNvPr>
        <xdr:cNvSpPr txBox="1">
          <a:spLocks noChangeArrowheads="1"/>
        </xdr:cNvSpPr>
      </xdr:nvSpPr>
      <xdr:spPr bwMode="auto">
        <a:xfrm>
          <a:off x="2638425" y="54959250"/>
          <a:ext cx="981075" cy="504825"/>
        </a:xfrm>
        <a:prstGeom prst="rect">
          <a:avLst/>
        </a:prstGeom>
        <a:solidFill>
          <a:srgbClr val="FFFFFF"/>
        </a:solidFill>
        <a:ln w="9525">
          <a:solidFill>
            <a:srgbClr val="FF0000"/>
          </a:solidFill>
          <a:miter lim="800000"/>
          <a:headEnd/>
          <a:tailEnd/>
        </a:ln>
        <a:effectLst/>
      </xdr:spPr>
      <xdr:txBody>
        <a:bodyPr vertOverflow="clip" wrap="square" lIns="27432" tIns="18288" rIns="0" bIns="0" anchor="t" upright="1"/>
        <a:lstStyle/>
        <a:p>
          <a:pPr algn="l" rtl="0">
            <a:defRPr sz="1000"/>
          </a:pPr>
          <a:r>
            <a:rPr lang="en-US" altLang="ja-JP" sz="800" b="0" i="0" u="none" strike="noStrike" baseline="0">
              <a:solidFill>
                <a:srgbClr val="000000"/>
              </a:solidFill>
              <a:latin typeface="ＭＳ Ｐゴシック"/>
              <a:ea typeface="ＭＳ Ｐゴシック"/>
            </a:rPr>
            <a:t>JIS</a:t>
          </a:r>
          <a:r>
            <a:rPr lang="ja-JP" altLang="en-US" sz="800" b="0" i="0" u="none" strike="noStrike" baseline="0">
              <a:solidFill>
                <a:srgbClr val="000000"/>
              </a:solidFill>
              <a:latin typeface="ＭＳ Ｐゴシック"/>
              <a:ea typeface="ＭＳ Ｐゴシック"/>
            </a:rPr>
            <a:t>マーク表示されたレディーミクストコンクリートを使用する場合は除く</a:t>
          </a:r>
        </a:p>
      </xdr:txBody>
    </xdr:sp>
    <xdr:clientData/>
  </xdr:twoCellAnchor>
  <xdr:twoCellAnchor>
    <xdr:from>
      <xdr:col>5</xdr:col>
      <xdr:colOff>123825</xdr:colOff>
      <xdr:row>374</xdr:row>
      <xdr:rowOff>0</xdr:rowOff>
    </xdr:from>
    <xdr:to>
      <xdr:col>5</xdr:col>
      <xdr:colOff>895350</xdr:colOff>
      <xdr:row>379</xdr:row>
      <xdr:rowOff>95250</xdr:rowOff>
    </xdr:to>
    <xdr:sp macro="" textlink="">
      <xdr:nvSpPr>
        <xdr:cNvPr id="26" name="Text Box 2">
          <a:extLst>
            <a:ext uri="{FF2B5EF4-FFF2-40B4-BE49-F238E27FC236}">
              <a16:creationId xmlns:a16="http://schemas.microsoft.com/office/drawing/2014/main" id="{8F2BEC02-4408-41A0-A1A6-631AD3CC0DDB}"/>
            </a:ext>
          </a:extLst>
        </xdr:cNvPr>
        <xdr:cNvSpPr txBox="1">
          <a:spLocks noChangeArrowheads="1"/>
        </xdr:cNvSpPr>
      </xdr:nvSpPr>
      <xdr:spPr bwMode="auto">
        <a:xfrm>
          <a:off x="2714625" y="53349525"/>
          <a:ext cx="771525" cy="809625"/>
        </a:xfrm>
        <a:prstGeom prst="rect">
          <a:avLst/>
        </a:prstGeom>
        <a:solidFill>
          <a:srgbClr val="FFFFFF"/>
        </a:solidFill>
        <a:ln w="9525">
          <a:solidFill>
            <a:srgbClr val="FF0000"/>
          </a:solidFill>
          <a:miter lim="800000"/>
          <a:headEnd/>
          <a:tailEnd/>
        </a:ln>
        <a:effectLst/>
      </xdr:spPr>
      <xdr:txBody>
        <a:bodyPr vertOverflow="clip" wrap="square" lIns="27432" tIns="18288" rIns="0" bIns="0" anchor="t" upright="1"/>
        <a:lstStyle/>
        <a:p>
          <a:pPr algn="l" rtl="0">
            <a:defRPr sz="1000"/>
          </a:pPr>
          <a:r>
            <a:rPr lang="en-US" altLang="ja-JP" sz="900" b="0" i="0" u="none" strike="noStrike" baseline="0">
              <a:solidFill>
                <a:srgbClr val="000000"/>
              </a:solidFill>
              <a:latin typeface="ＭＳ Ｐゴシック"/>
              <a:ea typeface="ＭＳ Ｐゴシック"/>
            </a:rPr>
            <a:t>JIS</a:t>
          </a:r>
          <a:r>
            <a:rPr lang="ja-JP" altLang="en-US" sz="900" b="0" i="0" u="none" strike="noStrike" baseline="0">
              <a:solidFill>
                <a:srgbClr val="000000"/>
              </a:solidFill>
              <a:latin typeface="ＭＳ Ｐゴシック"/>
              <a:ea typeface="ＭＳ Ｐゴシック"/>
            </a:rPr>
            <a:t>マーク表示されたレディーミクストコンクリートを使用する場合は除く</a:t>
          </a:r>
        </a:p>
      </xdr:txBody>
    </xdr:sp>
    <xdr:clientData/>
  </xdr:twoCellAnchor>
  <xdr:twoCellAnchor>
    <xdr:from>
      <xdr:col>5</xdr:col>
      <xdr:colOff>104775</xdr:colOff>
      <xdr:row>402</xdr:row>
      <xdr:rowOff>123825</xdr:rowOff>
    </xdr:from>
    <xdr:to>
      <xdr:col>5</xdr:col>
      <xdr:colOff>857250</xdr:colOff>
      <xdr:row>409</xdr:row>
      <xdr:rowOff>38100</xdr:rowOff>
    </xdr:to>
    <xdr:sp macro="" textlink="">
      <xdr:nvSpPr>
        <xdr:cNvPr id="27" name="Text Box 2">
          <a:extLst>
            <a:ext uri="{FF2B5EF4-FFF2-40B4-BE49-F238E27FC236}">
              <a16:creationId xmlns:a16="http://schemas.microsoft.com/office/drawing/2014/main" id="{BA35B9E6-460A-446A-9A6B-6EFCC3383055}"/>
            </a:ext>
          </a:extLst>
        </xdr:cNvPr>
        <xdr:cNvSpPr txBox="1">
          <a:spLocks noChangeArrowheads="1"/>
        </xdr:cNvSpPr>
      </xdr:nvSpPr>
      <xdr:spPr bwMode="auto">
        <a:xfrm>
          <a:off x="2695575" y="57473850"/>
          <a:ext cx="752475" cy="914400"/>
        </a:xfrm>
        <a:prstGeom prst="rect">
          <a:avLst/>
        </a:prstGeom>
        <a:solidFill>
          <a:srgbClr val="FFFFFF"/>
        </a:solidFill>
        <a:ln w="9525">
          <a:solidFill>
            <a:srgbClr val="FF0000"/>
          </a:solidFill>
          <a:miter lim="800000"/>
          <a:headEnd/>
          <a:tailEnd/>
        </a:ln>
        <a:effectLst/>
      </xdr:spPr>
      <xdr:txBody>
        <a:bodyPr vertOverflow="clip" wrap="square" lIns="27432" tIns="18288" rIns="0" bIns="0" anchor="t" upright="1"/>
        <a:lstStyle/>
        <a:p>
          <a:pPr algn="l" rtl="0">
            <a:defRPr sz="1000"/>
          </a:pPr>
          <a:r>
            <a:rPr lang="en-US" altLang="ja-JP" sz="900" b="0" i="0" u="none" strike="noStrike" baseline="0">
              <a:solidFill>
                <a:srgbClr val="000000"/>
              </a:solidFill>
              <a:latin typeface="ＭＳ Ｐゴシック"/>
              <a:ea typeface="ＭＳ Ｐゴシック"/>
            </a:rPr>
            <a:t>JIS</a:t>
          </a:r>
          <a:r>
            <a:rPr lang="ja-JP" altLang="en-US" sz="900" b="0" i="0" u="none" strike="noStrike" baseline="0">
              <a:solidFill>
                <a:srgbClr val="000000"/>
              </a:solidFill>
              <a:latin typeface="ＭＳ Ｐゴシック"/>
              <a:ea typeface="ＭＳ Ｐゴシック"/>
            </a:rPr>
            <a:t>マーク表示されたレディーミクストコンクリートを使用する場合は除く</a:t>
          </a:r>
        </a:p>
      </xdr:txBody>
    </xdr:sp>
    <xdr:clientData/>
  </xdr:twoCellAnchor>
  <xdr:twoCellAnchor>
    <xdr:from>
      <xdr:col>5</xdr:col>
      <xdr:colOff>47625</xdr:colOff>
      <xdr:row>414</xdr:row>
      <xdr:rowOff>38100</xdr:rowOff>
    </xdr:from>
    <xdr:to>
      <xdr:col>5</xdr:col>
      <xdr:colOff>1028700</xdr:colOff>
      <xdr:row>417</xdr:row>
      <xdr:rowOff>114300</xdr:rowOff>
    </xdr:to>
    <xdr:sp macro="" textlink="">
      <xdr:nvSpPr>
        <xdr:cNvPr id="28" name="Text Box 2">
          <a:extLst>
            <a:ext uri="{FF2B5EF4-FFF2-40B4-BE49-F238E27FC236}">
              <a16:creationId xmlns:a16="http://schemas.microsoft.com/office/drawing/2014/main" id="{EB030793-BE1D-44E3-B6D5-513C5B2652D3}"/>
            </a:ext>
          </a:extLst>
        </xdr:cNvPr>
        <xdr:cNvSpPr txBox="1">
          <a:spLocks noChangeArrowheads="1"/>
        </xdr:cNvSpPr>
      </xdr:nvSpPr>
      <xdr:spPr bwMode="auto">
        <a:xfrm>
          <a:off x="2638425" y="59102625"/>
          <a:ext cx="981075" cy="504825"/>
        </a:xfrm>
        <a:prstGeom prst="rect">
          <a:avLst/>
        </a:prstGeom>
        <a:solidFill>
          <a:srgbClr val="FFFFFF"/>
        </a:solidFill>
        <a:ln w="9525">
          <a:solidFill>
            <a:srgbClr val="FF0000"/>
          </a:solidFill>
          <a:miter lim="800000"/>
          <a:headEnd/>
          <a:tailEnd/>
        </a:ln>
        <a:effectLst/>
      </xdr:spPr>
      <xdr:txBody>
        <a:bodyPr vertOverflow="clip" wrap="square" lIns="27432" tIns="18288" rIns="0" bIns="0" anchor="t" upright="1"/>
        <a:lstStyle/>
        <a:p>
          <a:pPr algn="l" rtl="0">
            <a:defRPr sz="1000"/>
          </a:pPr>
          <a:r>
            <a:rPr lang="en-US" altLang="ja-JP" sz="800" b="0" i="0" u="none" strike="noStrike" baseline="0">
              <a:solidFill>
                <a:srgbClr val="000000"/>
              </a:solidFill>
              <a:latin typeface="ＭＳ Ｐゴシック"/>
              <a:ea typeface="ＭＳ Ｐゴシック"/>
            </a:rPr>
            <a:t>JIS</a:t>
          </a:r>
          <a:r>
            <a:rPr lang="ja-JP" altLang="en-US" sz="800" b="0" i="0" u="none" strike="noStrike" baseline="0">
              <a:solidFill>
                <a:srgbClr val="000000"/>
              </a:solidFill>
              <a:latin typeface="ＭＳ Ｐゴシック"/>
              <a:ea typeface="ＭＳ Ｐゴシック"/>
            </a:rPr>
            <a:t>マーク表示されたレディーミクストコンクリートを使用する場合は除く</a:t>
          </a:r>
        </a:p>
      </xdr:txBody>
    </xdr:sp>
    <xdr:clientData/>
  </xdr:twoCellAnchor>
  <xdr:twoCellAnchor>
    <xdr:from>
      <xdr:col>7</xdr:col>
      <xdr:colOff>142875</xdr:colOff>
      <xdr:row>431</xdr:row>
      <xdr:rowOff>123825</xdr:rowOff>
    </xdr:from>
    <xdr:to>
      <xdr:col>7</xdr:col>
      <xdr:colOff>895350</xdr:colOff>
      <xdr:row>438</xdr:row>
      <xdr:rowOff>38100</xdr:rowOff>
    </xdr:to>
    <xdr:sp macro="" textlink="">
      <xdr:nvSpPr>
        <xdr:cNvPr id="29" name="Text Box 2">
          <a:extLst>
            <a:ext uri="{FF2B5EF4-FFF2-40B4-BE49-F238E27FC236}">
              <a16:creationId xmlns:a16="http://schemas.microsoft.com/office/drawing/2014/main" id="{1D0A087D-DE8E-4F69-8710-BC1C86409EE5}"/>
            </a:ext>
          </a:extLst>
        </xdr:cNvPr>
        <xdr:cNvSpPr txBox="1">
          <a:spLocks noChangeArrowheads="1"/>
        </xdr:cNvSpPr>
      </xdr:nvSpPr>
      <xdr:spPr bwMode="auto">
        <a:xfrm>
          <a:off x="4191000" y="61617225"/>
          <a:ext cx="542925" cy="914400"/>
        </a:xfrm>
        <a:prstGeom prst="rect">
          <a:avLst/>
        </a:prstGeom>
        <a:solidFill>
          <a:srgbClr val="FFFFFF"/>
        </a:solidFill>
        <a:ln w="9525">
          <a:solidFill>
            <a:srgbClr val="FF0000"/>
          </a:solidFill>
          <a:miter lim="800000"/>
          <a:headEnd/>
          <a:tailEnd/>
        </a:ln>
        <a:effectLst/>
      </xdr:spPr>
      <xdr:txBody>
        <a:bodyPr vertOverflow="clip" wrap="square" lIns="27432" tIns="18288" rIns="0" bIns="0" anchor="t" upright="1"/>
        <a:lstStyle/>
        <a:p>
          <a:pPr algn="l" rtl="0">
            <a:defRPr sz="1000"/>
          </a:pPr>
          <a:r>
            <a:rPr lang="en-US" altLang="ja-JP" sz="900" b="0" i="0" u="none" strike="noStrike" baseline="0">
              <a:solidFill>
                <a:srgbClr val="000000"/>
              </a:solidFill>
              <a:latin typeface="ＭＳ Ｐゴシック"/>
              <a:ea typeface="ＭＳ Ｐゴシック"/>
            </a:rPr>
            <a:t>JIS</a:t>
          </a:r>
          <a:r>
            <a:rPr lang="ja-JP" altLang="en-US" sz="900" b="0" i="0" u="none" strike="noStrike" baseline="0">
              <a:solidFill>
                <a:srgbClr val="000000"/>
              </a:solidFill>
              <a:latin typeface="ＭＳ Ｐゴシック"/>
              <a:ea typeface="ＭＳ Ｐゴシック"/>
            </a:rPr>
            <a:t>マーク表示されたレディーミクストコンクリートを使用する場合は除く</a:t>
          </a:r>
        </a:p>
      </xdr:txBody>
    </xdr:sp>
    <xdr:clientData/>
  </xdr:twoCellAnchor>
  <xdr:twoCellAnchor>
    <xdr:from>
      <xdr:col>5</xdr:col>
      <xdr:colOff>25213</xdr:colOff>
      <xdr:row>443</xdr:row>
      <xdr:rowOff>82923</xdr:rowOff>
    </xdr:from>
    <xdr:to>
      <xdr:col>5</xdr:col>
      <xdr:colOff>1006288</xdr:colOff>
      <xdr:row>447</xdr:row>
      <xdr:rowOff>13447</xdr:rowOff>
    </xdr:to>
    <xdr:sp macro="" textlink="">
      <xdr:nvSpPr>
        <xdr:cNvPr id="30" name="Text Box 2">
          <a:extLst>
            <a:ext uri="{FF2B5EF4-FFF2-40B4-BE49-F238E27FC236}">
              <a16:creationId xmlns:a16="http://schemas.microsoft.com/office/drawing/2014/main" id="{A49E0BF6-DD16-4557-BC3A-8F99649A4405}"/>
            </a:ext>
          </a:extLst>
        </xdr:cNvPr>
        <xdr:cNvSpPr txBox="1">
          <a:spLocks noChangeArrowheads="1"/>
        </xdr:cNvSpPr>
      </xdr:nvSpPr>
      <xdr:spPr bwMode="auto">
        <a:xfrm>
          <a:off x="2616013" y="63290823"/>
          <a:ext cx="981075" cy="502024"/>
        </a:xfrm>
        <a:prstGeom prst="rect">
          <a:avLst/>
        </a:prstGeom>
        <a:solidFill>
          <a:srgbClr val="FFFFFF"/>
        </a:solidFill>
        <a:ln w="9525">
          <a:solidFill>
            <a:srgbClr val="FF0000"/>
          </a:solidFill>
          <a:miter lim="800000"/>
          <a:headEnd/>
          <a:tailEnd/>
        </a:ln>
        <a:effectLst/>
      </xdr:spPr>
      <xdr:txBody>
        <a:bodyPr vertOverflow="clip" wrap="square" lIns="27432" tIns="18288" rIns="0" bIns="0" anchor="t" upright="1"/>
        <a:lstStyle/>
        <a:p>
          <a:pPr algn="l" rtl="0">
            <a:defRPr sz="1000"/>
          </a:pPr>
          <a:r>
            <a:rPr lang="en-US" altLang="ja-JP" sz="800" b="0" i="0" u="none" strike="noStrike" baseline="0">
              <a:solidFill>
                <a:srgbClr val="000000"/>
              </a:solidFill>
              <a:latin typeface="ＭＳ Ｐゴシック"/>
              <a:ea typeface="ＭＳ Ｐゴシック"/>
            </a:rPr>
            <a:t>JIS</a:t>
          </a:r>
          <a:r>
            <a:rPr lang="ja-JP" altLang="en-US" sz="800" b="0" i="0" u="none" strike="noStrike" baseline="0">
              <a:solidFill>
                <a:srgbClr val="000000"/>
              </a:solidFill>
              <a:latin typeface="ＭＳ Ｐゴシック"/>
              <a:ea typeface="ＭＳ Ｐゴシック"/>
            </a:rPr>
            <a:t>マーク表示されたレディーミクストコンクリートを使用する場合は除く</a:t>
          </a:r>
        </a:p>
      </xdr:txBody>
    </xdr:sp>
    <xdr:clientData/>
  </xdr:twoCellAnchor>
  <xdr:twoCellAnchor>
    <xdr:from>
      <xdr:col>7</xdr:col>
      <xdr:colOff>47625</xdr:colOff>
      <xdr:row>9</xdr:row>
      <xdr:rowOff>142876</xdr:rowOff>
    </xdr:from>
    <xdr:to>
      <xdr:col>7</xdr:col>
      <xdr:colOff>600075</xdr:colOff>
      <xdr:row>13</xdr:row>
      <xdr:rowOff>100854</xdr:rowOff>
    </xdr:to>
    <xdr:sp macro="" textlink="">
      <xdr:nvSpPr>
        <xdr:cNvPr id="31" name="Text Box 2">
          <a:extLst>
            <a:ext uri="{FF2B5EF4-FFF2-40B4-BE49-F238E27FC236}">
              <a16:creationId xmlns:a16="http://schemas.microsoft.com/office/drawing/2014/main" id="{5736D1BA-F5E9-46F0-ADDA-B8614786016C}"/>
            </a:ext>
          </a:extLst>
        </xdr:cNvPr>
        <xdr:cNvSpPr txBox="1">
          <a:spLocks noChangeArrowheads="1"/>
        </xdr:cNvSpPr>
      </xdr:nvSpPr>
      <xdr:spPr bwMode="auto">
        <a:xfrm>
          <a:off x="4095750" y="1323976"/>
          <a:ext cx="552450" cy="529478"/>
        </a:xfrm>
        <a:prstGeom prst="rect">
          <a:avLst/>
        </a:prstGeom>
        <a:solidFill>
          <a:srgbClr val="FFFFFF"/>
        </a:solidFill>
        <a:ln w="9525">
          <a:solidFill>
            <a:srgbClr val="FF0000"/>
          </a:solidFill>
          <a:miter lim="800000"/>
          <a:headEnd/>
          <a:tailEnd/>
        </a:ln>
        <a:effectLst/>
      </xdr:spPr>
      <xdr:txBody>
        <a:bodyPr vertOverflow="clip" wrap="square" lIns="28800" tIns="18000" rIns="0" bIns="0" anchor="t" upright="1"/>
        <a:lstStyle/>
        <a:p>
          <a:pPr algn="l" rtl="0">
            <a:defRPr sz="1000"/>
          </a:pPr>
          <a:r>
            <a:rPr lang="en-US" altLang="ja-JP" sz="800" b="0" i="0" u="none" strike="noStrike" baseline="0">
              <a:solidFill>
                <a:srgbClr val="000000"/>
              </a:solidFill>
              <a:latin typeface="ＭＳ Ｐゴシック"/>
              <a:ea typeface="ＭＳ Ｐゴシック"/>
            </a:rPr>
            <a:t>JIS</a:t>
          </a:r>
          <a:r>
            <a:rPr lang="ja-JP" altLang="en-US" sz="800" b="0" i="0" u="none" strike="noStrike" baseline="0">
              <a:solidFill>
                <a:srgbClr val="000000"/>
              </a:solidFill>
              <a:latin typeface="ＭＳ Ｐゴシック"/>
              <a:ea typeface="ＭＳ Ｐゴシック"/>
            </a:rPr>
            <a:t>マーク表示されたレディーミクストコンクリートを使用する場合は除く</a:t>
          </a:r>
        </a:p>
      </xdr:txBody>
    </xdr:sp>
    <xdr:clientData/>
  </xdr:twoCellAnchor>
  <xdr:twoCellAnchor>
    <xdr:from>
      <xdr:col>7</xdr:col>
      <xdr:colOff>28575</xdr:colOff>
      <xdr:row>51</xdr:row>
      <xdr:rowOff>9524</xdr:rowOff>
    </xdr:from>
    <xdr:to>
      <xdr:col>7</xdr:col>
      <xdr:colOff>666750</xdr:colOff>
      <xdr:row>55</xdr:row>
      <xdr:rowOff>11206</xdr:rowOff>
    </xdr:to>
    <xdr:sp macro="" textlink="">
      <xdr:nvSpPr>
        <xdr:cNvPr id="32" name="Text Box 2">
          <a:extLst>
            <a:ext uri="{FF2B5EF4-FFF2-40B4-BE49-F238E27FC236}">
              <a16:creationId xmlns:a16="http://schemas.microsoft.com/office/drawing/2014/main" id="{13783EC9-4436-41F9-BD11-FCFCA4192C45}"/>
            </a:ext>
          </a:extLst>
        </xdr:cNvPr>
        <xdr:cNvSpPr txBox="1">
          <a:spLocks noChangeArrowheads="1"/>
        </xdr:cNvSpPr>
      </xdr:nvSpPr>
      <xdr:spPr bwMode="auto">
        <a:xfrm>
          <a:off x="4076700" y="7210424"/>
          <a:ext cx="638175" cy="573182"/>
        </a:xfrm>
        <a:prstGeom prst="rect">
          <a:avLst/>
        </a:prstGeom>
        <a:solidFill>
          <a:srgbClr val="FFFFFF"/>
        </a:solidFill>
        <a:ln w="9525">
          <a:solidFill>
            <a:srgbClr val="FF0000"/>
          </a:solidFill>
          <a:miter lim="800000"/>
          <a:headEnd/>
          <a:tailEnd/>
        </a:ln>
        <a:effectLst/>
      </xdr:spPr>
      <xdr:txBody>
        <a:bodyPr vertOverflow="clip" wrap="square" lIns="27432" tIns="18288" rIns="0" bIns="0" anchor="t" upright="1"/>
        <a:lstStyle/>
        <a:p>
          <a:pPr algn="l" rtl="0">
            <a:defRPr sz="1000"/>
          </a:pPr>
          <a:r>
            <a:rPr lang="en-US" altLang="ja-JP" sz="800" b="0" i="0" u="none" strike="noStrike" baseline="0">
              <a:solidFill>
                <a:srgbClr val="000000"/>
              </a:solidFill>
              <a:latin typeface="ＭＳ Ｐゴシック"/>
              <a:ea typeface="ＭＳ Ｐゴシック"/>
            </a:rPr>
            <a:t>JIS</a:t>
          </a:r>
          <a:r>
            <a:rPr lang="ja-JP" altLang="en-US" sz="800" b="0" i="0" u="none" strike="noStrike" baseline="0">
              <a:solidFill>
                <a:srgbClr val="000000"/>
              </a:solidFill>
              <a:latin typeface="ＭＳ Ｐゴシック"/>
              <a:ea typeface="ＭＳ Ｐゴシック"/>
            </a:rPr>
            <a:t>マーク表示されたレディーミクストコンクリートを使用する場合は除く</a:t>
          </a:r>
        </a:p>
      </xdr:txBody>
    </xdr:sp>
    <xdr:clientData/>
  </xdr:twoCellAnchor>
  <xdr:twoCellAnchor>
    <xdr:from>
      <xdr:col>3</xdr:col>
      <xdr:colOff>0</xdr:colOff>
      <xdr:row>555</xdr:row>
      <xdr:rowOff>0</xdr:rowOff>
    </xdr:from>
    <xdr:to>
      <xdr:col>3</xdr:col>
      <xdr:colOff>1114425</xdr:colOff>
      <xdr:row>561</xdr:row>
      <xdr:rowOff>85725</xdr:rowOff>
    </xdr:to>
    <xdr:sp macro="" textlink="">
      <xdr:nvSpPr>
        <xdr:cNvPr id="33" name="Text Box 2">
          <a:extLst>
            <a:ext uri="{FF2B5EF4-FFF2-40B4-BE49-F238E27FC236}">
              <a16:creationId xmlns:a16="http://schemas.microsoft.com/office/drawing/2014/main" id="{4C4263AE-BC11-4228-8F8C-F1815233FBCA}"/>
            </a:ext>
          </a:extLst>
        </xdr:cNvPr>
        <xdr:cNvSpPr txBox="1">
          <a:spLocks noChangeArrowheads="1"/>
        </xdr:cNvSpPr>
      </xdr:nvSpPr>
      <xdr:spPr bwMode="auto">
        <a:xfrm>
          <a:off x="790575" y="79209900"/>
          <a:ext cx="1114425" cy="942975"/>
        </a:xfrm>
        <a:prstGeom prst="rect">
          <a:avLst/>
        </a:prstGeom>
        <a:solidFill>
          <a:srgbClr val="FFFFFF"/>
        </a:solidFill>
        <a:ln w="9525">
          <a:solidFill>
            <a:srgbClr val="000000"/>
          </a:solidFill>
          <a:miter lim="800000"/>
          <a:headEnd/>
          <a:tailEnd/>
        </a:ln>
        <a:effectLst/>
      </xdr:spPr>
      <xdr:txBody>
        <a:bodyPr vertOverflow="clip" wrap="square" lIns="27432" tIns="18288" rIns="0" bIns="0" anchor="t" upright="1"/>
        <a:lstStyle/>
        <a:p>
          <a:pPr algn="l" rtl="0">
            <a:lnSpc>
              <a:spcPts val="1300"/>
            </a:lnSpc>
            <a:defRPr sz="1000"/>
          </a:pPr>
          <a:r>
            <a:rPr lang="ja-JP" altLang="en-US" sz="900" b="0" i="0" u="none" strike="noStrike" baseline="0">
              <a:solidFill>
                <a:srgbClr val="000000"/>
              </a:solidFill>
              <a:latin typeface="ＭＳ Ｐゴシック"/>
              <a:ea typeface="ＭＳ Ｐゴシック"/>
            </a:rPr>
            <a:t>・全面改良の場合に適用</a:t>
          </a:r>
          <a:endParaRPr lang="en-US" altLang="ja-JP" sz="900" b="0" i="0" u="none" strike="noStrike" baseline="0">
            <a:solidFill>
              <a:srgbClr val="000000"/>
            </a:solidFill>
            <a:latin typeface="ＭＳ Ｐゴシック"/>
            <a:ea typeface="ＭＳ Ｐゴシック"/>
          </a:endParaRPr>
        </a:p>
        <a:p>
          <a:pPr algn="l" rtl="0">
            <a:lnSpc>
              <a:spcPts val="1300"/>
            </a:lnSpc>
            <a:defRPr sz="1000"/>
          </a:pPr>
          <a:r>
            <a:rPr lang="ja-JP" altLang="en-US" sz="900" b="0" i="0" u="none" strike="noStrike" baseline="0">
              <a:solidFill>
                <a:srgbClr val="000000"/>
              </a:solidFill>
              <a:latin typeface="ＭＳ Ｐゴシック"/>
              <a:ea typeface="ＭＳ Ｐゴシック"/>
            </a:rPr>
            <a:t>・混合処理改良帯（コラム）を造成する工法は対象外</a:t>
          </a:r>
        </a:p>
      </xdr:txBody>
    </xdr:sp>
    <xdr:clientData/>
  </xdr:twoCellAnchor>
</xdr:wsDr>
</file>

<file path=xl/drawings/drawing26.xml><?xml version="1.0" encoding="utf-8"?>
<xdr:wsDr xmlns:xdr="http://schemas.openxmlformats.org/drawingml/2006/spreadsheetDrawing" xmlns:a="http://schemas.openxmlformats.org/drawingml/2006/main">
  <xdr:twoCellAnchor>
    <xdr:from>
      <xdr:col>14</xdr:col>
      <xdr:colOff>542925</xdr:colOff>
      <xdr:row>181</xdr:row>
      <xdr:rowOff>9525</xdr:rowOff>
    </xdr:from>
    <xdr:to>
      <xdr:col>14</xdr:col>
      <xdr:colOff>542925</xdr:colOff>
      <xdr:row>190</xdr:row>
      <xdr:rowOff>38100</xdr:rowOff>
    </xdr:to>
    <xdr:cxnSp macro="">
      <xdr:nvCxnSpPr>
        <xdr:cNvPr id="2" name="直線矢印コネクタ 1">
          <a:extLst>
            <a:ext uri="{FF2B5EF4-FFF2-40B4-BE49-F238E27FC236}">
              <a16:creationId xmlns:a16="http://schemas.microsoft.com/office/drawing/2014/main" id="{16553736-2F25-47DE-937B-BEEBAD3A7CBB}"/>
            </a:ext>
          </a:extLst>
        </xdr:cNvPr>
        <xdr:cNvCxnSpPr/>
      </xdr:nvCxnSpPr>
      <xdr:spPr bwMode="auto">
        <a:xfrm>
          <a:off x="8858250" y="37518975"/>
          <a:ext cx="0" cy="1914525"/>
        </a:xfrm>
        <a:prstGeom prst="straightConnector1">
          <a:avLst/>
        </a:prstGeom>
        <a:solidFill>
          <a:srgbClr val="FFFFFF"/>
        </a:solidFill>
        <a:ln w="25400" cap="flat" cmpd="sng" algn="ctr">
          <a:solidFill>
            <a:srgbClr val="FF0000"/>
          </a:solidFill>
          <a:prstDash val="solid"/>
          <a:round/>
          <a:headEnd type="triangle" w="med" len="med"/>
          <a:tailEnd type="triangle" w="med" len="med"/>
        </a:ln>
        <a:effectLst/>
      </xdr:spPr>
    </xdr:cxnSp>
    <xdr:clientData/>
  </xdr:twoCellAnchor>
  <xdr:twoCellAnchor>
    <xdr:from>
      <xdr:col>14</xdr:col>
      <xdr:colOff>514350</xdr:colOff>
      <xdr:row>198</xdr:row>
      <xdr:rowOff>19050</xdr:rowOff>
    </xdr:from>
    <xdr:to>
      <xdr:col>14</xdr:col>
      <xdr:colOff>514350</xdr:colOff>
      <xdr:row>205</xdr:row>
      <xdr:rowOff>0</xdr:rowOff>
    </xdr:to>
    <xdr:cxnSp macro="">
      <xdr:nvCxnSpPr>
        <xdr:cNvPr id="3" name="直線矢印コネクタ 2">
          <a:extLst>
            <a:ext uri="{FF2B5EF4-FFF2-40B4-BE49-F238E27FC236}">
              <a16:creationId xmlns:a16="http://schemas.microsoft.com/office/drawing/2014/main" id="{ADAB4A3A-4087-4176-97F8-432B5632F771}"/>
            </a:ext>
          </a:extLst>
        </xdr:cNvPr>
        <xdr:cNvCxnSpPr/>
      </xdr:nvCxnSpPr>
      <xdr:spPr bwMode="auto">
        <a:xfrm>
          <a:off x="8829675" y="41090850"/>
          <a:ext cx="0" cy="1447800"/>
        </a:xfrm>
        <a:prstGeom prst="straightConnector1">
          <a:avLst/>
        </a:prstGeom>
        <a:solidFill>
          <a:srgbClr val="FFFFFF"/>
        </a:solidFill>
        <a:ln w="25400" cap="flat" cmpd="sng" algn="ctr">
          <a:solidFill>
            <a:srgbClr val="FF0000"/>
          </a:solidFill>
          <a:prstDash val="solid"/>
          <a:round/>
          <a:headEnd type="triangle" w="med" len="med"/>
          <a:tailEnd type="triangle" w="med" len="med"/>
        </a:ln>
        <a:effectLst/>
      </xdr:spPr>
    </xdr:cxnSp>
    <xdr:clientData/>
  </xdr:twoCellAnchor>
  <xdr:twoCellAnchor>
    <xdr:from>
      <xdr:col>14</xdr:col>
      <xdr:colOff>295275</xdr:colOff>
      <xdr:row>261</xdr:row>
      <xdr:rowOff>142875</xdr:rowOff>
    </xdr:from>
    <xdr:to>
      <xdr:col>14</xdr:col>
      <xdr:colOff>295275</xdr:colOff>
      <xdr:row>272</xdr:row>
      <xdr:rowOff>0</xdr:rowOff>
    </xdr:to>
    <xdr:cxnSp macro="">
      <xdr:nvCxnSpPr>
        <xdr:cNvPr id="4" name="直線矢印コネクタ 3">
          <a:extLst>
            <a:ext uri="{FF2B5EF4-FFF2-40B4-BE49-F238E27FC236}">
              <a16:creationId xmlns:a16="http://schemas.microsoft.com/office/drawing/2014/main" id="{437017C7-935C-4800-A270-9DA42C0ED09E}"/>
            </a:ext>
          </a:extLst>
        </xdr:cNvPr>
        <xdr:cNvCxnSpPr/>
      </xdr:nvCxnSpPr>
      <xdr:spPr bwMode="auto">
        <a:xfrm>
          <a:off x="8610600" y="54511575"/>
          <a:ext cx="0" cy="1952625"/>
        </a:xfrm>
        <a:prstGeom prst="straightConnector1">
          <a:avLst/>
        </a:prstGeom>
        <a:solidFill>
          <a:srgbClr val="FFFFFF"/>
        </a:solidFill>
        <a:ln w="25400" cap="flat" cmpd="sng" algn="ctr">
          <a:solidFill>
            <a:srgbClr val="FF0000"/>
          </a:solidFill>
          <a:prstDash val="solid"/>
          <a:round/>
          <a:headEnd type="triangle" w="med" len="med"/>
          <a:tailEnd type="triangle" w="med" len="med"/>
        </a:ln>
        <a:effectLst/>
      </xdr:spPr>
    </xdr:cxn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7.xml"/><Relationship Id="rId1" Type="http://schemas.openxmlformats.org/officeDocument/2006/relationships/printerSettings" Target="../printerSettings/printerSettings6.bin"/><Relationship Id="rId4" Type="http://schemas.openxmlformats.org/officeDocument/2006/relationships/comments" Target="../comments1.xml"/></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1.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2.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3.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9.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3.xml"/><Relationship Id="rId1" Type="http://schemas.openxmlformats.org/officeDocument/2006/relationships/printerSettings" Target="../printerSettings/printerSettings23.bin"/><Relationship Id="rId4" Type="http://schemas.openxmlformats.org/officeDocument/2006/relationships/comments" Target="../comments2.xml"/></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6.bin"/></Relationships>
</file>

<file path=xl/worksheets/_rels/sheet34.xml.rels><?xml version="1.0" encoding="UTF-8" standalone="yes"?>
<Relationships xmlns="http://schemas.openxmlformats.org/package/2006/relationships"><Relationship Id="rId1" Type="http://schemas.openxmlformats.org/officeDocument/2006/relationships/drawing" Target="../drawings/drawing26.xml"/></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E06A14-61A6-4661-ACDF-822083F0A701}">
  <sheetPr codeName="Sheet2"/>
  <dimension ref="A1:I30"/>
  <sheetViews>
    <sheetView showGridLines="0" workbookViewId="0">
      <selection activeCell="E11" sqref="E11"/>
    </sheetView>
  </sheetViews>
  <sheetFormatPr defaultRowHeight="13.2"/>
  <cols>
    <col min="3" max="3" width="15.109375" bestFit="1" customWidth="1"/>
    <col min="4" max="4" width="7.44140625" customWidth="1"/>
    <col min="5" max="5" width="63.44140625" bestFit="1" customWidth="1"/>
    <col min="6" max="6" width="10.6640625" customWidth="1"/>
    <col min="7" max="7" width="23.88671875" bestFit="1" customWidth="1"/>
  </cols>
  <sheetData>
    <row r="1" spans="1:9" ht="20.100000000000001" customHeight="1">
      <c r="A1" s="1921" t="s">
        <v>1975</v>
      </c>
    </row>
    <row r="2" spans="1:9">
      <c r="C2" s="62" t="s">
        <v>1924</v>
      </c>
    </row>
    <row r="3" spans="1:9" s="39" customFormat="1" ht="20.100000000000001" customHeight="1">
      <c r="C3" s="1921" t="s">
        <v>1725</v>
      </c>
      <c r="D3" s="1922">
        <f>VLOOKUP($C3,$C$21:$E$30,2,0)</f>
        <v>5</v>
      </c>
      <c r="E3" s="1923" t="str">
        <f>VLOOKUP($C3,$C$21:$E$30,3,0)</f>
        <v>9：都道府県・政令指定都市(市町村等)</v>
      </c>
    </row>
    <row r="4" spans="1:9" ht="20.100000000000001" customHeight="1">
      <c r="C4" s="1924" t="str">
        <f>C3</f>
        <v>下水</v>
      </c>
      <c r="D4" s="589" t="s">
        <v>4565</v>
      </c>
    </row>
    <row r="5" spans="1:9" ht="13.8" thickBot="1"/>
    <row r="6" spans="1:9" ht="60" customHeight="1" thickBot="1">
      <c r="C6" s="63"/>
      <c r="D6" s="63"/>
      <c r="E6" s="61" t="s">
        <v>1922</v>
      </c>
      <c r="G6" s="1925"/>
      <c r="H6" s="1926"/>
    </row>
    <row r="7" spans="1:9" ht="60" customHeight="1" thickBot="1">
      <c r="C7" s="63"/>
      <c r="D7" s="63"/>
      <c r="E7" s="61" t="s">
        <v>1970</v>
      </c>
      <c r="G7" s="1925"/>
      <c r="H7" s="1926"/>
      <c r="I7" s="39" t="s">
        <v>4188</v>
      </c>
    </row>
    <row r="8" spans="1:9" ht="60" customHeight="1">
      <c r="C8" s="63"/>
      <c r="D8" s="63"/>
      <c r="E8" s="61" t="s">
        <v>1923</v>
      </c>
    </row>
    <row r="9" spans="1:9" ht="60" customHeight="1">
      <c r="C9" s="63"/>
      <c r="D9" s="1799" t="s">
        <v>4522</v>
      </c>
      <c r="E9" s="1927" t="s">
        <v>1934</v>
      </c>
      <c r="G9" s="1928"/>
    </row>
    <row r="10" spans="1:9" ht="60" customHeight="1">
      <c r="C10" s="63"/>
      <c r="D10" s="63"/>
      <c r="E10" s="1927" t="s">
        <v>1933</v>
      </c>
      <c r="G10" s="1928"/>
    </row>
    <row r="11" spans="1:9" ht="60" customHeight="1">
      <c r="C11" s="63"/>
      <c r="D11" s="63"/>
      <c r="E11" s="1927" t="s">
        <v>1925</v>
      </c>
      <c r="F11" s="39" t="s">
        <v>1926</v>
      </c>
      <c r="G11" s="1923" t="str">
        <f ca="1">"【"&amp;C3&amp;"】"&amp;"⑥R7下請_"&amp;TEXT(TODAY(),"yymmdd")&amp;".xlsx"</f>
        <v>【下水】⑥R7下請_260109.xlsx</v>
      </c>
    </row>
    <row r="21" spans="3:6">
      <c r="C21" s="52" t="s">
        <v>1758</v>
      </c>
      <c r="D21">
        <v>1</v>
      </c>
      <c r="E21" t="s">
        <v>1915</v>
      </c>
    </row>
    <row r="22" spans="3:6">
      <c r="C22" s="52" t="s">
        <v>1722</v>
      </c>
      <c r="D22">
        <v>2</v>
      </c>
      <c r="E22" t="s">
        <v>1916</v>
      </c>
    </row>
    <row r="23" spans="3:6">
      <c r="C23" s="52" t="s">
        <v>1723</v>
      </c>
      <c r="D23">
        <v>3</v>
      </c>
      <c r="E23" t="s">
        <v>1917</v>
      </c>
    </row>
    <row r="24" spans="3:6">
      <c r="C24" s="52" t="s">
        <v>1724</v>
      </c>
      <c r="D24">
        <v>4</v>
      </c>
      <c r="E24" t="s">
        <v>1918</v>
      </c>
    </row>
    <row r="25" spans="3:6">
      <c r="C25" s="52" t="s">
        <v>1725</v>
      </c>
      <c r="D25">
        <v>5</v>
      </c>
      <c r="E25" t="s">
        <v>1919</v>
      </c>
      <c r="F25" t="s">
        <v>1921</v>
      </c>
    </row>
    <row r="26" spans="3:6">
      <c r="C26" s="52" t="s">
        <v>872</v>
      </c>
      <c r="D26">
        <v>6</v>
      </c>
      <c r="E26" t="s">
        <v>1920</v>
      </c>
    </row>
    <row r="27" spans="3:6">
      <c r="C27" s="52" t="s">
        <v>3859</v>
      </c>
      <c r="D27">
        <v>7</v>
      </c>
      <c r="E27" t="s">
        <v>1834</v>
      </c>
    </row>
    <row r="28" spans="3:6">
      <c r="C28" s="52" t="s">
        <v>3860</v>
      </c>
      <c r="D28">
        <v>8</v>
      </c>
      <c r="E28" t="s">
        <v>4515</v>
      </c>
    </row>
    <row r="29" spans="3:6">
      <c r="C29" s="52" t="s">
        <v>4563</v>
      </c>
      <c r="D29" s="1929">
        <v>1</v>
      </c>
      <c r="E29" t="s">
        <v>4564</v>
      </c>
    </row>
    <row r="30" spans="3:6">
      <c r="C30" s="52" t="s">
        <v>4575</v>
      </c>
      <c r="D30">
        <v>10</v>
      </c>
      <c r="E30" t="s">
        <v>4607</v>
      </c>
    </row>
  </sheetData>
  <phoneticPr fontId="52"/>
  <dataValidations count="1">
    <dataValidation type="list" allowBlank="1" showInputMessage="1" showErrorMessage="1" sqref="C3" xr:uid="{A318C35E-C06D-4D24-A4F9-E8ED2B0B1BA9}">
      <formula1>$C$21:$C$30</formula1>
    </dataValidation>
  </dataValidation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6625A0-7BE8-4FCA-9AC8-E426B6AA5727}">
  <sheetPr codeName="Sheet13">
    <tabColor rgb="FFFF99CC"/>
  </sheetPr>
  <dimension ref="A1:O73"/>
  <sheetViews>
    <sheetView showGridLines="0" topLeftCell="L39" zoomScaleNormal="100" workbookViewId="0">
      <selection activeCell="S14" sqref="S14"/>
    </sheetView>
  </sheetViews>
  <sheetFormatPr defaultColWidth="8.88671875" defaultRowHeight="13.2"/>
  <cols>
    <col min="1" max="10" width="3.6640625" hidden="1" customWidth="1"/>
    <col min="11" max="11" width="3.6640625" style="373" hidden="1" customWidth="1"/>
    <col min="12" max="12" width="3.6640625" bestFit="1" customWidth="1"/>
    <col min="13" max="13" width="127.6640625" customWidth="1"/>
    <col min="15" max="15" width="9" hidden="1" customWidth="1"/>
  </cols>
  <sheetData>
    <row r="1" spans="1:15" s="1" customFormat="1" hidden="1">
      <c r="A1" s="364" t="s">
        <v>1928</v>
      </c>
      <c r="B1" s="365"/>
      <c r="C1" s="365"/>
      <c r="D1" s="365"/>
      <c r="E1" s="365"/>
      <c r="F1" s="365"/>
      <c r="G1" s="365"/>
      <c r="H1" s="365"/>
      <c r="I1" s="365"/>
      <c r="J1" s="366"/>
      <c r="K1" s="367" t="s">
        <v>1758</v>
      </c>
      <c r="L1" s="368" t="s">
        <v>1726</v>
      </c>
      <c r="M1" s="368" t="s">
        <v>1726</v>
      </c>
      <c r="N1" s="368" t="s">
        <v>1726</v>
      </c>
      <c r="O1" s="369" t="s">
        <v>1833</v>
      </c>
    </row>
    <row r="2" spans="1:15" s="1" customFormat="1" hidden="1">
      <c r="A2" s="370" t="str">
        <f>設定!$C$4</f>
        <v>下水</v>
      </c>
      <c r="B2" s="365"/>
      <c r="C2" s="365"/>
      <c r="D2" s="365"/>
      <c r="E2" s="365"/>
      <c r="F2" s="365"/>
      <c r="G2" s="365"/>
      <c r="H2" s="365"/>
      <c r="I2" s="365"/>
      <c r="J2" s="366"/>
      <c r="K2" s="367" t="s">
        <v>1722</v>
      </c>
      <c r="L2" s="368" t="s">
        <v>1726</v>
      </c>
      <c r="M2" s="368" t="s">
        <v>1726</v>
      </c>
      <c r="N2" s="368" t="s">
        <v>1726</v>
      </c>
      <c r="O2" s="369" t="s">
        <v>1833</v>
      </c>
    </row>
    <row r="3" spans="1:15" s="1" customFormat="1" hidden="1">
      <c r="A3" s="365"/>
      <c r="B3" s="365"/>
      <c r="C3" s="365"/>
      <c r="D3" s="365"/>
      <c r="E3" s="365"/>
      <c r="F3" s="365"/>
      <c r="G3" s="365"/>
      <c r="H3" s="365"/>
      <c r="I3" s="365"/>
      <c r="J3" s="366"/>
      <c r="K3" s="367" t="s">
        <v>1723</v>
      </c>
      <c r="L3" s="368" t="s">
        <v>1726</v>
      </c>
      <c r="M3" s="368" t="s">
        <v>1726</v>
      </c>
      <c r="N3" s="368" t="s">
        <v>1726</v>
      </c>
      <c r="O3" s="369" t="s">
        <v>1833</v>
      </c>
    </row>
    <row r="4" spans="1:15" s="1" customFormat="1" hidden="1">
      <c r="A4" s="365"/>
      <c r="B4" s="365"/>
      <c r="C4" s="365"/>
      <c r="D4" s="365"/>
      <c r="E4" s="365"/>
      <c r="F4" s="365"/>
      <c r="G4" s="365"/>
      <c r="H4" s="365"/>
      <c r="I4" s="365"/>
      <c r="J4" s="366"/>
      <c r="K4" s="367" t="s">
        <v>1724</v>
      </c>
      <c r="L4" s="368" t="s">
        <v>1726</v>
      </c>
      <c r="M4" s="368" t="s">
        <v>1726</v>
      </c>
      <c r="N4" s="368" t="s">
        <v>1726</v>
      </c>
      <c r="O4" s="369" t="s">
        <v>1833</v>
      </c>
    </row>
    <row r="5" spans="1:15" s="1" customFormat="1" hidden="1">
      <c r="A5" s="365"/>
      <c r="B5" s="365"/>
      <c r="C5" s="365"/>
      <c r="D5" s="365"/>
      <c r="E5" s="365"/>
      <c r="F5" s="365"/>
      <c r="G5" s="365"/>
      <c r="H5" s="365"/>
      <c r="I5" s="365"/>
      <c r="J5" s="366"/>
      <c r="K5" s="367" t="s">
        <v>1725</v>
      </c>
      <c r="L5" s="368" t="s">
        <v>1726</v>
      </c>
      <c r="M5" s="368" t="s">
        <v>1726</v>
      </c>
      <c r="N5" s="368" t="s">
        <v>1726</v>
      </c>
      <c r="O5" s="369" t="s">
        <v>1833</v>
      </c>
    </row>
    <row r="6" spans="1:15" s="1" customFormat="1" hidden="1">
      <c r="A6" s="365"/>
      <c r="B6" s="365"/>
      <c r="C6" s="365"/>
      <c r="D6" s="365"/>
      <c r="E6" s="365"/>
      <c r="F6" s="365"/>
      <c r="G6" s="365"/>
      <c r="H6" s="365"/>
      <c r="I6" s="365"/>
      <c r="J6" s="366"/>
      <c r="K6" s="367" t="s">
        <v>872</v>
      </c>
      <c r="L6" s="368" t="s">
        <v>1726</v>
      </c>
      <c r="M6" s="368" t="s">
        <v>1726</v>
      </c>
      <c r="N6" s="368" t="s">
        <v>1726</v>
      </c>
      <c r="O6" s="369" t="s">
        <v>1833</v>
      </c>
    </row>
    <row r="7" spans="1:15" s="1" customFormat="1" hidden="1">
      <c r="A7" s="365"/>
      <c r="B7" s="365"/>
      <c r="C7" s="365"/>
      <c r="D7" s="365"/>
      <c r="E7" s="365"/>
      <c r="F7" s="365"/>
      <c r="G7" s="365"/>
      <c r="H7" s="365"/>
      <c r="I7" s="365"/>
      <c r="J7" s="366"/>
      <c r="K7" s="367" t="s">
        <v>4266</v>
      </c>
      <c r="L7" s="368" t="s">
        <v>1726</v>
      </c>
      <c r="M7" s="368" t="s">
        <v>1726</v>
      </c>
      <c r="N7" s="368" t="s">
        <v>1726</v>
      </c>
      <c r="O7" s="369" t="s">
        <v>1833</v>
      </c>
    </row>
    <row r="8" spans="1:15" s="1" customFormat="1" hidden="1">
      <c r="A8" s="365"/>
      <c r="B8" s="365"/>
      <c r="C8" s="365"/>
      <c r="D8" s="365"/>
      <c r="E8" s="365"/>
      <c r="F8" s="365"/>
      <c r="G8" s="365"/>
      <c r="H8" s="365"/>
      <c r="I8" s="365"/>
      <c r="J8" s="366"/>
      <c r="K8" s="367" t="s">
        <v>4267</v>
      </c>
      <c r="L8" s="368" t="s">
        <v>1726</v>
      </c>
      <c r="M8" s="368" t="s">
        <v>1726</v>
      </c>
      <c r="N8" s="368" t="s">
        <v>1726</v>
      </c>
      <c r="O8" s="369" t="s">
        <v>1833</v>
      </c>
    </row>
    <row r="9" spans="1:15" s="1" customFormat="1" hidden="1">
      <c r="A9" s="365"/>
      <c r="B9" s="365"/>
      <c r="C9" s="365"/>
      <c r="D9" s="365"/>
      <c r="E9" s="365"/>
      <c r="F9" s="365"/>
      <c r="G9" s="365"/>
      <c r="H9" s="365"/>
      <c r="I9" s="365"/>
      <c r="J9" s="366"/>
      <c r="K9" s="367" t="s">
        <v>4567</v>
      </c>
      <c r="L9" s="368" t="s">
        <v>1726</v>
      </c>
      <c r="M9" s="368" t="s">
        <v>1726</v>
      </c>
      <c r="N9" s="368" t="s">
        <v>1726</v>
      </c>
      <c r="O9" s="369" t="s">
        <v>1833</v>
      </c>
    </row>
    <row r="10" spans="1:15" s="1" customFormat="1" hidden="1">
      <c r="A10" s="371"/>
      <c r="B10" s="371"/>
      <c r="C10" s="371"/>
      <c r="D10" s="371"/>
      <c r="E10" s="371"/>
      <c r="F10" s="371"/>
      <c r="G10" s="371"/>
      <c r="H10" s="371"/>
      <c r="I10" s="371"/>
      <c r="J10" s="372"/>
      <c r="K10" s="367" t="s">
        <v>4574</v>
      </c>
      <c r="L10" s="368" t="s">
        <v>1759</v>
      </c>
      <c r="M10" s="368" t="s">
        <v>1759</v>
      </c>
      <c r="N10" s="368" t="s">
        <v>1759</v>
      </c>
      <c r="O10" s="369" t="s">
        <v>1833</v>
      </c>
    </row>
    <row r="11" spans="1:15" s="373" customFormat="1" ht="12" hidden="1">
      <c r="A11" s="52" t="s">
        <v>1758</v>
      </c>
      <c r="B11" s="52" t="s">
        <v>1722</v>
      </c>
      <c r="C11" s="52" t="s">
        <v>1723</v>
      </c>
      <c r="D11" s="52" t="s">
        <v>1724</v>
      </c>
      <c r="E11" s="52" t="s">
        <v>1725</v>
      </c>
      <c r="F11" s="52" t="s">
        <v>872</v>
      </c>
      <c r="G11" s="52" t="s">
        <v>4266</v>
      </c>
      <c r="H11" s="52" t="s">
        <v>4267</v>
      </c>
      <c r="I11" s="52" t="s">
        <v>4567</v>
      </c>
      <c r="J11" s="52" t="s">
        <v>4574</v>
      </c>
    </row>
    <row r="12" spans="1:15">
      <c r="A12" s="368" t="s">
        <v>1726</v>
      </c>
      <c r="B12" s="368" t="s">
        <v>1726</v>
      </c>
      <c r="C12" s="368" t="s">
        <v>1726</v>
      </c>
      <c r="D12" s="368" t="s">
        <v>1726</v>
      </c>
      <c r="E12" s="368" t="s">
        <v>1726</v>
      </c>
      <c r="F12" s="368" t="s">
        <v>1726</v>
      </c>
      <c r="G12" s="368" t="s">
        <v>1726</v>
      </c>
      <c r="H12" s="368" t="s">
        <v>1726</v>
      </c>
      <c r="I12" s="368" t="s">
        <v>1726</v>
      </c>
      <c r="J12" s="368" t="s">
        <v>1726</v>
      </c>
      <c r="K12" s="374"/>
    </row>
    <row r="13" spans="1:15" ht="19.2">
      <c r="A13" s="368" t="s">
        <v>1726</v>
      </c>
      <c r="B13" s="368" t="s">
        <v>1726</v>
      </c>
      <c r="C13" s="368" t="s">
        <v>1726</v>
      </c>
      <c r="D13" s="368" t="s">
        <v>1726</v>
      </c>
      <c r="E13" s="368" t="s">
        <v>1726</v>
      </c>
      <c r="F13" s="368" t="s">
        <v>1726</v>
      </c>
      <c r="G13" s="368" t="s">
        <v>1726</v>
      </c>
      <c r="H13" s="368" t="s">
        <v>1726</v>
      </c>
      <c r="I13" s="368" t="s">
        <v>1726</v>
      </c>
      <c r="J13" s="368" t="s">
        <v>1726</v>
      </c>
      <c r="K13" s="375"/>
      <c r="M13" s="376" t="s">
        <v>4269</v>
      </c>
    </row>
    <row r="14" spans="1:15" ht="14.4">
      <c r="A14" s="368" t="s">
        <v>1726</v>
      </c>
      <c r="B14" s="368" t="s">
        <v>1726</v>
      </c>
      <c r="C14" s="368" t="s">
        <v>1726</v>
      </c>
      <c r="D14" s="368" t="s">
        <v>1726</v>
      </c>
      <c r="E14" s="368" t="s">
        <v>1726</v>
      </c>
      <c r="F14" s="368" t="s">
        <v>1726</v>
      </c>
      <c r="G14" s="368" t="s">
        <v>1726</v>
      </c>
      <c r="H14" s="368" t="s">
        <v>1726</v>
      </c>
      <c r="I14" s="368" t="s">
        <v>1726</v>
      </c>
      <c r="J14" s="368" t="s">
        <v>1726</v>
      </c>
      <c r="K14" s="375"/>
    </row>
    <row r="15" spans="1:15" ht="19.2">
      <c r="A15" s="368" t="s">
        <v>1726</v>
      </c>
      <c r="B15" s="368" t="s">
        <v>1726</v>
      </c>
      <c r="C15" s="368" t="s">
        <v>1726</v>
      </c>
      <c r="D15" s="368" t="s">
        <v>1726</v>
      </c>
      <c r="E15" s="368" t="s">
        <v>1726</v>
      </c>
      <c r="F15" s="368" t="s">
        <v>1726</v>
      </c>
      <c r="G15" s="368" t="s">
        <v>1726</v>
      </c>
      <c r="H15" s="368" t="s">
        <v>1726</v>
      </c>
      <c r="I15" s="368" t="s">
        <v>1726</v>
      </c>
      <c r="J15" s="368" t="s">
        <v>1726</v>
      </c>
      <c r="K15" s="375"/>
      <c r="M15" s="376" t="s">
        <v>4270</v>
      </c>
    </row>
    <row r="16" spans="1:15" ht="48.6">
      <c r="A16" s="368" t="s">
        <v>1726</v>
      </c>
      <c r="B16" s="368" t="s">
        <v>1726</v>
      </c>
      <c r="C16" s="368" t="s">
        <v>1726</v>
      </c>
      <c r="D16" s="368" t="s">
        <v>1726</v>
      </c>
      <c r="E16" s="368" t="s">
        <v>1726</v>
      </c>
      <c r="F16" s="368" t="s">
        <v>1726</v>
      </c>
      <c r="G16" s="368" t="s">
        <v>1726</v>
      </c>
      <c r="H16" s="368" t="s">
        <v>1726</v>
      </c>
      <c r="I16" s="368" t="s">
        <v>1726</v>
      </c>
      <c r="J16" s="368" t="s">
        <v>1726</v>
      </c>
      <c r="K16" s="375"/>
      <c r="M16" s="377" t="s">
        <v>4271</v>
      </c>
    </row>
    <row r="17" spans="1:13" ht="14.4">
      <c r="A17" s="368" t="s">
        <v>1726</v>
      </c>
      <c r="B17" s="368" t="s">
        <v>1726</v>
      </c>
      <c r="C17" s="368" t="s">
        <v>1726</v>
      </c>
      <c r="D17" s="368" t="s">
        <v>1726</v>
      </c>
      <c r="E17" s="368" t="s">
        <v>1726</v>
      </c>
      <c r="F17" s="368" t="s">
        <v>1726</v>
      </c>
      <c r="G17" s="368" t="s">
        <v>1726</v>
      </c>
      <c r="H17" s="368" t="s">
        <v>1726</v>
      </c>
      <c r="I17" s="368" t="s">
        <v>1726</v>
      </c>
      <c r="J17" s="368" t="s">
        <v>1726</v>
      </c>
      <c r="K17" s="375"/>
      <c r="M17" s="39"/>
    </row>
    <row r="18" spans="1:13" ht="51" customHeight="1">
      <c r="A18" s="368" t="s">
        <v>1726</v>
      </c>
      <c r="B18" s="368" t="s">
        <v>1726</v>
      </c>
      <c r="C18" s="368" t="s">
        <v>1726</v>
      </c>
      <c r="D18" s="368" t="s">
        <v>1726</v>
      </c>
      <c r="E18" s="368" t="s">
        <v>1726</v>
      </c>
      <c r="F18" s="368" t="s">
        <v>1726</v>
      </c>
      <c r="G18" s="368" t="s">
        <v>1726</v>
      </c>
      <c r="H18" s="368" t="s">
        <v>1726</v>
      </c>
      <c r="I18" s="368" t="s">
        <v>1726</v>
      </c>
      <c r="J18" s="368" t="s">
        <v>1726</v>
      </c>
      <c r="K18" s="375"/>
      <c r="M18" s="378" t="s">
        <v>4272</v>
      </c>
    </row>
    <row r="19" spans="1:13" ht="14.4">
      <c r="A19" s="368" t="s">
        <v>1726</v>
      </c>
      <c r="B19" s="368" t="s">
        <v>1726</v>
      </c>
      <c r="C19" s="368" t="s">
        <v>1726</v>
      </c>
      <c r="D19" s="368" t="s">
        <v>1726</v>
      </c>
      <c r="E19" s="368" t="s">
        <v>1726</v>
      </c>
      <c r="F19" s="368" t="s">
        <v>1726</v>
      </c>
      <c r="G19" s="368" t="s">
        <v>1726</v>
      </c>
      <c r="H19" s="368" t="s">
        <v>1726</v>
      </c>
      <c r="I19" s="368" t="s">
        <v>1726</v>
      </c>
      <c r="J19" s="368" t="s">
        <v>1726</v>
      </c>
      <c r="K19" s="375"/>
    </row>
    <row r="20" spans="1:13" ht="19.2">
      <c r="A20" s="368" t="s">
        <v>1726</v>
      </c>
      <c r="B20" s="368" t="s">
        <v>1726</v>
      </c>
      <c r="C20" s="368" t="s">
        <v>1726</v>
      </c>
      <c r="D20" s="368" t="s">
        <v>1726</v>
      </c>
      <c r="E20" s="368" t="s">
        <v>1726</v>
      </c>
      <c r="F20" s="368" t="s">
        <v>1726</v>
      </c>
      <c r="G20" s="368" t="s">
        <v>1726</v>
      </c>
      <c r="H20" s="368" t="s">
        <v>1726</v>
      </c>
      <c r="I20" s="368" t="s">
        <v>1726</v>
      </c>
      <c r="J20" s="368" t="s">
        <v>1726</v>
      </c>
      <c r="K20" s="375"/>
      <c r="M20" s="376" t="s">
        <v>4273</v>
      </c>
    </row>
    <row r="21" spans="1:13" ht="14.4">
      <c r="A21" s="368" t="s">
        <v>1726</v>
      </c>
      <c r="B21" s="368" t="s">
        <v>1726</v>
      </c>
      <c r="C21" s="368" t="s">
        <v>1726</v>
      </c>
      <c r="D21" s="368" t="s">
        <v>1726</v>
      </c>
      <c r="E21" s="368" t="s">
        <v>1726</v>
      </c>
      <c r="F21" s="368" t="s">
        <v>1726</v>
      </c>
      <c r="G21" s="368" t="s">
        <v>1726</v>
      </c>
      <c r="H21" s="368" t="s">
        <v>1726</v>
      </c>
      <c r="I21" s="368" t="s">
        <v>1726</v>
      </c>
      <c r="J21" s="368" t="s">
        <v>1726</v>
      </c>
      <c r="K21" s="375"/>
    </row>
    <row r="22" spans="1:13" ht="14.4">
      <c r="A22" s="368" t="s">
        <v>1726</v>
      </c>
      <c r="B22" s="368" t="s">
        <v>1726</v>
      </c>
      <c r="C22" s="368" t="s">
        <v>1726</v>
      </c>
      <c r="D22" s="368" t="s">
        <v>1726</v>
      </c>
      <c r="E22" s="368" t="s">
        <v>1726</v>
      </c>
      <c r="F22" s="368" t="s">
        <v>1726</v>
      </c>
      <c r="G22" s="368" t="s">
        <v>1726</v>
      </c>
      <c r="H22" s="368" t="s">
        <v>1726</v>
      </c>
      <c r="I22" s="368" t="s">
        <v>1726</v>
      </c>
      <c r="J22" s="368" t="s">
        <v>1726</v>
      </c>
      <c r="K22" s="375"/>
    </row>
    <row r="23" spans="1:13" ht="14.4">
      <c r="A23" s="368" t="s">
        <v>1726</v>
      </c>
      <c r="B23" s="368" t="s">
        <v>1726</v>
      </c>
      <c r="C23" s="368" t="s">
        <v>1726</v>
      </c>
      <c r="D23" s="368" t="s">
        <v>1726</v>
      </c>
      <c r="E23" s="368" t="s">
        <v>1726</v>
      </c>
      <c r="F23" s="368" t="s">
        <v>1726</v>
      </c>
      <c r="G23" s="368" t="s">
        <v>1726</v>
      </c>
      <c r="H23" s="368" t="s">
        <v>1726</v>
      </c>
      <c r="I23" s="368" t="s">
        <v>1726</v>
      </c>
      <c r="J23" s="368" t="s">
        <v>1726</v>
      </c>
      <c r="K23" s="375"/>
    </row>
    <row r="24" spans="1:13" ht="14.4">
      <c r="A24" s="368" t="s">
        <v>1726</v>
      </c>
      <c r="B24" s="368" t="s">
        <v>1726</v>
      </c>
      <c r="C24" s="368" t="s">
        <v>1726</v>
      </c>
      <c r="D24" s="368" t="s">
        <v>1726</v>
      </c>
      <c r="E24" s="368" t="s">
        <v>1726</v>
      </c>
      <c r="F24" s="368" t="s">
        <v>1726</v>
      </c>
      <c r="G24" s="368" t="s">
        <v>1726</v>
      </c>
      <c r="H24" s="368" t="s">
        <v>1726</v>
      </c>
      <c r="I24" s="368" t="s">
        <v>1726</v>
      </c>
      <c r="J24" s="368" t="s">
        <v>1726</v>
      </c>
      <c r="K24" s="375"/>
    </row>
    <row r="25" spans="1:13" ht="14.4">
      <c r="A25" s="368" t="s">
        <v>1726</v>
      </c>
      <c r="B25" s="368" t="s">
        <v>1726</v>
      </c>
      <c r="C25" s="368" t="s">
        <v>1726</v>
      </c>
      <c r="D25" s="368" t="s">
        <v>1726</v>
      </c>
      <c r="E25" s="368" t="s">
        <v>1726</v>
      </c>
      <c r="F25" s="368" t="s">
        <v>1726</v>
      </c>
      <c r="G25" s="368" t="s">
        <v>1726</v>
      </c>
      <c r="H25" s="368" t="s">
        <v>1726</v>
      </c>
      <c r="I25" s="368" t="s">
        <v>1726</v>
      </c>
      <c r="J25" s="368" t="s">
        <v>1726</v>
      </c>
      <c r="K25" s="375"/>
    </row>
    <row r="26" spans="1:13" ht="14.4">
      <c r="A26" s="368" t="s">
        <v>1726</v>
      </c>
      <c r="B26" s="368" t="s">
        <v>1726</v>
      </c>
      <c r="C26" s="368" t="s">
        <v>1726</v>
      </c>
      <c r="D26" s="368" t="s">
        <v>1726</v>
      </c>
      <c r="E26" s="368" t="s">
        <v>1726</v>
      </c>
      <c r="F26" s="368" t="s">
        <v>1726</v>
      </c>
      <c r="G26" s="368" t="s">
        <v>1726</v>
      </c>
      <c r="H26" s="368" t="s">
        <v>1726</v>
      </c>
      <c r="I26" s="368" t="s">
        <v>1726</v>
      </c>
      <c r="J26" s="368" t="s">
        <v>1726</v>
      </c>
      <c r="K26" s="375"/>
    </row>
    <row r="27" spans="1:13" ht="14.4">
      <c r="A27" s="368" t="s">
        <v>1726</v>
      </c>
      <c r="B27" s="368" t="s">
        <v>1726</v>
      </c>
      <c r="C27" s="368" t="s">
        <v>1726</v>
      </c>
      <c r="D27" s="368" t="s">
        <v>1726</v>
      </c>
      <c r="E27" s="368" t="s">
        <v>1726</v>
      </c>
      <c r="F27" s="368" t="s">
        <v>1726</v>
      </c>
      <c r="G27" s="368" t="s">
        <v>1726</v>
      </c>
      <c r="H27" s="368" t="s">
        <v>1726</v>
      </c>
      <c r="I27" s="368" t="s">
        <v>1726</v>
      </c>
      <c r="J27" s="368" t="s">
        <v>1726</v>
      </c>
      <c r="K27" s="375"/>
    </row>
    <row r="28" spans="1:13">
      <c r="A28" s="368" t="s">
        <v>1726</v>
      </c>
      <c r="B28" s="368" t="s">
        <v>1726</v>
      </c>
      <c r="C28" s="368" t="s">
        <v>1726</v>
      </c>
      <c r="D28" s="368" t="s">
        <v>1726</v>
      </c>
      <c r="E28" s="368" t="s">
        <v>1726</v>
      </c>
      <c r="F28" s="368" t="s">
        <v>1726</v>
      </c>
      <c r="G28" s="368" t="s">
        <v>1726</v>
      </c>
      <c r="H28" s="368" t="s">
        <v>1726</v>
      </c>
      <c r="I28" s="368" t="s">
        <v>1726</v>
      </c>
      <c r="J28" s="368" t="s">
        <v>1726</v>
      </c>
    </row>
    <row r="29" spans="1:13">
      <c r="A29" s="368" t="s">
        <v>1726</v>
      </c>
      <c r="B29" s="368" t="s">
        <v>1726</v>
      </c>
      <c r="C29" s="368" t="s">
        <v>1726</v>
      </c>
      <c r="D29" s="368" t="s">
        <v>1726</v>
      </c>
      <c r="E29" s="368" t="s">
        <v>1726</v>
      </c>
      <c r="F29" s="368" t="s">
        <v>1726</v>
      </c>
      <c r="G29" s="368" t="s">
        <v>1726</v>
      </c>
      <c r="H29" s="368" t="s">
        <v>1726</v>
      </c>
      <c r="I29" s="368" t="s">
        <v>1726</v>
      </c>
      <c r="J29" s="368" t="s">
        <v>1726</v>
      </c>
    </row>
    <row r="30" spans="1:13">
      <c r="A30" s="368" t="s">
        <v>1726</v>
      </c>
      <c r="B30" s="368" t="s">
        <v>1726</v>
      </c>
      <c r="C30" s="368" t="s">
        <v>1726</v>
      </c>
      <c r="D30" s="368" t="s">
        <v>1726</v>
      </c>
      <c r="E30" s="368" t="s">
        <v>1726</v>
      </c>
      <c r="F30" s="368" t="s">
        <v>1726</v>
      </c>
      <c r="G30" s="368" t="s">
        <v>1726</v>
      </c>
      <c r="H30" s="368" t="s">
        <v>1726</v>
      </c>
      <c r="I30" s="368" t="s">
        <v>1726</v>
      </c>
      <c r="J30" s="368" t="s">
        <v>1726</v>
      </c>
    </row>
    <row r="31" spans="1:13">
      <c r="A31" s="368" t="s">
        <v>1726</v>
      </c>
      <c r="B31" s="368" t="s">
        <v>1726</v>
      </c>
      <c r="C31" s="368" t="s">
        <v>1726</v>
      </c>
      <c r="D31" s="368" t="s">
        <v>1726</v>
      </c>
      <c r="E31" s="368" t="s">
        <v>1726</v>
      </c>
      <c r="F31" s="368" t="s">
        <v>1726</v>
      </c>
      <c r="G31" s="368" t="s">
        <v>1726</v>
      </c>
      <c r="H31" s="368" t="s">
        <v>1726</v>
      </c>
      <c r="I31" s="368" t="s">
        <v>1726</v>
      </c>
      <c r="J31" s="368" t="s">
        <v>1726</v>
      </c>
    </row>
    <row r="32" spans="1:13">
      <c r="A32" s="368" t="s">
        <v>1726</v>
      </c>
      <c r="B32" s="368" t="s">
        <v>1726</v>
      </c>
      <c r="C32" s="368" t="s">
        <v>1726</v>
      </c>
      <c r="D32" s="368" t="s">
        <v>1726</v>
      </c>
      <c r="E32" s="368" t="s">
        <v>1726</v>
      </c>
      <c r="F32" s="368" t="s">
        <v>1726</v>
      </c>
      <c r="G32" s="368" t="s">
        <v>1726</v>
      </c>
      <c r="H32" s="368" t="s">
        <v>1726</v>
      </c>
      <c r="I32" s="368" t="s">
        <v>1726</v>
      </c>
      <c r="J32" s="368" t="s">
        <v>1726</v>
      </c>
    </row>
    <row r="33" spans="1:13">
      <c r="A33" s="368" t="s">
        <v>1726</v>
      </c>
      <c r="B33" s="368" t="s">
        <v>1726</v>
      </c>
      <c r="C33" s="368" t="s">
        <v>1726</v>
      </c>
      <c r="D33" s="368" t="s">
        <v>1726</v>
      </c>
      <c r="E33" s="368" t="s">
        <v>1726</v>
      </c>
      <c r="F33" s="368" t="s">
        <v>1726</v>
      </c>
      <c r="G33" s="368" t="s">
        <v>1726</v>
      </c>
      <c r="H33" s="368" t="s">
        <v>1726</v>
      </c>
      <c r="I33" s="368" t="s">
        <v>1726</v>
      </c>
      <c r="J33" s="368" t="s">
        <v>1726</v>
      </c>
    </row>
    <row r="34" spans="1:13">
      <c r="A34" s="368" t="s">
        <v>1726</v>
      </c>
      <c r="B34" s="368" t="s">
        <v>1726</v>
      </c>
      <c r="C34" s="368" t="s">
        <v>1726</v>
      </c>
      <c r="D34" s="368" t="s">
        <v>1726</v>
      </c>
      <c r="E34" s="368" t="s">
        <v>1726</v>
      </c>
      <c r="F34" s="368" t="s">
        <v>1726</v>
      </c>
      <c r="G34" s="368" t="s">
        <v>1726</v>
      </c>
      <c r="H34" s="368" t="s">
        <v>1726</v>
      </c>
      <c r="I34" s="368" t="s">
        <v>1726</v>
      </c>
      <c r="J34" s="368" t="s">
        <v>1726</v>
      </c>
    </row>
    <row r="35" spans="1:13">
      <c r="A35" s="368" t="s">
        <v>1726</v>
      </c>
      <c r="B35" s="368" t="s">
        <v>1726</v>
      </c>
      <c r="C35" s="368" t="s">
        <v>1726</v>
      </c>
      <c r="D35" s="368" t="s">
        <v>1726</v>
      </c>
      <c r="E35" s="368" t="s">
        <v>1726</v>
      </c>
      <c r="F35" s="368" t="s">
        <v>1726</v>
      </c>
      <c r="G35" s="368" t="s">
        <v>1726</v>
      </c>
      <c r="H35" s="368" t="s">
        <v>1726</v>
      </c>
      <c r="I35" s="368" t="s">
        <v>1726</v>
      </c>
      <c r="J35" s="368" t="s">
        <v>1726</v>
      </c>
    </row>
    <row r="36" spans="1:13">
      <c r="A36" s="368" t="s">
        <v>1726</v>
      </c>
      <c r="B36" s="368" t="s">
        <v>1726</v>
      </c>
      <c r="C36" s="368" t="s">
        <v>1726</v>
      </c>
      <c r="D36" s="368" t="s">
        <v>1726</v>
      </c>
      <c r="E36" s="368" t="s">
        <v>1726</v>
      </c>
      <c r="F36" s="368" t="s">
        <v>1726</v>
      </c>
      <c r="G36" s="368" t="s">
        <v>1726</v>
      </c>
      <c r="H36" s="368" t="s">
        <v>1726</v>
      </c>
      <c r="I36" s="368" t="s">
        <v>1726</v>
      </c>
      <c r="J36" s="368" t="s">
        <v>1726</v>
      </c>
    </row>
    <row r="37" spans="1:13">
      <c r="A37" s="368" t="s">
        <v>1726</v>
      </c>
      <c r="B37" s="368" t="s">
        <v>1726</v>
      </c>
      <c r="C37" s="368" t="s">
        <v>1726</v>
      </c>
      <c r="D37" s="368" t="s">
        <v>1726</v>
      </c>
      <c r="E37" s="368" t="s">
        <v>1726</v>
      </c>
      <c r="F37" s="368" t="s">
        <v>1726</v>
      </c>
      <c r="G37" s="368" t="s">
        <v>1726</v>
      </c>
      <c r="H37" s="368" t="s">
        <v>1726</v>
      </c>
      <c r="I37" s="368" t="s">
        <v>1726</v>
      </c>
      <c r="J37" s="368" t="s">
        <v>1726</v>
      </c>
    </row>
    <row r="38" spans="1:13" ht="19.2">
      <c r="A38" s="368" t="s">
        <v>1726</v>
      </c>
      <c r="B38" s="368" t="s">
        <v>1726</v>
      </c>
      <c r="C38" s="368" t="s">
        <v>1726</v>
      </c>
      <c r="D38" s="368" t="s">
        <v>1726</v>
      </c>
      <c r="E38" s="368" t="s">
        <v>1726</v>
      </c>
      <c r="F38" s="368" t="s">
        <v>1726</v>
      </c>
      <c r="G38" s="368" t="s">
        <v>1726</v>
      </c>
      <c r="H38" s="368" t="s">
        <v>1726</v>
      </c>
      <c r="I38" s="368" t="s">
        <v>1726</v>
      </c>
      <c r="J38" s="368" t="s">
        <v>1726</v>
      </c>
      <c r="K38" s="375"/>
      <c r="M38" s="376" t="s">
        <v>4443</v>
      </c>
    </row>
    <row r="39" spans="1:13" ht="48.6">
      <c r="A39" s="368" t="s">
        <v>1726</v>
      </c>
      <c r="B39" s="368" t="s">
        <v>1726</v>
      </c>
      <c r="C39" s="368" t="s">
        <v>1726</v>
      </c>
      <c r="D39" s="368" t="s">
        <v>1726</v>
      </c>
      <c r="E39" s="368" t="s">
        <v>1726</v>
      </c>
      <c r="F39" s="368" t="s">
        <v>1726</v>
      </c>
      <c r="G39" s="368" t="s">
        <v>1726</v>
      </c>
      <c r="H39" s="368" t="s">
        <v>1726</v>
      </c>
      <c r="I39" s="368" t="s">
        <v>1726</v>
      </c>
      <c r="J39" s="368" t="s">
        <v>1726</v>
      </c>
      <c r="M39" s="377" t="s">
        <v>4444</v>
      </c>
    </row>
    <row r="40" spans="1:13">
      <c r="A40" s="368" t="s">
        <v>1726</v>
      </c>
      <c r="B40" s="368" t="s">
        <v>1726</v>
      </c>
      <c r="C40" s="368" t="s">
        <v>1726</v>
      </c>
      <c r="D40" s="368" t="s">
        <v>1726</v>
      </c>
      <c r="E40" s="368" t="s">
        <v>1726</v>
      </c>
      <c r="F40" s="368" t="s">
        <v>1726</v>
      </c>
      <c r="G40" s="368" t="s">
        <v>1726</v>
      </c>
      <c r="H40" s="368" t="s">
        <v>1726</v>
      </c>
      <c r="I40" s="368" t="s">
        <v>1726</v>
      </c>
      <c r="J40" s="368" t="s">
        <v>1726</v>
      </c>
      <c r="M40" s="379"/>
    </row>
    <row r="41" spans="1:13">
      <c r="A41" s="368" t="s">
        <v>1726</v>
      </c>
      <c r="B41" s="368" t="s">
        <v>1726</v>
      </c>
      <c r="C41" s="368" t="s">
        <v>1726</v>
      </c>
      <c r="D41" s="368" t="s">
        <v>1726</v>
      </c>
      <c r="E41" s="368" t="s">
        <v>1726</v>
      </c>
      <c r="F41" s="368" t="s">
        <v>1726</v>
      </c>
      <c r="G41" s="368" t="s">
        <v>1726</v>
      </c>
      <c r="H41" s="368" t="s">
        <v>1726</v>
      </c>
      <c r="I41" s="368" t="s">
        <v>1726</v>
      </c>
      <c r="J41" s="368" t="s">
        <v>1726</v>
      </c>
      <c r="M41" s="379"/>
    </row>
    <row r="42" spans="1:13">
      <c r="A42" s="368" t="s">
        <v>1726</v>
      </c>
      <c r="B42" s="368" t="s">
        <v>1726</v>
      </c>
      <c r="C42" s="368" t="s">
        <v>1726</v>
      </c>
      <c r="D42" s="368" t="s">
        <v>1726</v>
      </c>
      <c r="E42" s="368" t="s">
        <v>1726</v>
      </c>
      <c r="F42" s="368" t="s">
        <v>1726</v>
      </c>
      <c r="G42" s="368" t="s">
        <v>1726</v>
      </c>
      <c r="H42" s="368" t="s">
        <v>1726</v>
      </c>
      <c r="I42" s="368" t="s">
        <v>1726</v>
      </c>
      <c r="J42" s="368" t="s">
        <v>1726</v>
      </c>
      <c r="M42" s="379"/>
    </row>
    <row r="43" spans="1:13">
      <c r="A43" s="368" t="s">
        <v>1726</v>
      </c>
      <c r="B43" s="368" t="s">
        <v>1726</v>
      </c>
      <c r="C43" s="368" t="s">
        <v>1726</v>
      </c>
      <c r="D43" s="368" t="s">
        <v>1726</v>
      </c>
      <c r="E43" s="368" t="s">
        <v>1726</v>
      </c>
      <c r="F43" s="368" t="s">
        <v>1726</v>
      </c>
      <c r="G43" s="368" t="s">
        <v>1726</v>
      </c>
      <c r="H43" s="368" t="s">
        <v>1726</v>
      </c>
      <c r="I43" s="368" t="s">
        <v>1726</v>
      </c>
      <c r="J43" s="368" t="s">
        <v>1726</v>
      </c>
      <c r="M43" s="379"/>
    </row>
    <row r="44" spans="1:13">
      <c r="A44" s="368" t="s">
        <v>1726</v>
      </c>
      <c r="B44" s="368" t="s">
        <v>1726</v>
      </c>
      <c r="C44" s="368" t="s">
        <v>1726</v>
      </c>
      <c r="D44" s="368" t="s">
        <v>1726</v>
      </c>
      <c r="E44" s="368" t="s">
        <v>1726</v>
      </c>
      <c r="F44" s="368" t="s">
        <v>1726</v>
      </c>
      <c r="G44" s="368" t="s">
        <v>1726</v>
      </c>
      <c r="H44" s="368" t="s">
        <v>1726</v>
      </c>
      <c r="I44" s="368" t="s">
        <v>1726</v>
      </c>
      <c r="J44" s="368" t="s">
        <v>1726</v>
      </c>
      <c r="M44" s="379"/>
    </row>
    <row r="45" spans="1:13">
      <c r="A45" s="368" t="s">
        <v>1726</v>
      </c>
      <c r="B45" s="368" t="s">
        <v>1726</v>
      </c>
      <c r="C45" s="368" t="s">
        <v>1726</v>
      </c>
      <c r="D45" s="368" t="s">
        <v>1726</v>
      </c>
      <c r="E45" s="368" t="s">
        <v>1726</v>
      </c>
      <c r="F45" s="368" t="s">
        <v>1726</v>
      </c>
      <c r="G45" s="368" t="s">
        <v>1726</v>
      </c>
      <c r="H45" s="368" t="s">
        <v>1726</v>
      </c>
      <c r="I45" s="368" t="s">
        <v>1726</v>
      </c>
      <c r="J45" s="368" t="s">
        <v>1726</v>
      </c>
      <c r="M45" s="379"/>
    </row>
    <row r="46" spans="1:13">
      <c r="A46" s="368" t="s">
        <v>1726</v>
      </c>
      <c r="B46" s="368" t="s">
        <v>1726</v>
      </c>
      <c r="C46" s="368" t="s">
        <v>1726</v>
      </c>
      <c r="D46" s="368" t="s">
        <v>1726</v>
      </c>
      <c r="E46" s="368" t="s">
        <v>1726</v>
      </c>
      <c r="F46" s="368" t="s">
        <v>1726</v>
      </c>
      <c r="G46" s="368" t="s">
        <v>1726</v>
      </c>
      <c r="H46" s="368" t="s">
        <v>1726</v>
      </c>
      <c r="I46" s="368" t="s">
        <v>1726</v>
      </c>
      <c r="J46" s="368" t="s">
        <v>1726</v>
      </c>
      <c r="M46" s="379"/>
    </row>
    <row r="47" spans="1:13">
      <c r="A47" s="368" t="s">
        <v>1726</v>
      </c>
      <c r="B47" s="368" t="s">
        <v>1726</v>
      </c>
      <c r="C47" s="368" t="s">
        <v>1726</v>
      </c>
      <c r="D47" s="368" t="s">
        <v>1726</v>
      </c>
      <c r="E47" s="368" t="s">
        <v>1726</v>
      </c>
      <c r="F47" s="368" t="s">
        <v>1726</v>
      </c>
      <c r="G47" s="368" t="s">
        <v>1726</v>
      </c>
      <c r="H47" s="368" t="s">
        <v>1726</v>
      </c>
      <c r="I47" s="368" t="s">
        <v>1726</v>
      </c>
      <c r="J47" s="368" t="s">
        <v>1726</v>
      </c>
      <c r="M47" s="379"/>
    </row>
    <row r="48" spans="1:13" ht="15" customHeight="1">
      <c r="A48" s="368" t="s">
        <v>1726</v>
      </c>
      <c r="B48" s="368" t="s">
        <v>1726</v>
      </c>
      <c r="C48" s="368" t="s">
        <v>1726</v>
      </c>
      <c r="D48" s="368" t="s">
        <v>1726</v>
      </c>
      <c r="E48" s="368" t="s">
        <v>1726</v>
      </c>
      <c r="F48" s="368" t="s">
        <v>1726</v>
      </c>
      <c r="G48" s="368" t="s">
        <v>1726</v>
      </c>
      <c r="H48" s="368" t="s">
        <v>1726</v>
      </c>
      <c r="I48" s="368" t="s">
        <v>1726</v>
      </c>
      <c r="J48" s="368" t="s">
        <v>1726</v>
      </c>
      <c r="M48" s="379"/>
    </row>
    <row r="49" spans="1:13">
      <c r="A49" s="368" t="s">
        <v>1726</v>
      </c>
      <c r="B49" s="368" t="s">
        <v>1726</v>
      </c>
      <c r="C49" s="368" t="s">
        <v>1726</v>
      </c>
      <c r="D49" s="368" t="s">
        <v>1726</v>
      </c>
      <c r="E49" s="368" t="s">
        <v>1726</v>
      </c>
      <c r="F49" s="368" t="s">
        <v>1726</v>
      </c>
      <c r="G49" s="368" t="s">
        <v>1726</v>
      </c>
      <c r="H49" s="368" t="s">
        <v>1726</v>
      </c>
      <c r="I49" s="368" t="s">
        <v>1726</v>
      </c>
      <c r="J49" s="368" t="s">
        <v>1726</v>
      </c>
      <c r="M49" s="379"/>
    </row>
    <row r="50" spans="1:13">
      <c r="A50" s="368" t="s">
        <v>1726</v>
      </c>
      <c r="B50" s="368" t="s">
        <v>1726</v>
      </c>
      <c r="C50" s="368" t="s">
        <v>1726</v>
      </c>
      <c r="D50" s="368" t="s">
        <v>1726</v>
      </c>
      <c r="E50" s="368" t="s">
        <v>1726</v>
      </c>
      <c r="F50" s="368" t="s">
        <v>1726</v>
      </c>
      <c r="G50" s="368" t="s">
        <v>1726</v>
      </c>
      <c r="H50" s="368" t="s">
        <v>1726</v>
      </c>
      <c r="I50" s="368" t="s">
        <v>1726</v>
      </c>
      <c r="J50" s="368" t="s">
        <v>1726</v>
      </c>
      <c r="M50" s="379"/>
    </row>
    <row r="51" spans="1:13">
      <c r="A51" s="368" t="s">
        <v>1726</v>
      </c>
      <c r="B51" s="368" t="s">
        <v>1726</v>
      </c>
      <c r="C51" s="368" t="s">
        <v>1726</v>
      </c>
      <c r="D51" s="368" t="s">
        <v>1726</v>
      </c>
      <c r="E51" s="368" t="s">
        <v>1726</v>
      </c>
      <c r="F51" s="368" t="s">
        <v>1726</v>
      </c>
      <c r="G51" s="368" t="s">
        <v>1726</v>
      </c>
      <c r="H51" s="368" t="s">
        <v>1726</v>
      </c>
      <c r="I51" s="368" t="s">
        <v>1726</v>
      </c>
      <c r="J51" s="368" t="s">
        <v>1726</v>
      </c>
      <c r="M51" s="379"/>
    </row>
    <row r="52" spans="1:13">
      <c r="A52" s="368" t="s">
        <v>1726</v>
      </c>
      <c r="B52" s="368" t="s">
        <v>1726</v>
      </c>
      <c r="C52" s="368" t="s">
        <v>1726</v>
      </c>
      <c r="D52" s="368" t="s">
        <v>1726</v>
      </c>
      <c r="E52" s="368" t="s">
        <v>1726</v>
      </c>
      <c r="F52" s="368" t="s">
        <v>1726</v>
      </c>
      <c r="G52" s="368" t="s">
        <v>1726</v>
      </c>
      <c r="H52" s="368" t="s">
        <v>1726</v>
      </c>
      <c r="I52" s="368" t="s">
        <v>1726</v>
      </c>
      <c r="J52" s="368" t="s">
        <v>1726</v>
      </c>
      <c r="M52" s="379"/>
    </row>
    <row r="53" spans="1:13">
      <c r="A53" s="368" t="s">
        <v>1726</v>
      </c>
      <c r="B53" s="368" t="s">
        <v>1726</v>
      </c>
      <c r="C53" s="368" t="s">
        <v>1726</v>
      </c>
      <c r="D53" s="368" t="s">
        <v>1726</v>
      </c>
      <c r="E53" s="368" t="s">
        <v>1726</v>
      </c>
      <c r="F53" s="368" t="s">
        <v>1726</v>
      </c>
      <c r="G53" s="368" t="s">
        <v>1726</v>
      </c>
      <c r="H53" s="368" t="s">
        <v>1726</v>
      </c>
      <c r="I53" s="368" t="s">
        <v>1726</v>
      </c>
      <c r="J53" s="368" t="s">
        <v>1726</v>
      </c>
      <c r="M53" s="379"/>
    </row>
    <row r="54" spans="1:13">
      <c r="A54" s="368" t="s">
        <v>1726</v>
      </c>
      <c r="B54" s="368" t="s">
        <v>1726</v>
      </c>
      <c r="C54" s="368" t="s">
        <v>1726</v>
      </c>
      <c r="D54" s="368" t="s">
        <v>1726</v>
      </c>
      <c r="E54" s="368" t="s">
        <v>1726</v>
      </c>
      <c r="F54" s="368" t="s">
        <v>1726</v>
      </c>
      <c r="G54" s="368" t="s">
        <v>1726</v>
      </c>
      <c r="H54" s="368" t="s">
        <v>1726</v>
      </c>
      <c r="I54" s="368" t="s">
        <v>1726</v>
      </c>
      <c r="J54" s="368" t="s">
        <v>1726</v>
      </c>
      <c r="M54" s="379"/>
    </row>
    <row r="55" spans="1:13">
      <c r="A55" s="368" t="s">
        <v>1726</v>
      </c>
      <c r="B55" s="368" t="s">
        <v>1726</v>
      </c>
      <c r="C55" s="368" t="s">
        <v>1726</v>
      </c>
      <c r="D55" s="368" t="s">
        <v>1726</v>
      </c>
      <c r="E55" s="368" t="s">
        <v>1726</v>
      </c>
      <c r="F55" s="368" t="s">
        <v>1726</v>
      </c>
      <c r="G55" s="368" t="s">
        <v>1726</v>
      </c>
      <c r="H55" s="368" t="s">
        <v>1726</v>
      </c>
      <c r="I55" s="368" t="s">
        <v>1726</v>
      </c>
      <c r="J55" s="368" t="s">
        <v>1726</v>
      </c>
      <c r="M55" s="379"/>
    </row>
    <row r="56" spans="1:13">
      <c r="A56" s="368" t="s">
        <v>1726</v>
      </c>
      <c r="B56" s="368" t="s">
        <v>1726</v>
      </c>
      <c r="C56" s="368" t="s">
        <v>1726</v>
      </c>
      <c r="D56" s="368" t="s">
        <v>1726</v>
      </c>
      <c r="E56" s="368" t="s">
        <v>1726</v>
      </c>
      <c r="F56" s="368" t="s">
        <v>1726</v>
      </c>
      <c r="G56" s="368" t="s">
        <v>1726</v>
      </c>
      <c r="H56" s="368" t="s">
        <v>1726</v>
      </c>
      <c r="I56" s="368" t="s">
        <v>1726</v>
      </c>
      <c r="J56" s="368" t="s">
        <v>1726</v>
      </c>
      <c r="M56" s="379"/>
    </row>
    <row r="57" spans="1:13">
      <c r="A57" s="368" t="s">
        <v>1726</v>
      </c>
      <c r="B57" s="368" t="s">
        <v>1726</v>
      </c>
      <c r="C57" s="368" t="s">
        <v>1726</v>
      </c>
      <c r="D57" s="368" t="s">
        <v>1726</v>
      </c>
      <c r="E57" s="368" t="s">
        <v>1726</v>
      </c>
      <c r="F57" s="368" t="s">
        <v>1726</v>
      </c>
      <c r="G57" s="368" t="s">
        <v>1726</v>
      </c>
      <c r="H57" s="368" t="s">
        <v>1726</v>
      </c>
      <c r="I57" s="368" t="s">
        <v>1726</v>
      </c>
      <c r="J57" s="368" t="s">
        <v>1726</v>
      </c>
      <c r="M57" s="379"/>
    </row>
    <row r="58" spans="1:13">
      <c r="A58" s="368" t="s">
        <v>1726</v>
      </c>
      <c r="B58" s="368" t="s">
        <v>1726</v>
      </c>
      <c r="C58" s="368" t="s">
        <v>1726</v>
      </c>
      <c r="D58" s="368" t="s">
        <v>1726</v>
      </c>
      <c r="E58" s="368" t="s">
        <v>1726</v>
      </c>
      <c r="F58" s="368" t="s">
        <v>1726</v>
      </c>
      <c r="G58" s="368" t="s">
        <v>1726</v>
      </c>
      <c r="H58" s="368" t="s">
        <v>1726</v>
      </c>
      <c r="I58" s="368" t="s">
        <v>1726</v>
      </c>
      <c r="J58" s="368" t="s">
        <v>1726</v>
      </c>
      <c r="M58" s="379"/>
    </row>
    <row r="59" spans="1:13">
      <c r="A59" s="368" t="s">
        <v>1726</v>
      </c>
      <c r="B59" s="368" t="s">
        <v>1726</v>
      </c>
      <c r="C59" s="368" t="s">
        <v>1726</v>
      </c>
      <c r="D59" s="368" t="s">
        <v>1726</v>
      </c>
      <c r="E59" s="368" t="s">
        <v>1726</v>
      </c>
      <c r="F59" s="368" t="s">
        <v>1726</v>
      </c>
      <c r="G59" s="368" t="s">
        <v>1726</v>
      </c>
      <c r="H59" s="368" t="s">
        <v>1726</v>
      </c>
      <c r="I59" s="368" t="s">
        <v>1726</v>
      </c>
      <c r="J59" s="368" t="s">
        <v>1726</v>
      </c>
      <c r="M59" s="379"/>
    </row>
    <row r="60" spans="1:13">
      <c r="A60" s="368" t="s">
        <v>1726</v>
      </c>
      <c r="B60" s="368" t="s">
        <v>1726</v>
      </c>
      <c r="C60" s="368" t="s">
        <v>1726</v>
      </c>
      <c r="D60" s="368" t="s">
        <v>1726</v>
      </c>
      <c r="E60" s="368" t="s">
        <v>1726</v>
      </c>
      <c r="F60" s="368" t="s">
        <v>1726</v>
      </c>
      <c r="G60" s="368" t="s">
        <v>1726</v>
      </c>
      <c r="H60" s="368" t="s">
        <v>1726</v>
      </c>
      <c r="I60" s="368" t="s">
        <v>1726</v>
      </c>
      <c r="J60" s="368" t="s">
        <v>1726</v>
      </c>
      <c r="M60" s="379"/>
    </row>
    <row r="61" spans="1:13">
      <c r="A61" s="368" t="s">
        <v>1726</v>
      </c>
      <c r="B61" s="368" t="s">
        <v>1726</v>
      </c>
      <c r="C61" s="368" t="s">
        <v>1726</v>
      </c>
      <c r="D61" s="368" t="s">
        <v>1726</v>
      </c>
      <c r="E61" s="368" t="s">
        <v>1726</v>
      </c>
      <c r="F61" s="368" t="s">
        <v>1726</v>
      </c>
      <c r="G61" s="368" t="s">
        <v>1726</v>
      </c>
      <c r="H61" s="368" t="s">
        <v>1726</v>
      </c>
      <c r="I61" s="368" t="s">
        <v>1726</v>
      </c>
      <c r="J61" s="368" t="s">
        <v>1726</v>
      </c>
      <c r="M61" s="379"/>
    </row>
    <row r="62" spans="1:13">
      <c r="A62" s="368" t="s">
        <v>1726</v>
      </c>
      <c r="B62" s="368" t="s">
        <v>1726</v>
      </c>
      <c r="C62" s="368" t="s">
        <v>1726</v>
      </c>
      <c r="D62" s="368" t="s">
        <v>1726</v>
      </c>
      <c r="E62" s="368" t="s">
        <v>1726</v>
      </c>
      <c r="F62" s="368" t="s">
        <v>1726</v>
      </c>
      <c r="G62" s="368" t="s">
        <v>1726</v>
      </c>
      <c r="H62" s="368" t="s">
        <v>1726</v>
      </c>
      <c r="I62" s="368" t="s">
        <v>1726</v>
      </c>
      <c r="J62" s="368" t="s">
        <v>1726</v>
      </c>
      <c r="M62" s="379"/>
    </row>
    <row r="63" spans="1:13">
      <c r="A63" s="368" t="s">
        <v>1726</v>
      </c>
      <c r="B63" s="368" t="s">
        <v>1726</v>
      </c>
      <c r="C63" s="368" t="s">
        <v>1726</v>
      </c>
      <c r="D63" s="368" t="s">
        <v>1726</v>
      </c>
      <c r="E63" s="368" t="s">
        <v>1726</v>
      </c>
      <c r="F63" s="368" t="s">
        <v>1726</v>
      </c>
      <c r="G63" s="368" t="s">
        <v>1726</v>
      </c>
      <c r="H63" s="368" t="s">
        <v>1726</v>
      </c>
      <c r="I63" s="368" t="s">
        <v>1726</v>
      </c>
      <c r="J63" s="368" t="s">
        <v>1726</v>
      </c>
      <c r="M63" s="379"/>
    </row>
    <row r="64" spans="1:13">
      <c r="A64" s="368" t="s">
        <v>1726</v>
      </c>
      <c r="B64" s="368" t="s">
        <v>1726</v>
      </c>
      <c r="C64" s="368" t="s">
        <v>1726</v>
      </c>
      <c r="D64" s="368" t="s">
        <v>1726</v>
      </c>
      <c r="E64" s="368" t="s">
        <v>1726</v>
      </c>
      <c r="F64" s="368" t="s">
        <v>1726</v>
      </c>
      <c r="G64" s="368" t="s">
        <v>1726</v>
      </c>
      <c r="H64" s="368" t="s">
        <v>1726</v>
      </c>
      <c r="I64" s="368" t="s">
        <v>1726</v>
      </c>
      <c r="J64" s="368" t="s">
        <v>1726</v>
      </c>
      <c r="M64" s="379"/>
    </row>
    <row r="65" spans="1:13">
      <c r="A65" s="368" t="s">
        <v>1726</v>
      </c>
      <c r="B65" s="368" t="s">
        <v>1726</v>
      </c>
      <c r="C65" s="368" t="s">
        <v>1726</v>
      </c>
      <c r="D65" s="368" t="s">
        <v>1726</v>
      </c>
      <c r="E65" s="368" t="s">
        <v>1726</v>
      </c>
      <c r="F65" s="368" t="s">
        <v>1726</v>
      </c>
      <c r="G65" s="368" t="s">
        <v>1726</v>
      </c>
      <c r="H65" s="368" t="s">
        <v>1726</v>
      </c>
      <c r="I65" s="368" t="s">
        <v>1726</v>
      </c>
      <c r="J65" s="368" t="s">
        <v>1726</v>
      </c>
      <c r="M65" s="379"/>
    </row>
    <row r="66" spans="1:13">
      <c r="A66" s="368" t="s">
        <v>1726</v>
      </c>
      <c r="B66" s="368" t="s">
        <v>1726</v>
      </c>
      <c r="C66" s="368" t="s">
        <v>1726</v>
      </c>
      <c r="D66" s="368" t="s">
        <v>1726</v>
      </c>
      <c r="E66" s="368" t="s">
        <v>1726</v>
      </c>
      <c r="F66" s="368" t="s">
        <v>1726</v>
      </c>
      <c r="G66" s="368" t="s">
        <v>1726</v>
      </c>
      <c r="H66" s="368" t="s">
        <v>1726</v>
      </c>
      <c r="I66" s="368" t="s">
        <v>1726</v>
      </c>
      <c r="J66" s="368" t="s">
        <v>1726</v>
      </c>
      <c r="M66" s="379"/>
    </row>
    <row r="67" spans="1:13">
      <c r="A67" s="368" t="s">
        <v>1726</v>
      </c>
      <c r="B67" s="368" t="s">
        <v>1726</v>
      </c>
      <c r="C67" s="368" t="s">
        <v>1726</v>
      </c>
      <c r="D67" s="368" t="s">
        <v>1726</v>
      </c>
      <c r="E67" s="368" t="s">
        <v>1726</v>
      </c>
      <c r="F67" s="368" t="s">
        <v>1726</v>
      </c>
      <c r="G67" s="368" t="s">
        <v>1726</v>
      </c>
      <c r="H67" s="368" t="s">
        <v>1726</v>
      </c>
      <c r="I67" s="368" t="s">
        <v>1726</v>
      </c>
      <c r="J67" s="368" t="s">
        <v>1726</v>
      </c>
      <c r="M67" s="379"/>
    </row>
    <row r="68" spans="1:13">
      <c r="A68" s="368" t="s">
        <v>1726</v>
      </c>
      <c r="B68" s="368" t="s">
        <v>1726</v>
      </c>
      <c r="C68" s="368" t="s">
        <v>1726</v>
      </c>
      <c r="D68" s="368" t="s">
        <v>1726</v>
      </c>
      <c r="E68" s="368" t="s">
        <v>1726</v>
      </c>
      <c r="F68" s="368" t="s">
        <v>1726</v>
      </c>
      <c r="G68" s="368" t="s">
        <v>1726</v>
      </c>
      <c r="H68" s="368" t="s">
        <v>1726</v>
      </c>
      <c r="I68" s="368" t="s">
        <v>1726</v>
      </c>
      <c r="J68" s="368" t="s">
        <v>1726</v>
      </c>
      <c r="M68" s="379"/>
    </row>
    <row r="69" spans="1:13">
      <c r="A69" s="368" t="s">
        <v>1726</v>
      </c>
      <c r="B69" s="368" t="s">
        <v>1726</v>
      </c>
      <c r="C69" s="368" t="s">
        <v>1726</v>
      </c>
      <c r="D69" s="368" t="s">
        <v>1726</v>
      </c>
      <c r="E69" s="368" t="s">
        <v>1726</v>
      </c>
      <c r="F69" s="368" t="s">
        <v>1726</v>
      </c>
      <c r="G69" s="368" t="s">
        <v>1726</v>
      </c>
      <c r="H69" s="368" t="s">
        <v>1726</v>
      </c>
      <c r="I69" s="368" t="s">
        <v>1726</v>
      </c>
      <c r="J69" s="368" t="s">
        <v>1726</v>
      </c>
      <c r="M69" s="379"/>
    </row>
    <row r="70" spans="1:13">
      <c r="A70" s="368" t="s">
        <v>1726</v>
      </c>
      <c r="B70" s="368" t="s">
        <v>1726</v>
      </c>
      <c r="C70" s="368" t="s">
        <v>1726</v>
      </c>
      <c r="D70" s="368" t="s">
        <v>1726</v>
      </c>
      <c r="E70" s="368" t="s">
        <v>1726</v>
      </c>
      <c r="F70" s="368" t="s">
        <v>1726</v>
      </c>
      <c r="G70" s="368" t="s">
        <v>1726</v>
      </c>
      <c r="H70" s="368" t="s">
        <v>1726</v>
      </c>
      <c r="I70" s="368" t="s">
        <v>1726</v>
      </c>
      <c r="J70" s="368" t="s">
        <v>1726</v>
      </c>
      <c r="M70" s="379"/>
    </row>
    <row r="71" spans="1:13">
      <c r="A71" s="368" t="s">
        <v>1726</v>
      </c>
      <c r="B71" s="368" t="s">
        <v>1726</v>
      </c>
      <c r="C71" s="368" t="s">
        <v>1726</v>
      </c>
      <c r="D71" s="368" t="s">
        <v>1726</v>
      </c>
      <c r="E71" s="368" t="s">
        <v>1726</v>
      </c>
      <c r="F71" s="368" t="s">
        <v>1726</v>
      </c>
      <c r="G71" s="368" t="s">
        <v>1726</v>
      </c>
      <c r="H71" s="368" t="s">
        <v>1726</v>
      </c>
      <c r="I71" s="368" t="s">
        <v>1726</v>
      </c>
      <c r="J71" s="368" t="s">
        <v>1726</v>
      </c>
      <c r="M71" s="379"/>
    </row>
    <row r="72" spans="1:13">
      <c r="A72" s="368" t="s">
        <v>1726</v>
      </c>
      <c r="B72" s="368" t="s">
        <v>1726</v>
      </c>
      <c r="C72" s="368" t="s">
        <v>1726</v>
      </c>
      <c r="D72" s="368" t="s">
        <v>1726</v>
      </c>
      <c r="E72" s="368" t="s">
        <v>1726</v>
      </c>
      <c r="F72" s="368" t="s">
        <v>1726</v>
      </c>
      <c r="G72" s="368" t="s">
        <v>1726</v>
      </c>
      <c r="H72" s="368" t="s">
        <v>1726</v>
      </c>
      <c r="I72" s="368" t="s">
        <v>1726</v>
      </c>
      <c r="J72" s="368" t="s">
        <v>1726</v>
      </c>
      <c r="M72" s="379"/>
    </row>
    <row r="73" spans="1:13" hidden="1">
      <c r="A73" s="368" t="s">
        <v>1833</v>
      </c>
      <c r="B73" s="368" t="s">
        <v>1833</v>
      </c>
      <c r="C73" s="368" t="s">
        <v>1833</v>
      </c>
      <c r="D73" s="368" t="s">
        <v>1833</v>
      </c>
      <c r="E73" s="368" t="s">
        <v>1833</v>
      </c>
      <c r="F73" s="368" t="s">
        <v>1833</v>
      </c>
      <c r="G73" s="368" t="s">
        <v>1833</v>
      </c>
      <c r="H73" s="368" t="s">
        <v>1833</v>
      </c>
      <c r="I73" s="368" t="s">
        <v>1833</v>
      </c>
      <c r="J73" s="368" t="s">
        <v>1833</v>
      </c>
    </row>
  </sheetData>
  <sheetProtection algorithmName="SHA-512" hashValue="pyyFT8A4EdS48wPV4IyqHenAqW5cBwp1tDIkNFdHxJ/HnI27FFre/HkR1jqcOb4iUeV9jrAFD3gwZa1QHMOFWg==" saltValue="a9jH2YjI2srLpPZOrjiwJQ==" spinCount="100000" sheet="1" objects="1" scenarios="1"/>
  <phoneticPr fontId="52"/>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1">
    <tabColor rgb="FFFF99CC"/>
    <pageSetUpPr autoPageBreaks="0"/>
  </sheetPr>
  <dimension ref="A1:BG101"/>
  <sheetViews>
    <sheetView showGridLines="0" topLeftCell="L12" zoomScaleNormal="100" workbookViewId="0">
      <selection activeCell="P13" sqref="P13"/>
    </sheetView>
  </sheetViews>
  <sheetFormatPr defaultColWidth="9" defaultRowHeight="13.2"/>
  <cols>
    <col min="1" max="10" width="3.6640625" hidden="1" customWidth="1"/>
    <col min="11" max="11" width="3.6640625" style="373" hidden="1" customWidth="1"/>
    <col min="12" max="33" width="2.6640625" style="373" customWidth="1"/>
    <col min="34" max="34" width="1.33203125" style="373" customWidth="1"/>
    <col min="35" max="35" width="2.6640625" style="373" customWidth="1"/>
    <col min="36" max="36" width="1.6640625" style="373" customWidth="1"/>
    <col min="37" max="40" width="2.6640625" style="373" customWidth="1"/>
    <col min="41" max="54" width="3.33203125" style="373" customWidth="1"/>
    <col min="55" max="55" width="1.44140625" style="373" customWidth="1"/>
    <col min="56" max="56" width="3.33203125" style="373" customWidth="1"/>
    <col min="57" max="57" width="3.33203125" style="373" hidden="1" customWidth="1"/>
    <col min="58" max="59" width="9" style="373" hidden="1" customWidth="1"/>
    <col min="60" max="16384" width="9" style="373"/>
  </cols>
  <sheetData>
    <row r="1" spans="1:59" s="1" customFormat="1" hidden="1">
      <c r="A1" s="364" t="s">
        <v>1928</v>
      </c>
      <c r="B1" s="365"/>
      <c r="C1" s="365"/>
      <c r="D1" s="365"/>
      <c r="E1" s="365"/>
      <c r="F1" s="365"/>
      <c r="G1" s="365"/>
      <c r="H1" s="365"/>
      <c r="I1" s="365"/>
      <c r="J1" s="366"/>
      <c r="K1" s="367" t="s">
        <v>1758</v>
      </c>
      <c r="L1" s="368" t="s">
        <v>1726</v>
      </c>
      <c r="M1" s="368" t="s">
        <v>1726</v>
      </c>
      <c r="N1" s="368" t="s">
        <v>1726</v>
      </c>
      <c r="O1" s="368" t="s">
        <v>1726</v>
      </c>
      <c r="P1" s="368" t="s">
        <v>1726</v>
      </c>
      <c r="Q1" s="368" t="s">
        <v>1726</v>
      </c>
      <c r="R1" s="368" t="s">
        <v>1726</v>
      </c>
      <c r="S1" s="368" t="s">
        <v>1726</v>
      </c>
      <c r="T1" s="368" t="s">
        <v>1726</v>
      </c>
      <c r="U1" s="368" t="s">
        <v>1726</v>
      </c>
      <c r="V1" s="368" t="s">
        <v>1726</v>
      </c>
      <c r="W1" s="368" t="s">
        <v>1726</v>
      </c>
      <c r="X1" s="368" t="s">
        <v>1726</v>
      </c>
      <c r="Y1" s="368" t="s">
        <v>1726</v>
      </c>
      <c r="Z1" s="368" t="s">
        <v>1726</v>
      </c>
      <c r="AA1" s="368" t="s">
        <v>1726</v>
      </c>
      <c r="AB1" s="368" t="s">
        <v>1726</v>
      </c>
      <c r="AC1" s="368" t="s">
        <v>1726</v>
      </c>
      <c r="AD1" s="368" t="s">
        <v>1726</v>
      </c>
      <c r="AE1" s="368" t="s">
        <v>1726</v>
      </c>
      <c r="AF1" s="368" t="s">
        <v>1726</v>
      </c>
      <c r="AG1" s="368" t="s">
        <v>1726</v>
      </c>
      <c r="AH1" s="368" t="s">
        <v>1726</v>
      </c>
      <c r="AI1" s="368" t="s">
        <v>1726</v>
      </c>
      <c r="AJ1" s="368" t="s">
        <v>1726</v>
      </c>
      <c r="AK1" s="368" t="s">
        <v>1726</v>
      </c>
      <c r="AL1" s="368" t="s">
        <v>1726</v>
      </c>
      <c r="AM1" s="368" t="s">
        <v>1726</v>
      </c>
      <c r="AN1" s="368" t="s">
        <v>1726</v>
      </c>
      <c r="AO1" s="368" t="s">
        <v>1726</v>
      </c>
      <c r="AP1" s="368" t="s">
        <v>1726</v>
      </c>
      <c r="AQ1" s="368" t="s">
        <v>1726</v>
      </c>
      <c r="AR1" s="368" t="s">
        <v>1726</v>
      </c>
      <c r="AS1" s="368" t="s">
        <v>1726</v>
      </c>
      <c r="AT1" s="368" t="s">
        <v>1726</v>
      </c>
      <c r="AU1" s="368" t="s">
        <v>1726</v>
      </c>
      <c r="AV1" s="368" t="s">
        <v>1726</v>
      </c>
      <c r="AW1" s="368" t="s">
        <v>1726</v>
      </c>
      <c r="AX1" s="368" t="s">
        <v>1726</v>
      </c>
      <c r="AY1" s="368" t="s">
        <v>1726</v>
      </c>
      <c r="AZ1" s="368" t="s">
        <v>1726</v>
      </c>
      <c r="BA1" s="368" t="s">
        <v>1726</v>
      </c>
      <c r="BB1" s="368" t="s">
        <v>1726</v>
      </c>
      <c r="BC1" s="368" t="s">
        <v>1726</v>
      </c>
      <c r="BD1" s="368" t="s">
        <v>1726</v>
      </c>
      <c r="BE1" s="52"/>
      <c r="BF1" s="52"/>
      <c r="BG1" s="369" t="s">
        <v>1833</v>
      </c>
    </row>
    <row r="2" spans="1:59" s="1" customFormat="1" hidden="1">
      <c r="A2" s="370" t="str">
        <f>設定!$C$4</f>
        <v>下水</v>
      </c>
      <c r="B2" s="365"/>
      <c r="C2" s="365"/>
      <c r="D2" s="365"/>
      <c r="E2" s="365"/>
      <c r="F2" s="365"/>
      <c r="G2" s="365"/>
      <c r="H2" s="365"/>
      <c r="I2" s="365"/>
      <c r="J2" s="366"/>
      <c r="K2" s="367" t="s">
        <v>1722</v>
      </c>
      <c r="L2" s="368" t="s">
        <v>1726</v>
      </c>
      <c r="M2" s="368" t="s">
        <v>1726</v>
      </c>
      <c r="N2" s="368" t="s">
        <v>1726</v>
      </c>
      <c r="O2" s="368" t="s">
        <v>1726</v>
      </c>
      <c r="P2" s="368" t="s">
        <v>1726</v>
      </c>
      <c r="Q2" s="368" t="s">
        <v>1726</v>
      </c>
      <c r="R2" s="368" t="s">
        <v>1726</v>
      </c>
      <c r="S2" s="368" t="s">
        <v>1726</v>
      </c>
      <c r="T2" s="368" t="s">
        <v>1726</v>
      </c>
      <c r="U2" s="368" t="s">
        <v>1726</v>
      </c>
      <c r="V2" s="368" t="s">
        <v>1726</v>
      </c>
      <c r="W2" s="368" t="s">
        <v>1726</v>
      </c>
      <c r="X2" s="368" t="s">
        <v>1726</v>
      </c>
      <c r="Y2" s="368" t="s">
        <v>1726</v>
      </c>
      <c r="Z2" s="368" t="s">
        <v>1726</v>
      </c>
      <c r="AA2" s="368" t="s">
        <v>1726</v>
      </c>
      <c r="AB2" s="368" t="s">
        <v>1726</v>
      </c>
      <c r="AC2" s="368" t="s">
        <v>1726</v>
      </c>
      <c r="AD2" s="368" t="s">
        <v>1726</v>
      </c>
      <c r="AE2" s="368" t="s">
        <v>1726</v>
      </c>
      <c r="AF2" s="368" t="s">
        <v>1726</v>
      </c>
      <c r="AG2" s="368" t="s">
        <v>1726</v>
      </c>
      <c r="AH2" s="368" t="s">
        <v>1726</v>
      </c>
      <c r="AI2" s="368" t="s">
        <v>1726</v>
      </c>
      <c r="AJ2" s="368" t="s">
        <v>1726</v>
      </c>
      <c r="AK2" s="368" t="s">
        <v>1726</v>
      </c>
      <c r="AL2" s="368" t="s">
        <v>1726</v>
      </c>
      <c r="AM2" s="368" t="s">
        <v>1726</v>
      </c>
      <c r="AN2" s="368" t="s">
        <v>1726</v>
      </c>
      <c r="AO2" s="368" t="s">
        <v>1726</v>
      </c>
      <c r="AP2" s="368" t="s">
        <v>1726</v>
      </c>
      <c r="AQ2" s="368" t="s">
        <v>1726</v>
      </c>
      <c r="AR2" s="368" t="s">
        <v>1726</v>
      </c>
      <c r="AS2" s="368" t="s">
        <v>1726</v>
      </c>
      <c r="AT2" s="368" t="s">
        <v>1726</v>
      </c>
      <c r="AU2" s="368" t="s">
        <v>1726</v>
      </c>
      <c r="AV2" s="368" t="s">
        <v>1726</v>
      </c>
      <c r="AW2" s="368" t="s">
        <v>1726</v>
      </c>
      <c r="AX2" s="368" t="s">
        <v>1726</v>
      </c>
      <c r="AY2" s="368" t="s">
        <v>1726</v>
      </c>
      <c r="AZ2" s="368" t="s">
        <v>1726</v>
      </c>
      <c r="BA2" s="368" t="s">
        <v>1726</v>
      </c>
      <c r="BB2" s="368" t="s">
        <v>1726</v>
      </c>
      <c r="BC2" s="368" t="s">
        <v>1726</v>
      </c>
      <c r="BD2" s="368" t="s">
        <v>1726</v>
      </c>
      <c r="BE2" s="52"/>
      <c r="BF2" s="52"/>
      <c r="BG2" s="369" t="s">
        <v>1833</v>
      </c>
    </row>
    <row r="3" spans="1:59" s="1" customFormat="1" hidden="1">
      <c r="A3" s="365"/>
      <c r="B3" s="365"/>
      <c r="C3" s="365"/>
      <c r="D3" s="365"/>
      <c r="E3" s="365"/>
      <c r="F3" s="365"/>
      <c r="G3" s="365"/>
      <c r="H3" s="365"/>
      <c r="I3" s="365"/>
      <c r="J3" s="366"/>
      <c r="K3" s="367" t="s">
        <v>1723</v>
      </c>
      <c r="L3" s="368" t="s">
        <v>1726</v>
      </c>
      <c r="M3" s="368" t="s">
        <v>1726</v>
      </c>
      <c r="N3" s="368" t="s">
        <v>1726</v>
      </c>
      <c r="O3" s="368" t="s">
        <v>1726</v>
      </c>
      <c r="P3" s="368" t="s">
        <v>1726</v>
      </c>
      <c r="Q3" s="368" t="s">
        <v>1726</v>
      </c>
      <c r="R3" s="368" t="s">
        <v>1726</v>
      </c>
      <c r="S3" s="368" t="s">
        <v>1726</v>
      </c>
      <c r="T3" s="368" t="s">
        <v>1726</v>
      </c>
      <c r="U3" s="368" t="s">
        <v>1726</v>
      </c>
      <c r="V3" s="368" t="s">
        <v>1726</v>
      </c>
      <c r="W3" s="368" t="s">
        <v>1726</v>
      </c>
      <c r="X3" s="368" t="s">
        <v>1726</v>
      </c>
      <c r="Y3" s="368" t="s">
        <v>1726</v>
      </c>
      <c r="Z3" s="368" t="s">
        <v>1726</v>
      </c>
      <c r="AA3" s="368" t="s">
        <v>1726</v>
      </c>
      <c r="AB3" s="368" t="s">
        <v>1726</v>
      </c>
      <c r="AC3" s="368" t="s">
        <v>1726</v>
      </c>
      <c r="AD3" s="368" t="s">
        <v>1726</v>
      </c>
      <c r="AE3" s="368" t="s">
        <v>1726</v>
      </c>
      <c r="AF3" s="368" t="s">
        <v>1726</v>
      </c>
      <c r="AG3" s="368" t="s">
        <v>1726</v>
      </c>
      <c r="AH3" s="368" t="s">
        <v>1726</v>
      </c>
      <c r="AI3" s="368" t="s">
        <v>1726</v>
      </c>
      <c r="AJ3" s="368" t="s">
        <v>1726</v>
      </c>
      <c r="AK3" s="368" t="s">
        <v>1726</v>
      </c>
      <c r="AL3" s="368" t="s">
        <v>1726</v>
      </c>
      <c r="AM3" s="368" t="s">
        <v>1726</v>
      </c>
      <c r="AN3" s="368" t="s">
        <v>1726</v>
      </c>
      <c r="AO3" s="368" t="s">
        <v>1726</v>
      </c>
      <c r="AP3" s="368" t="s">
        <v>1726</v>
      </c>
      <c r="AQ3" s="368" t="s">
        <v>1726</v>
      </c>
      <c r="AR3" s="368" t="s">
        <v>1726</v>
      </c>
      <c r="AS3" s="368" t="s">
        <v>1726</v>
      </c>
      <c r="AT3" s="368" t="s">
        <v>1726</v>
      </c>
      <c r="AU3" s="368" t="s">
        <v>1726</v>
      </c>
      <c r="AV3" s="368" t="s">
        <v>1726</v>
      </c>
      <c r="AW3" s="368" t="s">
        <v>1726</v>
      </c>
      <c r="AX3" s="368" t="s">
        <v>1726</v>
      </c>
      <c r="AY3" s="368" t="s">
        <v>1726</v>
      </c>
      <c r="AZ3" s="368" t="s">
        <v>1726</v>
      </c>
      <c r="BA3" s="368" t="s">
        <v>1726</v>
      </c>
      <c r="BB3" s="368" t="s">
        <v>1726</v>
      </c>
      <c r="BC3" s="368" t="s">
        <v>1726</v>
      </c>
      <c r="BD3" s="368" t="s">
        <v>1726</v>
      </c>
      <c r="BE3" s="52"/>
      <c r="BF3" s="52"/>
      <c r="BG3" s="369" t="s">
        <v>1833</v>
      </c>
    </row>
    <row r="4" spans="1:59" s="1" customFormat="1" hidden="1">
      <c r="A4" s="365"/>
      <c r="B4" s="365"/>
      <c r="C4" s="365"/>
      <c r="D4" s="365"/>
      <c r="E4" s="365"/>
      <c r="F4" s="365"/>
      <c r="G4" s="365"/>
      <c r="H4" s="365"/>
      <c r="I4" s="365"/>
      <c r="J4" s="366"/>
      <c r="K4" s="367" t="s">
        <v>1724</v>
      </c>
      <c r="L4" s="368" t="s">
        <v>1726</v>
      </c>
      <c r="M4" s="368" t="s">
        <v>1726</v>
      </c>
      <c r="N4" s="368" t="s">
        <v>1726</v>
      </c>
      <c r="O4" s="368" t="s">
        <v>1726</v>
      </c>
      <c r="P4" s="368" t="s">
        <v>1726</v>
      </c>
      <c r="Q4" s="368" t="s">
        <v>1726</v>
      </c>
      <c r="R4" s="368" t="s">
        <v>1726</v>
      </c>
      <c r="S4" s="368" t="s">
        <v>1726</v>
      </c>
      <c r="T4" s="368" t="s">
        <v>1726</v>
      </c>
      <c r="U4" s="368" t="s">
        <v>1726</v>
      </c>
      <c r="V4" s="368" t="s">
        <v>1726</v>
      </c>
      <c r="W4" s="368" t="s">
        <v>1726</v>
      </c>
      <c r="X4" s="368" t="s">
        <v>1726</v>
      </c>
      <c r="Y4" s="368" t="s">
        <v>1726</v>
      </c>
      <c r="Z4" s="368" t="s">
        <v>1726</v>
      </c>
      <c r="AA4" s="368" t="s">
        <v>1726</v>
      </c>
      <c r="AB4" s="368" t="s">
        <v>1726</v>
      </c>
      <c r="AC4" s="368" t="s">
        <v>1726</v>
      </c>
      <c r="AD4" s="368" t="s">
        <v>1726</v>
      </c>
      <c r="AE4" s="368" t="s">
        <v>1726</v>
      </c>
      <c r="AF4" s="368" t="s">
        <v>1726</v>
      </c>
      <c r="AG4" s="368" t="s">
        <v>1726</v>
      </c>
      <c r="AH4" s="368" t="s">
        <v>1726</v>
      </c>
      <c r="AI4" s="368" t="s">
        <v>1726</v>
      </c>
      <c r="AJ4" s="368" t="s">
        <v>1726</v>
      </c>
      <c r="AK4" s="368" t="s">
        <v>1726</v>
      </c>
      <c r="AL4" s="368" t="s">
        <v>1726</v>
      </c>
      <c r="AM4" s="368" t="s">
        <v>1726</v>
      </c>
      <c r="AN4" s="368" t="s">
        <v>1726</v>
      </c>
      <c r="AO4" s="368" t="s">
        <v>1726</v>
      </c>
      <c r="AP4" s="368" t="s">
        <v>1726</v>
      </c>
      <c r="AQ4" s="368" t="s">
        <v>1726</v>
      </c>
      <c r="AR4" s="368" t="s">
        <v>1726</v>
      </c>
      <c r="AS4" s="368" t="s">
        <v>1726</v>
      </c>
      <c r="AT4" s="368" t="s">
        <v>1726</v>
      </c>
      <c r="AU4" s="368" t="s">
        <v>1726</v>
      </c>
      <c r="AV4" s="368" t="s">
        <v>1726</v>
      </c>
      <c r="AW4" s="368" t="s">
        <v>1726</v>
      </c>
      <c r="AX4" s="368" t="s">
        <v>1726</v>
      </c>
      <c r="AY4" s="368" t="s">
        <v>1726</v>
      </c>
      <c r="AZ4" s="368" t="s">
        <v>1726</v>
      </c>
      <c r="BA4" s="368" t="s">
        <v>1726</v>
      </c>
      <c r="BB4" s="368" t="s">
        <v>1726</v>
      </c>
      <c r="BC4" s="368" t="s">
        <v>1726</v>
      </c>
      <c r="BD4" s="368" t="s">
        <v>1726</v>
      </c>
      <c r="BE4" s="52"/>
      <c r="BF4" s="52"/>
      <c r="BG4" s="369" t="s">
        <v>1833</v>
      </c>
    </row>
    <row r="5" spans="1:59" s="1" customFormat="1" hidden="1">
      <c r="A5" s="365"/>
      <c r="B5" s="365"/>
      <c r="C5" s="365"/>
      <c r="D5" s="365"/>
      <c r="E5" s="365"/>
      <c r="F5" s="365"/>
      <c r="G5" s="365"/>
      <c r="H5" s="365"/>
      <c r="I5" s="365"/>
      <c r="J5" s="366"/>
      <c r="K5" s="367" t="s">
        <v>1725</v>
      </c>
      <c r="L5" s="368" t="s">
        <v>1726</v>
      </c>
      <c r="M5" s="368" t="s">
        <v>1726</v>
      </c>
      <c r="N5" s="368" t="s">
        <v>1726</v>
      </c>
      <c r="O5" s="368" t="s">
        <v>1726</v>
      </c>
      <c r="P5" s="368" t="s">
        <v>1726</v>
      </c>
      <c r="Q5" s="368" t="s">
        <v>1726</v>
      </c>
      <c r="R5" s="368" t="s">
        <v>1726</v>
      </c>
      <c r="S5" s="368" t="s">
        <v>1726</v>
      </c>
      <c r="T5" s="368" t="s">
        <v>1726</v>
      </c>
      <c r="U5" s="368" t="s">
        <v>1726</v>
      </c>
      <c r="V5" s="368" t="s">
        <v>1726</v>
      </c>
      <c r="W5" s="368" t="s">
        <v>1726</v>
      </c>
      <c r="X5" s="368" t="s">
        <v>1726</v>
      </c>
      <c r="Y5" s="368" t="s">
        <v>1726</v>
      </c>
      <c r="Z5" s="368" t="s">
        <v>1726</v>
      </c>
      <c r="AA5" s="368" t="s">
        <v>1726</v>
      </c>
      <c r="AB5" s="368" t="s">
        <v>1726</v>
      </c>
      <c r="AC5" s="368" t="s">
        <v>1726</v>
      </c>
      <c r="AD5" s="368" t="s">
        <v>1726</v>
      </c>
      <c r="AE5" s="368" t="s">
        <v>1726</v>
      </c>
      <c r="AF5" s="368" t="s">
        <v>1726</v>
      </c>
      <c r="AG5" s="368" t="s">
        <v>1726</v>
      </c>
      <c r="AH5" s="368" t="s">
        <v>1726</v>
      </c>
      <c r="AI5" s="368" t="s">
        <v>1726</v>
      </c>
      <c r="AJ5" s="368" t="s">
        <v>1726</v>
      </c>
      <c r="AK5" s="368" t="s">
        <v>1726</v>
      </c>
      <c r="AL5" s="368" t="s">
        <v>1726</v>
      </c>
      <c r="AM5" s="368" t="s">
        <v>1726</v>
      </c>
      <c r="AN5" s="368" t="s">
        <v>1726</v>
      </c>
      <c r="AO5" s="368" t="s">
        <v>1726</v>
      </c>
      <c r="AP5" s="368" t="s">
        <v>1726</v>
      </c>
      <c r="AQ5" s="368" t="s">
        <v>1726</v>
      </c>
      <c r="AR5" s="368" t="s">
        <v>1726</v>
      </c>
      <c r="AS5" s="368" t="s">
        <v>1726</v>
      </c>
      <c r="AT5" s="368" t="s">
        <v>1726</v>
      </c>
      <c r="AU5" s="368" t="s">
        <v>1726</v>
      </c>
      <c r="AV5" s="368" t="s">
        <v>1726</v>
      </c>
      <c r="AW5" s="368" t="s">
        <v>1726</v>
      </c>
      <c r="AX5" s="368" t="s">
        <v>1726</v>
      </c>
      <c r="AY5" s="368" t="s">
        <v>1726</v>
      </c>
      <c r="AZ5" s="368" t="s">
        <v>1726</v>
      </c>
      <c r="BA5" s="368" t="s">
        <v>1726</v>
      </c>
      <c r="BB5" s="368" t="s">
        <v>1726</v>
      </c>
      <c r="BC5" s="368" t="s">
        <v>1726</v>
      </c>
      <c r="BD5" s="368" t="s">
        <v>1726</v>
      </c>
      <c r="BE5" s="52"/>
      <c r="BF5" s="52"/>
      <c r="BG5" s="369" t="s">
        <v>1833</v>
      </c>
    </row>
    <row r="6" spans="1:59" s="1" customFormat="1" hidden="1">
      <c r="A6" s="365"/>
      <c r="B6" s="365"/>
      <c r="C6" s="365"/>
      <c r="D6" s="365"/>
      <c r="E6" s="365"/>
      <c r="F6" s="365"/>
      <c r="G6" s="365"/>
      <c r="H6" s="365"/>
      <c r="I6" s="365"/>
      <c r="J6" s="366"/>
      <c r="K6" s="367" t="s">
        <v>872</v>
      </c>
      <c r="L6" s="368" t="s">
        <v>1726</v>
      </c>
      <c r="M6" s="368" t="s">
        <v>1726</v>
      </c>
      <c r="N6" s="368" t="s">
        <v>1726</v>
      </c>
      <c r="O6" s="368" t="s">
        <v>1726</v>
      </c>
      <c r="P6" s="368" t="s">
        <v>1726</v>
      </c>
      <c r="Q6" s="368" t="s">
        <v>1726</v>
      </c>
      <c r="R6" s="368" t="s">
        <v>1726</v>
      </c>
      <c r="S6" s="368" t="s">
        <v>1726</v>
      </c>
      <c r="T6" s="368" t="s">
        <v>1726</v>
      </c>
      <c r="U6" s="368" t="s">
        <v>1726</v>
      </c>
      <c r="V6" s="368" t="s">
        <v>1726</v>
      </c>
      <c r="W6" s="368" t="s">
        <v>1726</v>
      </c>
      <c r="X6" s="368" t="s">
        <v>1726</v>
      </c>
      <c r="Y6" s="368" t="s">
        <v>1726</v>
      </c>
      <c r="Z6" s="368" t="s">
        <v>1726</v>
      </c>
      <c r="AA6" s="368" t="s">
        <v>1726</v>
      </c>
      <c r="AB6" s="368" t="s">
        <v>1726</v>
      </c>
      <c r="AC6" s="368" t="s">
        <v>1726</v>
      </c>
      <c r="AD6" s="368" t="s">
        <v>1726</v>
      </c>
      <c r="AE6" s="368" t="s">
        <v>1726</v>
      </c>
      <c r="AF6" s="368" t="s">
        <v>1726</v>
      </c>
      <c r="AG6" s="368" t="s">
        <v>1726</v>
      </c>
      <c r="AH6" s="368" t="s">
        <v>1726</v>
      </c>
      <c r="AI6" s="368" t="s">
        <v>1726</v>
      </c>
      <c r="AJ6" s="368" t="s">
        <v>1726</v>
      </c>
      <c r="AK6" s="368" t="s">
        <v>1726</v>
      </c>
      <c r="AL6" s="368" t="s">
        <v>1726</v>
      </c>
      <c r="AM6" s="368" t="s">
        <v>1726</v>
      </c>
      <c r="AN6" s="368" t="s">
        <v>1726</v>
      </c>
      <c r="AO6" s="368" t="s">
        <v>1726</v>
      </c>
      <c r="AP6" s="368" t="s">
        <v>1726</v>
      </c>
      <c r="AQ6" s="368" t="s">
        <v>1726</v>
      </c>
      <c r="AR6" s="368" t="s">
        <v>1726</v>
      </c>
      <c r="AS6" s="368" t="s">
        <v>1726</v>
      </c>
      <c r="AT6" s="368" t="s">
        <v>1726</v>
      </c>
      <c r="AU6" s="368" t="s">
        <v>1726</v>
      </c>
      <c r="AV6" s="368" t="s">
        <v>1726</v>
      </c>
      <c r="AW6" s="368" t="s">
        <v>1726</v>
      </c>
      <c r="AX6" s="368" t="s">
        <v>1726</v>
      </c>
      <c r="AY6" s="368" t="s">
        <v>1726</v>
      </c>
      <c r="AZ6" s="368" t="s">
        <v>1726</v>
      </c>
      <c r="BA6" s="368" t="s">
        <v>1726</v>
      </c>
      <c r="BB6" s="368" t="s">
        <v>1726</v>
      </c>
      <c r="BC6" s="368" t="s">
        <v>1726</v>
      </c>
      <c r="BD6" s="368" t="s">
        <v>1726</v>
      </c>
      <c r="BE6" s="52"/>
      <c r="BF6" s="52"/>
      <c r="BG6" s="369" t="s">
        <v>1833</v>
      </c>
    </row>
    <row r="7" spans="1:59" s="1" customFormat="1" hidden="1">
      <c r="A7" s="365"/>
      <c r="B7" s="365"/>
      <c r="C7" s="365"/>
      <c r="D7" s="365"/>
      <c r="E7" s="365"/>
      <c r="F7" s="365"/>
      <c r="G7" s="365"/>
      <c r="H7" s="365"/>
      <c r="I7" s="365"/>
      <c r="J7" s="366"/>
      <c r="K7" s="367" t="s">
        <v>3859</v>
      </c>
      <c r="L7" s="368" t="s">
        <v>1726</v>
      </c>
      <c r="M7" s="368" t="s">
        <v>1726</v>
      </c>
      <c r="N7" s="368" t="s">
        <v>1726</v>
      </c>
      <c r="O7" s="368" t="s">
        <v>1726</v>
      </c>
      <c r="P7" s="368" t="s">
        <v>1726</v>
      </c>
      <c r="Q7" s="368" t="s">
        <v>1726</v>
      </c>
      <c r="R7" s="368" t="s">
        <v>1726</v>
      </c>
      <c r="S7" s="368" t="s">
        <v>1726</v>
      </c>
      <c r="T7" s="368" t="s">
        <v>1726</v>
      </c>
      <c r="U7" s="368" t="s">
        <v>1726</v>
      </c>
      <c r="V7" s="368" t="s">
        <v>1726</v>
      </c>
      <c r="W7" s="368" t="s">
        <v>1726</v>
      </c>
      <c r="X7" s="368" t="s">
        <v>1726</v>
      </c>
      <c r="Y7" s="368" t="s">
        <v>1726</v>
      </c>
      <c r="Z7" s="368" t="s">
        <v>1726</v>
      </c>
      <c r="AA7" s="368" t="s">
        <v>1726</v>
      </c>
      <c r="AB7" s="368" t="s">
        <v>1726</v>
      </c>
      <c r="AC7" s="368" t="s">
        <v>1726</v>
      </c>
      <c r="AD7" s="368" t="s">
        <v>1726</v>
      </c>
      <c r="AE7" s="368" t="s">
        <v>1726</v>
      </c>
      <c r="AF7" s="368" t="s">
        <v>1726</v>
      </c>
      <c r="AG7" s="368" t="s">
        <v>1726</v>
      </c>
      <c r="AH7" s="368" t="s">
        <v>1726</v>
      </c>
      <c r="AI7" s="368" t="s">
        <v>1726</v>
      </c>
      <c r="AJ7" s="368" t="s">
        <v>1726</v>
      </c>
      <c r="AK7" s="368" t="s">
        <v>1726</v>
      </c>
      <c r="AL7" s="368" t="s">
        <v>1726</v>
      </c>
      <c r="AM7" s="368" t="s">
        <v>1726</v>
      </c>
      <c r="AN7" s="368" t="s">
        <v>1726</v>
      </c>
      <c r="AO7" s="368" t="s">
        <v>1726</v>
      </c>
      <c r="AP7" s="368" t="s">
        <v>1726</v>
      </c>
      <c r="AQ7" s="368" t="s">
        <v>1726</v>
      </c>
      <c r="AR7" s="368" t="s">
        <v>1726</v>
      </c>
      <c r="AS7" s="368" t="s">
        <v>1726</v>
      </c>
      <c r="AT7" s="368" t="s">
        <v>1726</v>
      </c>
      <c r="AU7" s="368" t="s">
        <v>1726</v>
      </c>
      <c r="AV7" s="368" t="s">
        <v>1726</v>
      </c>
      <c r="AW7" s="368" t="s">
        <v>1726</v>
      </c>
      <c r="AX7" s="368" t="s">
        <v>1726</v>
      </c>
      <c r="AY7" s="368" t="s">
        <v>1726</v>
      </c>
      <c r="AZ7" s="368" t="s">
        <v>1726</v>
      </c>
      <c r="BA7" s="368" t="s">
        <v>1726</v>
      </c>
      <c r="BB7" s="368" t="s">
        <v>1726</v>
      </c>
      <c r="BC7" s="368" t="s">
        <v>1726</v>
      </c>
      <c r="BD7" s="368" t="s">
        <v>1726</v>
      </c>
      <c r="BE7" s="52"/>
      <c r="BF7" s="52"/>
      <c r="BG7" s="369" t="s">
        <v>1833</v>
      </c>
    </row>
    <row r="8" spans="1:59" s="1" customFormat="1" hidden="1">
      <c r="A8" s="365"/>
      <c r="B8" s="365"/>
      <c r="C8" s="365"/>
      <c r="D8" s="365"/>
      <c r="E8" s="365"/>
      <c r="F8" s="365"/>
      <c r="G8" s="365"/>
      <c r="H8" s="365"/>
      <c r="I8" s="365"/>
      <c r="J8" s="366"/>
      <c r="K8" s="367" t="s">
        <v>3860</v>
      </c>
      <c r="L8" s="368" t="s">
        <v>1726</v>
      </c>
      <c r="M8" s="368" t="s">
        <v>1726</v>
      </c>
      <c r="N8" s="368" t="s">
        <v>1726</v>
      </c>
      <c r="O8" s="368" t="s">
        <v>1726</v>
      </c>
      <c r="P8" s="368" t="s">
        <v>1726</v>
      </c>
      <c r="Q8" s="368" t="s">
        <v>1726</v>
      </c>
      <c r="R8" s="368" t="s">
        <v>1726</v>
      </c>
      <c r="S8" s="368" t="s">
        <v>1726</v>
      </c>
      <c r="T8" s="368" t="s">
        <v>1726</v>
      </c>
      <c r="U8" s="368" t="s">
        <v>1726</v>
      </c>
      <c r="V8" s="368" t="s">
        <v>1726</v>
      </c>
      <c r="W8" s="368" t="s">
        <v>1726</v>
      </c>
      <c r="X8" s="368" t="s">
        <v>1726</v>
      </c>
      <c r="Y8" s="368" t="s">
        <v>1726</v>
      </c>
      <c r="Z8" s="368" t="s">
        <v>1726</v>
      </c>
      <c r="AA8" s="368" t="s">
        <v>1726</v>
      </c>
      <c r="AB8" s="368" t="s">
        <v>1726</v>
      </c>
      <c r="AC8" s="368" t="s">
        <v>1726</v>
      </c>
      <c r="AD8" s="368" t="s">
        <v>1726</v>
      </c>
      <c r="AE8" s="368" t="s">
        <v>1726</v>
      </c>
      <c r="AF8" s="368" t="s">
        <v>1726</v>
      </c>
      <c r="AG8" s="368" t="s">
        <v>1726</v>
      </c>
      <c r="AH8" s="368" t="s">
        <v>1726</v>
      </c>
      <c r="AI8" s="368" t="s">
        <v>1726</v>
      </c>
      <c r="AJ8" s="368" t="s">
        <v>1726</v>
      </c>
      <c r="AK8" s="368" t="s">
        <v>1726</v>
      </c>
      <c r="AL8" s="368" t="s">
        <v>1726</v>
      </c>
      <c r="AM8" s="368" t="s">
        <v>1726</v>
      </c>
      <c r="AN8" s="368" t="s">
        <v>1726</v>
      </c>
      <c r="AO8" s="368" t="s">
        <v>1726</v>
      </c>
      <c r="AP8" s="368" t="s">
        <v>1726</v>
      </c>
      <c r="AQ8" s="368" t="s">
        <v>1726</v>
      </c>
      <c r="AR8" s="368" t="s">
        <v>1726</v>
      </c>
      <c r="AS8" s="368" t="s">
        <v>1726</v>
      </c>
      <c r="AT8" s="368" t="s">
        <v>1726</v>
      </c>
      <c r="AU8" s="368" t="s">
        <v>1726</v>
      </c>
      <c r="AV8" s="368" t="s">
        <v>1726</v>
      </c>
      <c r="AW8" s="368" t="s">
        <v>1726</v>
      </c>
      <c r="AX8" s="368" t="s">
        <v>1726</v>
      </c>
      <c r="AY8" s="368" t="s">
        <v>1726</v>
      </c>
      <c r="AZ8" s="368" t="s">
        <v>1726</v>
      </c>
      <c r="BA8" s="368" t="s">
        <v>1726</v>
      </c>
      <c r="BB8" s="368" t="s">
        <v>1726</v>
      </c>
      <c r="BC8" s="368" t="s">
        <v>1726</v>
      </c>
      <c r="BD8" s="368" t="s">
        <v>1726</v>
      </c>
      <c r="BE8" s="52"/>
      <c r="BF8" s="52"/>
      <c r="BG8" s="369" t="s">
        <v>1833</v>
      </c>
    </row>
    <row r="9" spans="1:59" s="1" customFormat="1" hidden="1">
      <c r="A9" s="365"/>
      <c r="B9" s="365"/>
      <c r="C9" s="365"/>
      <c r="D9" s="365"/>
      <c r="E9" s="365"/>
      <c r="F9" s="365"/>
      <c r="G9" s="365"/>
      <c r="H9" s="365"/>
      <c r="I9" s="365"/>
      <c r="J9" s="366"/>
      <c r="K9" s="367" t="s">
        <v>4567</v>
      </c>
      <c r="L9" s="368" t="s">
        <v>1726</v>
      </c>
      <c r="M9" s="368" t="s">
        <v>1726</v>
      </c>
      <c r="N9" s="368" t="s">
        <v>1726</v>
      </c>
      <c r="O9" s="368" t="s">
        <v>1726</v>
      </c>
      <c r="P9" s="368" t="s">
        <v>1726</v>
      </c>
      <c r="Q9" s="368" t="s">
        <v>1726</v>
      </c>
      <c r="R9" s="368" t="s">
        <v>1726</v>
      </c>
      <c r="S9" s="368" t="s">
        <v>1726</v>
      </c>
      <c r="T9" s="368" t="s">
        <v>1726</v>
      </c>
      <c r="U9" s="368" t="s">
        <v>1726</v>
      </c>
      <c r="V9" s="368" t="s">
        <v>1726</v>
      </c>
      <c r="W9" s="368" t="s">
        <v>1726</v>
      </c>
      <c r="X9" s="368" t="s">
        <v>1726</v>
      </c>
      <c r="Y9" s="368" t="s">
        <v>1726</v>
      </c>
      <c r="Z9" s="368" t="s">
        <v>1726</v>
      </c>
      <c r="AA9" s="368" t="s">
        <v>1726</v>
      </c>
      <c r="AB9" s="368" t="s">
        <v>1726</v>
      </c>
      <c r="AC9" s="368" t="s">
        <v>1726</v>
      </c>
      <c r="AD9" s="368" t="s">
        <v>1726</v>
      </c>
      <c r="AE9" s="368" t="s">
        <v>1726</v>
      </c>
      <c r="AF9" s="368" t="s">
        <v>1726</v>
      </c>
      <c r="AG9" s="368" t="s">
        <v>1726</v>
      </c>
      <c r="AH9" s="368" t="s">
        <v>1726</v>
      </c>
      <c r="AI9" s="368" t="s">
        <v>1726</v>
      </c>
      <c r="AJ9" s="368" t="s">
        <v>1726</v>
      </c>
      <c r="AK9" s="368" t="s">
        <v>1726</v>
      </c>
      <c r="AL9" s="368" t="s">
        <v>1726</v>
      </c>
      <c r="AM9" s="368" t="s">
        <v>1726</v>
      </c>
      <c r="AN9" s="368" t="s">
        <v>1726</v>
      </c>
      <c r="AO9" s="368" t="s">
        <v>1726</v>
      </c>
      <c r="AP9" s="368" t="s">
        <v>1726</v>
      </c>
      <c r="AQ9" s="368" t="s">
        <v>1726</v>
      </c>
      <c r="AR9" s="368" t="s">
        <v>1726</v>
      </c>
      <c r="AS9" s="368" t="s">
        <v>1726</v>
      </c>
      <c r="AT9" s="368" t="s">
        <v>1726</v>
      </c>
      <c r="AU9" s="368" t="s">
        <v>1726</v>
      </c>
      <c r="AV9" s="368" t="s">
        <v>1726</v>
      </c>
      <c r="AW9" s="368" t="s">
        <v>1726</v>
      </c>
      <c r="AX9" s="368" t="s">
        <v>1726</v>
      </c>
      <c r="AY9" s="368" t="s">
        <v>1726</v>
      </c>
      <c r="AZ9" s="368" t="s">
        <v>1726</v>
      </c>
      <c r="BA9" s="368" t="s">
        <v>1726</v>
      </c>
      <c r="BB9" s="368" t="s">
        <v>1726</v>
      </c>
      <c r="BC9" s="368" t="s">
        <v>1726</v>
      </c>
      <c r="BD9" s="368" t="s">
        <v>1726</v>
      </c>
      <c r="BE9" s="52"/>
      <c r="BF9" s="52"/>
      <c r="BG9" s="369" t="s">
        <v>1833</v>
      </c>
    </row>
    <row r="10" spans="1:59" s="1" customFormat="1" hidden="1">
      <c r="A10" s="371"/>
      <c r="B10" s="371"/>
      <c r="C10" s="371"/>
      <c r="D10" s="371"/>
      <c r="E10" s="371"/>
      <c r="F10" s="371"/>
      <c r="G10" s="371"/>
      <c r="H10" s="371"/>
      <c r="I10" s="371"/>
      <c r="J10" s="372"/>
      <c r="K10" s="367" t="s">
        <v>4574</v>
      </c>
      <c r="L10" s="368" t="s">
        <v>1726</v>
      </c>
      <c r="M10" s="368" t="s">
        <v>1726</v>
      </c>
      <c r="N10" s="368" t="s">
        <v>1726</v>
      </c>
      <c r="O10" s="368" t="s">
        <v>1726</v>
      </c>
      <c r="P10" s="368" t="s">
        <v>1726</v>
      </c>
      <c r="Q10" s="368" t="s">
        <v>1726</v>
      </c>
      <c r="R10" s="368" t="s">
        <v>1726</v>
      </c>
      <c r="S10" s="368" t="s">
        <v>1726</v>
      </c>
      <c r="T10" s="368" t="s">
        <v>1726</v>
      </c>
      <c r="U10" s="368" t="s">
        <v>1726</v>
      </c>
      <c r="V10" s="368" t="s">
        <v>1726</v>
      </c>
      <c r="W10" s="368" t="s">
        <v>1726</v>
      </c>
      <c r="X10" s="368" t="s">
        <v>1726</v>
      </c>
      <c r="Y10" s="368" t="s">
        <v>1726</v>
      </c>
      <c r="Z10" s="368" t="s">
        <v>1726</v>
      </c>
      <c r="AA10" s="368" t="s">
        <v>1726</v>
      </c>
      <c r="AB10" s="368" t="s">
        <v>1726</v>
      </c>
      <c r="AC10" s="368" t="s">
        <v>1726</v>
      </c>
      <c r="AD10" s="368" t="s">
        <v>1726</v>
      </c>
      <c r="AE10" s="368" t="s">
        <v>1726</v>
      </c>
      <c r="AF10" s="368" t="s">
        <v>1726</v>
      </c>
      <c r="AG10" s="368" t="s">
        <v>1726</v>
      </c>
      <c r="AH10" s="368" t="s">
        <v>1726</v>
      </c>
      <c r="AI10" s="368" t="s">
        <v>1726</v>
      </c>
      <c r="AJ10" s="368" t="s">
        <v>1726</v>
      </c>
      <c r="AK10" s="368" t="s">
        <v>1726</v>
      </c>
      <c r="AL10" s="368" t="s">
        <v>1726</v>
      </c>
      <c r="AM10" s="368" t="s">
        <v>1726</v>
      </c>
      <c r="AN10" s="368" t="s">
        <v>1726</v>
      </c>
      <c r="AO10" s="368" t="s">
        <v>1726</v>
      </c>
      <c r="AP10" s="368" t="s">
        <v>1726</v>
      </c>
      <c r="AQ10" s="368" t="s">
        <v>1726</v>
      </c>
      <c r="AR10" s="368" t="s">
        <v>1726</v>
      </c>
      <c r="AS10" s="368" t="s">
        <v>1726</v>
      </c>
      <c r="AT10" s="368" t="s">
        <v>1726</v>
      </c>
      <c r="AU10" s="368" t="s">
        <v>1726</v>
      </c>
      <c r="AV10" s="368" t="s">
        <v>1726</v>
      </c>
      <c r="AW10" s="368" t="s">
        <v>1726</v>
      </c>
      <c r="AX10" s="368" t="s">
        <v>1726</v>
      </c>
      <c r="AY10" s="368" t="s">
        <v>1726</v>
      </c>
      <c r="AZ10" s="368" t="s">
        <v>1726</v>
      </c>
      <c r="BA10" s="368" t="s">
        <v>1726</v>
      </c>
      <c r="BB10" s="368" t="s">
        <v>1726</v>
      </c>
      <c r="BC10" s="368" t="s">
        <v>1726</v>
      </c>
      <c r="BD10" s="368" t="s">
        <v>1726</v>
      </c>
      <c r="BE10" s="52"/>
      <c r="BF10" s="52"/>
      <c r="BG10" s="369" t="s">
        <v>1833</v>
      </c>
    </row>
    <row r="11" spans="1:59" ht="12" hidden="1">
      <c r="A11" s="52" t="s">
        <v>1758</v>
      </c>
      <c r="B11" s="52" t="s">
        <v>1722</v>
      </c>
      <c r="C11" s="52" t="s">
        <v>1723</v>
      </c>
      <c r="D11" s="52" t="s">
        <v>1724</v>
      </c>
      <c r="E11" s="52" t="s">
        <v>1725</v>
      </c>
      <c r="F11" s="52" t="s">
        <v>872</v>
      </c>
      <c r="G11" s="52" t="s">
        <v>3859</v>
      </c>
      <c r="H11" s="52" t="s">
        <v>3860</v>
      </c>
      <c r="I11" s="52" t="s">
        <v>4567</v>
      </c>
      <c r="J11" s="52" t="s">
        <v>4574</v>
      </c>
    </row>
    <row r="12" spans="1:59" s="382" customFormat="1" ht="16.5" customHeight="1">
      <c r="A12" s="368" t="s">
        <v>1726</v>
      </c>
      <c r="B12" s="368" t="s">
        <v>1726</v>
      </c>
      <c r="C12" s="368" t="s">
        <v>1726</v>
      </c>
      <c r="D12" s="368" t="s">
        <v>1726</v>
      </c>
      <c r="E12" s="368" t="s">
        <v>1726</v>
      </c>
      <c r="F12" s="368" t="s">
        <v>1726</v>
      </c>
      <c r="G12" s="368" t="s">
        <v>1726</v>
      </c>
      <c r="H12" s="368" t="s">
        <v>1726</v>
      </c>
      <c r="I12" s="368" t="s">
        <v>1726</v>
      </c>
      <c r="J12" s="368" t="s">
        <v>1726</v>
      </c>
      <c r="K12" s="374">
        <v>7</v>
      </c>
      <c r="L12" s="2084" t="s">
        <v>4609</v>
      </c>
      <c r="M12" s="2084"/>
      <c r="N12" s="2084"/>
      <c r="O12" s="2084"/>
      <c r="P12" s="2084"/>
      <c r="Q12" s="381" t="s">
        <v>907</v>
      </c>
      <c r="T12" s="383"/>
      <c r="U12" s="383"/>
      <c r="V12" s="383"/>
      <c r="W12" s="383"/>
      <c r="X12" s="383"/>
      <c r="Y12" s="383"/>
      <c r="Z12" s="383"/>
      <c r="AA12" s="383"/>
      <c r="AB12" s="383"/>
      <c r="AC12" s="384" t="s">
        <v>4647</v>
      </c>
      <c r="AD12" s="383"/>
      <c r="AE12" s="383"/>
      <c r="AF12" s="383"/>
      <c r="AG12"/>
      <c r="AH12"/>
      <c r="AI12"/>
      <c r="AJ12"/>
      <c r="AK12"/>
      <c r="AL12"/>
      <c r="AM12"/>
      <c r="AN12"/>
      <c r="AO12"/>
      <c r="AP12"/>
      <c r="AQ12"/>
      <c r="AR12"/>
      <c r="AS12"/>
      <c r="AT12"/>
      <c r="AU12"/>
      <c r="AV12"/>
      <c r="AW12"/>
      <c r="AX12"/>
      <c r="AY12"/>
      <c r="AZ12"/>
      <c r="BA12"/>
      <c r="BB12"/>
      <c r="BC12"/>
      <c r="BD12"/>
      <c r="BE12"/>
    </row>
    <row r="13" spans="1:59" ht="14.4">
      <c r="A13" s="368" t="s">
        <v>1726</v>
      </c>
      <c r="B13" s="368" t="s">
        <v>1726</v>
      </c>
      <c r="C13" s="368" t="s">
        <v>1726</v>
      </c>
      <c r="D13" s="368" t="s">
        <v>1726</v>
      </c>
      <c r="E13" s="368" t="s">
        <v>1726</v>
      </c>
      <c r="F13" s="368" t="s">
        <v>1726</v>
      </c>
      <c r="G13" s="368" t="s">
        <v>1726</v>
      </c>
      <c r="H13" s="368" t="s">
        <v>1726</v>
      </c>
      <c r="I13" s="368" t="s">
        <v>1726</v>
      </c>
      <c r="J13" s="368" t="s">
        <v>1726</v>
      </c>
      <c r="K13" s="375"/>
      <c r="L13" s="375"/>
      <c r="M13" s="375"/>
      <c r="N13" s="375" t="s">
        <v>4529</v>
      </c>
      <c r="O13" s="375"/>
      <c r="P13" s="375"/>
      <c r="Q13" s="381"/>
      <c r="R13" s="382"/>
      <c r="S13" s="382"/>
      <c r="T13" s="385"/>
      <c r="U13" s="385"/>
      <c r="V13" s="385"/>
      <c r="W13" s="385"/>
      <c r="X13" s="385"/>
      <c r="Y13" s="385"/>
      <c r="Z13" s="385"/>
      <c r="AA13" s="385"/>
      <c r="AG13"/>
      <c r="AH13"/>
      <c r="AI13"/>
      <c r="AJ13"/>
      <c r="AK13"/>
      <c r="AL13"/>
      <c r="AM13"/>
      <c r="AN13"/>
      <c r="AO13"/>
      <c r="AP13"/>
      <c r="AQ13"/>
      <c r="AR13"/>
      <c r="AS13"/>
      <c r="AT13"/>
      <c r="AU13"/>
      <c r="AV13"/>
      <c r="AW13"/>
      <c r="AX13"/>
      <c r="AY13"/>
      <c r="AZ13"/>
      <c r="BA13"/>
      <c r="BB13"/>
      <c r="BC13"/>
      <c r="BD13"/>
      <c r="BE13"/>
    </row>
    <row r="14" spans="1:59" ht="30" customHeight="1">
      <c r="A14" s="368" t="s">
        <v>1726</v>
      </c>
      <c r="B14" s="368" t="s">
        <v>1726</v>
      </c>
      <c r="C14" s="368" t="s">
        <v>1726</v>
      </c>
      <c r="D14" s="368" t="s">
        <v>1726</v>
      </c>
      <c r="E14" s="368" t="s">
        <v>1726</v>
      </c>
      <c r="F14" s="368" t="s">
        <v>1726</v>
      </c>
      <c r="G14" s="368" t="s">
        <v>1726</v>
      </c>
      <c r="H14" s="368" t="s">
        <v>1726</v>
      </c>
      <c r="I14" s="368" t="s">
        <v>1726</v>
      </c>
      <c r="J14" s="368" t="s">
        <v>1726</v>
      </c>
      <c r="K14" s="375"/>
      <c r="L14" s="2086" t="s">
        <v>160</v>
      </c>
      <c r="M14" s="2087"/>
      <c r="N14" s="2087"/>
      <c r="O14" s="2088"/>
      <c r="P14" s="386" t="str">
        <f t="shared" ref="P14" si="0">IF(Q14="","※","")</f>
        <v/>
      </c>
      <c r="Q14" s="2089">
        <v>52248</v>
      </c>
      <c r="R14" s="2090"/>
      <c r="S14" s="2090"/>
      <c r="T14" s="2090"/>
      <c r="U14" s="2090"/>
      <c r="V14" s="2091"/>
      <c r="W14" s="387" t="str">
        <f>IF(Q14="","←5桁の整理番号を入力して下さい。","")</f>
        <v/>
      </c>
      <c r="X14" s="385"/>
      <c r="Y14" s="385"/>
      <c r="Z14" s="385"/>
      <c r="AA14" s="385"/>
      <c r="AI14" s="383"/>
      <c r="AJ14" s="383"/>
      <c r="AK14" s="383"/>
      <c r="AL14" s="383"/>
      <c r="AM14" s="383"/>
      <c r="AN14" s="383"/>
      <c r="AO14" s="382"/>
      <c r="AP14" s="382"/>
      <c r="AQ14" s="382"/>
      <c r="AR14" s="382"/>
      <c r="AS14" s="382"/>
      <c r="AT14" s="382"/>
      <c r="AU14" s="382"/>
      <c r="AV14" s="382"/>
      <c r="AW14" s="382"/>
      <c r="AX14" s="382"/>
      <c r="AY14" s="382"/>
      <c r="AZ14" s="382"/>
      <c r="BA14" s="382"/>
      <c r="BB14" s="382"/>
      <c r="BC14" s="382"/>
      <c r="BD14" s="382"/>
    </row>
    <row r="15" spans="1:59" ht="13.5" customHeight="1">
      <c r="A15" s="368" t="s">
        <v>1726</v>
      </c>
      <c r="B15" s="368" t="s">
        <v>1726</v>
      </c>
      <c r="C15" s="368" t="s">
        <v>1726</v>
      </c>
      <c r="D15" s="368" t="s">
        <v>1726</v>
      </c>
      <c r="E15" s="368" t="s">
        <v>1726</v>
      </c>
      <c r="F15" s="368" t="s">
        <v>1726</v>
      </c>
      <c r="G15" s="368" t="s">
        <v>1726</v>
      </c>
      <c r="H15" s="368" t="s">
        <v>1726</v>
      </c>
      <c r="I15" s="368" t="s">
        <v>1726</v>
      </c>
      <c r="J15" s="368" t="s">
        <v>1726</v>
      </c>
      <c r="K15" s="375"/>
      <c r="L15" s="388" t="s">
        <v>4015</v>
      </c>
      <c r="M15" s="389"/>
      <c r="N15" s="389"/>
      <c r="O15" s="389"/>
      <c r="P15" s="389"/>
      <c r="Q15" s="389"/>
      <c r="R15" s="389"/>
      <c r="S15" s="389"/>
      <c r="T15" s="389"/>
      <c r="U15" s="389"/>
      <c r="V15" s="389"/>
      <c r="W15" s="389"/>
      <c r="X15" s="389"/>
      <c r="Y15" s="389"/>
      <c r="Z15" s="389"/>
      <c r="AA15" s="389"/>
      <c r="AB15" s="389"/>
      <c r="AC15" s="389"/>
      <c r="AD15" s="389"/>
      <c r="AE15" s="389"/>
      <c r="AF15" s="389"/>
      <c r="AG15" s="389"/>
      <c r="AH15" s="389"/>
    </row>
    <row r="16" spans="1:59" ht="13.5" customHeight="1">
      <c r="A16" s="368" t="s">
        <v>1726</v>
      </c>
      <c r="B16" s="368" t="s">
        <v>1726</v>
      </c>
      <c r="C16" s="368" t="s">
        <v>1726</v>
      </c>
      <c r="D16" s="368" t="s">
        <v>1726</v>
      </c>
      <c r="E16" s="368" t="s">
        <v>1726</v>
      </c>
      <c r="F16" s="368" t="s">
        <v>1726</v>
      </c>
      <c r="G16" s="368" t="s">
        <v>1726</v>
      </c>
      <c r="H16" s="368" t="s">
        <v>1726</v>
      </c>
      <c r="I16" s="368" t="s">
        <v>1726</v>
      </c>
      <c r="J16" s="368" t="s">
        <v>1726</v>
      </c>
      <c r="K16" s="375"/>
    </row>
    <row r="17" spans="1:56" ht="13.5" customHeight="1">
      <c r="A17" s="368" t="s">
        <v>1726</v>
      </c>
      <c r="B17" s="368" t="s">
        <v>1726</v>
      </c>
      <c r="C17" s="368" t="s">
        <v>1726</v>
      </c>
      <c r="D17" s="368" t="s">
        <v>1726</v>
      </c>
      <c r="E17" s="368" t="s">
        <v>1726</v>
      </c>
      <c r="F17" s="368" t="s">
        <v>1726</v>
      </c>
      <c r="G17" s="368" t="s">
        <v>1726</v>
      </c>
      <c r="H17" s="368" t="s">
        <v>1726</v>
      </c>
      <c r="I17" s="368" t="s">
        <v>1726</v>
      </c>
      <c r="J17" s="368" t="s">
        <v>1726</v>
      </c>
      <c r="K17" s="375"/>
      <c r="L17" s="390" t="s">
        <v>908</v>
      </c>
    </row>
    <row r="18" spans="1:56" ht="13.5" customHeight="1">
      <c r="A18" s="368" t="s">
        <v>1726</v>
      </c>
      <c r="B18" s="368" t="s">
        <v>1726</v>
      </c>
      <c r="C18" s="368" t="s">
        <v>1726</v>
      </c>
      <c r="D18" s="368" t="s">
        <v>1726</v>
      </c>
      <c r="E18" s="368" t="s">
        <v>1726</v>
      </c>
      <c r="F18" s="368" t="s">
        <v>1726</v>
      </c>
      <c r="G18" s="368" t="s">
        <v>1726</v>
      </c>
      <c r="H18" s="368" t="s">
        <v>1726</v>
      </c>
      <c r="I18" s="368" t="s">
        <v>1726</v>
      </c>
      <c r="J18" s="368" t="s">
        <v>1726</v>
      </c>
      <c r="K18" s="375"/>
      <c r="M18" s="391" t="s">
        <v>909</v>
      </c>
    </row>
    <row r="19" spans="1:56" ht="13.5" customHeight="1">
      <c r="A19" s="368" t="s">
        <v>1726</v>
      </c>
      <c r="B19" s="368" t="s">
        <v>1726</v>
      </c>
      <c r="C19" s="368" t="s">
        <v>1726</v>
      </c>
      <c r="D19" s="368" t="s">
        <v>1726</v>
      </c>
      <c r="E19" s="368" t="s">
        <v>1726</v>
      </c>
      <c r="F19" s="368" t="s">
        <v>1726</v>
      </c>
      <c r="G19" s="368" t="s">
        <v>1726</v>
      </c>
      <c r="H19" s="368" t="s">
        <v>1726</v>
      </c>
      <c r="I19" s="368" t="s">
        <v>1726</v>
      </c>
      <c r="J19" s="368" t="s">
        <v>1726</v>
      </c>
      <c r="K19" s="375"/>
      <c r="M19" s="391" t="s">
        <v>4004</v>
      </c>
    </row>
    <row r="20" spans="1:56" ht="13.5" customHeight="1">
      <c r="A20" s="368" t="s">
        <v>1726</v>
      </c>
      <c r="B20" s="368" t="s">
        <v>1726</v>
      </c>
      <c r="C20" s="368" t="s">
        <v>1726</v>
      </c>
      <c r="D20" s="368" t="s">
        <v>1726</v>
      </c>
      <c r="E20" s="368" t="s">
        <v>1726</v>
      </c>
      <c r="F20" s="368" t="s">
        <v>1726</v>
      </c>
      <c r="G20" s="368" t="s">
        <v>1726</v>
      </c>
      <c r="H20" s="368" t="s">
        <v>1726</v>
      </c>
      <c r="I20" s="368" t="s">
        <v>1726</v>
      </c>
      <c r="J20" s="368" t="s">
        <v>1726</v>
      </c>
      <c r="K20" s="375"/>
      <c r="M20" s="391"/>
    </row>
    <row r="21" spans="1:56" ht="13.5" customHeight="1">
      <c r="A21" s="368" t="s">
        <v>1726</v>
      </c>
      <c r="B21" s="368" t="s">
        <v>1726</v>
      </c>
      <c r="C21" s="368" t="s">
        <v>1726</v>
      </c>
      <c r="D21" s="368" t="s">
        <v>1726</v>
      </c>
      <c r="E21" s="368" t="s">
        <v>1726</v>
      </c>
      <c r="F21" s="368" t="s">
        <v>1726</v>
      </c>
      <c r="G21" s="368" t="s">
        <v>1726</v>
      </c>
      <c r="H21" s="368" t="s">
        <v>1726</v>
      </c>
      <c r="I21" s="368" t="s">
        <v>1726</v>
      </c>
      <c r="J21" s="368" t="s">
        <v>1726</v>
      </c>
      <c r="K21" s="375"/>
    </row>
    <row r="22" spans="1:56" ht="13.5" customHeight="1">
      <c r="A22" s="368" t="s">
        <v>1726</v>
      </c>
      <c r="B22" s="368" t="s">
        <v>1726</v>
      </c>
      <c r="C22" s="368" t="s">
        <v>1726</v>
      </c>
      <c r="D22" s="368" t="s">
        <v>1726</v>
      </c>
      <c r="E22" s="368" t="s">
        <v>1726</v>
      </c>
      <c r="F22" s="368" t="s">
        <v>1726</v>
      </c>
      <c r="G22" s="368" t="s">
        <v>1726</v>
      </c>
      <c r="H22" s="368" t="s">
        <v>1726</v>
      </c>
      <c r="I22" s="368" t="s">
        <v>1726</v>
      </c>
      <c r="J22" s="368" t="s">
        <v>1726</v>
      </c>
      <c r="K22" s="375"/>
      <c r="L22" s="373" t="s">
        <v>910</v>
      </c>
    </row>
    <row r="23" spans="1:56" ht="13.5" customHeight="1">
      <c r="A23" s="368" t="s">
        <v>1726</v>
      </c>
      <c r="B23" s="368" t="s">
        <v>1726</v>
      </c>
      <c r="C23" s="368" t="s">
        <v>1726</v>
      </c>
      <c r="D23" s="368" t="s">
        <v>1726</v>
      </c>
      <c r="E23" s="368" t="s">
        <v>1726</v>
      </c>
      <c r="F23" s="368" t="s">
        <v>1726</v>
      </c>
      <c r="G23" s="368" t="s">
        <v>1726</v>
      </c>
      <c r="H23" s="368" t="s">
        <v>1726</v>
      </c>
      <c r="I23" s="368" t="s">
        <v>1726</v>
      </c>
      <c r="J23" s="368" t="s">
        <v>1726</v>
      </c>
      <c r="K23" s="375"/>
      <c r="M23" s="392" t="s">
        <v>143</v>
      </c>
      <c r="N23" s="393" t="s">
        <v>1045</v>
      </c>
      <c r="O23" s="373" t="s">
        <v>4530</v>
      </c>
      <c r="AF23" s="389"/>
      <c r="AG23" s="389"/>
      <c r="AH23" s="389"/>
      <c r="AI23" s="389"/>
      <c r="AJ23" s="389"/>
      <c r="AK23" s="389"/>
      <c r="AL23" s="389"/>
      <c r="AM23" s="389"/>
      <c r="AN23" s="389"/>
      <c r="AO23" s="389"/>
      <c r="AP23" s="389"/>
      <c r="AQ23" s="389"/>
      <c r="AR23" s="382"/>
      <c r="AS23" s="382"/>
      <c r="AT23" s="382"/>
      <c r="AU23" s="382"/>
      <c r="AV23" s="382"/>
      <c r="AW23" s="382"/>
      <c r="AX23" s="382"/>
      <c r="AY23" s="382"/>
      <c r="AZ23" s="382"/>
      <c r="BA23" s="382"/>
      <c r="BB23" s="382"/>
    </row>
    <row r="24" spans="1:56" ht="13.5" customHeight="1" thickBot="1">
      <c r="A24" s="368" t="s">
        <v>1726</v>
      </c>
      <c r="B24" s="368" t="s">
        <v>1726</v>
      </c>
      <c r="C24" s="368" t="s">
        <v>1726</v>
      </c>
      <c r="D24" s="368" t="s">
        <v>1726</v>
      </c>
      <c r="E24" s="368" t="s">
        <v>1726</v>
      </c>
      <c r="F24" s="368" t="s">
        <v>1726</v>
      </c>
      <c r="G24" s="368" t="s">
        <v>1726</v>
      </c>
      <c r="H24" s="368" t="s">
        <v>1726</v>
      </c>
      <c r="I24" s="368" t="s">
        <v>1726</v>
      </c>
      <c r="J24" s="368" t="s">
        <v>1726</v>
      </c>
      <c r="K24" s="375"/>
      <c r="M24" s="392"/>
      <c r="N24" s="393"/>
      <c r="O24" s="373" t="s">
        <v>1046</v>
      </c>
      <c r="AF24" s="389"/>
      <c r="AG24" s="389"/>
      <c r="AH24" s="389"/>
      <c r="AI24" s="389"/>
      <c r="AJ24" s="389"/>
      <c r="AK24" s="389"/>
      <c r="AL24" s="389"/>
      <c r="AM24" s="389"/>
      <c r="AN24" s="389"/>
      <c r="AO24" s="389"/>
      <c r="AP24" s="389"/>
      <c r="AQ24" s="389"/>
      <c r="AR24" s="382"/>
      <c r="AS24" s="382"/>
      <c r="AT24" s="382"/>
      <c r="AU24" s="382"/>
      <c r="AV24" s="382"/>
      <c r="AW24" s="382"/>
      <c r="AX24" s="382"/>
      <c r="AY24" s="382"/>
      <c r="AZ24" s="382"/>
      <c r="BA24" s="382"/>
      <c r="BB24" s="382"/>
      <c r="BC24" s="382"/>
      <c r="BD24" s="382"/>
    </row>
    <row r="25" spans="1:56" ht="15" thickTop="1">
      <c r="A25" s="368" t="s">
        <v>1726</v>
      </c>
      <c r="B25" s="368" t="s">
        <v>1726</v>
      </c>
      <c r="C25" s="368" t="s">
        <v>1726</v>
      </c>
      <c r="D25" s="368" t="s">
        <v>1726</v>
      </c>
      <c r="E25" s="368" t="s">
        <v>1726</v>
      </c>
      <c r="F25" s="368" t="s">
        <v>1726</v>
      </c>
      <c r="G25" s="368" t="s">
        <v>1726</v>
      </c>
      <c r="H25" s="368" t="s">
        <v>1726</v>
      </c>
      <c r="I25" s="368" t="s">
        <v>1726</v>
      </c>
      <c r="J25" s="368" t="s">
        <v>1726</v>
      </c>
      <c r="K25" s="375"/>
      <c r="M25" s="392" t="s">
        <v>1047</v>
      </c>
      <c r="N25" s="393" t="s">
        <v>1045</v>
      </c>
      <c r="O25" s="373" t="s">
        <v>188</v>
      </c>
      <c r="AJ25" s="394"/>
      <c r="AK25" s="395"/>
      <c r="AL25" s="395"/>
      <c r="AM25" s="395"/>
      <c r="AN25" s="395"/>
      <c r="AO25" s="395"/>
      <c r="AP25" s="395"/>
      <c r="AQ25" s="395"/>
      <c r="AR25" s="395"/>
      <c r="AS25" s="395"/>
      <c r="AT25" s="395"/>
      <c r="AU25" s="395"/>
      <c r="AV25" s="395"/>
      <c r="AW25" s="395"/>
      <c r="AX25" s="395"/>
      <c r="AY25" s="395"/>
      <c r="AZ25" s="395"/>
      <c r="BA25" s="395"/>
      <c r="BB25" s="395"/>
      <c r="BC25" s="396"/>
    </row>
    <row r="26" spans="1:56" ht="14.4">
      <c r="A26" s="368" t="s">
        <v>1726</v>
      </c>
      <c r="B26" s="368" t="s">
        <v>1726</v>
      </c>
      <c r="C26" s="368" t="s">
        <v>1726</v>
      </c>
      <c r="D26" s="368" t="s">
        <v>1726</v>
      </c>
      <c r="E26" s="368" t="s">
        <v>1726</v>
      </c>
      <c r="F26" s="368" t="s">
        <v>1726</v>
      </c>
      <c r="G26" s="368" t="s">
        <v>1726</v>
      </c>
      <c r="H26" s="368" t="s">
        <v>1726</v>
      </c>
      <c r="I26" s="368" t="s">
        <v>1726</v>
      </c>
      <c r="J26" s="368" t="s">
        <v>1726</v>
      </c>
      <c r="K26" s="375"/>
      <c r="M26" s="382" t="s">
        <v>469</v>
      </c>
      <c r="AJ26" s="397"/>
      <c r="AK26" s="2085" t="s">
        <v>4193</v>
      </c>
      <c r="AL26" s="2085"/>
      <c r="AM26" s="2085"/>
      <c r="AN26" s="2085"/>
      <c r="AO26" s="2085"/>
      <c r="AP26" s="2085"/>
      <c r="AQ26" s="2085"/>
      <c r="AR26" s="2085"/>
      <c r="AS26" s="2085"/>
      <c r="AT26" s="2085"/>
      <c r="AU26" s="2085"/>
      <c r="AV26" s="2085"/>
      <c r="AW26" s="2085"/>
      <c r="AX26" s="2085"/>
      <c r="AY26" s="2085"/>
      <c r="AZ26" s="2085"/>
      <c r="BA26" s="2085"/>
      <c r="BB26" s="2085"/>
      <c r="BC26" s="398"/>
    </row>
    <row r="27" spans="1:56" ht="15" thickBot="1">
      <c r="A27" s="368" t="s">
        <v>1726</v>
      </c>
      <c r="B27" s="368" t="s">
        <v>1726</v>
      </c>
      <c r="C27" s="368" t="s">
        <v>1726</v>
      </c>
      <c r="D27" s="368" t="s">
        <v>1726</v>
      </c>
      <c r="E27" s="368" t="s">
        <v>1726</v>
      </c>
      <c r="F27" s="368" t="s">
        <v>1726</v>
      </c>
      <c r="G27" s="368" t="s">
        <v>1726</v>
      </c>
      <c r="H27" s="368" t="s">
        <v>1726</v>
      </c>
      <c r="I27" s="368" t="s">
        <v>1726</v>
      </c>
      <c r="J27" s="368" t="s">
        <v>1726</v>
      </c>
      <c r="K27" s="375"/>
      <c r="M27" s="382"/>
      <c r="AJ27" s="397"/>
      <c r="AK27" s="2085"/>
      <c r="AL27" s="2085"/>
      <c r="AM27" s="2085"/>
      <c r="AN27" s="2085"/>
      <c r="AO27" s="2085"/>
      <c r="AP27" s="2085"/>
      <c r="AQ27" s="2085"/>
      <c r="AR27" s="2085"/>
      <c r="AS27" s="2085"/>
      <c r="AT27" s="2085"/>
      <c r="AU27" s="2085"/>
      <c r="AV27" s="2085"/>
      <c r="AW27" s="2085"/>
      <c r="AX27" s="2085"/>
      <c r="AY27" s="2085"/>
      <c r="AZ27" s="2085"/>
      <c r="BA27" s="2085"/>
      <c r="BB27" s="2085"/>
      <c r="BC27" s="398"/>
    </row>
    <row r="28" spans="1:56" ht="14.25" customHeight="1">
      <c r="A28" s="368" t="s">
        <v>1726</v>
      </c>
      <c r="B28" s="368" t="s">
        <v>1726</v>
      </c>
      <c r="C28" s="368" t="s">
        <v>1726</v>
      </c>
      <c r="D28" s="368" t="s">
        <v>1726</v>
      </c>
      <c r="E28" s="368" t="s">
        <v>1726</v>
      </c>
      <c r="F28" s="368" t="s">
        <v>1726</v>
      </c>
      <c r="G28" s="368" t="s">
        <v>1726</v>
      </c>
      <c r="H28" s="368" t="s">
        <v>1726</v>
      </c>
      <c r="I28" s="368" t="s">
        <v>1726</v>
      </c>
      <c r="J28" s="368" t="s">
        <v>1726</v>
      </c>
      <c r="K28" s="375"/>
      <c r="L28" s="1869" t="s">
        <v>4523</v>
      </c>
      <c r="M28" s="1870"/>
      <c r="N28" s="1870"/>
      <c r="O28" s="1870"/>
      <c r="P28" s="1870"/>
      <c r="Q28" s="1870"/>
      <c r="R28" s="1870"/>
      <c r="S28" s="1870"/>
      <c r="T28" s="1870"/>
      <c r="U28" s="1870"/>
      <c r="V28" s="1870"/>
      <c r="W28" s="1870"/>
      <c r="X28" s="1870"/>
      <c r="Y28" s="1870"/>
      <c r="Z28" s="1870"/>
      <c r="AA28" s="1870"/>
      <c r="AB28" s="1870"/>
      <c r="AC28" s="1870"/>
      <c r="AD28" s="1870"/>
      <c r="AE28" s="1870"/>
      <c r="AF28" s="1870"/>
      <c r="AG28" s="1871"/>
      <c r="AJ28" s="397"/>
      <c r="AK28" s="2085"/>
      <c r="AL28" s="2085"/>
      <c r="AM28" s="2085"/>
      <c r="AN28" s="2085"/>
      <c r="AO28" s="2085"/>
      <c r="AP28" s="2085"/>
      <c r="AQ28" s="2085"/>
      <c r="AR28" s="2085"/>
      <c r="AS28" s="2085"/>
      <c r="AT28" s="2085"/>
      <c r="AU28" s="2085"/>
      <c r="AV28" s="2085"/>
      <c r="AW28" s="2085"/>
      <c r="AX28" s="2085"/>
      <c r="AY28" s="2085"/>
      <c r="AZ28" s="2085"/>
      <c r="BA28" s="2085"/>
      <c r="BB28" s="2085"/>
      <c r="BC28" s="398"/>
    </row>
    <row r="29" spans="1:56" ht="14.4">
      <c r="A29" s="368" t="s">
        <v>1726</v>
      </c>
      <c r="B29" s="368" t="s">
        <v>1726</v>
      </c>
      <c r="C29" s="368" t="s">
        <v>1726</v>
      </c>
      <c r="D29" s="368" t="s">
        <v>1726</v>
      </c>
      <c r="E29" s="368" t="s">
        <v>1726</v>
      </c>
      <c r="F29" s="368" t="s">
        <v>1726</v>
      </c>
      <c r="G29" s="368" t="s">
        <v>1726</v>
      </c>
      <c r="H29" s="368" t="s">
        <v>1726</v>
      </c>
      <c r="I29" s="368" t="s">
        <v>1726</v>
      </c>
      <c r="J29" s="368" t="s">
        <v>1726</v>
      </c>
      <c r="K29" s="375"/>
      <c r="L29" s="1872" t="s">
        <v>226</v>
      </c>
      <c r="M29" s="1873"/>
      <c r="N29" s="1873"/>
      <c r="O29" s="1873"/>
      <c r="P29" s="1873"/>
      <c r="Q29" s="1873"/>
      <c r="R29" s="1873"/>
      <c r="S29" s="1873"/>
      <c r="T29" s="1873"/>
      <c r="U29" s="1873"/>
      <c r="V29" s="1873"/>
      <c r="W29" s="1873"/>
      <c r="X29" s="1873"/>
      <c r="Y29" s="1873"/>
      <c r="Z29" s="1873"/>
      <c r="AA29" s="1873"/>
      <c r="AB29" s="1873"/>
      <c r="AC29" s="1873"/>
      <c r="AD29" s="1873"/>
      <c r="AE29" s="1873"/>
      <c r="AF29" s="1873"/>
      <c r="AG29" s="1874"/>
      <c r="AJ29" s="397"/>
      <c r="AK29" s="2085"/>
      <c r="AL29" s="2085"/>
      <c r="AM29" s="2085"/>
      <c r="AN29" s="2085"/>
      <c r="AO29" s="2085"/>
      <c r="AP29" s="2085"/>
      <c r="AQ29" s="2085"/>
      <c r="AR29" s="2085"/>
      <c r="AS29" s="2085"/>
      <c r="AT29" s="2085"/>
      <c r="AU29" s="2085"/>
      <c r="AV29" s="2085"/>
      <c r="AW29" s="2085"/>
      <c r="AX29" s="2085"/>
      <c r="AY29" s="2085"/>
      <c r="AZ29" s="2085"/>
      <c r="BA29" s="2085"/>
      <c r="BB29" s="2085"/>
      <c r="BC29" s="398"/>
    </row>
    <row r="30" spans="1:56" ht="13.5" customHeight="1">
      <c r="A30" s="368" t="s">
        <v>1726</v>
      </c>
      <c r="B30" s="368" t="s">
        <v>1726</v>
      </c>
      <c r="C30" s="368" t="s">
        <v>1726</v>
      </c>
      <c r="D30" s="368" t="s">
        <v>1726</v>
      </c>
      <c r="E30" s="368" t="s">
        <v>1726</v>
      </c>
      <c r="F30" s="368" t="s">
        <v>1726</v>
      </c>
      <c r="G30" s="368" t="s">
        <v>1726</v>
      </c>
      <c r="H30" s="368" t="s">
        <v>1726</v>
      </c>
      <c r="I30" s="368" t="s">
        <v>1726</v>
      </c>
      <c r="J30" s="368" t="s">
        <v>1726</v>
      </c>
      <c r="L30" s="1875" t="s">
        <v>524</v>
      </c>
      <c r="M30" s="1876"/>
      <c r="N30" s="1876"/>
      <c r="O30" s="1876"/>
      <c r="P30" s="1876"/>
      <c r="Q30" s="1876"/>
      <c r="R30" s="1876"/>
      <c r="S30" s="1876"/>
      <c r="T30" s="1876"/>
      <c r="U30" s="1876"/>
      <c r="V30" s="1876"/>
      <c r="W30" s="1876"/>
      <c r="X30" s="1876"/>
      <c r="Y30" s="1876"/>
      <c r="Z30" s="1876"/>
      <c r="AA30" s="1876"/>
      <c r="AB30" s="1876"/>
      <c r="AC30" s="1876"/>
      <c r="AD30" s="1876"/>
      <c r="AE30" s="1876"/>
      <c r="AF30" s="1876"/>
      <c r="AG30" s="1877"/>
      <c r="AJ30" s="397"/>
      <c r="AK30" s="2085"/>
      <c r="AL30" s="2085"/>
      <c r="AM30" s="2085"/>
      <c r="AN30" s="2085"/>
      <c r="AO30" s="2085"/>
      <c r="AP30" s="2085"/>
      <c r="AQ30" s="2085"/>
      <c r="AR30" s="2085"/>
      <c r="AS30" s="2085"/>
      <c r="AT30" s="2085"/>
      <c r="AU30" s="2085"/>
      <c r="AV30" s="2085"/>
      <c r="AW30" s="2085"/>
      <c r="AX30" s="2085"/>
      <c r="AY30" s="2085"/>
      <c r="AZ30" s="2085"/>
      <c r="BA30" s="2085"/>
      <c r="BB30" s="2085"/>
      <c r="BC30" s="398"/>
    </row>
    <row r="31" spans="1:56" ht="12" customHeight="1">
      <c r="A31" s="368" t="s">
        <v>1726</v>
      </c>
      <c r="B31" s="368" t="s">
        <v>1726</v>
      </c>
      <c r="C31" s="368" t="s">
        <v>1726</v>
      </c>
      <c r="D31" s="368" t="s">
        <v>1726</v>
      </c>
      <c r="E31" s="368" t="s">
        <v>1726</v>
      </c>
      <c r="F31" s="368" t="s">
        <v>1726</v>
      </c>
      <c r="G31" s="368" t="s">
        <v>1726</v>
      </c>
      <c r="H31" s="368" t="s">
        <v>1726</v>
      </c>
      <c r="I31" s="368" t="s">
        <v>1726</v>
      </c>
      <c r="J31" s="368" t="s">
        <v>1726</v>
      </c>
      <c r="L31" s="1875" t="s">
        <v>1830</v>
      </c>
      <c r="M31" s="1876"/>
      <c r="N31" s="1876"/>
      <c r="O31" s="1876"/>
      <c r="P31" s="1876"/>
      <c r="Q31" s="1876"/>
      <c r="R31" s="1876"/>
      <c r="S31" s="1876"/>
      <c r="T31" s="1876"/>
      <c r="U31" s="1876"/>
      <c r="V31" s="1876"/>
      <c r="W31" s="1876"/>
      <c r="X31" s="1876"/>
      <c r="Y31" s="1876"/>
      <c r="Z31" s="1876"/>
      <c r="AA31" s="1876"/>
      <c r="AB31" s="1876"/>
      <c r="AC31" s="1876"/>
      <c r="AD31" s="1876"/>
      <c r="AE31" s="1876"/>
      <c r="AF31" s="1876"/>
      <c r="AG31" s="1877"/>
      <c r="AJ31" s="397"/>
      <c r="AK31" s="2085"/>
      <c r="AL31" s="2085"/>
      <c r="AM31" s="2085"/>
      <c r="AN31" s="2085"/>
      <c r="AO31" s="2085"/>
      <c r="AP31" s="2085"/>
      <c r="AQ31" s="2085"/>
      <c r="AR31" s="2085"/>
      <c r="AS31" s="2085"/>
      <c r="AT31" s="2085"/>
      <c r="AU31" s="2085"/>
      <c r="AV31" s="2085"/>
      <c r="AW31" s="2085"/>
      <c r="AX31" s="2085"/>
      <c r="AY31" s="2085"/>
      <c r="AZ31" s="2085"/>
      <c r="BA31" s="2085"/>
      <c r="BB31" s="2085"/>
      <c r="BC31" s="398"/>
    </row>
    <row r="32" spans="1:56" ht="14.1" customHeight="1" thickBot="1">
      <c r="A32" s="368" t="s">
        <v>1726</v>
      </c>
      <c r="B32" s="368" t="s">
        <v>1726</v>
      </c>
      <c r="C32" s="368" t="s">
        <v>1726</v>
      </c>
      <c r="D32" s="368" t="s">
        <v>1726</v>
      </c>
      <c r="E32" s="368" t="s">
        <v>1726</v>
      </c>
      <c r="F32" s="368" t="s">
        <v>1726</v>
      </c>
      <c r="G32" s="368" t="s">
        <v>1726</v>
      </c>
      <c r="H32" s="368" t="s">
        <v>1726</v>
      </c>
      <c r="I32" s="368" t="s">
        <v>1726</v>
      </c>
      <c r="J32" s="368" t="s">
        <v>1726</v>
      </c>
      <c r="L32" s="2092" t="s">
        <v>1831</v>
      </c>
      <c r="M32" s="2093"/>
      <c r="N32" s="2093"/>
      <c r="O32" s="2093"/>
      <c r="P32" s="2093"/>
      <c r="Q32" s="2093"/>
      <c r="R32" s="2093"/>
      <c r="S32" s="2093"/>
      <c r="T32" s="2093"/>
      <c r="U32" s="2093"/>
      <c r="V32" s="2093"/>
      <c r="W32" s="2093"/>
      <c r="X32" s="2093"/>
      <c r="Y32" s="2093"/>
      <c r="Z32" s="2093"/>
      <c r="AA32" s="2093"/>
      <c r="AB32" s="2093"/>
      <c r="AC32" s="2093"/>
      <c r="AD32" s="2093"/>
      <c r="AE32" s="2093"/>
      <c r="AF32" s="2093"/>
      <c r="AG32" s="2094"/>
      <c r="AJ32" s="397"/>
      <c r="AK32" s="2085"/>
      <c r="AL32" s="2085"/>
      <c r="AM32" s="2085"/>
      <c r="AN32" s="2085"/>
      <c r="AO32" s="2085"/>
      <c r="AP32" s="2085"/>
      <c r="AQ32" s="2085"/>
      <c r="AR32" s="2085"/>
      <c r="AS32" s="2085"/>
      <c r="AT32" s="2085"/>
      <c r="AU32" s="2085"/>
      <c r="AV32" s="2085"/>
      <c r="AW32" s="2085"/>
      <c r="AX32" s="2085"/>
      <c r="AY32" s="2085"/>
      <c r="AZ32" s="2085"/>
      <c r="BA32" s="2085"/>
      <c r="BB32" s="2085"/>
      <c r="BC32" s="398"/>
    </row>
    <row r="33" spans="1:55" ht="12">
      <c r="A33" s="368" t="s">
        <v>1726</v>
      </c>
      <c r="B33" s="368" t="s">
        <v>1726</v>
      </c>
      <c r="C33" s="368" t="s">
        <v>1726</v>
      </c>
      <c r="D33" s="368" t="s">
        <v>1726</v>
      </c>
      <c r="E33" s="368" t="s">
        <v>1726</v>
      </c>
      <c r="F33" s="368" t="s">
        <v>1726</v>
      </c>
      <c r="G33" s="368" t="s">
        <v>1726</v>
      </c>
      <c r="H33" s="368" t="s">
        <v>1726</v>
      </c>
      <c r="I33" s="368" t="s">
        <v>1726</v>
      </c>
      <c r="J33" s="368" t="s">
        <v>1726</v>
      </c>
      <c r="AJ33" s="397"/>
      <c r="AK33" s="2085"/>
      <c r="AL33" s="2085"/>
      <c r="AM33" s="2085"/>
      <c r="AN33" s="2085"/>
      <c r="AO33" s="2085"/>
      <c r="AP33" s="2085"/>
      <c r="AQ33" s="2085"/>
      <c r="AR33" s="2085"/>
      <c r="AS33" s="2085"/>
      <c r="AT33" s="2085"/>
      <c r="AU33" s="2085"/>
      <c r="AV33" s="2085"/>
      <c r="AW33" s="2085"/>
      <c r="AX33" s="2085"/>
      <c r="AY33" s="2085"/>
      <c r="AZ33" s="2085"/>
      <c r="BA33" s="2085"/>
      <c r="BB33" s="2085"/>
      <c r="BC33" s="398"/>
    </row>
    <row r="34" spans="1:55" ht="12">
      <c r="A34" s="368" t="s">
        <v>1726</v>
      </c>
      <c r="B34" s="368" t="s">
        <v>1726</v>
      </c>
      <c r="C34" s="368" t="s">
        <v>1726</v>
      </c>
      <c r="D34" s="368" t="s">
        <v>1726</v>
      </c>
      <c r="E34" s="368" t="s">
        <v>1726</v>
      </c>
      <c r="F34" s="368" t="s">
        <v>1726</v>
      </c>
      <c r="G34" s="368" t="s">
        <v>1726</v>
      </c>
      <c r="H34" s="368" t="s">
        <v>1726</v>
      </c>
      <c r="I34" s="368" t="s">
        <v>1726</v>
      </c>
      <c r="J34" s="368" t="s">
        <v>1726</v>
      </c>
      <c r="M34" s="382"/>
      <c r="AJ34" s="397"/>
      <c r="AK34" s="2085"/>
      <c r="AL34" s="2085"/>
      <c r="AM34" s="2085"/>
      <c r="AN34" s="2085"/>
      <c r="AO34" s="2085"/>
      <c r="AP34" s="2085"/>
      <c r="AQ34" s="2085"/>
      <c r="AR34" s="2085"/>
      <c r="AS34" s="2085"/>
      <c r="AT34" s="2085"/>
      <c r="AU34" s="2085"/>
      <c r="AV34" s="2085"/>
      <c r="AW34" s="2085"/>
      <c r="AX34" s="2085"/>
      <c r="AY34" s="2085"/>
      <c r="AZ34" s="2085"/>
      <c r="BA34" s="2085"/>
      <c r="BB34" s="2085"/>
      <c r="BC34" s="398"/>
    </row>
    <row r="35" spans="1:55" ht="13.5" customHeight="1">
      <c r="A35" s="368" t="s">
        <v>1726</v>
      </c>
      <c r="B35" s="368" t="s">
        <v>1726</v>
      </c>
      <c r="C35" s="368" t="s">
        <v>1726</v>
      </c>
      <c r="D35" s="368" t="s">
        <v>1726</v>
      </c>
      <c r="E35" s="368" t="s">
        <v>1726</v>
      </c>
      <c r="F35" s="368" t="s">
        <v>1726</v>
      </c>
      <c r="G35" s="368" t="s">
        <v>1726</v>
      </c>
      <c r="H35" s="368" t="s">
        <v>1726</v>
      </c>
      <c r="I35" s="368" t="s">
        <v>1726</v>
      </c>
      <c r="J35" s="368" t="s">
        <v>1726</v>
      </c>
      <c r="AJ35" s="397"/>
      <c r="AK35" s="2085"/>
      <c r="AL35" s="2085"/>
      <c r="AM35" s="2085"/>
      <c r="AN35" s="2085"/>
      <c r="AO35" s="2085"/>
      <c r="AP35" s="2085"/>
      <c r="AQ35" s="2085"/>
      <c r="AR35" s="2085"/>
      <c r="AS35" s="2085"/>
      <c r="AT35" s="2085"/>
      <c r="AU35" s="2085"/>
      <c r="AV35" s="2085"/>
      <c r="AW35" s="2085"/>
      <c r="AX35" s="2085"/>
      <c r="AY35" s="2085"/>
      <c r="AZ35" s="2085"/>
      <c r="BA35" s="2085"/>
      <c r="BB35" s="2085"/>
      <c r="BC35" s="398"/>
    </row>
    <row r="36" spans="1:55" ht="13.5" customHeight="1">
      <c r="A36" s="368" t="s">
        <v>1726</v>
      </c>
      <c r="B36" s="368" t="s">
        <v>1726</v>
      </c>
      <c r="C36" s="368" t="s">
        <v>1726</v>
      </c>
      <c r="D36" s="368" t="s">
        <v>1726</v>
      </c>
      <c r="E36" s="368" t="s">
        <v>1726</v>
      </c>
      <c r="F36" s="368" t="s">
        <v>1726</v>
      </c>
      <c r="G36" s="368" t="s">
        <v>1726</v>
      </c>
      <c r="H36" s="368" t="s">
        <v>1726</v>
      </c>
      <c r="I36" s="368" t="s">
        <v>1726</v>
      </c>
      <c r="J36" s="368" t="s">
        <v>1726</v>
      </c>
      <c r="L36" s="400" t="s">
        <v>4007</v>
      </c>
      <c r="AJ36" s="397"/>
      <c r="AK36" s="2085"/>
      <c r="AL36" s="2085"/>
      <c r="AM36" s="2085"/>
      <c r="AN36" s="2085"/>
      <c r="AO36" s="2085"/>
      <c r="AP36" s="2085"/>
      <c r="AQ36" s="2085"/>
      <c r="AR36" s="2085"/>
      <c r="AS36" s="2085"/>
      <c r="AT36" s="2085"/>
      <c r="AU36" s="2085"/>
      <c r="AV36" s="2085"/>
      <c r="AW36" s="2085"/>
      <c r="AX36" s="2085"/>
      <c r="AY36" s="2085"/>
      <c r="AZ36" s="2085"/>
      <c r="BA36" s="2085"/>
      <c r="BB36" s="2085"/>
      <c r="BC36" s="398"/>
    </row>
    <row r="37" spans="1:55" ht="13.5" customHeight="1">
      <c r="A37" s="368" t="s">
        <v>1726</v>
      </c>
      <c r="B37" s="368" t="s">
        <v>1726</v>
      </c>
      <c r="C37" s="368" t="s">
        <v>1726</v>
      </c>
      <c r="D37" s="368" t="s">
        <v>1726</v>
      </c>
      <c r="E37" s="368" t="s">
        <v>1726</v>
      </c>
      <c r="F37" s="368" t="s">
        <v>1726</v>
      </c>
      <c r="G37" s="368" t="s">
        <v>1726</v>
      </c>
      <c r="H37" s="368" t="s">
        <v>1726</v>
      </c>
      <c r="I37" s="368" t="s">
        <v>1726</v>
      </c>
      <c r="J37" s="368" t="s">
        <v>1726</v>
      </c>
      <c r="M37" s="373" t="s">
        <v>4192</v>
      </c>
      <c r="AJ37" s="397"/>
      <c r="AK37" s="2085"/>
      <c r="AL37" s="2085"/>
      <c r="AM37" s="2085"/>
      <c r="AN37" s="2085"/>
      <c r="AO37" s="2085"/>
      <c r="AP37" s="2085"/>
      <c r="AQ37" s="2085"/>
      <c r="AR37" s="2085"/>
      <c r="AS37" s="2085"/>
      <c r="AT37" s="2085"/>
      <c r="AU37" s="2085"/>
      <c r="AV37" s="2085"/>
      <c r="AW37" s="2085"/>
      <c r="AX37" s="2085"/>
      <c r="AY37" s="2085"/>
      <c r="AZ37" s="2085"/>
      <c r="BA37" s="2085"/>
      <c r="BB37" s="2085"/>
      <c r="BC37" s="398"/>
    </row>
    <row r="38" spans="1:55" ht="12">
      <c r="A38" s="368" t="s">
        <v>1726</v>
      </c>
      <c r="B38" s="368" t="s">
        <v>1726</v>
      </c>
      <c r="C38" s="368" t="s">
        <v>1726</v>
      </c>
      <c r="D38" s="368" t="s">
        <v>1726</v>
      </c>
      <c r="E38" s="368" t="s">
        <v>1726</v>
      </c>
      <c r="F38" s="368" t="s">
        <v>1726</v>
      </c>
      <c r="G38" s="368" t="s">
        <v>1726</v>
      </c>
      <c r="H38" s="368" t="s">
        <v>1726</v>
      </c>
      <c r="I38" s="368" t="s">
        <v>1726</v>
      </c>
      <c r="J38" s="368" t="s">
        <v>1726</v>
      </c>
      <c r="M38" s="401" t="s">
        <v>214</v>
      </c>
      <c r="N38" s="400" t="s">
        <v>4005</v>
      </c>
      <c r="O38" s="400"/>
      <c r="P38" s="400"/>
      <c r="Q38" s="400"/>
      <c r="R38" s="400"/>
      <c r="S38" s="400"/>
      <c r="T38" s="400"/>
      <c r="U38" s="400"/>
      <c r="V38" s="400"/>
      <c r="W38" s="400"/>
      <c r="AJ38" s="397"/>
      <c r="AK38" s="2085"/>
      <c r="AL38" s="2085"/>
      <c r="AM38" s="2085"/>
      <c r="AN38" s="2085"/>
      <c r="AO38" s="2085"/>
      <c r="AP38" s="2085"/>
      <c r="AQ38" s="2085"/>
      <c r="AR38" s="2085"/>
      <c r="AS38" s="2085"/>
      <c r="AT38" s="2085"/>
      <c r="AU38" s="2085"/>
      <c r="AV38" s="2085"/>
      <c r="AW38" s="2085"/>
      <c r="AX38" s="2085"/>
      <c r="AY38" s="2085"/>
      <c r="AZ38" s="2085"/>
      <c r="BA38" s="2085"/>
      <c r="BB38" s="2085"/>
      <c r="BC38" s="398"/>
    </row>
    <row r="39" spans="1:55" ht="12" customHeight="1">
      <c r="A39" s="368" t="s">
        <v>1726</v>
      </c>
      <c r="B39" s="368" t="s">
        <v>1726</v>
      </c>
      <c r="C39" s="368" t="s">
        <v>1726</v>
      </c>
      <c r="D39" s="368" t="s">
        <v>1726</v>
      </c>
      <c r="E39" s="368" t="s">
        <v>1726</v>
      </c>
      <c r="F39" s="368" t="s">
        <v>1726</v>
      </c>
      <c r="G39" s="368" t="s">
        <v>1726</v>
      </c>
      <c r="H39" s="368" t="s">
        <v>1726</v>
      </c>
      <c r="I39" s="368" t="s">
        <v>1726</v>
      </c>
      <c r="J39" s="368" t="s">
        <v>1726</v>
      </c>
      <c r="M39" s="401" t="s">
        <v>215</v>
      </c>
      <c r="N39" s="400" t="s">
        <v>4006</v>
      </c>
      <c r="O39" s="400"/>
      <c r="P39" s="400"/>
      <c r="Q39" s="400"/>
      <c r="R39" s="400"/>
      <c r="S39" s="400"/>
      <c r="T39" s="400"/>
      <c r="U39" s="400"/>
      <c r="V39" s="400"/>
      <c r="W39" s="400"/>
      <c r="AJ39" s="397"/>
      <c r="AK39" s="2085"/>
      <c r="AL39" s="2085"/>
      <c r="AM39" s="2085"/>
      <c r="AN39" s="2085"/>
      <c r="AO39" s="2085"/>
      <c r="AP39" s="2085"/>
      <c r="AQ39" s="2085"/>
      <c r="AR39" s="2085"/>
      <c r="AS39" s="2085"/>
      <c r="AT39" s="2085"/>
      <c r="AU39" s="2085"/>
      <c r="AV39" s="2085"/>
      <c r="AW39" s="2085"/>
      <c r="AX39" s="2085"/>
      <c r="AY39" s="2085"/>
      <c r="AZ39" s="2085"/>
      <c r="BA39" s="2085"/>
      <c r="BB39" s="2085"/>
      <c r="BC39" s="398"/>
    </row>
    <row r="40" spans="1:55" ht="12">
      <c r="A40" s="368" t="s">
        <v>1726</v>
      </c>
      <c r="B40" s="368" t="s">
        <v>1726</v>
      </c>
      <c r="C40" s="368" t="s">
        <v>1726</v>
      </c>
      <c r="D40" s="368" t="s">
        <v>1726</v>
      </c>
      <c r="E40" s="368" t="s">
        <v>1726</v>
      </c>
      <c r="F40" s="368" t="s">
        <v>1726</v>
      </c>
      <c r="G40" s="368" t="s">
        <v>1726</v>
      </c>
      <c r="H40" s="368" t="s">
        <v>1726</v>
      </c>
      <c r="I40" s="368" t="s">
        <v>1726</v>
      </c>
      <c r="J40" s="368" t="s">
        <v>1726</v>
      </c>
      <c r="AJ40" s="397"/>
      <c r="AK40" s="2085"/>
      <c r="AL40" s="2085"/>
      <c r="AM40" s="2085"/>
      <c r="AN40" s="2085"/>
      <c r="AO40" s="2085"/>
      <c r="AP40" s="2085"/>
      <c r="AQ40" s="2085"/>
      <c r="AR40" s="2085"/>
      <c r="AS40" s="2085"/>
      <c r="AT40" s="2085"/>
      <c r="AU40" s="2085"/>
      <c r="AV40" s="2085"/>
      <c r="AW40" s="2085"/>
      <c r="AX40" s="2085"/>
      <c r="AY40" s="2085"/>
      <c r="AZ40" s="2085"/>
      <c r="BA40" s="2085"/>
      <c r="BB40" s="2085"/>
      <c r="BC40" s="398"/>
    </row>
    <row r="41" spans="1:55" ht="12">
      <c r="A41" s="368" t="s">
        <v>1726</v>
      </c>
      <c r="B41" s="368" t="s">
        <v>1726</v>
      </c>
      <c r="C41" s="368" t="s">
        <v>1726</v>
      </c>
      <c r="D41" s="368" t="s">
        <v>1726</v>
      </c>
      <c r="E41" s="368" t="s">
        <v>1726</v>
      </c>
      <c r="F41" s="368" t="s">
        <v>1726</v>
      </c>
      <c r="G41" s="368" t="s">
        <v>1726</v>
      </c>
      <c r="H41" s="368" t="s">
        <v>1726</v>
      </c>
      <c r="I41" s="368" t="s">
        <v>1726</v>
      </c>
      <c r="J41" s="368" t="s">
        <v>1726</v>
      </c>
      <c r="L41" s="400"/>
      <c r="M41" s="400"/>
      <c r="N41" s="401"/>
      <c r="O41" s="401"/>
      <c r="P41" s="400"/>
      <c r="Q41" s="400"/>
      <c r="R41" s="400"/>
      <c r="S41" s="400"/>
      <c r="T41" s="400"/>
      <c r="U41" s="400"/>
      <c r="V41" s="400"/>
      <c r="W41" s="400"/>
      <c r="X41" s="400"/>
      <c r="Y41" s="400"/>
      <c r="Z41" s="400"/>
      <c r="AA41" s="400"/>
      <c r="AB41" s="400"/>
      <c r="AC41" s="400"/>
      <c r="AD41" s="400"/>
      <c r="AE41" s="400"/>
      <c r="AF41" s="400"/>
      <c r="AG41" s="400"/>
      <c r="AH41" s="400"/>
      <c r="AI41" s="400"/>
      <c r="AJ41" s="397"/>
      <c r="AK41" s="2085"/>
      <c r="AL41" s="2085"/>
      <c r="AM41" s="2085"/>
      <c r="AN41" s="2085"/>
      <c r="AO41" s="2085"/>
      <c r="AP41" s="2085"/>
      <c r="AQ41" s="2085"/>
      <c r="AR41" s="2085"/>
      <c r="AS41" s="2085"/>
      <c r="AT41" s="2085"/>
      <c r="AU41" s="2085"/>
      <c r="AV41" s="2085"/>
      <c r="AW41" s="2085"/>
      <c r="AX41" s="2085"/>
      <c r="AY41" s="2085"/>
      <c r="AZ41" s="2085"/>
      <c r="BA41" s="2085"/>
      <c r="BB41" s="2085"/>
      <c r="BC41" s="398"/>
    </row>
    <row r="42" spans="1:55" ht="12">
      <c r="A42" s="368" t="s">
        <v>1726</v>
      </c>
      <c r="B42" s="368" t="s">
        <v>1726</v>
      </c>
      <c r="C42" s="368" t="s">
        <v>1726</v>
      </c>
      <c r="D42" s="368" t="s">
        <v>1726</v>
      </c>
      <c r="E42" s="368" t="s">
        <v>1726</v>
      </c>
      <c r="F42" s="368" t="s">
        <v>1726</v>
      </c>
      <c r="G42" s="368" t="s">
        <v>1726</v>
      </c>
      <c r="H42" s="368" t="s">
        <v>1726</v>
      </c>
      <c r="I42" s="368" t="s">
        <v>1726</v>
      </c>
      <c r="J42" s="368" t="s">
        <v>1726</v>
      </c>
      <c r="L42" s="400"/>
      <c r="M42" s="400"/>
      <c r="N42" s="401"/>
      <c r="O42" s="401"/>
      <c r="P42" s="400"/>
      <c r="Q42" s="400"/>
      <c r="R42" s="400"/>
      <c r="S42" s="400"/>
      <c r="T42" s="400"/>
      <c r="U42" s="400"/>
      <c r="V42" s="400"/>
      <c r="W42" s="400"/>
      <c r="X42" s="400"/>
      <c r="Y42" s="400"/>
      <c r="Z42" s="400"/>
      <c r="AA42" s="400"/>
      <c r="AB42" s="400"/>
      <c r="AC42" s="400"/>
      <c r="AD42" s="400"/>
      <c r="AE42" s="400"/>
      <c r="AF42" s="400"/>
      <c r="AG42" s="400"/>
      <c r="AH42" s="400"/>
      <c r="AI42" s="400"/>
      <c r="AJ42" s="397"/>
      <c r="AK42" s="2085"/>
      <c r="AL42" s="2085"/>
      <c r="AM42" s="2085"/>
      <c r="AN42" s="2085"/>
      <c r="AO42" s="2085"/>
      <c r="AP42" s="2085"/>
      <c r="AQ42" s="2085"/>
      <c r="AR42" s="2085"/>
      <c r="AS42" s="2085"/>
      <c r="AT42" s="2085"/>
      <c r="AU42" s="2085"/>
      <c r="AV42" s="2085"/>
      <c r="AW42" s="2085"/>
      <c r="AX42" s="2085"/>
      <c r="AY42" s="2085"/>
      <c r="AZ42" s="2085"/>
      <c r="BA42" s="2085"/>
      <c r="BB42" s="2085"/>
      <c r="BC42" s="398"/>
    </row>
    <row r="43" spans="1:55" ht="14.4">
      <c r="A43" s="368" t="s">
        <v>1726</v>
      </c>
      <c r="B43" s="368" t="s">
        <v>1726</v>
      </c>
      <c r="C43" s="368" t="s">
        <v>1726</v>
      </c>
      <c r="D43" s="368" t="s">
        <v>1726</v>
      </c>
      <c r="E43" s="368" t="s">
        <v>1726</v>
      </c>
      <c r="F43" s="368" t="s">
        <v>1726</v>
      </c>
      <c r="G43" s="368" t="s">
        <v>1726</v>
      </c>
      <c r="H43" s="368" t="s">
        <v>1726</v>
      </c>
      <c r="I43" s="368" t="s">
        <v>1726</v>
      </c>
      <c r="J43" s="368" t="s">
        <v>1726</v>
      </c>
      <c r="L43" s="400"/>
      <c r="M43" s="400"/>
      <c r="N43" s="400"/>
      <c r="O43" s="400"/>
      <c r="P43" s="400"/>
      <c r="Q43" s="400"/>
      <c r="R43" s="400"/>
      <c r="S43" s="400"/>
      <c r="T43" s="400"/>
      <c r="U43" s="400"/>
      <c r="V43" s="400"/>
      <c r="W43" s="400"/>
      <c r="X43" s="400"/>
      <c r="Y43" s="400"/>
      <c r="Z43" s="400"/>
      <c r="AA43" s="400"/>
      <c r="AB43" s="400"/>
      <c r="AC43" s="402"/>
      <c r="AD43" s="402"/>
      <c r="AE43" s="402"/>
      <c r="AF43" s="402"/>
      <c r="AG43" s="402"/>
      <c r="AH43" s="402"/>
      <c r="AI43" s="400"/>
      <c r="AJ43" s="397"/>
      <c r="AK43" s="403" t="s">
        <v>1716</v>
      </c>
      <c r="AL43" s="404"/>
      <c r="AM43" s="404"/>
      <c r="AN43" s="404"/>
      <c r="AO43" s="404"/>
      <c r="AP43" s="404"/>
      <c r="AQ43" s="404"/>
      <c r="AR43" s="404"/>
      <c r="AS43" s="404"/>
      <c r="AT43" s="404"/>
      <c r="AU43" s="404"/>
      <c r="AV43" s="404"/>
      <c r="AW43" s="404"/>
      <c r="AX43" s="404"/>
      <c r="AY43" s="404"/>
      <c r="AZ43" s="404"/>
      <c r="BA43" s="404"/>
      <c r="BB43" s="404"/>
      <c r="BC43" s="398"/>
    </row>
    <row r="44" spans="1:55" ht="14.4">
      <c r="A44" s="368" t="s">
        <v>1726</v>
      </c>
      <c r="B44" s="368" t="s">
        <v>1726</v>
      </c>
      <c r="C44" s="368" t="s">
        <v>1726</v>
      </c>
      <c r="D44" s="368" t="s">
        <v>1726</v>
      </c>
      <c r="E44" s="368" t="s">
        <v>1726</v>
      </c>
      <c r="F44" s="368" t="s">
        <v>1726</v>
      </c>
      <c r="G44" s="368" t="s">
        <v>1726</v>
      </c>
      <c r="H44" s="368" t="s">
        <v>1726</v>
      </c>
      <c r="I44" s="368" t="s">
        <v>1726</v>
      </c>
      <c r="J44" s="368" t="s">
        <v>1726</v>
      </c>
      <c r="L44" s="400" t="s">
        <v>4008</v>
      </c>
      <c r="M44" s="400"/>
      <c r="N44" s="400"/>
      <c r="O44" s="400"/>
      <c r="P44" s="400"/>
      <c r="Q44" s="400"/>
      <c r="R44" s="400"/>
      <c r="S44" s="400"/>
      <c r="T44" s="400"/>
      <c r="U44" s="400"/>
      <c r="V44" s="400"/>
      <c r="W44" s="400"/>
      <c r="X44" s="400"/>
      <c r="Y44" s="400"/>
      <c r="Z44" s="400"/>
      <c r="AA44" s="400"/>
      <c r="AB44" s="400"/>
      <c r="AC44" s="402"/>
      <c r="AD44" s="402"/>
      <c r="AE44" s="402"/>
      <c r="AF44" s="402"/>
      <c r="AG44" s="402"/>
      <c r="AH44" s="402"/>
      <c r="AI44" s="400"/>
      <c r="AJ44" s="397"/>
      <c r="AK44" s="2079" t="s">
        <v>1717</v>
      </c>
      <c r="AL44" s="2079"/>
      <c r="AM44" s="2079"/>
      <c r="AN44" s="2079"/>
      <c r="AO44" s="2079"/>
      <c r="AP44" s="2079"/>
      <c r="AQ44" s="2080"/>
      <c r="AR44" s="2080"/>
      <c r="AS44" s="2080"/>
      <c r="AT44" s="2080"/>
      <c r="AU44" s="2080"/>
      <c r="AV44" s="2080"/>
      <c r="AW44" s="2080"/>
      <c r="AX44" s="2080"/>
      <c r="AY44" s="2080"/>
      <c r="AZ44" s="2080"/>
      <c r="BA44" s="2080"/>
      <c r="BB44" s="2080"/>
      <c r="BC44" s="398"/>
    </row>
    <row r="45" spans="1:55" ht="14.4">
      <c r="A45" s="368" t="s">
        <v>1726</v>
      </c>
      <c r="B45" s="368" t="s">
        <v>1726</v>
      </c>
      <c r="C45" s="368" t="s">
        <v>1726</v>
      </c>
      <c r="D45" s="368" t="s">
        <v>1726</v>
      </c>
      <c r="E45" s="368" t="s">
        <v>1726</v>
      </c>
      <c r="F45" s="368" t="s">
        <v>1726</v>
      </c>
      <c r="G45" s="368" t="s">
        <v>1726</v>
      </c>
      <c r="H45" s="368" t="s">
        <v>1726</v>
      </c>
      <c r="I45" s="368" t="s">
        <v>1726</v>
      </c>
      <c r="J45" s="368" t="s">
        <v>1726</v>
      </c>
      <c r="L45" s="400"/>
      <c r="M45" s="400"/>
      <c r="N45" s="400"/>
      <c r="O45" s="400"/>
      <c r="P45" s="400"/>
      <c r="Q45" s="400"/>
      <c r="R45" s="400"/>
      <c r="S45" s="400"/>
      <c r="T45" s="400"/>
      <c r="U45" s="400"/>
      <c r="V45" s="400"/>
      <c r="W45" s="400"/>
      <c r="X45" s="400"/>
      <c r="Y45" s="400"/>
      <c r="Z45" s="400"/>
      <c r="AA45" s="400"/>
      <c r="AB45" s="400"/>
      <c r="AC45" s="402"/>
      <c r="AD45" s="402"/>
      <c r="AE45" s="402"/>
      <c r="AF45" s="402"/>
      <c r="AG45" s="402"/>
      <c r="AH45" s="402"/>
      <c r="AI45" s="400"/>
      <c r="AJ45" s="397"/>
      <c r="AK45" s="2079"/>
      <c r="AL45" s="2079"/>
      <c r="AM45" s="2079"/>
      <c r="AN45" s="2079"/>
      <c r="AO45" s="2079"/>
      <c r="AP45" s="2079"/>
      <c r="AQ45" s="2080"/>
      <c r="AR45" s="2080"/>
      <c r="AS45" s="2080"/>
      <c r="AT45" s="2080"/>
      <c r="AU45" s="2080"/>
      <c r="AV45" s="2080"/>
      <c r="AW45" s="2080"/>
      <c r="AX45" s="2080"/>
      <c r="AY45" s="2080"/>
      <c r="AZ45" s="2080"/>
      <c r="BA45" s="2080"/>
      <c r="BB45" s="2080"/>
      <c r="BC45" s="398"/>
    </row>
    <row r="46" spans="1:55" ht="14.4">
      <c r="A46" s="368" t="s">
        <v>1726</v>
      </c>
      <c r="B46" s="368" t="s">
        <v>1726</v>
      </c>
      <c r="C46" s="368" t="s">
        <v>1726</v>
      </c>
      <c r="D46" s="368" t="s">
        <v>1726</v>
      </c>
      <c r="E46" s="368" t="s">
        <v>1726</v>
      </c>
      <c r="F46" s="368" t="s">
        <v>1726</v>
      </c>
      <c r="G46" s="368" t="s">
        <v>1726</v>
      </c>
      <c r="H46" s="368" t="s">
        <v>1726</v>
      </c>
      <c r="I46" s="368" t="s">
        <v>1726</v>
      </c>
      <c r="J46" s="368" t="s">
        <v>1726</v>
      </c>
      <c r="L46" s="400"/>
      <c r="M46" s="400"/>
      <c r="N46" s="400"/>
      <c r="O46" s="400"/>
      <c r="P46" s="400"/>
      <c r="Q46" s="400"/>
      <c r="R46" s="400"/>
      <c r="S46" s="400"/>
      <c r="T46" s="400"/>
      <c r="U46" s="400"/>
      <c r="V46" s="400"/>
      <c r="W46" s="400"/>
      <c r="X46" s="400"/>
      <c r="Y46" s="400"/>
      <c r="Z46" s="400"/>
      <c r="AA46" s="400"/>
      <c r="AB46" s="400"/>
      <c r="AC46" s="402"/>
      <c r="AD46" s="402"/>
      <c r="AE46" s="402"/>
      <c r="AF46" s="402"/>
      <c r="AG46" s="402"/>
      <c r="AH46" s="402"/>
      <c r="AI46" s="400"/>
      <c r="AJ46" s="397"/>
      <c r="AK46" s="2079"/>
      <c r="AL46" s="2079"/>
      <c r="AM46" s="2079"/>
      <c r="AN46" s="2079"/>
      <c r="AO46" s="2079"/>
      <c r="AP46" s="2079"/>
      <c r="AQ46" s="2080"/>
      <c r="AR46" s="2080"/>
      <c r="AS46" s="2080"/>
      <c r="AT46" s="2080"/>
      <c r="AU46" s="2080"/>
      <c r="AV46" s="2080"/>
      <c r="AW46" s="2080"/>
      <c r="AX46" s="2080"/>
      <c r="AY46" s="2080"/>
      <c r="AZ46" s="2080"/>
      <c r="BA46" s="2080"/>
      <c r="BB46" s="2080"/>
      <c r="BC46" s="398"/>
    </row>
    <row r="47" spans="1:55" ht="14.4">
      <c r="A47" s="368" t="s">
        <v>1726</v>
      </c>
      <c r="B47" s="368" t="s">
        <v>1726</v>
      </c>
      <c r="C47" s="368" t="s">
        <v>1726</v>
      </c>
      <c r="D47" s="368" t="s">
        <v>1726</v>
      </c>
      <c r="E47" s="368" t="s">
        <v>1726</v>
      </c>
      <c r="F47" s="368" t="s">
        <v>1726</v>
      </c>
      <c r="G47" s="368" t="s">
        <v>1726</v>
      </c>
      <c r="H47" s="368" t="s">
        <v>1726</v>
      </c>
      <c r="I47" s="368" t="s">
        <v>1726</v>
      </c>
      <c r="J47" s="368" t="s">
        <v>1726</v>
      </c>
      <c r="L47" s="400"/>
      <c r="M47" s="400"/>
      <c r="N47" s="401" t="s">
        <v>4009</v>
      </c>
      <c r="O47" s="400"/>
      <c r="P47" s="400"/>
      <c r="Q47" s="405"/>
      <c r="R47" s="405"/>
      <c r="S47" s="405"/>
      <c r="T47" s="400"/>
      <c r="U47" s="400"/>
      <c r="V47" s="400"/>
      <c r="W47" s="400"/>
      <c r="X47" s="400"/>
      <c r="Y47" s="400"/>
      <c r="Z47" s="400"/>
      <c r="AA47" s="400"/>
      <c r="AB47" s="400"/>
      <c r="AC47" s="402"/>
      <c r="AD47" s="402"/>
      <c r="AE47" s="402"/>
      <c r="AF47" s="402"/>
      <c r="AG47" s="402"/>
      <c r="AH47" s="402"/>
      <c r="AI47" s="400"/>
      <c r="AJ47" s="397"/>
      <c r="AK47" s="2079" t="s">
        <v>1718</v>
      </c>
      <c r="AL47" s="2079"/>
      <c r="AM47" s="2079"/>
      <c r="AN47" s="2079"/>
      <c r="AO47" s="2079"/>
      <c r="AP47" s="2079"/>
      <c r="AQ47" s="2080"/>
      <c r="AR47" s="2080"/>
      <c r="AS47" s="2080"/>
      <c r="AT47" s="2080"/>
      <c r="AU47" s="2080"/>
      <c r="AV47" s="2080"/>
      <c r="AW47" s="2080"/>
      <c r="AX47" s="2080"/>
      <c r="AY47" s="2080"/>
      <c r="AZ47" s="2080"/>
      <c r="BA47" s="2080"/>
      <c r="BB47" s="2080"/>
      <c r="BC47" s="398"/>
    </row>
    <row r="48" spans="1:55" ht="14.4">
      <c r="A48" s="368" t="s">
        <v>1726</v>
      </c>
      <c r="B48" s="368" t="s">
        <v>1726</v>
      </c>
      <c r="C48" s="368" t="s">
        <v>1726</v>
      </c>
      <c r="D48" s="368" t="s">
        <v>1726</v>
      </c>
      <c r="E48" s="368" t="s">
        <v>1726</v>
      </c>
      <c r="F48" s="368" t="s">
        <v>1726</v>
      </c>
      <c r="G48" s="368" t="s">
        <v>1726</v>
      </c>
      <c r="H48" s="368" t="s">
        <v>1726</v>
      </c>
      <c r="I48" s="368" t="s">
        <v>1726</v>
      </c>
      <c r="J48" s="368" t="s">
        <v>1726</v>
      </c>
      <c r="L48" s="400"/>
      <c r="M48" s="400"/>
      <c r="N48" s="406" t="s">
        <v>4010</v>
      </c>
      <c r="O48" s="406"/>
      <c r="P48" s="400"/>
      <c r="Q48" s="401"/>
      <c r="R48" s="401"/>
      <c r="S48" s="401"/>
      <c r="T48" s="401"/>
      <c r="U48" s="400"/>
      <c r="V48" s="400"/>
      <c r="W48" s="400"/>
      <c r="X48" s="400"/>
      <c r="Y48" s="400"/>
      <c r="Z48" s="400"/>
      <c r="AA48" s="400"/>
      <c r="AB48" s="400"/>
      <c r="AC48" s="402"/>
      <c r="AD48" s="402"/>
      <c r="AE48" s="402"/>
      <c r="AF48" s="402"/>
      <c r="AG48" s="402"/>
      <c r="AH48" s="402"/>
      <c r="AI48" s="400"/>
      <c r="AJ48" s="397"/>
      <c r="AK48" s="2079"/>
      <c r="AL48" s="2079"/>
      <c r="AM48" s="2079"/>
      <c r="AN48" s="2079"/>
      <c r="AO48" s="2079"/>
      <c r="AP48" s="2079"/>
      <c r="AQ48" s="2080"/>
      <c r="AR48" s="2080"/>
      <c r="AS48" s="2080"/>
      <c r="AT48" s="2080"/>
      <c r="AU48" s="2080"/>
      <c r="AV48" s="2080"/>
      <c r="AW48" s="2080"/>
      <c r="AX48" s="2080"/>
      <c r="AY48" s="2080"/>
      <c r="AZ48" s="2080"/>
      <c r="BA48" s="2080"/>
      <c r="BB48" s="2080"/>
      <c r="BC48" s="398"/>
    </row>
    <row r="49" spans="1:55" ht="14.4">
      <c r="A49" s="368" t="s">
        <v>1726</v>
      </c>
      <c r="B49" s="368" t="s">
        <v>1726</v>
      </c>
      <c r="C49" s="368" t="s">
        <v>1726</v>
      </c>
      <c r="D49" s="368" t="s">
        <v>1726</v>
      </c>
      <c r="E49" s="368" t="s">
        <v>1726</v>
      </c>
      <c r="F49" s="368" t="s">
        <v>1726</v>
      </c>
      <c r="G49" s="368" t="s">
        <v>1726</v>
      </c>
      <c r="H49" s="368" t="s">
        <v>1726</v>
      </c>
      <c r="I49" s="368" t="s">
        <v>1726</v>
      </c>
      <c r="J49" s="368" t="s">
        <v>1726</v>
      </c>
      <c r="L49" s="400"/>
      <c r="M49" s="400"/>
      <c r="N49" s="400"/>
      <c r="O49" s="400"/>
      <c r="P49" s="400"/>
      <c r="Q49" s="401"/>
      <c r="R49" s="401"/>
      <c r="S49" s="401"/>
      <c r="T49" s="401"/>
      <c r="U49" s="400"/>
      <c r="V49" s="400"/>
      <c r="W49" s="400"/>
      <c r="X49" s="400"/>
      <c r="Y49" s="400"/>
      <c r="Z49" s="400"/>
      <c r="AA49" s="400"/>
      <c r="AB49" s="400"/>
      <c r="AC49" s="402"/>
      <c r="AD49" s="402"/>
      <c r="AE49" s="402"/>
      <c r="AF49" s="402"/>
      <c r="AG49" s="402"/>
      <c r="AH49" s="402"/>
      <c r="AI49" s="400"/>
      <c r="AJ49" s="397"/>
      <c r="AK49" s="407"/>
      <c r="AL49" s="407"/>
      <c r="AM49" s="407"/>
      <c r="AN49" s="407"/>
      <c r="AO49" s="407"/>
      <c r="AP49" s="407"/>
      <c r="AQ49" s="408"/>
      <c r="AR49" s="408"/>
      <c r="AS49" s="408"/>
      <c r="AT49" s="408"/>
      <c r="AU49" s="408"/>
      <c r="AV49" s="408"/>
      <c r="AW49" s="408"/>
      <c r="AX49" s="408"/>
      <c r="AY49" s="408"/>
      <c r="AZ49" s="408"/>
      <c r="BA49" s="408"/>
      <c r="BB49" s="408"/>
      <c r="BC49" s="398"/>
    </row>
    <row r="50" spans="1:55" ht="14.4">
      <c r="A50" s="368" t="s">
        <v>1726</v>
      </c>
      <c r="B50" s="368" t="s">
        <v>1726</v>
      </c>
      <c r="C50" s="368" t="s">
        <v>1726</v>
      </c>
      <c r="D50" s="368" t="s">
        <v>1726</v>
      </c>
      <c r="E50" s="368" t="s">
        <v>1726</v>
      </c>
      <c r="F50" s="368" t="s">
        <v>1726</v>
      </c>
      <c r="G50" s="368" t="s">
        <v>1726</v>
      </c>
      <c r="H50" s="368" t="s">
        <v>1726</v>
      </c>
      <c r="I50" s="368" t="s">
        <v>1726</v>
      </c>
      <c r="J50" s="368" t="s">
        <v>1726</v>
      </c>
      <c r="L50" s="400"/>
      <c r="M50" s="400"/>
      <c r="N50" s="400"/>
      <c r="O50" s="400"/>
      <c r="P50" s="400"/>
      <c r="Q50" s="400"/>
      <c r="R50" s="400"/>
      <c r="S50" s="400"/>
      <c r="T50" s="400"/>
      <c r="U50" s="400"/>
      <c r="V50" s="400"/>
      <c r="W50" s="400"/>
      <c r="X50" s="400"/>
      <c r="Y50" s="400"/>
      <c r="Z50" s="400"/>
      <c r="AA50" s="400"/>
      <c r="AB50" s="400"/>
      <c r="AC50" s="402"/>
      <c r="AD50" s="402"/>
      <c r="AE50" s="402"/>
      <c r="AF50" s="402"/>
      <c r="AG50" s="402"/>
      <c r="AH50" s="402"/>
      <c r="AI50" s="400"/>
      <c r="AJ50" s="397"/>
      <c r="AK50" s="403" t="s">
        <v>1719</v>
      </c>
      <c r="AL50" s="404"/>
      <c r="AM50" s="404"/>
      <c r="AN50" s="404"/>
      <c r="AO50" s="404"/>
      <c r="AP50" s="404"/>
      <c r="AQ50" s="404"/>
      <c r="AR50" s="404"/>
      <c r="AS50" s="404"/>
      <c r="AT50" s="404"/>
      <c r="AU50" s="404"/>
      <c r="AV50" s="404"/>
      <c r="AW50" s="404"/>
      <c r="AX50" s="404"/>
      <c r="AY50" s="404"/>
      <c r="AZ50" s="404"/>
      <c r="BA50" s="404"/>
      <c r="BB50" s="404"/>
      <c r="BC50" s="398"/>
    </row>
    <row r="51" spans="1:55" ht="14.4">
      <c r="A51" s="368" t="s">
        <v>1726</v>
      </c>
      <c r="B51" s="368" t="s">
        <v>1726</v>
      </c>
      <c r="C51" s="368" t="s">
        <v>1726</v>
      </c>
      <c r="D51" s="368" t="s">
        <v>1726</v>
      </c>
      <c r="E51" s="368" t="s">
        <v>1726</v>
      </c>
      <c r="F51" s="368" t="s">
        <v>1726</v>
      </c>
      <c r="G51" s="368" t="s">
        <v>1726</v>
      </c>
      <c r="H51" s="368" t="s">
        <v>1726</v>
      </c>
      <c r="I51" s="368" t="s">
        <v>1726</v>
      </c>
      <c r="J51" s="368" t="s">
        <v>1726</v>
      </c>
      <c r="L51" s="400" t="s">
        <v>4011</v>
      </c>
      <c r="M51" s="400"/>
      <c r="N51" s="400"/>
      <c r="O51" s="400"/>
      <c r="P51" s="400"/>
      <c r="Q51" s="401"/>
      <c r="R51" s="401"/>
      <c r="S51" s="401"/>
      <c r="T51" s="401"/>
      <c r="U51" s="400"/>
      <c r="V51" s="400"/>
      <c r="W51" s="400"/>
      <c r="X51" s="400"/>
      <c r="Y51" s="400"/>
      <c r="Z51" s="400"/>
      <c r="AA51" s="400"/>
      <c r="AB51" s="400"/>
      <c r="AC51" s="402"/>
      <c r="AD51" s="402"/>
      <c r="AE51" s="402"/>
      <c r="AF51" s="402"/>
      <c r="AG51" s="402"/>
      <c r="AH51" s="402"/>
      <c r="AI51" s="400"/>
      <c r="AJ51" s="397"/>
      <c r="AK51" s="2081" t="s">
        <v>1720</v>
      </c>
      <c r="AL51" s="2082"/>
      <c r="AM51" s="2082"/>
      <c r="AN51" s="2082"/>
      <c r="AO51" s="2082"/>
      <c r="AP51" s="2082"/>
      <c r="AQ51" s="2082"/>
      <c r="AR51" s="2082"/>
      <c r="AS51" s="2082"/>
      <c r="AT51" s="2082"/>
      <c r="AU51" s="2082"/>
      <c r="AV51" s="2082"/>
      <c r="AW51" s="2082"/>
      <c r="AX51" s="2082"/>
      <c r="AY51" s="2082"/>
      <c r="AZ51" s="2082"/>
      <c r="BA51" s="2082"/>
      <c r="BB51" s="2082"/>
      <c r="BC51" s="398"/>
    </row>
    <row r="52" spans="1:55" ht="14.4">
      <c r="A52" s="368" t="s">
        <v>1726</v>
      </c>
      <c r="B52" s="368" t="s">
        <v>1726</v>
      </c>
      <c r="C52" s="368" t="s">
        <v>1726</v>
      </c>
      <c r="D52" s="368" t="s">
        <v>1726</v>
      </c>
      <c r="E52" s="368" t="s">
        <v>1726</v>
      </c>
      <c r="F52" s="368" t="s">
        <v>1726</v>
      </c>
      <c r="G52" s="368" t="s">
        <v>1726</v>
      </c>
      <c r="H52" s="368" t="s">
        <v>1726</v>
      </c>
      <c r="I52" s="368" t="s">
        <v>1726</v>
      </c>
      <c r="J52" s="368" t="s">
        <v>1726</v>
      </c>
      <c r="L52" s="400"/>
      <c r="M52" s="400"/>
      <c r="N52" s="400"/>
      <c r="O52" s="400"/>
      <c r="P52" s="400"/>
      <c r="Q52" s="400"/>
      <c r="R52" s="400"/>
      <c r="S52" s="400"/>
      <c r="T52" s="400"/>
      <c r="U52" s="400"/>
      <c r="V52" s="400"/>
      <c r="W52" s="400"/>
      <c r="X52" s="400"/>
      <c r="Y52" s="400"/>
      <c r="Z52" s="400"/>
      <c r="AA52" s="400"/>
      <c r="AB52" s="400"/>
      <c r="AC52" s="402"/>
      <c r="AD52" s="402"/>
      <c r="AE52" s="402"/>
      <c r="AF52" s="402"/>
      <c r="AG52" s="402"/>
      <c r="AH52" s="402"/>
      <c r="AI52" s="400"/>
      <c r="AJ52" s="409"/>
      <c r="AK52" s="2082"/>
      <c r="AL52" s="2082"/>
      <c r="AM52" s="2082"/>
      <c r="AN52" s="2082"/>
      <c r="AO52" s="2082"/>
      <c r="AP52" s="2082"/>
      <c r="AQ52" s="2082"/>
      <c r="AR52" s="2082"/>
      <c r="AS52" s="2082"/>
      <c r="AT52" s="2082"/>
      <c r="AU52" s="2082"/>
      <c r="AV52" s="2082"/>
      <c r="AW52" s="2082"/>
      <c r="AX52" s="2082"/>
      <c r="AY52" s="2082"/>
      <c r="AZ52" s="2082"/>
      <c r="BA52" s="2082"/>
      <c r="BB52" s="2082"/>
      <c r="BC52" s="398"/>
    </row>
    <row r="53" spans="1:55" ht="14.4">
      <c r="A53" s="368" t="s">
        <v>1726</v>
      </c>
      <c r="B53" s="368" t="s">
        <v>1726</v>
      </c>
      <c r="C53" s="368" t="s">
        <v>1726</v>
      </c>
      <c r="D53" s="368" t="s">
        <v>1726</v>
      </c>
      <c r="E53" s="368" t="s">
        <v>1726</v>
      </c>
      <c r="F53" s="368" t="s">
        <v>1726</v>
      </c>
      <c r="G53" s="368" t="s">
        <v>1726</v>
      </c>
      <c r="H53" s="368" t="s">
        <v>1726</v>
      </c>
      <c r="I53" s="368" t="s">
        <v>1726</v>
      </c>
      <c r="J53" s="368" t="s">
        <v>1726</v>
      </c>
      <c r="L53" s="400"/>
      <c r="M53" s="400"/>
      <c r="N53" s="400"/>
      <c r="O53" s="400"/>
      <c r="P53" s="400"/>
      <c r="Q53" s="400"/>
      <c r="R53" s="400"/>
      <c r="S53" s="400"/>
      <c r="T53" s="400"/>
      <c r="U53" s="400"/>
      <c r="V53" s="400"/>
      <c r="W53" s="400"/>
      <c r="X53" s="400"/>
      <c r="Y53" s="400"/>
      <c r="Z53" s="400"/>
      <c r="AA53" s="400"/>
      <c r="AB53" s="400"/>
      <c r="AC53" s="402"/>
      <c r="AD53" s="402"/>
      <c r="AE53" s="402"/>
      <c r="AF53" s="402"/>
      <c r="AG53" s="402"/>
      <c r="AH53" s="402"/>
      <c r="AI53" s="400"/>
      <c r="AJ53" s="397"/>
      <c r="AK53" s="2082"/>
      <c r="AL53" s="2082"/>
      <c r="AM53" s="2082"/>
      <c r="AN53" s="2082"/>
      <c r="AO53" s="2082"/>
      <c r="AP53" s="2082"/>
      <c r="AQ53" s="2082"/>
      <c r="AR53" s="2082"/>
      <c r="AS53" s="2082"/>
      <c r="AT53" s="2082"/>
      <c r="AU53" s="2082"/>
      <c r="AV53" s="2082"/>
      <c r="AW53" s="2082"/>
      <c r="AX53" s="2082"/>
      <c r="AY53" s="2082"/>
      <c r="AZ53" s="2082"/>
      <c r="BA53" s="2082"/>
      <c r="BB53" s="2082"/>
      <c r="BC53" s="398"/>
    </row>
    <row r="54" spans="1:55" ht="14.4">
      <c r="A54" s="368" t="s">
        <v>1726</v>
      </c>
      <c r="B54" s="368" t="s">
        <v>1726</v>
      </c>
      <c r="C54" s="368" t="s">
        <v>1726</v>
      </c>
      <c r="D54" s="368" t="s">
        <v>1726</v>
      </c>
      <c r="E54" s="368" t="s">
        <v>1726</v>
      </c>
      <c r="F54" s="368" t="s">
        <v>1726</v>
      </c>
      <c r="G54" s="368" t="s">
        <v>1726</v>
      </c>
      <c r="H54" s="368" t="s">
        <v>1726</v>
      </c>
      <c r="I54" s="368" t="s">
        <v>1726</v>
      </c>
      <c r="J54" s="368" t="s">
        <v>1726</v>
      </c>
      <c r="L54" s="400"/>
      <c r="M54" s="400"/>
      <c r="N54" s="401" t="s">
        <v>4009</v>
      </c>
      <c r="O54" s="400"/>
      <c r="P54" s="400"/>
      <c r="Q54" s="405"/>
      <c r="R54" s="405"/>
      <c r="S54" s="405"/>
      <c r="T54" s="400"/>
      <c r="U54" s="400"/>
      <c r="V54" s="400"/>
      <c r="W54" s="400"/>
      <c r="X54" s="400"/>
      <c r="Y54" s="400"/>
      <c r="Z54" s="400"/>
      <c r="AA54" s="400"/>
      <c r="AB54" s="400"/>
      <c r="AC54" s="402"/>
      <c r="AD54" s="402"/>
      <c r="AE54" s="402"/>
      <c r="AF54" s="402"/>
      <c r="AG54" s="402"/>
      <c r="AH54" s="402"/>
      <c r="AI54" s="400"/>
      <c r="AJ54" s="397"/>
      <c r="AK54" s="2082"/>
      <c r="AL54" s="2082"/>
      <c r="AM54" s="2082"/>
      <c r="AN54" s="2082"/>
      <c r="AO54" s="2082"/>
      <c r="AP54" s="2082"/>
      <c r="AQ54" s="2082"/>
      <c r="AR54" s="2082"/>
      <c r="AS54" s="2082"/>
      <c r="AT54" s="2082"/>
      <c r="AU54" s="2082"/>
      <c r="AV54" s="2082"/>
      <c r="AW54" s="2082"/>
      <c r="AX54" s="2082"/>
      <c r="AY54" s="2082"/>
      <c r="AZ54" s="2082"/>
      <c r="BA54" s="2082"/>
      <c r="BB54" s="2082"/>
      <c r="BC54" s="398"/>
    </row>
    <row r="55" spans="1:55" ht="14.4">
      <c r="A55" s="368" t="s">
        <v>1726</v>
      </c>
      <c r="B55" s="368" t="s">
        <v>1726</v>
      </c>
      <c r="C55" s="368" t="s">
        <v>1726</v>
      </c>
      <c r="D55" s="368" t="s">
        <v>1726</v>
      </c>
      <c r="E55" s="368" t="s">
        <v>1726</v>
      </c>
      <c r="F55" s="368" t="s">
        <v>1726</v>
      </c>
      <c r="G55" s="368" t="s">
        <v>1726</v>
      </c>
      <c r="H55" s="368" t="s">
        <v>1726</v>
      </c>
      <c r="I55" s="368" t="s">
        <v>1726</v>
      </c>
      <c r="J55" s="368" t="s">
        <v>1726</v>
      </c>
      <c r="L55" s="400"/>
      <c r="M55" s="400"/>
      <c r="N55" s="406" t="s">
        <v>4010</v>
      </c>
      <c r="O55" s="406"/>
      <c r="P55" s="400"/>
      <c r="Q55" s="401"/>
      <c r="R55" s="401"/>
      <c r="S55" s="401"/>
      <c r="T55" s="401"/>
      <c r="U55" s="400"/>
      <c r="V55" s="400"/>
      <c r="W55" s="400"/>
      <c r="X55" s="400"/>
      <c r="Y55" s="400"/>
      <c r="Z55" s="400"/>
      <c r="AA55" s="400"/>
      <c r="AB55" s="400"/>
      <c r="AC55" s="402"/>
      <c r="AD55" s="402"/>
      <c r="AE55" s="402"/>
      <c r="AF55" s="402"/>
      <c r="AG55" s="402"/>
      <c r="AH55" s="402"/>
      <c r="AI55" s="400"/>
      <c r="AJ55" s="397"/>
      <c r="AK55" s="2082"/>
      <c r="AL55" s="2082"/>
      <c r="AM55" s="2082"/>
      <c r="AN55" s="2082"/>
      <c r="AO55" s="2082"/>
      <c r="AP55" s="2082"/>
      <c r="AQ55" s="2082"/>
      <c r="AR55" s="2082"/>
      <c r="AS55" s="2082"/>
      <c r="AT55" s="2082"/>
      <c r="AU55" s="2082"/>
      <c r="AV55" s="2082"/>
      <c r="AW55" s="2082"/>
      <c r="AX55" s="2082"/>
      <c r="AY55" s="2082"/>
      <c r="AZ55" s="2082"/>
      <c r="BA55" s="2082"/>
      <c r="BB55" s="2082"/>
      <c r="BC55" s="398"/>
    </row>
    <row r="56" spans="1:55" ht="14.4">
      <c r="A56" s="368" t="s">
        <v>1726</v>
      </c>
      <c r="B56" s="368" t="s">
        <v>1726</v>
      </c>
      <c r="C56" s="368" t="s">
        <v>1726</v>
      </c>
      <c r="D56" s="368" t="s">
        <v>1726</v>
      </c>
      <c r="E56" s="368" t="s">
        <v>1726</v>
      </c>
      <c r="F56" s="368" t="s">
        <v>1726</v>
      </c>
      <c r="G56" s="368" t="s">
        <v>1726</v>
      </c>
      <c r="H56" s="368" t="s">
        <v>1726</v>
      </c>
      <c r="I56" s="368" t="s">
        <v>1726</v>
      </c>
      <c r="J56" s="368" t="s">
        <v>1726</v>
      </c>
      <c r="L56" s="400"/>
      <c r="M56" s="400"/>
      <c r="N56" s="400"/>
      <c r="O56" s="400"/>
      <c r="P56" s="400"/>
      <c r="Q56" s="401"/>
      <c r="R56" s="401"/>
      <c r="S56" s="401"/>
      <c r="T56" s="401"/>
      <c r="U56" s="400"/>
      <c r="V56" s="400"/>
      <c r="W56" s="400"/>
      <c r="X56" s="400"/>
      <c r="Y56" s="400"/>
      <c r="Z56" s="400"/>
      <c r="AA56" s="400"/>
      <c r="AB56" s="400"/>
      <c r="AC56" s="402"/>
      <c r="AD56" s="402"/>
      <c r="AE56" s="402"/>
      <c r="AF56" s="402"/>
      <c r="AG56" s="402"/>
      <c r="AH56" s="402"/>
      <c r="AI56" s="400"/>
      <c r="AJ56" s="397"/>
      <c r="AK56" s="2082"/>
      <c r="AL56" s="2082"/>
      <c r="AM56" s="2082"/>
      <c r="AN56" s="2082"/>
      <c r="AO56" s="2082"/>
      <c r="AP56" s="2082"/>
      <c r="AQ56" s="2082"/>
      <c r="AR56" s="2082"/>
      <c r="AS56" s="2082"/>
      <c r="AT56" s="2082"/>
      <c r="AU56" s="2082"/>
      <c r="AV56" s="2082"/>
      <c r="AW56" s="2082"/>
      <c r="AX56" s="2082"/>
      <c r="AY56" s="2082"/>
      <c r="AZ56" s="2082"/>
      <c r="BA56" s="2082"/>
      <c r="BB56" s="2082"/>
      <c r="BC56" s="398"/>
    </row>
    <row r="57" spans="1:55" ht="14.4">
      <c r="A57" s="368" t="s">
        <v>1726</v>
      </c>
      <c r="B57" s="368" t="s">
        <v>1726</v>
      </c>
      <c r="C57" s="368" t="s">
        <v>1726</v>
      </c>
      <c r="D57" s="368" t="s">
        <v>1726</v>
      </c>
      <c r="E57" s="368" t="s">
        <v>1726</v>
      </c>
      <c r="F57" s="368" t="s">
        <v>1726</v>
      </c>
      <c r="G57" s="368" t="s">
        <v>1726</v>
      </c>
      <c r="H57" s="368" t="s">
        <v>1726</v>
      </c>
      <c r="I57" s="368" t="s">
        <v>1726</v>
      </c>
      <c r="J57" s="368" t="s">
        <v>1726</v>
      </c>
      <c r="L57" s="400"/>
      <c r="M57" s="400"/>
      <c r="N57" s="400"/>
      <c r="O57" s="400"/>
      <c r="P57" s="400"/>
      <c r="Q57" s="400"/>
      <c r="R57" s="400"/>
      <c r="S57" s="400"/>
      <c r="T57" s="400"/>
      <c r="U57" s="400"/>
      <c r="V57" s="400"/>
      <c r="W57" s="400"/>
      <c r="X57" s="400"/>
      <c r="Y57" s="400"/>
      <c r="Z57" s="400"/>
      <c r="AA57" s="400"/>
      <c r="AB57" s="400"/>
      <c r="AC57" s="402"/>
      <c r="AD57" s="402"/>
      <c r="AE57" s="402"/>
      <c r="AF57" s="402"/>
      <c r="AG57" s="402"/>
      <c r="AH57" s="402"/>
      <c r="AI57" s="400"/>
      <c r="AJ57" s="397"/>
      <c r="AK57" s="2082"/>
      <c r="AL57" s="2082"/>
      <c r="AM57" s="2082"/>
      <c r="AN57" s="2082"/>
      <c r="AO57" s="2082"/>
      <c r="AP57" s="2082"/>
      <c r="AQ57" s="2082"/>
      <c r="AR57" s="2082"/>
      <c r="AS57" s="2082"/>
      <c r="AT57" s="2082"/>
      <c r="AU57" s="2082"/>
      <c r="AV57" s="2082"/>
      <c r="AW57" s="2082"/>
      <c r="AX57" s="2082"/>
      <c r="AY57" s="2082"/>
      <c r="AZ57" s="2082"/>
      <c r="BA57" s="2082"/>
      <c r="BB57" s="2082"/>
      <c r="BC57" s="398"/>
    </row>
    <row r="58" spans="1:55" ht="14.4">
      <c r="A58" s="368" t="s">
        <v>1726</v>
      </c>
      <c r="B58" s="368" t="s">
        <v>1726</v>
      </c>
      <c r="C58" s="368" t="s">
        <v>1726</v>
      </c>
      <c r="D58" s="368" t="s">
        <v>1726</v>
      </c>
      <c r="E58" s="368" t="s">
        <v>1726</v>
      </c>
      <c r="F58" s="368" t="s">
        <v>1726</v>
      </c>
      <c r="G58" s="368" t="s">
        <v>1726</v>
      </c>
      <c r="H58" s="368" t="s">
        <v>1726</v>
      </c>
      <c r="I58" s="368" t="s">
        <v>1726</v>
      </c>
      <c r="J58" s="368" t="s">
        <v>1726</v>
      </c>
      <c r="L58" s="400" t="s">
        <v>4012</v>
      </c>
      <c r="M58" s="400"/>
      <c r="N58" s="400"/>
      <c r="O58" s="400"/>
      <c r="P58" s="400"/>
      <c r="Q58" s="401"/>
      <c r="R58" s="401"/>
      <c r="S58" s="401"/>
      <c r="T58" s="401"/>
      <c r="U58" s="400"/>
      <c r="V58" s="400"/>
      <c r="W58" s="400"/>
      <c r="X58" s="400"/>
      <c r="Y58" s="400"/>
      <c r="Z58" s="400"/>
      <c r="AA58" s="400"/>
      <c r="AB58" s="400"/>
      <c r="AC58" s="402"/>
      <c r="AD58" s="402"/>
      <c r="AE58" s="402"/>
      <c r="AF58" s="402"/>
      <c r="AG58" s="402"/>
      <c r="AH58" s="402"/>
      <c r="AI58" s="400"/>
      <c r="AJ58" s="397"/>
      <c r="AK58" s="2082"/>
      <c r="AL58" s="2082"/>
      <c r="AM58" s="2082"/>
      <c r="AN58" s="2082"/>
      <c r="AO58" s="2082"/>
      <c r="AP58" s="2082"/>
      <c r="AQ58" s="2082"/>
      <c r="AR58" s="2082"/>
      <c r="AS58" s="2082"/>
      <c r="AT58" s="2082"/>
      <c r="AU58" s="2082"/>
      <c r="AV58" s="2082"/>
      <c r="AW58" s="2082"/>
      <c r="AX58" s="2082"/>
      <c r="AY58" s="2082"/>
      <c r="AZ58" s="2082"/>
      <c r="BA58" s="2082"/>
      <c r="BB58" s="2082"/>
      <c r="BC58" s="398"/>
    </row>
    <row r="59" spans="1:55" ht="15" thickBot="1">
      <c r="A59" s="368" t="s">
        <v>1726</v>
      </c>
      <c r="B59" s="368" t="s">
        <v>1726</v>
      </c>
      <c r="C59" s="368" t="s">
        <v>1726</v>
      </c>
      <c r="D59" s="368" t="s">
        <v>1726</v>
      </c>
      <c r="E59" s="368" t="s">
        <v>1726</v>
      </c>
      <c r="F59" s="368" t="s">
        <v>1726</v>
      </c>
      <c r="G59" s="368" t="s">
        <v>1726</v>
      </c>
      <c r="H59" s="368" t="s">
        <v>1726</v>
      </c>
      <c r="I59" s="368" t="s">
        <v>1726</v>
      </c>
      <c r="J59" s="368" t="s">
        <v>1726</v>
      </c>
      <c r="L59" s="400" t="s">
        <v>4013</v>
      </c>
      <c r="M59" s="410"/>
      <c r="N59" s="400"/>
      <c r="O59" s="400"/>
      <c r="P59" s="400"/>
      <c r="Q59" s="400"/>
      <c r="R59" s="400"/>
      <c r="S59" s="400"/>
      <c r="T59" s="400"/>
      <c r="U59" s="400"/>
      <c r="V59" s="400"/>
      <c r="W59" s="400"/>
      <c r="X59" s="400"/>
      <c r="Y59" s="400"/>
      <c r="Z59" s="400"/>
      <c r="AA59" s="400"/>
      <c r="AB59" s="400"/>
      <c r="AC59" s="402"/>
      <c r="AD59" s="402"/>
      <c r="AE59" s="402"/>
      <c r="AF59" s="402"/>
      <c r="AG59" s="402"/>
      <c r="AH59" s="402"/>
      <c r="AI59" s="400"/>
      <c r="AJ59" s="411"/>
      <c r="AK59" s="2083"/>
      <c r="AL59" s="2083"/>
      <c r="AM59" s="2083"/>
      <c r="AN59" s="2083"/>
      <c r="AO59" s="2083"/>
      <c r="AP59" s="2083"/>
      <c r="AQ59" s="2083"/>
      <c r="AR59" s="2083"/>
      <c r="AS59" s="2083"/>
      <c r="AT59" s="2083"/>
      <c r="AU59" s="2083"/>
      <c r="AV59" s="2083"/>
      <c r="AW59" s="2083"/>
      <c r="AX59" s="2083"/>
      <c r="AY59" s="2083"/>
      <c r="AZ59" s="2083"/>
      <c r="BA59" s="2083"/>
      <c r="BB59" s="2083"/>
      <c r="BC59" s="412"/>
    </row>
    <row r="60" spans="1:55" ht="13.8" thickTop="1">
      <c r="A60" s="368" t="s">
        <v>1726</v>
      </c>
      <c r="B60" s="368" t="s">
        <v>1726</v>
      </c>
      <c r="C60" s="368" t="s">
        <v>1726</v>
      </c>
      <c r="D60" s="368" t="s">
        <v>1726</v>
      </c>
      <c r="E60" s="368" t="s">
        <v>1726</v>
      </c>
      <c r="F60" s="368" t="s">
        <v>1726</v>
      </c>
      <c r="G60" s="368" t="s">
        <v>1726</v>
      </c>
      <c r="H60" s="368" t="s">
        <v>1726</v>
      </c>
      <c r="I60" s="368" t="s">
        <v>1726</v>
      </c>
      <c r="J60" s="368" t="s">
        <v>1726</v>
      </c>
      <c r="L60" s="400"/>
      <c r="M60" s="410" t="s">
        <v>4014</v>
      </c>
      <c r="N60" s="400"/>
      <c r="O60" s="400"/>
      <c r="P60" s="400"/>
      <c r="Q60" s="400"/>
      <c r="R60" s="400"/>
      <c r="S60" s="400"/>
      <c r="T60" s="400"/>
      <c r="U60" s="400"/>
      <c r="V60" s="400"/>
      <c r="W60" s="400"/>
      <c r="X60" s="400"/>
      <c r="Y60" s="400"/>
      <c r="Z60" s="400"/>
      <c r="AA60" s="400"/>
      <c r="AB60" s="400"/>
      <c r="AC60" s="400"/>
      <c r="AD60" s="400"/>
      <c r="AE60" s="400"/>
      <c r="AF60" s="400"/>
      <c r="AG60" s="400"/>
      <c r="AH60" s="400"/>
      <c r="AI60" s="400"/>
      <c r="AJ60"/>
      <c r="AK60"/>
      <c r="AL60"/>
      <c r="AM60"/>
      <c r="AN60"/>
    </row>
    <row r="61" spans="1:55">
      <c r="A61" s="368" t="s">
        <v>1726</v>
      </c>
      <c r="B61" s="368" t="s">
        <v>1726</v>
      </c>
      <c r="C61" s="368" t="s">
        <v>1726</v>
      </c>
      <c r="D61" s="368" t="s">
        <v>1726</v>
      </c>
      <c r="E61" s="368" t="s">
        <v>1726</v>
      </c>
      <c r="F61" s="368" t="s">
        <v>1726</v>
      </c>
      <c r="G61" s="368" t="s">
        <v>1726</v>
      </c>
      <c r="H61" s="368" t="s">
        <v>1726</v>
      </c>
      <c r="I61" s="368" t="s">
        <v>1726</v>
      </c>
      <c r="J61" s="368" t="s">
        <v>1726</v>
      </c>
      <c r="L61" s="400"/>
      <c r="M61" s="410" t="s">
        <v>4014</v>
      </c>
      <c r="N61" s="400"/>
      <c r="O61" s="400"/>
      <c r="P61" s="400"/>
      <c r="Q61" s="400"/>
      <c r="R61" s="400"/>
      <c r="S61" s="400"/>
      <c r="T61" s="400"/>
      <c r="U61" s="400"/>
      <c r="V61" s="400"/>
      <c r="W61" s="400"/>
      <c r="X61" s="400"/>
      <c r="Y61" s="400"/>
      <c r="Z61" s="400"/>
      <c r="AA61" s="400"/>
      <c r="AB61" s="400"/>
      <c r="AC61" s="400"/>
      <c r="AD61" s="400"/>
      <c r="AE61" s="400"/>
      <c r="AF61" s="400"/>
      <c r="AG61" s="400"/>
      <c r="AH61" s="400"/>
      <c r="AI61" s="400"/>
      <c r="AJ61"/>
      <c r="AK61"/>
      <c r="AL61"/>
      <c r="AM61"/>
      <c r="AN61"/>
    </row>
    <row r="62" spans="1:55" ht="12">
      <c r="A62" s="368" t="s">
        <v>1726</v>
      </c>
      <c r="B62" s="368" t="s">
        <v>1726</v>
      </c>
      <c r="C62" s="368" t="s">
        <v>1726</v>
      </c>
      <c r="D62" s="368" t="s">
        <v>1726</v>
      </c>
      <c r="E62" s="368" t="s">
        <v>1726</v>
      </c>
      <c r="F62" s="368" t="s">
        <v>1726</v>
      </c>
      <c r="G62" s="368" t="s">
        <v>1726</v>
      </c>
      <c r="H62" s="368" t="s">
        <v>1726</v>
      </c>
      <c r="I62" s="368" t="s">
        <v>1726</v>
      </c>
      <c r="J62" s="368" t="s">
        <v>1726</v>
      </c>
      <c r="L62" s="400"/>
      <c r="M62" s="410" t="s">
        <v>4014</v>
      </c>
      <c r="N62" s="400"/>
      <c r="O62" s="400"/>
      <c r="P62" s="400"/>
      <c r="Q62" s="400"/>
      <c r="R62" s="400"/>
      <c r="S62" s="400"/>
      <c r="T62" s="400"/>
      <c r="U62" s="400"/>
      <c r="V62" s="400"/>
      <c r="W62" s="400"/>
      <c r="X62" s="400"/>
      <c r="Y62" s="400"/>
      <c r="Z62" s="400"/>
      <c r="AA62" s="400"/>
      <c r="AB62" s="400"/>
      <c r="AC62" s="400"/>
      <c r="AD62" s="400"/>
      <c r="AE62" s="400"/>
      <c r="AF62" s="400"/>
      <c r="AG62" s="400"/>
      <c r="AH62" s="400"/>
      <c r="AI62" s="400"/>
    </row>
    <row r="63" spans="1:55" ht="12">
      <c r="A63" s="368" t="s">
        <v>1726</v>
      </c>
      <c r="B63" s="368" t="s">
        <v>1726</v>
      </c>
      <c r="C63" s="368" t="s">
        <v>1726</v>
      </c>
      <c r="D63" s="368" t="s">
        <v>1726</v>
      </c>
      <c r="E63" s="368" t="s">
        <v>1726</v>
      </c>
      <c r="F63" s="368" t="s">
        <v>1726</v>
      </c>
      <c r="G63" s="368" t="s">
        <v>1726</v>
      </c>
      <c r="H63" s="368" t="s">
        <v>1726</v>
      </c>
      <c r="I63" s="368" t="s">
        <v>1726</v>
      </c>
      <c r="J63" s="368" t="s">
        <v>1726</v>
      </c>
      <c r="L63" s="400"/>
      <c r="M63" s="410" t="s">
        <v>4014</v>
      </c>
      <c r="N63" s="400"/>
      <c r="O63" s="400"/>
      <c r="P63" s="400"/>
      <c r="Q63" s="400"/>
      <c r="R63" s="400"/>
      <c r="S63" s="400"/>
      <c r="T63" s="400"/>
      <c r="U63" s="400"/>
      <c r="V63" s="400"/>
      <c r="W63" s="400"/>
      <c r="X63" s="400"/>
      <c r="Y63" s="400"/>
      <c r="Z63" s="400"/>
      <c r="AA63" s="400"/>
      <c r="AB63" s="400"/>
      <c r="AC63" s="400"/>
      <c r="AD63" s="400"/>
      <c r="AE63" s="400"/>
      <c r="AF63" s="400"/>
      <c r="AG63" s="400"/>
      <c r="AH63" s="400"/>
      <c r="AI63" s="400"/>
    </row>
    <row r="64" spans="1:55" ht="12">
      <c r="A64" s="368" t="s">
        <v>1726</v>
      </c>
      <c r="B64" s="368" t="s">
        <v>1726</v>
      </c>
      <c r="C64" s="368" t="s">
        <v>1726</v>
      </c>
      <c r="D64" s="368" t="s">
        <v>1726</v>
      </c>
      <c r="E64" s="368" t="s">
        <v>1726</v>
      </c>
      <c r="F64" s="368" t="s">
        <v>1726</v>
      </c>
      <c r="G64" s="368" t="s">
        <v>1726</v>
      </c>
      <c r="H64" s="368" t="s">
        <v>1726</v>
      </c>
      <c r="I64" s="368" t="s">
        <v>1726</v>
      </c>
      <c r="J64" s="368" t="s">
        <v>1726</v>
      </c>
      <c r="L64" s="413"/>
      <c r="AI64" s="413"/>
    </row>
    <row r="65" spans="1:58" ht="12">
      <c r="A65" s="368" t="s">
        <v>1726</v>
      </c>
      <c r="B65" s="368" t="s">
        <v>1726</v>
      </c>
      <c r="C65" s="368" t="s">
        <v>1726</v>
      </c>
      <c r="D65" s="368" t="s">
        <v>1726</v>
      </c>
      <c r="E65" s="368" t="s">
        <v>1726</v>
      </c>
      <c r="F65" s="368" t="s">
        <v>1726</v>
      </c>
      <c r="G65" s="368" t="s">
        <v>1726</v>
      </c>
      <c r="H65" s="368" t="s">
        <v>1726</v>
      </c>
      <c r="I65" s="368" t="s">
        <v>1726</v>
      </c>
      <c r="J65" s="368" t="s">
        <v>1726</v>
      </c>
      <c r="L65" s="413"/>
    </row>
    <row r="66" spans="1:58" ht="12">
      <c r="A66" s="368" t="s">
        <v>1726</v>
      </c>
      <c r="B66" s="368" t="s">
        <v>1726</v>
      </c>
      <c r="C66" s="368" t="s">
        <v>1726</v>
      </c>
      <c r="D66" s="368" t="s">
        <v>1726</v>
      </c>
      <c r="E66" s="368" t="s">
        <v>1726</v>
      </c>
      <c r="F66" s="368" t="s">
        <v>1726</v>
      </c>
      <c r="G66" s="368" t="s">
        <v>1726</v>
      </c>
      <c r="H66" s="368" t="s">
        <v>1726</v>
      </c>
      <c r="I66" s="368" t="s">
        <v>1726</v>
      </c>
      <c r="J66" s="368" t="s">
        <v>1726</v>
      </c>
      <c r="L66" s="414" t="s">
        <v>4644</v>
      </c>
    </row>
    <row r="67" spans="1:58" ht="12">
      <c r="A67" s="368" t="s">
        <v>1726</v>
      </c>
      <c r="B67" s="368" t="s">
        <v>1726</v>
      </c>
      <c r="C67" s="368" t="s">
        <v>1726</v>
      </c>
      <c r="D67" s="368" t="s">
        <v>1726</v>
      </c>
      <c r="E67" s="368" t="s">
        <v>1726</v>
      </c>
      <c r="F67" s="368" t="s">
        <v>1726</v>
      </c>
      <c r="G67" s="368" t="s">
        <v>1726</v>
      </c>
      <c r="H67" s="368" t="s">
        <v>1726</v>
      </c>
      <c r="I67" s="368" t="s">
        <v>1726</v>
      </c>
      <c r="J67" s="368" t="s">
        <v>1726</v>
      </c>
      <c r="L67" s="414" t="s">
        <v>4571</v>
      </c>
      <c r="AH67" s="413"/>
    </row>
    <row r="68" spans="1:58" ht="12">
      <c r="A68" s="368" t="s">
        <v>1726</v>
      </c>
      <c r="B68" s="368" t="s">
        <v>1726</v>
      </c>
      <c r="C68" s="368" t="s">
        <v>1726</v>
      </c>
      <c r="D68" s="368" t="s">
        <v>1726</v>
      </c>
      <c r="E68" s="368" t="s">
        <v>1726</v>
      </c>
      <c r="F68" s="368" t="s">
        <v>1726</v>
      </c>
      <c r="G68" s="368" t="s">
        <v>1726</v>
      </c>
      <c r="H68" s="368" t="s">
        <v>1726</v>
      </c>
      <c r="I68" s="368" t="s">
        <v>1726</v>
      </c>
      <c r="J68" s="368" t="s">
        <v>1726</v>
      </c>
      <c r="L68" s="413"/>
      <c r="AH68" s="413"/>
    </row>
    <row r="69" spans="1:58" ht="12">
      <c r="A69" s="368" t="s">
        <v>1726</v>
      </c>
      <c r="B69" s="368" t="s">
        <v>1726</v>
      </c>
      <c r="C69" s="368" t="s">
        <v>1726</v>
      </c>
      <c r="D69" s="368" t="s">
        <v>1726</v>
      </c>
      <c r="E69" s="368" t="s">
        <v>1726</v>
      </c>
      <c r="F69" s="368" t="s">
        <v>1726</v>
      </c>
      <c r="G69" s="368" t="s">
        <v>1726</v>
      </c>
      <c r="H69" s="368" t="s">
        <v>1726</v>
      </c>
      <c r="I69" s="368" t="s">
        <v>1726</v>
      </c>
      <c r="J69" s="368" t="s">
        <v>1726</v>
      </c>
      <c r="L69" s="413"/>
      <c r="AH69" s="413"/>
    </row>
    <row r="70" spans="1:58" ht="12">
      <c r="A70" s="368" t="s">
        <v>1726</v>
      </c>
      <c r="B70" s="368" t="s">
        <v>1726</v>
      </c>
      <c r="C70" s="368" t="s">
        <v>1726</v>
      </c>
      <c r="D70" s="368" t="s">
        <v>1726</v>
      </c>
      <c r="E70" s="368" t="s">
        <v>1726</v>
      </c>
      <c r="F70" s="368" t="s">
        <v>1726</v>
      </c>
      <c r="G70" s="368" t="s">
        <v>1726</v>
      </c>
      <c r="H70" s="368" t="s">
        <v>1726</v>
      </c>
      <c r="I70" s="368" t="s">
        <v>1726</v>
      </c>
      <c r="J70" s="368" t="s">
        <v>1726</v>
      </c>
      <c r="L70" s="413"/>
      <c r="AH70" s="413"/>
    </row>
    <row r="71" spans="1:58" ht="12">
      <c r="A71" s="368" t="s">
        <v>1726</v>
      </c>
      <c r="B71" s="368" t="s">
        <v>1726</v>
      </c>
      <c r="C71" s="368" t="s">
        <v>1726</v>
      </c>
      <c r="D71" s="368" t="s">
        <v>1726</v>
      </c>
      <c r="E71" s="368" t="s">
        <v>1726</v>
      </c>
      <c r="F71" s="368" t="s">
        <v>1726</v>
      </c>
      <c r="G71" s="368" t="s">
        <v>1726</v>
      </c>
      <c r="H71" s="368" t="s">
        <v>1726</v>
      </c>
      <c r="I71" s="368" t="s">
        <v>1726</v>
      </c>
      <c r="J71" s="368" t="s">
        <v>1726</v>
      </c>
      <c r="L71" s="413"/>
      <c r="O71" s="382"/>
      <c r="AC71" s="413"/>
      <c r="AH71" s="413"/>
    </row>
    <row r="72" spans="1:58" ht="12">
      <c r="A72" s="368" t="s">
        <v>1726</v>
      </c>
      <c r="B72" s="368" t="s">
        <v>1726</v>
      </c>
      <c r="C72" s="368" t="s">
        <v>1726</v>
      </c>
      <c r="D72" s="368" t="s">
        <v>1726</v>
      </c>
      <c r="E72" s="368" t="s">
        <v>1726</v>
      </c>
      <c r="F72" s="368" t="s">
        <v>1726</v>
      </c>
      <c r="G72" s="368" t="s">
        <v>1726</v>
      </c>
      <c r="H72" s="368" t="s">
        <v>1726</v>
      </c>
      <c r="I72" s="368" t="s">
        <v>1726</v>
      </c>
      <c r="J72" s="368" t="s">
        <v>1726</v>
      </c>
      <c r="L72" s="413"/>
      <c r="AC72" s="413"/>
      <c r="AH72" s="413"/>
    </row>
    <row r="73" spans="1:58" ht="12">
      <c r="A73" s="368" t="s">
        <v>1726</v>
      </c>
      <c r="B73" s="368" t="s">
        <v>1726</v>
      </c>
      <c r="C73" s="368" t="s">
        <v>1726</v>
      </c>
      <c r="D73" s="368" t="s">
        <v>1726</v>
      </c>
      <c r="E73" s="368" t="s">
        <v>1726</v>
      </c>
      <c r="F73" s="368" t="s">
        <v>1726</v>
      </c>
      <c r="G73" s="368" t="s">
        <v>1726</v>
      </c>
      <c r="H73" s="368" t="s">
        <v>1726</v>
      </c>
      <c r="I73" s="368" t="s">
        <v>1726</v>
      </c>
      <c r="J73" s="368" t="s">
        <v>1726</v>
      </c>
      <c r="L73" s="413"/>
      <c r="AH73" s="413"/>
    </row>
    <row r="74" spans="1:58" ht="12">
      <c r="A74" s="368" t="s">
        <v>1726</v>
      </c>
      <c r="B74" s="368" t="s">
        <v>1726</v>
      </c>
      <c r="C74" s="368" t="s">
        <v>1726</v>
      </c>
      <c r="D74" s="368" t="s">
        <v>1726</v>
      </c>
      <c r="E74" s="368" t="s">
        <v>1726</v>
      </c>
      <c r="F74" s="368" t="s">
        <v>1726</v>
      </c>
      <c r="G74" s="368" t="s">
        <v>1726</v>
      </c>
      <c r="H74" s="368" t="s">
        <v>1726</v>
      </c>
      <c r="I74" s="368" t="s">
        <v>1726</v>
      </c>
      <c r="J74" s="368" t="s">
        <v>1726</v>
      </c>
      <c r="L74" s="413"/>
      <c r="AH74" s="413"/>
    </row>
    <row r="75" spans="1:58" ht="12">
      <c r="A75" s="368" t="s">
        <v>1726</v>
      </c>
      <c r="B75" s="368" t="s">
        <v>1726</v>
      </c>
      <c r="C75" s="368" t="s">
        <v>1726</v>
      </c>
      <c r="D75" s="368" t="s">
        <v>1726</v>
      </c>
      <c r="E75" s="368" t="s">
        <v>1726</v>
      </c>
      <c r="F75" s="368" t="s">
        <v>1726</v>
      </c>
      <c r="G75" s="368" t="s">
        <v>1726</v>
      </c>
      <c r="H75" s="368" t="s">
        <v>1726</v>
      </c>
      <c r="I75" s="368" t="s">
        <v>1726</v>
      </c>
      <c r="J75" s="368" t="s">
        <v>1726</v>
      </c>
      <c r="L75" s="413"/>
      <c r="AH75" s="413"/>
    </row>
    <row r="76" spans="1:58" ht="12">
      <c r="A76" s="368" t="s">
        <v>1726</v>
      </c>
      <c r="B76" s="368" t="s">
        <v>1726</v>
      </c>
      <c r="C76" s="368" t="s">
        <v>1726</v>
      </c>
      <c r="D76" s="368" t="s">
        <v>1726</v>
      </c>
      <c r="E76" s="368" t="s">
        <v>1726</v>
      </c>
      <c r="F76" s="368" t="s">
        <v>1726</v>
      </c>
      <c r="G76" s="368" t="s">
        <v>1726</v>
      </c>
      <c r="H76" s="368" t="s">
        <v>1726</v>
      </c>
      <c r="I76" s="368" t="s">
        <v>1726</v>
      </c>
      <c r="J76" s="368" t="s">
        <v>1726</v>
      </c>
      <c r="L76" s="413"/>
      <c r="AH76" s="413"/>
    </row>
    <row r="77" spans="1:58" ht="12">
      <c r="A77" s="368" t="s">
        <v>1726</v>
      </c>
      <c r="B77" s="368" t="s">
        <v>1726</v>
      </c>
      <c r="C77" s="368" t="s">
        <v>1726</v>
      </c>
      <c r="D77" s="368" t="s">
        <v>1726</v>
      </c>
      <c r="E77" s="368" t="s">
        <v>1726</v>
      </c>
      <c r="F77" s="368" t="s">
        <v>1726</v>
      </c>
      <c r="G77" s="368" t="s">
        <v>1726</v>
      </c>
      <c r="H77" s="368" t="s">
        <v>1726</v>
      </c>
      <c r="I77" s="368" t="s">
        <v>1726</v>
      </c>
      <c r="J77" s="368" t="s">
        <v>1726</v>
      </c>
      <c r="M77" s="414"/>
      <c r="N77" s="414"/>
      <c r="AH77" s="413"/>
      <c r="BE77" s="393"/>
      <c r="BF77" s="393"/>
    </row>
    <row r="78" spans="1:58" ht="12">
      <c r="A78" s="368" t="s">
        <v>1726</v>
      </c>
      <c r="B78" s="368" t="s">
        <v>1726</v>
      </c>
      <c r="C78" s="368" t="s">
        <v>1726</v>
      </c>
      <c r="D78" s="368" t="s">
        <v>1726</v>
      </c>
      <c r="E78" s="368" t="s">
        <v>1726</v>
      </c>
      <c r="F78" s="368" t="s">
        <v>1726</v>
      </c>
      <c r="G78" s="368" t="s">
        <v>1726</v>
      </c>
      <c r="H78" s="368" t="s">
        <v>1726</v>
      </c>
      <c r="I78" s="368" t="s">
        <v>1726</v>
      </c>
      <c r="J78" s="368" t="s">
        <v>1726</v>
      </c>
      <c r="M78" s="414"/>
      <c r="N78" s="414"/>
      <c r="AH78" s="413"/>
      <c r="BE78" s="393"/>
      <c r="BF78" s="393"/>
    </row>
    <row r="79" spans="1:58" ht="12">
      <c r="A79" s="368" t="s">
        <v>1726</v>
      </c>
      <c r="B79" s="368" t="s">
        <v>1726</v>
      </c>
      <c r="C79" s="368" t="s">
        <v>1726</v>
      </c>
      <c r="D79" s="368" t="s">
        <v>1726</v>
      </c>
      <c r="E79" s="368" t="s">
        <v>1726</v>
      </c>
      <c r="F79" s="368" t="s">
        <v>1726</v>
      </c>
      <c r="G79" s="368" t="s">
        <v>1726</v>
      </c>
      <c r="H79" s="368" t="s">
        <v>1726</v>
      </c>
      <c r="I79" s="368" t="s">
        <v>1726</v>
      </c>
      <c r="J79" s="368" t="s">
        <v>1726</v>
      </c>
      <c r="L79" s="414"/>
      <c r="M79" s="414"/>
      <c r="N79" s="414"/>
      <c r="AH79" s="413"/>
    </row>
    <row r="80" spans="1:58" ht="12">
      <c r="A80" s="368" t="s">
        <v>1726</v>
      </c>
      <c r="B80" s="368" t="s">
        <v>1726</v>
      </c>
      <c r="C80" s="368" t="s">
        <v>1726</v>
      </c>
      <c r="D80" s="368" t="s">
        <v>1726</v>
      </c>
      <c r="E80" s="368" t="s">
        <v>1726</v>
      </c>
      <c r="F80" s="368" t="s">
        <v>1726</v>
      </c>
      <c r="G80" s="368" t="s">
        <v>1726</v>
      </c>
      <c r="H80" s="368" t="s">
        <v>1726</v>
      </c>
      <c r="I80" s="368" t="s">
        <v>1726</v>
      </c>
      <c r="J80" s="368" t="s">
        <v>1726</v>
      </c>
    </row>
    <row r="81" spans="1:10" ht="12">
      <c r="A81" s="368" t="s">
        <v>1726</v>
      </c>
      <c r="B81" s="368" t="s">
        <v>1726</v>
      </c>
      <c r="C81" s="368" t="s">
        <v>1726</v>
      </c>
      <c r="D81" s="368" t="s">
        <v>1726</v>
      </c>
      <c r="E81" s="368" t="s">
        <v>1726</v>
      </c>
      <c r="F81" s="368" t="s">
        <v>1726</v>
      </c>
      <c r="G81" s="368" t="s">
        <v>1726</v>
      </c>
      <c r="H81" s="368" t="s">
        <v>1726</v>
      </c>
      <c r="I81" s="368" t="s">
        <v>1726</v>
      </c>
      <c r="J81" s="368" t="s">
        <v>1726</v>
      </c>
    </row>
    <row r="82" spans="1:10" ht="12">
      <c r="A82" s="368" t="s">
        <v>1726</v>
      </c>
      <c r="B82" s="368" t="s">
        <v>1726</v>
      </c>
      <c r="C82" s="368" t="s">
        <v>1726</v>
      </c>
      <c r="D82" s="368" t="s">
        <v>1726</v>
      </c>
      <c r="E82" s="368" t="s">
        <v>1726</v>
      </c>
      <c r="F82" s="368" t="s">
        <v>1726</v>
      </c>
      <c r="G82" s="368" t="s">
        <v>1726</v>
      </c>
      <c r="H82" s="368" t="s">
        <v>1726</v>
      </c>
      <c r="I82" s="368" t="s">
        <v>1726</v>
      </c>
      <c r="J82" s="368" t="s">
        <v>1726</v>
      </c>
    </row>
    <row r="83" spans="1:10" ht="12">
      <c r="A83" s="368" t="s">
        <v>1726</v>
      </c>
      <c r="B83" s="368" t="s">
        <v>1726</v>
      </c>
      <c r="C83" s="368" t="s">
        <v>1726</v>
      </c>
      <c r="D83" s="368" t="s">
        <v>1726</v>
      </c>
      <c r="E83" s="368" t="s">
        <v>1726</v>
      </c>
      <c r="F83" s="368" t="s">
        <v>1726</v>
      </c>
      <c r="G83" s="368" t="s">
        <v>1726</v>
      </c>
      <c r="H83" s="368" t="s">
        <v>1726</v>
      </c>
      <c r="I83" s="368" t="s">
        <v>1726</v>
      </c>
      <c r="J83" s="368" t="s">
        <v>1726</v>
      </c>
    </row>
    <row r="84" spans="1:10" ht="12">
      <c r="A84" s="368" t="s">
        <v>1726</v>
      </c>
      <c r="B84" s="368" t="s">
        <v>1726</v>
      </c>
      <c r="C84" s="368" t="s">
        <v>1726</v>
      </c>
      <c r="D84" s="368" t="s">
        <v>1726</v>
      </c>
      <c r="E84" s="368" t="s">
        <v>1726</v>
      </c>
      <c r="F84" s="368" t="s">
        <v>1726</v>
      </c>
      <c r="G84" s="368" t="s">
        <v>1726</v>
      </c>
      <c r="H84" s="368" t="s">
        <v>1726</v>
      </c>
      <c r="I84" s="368" t="s">
        <v>1726</v>
      </c>
      <c r="J84" s="368" t="s">
        <v>1726</v>
      </c>
    </row>
    <row r="85" spans="1:10" ht="12">
      <c r="A85" s="368" t="s">
        <v>1726</v>
      </c>
      <c r="B85" s="368" t="s">
        <v>1726</v>
      </c>
      <c r="C85" s="368" t="s">
        <v>1726</v>
      </c>
      <c r="D85" s="368" t="s">
        <v>1726</v>
      </c>
      <c r="E85" s="368" t="s">
        <v>1726</v>
      </c>
      <c r="F85" s="368" t="s">
        <v>1726</v>
      </c>
      <c r="G85" s="368" t="s">
        <v>1726</v>
      </c>
      <c r="H85" s="368" t="s">
        <v>1726</v>
      </c>
      <c r="I85" s="368" t="s">
        <v>1726</v>
      </c>
      <c r="J85" s="368" t="s">
        <v>1726</v>
      </c>
    </row>
    <row r="86" spans="1:10" ht="12">
      <c r="A86" s="368" t="s">
        <v>1726</v>
      </c>
      <c r="B86" s="368" t="s">
        <v>1726</v>
      </c>
      <c r="C86" s="368" t="s">
        <v>1726</v>
      </c>
      <c r="D86" s="368" t="s">
        <v>1726</v>
      </c>
      <c r="E86" s="368" t="s">
        <v>1726</v>
      </c>
      <c r="F86" s="368" t="s">
        <v>1726</v>
      </c>
      <c r="G86" s="368" t="s">
        <v>1726</v>
      </c>
      <c r="H86" s="368" t="s">
        <v>1726</v>
      </c>
      <c r="I86" s="368" t="s">
        <v>1726</v>
      </c>
      <c r="J86" s="368" t="s">
        <v>1726</v>
      </c>
    </row>
    <row r="87" spans="1:10" ht="12">
      <c r="A87" s="368" t="s">
        <v>1726</v>
      </c>
      <c r="B87" s="368" t="s">
        <v>1726</v>
      </c>
      <c r="C87" s="368" t="s">
        <v>1726</v>
      </c>
      <c r="D87" s="368" t="s">
        <v>1726</v>
      </c>
      <c r="E87" s="368" t="s">
        <v>1726</v>
      </c>
      <c r="F87" s="368" t="s">
        <v>1726</v>
      </c>
      <c r="G87" s="368" t="s">
        <v>1726</v>
      </c>
      <c r="H87" s="368" t="s">
        <v>1726</v>
      </c>
      <c r="I87" s="368" t="s">
        <v>1726</v>
      </c>
      <c r="J87" s="368" t="s">
        <v>1726</v>
      </c>
    </row>
    <row r="88" spans="1:10" ht="12">
      <c r="A88" s="368" t="s">
        <v>1726</v>
      </c>
      <c r="B88" s="368" t="s">
        <v>1726</v>
      </c>
      <c r="C88" s="368" t="s">
        <v>1726</v>
      </c>
      <c r="D88" s="368" t="s">
        <v>1726</v>
      </c>
      <c r="E88" s="368" t="s">
        <v>1726</v>
      </c>
      <c r="F88" s="368" t="s">
        <v>1726</v>
      </c>
      <c r="G88" s="368" t="s">
        <v>1726</v>
      </c>
      <c r="H88" s="368" t="s">
        <v>1726</v>
      </c>
      <c r="I88" s="368" t="s">
        <v>1726</v>
      </c>
      <c r="J88" s="368" t="s">
        <v>1726</v>
      </c>
    </row>
    <row r="89" spans="1:10" ht="12">
      <c r="A89" s="368" t="s">
        <v>1726</v>
      </c>
      <c r="B89" s="368" t="s">
        <v>1726</v>
      </c>
      <c r="C89" s="368" t="s">
        <v>1726</v>
      </c>
      <c r="D89" s="368" t="s">
        <v>1726</v>
      </c>
      <c r="E89" s="368" t="s">
        <v>1726</v>
      </c>
      <c r="F89" s="368" t="s">
        <v>1726</v>
      </c>
      <c r="G89" s="368" t="s">
        <v>1726</v>
      </c>
      <c r="H89" s="368" t="s">
        <v>1726</v>
      </c>
      <c r="I89" s="368" t="s">
        <v>1726</v>
      </c>
      <c r="J89" s="368" t="s">
        <v>1726</v>
      </c>
    </row>
    <row r="90" spans="1:10" ht="12">
      <c r="A90" s="368" t="s">
        <v>1726</v>
      </c>
      <c r="B90" s="368" t="s">
        <v>1726</v>
      </c>
      <c r="C90" s="368" t="s">
        <v>1726</v>
      </c>
      <c r="D90" s="368" t="s">
        <v>1726</v>
      </c>
      <c r="E90" s="368" t="s">
        <v>1726</v>
      </c>
      <c r="F90" s="368" t="s">
        <v>1726</v>
      </c>
      <c r="G90" s="368" t="s">
        <v>1726</v>
      </c>
      <c r="H90" s="368" t="s">
        <v>1726</v>
      </c>
      <c r="I90" s="368" t="s">
        <v>1726</v>
      </c>
      <c r="J90" s="368" t="s">
        <v>1726</v>
      </c>
    </row>
    <row r="91" spans="1:10" ht="12">
      <c r="A91" s="368" t="s">
        <v>1726</v>
      </c>
      <c r="B91" s="368" t="s">
        <v>1726</v>
      </c>
      <c r="C91" s="368" t="s">
        <v>1726</v>
      </c>
      <c r="D91" s="368" t="s">
        <v>1726</v>
      </c>
      <c r="E91" s="368" t="s">
        <v>1726</v>
      </c>
      <c r="F91" s="368" t="s">
        <v>1726</v>
      </c>
      <c r="G91" s="368" t="s">
        <v>1726</v>
      </c>
      <c r="H91" s="368" t="s">
        <v>1726</v>
      </c>
      <c r="I91" s="368" t="s">
        <v>1726</v>
      </c>
      <c r="J91" s="368" t="s">
        <v>1726</v>
      </c>
    </row>
    <row r="92" spans="1:10" ht="12">
      <c r="A92" s="368" t="s">
        <v>1726</v>
      </c>
      <c r="B92" s="368" t="s">
        <v>1726</v>
      </c>
      <c r="C92" s="368" t="s">
        <v>1726</v>
      </c>
      <c r="D92" s="368" t="s">
        <v>1726</v>
      </c>
      <c r="E92" s="368" t="s">
        <v>1726</v>
      </c>
      <c r="F92" s="368" t="s">
        <v>1726</v>
      </c>
      <c r="G92" s="368" t="s">
        <v>1726</v>
      </c>
      <c r="H92" s="368" t="s">
        <v>1726</v>
      </c>
      <c r="I92" s="368" t="s">
        <v>1726</v>
      </c>
      <c r="J92" s="368" t="s">
        <v>1726</v>
      </c>
    </row>
    <row r="93" spans="1:10" ht="12">
      <c r="A93" s="368" t="s">
        <v>1726</v>
      </c>
      <c r="B93" s="368" t="s">
        <v>1726</v>
      </c>
      <c r="C93" s="368" t="s">
        <v>1726</v>
      </c>
      <c r="D93" s="368" t="s">
        <v>1726</v>
      </c>
      <c r="E93" s="368" t="s">
        <v>1726</v>
      </c>
      <c r="F93" s="368" t="s">
        <v>1726</v>
      </c>
      <c r="G93" s="368" t="s">
        <v>1726</v>
      </c>
      <c r="H93" s="368" t="s">
        <v>1726</v>
      </c>
      <c r="I93" s="368" t="s">
        <v>1726</v>
      </c>
      <c r="J93" s="368" t="s">
        <v>1726</v>
      </c>
    </row>
    <row r="94" spans="1:10" ht="12">
      <c r="A94" s="368" t="s">
        <v>1726</v>
      </c>
      <c r="B94" s="368" t="s">
        <v>1726</v>
      </c>
      <c r="C94" s="368" t="s">
        <v>1726</v>
      </c>
      <c r="D94" s="368" t="s">
        <v>1726</v>
      </c>
      <c r="E94" s="368" t="s">
        <v>1726</v>
      </c>
      <c r="F94" s="368" t="s">
        <v>1726</v>
      </c>
      <c r="G94" s="368" t="s">
        <v>1726</v>
      </c>
      <c r="H94" s="368" t="s">
        <v>1726</v>
      </c>
      <c r="I94" s="368" t="s">
        <v>1726</v>
      </c>
      <c r="J94" s="368" t="s">
        <v>1726</v>
      </c>
    </row>
    <row r="95" spans="1:10" ht="12">
      <c r="A95" s="368" t="s">
        <v>1726</v>
      </c>
      <c r="B95" s="368" t="s">
        <v>1726</v>
      </c>
      <c r="C95" s="368" t="s">
        <v>1726</v>
      </c>
      <c r="D95" s="368" t="s">
        <v>1726</v>
      </c>
      <c r="E95" s="368" t="s">
        <v>1726</v>
      </c>
      <c r="F95" s="368" t="s">
        <v>1726</v>
      </c>
      <c r="G95" s="368" t="s">
        <v>1726</v>
      </c>
      <c r="H95" s="368" t="s">
        <v>1726</v>
      </c>
      <c r="I95" s="368" t="s">
        <v>1726</v>
      </c>
      <c r="J95" s="368" t="s">
        <v>1726</v>
      </c>
    </row>
    <row r="96" spans="1:10" ht="12">
      <c r="A96" s="368" t="s">
        <v>1726</v>
      </c>
      <c r="B96" s="368" t="s">
        <v>1726</v>
      </c>
      <c r="C96" s="368" t="s">
        <v>1726</v>
      </c>
      <c r="D96" s="368" t="s">
        <v>1726</v>
      </c>
      <c r="E96" s="368" t="s">
        <v>1726</v>
      </c>
      <c r="F96" s="368" t="s">
        <v>1726</v>
      </c>
      <c r="G96" s="368" t="s">
        <v>1726</v>
      </c>
      <c r="H96" s="368" t="s">
        <v>1726</v>
      </c>
      <c r="I96" s="368" t="s">
        <v>1726</v>
      </c>
      <c r="J96" s="368" t="s">
        <v>1726</v>
      </c>
    </row>
    <row r="97" spans="1:10" ht="12">
      <c r="A97" s="368" t="s">
        <v>1726</v>
      </c>
      <c r="B97" s="368" t="s">
        <v>1726</v>
      </c>
      <c r="C97" s="368" t="s">
        <v>1726</v>
      </c>
      <c r="D97" s="368" t="s">
        <v>1726</v>
      </c>
      <c r="E97" s="368" t="s">
        <v>1726</v>
      </c>
      <c r="F97" s="368" t="s">
        <v>1726</v>
      </c>
      <c r="G97" s="368" t="s">
        <v>1726</v>
      </c>
      <c r="H97" s="368" t="s">
        <v>1726</v>
      </c>
      <c r="I97" s="368" t="s">
        <v>1726</v>
      </c>
      <c r="J97" s="368" t="s">
        <v>1726</v>
      </c>
    </row>
    <row r="98" spans="1:10" ht="12">
      <c r="A98" s="368" t="s">
        <v>1726</v>
      </c>
      <c r="B98" s="368" t="s">
        <v>1726</v>
      </c>
      <c r="C98" s="368" t="s">
        <v>1726</v>
      </c>
      <c r="D98" s="368" t="s">
        <v>1726</v>
      </c>
      <c r="E98" s="368" t="s">
        <v>1726</v>
      </c>
      <c r="F98" s="368" t="s">
        <v>1726</v>
      </c>
      <c r="G98" s="368" t="s">
        <v>1726</v>
      </c>
      <c r="H98" s="368" t="s">
        <v>1726</v>
      </c>
      <c r="I98" s="368" t="s">
        <v>1726</v>
      </c>
      <c r="J98" s="368" t="s">
        <v>1726</v>
      </c>
    </row>
    <row r="99" spans="1:10" ht="12">
      <c r="A99" s="368" t="s">
        <v>1726</v>
      </c>
      <c r="B99" s="368" t="s">
        <v>1726</v>
      </c>
      <c r="C99" s="368" t="s">
        <v>1726</v>
      </c>
      <c r="D99" s="368" t="s">
        <v>1726</v>
      </c>
      <c r="E99" s="368" t="s">
        <v>1726</v>
      </c>
      <c r="F99" s="368" t="s">
        <v>1726</v>
      </c>
      <c r="G99" s="368" t="s">
        <v>1726</v>
      </c>
      <c r="H99" s="368" t="s">
        <v>1726</v>
      </c>
      <c r="I99" s="368" t="s">
        <v>1726</v>
      </c>
      <c r="J99" s="368" t="s">
        <v>1726</v>
      </c>
    </row>
    <row r="100" spans="1:10" ht="12">
      <c r="A100" s="368" t="s">
        <v>1726</v>
      </c>
      <c r="B100" s="368" t="s">
        <v>1726</v>
      </c>
      <c r="C100" s="368" t="s">
        <v>1726</v>
      </c>
      <c r="D100" s="368" t="s">
        <v>1726</v>
      </c>
      <c r="E100" s="368" t="s">
        <v>1726</v>
      </c>
      <c r="F100" s="368" t="s">
        <v>1726</v>
      </c>
      <c r="G100" s="368" t="s">
        <v>1726</v>
      </c>
      <c r="H100" s="368" t="s">
        <v>1726</v>
      </c>
      <c r="I100" s="368" t="s">
        <v>1726</v>
      </c>
      <c r="J100" s="368" t="s">
        <v>1726</v>
      </c>
    </row>
    <row r="101" spans="1:10" ht="12" hidden="1">
      <c r="A101" s="368" t="s">
        <v>1833</v>
      </c>
      <c r="B101" s="368" t="s">
        <v>1833</v>
      </c>
      <c r="C101" s="368" t="s">
        <v>1833</v>
      </c>
      <c r="D101" s="368" t="s">
        <v>1833</v>
      </c>
      <c r="E101" s="368" t="s">
        <v>1833</v>
      </c>
      <c r="F101" s="368" t="s">
        <v>1833</v>
      </c>
      <c r="G101" s="368" t="s">
        <v>1833</v>
      </c>
      <c r="H101" s="368" t="s">
        <v>1833</v>
      </c>
      <c r="I101" s="368" t="s">
        <v>1833</v>
      </c>
      <c r="J101" s="368" t="s">
        <v>1833</v>
      </c>
    </row>
  </sheetData>
  <sheetProtection algorithmName="SHA-512" hashValue="hPpgNH5H7FYZBD/AsETlWe9cV0Yx/N2fZX8sroM81se+MPjY/evnq1riVG8zGU/nnYaM95K3JQi2kS5mYY7OmQ==" saltValue="JJGUjVd5vzpXpVcUkIauTA==" spinCount="100000" sheet="1" objects="1" scenarios="1"/>
  <mergeCells count="10">
    <mergeCell ref="AK47:AP48"/>
    <mergeCell ref="AQ47:BB48"/>
    <mergeCell ref="AK51:BB59"/>
    <mergeCell ref="L12:P12"/>
    <mergeCell ref="AK26:BB42"/>
    <mergeCell ref="L14:O14"/>
    <mergeCell ref="Q14:V14"/>
    <mergeCell ref="AK44:AP46"/>
    <mergeCell ref="AQ44:BB46"/>
    <mergeCell ref="L32:AG32"/>
  </mergeCells>
  <phoneticPr fontId="52"/>
  <dataValidations count="1">
    <dataValidation type="textLength" operator="equal" allowBlank="1" showInputMessage="1" showErrorMessage="1" errorTitle="整理番号" error="5桁の整理番号を入力して下さい。" sqref="Q14:V14" xr:uid="{841BFAAA-72AD-43C3-8E1D-FA4E91D55062}">
      <formula1>5</formula1>
    </dataValidation>
  </dataValidations>
  <pageMargins left="0.75" right="0.75" top="1" bottom="1" header="0.51200000000000001" footer="0.51200000000000001"/>
  <pageSetup paperSize="9" orientation="portrait" horizontalDpi="4294967292"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7B6A7F-FCDA-465C-B396-D4D837DCD528}">
  <sheetPr codeName="Sheet39">
    <tabColor rgb="FFFF99CC"/>
  </sheetPr>
  <dimension ref="A1:AD84"/>
  <sheetViews>
    <sheetView showGridLines="0" topLeftCell="L12" zoomScaleNormal="100" workbookViewId="0"/>
  </sheetViews>
  <sheetFormatPr defaultColWidth="8.88671875" defaultRowHeight="13.2"/>
  <cols>
    <col min="1" max="10" width="3.6640625" hidden="1" customWidth="1"/>
    <col min="11" max="11" width="5.6640625" hidden="1" customWidth="1"/>
    <col min="12" max="12" width="3.109375" bestFit="1" customWidth="1"/>
    <col min="28" max="28" width="9" hidden="1" customWidth="1"/>
  </cols>
  <sheetData>
    <row r="1" spans="1:30" s="1" customFormat="1" hidden="1">
      <c r="A1" s="364" t="s">
        <v>1928</v>
      </c>
      <c r="B1" s="365"/>
      <c r="C1" s="365"/>
      <c r="D1" s="365"/>
      <c r="E1" s="365"/>
      <c r="F1" s="365"/>
      <c r="G1" s="365"/>
      <c r="H1" s="365"/>
      <c r="I1" s="365"/>
      <c r="J1" s="366"/>
      <c r="K1" s="367" t="s">
        <v>1758</v>
      </c>
      <c r="L1" s="368" t="s">
        <v>1726</v>
      </c>
      <c r="M1" s="368" t="s">
        <v>1726</v>
      </c>
      <c r="N1" s="368" t="s">
        <v>1726</v>
      </c>
      <c r="O1" s="368" t="s">
        <v>1726</v>
      </c>
      <c r="P1" s="368" t="s">
        <v>1726</v>
      </c>
      <c r="Q1" s="368" t="s">
        <v>1726</v>
      </c>
      <c r="R1" s="368" t="s">
        <v>1726</v>
      </c>
      <c r="S1" s="368" t="s">
        <v>1726</v>
      </c>
      <c r="T1" s="368" t="s">
        <v>1726</v>
      </c>
      <c r="U1" s="368" t="s">
        <v>1726</v>
      </c>
      <c r="V1" s="368" t="s">
        <v>1726</v>
      </c>
      <c r="W1" s="368" t="s">
        <v>1726</v>
      </c>
      <c r="X1" s="368" t="s">
        <v>1726</v>
      </c>
      <c r="Y1" s="368" t="s">
        <v>1726</v>
      </c>
      <c r="Z1" s="368" t="s">
        <v>1726</v>
      </c>
      <c r="AA1" s="368" t="s">
        <v>1726</v>
      </c>
      <c r="AB1" s="369" t="s">
        <v>1833</v>
      </c>
      <c r="AC1" s="365"/>
      <c r="AD1" s="365"/>
    </row>
    <row r="2" spans="1:30" s="1" customFormat="1" hidden="1">
      <c r="A2" s="370" t="str">
        <f>設定!$C$4</f>
        <v>下水</v>
      </c>
      <c r="B2" s="365"/>
      <c r="C2" s="365"/>
      <c r="D2" s="365"/>
      <c r="E2" s="365"/>
      <c r="F2" s="365"/>
      <c r="G2" s="365"/>
      <c r="H2" s="365"/>
      <c r="I2" s="365"/>
      <c r="J2" s="366"/>
      <c r="K2" s="367" t="s">
        <v>1722</v>
      </c>
      <c r="L2" s="368" t="s">
        <v>1726</v>
      </c>
      <c r="M2" s="368" t="s">
        <v>1726</v>
      </c>
      <c r="N2" s="368" t="s">
        <v>1726</v>
      </c>
      <c r="O2" s="368" t="s">
        <v>1726</v>
      </c>
      <c r="P2" s="368" t="s">
        <v>1726</v>
      </c>
      <c r="Q2" s="368" t="s">
        <v>1726</v>
      </c>
      <c r="R2" s="368" t="s">
        <v>1726</v>
      </c>
      <c r="S2" s="368" t="s">
        <v>1726</v>
      </c>
      <c r="T2" s="368" t="s">
        <v>1726</v>
      </c>
      <c r="U2" s="368" t="s">
        <v>1726</v>
      </c>
      <c r="V2" s="368" t="s">
        <v>1726</v>
      </c>
      <c r="W2" s="368" t="s">
        <v>1726</v>
      </c>
      <c r="X2" s="368" t="s">
        <v>1726</v>
      </c>
      <c r="Y2" s="368" t="s">
        <v>1726</v>
      </c>
      <c r="Z2" s="368" t="s">
        <v>1726</v>
      </c>
      <c r="AA2" s="368" t="s">
        <v>1726</v>
      </c>
      <c r="AB2" s="369" t="s">
        <v>1833</v>
      </c>
      <c r="AC2" s="365"/>
      <c r="AD2" s="365"/>
    </row>
    <row r="3" spans="1:30" s="1" customFormat="1" hidden="1">
      <c r="A3" s="365"/>
      <c r="B3" s="416"/>
      <c r="C3" s="416"/>
      <c r="D3" s="365"/>
      <c r="E3" s="365"/>
      <c r="F3" s="365"/>
      <c r="G3" s="365"/>
      <c r="H3" s="365"/>
      <c r="I3" s="365"/>
      <c r="J3" s="366"/>
      <c r="K3" s="367" t="s">
        <v>1723</v>
      </c>
      <c r="L3" s="368" t="s">
        <v>1726</v>
      </c>
      <c r="M3" s="368" t="s">
        <v>1726</v>
      </c>
      <c r="N3" s="368" t="s">
        <v>1726</v>
      </c>
      <c r="O3" s="368" t="s">
        <v>1726</v>
      </c>
      <c r="P3" s="368" t="s">
        <v>1726</v>
      </c>
      <c r="Q3" s="368" t="s">
        <v>1726</v>
      </c>
      <c r="R3" s="368" t="s">
        <v>1726</v>
      </c>
      <c r="S3" s="368" t="s">
        <v>1726</v>
      </c>
      <c r="T3" s="368" t="s">
        <v>1726</v>
      </c>
      <c r="U3" s="368" t="s">
        <v>1726</v>
      </c>
      <c r="V3" s="368" t="s">
        <v>1726</v>
      </c>
      <c r="W3" s="368" t="s">
        <v>1726</v>
      </c>
      <c r="X3" s="368" t="s">
        <v>1726</v>
      </c>
      <c r="Y3" s="368" t="s">
        <v>1726</v>
      </c>
      <c r="Z3" s="368" t="s">
        <v>1726</v>
      </c>
      <c r="AA3" s="368" t="s">
        <v>1726</v>
      </c>
      <c r="AB3" s="369" t="s">
        <v>1833</v>
      </c>
      <c r="AC3" s="365"/>
      <c r="AD3" s="365"/>
    </row>
    <row r="4" spans="1:30" s="1" customFormat="1" hidden="1">
      <c r="A4" s="365"/>
      <c r="B4" s="365"/>
      <c r="C4" s="365"/>
      <c r="D4" s="365"/>
      <c r="E4" s="365"/>
      <c r="F4" s="365"/>
      <c r="G4" s="365"/>
      <c r="H4" s="365"/>
      <c r="I4" s="365"/>
      <c r="J4" s="366"/>
      <c r="K4" s="367" t="s">
        <v>1724</v>
      </c>
      <c r="L4" s="368" t="s">
        <v>1726</v>
      </c>
      <c r="M4" s="368" t="s">
        <v>1726</v>
      </c>
      <c r="N4" s="368" t="s">
        <v>1726</v>
      </c>
      <c r="O4" s="368" t="s">
        <v>1726</v>
      </c>
      <c r="P4" s="368" t="s">
        <v>1726</v>
      </c>
      <c r="Q4" s="368" t="s">
        <v>1726</v>
      </c>
      <c r="R4" s="368" t="s">
        <v>1726</v>
      </c>
      <c r="S4" s="368" t="s">
        <v>1726</v>
      </c>
      <c r="T4" s="368" t="s">
        <v>1726</v>
      </c>
      <c r="U4" s="368" t="s">
        <v>1726</v>
      </c>
      <c r="V4" s="368" t="s">
        <v>1726</v>
      </c>
      <c r="W4" s="368" t="s">
        <v>1726</v>
      </c>
      <c r="X4" s="368" t="s">
        <v>1726</v>
      </c>
      <c r="Y4" s="368" t="s">
        <v>1726</v>
      </c>
      <c r="Z4" s="368" t="s">
        <v>1726</v>
      </c>
      <c r="AA4" s="368" t="s">
        <v>1726</v>
      </c>
      <c r="AB4" s="369" t="s">
        <v>1833</v>
      </c>
      <c r="AC4" s="365"/>
      <c r="AD4" s="365"/>
    </row>
    <row r="5" spans="1:30" s="1" customFormat="1" hidden="1">
      <c r="A5" s="365"/>
      <c r="B5" s="365"/>
      <c r="C5" s="365"/>
      <c r="D5" s="365"/>
      <c r="E5" s="365"/>
      <c r="F5" s="365"/>
      <c r="G5" s="365"/>
      <c r="H5" s="365"/>
      <c r="I5" s="365"/>
      <c r="J5" s="366"/>
      <c r="K5" s="367" t="s">
        <v>1725</v>
      </c>
      <c r="L5" s="368" t="s">
        <v>1726</v>
      </c>
      <c r="M5" s="368" t="s">
        <v>1726</v>
      </c>
      <c r="N5" s="368" t="s">
        <v>1726</v>
      </c>
      <c r="O5" s="368" t="s">
        <v>1726</v>
      </c>
      <c r="P5" s="368" t="s">
        <v>1726</v>
      </c>
      <c r="Q5" s="368" t="s">
        <v>1726</v>
      </c>
      <c r="R5" s="368" t="s">
        <v>1726</v>
      </c>
      <c r="S5" s="368" t="s">
        <v>1726</v>
      </c>
      <c r="T5" s="368" t="s">
        <v>1726</v>
      </c>
      <c r="U5" s="368" t="s">
        <v>1726</v>
      </c>
      <c r="V5" s="368" t="s">
        <v>1726</v>
      </c>
      <c r="W5" s="368" t="s">
        <v>1726</v>
      </c>
      <c r="X5" s="368" t="s">
        <v>1726</v>
      </c>
      <c r="Y5" s="368" t="s">
        <v>1726</v>
      </c>
      <c r="Z5" s="368" t="s">
        <v>1726</v>
      </c>
      <c r="AA5" s="368" t="s">
        <v>1726</v>
      </c>
      <c r="AB5" s="369" t="s">
        <v>1833</v>
      </c>
      <c r="AC5" s="365"/>
      <c r="AD5" s="365"/>
    </row>
    <row r="6" spans="1:30" s="1" customFormat="1" hidden="1">
      <c r="A6" s="365"/>
      <c r="B6" s="365"/>
      <c r="C6" s="365"/>
      <c r="D6" s="365"/>
      <c r="E6" s="365"/>
      <c r="F6" s="365"/>
      <c r="G6" s="365"/>
      <c r="H6" s="365"/>
      <c r="I6" s="365"/>
      <c r="J6" s="366"/>
      <c r="K6" s="367" t="s">
        <v>872</v>
      </c>
      <c r="L6" s="368" t="s">
        <v>1726</v>
      </c>
      <c r="M6" s="368" t="s">
        <v>1726</v>
      </c>
      <c r="N6" s="368" t="s">
        <v>1726</v>
      </c>
      <c r="O6" s="368" t="s">
        <v>1726</v>
      </c>
      <c r="P6" s="368" t="s">
        <v>1726</v>
      </c>
      <c r="Q6" s="368" t="s">
        <v>1726</v>
      </c>
      <c r="R6" s="368" t="s">
        <v>1726</v>
      </c>
      <c r="S6" s="368" t="s">
        <v>1726</v>
      </c>
      <c r="T6" s="368" t="s">
        <v>1726</v>
      </c>
      <c r="U6" s="368" t="s">
        <v>1726</v>
      </c>
      <c r="V6" s="368" t="s">
        <v>1726</v>
      </c>
      <c r="W6" s="368" t="s">
        <v>1726</v>
      </c>
      <c r="X6" s="368" t="s">
        <v>1726</v>
      </c>
      <c r="Y6" s="368" t="s">
        <v>1726</v>
      </c>
      <c r="Z6" s="368" t="s">
        <v>1726</v>
      </c>
      <c r="AA6" s="368" t="s">
        <v>1726</v>
      </c>
      <c r="AB6" s="369" t="s">
        <v>1833</v>
      </c>
      <c r="AC6" s="365"/>
      <c r="AD6" s="365"/>
    </row>
    <row r="7" spans="1:30" s="1" customFormat="1" hidden="1">
      <c r="A7" s="365"/>
      <c r="B7" s="365"/>
      <c r="C7" s="365"/>
      <c r="D7" s="365"/>
      <c r="E7" s="365"/>
      <c r="F7" s="365"/>
      <c r="G7" s="365"/>
      <c r="H7" s="365"/>
      <c r="I7" s="365"/>
      <c r="J7" s="366"/>
      <c r="K7" s="367" t="s">
        <v>4266</v>
      </c>
      <c r="L7" s="368" t="s">
        <v>1726</v>
      </c>
      <c r="M7" s="368" t="s">
        <v>1726</v>
      </c>
      <c r="N7" s="368" t="s">
        <v>1726</v>
      </c>
      <c r="O7" s="368" t="s">
        <v>1726</v>
      </c>
      <c r="P7" s="368" t="s">
        <v>1726</v>
      </c>
      <c r="Q7" s="368" t="s">
        <v>1726</v>
      </c>
      <c r="R7" s="368" t="s">
        <v>1726</v>
      </c>
      <c r="S7" s="368" t="s">
        <v>1726</v>
      </c>
      <c r="T7" s="368" t="s">
        <v>1726</v>
      </c>
      <c r="U7" s="368" t="s">
        <v>1726</v>
      </c>
      <c r="V7" s="368" t="s">
        <v>1726</v>
      </c>
      <c r="W7" s="368" t="s">
        <v>1726</v>
      </c>
      <c r="X7" s="368" t="s">
        <v>1726</v>
      </c>
      <c r="Y7" s="368" t="s">
        <v>1726</v>
      </c>
      <c r="Z7" s="368" t="s">
        <v>1726</v>
      </c>
      <c r="AA7" s="368" t="s">
        <v>1726</v>
      </c>
      <c r="AB7" s="369" t="s">
        <v>1833</v>
      </c>
      <c r="AC7" s="365"/>
      <c r="AD7" s="365"/>
    </row>
    <row r="8" spans="1:30" s="1" customFormat="1" hidden="1">
      <c r="A8" s="365"/>
      <c r="B8" s="365"/>
      <c r="C8" s="365"/>
      <c r="D8" s="365"/>
      <c r="E8" s="365"/>
      <c r="F8" s="365"/>
      <c r="G8" s="365"/>
      <c r="H8" s="365"/>
      <c r="I8" s="365"/>
      <c r="J8" s="366"/>
      <c r="K8" s="367" t="s">
        <v>4267</v>
      </c>
      <c r="L8" s="368" t="s">
        <v>1726</v>
      </c>
      <c r="M8" s="368" t="s">
        <v>1726</v>
      </c>
      <c r="N8" s="368" t="s">
        <v>1726</v>
      </c>
      <c r="O8" s="368" t="s">
        <v>1726</v>
      </c>
      <c r="P8" s="368" t="s">
        <v>1726</v>
      </c>
      <c r="Q8" s="368" t="s">
        <v>1726</v>
      </c>
      <c r="R8" s="368" t="s">
        <v>1726</v>
      </c>
      <c r="S8" s="368" t="s">
        <v>1726</v>
      </c>
      <c r="T8" s="368" t="s">
        <v>1726</v>
      </c>
      <c r="U8" s="368" t="s">
        <v>1726</v>
      </c>
      <c r="V8" s="368" t="s">
        <v>1726</v>
      </c>
      <c r="W8" s="368" t="s">
        <v>1726</v>
      </c>
      <c r="X8" s="368" t="s">
        <v>1726</v>
      </c>
      <c r="Y8" s="368" t="s">
        <v>1726</v>
      </c>
      <c r="Z8" s="368" t="s">
        <v>1726</v>
      </c>
      <c r="AA8" s="368" t="s">
        <v>1726</v>
      </c>
      <c r="AB8" s="369" t="s">
        <v>1833</v>
      </c>
      <c r="AC8" s="365"/>
      <c r="AD8" s="365"/>
    </row>
    <row r="9" spans="1:30" s="1" customFormat="1" hidden="1">
      <c r="A9" s="365"/>
      <c r="B9" s="365"/>
      <c r="C9" s="365"/>
      <c r="D9" s="365"/>
      <c r="E9" s="365"/>
      <c r="F9" s="365"/>
      <c r="G9" s="365"/>
      <c r="H9" s="365"/>
      <c r="I9" s="365"/>
      <c r="J9" s="366"/>
      <c r="K9" s="367" t="s">
        <v>4566</v>
      </c>
      <c r="L9" s="368" t="s">
        <v>1726</v>
      </c>
      <c r="M9" s="368" t="s">
        <v>1726</v>
      </c>
      <c r="N9" s="368" t="s">
        <v>1726</v>
      </c>
      <c r="O9" s="368" t="s">
        <v>1726</v>
      </c>
      <c r="P9" s="368" t="s">
        <v>1726</v>
      </c>
      <c r="Q9" s="368" t="s">
        <v>1726</v>
      </c>
      <c r="R9" s="368" t="s">
        <v>1726</v>
      </c>
      <c r="S9" s="368" t="s">
        <v>1726</v>
      </c>
      <c r="T9" s="368" t="s">
        <v>1726</v>
      </c>
      <c r="U9" s="368" t="s">
        <v>1726</v>
      </c>
      <c r="V9" s="368" t="s">
        <v>1726</v>
      </c>
      <c r="W9" s="368" t="s">
        <v>1726</v>
      </c>
      <c r="X9" s="368" t="s">
        <v>1726</v>
      </c>
      <c r="Y9" s="368" t="s">
        <v>1726</v>
      </c>
      <c r="Z9" s="368" t="s">
        <v>1726</v>
      </c>
      <c r="AA9" s="368" t="s">
        <v>1726</v>
      </c>
      <c r="AB9" s="369" t="s">
        <v>1833</v>
      </c>
      <c r="AC9" s="365"/>
      <c r="AD9" s="365"/>
    </row>
    <row r="10" spans="1:30" s="1" customFormat="1" hidden="1">
      <c r="A10" s="371"/>
      <c r="B10" s="371"/>
      <c r="C10" s="371"/>
      <c r="D10" s="371"/>
      <c r="E10" s="371"/>
      <c r="F10" s="371"/>
      <c r="G10" s="371"/>
      <c r="H10" s="371"/>
      <c r="I10" s="371"/>
      <c r="J10" s="372"/>
      <c r="K10" s="367" t="s">
        <v>4574</v>
      </c>
      <c r="L10" s="368" t="s">
        <v>1726</v>
      </c>
      <c r="M10" s="368" t="s">
        <v>1726</v>
      </c>
      <c r="N10" s="368" t="s">
        <v>1726</v>
      </c>
      <c r="O10" s="368" t="s">
        <v>1726</v>
      </c>
      <c r="P10" s="368" t="s">
        <v>1726</v>
      </c>
      <c r="Q10" s="368" t="s">
        <v>1726</v>
      </c>
      <c r="R10" s="368" t="s">
        <v>1726</v>
      </c>
      <c r="S10" s="368" t="s">
        <v>1726</v>
      </c>
      <c r="T10" s="368" t="s">
        <v>1726</v>
      </c>
      <c r="U10" s="368" t="s">
        <v>1726</v>
      </c>
      <c r="V10" s="368" t="s">
        <v>1726</v>
      </c>
      <c r="W10" s="368" t="s">
        <v>1726</v>
      </c>
      <c r="X10" s="368" t="s">
        <v>1726</v>
      </c>
      <c r="Y10" s="368" t="s">
        <v>1726</v>
      </c>
      <c r="Z10" s="368" t="s">
        <v>1726</v>
      </c>
      <c r="AA10" s="368" t="s">
        <v>1726</v>
      </c>
      <c r="AB10" s="369" t="s">
        <v>1833</v>
      </c>
      <c r="AC10" s="365"/>
      <c r="AD10" s="365"/>
    </row>
    <row r="11" spans="1:30" hidden="1">
      <c r="A11" s="52" t="s">
        <v>1758</v>
      </c>
      <c r="B11" s="52" t="s">
        <v>1722</v>
      </c>
      <c r="C11" s="52" t="s">
        <v>1723</v>
      </c>
      <c r="D11" s="52" t="s">
        <v>1724</v>
      </c>
      <c r="E11" s="52" t="s">
        <v>1725</v>
      </c>
      <c r="F11" s="52" t="s">
        <v>872</v>
      </c>
      <c r="G11" s="52" t="s">
        <v>4266</v>
      </c>
      <c r="H11" s="52" t="s">
        <v>4267</v>
      </c>
      <c r="I11" s="52" t="s">
        <v>4566</v>
      </c>
      <c r="J11" s="52" t="s">
        <v>4574</v>
      </c>
    </row>
    <row r="12" spans="1:30">
      <c r="A12" s="368" t="s">
        <v>1726</v>
      </c>
      <c r="B12" s="368" t="s">
        <v>1726</v>
      </c>
      <c r="C12" s="368" t="s">
        <v>1726</v>
      </c>
      <c r="D12" s="368" t="s">
        <v>1726</v>
      </c>
      <c r="E12" s="368" t="s">
        <v>1726</v>
      </c>
      <c r="F12" s="368" t="s">
        <v>1726</v>
      </c>
      <c r="G12" s="368" t="s">
        <v>1726</v>
      </c>
      <c r="H12" s="368" t="s">
        <v>1726</v>
      </c>
      <c r="I12" s="368" t="s">
        <v>1726</v>
      </c>
      <c r="J12" s="368" t="s">
        <v>1726</v>
      </c>
    </row>
    <row r="13" spans="1:30">
      <c r="A13" s="368" t="s">
        <v>1726</v>
      </c>
      <c r="B13" s="368" t="s">
        <v>1726</v>
      </c>
      <c r="C13" s="368" t="s">
        <v>1726</v>
      </c>
      <c r="D13" s="368" t="s">
        <v>1726</v>
      </c>
      <c r="E13" s="368" t="s">
        <v>1726</v>
      </c>
      <c r="F13" s="368" t="s">
        <v>1726</v>
      </c>
      <c r="G13" s="368" t="s">
        <v>1726</v>
      </c>
      <c r="H13" s="368" t="s">
        <v>1726</v>
      </c>
      <c r="I13" s="368" t="s">
        <v>1726</v>
      </c>
      <c r="J13" s="368" t="s">
        <v>1726</v>
      </c>
      <c r="M13" s="417" t="s">
        <v>4268</v>
      </c>
    </row>
    <row r="14" spans="1:30">
      <c r="A14" s="368" t="s">
        <v>1726</v>
      </c>
      <c r="B14" s="368" t="s">
        <v>1726</v>
      </c>
      <c r="C14" s="368" t="s">
        <v>1726</v>
      </c>
      <c r="D14" s="368" t="s">
        <v>1726</v>
      </c>
      <c r="E14" s="368" t="s">
        <v>1726</v>
      </c>
      <c r="F14" s="368" t="s">
        <v>1726</v>
      </c>
      <c r="G14" s="368" t="s">
        <v>1726</v>
      </c>
      <c r="H14" s="368" t="s">
        <v>1726</v>
      </c>
      <c r="I14" s="368" t="s">
        <v>1726</v>
      </c>
      <c r="J14" s="368" t="s">
        <v>1726</v>
      </c>
    </row>
    <row r="15" spans="1:30">
      <c r="A15" s="368" t="s">
        <v>1726</v>
      </c>
      <c r="B15" s="368" t="s">
        <v>1726</v>
      </c>
      <c r="C15" s="368" t="s">
        <v>1726</v>
      </c>
      <c r="D15" s="368" t="s">
        <v>1726</v>
      </c>
      <c r="E15" s="368" t="s">
        <v>1726</v>
      </c>
      <c r="F15" s="368" t="s">
        <v>1726</v>
      </c>
      <c r="G15" s="368" t="s">
        <v>1726</v>
      </c>
      <c r="H15" s="368" t="s">
        <v>1726</v>
      </c>
      <c r="I15" s="368" t="s">
        <v>1726</v>
      </c>
      <c r="J15" s="368" t="s">
        <v>1726</v>
      </c>
    </row>
    <row r="16" spans="1:30">
      <c r="A16" s="368" t="s">
        <v>1726</v>
      </c>
      <c r="B16" s="368" t="s">
        <v>1726</v>
      </c>
      <c r="C16" s="368" t="s">
        <v>1726</v>
      </c>
      <c r="D16" s="368" t="s">
        <v>1726</v>
      </c>
      <c r="E16" s="368" t="s">
        <v>1726</v>
      </c>
      <c r="F16" s="368" t="s">
        <v>1726</v>
      </c>
      <c r="G16" s="368" t="s">
        <v>1726</v>
      </c>
      <c r="H16" s="368" t="s">
        <v>1726</v>
      </c>
      <c r="I16" s="368" t="s">
        <v>1726</v>
      </c>
      <c r="J16" s="368" t="s">
        <v>1726</v>
      </c>
    </row>
    <row r="17" spans="1:10">
      <c r="A17" s="368" t="s">
        <v>1726</v>
      </c>
      <c r="B17" s="368" t="s">
        <v>1726</v>
      </c>
      <c r="C17" s="368" t="s">
        <v>1726</v>
      </c>
      <c r="D17" s="368" t="s">
        <v>1726</v>
      </c>
      <c r="E17" s="368" t="s">
        <v>1726</v>
      </c>
      <c r="F17" s="368" t="s">
        <v>1726</v>
      </c>
      <c r="G17" s="368" t="s">
        <v>1726</v>
      </c>
      <c r="H17" s="368" t="s">
        <v>1726</v>
      </c>
      <c r="I17" s="368" t="s">
        <v>1726</v>
      </c>
      <c r="J17" s="368" t="s">
        <v>1726</v>
      </c>
    </row>
    <row r="18" spans="1:10">
      <c r="A18" s="368" t="s">
        <v>1726</v>
      </c>
      <c r="B18" s="368" t="s">
        <v>1726</v>
      </c>
      <c r="C18" s="368" t="s">
        <v>1726</v>
      </c>
      <c r="D18" s="368" t="s">
        <v>1726</v>
      </c>
      <c r="E18" s="368" t="s">
        <v>1726</v>
      </c>
      <c r="F18" s="368" t="s">
        <v>1726</v>
      </c>
      <c r="G18" s="368" t="s">
        <v>1726</v>
      </c>
      <c r="H18" s="368" t="s">
        <v>1726</v>
      </c>
      <c r="I18" s="368" t="s">
        <v>1726</v>
      </c>
      <c r="J18" s="368" t="s">
        <v>1726</v>
      </c>
    </row>
    <row r="19" spans="1:10">
      <c r="A19" s="368" t="s">
        <v>1726</v>
      </c>
      <c r="B19" s="368" t="s">
        <v>1726</v>
      </c>
      <c r="C19" s="368" t="s">
        <v>1726</v>
      </c>
      <c r="D19" s="368" t="s">
        <v>1726</v>
      </c>
      <c r="E19" s="368" t="s">
        <v>1726</v>
      </c>
      <c r="F19" s="368" t="s">
        <v>1726</v>
      </c>
      <c r="G19" s="368" t="s">
        <v>1726</v>
      </c>
      <c r="H19" s="368" t="s">
        <v>1726</v>
      </c>
      <c r="I19" s="368" t="s">
        <v>1726</v>
      </c>
      <c r="J19" s="368" t="s">
        <v>1726</v>
      </c>
    </row>
    <row r="20" spans="1:10">
      <c r="A20" s="368" t="s">
        <v>1726</v>
      </c>
      <c r="B20" s="368" t="s">
        <v>1726</v>
      </c>
      <c r="C20" s="368" t="s">
        <v>1726</v>
      </c>
      <c r="D20" s="368" t="s">
        <v>1726</v>
      </c>
      <c r="E20" s="368" t="s">
        <v>1726</v>
      </c>
      <c r="F20" s="368" t="s">
        <v>1726</v>
      </c>
      <c r="G20" s="368" t="s">
        <v>1726</v>
      </c>
      <c r="H20" s="368" t="s">
        <v>1726</v>
      </c>
      <c r="I20" s="368" t="s">
        <v>1726</v>
      </c>
      <c r="J20" s="368" t="s">
        <v>1726</v>
      </c>
    </row>
    <row r="21" spans="1:10">
      <c r="A21" s="368" t="s">
        <v>1726</v>
      </c>
      <c r="B21" s="368" t="s">
        <v>1726</v>
      </c>
      <c r="C21" s="368" t="s">
        <v>1726</v>
      </c>
      <c r="D21" s="368" t="s">
        <v>1726</v>
      </c>
      <c r="E21" s="368" t="s">
        <v>1726</v>
      </c>
      <c r="F21" s="368" t="s">
        <v>1726</v>
      </c>
      <c r="G21" s="368" t="s">
        <v>1726</v>
      </c>
      <c r="H21" s="368" t="s">
        <v>1726</v>
      </c>
      <c r="I21" s="368" t="s">
        <v>1726</v>
      </c>
      <c r="J21" s="368" t="s">
        <v>1726</v>
      </c>
    </row>
    <row r="22" spans="1:10">
      <c r="A22" s="368" t="s">
        <v>1726</v>
      </c>
      <c r="B22" s="368" t="s">
        <v>1726</v>
      </c>
      <c r="C22" s="368" t="s">
        <v>1726</v>
      </c>
      <c r="D22" s="368" t="s">
        <v>1726</v>
      </c>
      <c r="E22" s="368" t="s">
        <v>1726</v>
      </c>
      <c r="F22" s="368" t="s">
        <v>1726</v>
      </c>
      <c r="G22" s="368" t="s">
        <v>1726</v>
      </c>
      <c r="H22" s="368" t="s">
        <v>1726</v>
      </c>
      <c r="I22" s="368" t="s">
        <v>1726</v>
      </c>
      <c r="J22" s="368" t="s">
        <v>1726</v>
      </c>
    </row>
    <row r="23" spans="1:10">
      <c r="A23" s="368" t="s">
        <v>1726</v>
      </c>
      <c r="B23" s="368" t="s">
        <v>1726</v>
      </c>
      <c r="C23" s="368" t="s">
        <v>1726</v>
      </c>
      <c r="D23" s="368" t="s">
        <v>1726</v>
      </c>
      <c r="E23" s="368" t="s">
        <v>1726</v>
      </c>
      <c r="F23" s="368" t="s">
        <v>1726</v>
      </c>
      <c r="G23" s="368" t="s">
        <v>1726</v>
      </c>
      <c r="H23" s="368" t="s">
        <v>1726</v>
      </c>
      <c r="I23" s="368" t="s">
        <v>1726</v>
      </c>
      <c r="J23" s="368" t="s">
        <v>1726</v>
      </c>
    </row>
    <row r="24" spans="1:10">
      <c r="A24" s="368" t="s">
        <v>1726</v>
      </c>
      <c r="B24" s="368" t="s">
        <v>1726</v>
      </c>
      <c r="C24" s="368" t="s">
        <v>1726</v>
      </c>
      <c r="D24" s="368" t="s">
        <v>1726</v>
      </c>
      <c r="E24" s="368" t="s">
        <v>1726</v>
      </c>
      <c r="F24" s="368" t="s">
        <v>1726</v>
      </c>
      <c r="G24" s="368" t="s">
        <v>1726</v>
      </c>
      <c r="H24" s="368" t="s">
        <v>1726</v>
      </c>
      <c r="I24" s="368" t="s">
        <v>1726</v>
      </c>
      <c r="J24" s="368" t="s">
        <v>1726</v>
      </c>
    </row>
    <row r="25" spans="1:10">
      <c r="A25" s="368" t="s">
        <v>1726</v>
      </c>
      <c r="B25" s="368" t="s">
        <v>1726</v>
      </c>
      <c r="C25" s="368" t="s">
        <v>1726</v>
      </c>
      <c r="D25" s="368" t="s">
        <v>1726</v>
      </c>
      <c r="E25" s="368" t="s">
        <v>1726</v>
      </c>
      <c r="F25" s="368" t="s">
        <v>1726</v>
      </c>
      <c r="G25" s="368" t="s">
        <v>1726</v>
      </c>
      <c r="H25" s="368" t="s">
        <v>1726</v>
      </c>
      <c r="I25" s="368" t="s">
        <v>1726</v>
      </c>
      <c r="J25" s="368" t="s">
        <v>1726</v>
      </c>
    </row>
    <row r="26" spans="1:10">
      <c r="A26" s="368" t="s">
        <v>1726</v>
      </c>
      <c r="B26" s="368" t="s">
        <v>1726</v>
      </c>
      <c r="C26" s="368" t="s">
        <v>1726</v>
      </c>
      <c r="D26" s="368" t="s">
        <v>1726</v>
      </c>
      <c r="E26" s="368" t="s">
        <v>1726</v>
      </c>
      <c r="F26" s="368" t="s">
        <v>1726</v>
      </c>
      <c r="G26" s="368" t="s">
        <v>1726</v>
      </c>
      <c r="H26" s="368" t="s">
        <v>1726</v>
      </c>
      <c r="I26" s="368" t="s">
        <v>1726</v>
      </c>
      <c r="J26" s="368" t="s">
        <v>1726</v>
      </c>
    </row>
    <row r="27" spans="1:10">
      <c r="A27" s="368" t="s">
        <v>1726</v>
      </c>
      <c r="B27" s="368" t="s">
        <v>1726</v>
      </c>
      <c r="C27" s="368" t="s">
        <v>1726</v>
      </c>
      <c r="D27" s="368" t="s">
        <v>1726</v>
      </c>
      <c r="E27" s="368" t="s">
        <v>1726</v>
      </c>
      <c r="F27" s="368" t="s">
        <v>1726</v>
      </c>
      <c r="G27" s="368" t="s">
        <v>1726</v>
      </c>
      <c r="H27" s="368" t="s">
        <v>1726</v>
      </c>
      <c r="I27" s="368" t="s">
        <v>1726</v>
      </c>
      <c r="J27" s="368" t="s">
        <v>1726</v>
      </c>
    </row>
    <row r="28" spans="1:10">
      <c r="A28" s="368" t="s">
        <v>1726</v>
      </c>
      <c r="B28" s="368" t="s">
        <v>1726</v>
      </c>
      <c r="C28" s="368" t="s">
        <v>1726</v>
      </c>
      <c r="D28" s="368" t="s">
        <v>1726</v>
      </c>
      <c r="E28" s="368" t="s">
        <v>1726</v>
      </c>
      <c r="F28" s="368" t="s">
        <v>1726</v>
      </c>
      <c r="G28" s="368" t="s">
        <v>1726</v>
      </c>
      <c r="H28" s="368" t="s">
        <v>1726</v>
      </c>
      <c r="I28" s="368" t="s">
        <v>1726</v>
      </c>
      <c r="J28" s="368" t="s">
        <v>1726</v>
      </c>
    </row>
    <row r="29" spans="1:10">
      <c r="A29" s="368" t="s">
        <v>1726</v>
      </c>
      <c r="B29" s="368" t="s">
        <v>1726</v>
      </c>
      <c r="C29" s="368" t="s">
        <v>1726</v>
      </c>
      <c r="D29" s="368" t="s">
        <v>1726</v>
      </c>
      <c r="E29" s="368" t="s">
        <v>1726</v>
      </c>
      <c r="F29" s="368" t="s">
        <v>1726</v>
      </c>
      <c r="G29" s="368" t="s">
        <v>1726</v>
      </c>
      <c r="H29" s="368" t="s">
        <v>1726</v>
      </c>
      <c r="I29" s="368" t="s">
        <v>1726</v>
      </c>
      <c r="J29" s="368" t="s">
        <v>1726</v>
      </c>
    </row>
    <row r="30" spans="1:10">
      <c r="A30" s="368" t="s">
        <v>1726</v>
      </c>
      <c r="B30" s="368" t="s">
        <v>1726</v>
      </c>
      <c r="C30" s="368" t="s">
        <v>1726</v>
      </c>
      <c r="D30" s="368" t="s">
        <v>1726</v>
      </c>
      <c r="E30" s="368" t="s">
        <v>1726</v>
      </c>
      <c r="F30" s="368" t="s">
        <v>1726</v>
      </c>
      <c r="G30" s="368" t="s">
        <v>1726</v>
      </c>
      <c r="H30" s="368" t="s">
        <v>1726</v>
      </c>
      <c r="I30" s="368" t="s">
        <v>1726</v>
      </c>
      <c r="J30" s="368" t="s">
        <v>1726</v>
      </c>
    </row>
    <row r="31" spans="1:10">
      <c r="A31" s="368" t="s">
        <v>1726</v>
      </c>
      <c r="B31" s="368" t="s">
        <v>1726</v>
      </c>
      <c r="C31" s="368" t="s">
        <v>1726</v>
      </c>
      <c r="D31" s="368" t="s">
        <v>1726</v>
      </c>
      <c r="E31" s="368" t="s">
        <v>1726</v>
      </c>
      <c r="F31" s="368" t="s">
        <v>1726</v>
      </c>
      <c r="G31" s="368" t="s">
        <v>1726</v>
      </c>
      <c r="H31" s="368" t="s">
        <v>1726</v>
      </c>
      <c r="I31" s="368" t="s">
        <v>1726</v>
      </c>
      <c r="J31" s="368" t="s">
        <v>1726</v>
      </c>
    </row>
    <row r="32" spans="1:10">
      <c r="A32" s="368" t="s">
        <v>1726</v>
      </c>
      <c r="B32" s="368" t="s">
        <v>1726</v>
      </c>
      <c r="C32" s="368" t="s">
        <v>1726</v>
      </c>
      <c r="D32" s="368" t="s">
        <v>1726</v>
      </c>
      <c r="E32" s="368" t="s">
        <v>1726</v>
      </c>
      <c r="F32" s="368" t="s">
        <v>1726</v>
      </c>
      <c r="G32" s="368" t="s">
        <v>1726</v>
      </c>
      <c r="H32" s="368" t="s">
        <v>1726</v>
      </c>
      <c r="I32" s="368" t="s">
        <v>1726</v>
      </c>
      <c r="J32" s="368" t="s">
        <v>1726</v>
      </c>
    </row>
    <row r="33" spans="1:10">
      <c r="A33" s="368" t="s">
        <v>1726</v>
      </c>
      <c r="B33" s="368" t="s">
        <v>1726</v>
      </c>
      <c r="C33" s="368" t="s">
        <v>1726</v>
      </c>
      <c r="D33" s="368" t="s">
        <v>1726</v>
      </c>
      <c r="E33" s="368" t="s">
        <v>1726</v>
      </c>
      <c r="F33" s="368" t="s">
        <v>1726</v>
      </c>
      <c r="G33" s="368" t="s">
        <v>1726</v>
      </c>
      <c r="H33" s="368" t="s">
        <v>1726</v>
      </c>
      <c r="I33" s="368" t="s">
        <v>1726</v>
      </c>
      <c r="J33" s="368" t="s">
        <v>1726</v>
      </c>
    </row>
    <row r="34" spans="1:10">
      <c r="A34" s="368" t="s">
        <v>1726</v>
      </c>
      <c r="B34" s="368" t="s">
        <v>1726</v>
      </c>
      <c r="C34" s="368" t="s">
        <v>1726</v>
      </c>
      <c r="D34" s="368" t="s">
        <v>1726</v>
      </c>
      <c r="E34" s="368" t="s">
        <v>1726</v>
      </c>
      <c r="F34" s="368" t="s">
        <v>1726</v>
      </c>
      <c r="G34" s="368" t="s">
        <v>1726</v>
      </c>
      <c r="H34" s="368" t="s">
        <v>1726</v>
      </c>
      <c r="I34" s="368" t="s">
        <v>1726</v>
      </c>
      <c r="J34" s="368" t="s">
        <v>1726</v>
      </c>
    </row>
    <row r="35" spans="1:10">
      <c r="A35" s="368" t="s">
        <v>1726</v>
      </c>
      <c r="B35" s="368" t="s">
        <v>1726</v>
      </c>
      <c r="C35" s="368" t="s">
        <v>1726</v>
      </c>
      <c r="D35" s="368" t="s">
        <v>1726</v>
      </c>
      <c r="E35" s="368" t="s">
        <v>1726</v>
      </c>
      <c r="F35" s="368" t="s">
        <v>1726</v>
      </c>
      <c r="G35" s="368" t="s">
        <v>1726</v>
      </c>
      <c r="H35" s="368" t="s">
        <v>1726</v>
      </c>
      <c r="I35" s="368" t="s">
        <v>1726</v>
      </c>
      <c r="J35" s="368" t="s">
        <v>1726</v>
      </c>
    </row>
    <row r="36" spans="1:10">
      <c r="A36" s="368" t="s">
        <v>1726</v>
      </c>
      <c r="B36" s="368" t="s">
        <v>1726</v>
      </c>
      <c r="C36" s="368" t="s">
        <v>1726</v>
      </c>
      <c r="D36" s="368" t="s">
        <v>1726</v>
      </c>
      <c r="E36" s="368" t="s">
        <v>1726</v>
      </c>
      <c r="F36" s="368" t="s">
        <v>1726</v>
      </c>
      <c r="G36" s="368" t="s">
        <v>1726</v>
      </c>
      <c r="H36" s="368" t="s">
        <v>1726</v>
      </c>
      <c r="I36" s="368" t="s">
        <v>1726</v>
      </c>
      <c r="J36" s="368" t="s">
        <v>1726</v>
      </c>
    </row>
    <row r="37" spans="1:10">
      <c r="A37" s="368" t="s">
        <v>1726</v>
      </c>
      <c r="B37" s="368" t="s">
        <v>1726</v>
      </c>
      <c r="C37" s="368" t="s">
        <v>1726</v>
      </c>
      <c r="D37" s="368" t="s">
        <v>1726</v>
      </c>
      <c r="E37" s="368" t="s">
        <v>1726</v>
      </c>
      <c r="F37" s="368" t="s">
        <v>1726</v>
      </c>
      <c r="G37" s="368" t="s">
        <v>1726</v>
      </c>
      <c r="H37" s="368" t="s">
        <v>1726</v>
      </c>
      <c r="I37" s="368" t="s">
        <v>1726</v>
      </c>
      <c r="J37" s="368" t="s">
        <v>1726</v>
      </c>
    </row>
    <row r="38" spans="1:10">
      <c r="A38" s="368" t="s">
        <v>1726</v>
      </c>
      <c r="B38" s="368" t="s">
        <v>1726</v>
      </c>
      <c r="C38" s="368" t="s">
        <v>1726</v>
      </c>
      <c r="D38" s="368" t="s">
        <v>1726</v>
      </c>
      <c r="E38" s="368" t="s">
        <v>1726</v>
      </c>
      <c r="F38" s="368" t="s">
        <v>1726</v>
      </c>
      <c r="G38" s="368" t="s">
        <v>1726</v>
      </c>
      <c r="H38" s="368" t="s">
        <v>1726</v>
      </c>
      <c r="I38" s="368" t="s">
        <v>1726</v>
      </c>
      <c r="J38" s="368" t="s">
        <v>1726</v>
      </c>
    </row>
    <row r="39" spans="1:10">
      <c r="A39" s="368" t="s">
        <v>1726</v>
      </c>
      <c r="B39" s="368" t="s">
        <v>1726</v>
      </c>
      <c r="C39" s="368" t="s">
        <v>1726</v>
      </c>
      <c r="D39" s="368" t="s">
        <v>1726</v>
      </c>
      <c r="E39" s="368" t="s">
        <v>1726</v>
      </c>
      <c r="F39" s="368" t="s">
        <v>1726</v>
      </c>
      <c r="G39" s="368" t="s">
        <v>1726</v>
      </c>
      <c r="H39" s="368" t="s">
        <v>1726</v>
      </c>
      <c r="I39" s="368" t="s">
        <v>1726</v>
      </c>
      <c r="J39" s="368" t="s">
        <v>1726</v>
      </c>
    </row>
    <row r="40" spans="1:10">
      <c r="A40" s="368" t="s">
        <v>1726</v>
      </c>
      <c r="B40" s="368" t="s">
        <v>1726</v>
      </c>
      <c r="C40" s="368" t="s">
        <v>1726</v>
      </c>
      <c r="D40" s="368" t="s">
        <v>1726</v>
      </c>
      <c r="E40" s="368" t="s">
        <v>1726</v>
      </c>
      <c r="F40" s="368" t="s">
        <v>1726</v>
      </c>
      <c r="G40" s="368" t="s">
        <v>1726</v>
      </c>
      <c r="H40" s="368" t="s">
        <v>1726</v>
      </c>
      <c r="I40" s="368" t="s">
        <v>1726</v>
      </c>
      <c r="J40" s="368" t="s">
        <v>1726</v>
      </c>
    </row>
    <row r="41" spans="1:10">
      <c r="A41" s="368" t="s">
        <v>1726</v>
      </c>
      <c r="B41" s="368" t="s">
        <v>1726</v>
      </c>
      <c r="C41" s="368" t="s">
        <v>1726</v>
      </c>
      <c r="D41" s="368" t="s">
        <v>1726</v>
      </c>
      <c r="E41" s="368" t="s">
        <v>1726</v>
      </c>
      <c r="F41" s="368" t="s">
        <v>1726</v>
      </c>
      <c r="G41" s="368" t="s">
        <v>1726</v>
      </c>
      <c r="H41" s="368" t="s">
        <v>1726</v>
      </c>
      <c r="I41" s="368" t="s">
        <v>1726</v>
      </c>
      <c r="J41" s="368" t="s">
        <v>1726</v>
      </c>
    </row>
    <row r="42" spans="1:10">
      <c r="A42" s="368" t="s">
        <v>1726</v>
      </c>
      <c r="B42" s="368" t="s">
        <v>1726</v>
      </c>
      <c r="C42" s="368" t="s">
        <v>1726</v>
      </c>
      <c r="D42" s="368" t="s">
        <v>1726</v>
      </c>
      <c r="E42" s="368" t="s">
        <v>1726</v>
      </c>
      <c r="F42" s="368" t="s">
        <v>1726</v>
      </c>
      <c r="G42" s="368" t="s">
        <v>1726</v>
      </c>
      <c r="H42" s="368" t="s">
        <v>1726</v>
      </c>
      <c r="I42" s="368" t="s">
        <v>1726</v>
      </c>
      <c r="J42" s="368" t="s">
        <v>1726</v>
      </c>
    </row>
    <row r="43" spans="1:10">
      <c r="A43" s="368" t="s">
        <v>1726</v>
      </c>
      <c r="B43" s="368" t="s">
        <v>1726</v>
      </c>
      <c r="C43" s="368" t="s">
        <v>1726</v>
      </c>
      <c r="D43" s="368" t="s">
        <v>1726</v>
      </c>
      <c r="E43" s="368" t="s">
        <v>1726</v>
      </c>
      <c r="F43" s="368" t="s">
        <v>1726</v>
      </c>
      <c r="G43" s="368" t="s">
        <v>1726</v>
      </c>
      <c r="H43" s="368" t="s">
        <v>1726</v>
      </c>
      <c r="I43" s="368" t="s">
        <v>1726</v>
      </c>
      <c r="J43" s="368" t="s">
        <v>1726</v>
      </c>
    </row>
    <row r="44" spans="1:10">
      <c r="A44" s="368" t="s">
        <v>1726</v>
      </c>
      <c r="B44" s="368" t="s">
        <v>1726</v>
      </c>
      <c r="C44" s="368" t="s">
        <v>1726</v>
      </c>
      <c r="D44" s="368" t="s">
        <v>1726</v>
      </c>
      <c r="E44" s="368" t="s">
        <v>1726</v>
      </c>
      <c r="F44" s="368" t="s">
        <v>1726</v>
      </c>
      <c r="G44" s="368" t="s">
        <v>1726</v>
      </c>
      <c r="H44" s="368" t="s">
        <v>1726</v>
      </c>
      <c r="I44" s="368" t="s">
        <v>1726</v>
      </c>
      <c r="J44" s="368" t="s">
        <v>1726</v>
      </c>
    </row>
    <row r="45" spans="1:10">
      <c r="A45" s="368" t="s">
        <v>1726</v>
      </c>
      <c r="B45" s="368" t="s">
        <v>1726</v>
      </c>
      <c r="C45" s="368" t="s">
        <v>1726</v>
      </c>
      <c r="D45" s="368" t="s">
        <v>1726</v>
      </c>
      <c r="E45" s="368" t="s">
        <v>1726</v>
      </c>
      <c r="F45" s="368" t="s">
        <v>1726</v>
      </c>
      <c r="G45" s="368" t="s">
        <v>1726</v>
      </c>
      <c r="H45" s="368" t="s">
        <v>1726</v>
      </c>
      <c r="I45" s="368" t="s">
        <v>1726</v>
      </c>
      <c r="J45" s="368" t="s">
        <v>1726</v>
      </c>
    </row>
    <row r="46" spans="1:10">
      <c r="A46" s="368" t="s">
        <v>1726</v>
      </c>
      <c r="B46" s="368" t="s">
        <v>1726</v>
      </c>
      <c r="C46" s="368" t="s">
        <v>1726</v>
      </c>
      <c r="D46" s="368" t="s">
        <v>1726</v>
      </c>
      <c r="E46" s="368" t="s">
        <v>1726</v>
      </c>
      <c r="F46" s="368" t="s">
        <v>1726</v>
      </c>
      <c r="G46" s="368" t="s">
        <v>1726</v>
      </c>
      <c r="H46" s="368" t="s">
        <v>1726</v>
      </c>
      <c r="I46" s="368" t="s">
        <v>1726</v>
      </c>
      <c r="J46" s="368" t="s">
        <v>1726</v>
      </c>
    </row>
    <row r="47" spans="1:10">
      <c r="A47" s="368" t="s">
        <v>1726</v>
      </c>
      <c r="B47" s="368" t="s">
        <v>1726</v>
      </c>
      <c r="C47" s="368" t="s">
        <v>1726</v>
      </c>
      <c r="D47" s="368" t="s">
        <v>1726</v>
      </c>
      <c r="E47" s="368" t="s">
        <v>1726</v>
      </c>
      <c r="F47" s="368" t="s">
        <v>1726</v>
      </c>
      <c r="G47" s="368" t="s">
        <v>1726</v>
      </c>
      <c r="H47" s="368" t="s">
        <v>1726</v>
      </c>
      <c r="I47" s="368" t="s">
        <v>1726</v>
      </c>
      <c r="J47" s="368" t="s">
        <v>1726</v>
      </c>
    </row>
    <row r="48" spans="1:10">
      <c r="A48" s="368" t="s">
        <v>1726</v>
      </c>
      <c r="B48" s="368" t="s">
        <v>1726</v>
      </c>
      <c r="C48" s="368" t="s">
        <v>1726</v>
      </c>
      <c r="D48" s="368" t="s">
        <v>1726</v>
      </c>
      <c r="E48" s="368" t="s">
        <v>1726</v>
      </c>
      <c r="F48" s="368" t="s">
        <v>1726</v>
      </c>
      <c r="G48" s="368" t="s">
        <v>1726</v>
      </c>
      <c r="H48" s="368" t="s">
        <v>1726</v>
      </c>
      <c r="I48" s="368" t="s">
        <v>1726</v>
      </c>
      <c r="J48" s="368" t="s">
        <v>1726</v>
      </c>
    </row>
    <row r="49" spans="1:10">
      <c r="A49" s="368" t="s">
        <v>1726</v>
      </c>
      <c r="B49" s="368" t="s">
        <v>1726</v>
      </c>
      <c r="C49" s="368" t="s">
        <v>1726</v>
      </c>
      <c r="D49" s="368" t="s">
        <v>1726</v>
      </c>
      <c r="E49" s="368" t="s">
        <v>1726</v>
      </c>
      <c r="F49" s="368" t="s">
        <v>1726</v>
      </c>
      <c r="G49" s="368" t="s">
        <v>1726</v>
      </c>
      <c r="H49" s="368" t="s">
        <v>1726</v>
      </c>
      <c r="I49" s="368" t="s">
        <v>1726</v>
      </c>
      <c r="J49" s="368" t="s">
        <v>1726</v>
      </c>
    </row>
    <row r="50" spans="1:10">
      <c r="A50" s="368" t="s">
        <v>1726</v>
      </c>
      <c r="B50" s="368" t="s">
        <v>1726</v>
      </c>
      <c r="C50" s="368" t="s">
        <v>1726</v>
      </c>
      <c r="D50" s="368" t="s">
        <v>1726</v>
      </c>
      <c r="E50" s="368" t="s">
        <v>1726</v>
      </c>
      <c r="F50" s="368" t="s">
        <v>1726</v>
      </c>
      <c r="G50" s="368" t="s">
        <v>1726</v>
      </c>
      <c r="H50" s="368" t="s">
        <v>1726</v>
      </c>
      <c r="I50" s="368" t="s">
        <v>1726</v>
      </c>
      <c r="J50" s="368" t="s">
        <v>1726</v>
      </c>
    </row>
    <row r="51" spans="1:10">
      <c r="A51" s="368" t="s">
        <v>1726</v>
      </c>
      <c r="B51" s="368" t="s">
        <v>1726</v>
      </c>
      <c r="C51" s="368" t="s">
        <v>1726</v>
      </c>
      <c r="D51" s="368" t="s">
        <v>1726</v>
      </c>
      <c r="E51" s="368" t="s">
        <v>1726</v>
      </c>
      <c r="F51" s="368" t="s">
        <v>1726</v>
      </c>
      <c r="G51" s="368" t="s">
        <v>1726</v>
      </c>
      <c r="H51" s="368" t="s">
        <v>1726</v>
      </c>
      <c r="I51" s="368" t="s">
        <v>1726</v>
      </c>
      <c r="J51" s="368" t="s">
        <v>1726</v>
      </c>
    </row>
    <row r="52" spans="1:10">
      <c r="A52" s="368" t="s">
        <v>1726</v>
      </c>
      <c r="B52" s="368" t="s">
        <v>1726</v>
      </c>
      <c r="C52" s="368" t="s">
        <v>1726</v>
      </c>
      <c r="D52" s="368" t="s">
        <v>1726</v>
      </c>
      <c r="E52" s="368" t="s">
        <v>1726</v>
      </c>
      <c r="F52" s="368" t="s">
        <v>1726</v>
      </c>
      <c r="G52" s="368" t="s">
        <v>1726</v>
      </c>
      <c r="H52" s="368" t="s">
        <v>1726</v>
      </c>
      <c r="I52" s="368" t="s">
        <v>1726</v>
      </c>
      <c r="J52" s="368" t="s">
        <v>1726</v>
      </c>
    </row>
    <row r="53" spans="1:10">
      <c r="A53" s="368" t="s">
        <v>1726</v>
      </c>
      <c r="B53" s="368" t="s">
        <v>1726</v>
      </c>
      <c r="C53" s="368" t="s">
        <v>1726</v>
      </c>
      <c r="D53" s="368" t="s">
        <v>1726</v>
      </c>
      <c r="E53" s="368" t="s">
        <v>1726</v>
      </c>
      <c r="F53" s="368" t="s">
        <v>1726</v>
      </c>
      <c r="G53" s="368" t="s">
        <v>1726</v>
      </c>
      <c r="H53" s="368" t="s">
        <v>1726</v>
      </c>
      <c r="I53" s="368" t="s">
        <v>1726</v>
      </c>
      <c r="J53" s="368" t="s">
        <v>1726</v>
      </c>
    </row>
    <row r="54" spans="1:10">
      <c r="A54" s="368" t="s">
        <v>1726</v>
      </c>
      <c r="B54" s="368" t="s">
        <v>1726</v>
      </c>
      <c r="C54" s="368" t="s">
        <v>1726</v>
      </c>
      <c r="D54" s="368" t="s">
        <v>1726</v>
      </c>
      <c r="E54" s="368" t="s">
        <v>1726</v>
      </c>
      <c r="F54" s="368" t="s">
        <v>1726</v>
      </c>
      <c r="G54" s="368" t="s">
        <v>1726</v>
      </c>
      <c r="H54" s="368" t="s">
        <v>1726</v>
      </c>
      <c r="I54" s="368" t="s">
        <v>1726</v>
      </c>
      <c r="J54" s="368" t="s">
        <v>1726</v>
      </c>
    </row>
    <row r="55" spans="1:10">
      <c r="A55" s="368" t="s">
        <v>1726</v>
      </c>
      <c r="B55" s="368" t="s">
        <v>1726</v>
      </c>
      <c r="C55" s="368" t="s">
        <v>1726</v>
      </c>
      <c r="D55" s="368" t="s">
        <v>1726</v>
      </c>
      <c r="E55" s="368" t="s">
        <v>1726</v>
      </c>
      <c r="F55" s="368" t="s">
        <v>1726</v>
      </c>
      <c r="G55" s="368" t="s">
        <v>1726</v>
      </c>
      <c r="H55" s="368" t="s">
        <v>1726</v>
      </c>
      <c r="I55" s="368" t="s">
        <v>1726</v>
      </c>
      <c r="J55" s="368" t="s">
        <v>1726</v>
      </c>
    </row>
    <row r="56" spans="1:10">
      <c r="A56" s="368" t="s">
        <v>1726</v>
      </c>
      <c r="B56" s="368" t="s">
        <v>1726</v>
      </c>
      <c r="C56" s="368" t="s">
        <v>1726</v>
      </c>
      <c r="D56" s="368" t="s">
        <v>1726</v>
      </c>
      <c r="E56" s="368" t="s">
        <v>1726</v>
      </c>
      <c r="F56" s="368" t="s">
        <v>1726</v>
      </c>
      <c r="G56" s="368" t="s">
        <v>1726</v>
      </c>
      <c r="H56" s="368" t="s">
        <v>1726</v>
      </c>
      <c r="I56" s="368" t="s">
        <v>1726</v>
      </c>
      <c r="J56" s="368" t="s">
        <v>1726</v>
      </c>
    </row>
    <row r="57" spans="1:10">
      <c r="A57" s="368" t="s">
        <v>1726</v>
      </c>
      <c r="B57" s="368" t="s">
        <v>1726</v>
      </c>
      <c r="C57" s="368" t="s">
        <v>1726</v>
      </c>
      <c r="D57" s="368" t="s">
        <v>1726</v>
      </c>
      <c r="E57" s="368" t="s">
        <v>1726</v>
      </c>
      <c r="F57" s="368" t="s">
        <v>1726</v>
      </c>
      <c r="G57" s="368" t="s">
        <v>1726</v>
      </c>
      <c r="H57" s="368" t="s">
        <v>1726</v>
      </c>
      <c r="I57" s="368" t="s">
        <v>1726</v>
      </c>
      <c r="J57" s="368" t="s">
        <v>1726</v>
      </c>
    </row>
    <row r="58" spans="1:10">
      <c r="A58" s="368" t="s">
        <v>1726</v>
      </c>
      <c r="B58" s="368" t="s">
        <v>1726</v>
      </c>
      <c r="C58" s="368" t="s">
        <v>1726</v>
      </c>
      <c r="D58" s="368" t="s">
        <v>1726</v>
      </c>
      <c r="E58" s="368" t="s">
        <v>1726</v>
      </c>
      <c r="F58" s="368" t="s">
        <v>1726</v>
      </c>
      <c r="G58" s="368" t="s">
        <v>1726</v>
      </c>
      <c r="H58" s="368" t="s">
        <v>1726</v>
      </c>
      <c r="I58" s="368" t="s">
        <v>1726</v>
      </c>
      <c r="J58" s="368" t="s">
        <v>1726</v>
      </c>
    </row>
    <row r="59" spans="1:10">
      <c r="A59" s="368" t="s">
        <v>1726</v>
      </c>
      <c r="B59" s="368" t="s">
        <v>1726</v>
      </c>
      <c r="C59" s="368" t="s">
        <v>1726</v>
      </c>
      <c r="D59" s="368" t="s">
        <v>1726</v>
      </c>
      <c r="E59" s="368" t="s">
        <v>1726</v>
      </c>
      <c r="F59" s="368" t="s">
        <v>1726</v>
      </c>
      <c r="G59" s="368" t="s">
        <v>1726</v>
      </c>
      <c r="H59" s="368" t="s">
        <v>1726</v>
      </c>
      <c r="I59" s="368" t="s">
        <v>1726</v>
      </c>
      <c r="J59" s="368" t="s">
        <v>1726</v>
      </c>
    </row>
    <row r="60" spans="1:10">
      <c r="A60" s="368" t="s">
        <v>1726</v>
      </c>
      <c r="B60" s="368" t="s">
        <v>1726</v>
      </c>
      <c r="C60" s="368" t="s">
        <v>1726</v>
      </c>
      <c r="D60" s="368" t="s">
        <v>1726</v>
      </c>
      <c r="E60" s="368" t="s">
        <v>1726</v>
      </c>
      <c r="F60" s="368" t="s">
        <v>1726</v>
      </c>
      <c r="G60" s="368" t="s">
        <v>1726</v>
      </c>
      <c r="H60" s="368" t="s">
        <v>1726</v>
      </c>
      <c r="I60" s="368" t="s">
        <v>1726</v>
      </c>
      <c r="J60" s="368" t="s">
        <v>1726</v>
      </c>
    </row>
    <row r="61" spans="1:10">
      <c r="A61" s="368" t="s">
        <v>1726</v>
      </c>
      <c r="B61" s="368" t="s">
        <v>1726</v>
      </c>
      <c r="C61" s="368" t="s">
        <v>1726</v>
      </c>
      <c r="D61" s="368" t="s">
        <v>1726</v>
      </c>
      <c r="E61" s="368" t="s">
        <v>1726</v>
      </c>
      <c r="F61" s="368" t="s">
        <v>1726</v>
      </c>
      <c r="G61" s="368" t="s">
        <v>1726</v>
      </c>
      <c r="H61" s="368" t="s">
        <v>1726</v>
      </c>
      <c r="I61" s="368" t="s">
        <v>1726</v>
      </c>
      <c r="J61" s="368" t="s">
        <v>1726</v>
      </c>
    </row>
    <row r="62" spans="1:10">
      <c r="A62" s="368" t="s">
        <v>1726</v>
      </c>
      <c r="B62" s="368" t="s">
        <v>1726</v>
      </c>
      <c r="C62" s="368" t="s">
        <v>1726</v>
      </c>
      <c r="D62" s="368" t="s">
        <v>1726</v>
      </c>
      <c r="E62" s="368" t="s">
        <v>1726</v>
      </c>
      <c r="F62" s="368" t="s">
        <v>1726</v>
      </c>
      <c r="G62" s="368" t="s">
        <v>1726</v>
      </c>
      <c r="H62" s="368" t="s">
        <v>1726</v>
      </c>
      <c r="I62" s="368" t="s">
        <v>1726</v>
      </c>
      <c r="J62" s="368" t="s">
        <v>1726</v>
      </c>
    </row>
    <row r="63" spans="1:10">
      <c r="A63" s="368" t="s">
        <v>1726</v>
      </c>
      <c r="B63" s="368" t="s">
        <v>1726</v>
      </c>
      <c r="C63" s="368" t="s">
        <v>1726</v>
      </c>
      <c r="D63" s="368" t="s">
        <v>1726</v>
      </c>
      <c r="E63" s="368" t="s">
        <v>1726</v>
      </c>
      <c r="F63" s="368" t="s">
        <v>1726</v>
      </c>
      <c r="G63" s="368" t="s">
        <v>1726</v>
      </c>
      <c r="H63" s="368" t="s">
        <v>1726</v>
      </c>
      <c r="I63" s="368" t="s">
        <v>1726</v>
      </c>
      <c r="J63" s="368" t="s">
        <v>1726</v>
      </c>
    </row>
    <row r="64" spans="1:10">
      <c r="A64" s="368" t="s">
        <v>1726</v>
      </c>
      <c r="B64" s="368" t="s">
        <v>1726</v>
      </c>
      <c r="C64" s="368" t="s">
        <v>1726</v>
      </c>
      <c r="D64" s="368" t="s">
        <v>1726</v>
      </c>
      <c r="E64" s="368" t="s">
        <v>1726</v>
      </c>
      <c r="F64" s="368" t="s">
        <v>1726</v>
      </c>
      <c r="G64" s="368" t="s">
        <v>1726</v>
      </c>
      <c r="H64" s="368" t="s">
        <v>1726</v>
      </c>
      <c r="I64" s="368" t="s">
        <v>1726</v>
      </c>
      <c r="J64" s="368" t="s">
        <v>1726</v>
      </c>
    </row>
    <row r="65" spans="1:10">
      <c r="A65" s="368" t="s">
        <v>1726</v>
      </c>
      <c r="B65" s="368" t="s">
        <v>1726</v>
      </c>
      <c r="C65" s="368" t="s">
        <v>1726</v>
      </c>
      <c r="D65" s="368" t="s">
        <v>1726</v>
      </c>
      <c r="E65" s="368" t="s">
        <v>1726</v>
      </c>
      <c r="F65" s="368" t="s">
        <v>1726</v>
      </c>
      <c r="G65" s="368" t="s">
        <v>1726</v>
      </c>
      <c r="H65" s="368" t="s">
        <v>1726</v>
      </c>
      <c r="I65" s="368" t="s">
        <v>1726</v>
      </c>
      <c r="J65" s="368" t="s">
        <v>1726</v>
      </c>
    </row>
    <row r="66" spans="1:10">
      <c r="A66" s="368" t="s">
        <v>1726</v>
      </c>
      <c r="B66" s="368" t="s">
        <v>1726</v>
      </c>
      <c r="C66" s="368" t="s">
        <v>1726</v>
      </c>
      <c r="D66" s="368" t="s">
        <v>1726</v>
      </c>
      <c r="E66" s="368" t="s">
        <v>1726</v>
      </c>
      <c r="F66" s="368" t="s">
        <v>1726</v>
      </c>
      <c r="G66" s="368" t="s">
        <v>1726</v>
      </c>
      <c r="H66" s="368" t="s">
        <v>1726</v>
      </c>
      <c r="I66" s="368" t="s">
        <v>1726</v>
      </c>
      <c r="J66" s="368" t="s">
        <v>1726</v>
      </c>
    </row>
    <row r="67" spans="1:10">
      <c r="A67" s="368" t="s">
        <v>1726</v>
      </c>
      <c r="B67" s="368" t="s">
        <v>1726</v>
      </c>
      <c r="C67" s="368" t="s">
        <v>1726</v>
      </c>
      <c r="D67" s="368" t="s">
        <v>1726</v>
      </c>
      <c r="E67" s="368" t="s">
        <v>1726</v>
      </c>
      <c r="F67" s="368" t="s">
        <v>1726</v>
      </c>
      <c r="G67" s="368" t="s">
        <v>1726</v>
      </c>
      <c r="H67" s="368" t="s">
        <v>1726</v>
      </c>
      <c r="I67" s="368" t="s">
        <v>1726</v>
      </c>
      <c r="J67" s="368" t="s">
        <v>1726</v>
      </c>
    </row>
    <row r="68" spans="1:10">
      <c r="A68" s="368" t="s">
        <v>1726</v>
      </c>
      <c r="B68" s="368" t="s">
        <v>1726</v>
      </c>
      <c r="C68" s="368" t="s">
        <v>1726</v>
      </c>
      <c r="D68" s="368" t="s">
        <v>1726</v>
      </c>
      <c r="E68" s="368" t="s">
        <v>1726</v>
      </c>
      <c r="F68" s="368" t="s">
        <v>1726</v>
      </c>
      <c r="G68" s="368" t="s">
        <v>1726</v>
      </c>
      <c r="H68" s="368" t="s">
        <v>1726</v>
      </c>
      <c r="I68" s="368" t="s">
        <v>1726</v>
      </c>
      <c r="J68" s="368" t="s">
        <v>1726</v>
      </c>
    </row>
    <row r="69" spans="1:10">
      <c r="A69" s="368" t="s">
        <v>1726</v>
      </c>
      <c r="B69" s="368" t="s">
        <v>1726</v>
      </c>
      <c r="C69" s="368" t="s">
        <v>1726</v>
      </c>
      <c r="D69" s="368" t="s">
        <v>1726</v>
      </c>
      <c r="E69" s="368" t="s">
        <v>1726</v>
      </c>
      <c r="F69" s="368" t="s">
        <v>1726</v>
      </c>
      <c r="G69" s="368" t="s">
        <v>1726</v>
      </c>
      <c r="H69" s="368" t="s">
        <v>1726</v>
      </c>
      <c r="I69" s="368" t="s">
        <v>1726</v>
      </c>
      <c r="J69" s="368" t="s">
        <v>1726</v>
      </c>
    </row>
    <row r="70" spans="1:10">
      <c r="A70" s="368" t="s">
        <v>1726</v>
      </c>
      <c r="B70" s="368" t="s">
        <v>1726</v>
      </c>
      <c r="C70" s="368" t="s">
        <v>1726</v>
      </c>
      <c r="D70" s="368" t="s">
        <v>1726</v>
      </c>
      <c r="E70" s="368" t="s">
        <v>1726</v>
      </c>
      <c r="F70" s="368" t="s">
        <v>1726</v>
      </c>
      <c r="G70" s="368" t="s">
        <v>1726</v>
      </c>
      <c r="H70" s="368" t="s">
        <v>1726</v>
      </c>
      <c r="I70" s="368" t="s">
        <v>1726</v>
      </c>
      <c r="J70" s="368" t="s">
        <v>1726</v>
      </c>
    </row>
    <row r="71" spans="1:10">
      <c r="A71" s="368" t="s">
        <v>1726</v>
      </c>
      <c r="B71" s="368" t="s">
        <v>1726</v>
      </c>
      <c r="C71" s="368" t="s">
        <v>1726</v>
      </c>
      <c r="D71" s="368" t="s">
        <v>1726</v>
      </c>
      <c r="E71" s="368" t="s">
        <v>1726</v>
      </c>
      <c r="F71" s="368" t="s">
        <v>1726</v>
      </c>
      <c r="G71" s="368" t="s">
        <v>1726</v>
      </c>
      <c r="H71" s="368" t="s">
        <v>1726</v>
      </c>
      <c r="I71" s="368" t="s">
        <v>1726</v>
      </c>
      <c r="J71" s="368" t="s">
        <v>1726</v>
      </c>
    </row>
    <row r="72" spans="1:10">
      <c r="A72" s="368" t="s">
        <v>1726</v>
      </c>
      <c r="B72" s="368" t="s">
        <v>1726</v>
      </c>
      <c r="C72" s="368" t="s">
        <v>1726</v>
      </c>
      <c r="D72" s="368" t="s">
        <v>1726</v>
      </c>
      <c r="E72" s="368" t="s">
        <v>1726</v>
      </c>
      <c r="F72" s="368" t="s">
        <v>1726</v>
      </c>
      <c r="G72" s="368" t="s">
        <v>1726</v>
      </c>
      <c r="H72" s="368" t="s">
        <v>1726</v>
      </c>
      <c r="I72" s="368" t="s">
        <v>1726</v>
      </c>
      <c r="J72" s="368" t="s">
        <v>1726</v>
      </c>
    </row>
    <row r="73" spans="1:10">
      <c r="A73" s="368" t="s">
        <v>1726</v>
      </c>
      <c r="B73" s="368" t="s">
        <v>1726</v>
      </c>
      <c r="C73" s="368" t="s">
        <v>1726</v>
      </c>
      <c r="D73" s="368" t="s">
        <v>1726</v>
      </c>
      <c r="E73" s="368" t="s">
        <v>1726</v>
      </c>
      <c r="F73" s="368" t="s">
        <v>1726</v>
      </c>
      <c r="G73" s="368" t="s">
        <v>1726</v>
      </c>
      <c r="H73" s="368" t="s">
        <v>1726</v>
      </c>
      <c r="I73" s="368" t="s">
        <v>1726</v>
      </c>
      <c r="J73" s="368" t="s">
        <v>1726</v>
      </c>
    </row>
    <row r="74" spans="1:10">
      <c r="A74" s="368" t="s">
        <v>1726</v>
      </c>
      <c r="B74" s="368" t="s">
        <v>1726</v>
      </c>
      <c r="C74" s="368" t="s">
        <v>1726</v>
      </c>
      <c r="D74" s="368" t="s">
        <v>1726</v>
      </c>
      <c r="E74" s="368" t="s">
        <v>1726</v>
      </c>
      <c r="F74" s="368" t="s">
        <v>1726</v>
      </c>
      <c r="G74" s="368" t="s">
        <v>1726</v>
      </c>
      <c r="H74" s="368" t="s">
        <v>1726</v>
      </c>
      <c r="I74" s="368" t="s">
        <v>1726</v>
      </c>
      <c r="J74" s="368" t="s">
        <v>1726</v>
      </c>
    </row>
    <row r="75" spans="1:10">
      <c r="A75" s="368" t="s">
        <v>1726</v>
      </c>
      <c r="B75" s="368" t="s">
        <v>1726</v>
      </c>
      <c r="C75" s="368" t="s">
        <v>1726</v>
      </c>
      <c r="D75" s="368" t="s">
        <v>1726</v>
      </c>
      <c r="E75" s="368" t="s">
        <v>1726</v>
      </c>
      <c r="F75" s="368" t="s">
        <v>1726</v>
      </c>
      <c r="G75" s="368" t="s">
        <v>1726</v>
      </c>
      <c r="H75" s="368" t="s">
        <v>1726</v>
      </c>
      <c r="I75" s="368" t="s">
        <v>1726</v>
      </c>
      <c r="J75" s="368" t="s">
        <v>1726</v>
      </c>
    </row>
    <row r="76" spans="1:10">
      <c r="A76" s="368" t="s">
        <v>1726</v>
      </c>
      <c r="B76" s="368" t="s">
        <v>1726</v>
      </c>
      <c r="C76" s="368" t="s">
        <v>1726</v>
      </c>
      <c r="D76" s="368" t="s">
        <v>1726</v>
      </c>
      <c r="E76" s="368" t="s">
        <v>1726</v>
      </c>
      <c r="F76" s="368" t="s">
        <v>1726</v>
      </c>
      <c r="G76" s="368" t="s">
        <v>1726</v>
      </c>
      <c r="H76" s="368" t="s">
        <v>1726</v>
      </c>
      <c r="I76" s="368" t="s">
        <v>1726</v>
      </c>
      <c r="J76" s="368" t="s">
        <v>1726</v>
      </c>
    </row>
    <row r="77" spans="1:10">
      <c r="A77" s="368" t="s">
        <v>1726</v>
      </c>
      <c r="B77" s="368" t="s">
        <v>1726</v>
      </c>
      <c r="C77" s="368" t="s">
        <v>1726</v>
      </c>
      <c r="D77" s="368" t="s">
        <v>1726</v>
      </c>
      <c r="E77" s="368" t="s">
        <v>1726</v>
      </c>
      <c r="F77" s="368" t="s">
        <v>1726</v>
      </c>
      <c r="G77" s="368" t="s">
        <v>1726</v>
      </c>
      <c r="H77" s="368" t="s">
        <v>1726</v>
      </c>
      <c r="I77" s="368" t="s">
        <v>1726</v>
      </c>
      <c r="J77" s="368" t="s">
        <v>1726</v>
      </c>
    </row>
    <row r="78" spans="1:10">
      <c r="A78" s="368" t="s">
        <v>1726</v>
      </c>
      <c r="B78" s="368" t="s">
        <v>1726</v>
      </c>
      <c r="C78" s="368" t="s">
        <v>1726</v>
      </c>
      <c r="D78" s="368" t="s">
        <v>1726</v>
      </c>
      <c r="E78" s="368" t="s">
        <v>1726</v>
      </c>
      <c r="F78" s="368" t="s">
        <v>1726</v>
      </c>
      <c r="G78" s="368" t="s">
        <v>1726</v>
      </c>
      <c r="H78" s="368" t="s">
        <v>1726</v>
      </c>
      <c r="I78" s="368" t="s">
        <v>1726</v>
      </c>
      <c r="J78" s="368" t="s">
        <v>1726</v>
      </c>
    </row>
    <row r="79" spans="1:10">
      <c r="A79" s="368" t="s">
        <v>1726</v>
      </c>
      <c r="B79" s="368" t="s">
        <v>1726</v>
      </c>
      <c r="C79" s="368" t="s">
        <v>1726</v>
      </c>
      <c r="D79" s="368" t="s">
        <v>1726</v>
      </c>
      <c r="E79" s="368" t="s">
        <v>1726</v>
      </c>
      <c r="F79" s="368" t="s">
        <v>1726</v>
      </c>
      <c r="G79" s="368" t="s">
        <v>1726</v>
      </c>
      <c r="H79" s="368" t="s">
        <v>1726</v>
      </c>
      <c r="I79" s="368" t="s">
        <v>1726</v>
      </c>
      <c r="J79" s="368" t="s">
        <v>1726</v>
      </c>
    </row>
    <row r="80" spans="1:10">
      <c r="A80" s="368" t="s">
        <v>1726</v>
      </c>
      <c r="B80" s="368" t="s">
        <v>1726</v>
      </c>
      <c r="C80" s="368" t="s">
        <v>1726</v>
      </c>
      <c r="D80" s="368" t="s">
        <v>1726</v>
      </c>
      <c r="E80" s="368" t="s">
        <v>1726</v>
      </c>
      <c r="F80" s="368" t="s">
        <v>1726</v>
      </c>
      <c r="G80" s="368" t="s">
        <v>1726</v>
      </c>
      <c r="H80" s="368" t="s">
        <v>1726</v>
      </c>
      <c r="I80" s="368" t="s">
        <v>1726</v>
      </c>
      <c r="J80" s="368" t="s">
        <v>1726</v>
      </c>
    </row>
    <row r="81" spans="1:10">
      <c r="A81" s="368" t="s">
        <v>1726</v>
      </c>
      <c r="B81" s="368" t="s">
        <v>1726</v>
      </c>
      <c r="C81" s="368" t="s">
        <v>1726</v>
      </c>
      <c r="D81" s="368" t="s">
        <v>1726</v>
      </c>
      <c r="E81" s="368" t="s">
        <v>1726</v>
      </c>
      <c r="F81" s="368" t="s">
        <v>1726</v>
      </c>
      <c r="G81" s="368" t="s">
        <v>1726</v>
      </c>
      <c r="H81" s="368" t="s">
        <v>1726</v>
      </c>
      <c r="I81" s="368" t="s">
        <v>1726</v>
      </c>
      <c r="J81" s="368" t="s">
        <v>1726</v>
      </c>
    </row>
    <row r="82" spans="1:10">
      <c r="A82" s="368" t="s">
        <v>1726</v>
      </c>
      <c r="B82" s="368" t="s">
        <v>1726</v>
      </c>
      <c r="C82" s="368" t="s">
        <v>1726</v>
      </c>
      <c r="D82" s="368" t="s">
        <v>1726</v>
      </c>
      <c r="E82" s="368" t="s">
        <v>1726</v>
      </c>
      <c r="F82" s="368" t="s">
        <v>1726</v>
      </c>
      <c r="G82" s="368" t="s">
        <v>1726</v>
      </c>
      <c r="H82" s="368" t="s">
        <v>1726</v>
      </c>
      <c r="I82" s="368" t="s">
        <v>1726</v>
      </c>
      <c r="J82" s="368" t="s">
        <v>1726</v>
      </c>
    </row>
    <row r="83" spans="1:10">
      <c r="A83" s="368" t="s">
        <v>1726</v>
      </c>
      <c r="B83" s="368" t="s">
        <v>1726</v>
      </c>
      <c r="C83" s="368" t="s">
        <v>1726</v>
      </c>
      <c r="D83" s="368" t="s">
        <v>1726</v>
      </c>
      <c r="E83" s="368" t="s">
        <v>1726</v>
      </c>
      <c r="F83" s="368" t="s">
        <v>1726</v>
      </c>
      <c r="G83" s="368" t="s">
        <v>1726</v>
      </c>
      <c r="H83" s="368" t="s">
        <v>1726</v>
      </c>
      <c r="I83" s="368" t="s">
        <v>1726</v>
      </c>
      <c r="J83" s="368" t="s">
        <v>1726</v>
      </c>
    </row>
    <row r="84" spans="1:10" hidden="1">
      <c r="A84" s="368" t="s">
        <v>1833</v>
      </c>
      <c r="B84" s="368" t="s">
        <v>1833</v>
      </c>
      <c r="C84" s="368" t="s">
        <v>1833</v>
      </c>
      <c r="D84" s="368" t="s">
        <v>1833</v>
      </c>
      <c r="E84" s="368" t="s">
        <v>1833</v>
      </c>
      <c r="F84" s="368" t="s">
        <v>1833</v>
      </c>
      <c r="G84" s="368" t="s">
        <v>1833</v>
      </c>
      <c r="H84" s="368" t="s">
        <v>1833</v>
      </c>
      <c r="I84" s="368" t="s">
        <v>1833</v>
      </c>
      <c r="J84" s="368" t="s">
        <v>1833</v>
      </c>
    </row>
  </sheetData>
  <sheetProtection algorithmName="SHA-512" hashValue="cg7mqQ96VtLlkDa25MtwaK2FNLDe82Y5t269bADF8m3zE25FlV4bCvmmXBPfegJ7og/ORU3B2OPvPwQCsVI0iw==" saltValue="dPA/uDtWxK0S4FhP/iYZsQ==" spinCount="100000" sheet="1" objects="1" scenarios="1"/>
  <phoneticPr fontId="52"/>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3B7204-42A8-4CFC-917B-94F01CF77C4D}">
  <sheetPr codeName="Sheet6">
    <tabColor rgb="FFFF99CC"/>
  </sheetPr>
  <dimension ref="A1:Y44"/>
  <sheetViews>
    <sheetView showGridLines="0" topLeftCell="L12" zoomScaleNormal="100" workbookViewId="0"/>
  </sheetViews>
  <sheetFormatPr defaultColWidth="9" defaultRowHeight="19.8"/>
  <cols>
    <col min="1" max="10" width="3.6640625" style="436" hidden="1" customWidth="1"/>
    <col min="11" max="11" width="3.6640625" style="425" hidden="1" customWidth="1"/>
    <col min="12" max="12" width="3.6640625" style="460" customWidth="1"/>
    <col min="13" max="13" width="7.109375" style="460" customWidth="1"/>
    <col min="14" max="14" width="56.33203125" style="461" customWidth="1"/>
    <col min="15" max="15" width="21.88671875" style="461" customWidth="1"/>
    <col min="16" max="16" width="7.6640625" style="461" customWidth="1"/>
    <col min="17" max="17" width="32.44140625" style="461" customWidth="1"/>
    <col min="18" max="18" width="84.33203125" style="461" customWidth="1"/>
    <col min="19" max="19" width="9" style="460"/>
    <col min="20" max="20" width="23.109375" style="460" hidden="1" customWidth="1"/>
    <col min="21" max="25" width="9" style="460" hidden="1" customWidth="1"/>
    <col min="26" max="16384" width="9" style="460"/>
  </cols>
  <sheetData>
    <row r="1" spans="1:25" s="4" customFormat="1" ht="12" hidden="1">
      <c r="A1" s="364" t="s">
        <v>1928</v>
      </c>
      <c r="B1" s="418"/>
      <c r="C1" s="418"/>
      <c r="D1" s="418"/>
      <c r="E1" s="418"/>
      <c r="F1" s="418"/>
      <c r="G1" s="418"/>
      <c r="H1" s="418"/>
      <c r="I1" s="418"/>
      <c r="J1" s="419"/>
      <c r="K1" s="367" t="s">
        <v>1758</v>
      </c>
      <c r="L1" s="368" t="s">
        <v>1726</v>
      </c>
      <c r="M1" s="368" t="s">
        <v>1726</v>
      </c>
      <c r="N1" s="368" t="s">
        <v>1726</v>
      </c>
      <c r="O1" s="368" t="s">
        <v>1726</v>
      </c>
      <c r="P1" s="368" t="s">
        <v>1726</v>
      </c>
      <c r="Q1" s="368" t="s">
        <v>1726</v>
      </c>
      <c r="R1" s="368" t="s">
        <v>1726</v>
      </c>
      <c r="S1" s="368" t="s">
        <v>1726</v>
      </c>
      <c r="T1" s="52"/>
      <c r="U1" s="52"/>
      <c r="V1" s="52"/>
      <c r="W1" s="52"/>
      <c r="X1" s="1357"/>
      <c r="Y1" s="369" t="s">
        <v>1833</v>
      </c>
    </row>
    <row r="2" spans="1:25" s="4" customFormat="1" ht="13.2" hidden="1">
      <c r="A2" s="370" t="str">
        <f>設定!$C$4</f>
        <v>下水</v>
      </c>
      <c r="B2" s="418"/>
      <c r="C2" s="418"/>
      <c r="D2" s="418"/>
      <c r="E2" s="418"/>
      <c r="F2" s="418"/>
      <c r="G2" s="418"/>
      <c r="H2" s="418"/>
      <c r="I2" s="418"/>
      <c r="J2" s="419"/>
      <c r="K2" s="367" t="s">
        <v>1722</v>
      </c>
      <c r="L2" s="368" t="s">
        <v>1726</v>
      </c>
      <c r="M2" s="368" t="s">
        <v>1726</v>
      </c>
      <c r="N2" s="368" t="s">
        <v>1726</v>
      </c>
      <c r="O2" s="368" t="s">
        <v>1726</v>
      </c>
      <c r="P2" s="368" t="s">
        <v>1726</v>
      </c>
      <c r="Q2" s="368" t="s">
        <v>1726</v>
      </c>
      <c r="R2" s="368" t="s">
        <v>1726</v>
      </c>
      <c r="S2" s="368" t="s">
        <v>1726</v>
      </c>
      <c r="T2" s="52"/>
      <c r="U2" s="52"/>
      <c r="V2" s="52"/>
      <c r="W2" s="52"/>
      <c r="X2" s="1357"/>
      <c r="Y2" s="369" t="s">
        <v>1833</v>
      </c>
    </row>
    <row r="3" spans="1:25" s="4" customFormat="1" ht="12" hidden="1">
      <c r="A3" s="418"/>
      <c r="B3" s="418"/>
      <c r="C3" s="418"/>
      <c r="D3" s="418"/>
      <c r="E3" s="418"/>
      <c r="F3" s="418"/>
      <c r="G3" s="418"/>
      <c r="H3" s="418"/>
      <c r="I3" s="418"/>
      <c r="J3" s="419"/>
      <c r="K3" s="367" t="s">
        <v>1723</v>
      </c>
      <c r="L3" s="368" t="s">
        <v>1726</v>
      </c>
      <c r="M3" s="368" t="s">
        <v>1726</v>
      </c>
      <c r="N3" s="368" t="s">
        <v>1726</v>
      </c>
      <c r="O3" s="368" t="s">
        <v>1726</v>
      </c>
      <c r="P3" s="368" t="s">
        <v>1726</v>
      </c>
      <c r="Q3" s="368" t="s">
        <v>1726</v>
      </c>
      <c r="R3" s="368" t="s">
        <v>1726</v>
      </c>
      <c r="S3" s="368" t="s">
        <v>1726</v>
      </c>
      <c r="T3" s="52"/>
      <c r="U3" s="52"/>
      <c r="V3" s="52"/>
      <c r="W3" s="52"/>
      <c r="X3" s="1357"/>
      <c r="Y3" s="369" t="s">
        <v>1833</v>
      </c>
    </row>
    <row r="4" spans="1:25" s="4" customFormat="1" ht="12" hidden="1">
      <c r="A4" s="418"/>
      <c r="B4" s="418"/>
      <c r="C4" s="418"/>
      <c r="D4" s="418"/>
      <c r="E4" s="418"/>
      <c r="F4" s="418"/>
      <c r="G4" s="418"/>
      <c r="H4" s="418"/>
      <c r="I4" s="418"/>
      <c r="J4" s="419"/>
      <c r="K4" s="367" t="s">
        <v>1724</v>
      </c>
      <c r="L4" s="368" t="s">
        <v>1726</v>
      </c>
      <c r="M4" s="368" t="s">
        <v>1726</v>
      </c>
      <c r="N4" s="368" t="s">
        <v>1726</v>
      </c>
      <c r="O4" s="368" t="s">
        <v>1726</v>
      </c>
      <c r="P4" s="368" t="s">
        <v>1726</v>
      </c>
      <c r="Q4" s="368" t="s">
        <v>1726</v>
      </c>
      <c r="R4" s="368" t="s">
        <v>1726</v>
      </c>
      <c r="S4" s="368" t="s">
        <v>1726</v>
      </c>
      <c r="T4" s="52"/>
      <c r="U4" s="52"/>
      <c r="V4" s="52"/>
      <c r="W4" s="52"/>
      <c r="X4" s="1357"/>
      <c r="Y4" s="369" t="s">
        <v>1833</v>
      </c>
    </row>
    <row r="5" spans="1:25" s="4" customFormat="1" ht="12" hidden="1">
      <c r="A5" s="418"/>
      <c r="B5" s="418"/>
      <c r="C5" s="418"/>
      <c r="D5" s="418"/>
      <c r="E5" s="418"/>
      <c r="F5" s="418"/>
      <c r="G5" s="418"/>
      <c r="H5" s="418"/>
      <c r="I5" s="418"/>
      <c r="J5" s="419"/>
      <c r="K5" s="367" t="s">
        <v>1725</v>
      </c>
      <c r="L5" s="368" t="s">
        <v>1726</v>
      </c>
      <c r="M5" s="368" t="s">
        <v>1726</v>
      </c>
      <c r="N5" s="368" t="s">
        <v>1726</v>
      </c>
      <c r="O5" s="368" t="s">
        <v>1726</v>
      </c>
      <c r="P5" s="368" t="s">
        <v>1726</v>
      </c>
      <c r="Q5" s="368" t="s">
        <v>1726</v>
      </c>
      <c r="R5" s="368" t="s">
        <v>1726</v>
      </c>
      <c r="S5" s="368" t="s">
        <v>1726</v>
      </c>
      <c r="T5" s="52"/>
      <c r="U5" s="52"/>
      <c r="V5" s="52"/>
      <c r="W5" s="52"/>
      <c r="X5" s="1357"/>
      <c r="Y5" s="369" t="s">
        <v>1833</v>
      </c>
    </row>
    <row r="6" spans="1:25" s="4" customFormat="1" ht="12.6" hidden="1" thickBot="1">
      <c r="A6" s="418"/>
      <c r="B6" s="418"/>
      <c r="C6" s="418"/>
      <c r="D6" s="418"/>
      <c r="E6" s="418"/>
      <c r="F6" s="418"/>
      <c r="G6" s="418"/>
      <c r="H6" s="418"/>
      <c r="I6" s="418"/>
      <c r="J6" s="419"/>
      <c r="K6" s="367" t="s">
        <v>872</v>
      </c>
      <c r="L6" s="368" t="s">
        <v>1726</v>
      </c>
      <c r="M6" s="368" t="s">
        <v>1726</v>
      </c>
      <c r="N6" s="368" t="s">
        <v>1726</v>
      </c>
      <c r="O6" s="368" t="s">
        <v>1726</v>
      </c>
      <c r="P6" s="368" t="s">
        <v>1726</v>
      </c>
      <c r="Q6" s="368" t="s">
        <v>1726</v>
      </c>
      <c r="R6" s="368" t="s">
        <v>1726</v>
      </c>
      <c r="S6" s="368" t="s">
        <v>1726</v>
      </c>
      <c r="T6" s="52"/>
      <c r="U6" s="52"/>
      <c r="V6" s="52"/>
      <c r="W6" s="52"/>
      <c r="X6" s="1357"/>
      <c r="Y6" s="369" t="s">
        <v>1833</v>
      </c>
    </row>
    <row r="7" spans="1:25" s="4" customFormat="1" ht="12.6" hidden="1" thickBot="1">
      <c r="A7" s="418"/>
      <c r="B7" s="222"/>
      <c r="C7" s="223"/>
      <c r="D7" s="418"/>
      <c r="E7" s="418"/>
      <c r="F7" s="418"/>
      <c r="G7" s="418"/>
      <c r="H7" s="418"/>
      <c r="I7" s="418"/>
      <c r="J7" s="419"/>
      <c r="K7" s="367" t="s">
        <v>4074</v>
      </c>
      <c r="L7" s="368" t="s">
        <v>1726</v>
      </c>
      <c r="M7" s="368" t="s">
        <v>1726</v>
      </c>
      <c r="N7" s="368" t="s">
        <v>1726</v>
      </c>
      <c r="O7" s="368" t="s">
        <v>1726</v>
      </c>
      <c r="P7" s="368" t="s">
        <v>1726</v>
      </c>
      <c r="Q7" s="368" t="s">
        <v>1726</v>
      </c>
      <c r="R7" s="368" t="s">
        <v>1726</v>
      </c>
      <c r="S7" s="368" t="s">
        <v>1726</v>
      </c>
      <c r="T7" s="52"/>
      <c r="U7" s="52"/>
      <c r="V7" s="52"/>
      <c r="W7" s="52"/>
      <c r="X7" s="1357"/>
      <c r="Y7" s="369" t="s">
        <v>1833</v>
      </c>
    </row>
    <row r="8" spans="1:25" s="4" customFormat="1" ht="12.6" hidden="1" thickBot="1">
      <c r="A8" s="418"/>
      <c r="B8" s="222"/>
      <c r="C8" s="223"/>
      <c r="D8" s="418"/>
      <c r="E8" s="418"/>
      <c r="F8" s="418"/>
      <c r="G8" s="418"/>
      <c r="H8" s="418"/>
      <c r="I8" s="418"/>
      <c r="J8" s="419"/>
      <c r="K8" s="367" t="s">
        <v>4075</v>
      </c>
      <c r="L8" s="368" t="s">
        <v>1726</v>
      </c>
      <c r="M8" s="368" t="s">
        <v>1726</v>
      </c>
      <c r="N8" s="368" t="s">
        <v>1726</v>
      </c>
      <c r="O8" s="368" t="s">
        <v>1726</v>
      </c>
      <c r="P8" s="368" t="s">
        <v>1726</v>
      </c>
      <c r="Q8" s="368" t="s">
        <v>1726</v>
      </c>
      <c r="R8" s="368" t="s">
        <v>1726</v>
      </c>
      <c r="S8" s="368" t="s">
        <v>1726</v>
      </c>
      <c r="T8" s="52"/>
      <c r="U8" s="52"/>
      <c r="V8" s="52"/>
      <c r="W8" s="52"/>
      <c r="X8" s="1357"/>
      <c r="Y8" s="369" t="s">
        <v>1833</v>
      </c>
    </row>
    <row r="9" spans="1:25" s="4" customFormat="1" ht="12" hidden="1">
      <c r="A9" s="418"/>
      <c r="B9" s="418"/>
      <c r="C9" s="418"/>
      <c r="D9" s="418"/>
      <c r="E9" s="418"/>
      <c r="F9" s="418"/>
      <c r="G9" s="418"/>
      <c r="H9" s="418"/>
      <c r="I9" s="418"/>
      <c r="J9" s="419"/>
      <c r="K9" s="367" t="s">
        <v>4566</v>
      </c>
      <c r="L9" s="368" t="s">
        <v>1726</v>
      </c>
      <c r="M9" s="368" t="s">
        <v>1726</v>
      </c>
      <c r="N9" s="368" t="s">
        <v>1726</v>
      </c>
      <c r="O9" s="368" t="s">
        <v>1726</v>
      </c>
      <c r="P9" s="368" t="s">
        <v>1726</v>
      </c>
      <c r="Q9" s="368" t="s">
        <v>1726</v>
      </c>
      <c r="R9" s="368" t="s">
        <v>1726</v>
      </c>
      <c r="S9" s="368" t="s">
        <v>1726</v>
      </c>
      <c r="T9" s="52"/>
      <c r="U9" s="52"/>
      <c r="V9" s="52"/>
      <c r="W9" s="52"/>
      <c r="X9" s="1357"/>
      <c r="Y9" s="369" t="s">
        <v>1833</v>
      </c>
    </row>
    <row r="10" spans="1:25" s="4" customFormat="1" ht="12" hidden="1">
      <c r="A10" s="420"/>
      <c r="B10" s="420"/>
      <c r="C10" s="420"/>
      <c r="D10" s="420"/>
      <c r="E10" s="420"/>
      <c r="F10" s="420"/>
      <c r="G10" s="420"/>
      <c r="H10" s="420"/>
      <c r="I10" s="420"/>
      <c r="J10" s="421"/>
      <c r="K10" s="367" t="s">
        <v>4574</v>
      </c>
      <c r="L10" s="368" t="s">
        <v>1726</v>
      </c>
      <c r="M10" s="368" t="s">
        <v>1726</v>
      </c>
      <c r="N10" s="368" t="s">
        <v>1726</v>
      </c>
      <c r="O10" s="368" t="s">
        <v>1726</v>
      </c>
      <c r="P10" s="368" t="s">
        <v>1726</v>
      </c>
      <c r="Q10" s="368" t="s">
        <v>1726</v>
      </c>
      <c r="R10" s="368" t="s">
        <v>1726</v>
      </c>
      <c r="S10" s="368" t="s">
        <v>1726</v>
      </c>
      <c r="T10" s="52"/>
      <c r="U10" s="52"/>
      <c r="V10" s="52"/>
      <c r="W10" s="52"/>
      <c r="X10" s="1357"/>
      <c r="Y10" s="369" t="s">
        <v>1833</v>
      </c>
    </row>
    <row r="11" spans="1:25" s="4" customFormat="1" ht="15" hidden="1" customHeight="1">
      <c r="A11" s="52" t="s">
        <v>1758</v>
      </c>
      <c r="B11" s="52" t="s">
        <v>1722</v>
      </c>
      <c r="C11" s="52" t="s">
        <v>1723</v>
      </c>
      <c r="D11" s="52" t="s">
        <v>1724</v>
      </c>
      <c r="E11" s="52" t="s">
        <v>1725</v>
      </c>
      <c r="F11" s="52" t="s">
        <v>872</v>
      </c>
      <c r="G11" s="52" t="s">
        <v>4074</v>
      </c>
      <c r="H11" s="52" t="s">
        <v>4075</v>
      </c>
      <c r="I11" s="52" t="s">
        <v>4566</v>
      </c>
      <c r="J11" s="52" t="s">
        <v>4574</v>
      </c>
      <c r="K11" s="64"/>
      <c r="Q11" s="26"/>
      <c r="Y11" s="5"/>
    </row>
    <row r="12" spans="1:25" s="425" customFormat="1" ht="21">
      <c r="A12" s="368" t="s">
        <v>1726</v>
      </c>
      <c r="B12" s="368" t="s">
        <v>1726</v>
      </c>
      <c r="C12" s="368" t="s">
        <v>1726</v>
      </c>
      <c r="D12" s="368" t="s">
        <v>1726</v>
      </c>
      <c r="E12" s="368" t="s">
        <v>1726</v>
      </c>
      <c r="F12" s="368" t="s">
        <v>1726</v>
      </c>
      <c r="G12" s="368" t="s">
        <v>1726</v>
      </c>
      <c r="H12" s="368" t="s">
        <v>1726</v>
      </c>
      <c r="I12" s="368" t="s">
        <v>1726</v>
      </c>
      <c r="J12" s="368" t="s">
        <v>1726</v>
      </c>
      <c r="K12" s="422" t="str">
        <f t="shared" ref="K12:K43" si="0">HLOOKUP($A$2,$A$11:$J$44,ROW()-10,0)</f>
        <v>●</v>
      </c>
      <c r="L12" s="423"/>
      <c r="M12" s="424" t="s">
        <v>4125</v>
      </c>
      <c r="T12" s="425" t="s">
        <v>4032</v>
      </c>
    </row>
    <row r="13" spans="1:25" s="425" customFormat="1" ht="21">
      <c r="A13" s="368" t="s">
        <v>1726</v>
      </c>
      <c r="B13" s="368" t="s">
        <v>1726</v>
      </c>
      <c r="C13" s="368" t="s">
        <v>1726</v>
      </c>
      <c r="D13" s="368" t="s">
        <v>1726</v>
      </c>
      <c r="E13" s="368" t="s">
        <v>1726</v>
      </c>
      <c r="F13" s="368" t="s">
        <v>1726</v>
      </c>
      <c r="G13" s="368" t="s">
        <v>1726</v>
      </c>
      <c r="H13" s="368" t="s">
        <v>1726</v>
      </c>
      <c r="I13" s="368" t="s">
        <v>1726</v>
      </c>
      <c r="J13" s="368" t="s">
        <v>1726</v>
      </c>
      <c r="K13" s="422" t="str">
        <f t="shared" si="0"/>
        <v>●</v>
      </c>
      <c r="L13" s="423"/>
      <c r="M13" s="424" t="s">
        <v>4126</v>
      </c>
    </row>
    <row r="14" spans="1:25" s="427" customFormat="1" ht="13.2">
      <c r="A14" s="426" t="s">
        <v>1726</v>
      </c>
      <c r="B14" s="426" t="s">
        <v>1726</v>
      </c>
      <c r="C14" s="426" t="s">
        <v>1726</v>
      </c>
      <c r="D14" s="426" t="s">
        <v>1726</v>
      </c>
      <c r="E14" s="426" t="s">
        <v>1726</v>
      </c>
      <c r="F14" s="426" t="s">
        <v>1726</v>
      </c>
      <c r="G14" s="426" t="s">
        <v>1726</v>
      </c>
      <c r="H14" s="426" t="s">
        <v>1726</v>
      </c>
      <c r="I14" s="426" t="s">
        <v>1726</v>
      </c>
      <c r="J14" s="426" t="s">
        <v>1726</v>
      </c>
      <c r="K14" s="422" t="str">
        <f t="shared" si="0"/>
        <v>●</v>
      </c>
      <c r="L14" s="423"/>
      <c r="N14" s="428"/>
      <c r="O14" s="429" t="s">
        <v>4056</v>
      </c>
    </row>
    <row r="15" spans="1:25" s="427" customFormat="1" ht="13.2">
      <c r="A15" s="426" t="s">
        <v>1726</v>
      </c>
      <c r="B15" s="426" t="s">
        <v>1726</v>
      </c>
      <c r="C15" s="426" t="s">
        <v>1726</v>
      </c>
      <c r="D15" s="426" t="s">
        <v>1726</v>
      </c>
      <c r="E15" s="426" t="s">
        <v>1726</v>
      </c>
      <c r="F15" s="426" t="s">
        <v>1726</v>
      </c>
      <c r="G15" s="426" t="s">
        <v>1726</v>
      </c>
      <c r="H15" s="426" t="s">
        <v>1726</v>
      </c>
      <c r="I15" s="426" t="s">
        <v>1726</v>
      </c>
      <c r="J15" s="426" t="s">
        <v>1726</v>
      </c>
      <c r="K15" s="422" t="str">
        <f t="shared" si="0"/>
        <v>●</v>
      </c>
      <c r="L15" s="423"/>
      <c r="N15" s="428"/>
      <c r="O15" s="430" t="s">
        <v>4134</v>
      </c>
    </row>
    <row r="16" spans="1:25" s="427" customFormat="1" ht="13.2">
      <c r="A16" s="426" t="s">
        <v>1726</v>
      </c>
      <c r="B16" s="426" t="s">
        <v>1726</v>
      </c>
      <c r="C16" s="426" t="s">
        <v>1726</v>
      </c>
      <c r="D16" s="426" t="s">
        <v>1726</v>
      </c>
      <c r="E16" s="426" t="s">
        <v>1726</v>
      </c>
      <c r="F16" s="426" t="s">
        <v>1726</v>
      </c>
      <c r="G16" s="426" t="s">
        <v>1726</v>
      </c>
      <c r="H16" s="426" t="s">
        <v>1726</v>
      </c>
      <c r="I16" s="426" t="s">
        <v>1726</v>
      </c>
      <c r="J16" s="426" t="s">
        <v>1726</v>
      </c>
      <c r="K16" s="422" t="str">
        <f t="shared" si="0"/>
        <v>●</v>
      </c>
      <c r="L16" s="423"/>
      <c r="N16" s="428"/>
      <c r="Q16" s="430"/>
    </row>
    <row r="17" spans="1:24" s="427" customFormat="1" ht="13.35" customHeight="1">
      <c r="A17" s="426" t="s">
        <v>1726</v>
      </c>
      <c r="B17" s="426" t="s">
        <v>1726</v>
      </c>
      <c r="C17" s="426" t="s">
        <v>1726</v>
      </c>
      <c r="D17" s="426" t="s">
        <v>1726</v>
      </c>
      <c r="E17" s="426" t="s">
        <v>1726</v>
      </c>
      <c r="F17" s="426" t="s">
        <v>1726</v>
      </c>
      <c r="G17" s="426" t="s">
        <v>1726</v>
      </c>
      <c r="H17" s="426" t="s">
        <v>1726</v>
      </c>
      <c r="I17" s="426" t="s">
        <v>1726</v>
      </c>
      <c r="J17" s="426" t="s">
        <v>1726</v>
      </c>
      <c r="K17" s="422" t="str">
        <f t="shared" si="0"/>
        <v>●</v>
      </c>
      <c r="L17" s="423"/>
      <c r="Q17" s="430"/>
      <c r="X17" s="427" t="s">
        <v>4033</v>
      </c>
    </row>
    <row r="18" spans="1:24" s="427" customFormat="1" ht="27" thickBot="1">
      <c r="A18" s="426" t="s">
        <v>1726</v>
      </c>
      <c r="B18" s="426" t="s">
        <v>1726</v>
      </c>
      <c r="C18" s="426" t="s">
        <v>1726</v>
      </c>
      <c r="D18" s="426" t="s">
        <v>1726</v>
      </c>
      <c r="E18" s="426" t="s">
        <v>1726</v>
      </c>
      <c r="F18" s="426" t="s">
        <v>1726</v>
      </c>
      <c r="G18" s="426" t="s">
        <v>1726</v>
      </c>
      <c r="H18" s="426" t="s">
        <v>1726</v>
      </c>
      <c r="I18" s="426" t="s">
        <v>1726</v>
      </c>
      <c r="J18" s="426" t="s">
        <v>1726</v>
      </c>
      <c r="K18" s="422" t="str">
        <f t="shared" si="0"/>
        <v>●</v>
      </c>
      <c r="L18" s="423"/>
      <c r="N18" s="431" t="s">
        <v>4034</v>
      </c>
      <c r="O18" s="432" t="s">
        <v>4065</v>
      </c>
      <c r="Q18" s="433" t="s">
        <v>4063</v>
      </c>
      <c r="R18" s="434" t="str">
        <f>IF(OR(U19="YES",U20="YES",U21="YES"),"貴社は調査票の作成対象です",IF(OR(U21="NO",U22="YES",U23="YES"),"貴社は調査票の作成対象外です",""))</f>
        <v/>
      </c>
      <c r="X18" s="435" t="s">
        <v>4037</v>
      </c>
    </row>
    <row r="19" spans="1:24" s="427" customFormat="1" ht="25.2" customHeight="1" thickTop="1" thickBot="1">
      <c r="A19" s="426" t="s">
        <v>1726</v>
      </c>
      <c r="B19" s="426" t="s">
        <v>1726</v>
      </c>
      <c r="C19" s="426" t="s">
        <v>1726</v>
      </c>
      <c r="D19" s="426" t="s">
        <v>1726</v>
      </c>
      <c r="E19" s="426" t="s">
        <v>1726</v>
      </c>
      <c r="F19" s="426" t="s">
        <v>1726</v>
      </c>
      <c r="G19" s="426" t="s">
        <v>1726</v>
      </c>
      <c r="H19" s="426" t="s">
        <v>1726</v>
      </c>
      <c r="I19" s="426" t="s">
        <v>1726</v>
      </c>
      <c r="J19" s="426" t="s">
        <v>1726</v>
      </c>
      <c r="K19" s="422" t="str">
        <f t="shared" si="0"/>
        <v>●</v>
      </c>
      <c r="L19" s="436"/>
      <c r="M19" s="2095" t="s">
        <v>4059</v>
      </c>
      <c r="N19" s="437" t="s">
        <v>4231</v>
      </c>
      <c r="O19" s="220"/>
      <c r="Q19" s="431" t="s">
        <v>4035</v>
      </c>
      <c r="R19" s="431" t="s">
        <v>4036</v>
      </c>
      <c r="T19" s="438" t="s">
        <v>4039</v>
      </c>
      <c r="U19" s="439" t="str">
        <f>IF(O19="","",IF(O19="はい","YES","NO"))</f>
        <v/>
      </c>
      <c r="X19" s="435" t="s">
        <v>4064</v>
      </c>
    </row>
    <row r="20" spans="1:24" s="427" customFormat="1" ht="25.2" customHeight="1" thickTop="1">
      <c r="A20" s="426" t="s">
        <v>1726</v>
      </c>
      <c r="B20" s="426" t="s">
        <v>1726</v>
      </c>
      <c r="C20" s="426" t="s">
        <v>1726</v>
      </c>
      <c r="D20" s="426" t="s">
        <v>1726</v>
      </c>
      <c r="E20" s="426" t="s">
        <v>1726</v>
      </c>
      <c r="F20" s="426" t="s">
        <v>1726</v>
      </c>
      <c r="G20" s="426" t="s">
        <v>1726</v>
      </c>
      <c r="H20" s="426" t="s">
        <v>1726</v>
      </c>
      <c r="I20" s="426" t="s">
        <v>1726</v>
      </c>
      <c r="J20" s="426" t="s">
        <v>1726</v>
      </c>
      <c r="K20" s="422" t="str">
        <f t="shared" si="0"/>
        <v>●</v>
      </c>
      <c r="L20" s="436"/>
      <c r="M20" s="2096"/>
      <c r="N20" s="437" t="s">
        <v>4135</v>
      </c>
      <c r="O20" s="220"/>
      <c r="Q20" s="440" t="s">
        <v>4038</v>
      </c>
      <c r="R20" s="441" t="str">
        <f>IF(OR(U19="YES",U20="YES",U21="YES"),"記入が必要です","")</f>
        <v/>
      </c>
      <c r="T20" s="438" t="s">
        <v>4040</v>
      </c>
      <c r="U20" s="439" t="str">
        <f t="shared" ref="U20:U23" si="1">IF(O20="","",IF(O20="はい","YES","NO"))</f>
        <v/>
      </c>
    </row>
    <row r="21" spans="1:24" s="427" customFormat="1" ht="30" customHeight="1">
      <c r="A21" s="426" t="s">
        <v>1726</v>
      </c>
      <c r="B21" s="426" t="s">
        <v>1726</v>
      </c>
      <c r="C21" s="426" t="s">
        <v>1726</v>
      </c>
      <c r="D21" s="426" t="s">
        <v>1726</v>
      </c>
      <c r="E21" s="426" t="s">
        <v>1726</v>
      </c>
      <c r="F21" s="426" t="s">
        <v>1726</v>
      </c>
      <c r="G21" s="426" t="s">
        <v>1726</v>
      </c>
      <c r="H21" s="426" t="s">
        <v>1726</v>
      </c>
      <c r="I21" s="426" t="s">
        <v>1726</v>
      </c>
      <c r="J21" s="426" t="s">
        <v>1726</v>
      </c>
      <c r="K21" s="422" t="str">
        <f t="shared" si="0"/>
        <v>●</v>
      </c>
      <c r="L21" s="436"/>
      <c r="M21" s="2096"/>
      <c r="N21" s="442" t="s">
        <v>4230</v>
      </c>
      <c r="O21" s="220"/>
      <c r="Q21" s="440" t="s">
        <v>4190</v>
      </c>
      <c r="R21" s="441" t="str">
        <f>IF(OR(U19="YES",U20="YES",U21="YES"),IF(U27="YES","記入が必要です",""),"")</f>
        <v/>
      </c>
      <c r="T21" s="438" t="s">
        <v>4042</v>
      </c>
      <c r="U21" s="439" t="str">
        <f t="shared" si="1"/>
        <v/>
      </c>
    </row>
    <row r="22" spans="1:24" s="427" customFormat="1" ht="25.2" customHeight="1">
      <c r="A22" s="426" t="s">
        <v>1726</v>
      </c>
      <c r="B22" s="426" t="s">
        <v>1726</v>
      </c>
      <c r="C22" s="426" t="s">
        <v>1726</v>
      </c>
      <c r="D22" s="426" t="s">
        <v>1726</v>
      </c>
      <c r="E22" s="426" t="s">
        <v>1726</v>
      </c>
      <c r="F22" s="426" t="s">
        <v>1726</v>
      </c>
      <c r="G22" s="426" t="s">
        <v>1726</v>
      </c>
      <c r="H22" s="426" t="s">
        <v>1726</v>
      </c>
      <c r="I22" s="426" t="s">
        <v>1726</v>
      </c>
      <c r="J22" s="426" t="s">
        <v>1726</v>
      </c>
      <c r="K22" s="422" t="str">
        <f t="shared" si="0"/>
        <v>●</v>
      </c>
      <c r="L22" s="436"/>
      <c r="M22" s="2096"/>
      <c r="N22" s="437" t="s">
        <v>4136</v>
      </c>
      <c r="O22" s="220"/>
      <c r="Q22" s="443" t="s">
        <v>4120</v>
      </c>
      <c r="R22" s="444" t="str">
        <f>IF(OR(U19="YES",U20="YES",U21="YES"),IF(U24="YES","作業員のみ従事している場合記載は不要です。",""),"")</f>
        <v/>
      </c>
      <c r="T22" s="438" t="s">
        <v>4044</v>
      </c>
      <c r="U22" s="439" t="str">
        <f t="shared" si="1"/>
        <v/>
      </c>
    </row>
    <row r="23" spans="1:24" s="427" customFormat="1" ht="29.1" customHeight="1" thickBot="1">
      <c r="A23" s="426" t="s">
        <v>1726</v>
      </c>
      <c r="B23" s="426" t="s">
        <v>1726</v>
      </c>
      <c r="C23" s="426" t="s">
        <v>1726</v>
      </c>
      <c r="D23" s="426" t="s">
        <v>1726</v>
      </c>
      <c r="E23" s="426" t="s">
        <v>1726</v>
      </c>
      <c r="F23" s="426" t="s">
        <v>1726</v>
      </c>
      <c r="G23" s="426" t="s">
        <v>1726</v>
      </c>
      <c r="H23" s="426" t="s">
        <v>1726</v>
      </c>
      <c r="I23" s="426" t="s">
        <v>1726</v>
      </c>
      <c r="J23" s="426" t="s">
        <v>1726</v>
      </c>
      <c r="K23" s="422" t="str">
        <f t="shared" si="0"/>
        <v>●</v>
      </c>
      <c r="L23" s="436"/>
      <c r="M23" s="2097"/>
      <c r="N23" s="445" t="s">
        <v>4137</v>
      </c>
      <c r="O23" s="221"/>
      <c r="Q23" s="443" t="s">
        <v>4121</v>
      </c>
      <c r="R23" s="446" t="str">
        <f>IF(OR(U19="YES",U20="YES",U21="YES"),IF(AND(U24="YES",U27="YES"),"再下請者の記入があった場合記入が必要です。但し作業員のみ従事している場合記載は不要です。",""),"")</f>
        <v/>
      </c>
      <c r="T23" s="438" t="s">
        <v>4046</v>
      </c>
      <c r="U23" s="439" t="str">
        <f t="shared" si="1"/>
        <v/>
      </c>
    </row>
    <row r="24" spans="1:24" s="427" customFormat="1" ht="27" customHeight="1" thickTop="1">
      <c r="A24" s="426" t="s">
        <v>1726</v>
      </c>
      <c r="B24" s="426" t="s">
        <v>1726</v>
      </c>
      <c r="C24" s="426" t="s">
        <v>1726</v>
      </c>
      <c r="D24" s="426" t="s">
        <v>1726</v>
      </c>
      <c r="E24" s="426" t="s">
        <v>1726</v>
      </c>
      <c r="F24" s="426" t="s">
        <v>1726</v>
      </c>
      <c r="G24" s="426" t="s">
        <v>1726</v>
      </c>
      <c r="H24" s="426" t="s">
        <v>1726</v>
      </c>
      <c r="I24" s="426" t="s">
        <v>1726</v>
      </c>
      <c r="J24" s="426" t="s">
        <v>1726</v>
      </c>
      <c r="K24" s="422" t="str">
        <f t="shared" si="0"/>
        <v>●</v>
      </c>
      <c r="L24" s="436"/>
      <c r="M24" s="2098" t="str">
        <f>IF(R18="貴社は調査票の作成対象です","②該当項目を選択（複数選択可）","選択不要（作成対象外）")</f>
        <v>選択不要（作成対象外）</v>
      </c>
      <c r="N24" s="447" t="s">
        <v>4057</v>
      </c>
      <c r="O24" s="220"/>
      <c r="Q24" s="443" t="s">
        <v>4041</v>
      </c>
      <c r="R24" s="444" t="str">
        <f>IF(OR(U19="YES",U20="YES",U21="YES"),"記入が必要です","")</f>
        <v/>
      </c>
      <c r="T24" s="439" t="s">
        <v>4047</v>
      </c>
      <c r="U24" s="439" t="str">
        <f>IF(O25="","",IF(O25="はい","YES","NO"))</f>
        <v/>
      </c>
    </row>
    <row r="25" spans="1:24" s="427" customFormat="1" ht="39.6">
      <c r="A25" s="426" t="s">
        <v>1726</v>
      </c>
      <c r="B25" s="426" t="s">
        <v>1726</v>
      </c>
      <c r="C25" s="426" t="s">
        <v>1726</v>
      </c>
      <c r="D25" s="426" t="s">
        <v>1726</v>
      </c>
      <c r="E25" s="426" t="s">
        <v>1726</v>
      </c>
      <c r="F25" s="426" t="s">
        <v>1726</v>
      </c>
      <c r="G25" s="426" t="s">
        <v>1726</v>
      </c>
      <c r="H25" s="426" t="s">
        <v>1726</v>
      </c>
      <c r="I25" s="426" t="s">
        <v>1726</v>
      </c>
      <c r="J25" s="426" t="s">
        <v>1726</v>
      </c>
      <c r="K25" s="422" t="str">
        <f t="shared" si="0"/>
        <v>●</v>
      </c>
      <c r="L25" s="436"/>
      <c r="M25" s="2099"/>
      <c r="N25" s="448" t="s">
        <v>4128</v>
      </c>
      <c r="O25" s="316"/>
      <c r="Q25" s="443" t="s">
        <v>4043</v>
      </c>
      <c r="R25" s="444" t="str">
        <f>IF(OR(U19="YES",U20="YES",U21="YES"),"シート内の項目に該当がある場合は記入してください","")</f>
        <v/>
      </c>
      <c r="T25" s="439" t="s">
        <v>4049</v>
      </c>
      <c r="U25" s="439" t="str">
        <f>IF(O26="","",IF(O26="はい","YES","NO"))</f>
        <v/>
      </c>
    </row>
    <row r="26" spans="1:24" s="427" customFormat="1" ht="25.2" customHeight="1">
      <c r="A26" s="426" t="s">
        <v>1726</v>
      </c>
      <c r="B26" s="426" t="s">
        <v>1726</v>
      </c>
      <c r="C26" s="426" t="s">
        <v>1726</v>
      </c>
      <c r="D26" s="426" t="s">
        <v>1726</v>
      </c>
      <c r="E26" s="426" t="s">
        <v>1726</v>
      </c>
      <c r="F26" s="426" t="s">
        <v>1726</v>
      </c>
      <c r="G26" s="426" t="s">
        <v>1726</v>
      </c>
      <c r="H26" s="426" t="s">
        <v>1726</v>
      </c>
      <c r="I26" s="426" t="s">
        <v>1726</v>
      </c>
      <c r="J26" s="426" t="s">
        <v>1726</v>
      </c>
      <c r="K26" s="422" t="str">
        <f t="shared" si="0"/>
        <v>●</v>
      </c>
      <c r="L26" s="436"/>
      <c r="M26" s="2099"/>
      <c r="N26" s="443" t="s">
        <v>4048</v>
      </c>
      <c r="O26" s="316"/>
      <c r="Q26" s="443" t="s">
        <v>4045</v>
      </c>
      <c r="R26" s="444" t="str">
        <f>IF(OR(U19="YES",U20="YES",U21="YES"),IF(U25="YES","記入が必要です",""),"")</f>
        <v/>
      </c>
      <c r="T26" s="438" t="s">
        <v>4050</v>
      </c>
      <c r="U26" s="439" t="str">
        <f>IF(O27="","",IF(O27="はい","YES","NO"))</f>
        <v/>
      </c>
    </row>
    <row r="27" spans="1:24" s="427" customFormat="1" ht="25.2" customHeight="1">
      <c r="A27" s="426" t="s">
        <v>1726</v>
      </c>
      <c r="B27" s="426" t="s">
        <v>1726</v>
      </c>
      <c r="C27" s="426" t="s">
        <v>1726</v>
      </c>
      <c r="D27" s="426" t="s">
        <v>1726</v>
      </c>
      <c r="E27" s="426" t="s">
        <v>1726</v>
      </c>
      <c r="F27" s="426" t="s">
        <v>1726</v>
      </c>
      <c r="G27" s="426" t="s">
        <v>1726</v>
      </c>
      <c r="H27" s="426" t="s">
        <v>1726</v>
      </c>
      <c r="I27" s="426" t="s">
        <v>1726</v>
      </c>
      <c r="J27" s="426" t="s">
        <v>1726</v>
      </c>
      <c r="K27" s="422" t="str">
        <f t="shared" si="0"/>
        <v>●</v>
      </c>
      <c r="L27" s="436"/>
      <c r="M27" s="2099"/>
      <c r="N27" s="448" t="s">
        <v>4535</v>
      </c>
      <c r="O27" s="316"/>
      <c r="Q27" s="443" t="s">
        <v>4051</v>
      </c>
      <c r="R27" s="444" t="str">
        <f>IF(OR(U19="YES",U20="YES",U21="YES"),IF(U26="YES","記入が必要です",""),"")</f>
        <v/>
      </c>
      <c r="T27" s="438" t="s">
        <v>4058</v>
      </c>
      <c r="U27" s="439" t="str">
        <f>IF(O24="","",IF(O24="はい","YES","NO"))</f>
        <v/>
      </c>
    </row>
    <row r="28" spans="1:24" s="427" customFormat="1" ht="30" customHeight="1">
      <c r="A28" s="426" t="s">
        <v>1726</v>
      </c>
      <c r="B28" s="426" t="s">
        <v>1726</v>
      </c>
      <c r="C28" s="426" t="s">
        <v>1726</v>
      </c>
      <c r="D28" s="426" t="s">
        <v>1726</v>
      </c>
      <c r="E28" s="426" t="s">
        <v>1726</v>
      </c>
      <c r="F28" s="426" t="s">
        <v>1726</v>
      </c>
      <c r="G28" s="426" t="s">
        <v>1726</v>
      </c>
      <c r="H28" s="426" t="s">
        <v>1726</v>
      </c>
      <c r="I28" s="426" t="s">
        <v>1726</v>
      </c>
      <c r="J28" s="426" t="s">
        <v>1726</v>
      </c>
      <c r="K28" s="422" t="str">
        <f t="shared" si="0"/>
        <v>●</v>
      </c>
      <c r="L28" s="436"/>
      <c r="M28" s="2099"/>
      <c r="N28" s="448" t="s">
        <v>4060</v>
      </c>
      <c r="O28" s="316"/>
      <c r="Q28" s="443" t="s">
        <v>4406</v>
      </c>
      <c r="R28" s="444" t="str">
        <f>IF(OR(U19="YES",U20="YES",U21="YES"),IF(U28="YES","記入が必要です",""),"")</f>
        <v/>
      </c>
      <c r="T28" s="438" t="s">
        <v>4052</v>
      </c>
      <c r="U28" s="439" t="str">
        <f t="shared" ref="U28:U35" si="2">IF(O28="","",IF(O28="はい","YES","NO"))</f>
        <v/>
      </c>
    </row>
    <row r="29" spans="1:24" s="427" customFormat="1" ht="30" customHeight="1">
      <c r="A29" s="426" t="s">
        <v>1726</v>
      </c>
      <c r="B29" s="426" t="s">
        <v>1726</v>
      </c>
      <c r="C29" s="426" t="s">
        <v>1726</v>
      </c>
      <c r="D29" s="426" t="s">
        <v>1726</v>
      </c>
      <c r="E29" s="426" t="s">
        <v>1726</v>
      </c>
      <c r="F29" s="426" t="s">
        <v>1726</v>
      </c>
      <c r="G29" s="426" t="s">
        <v>1726</v>
      </c>
      <c r="H29" s="426" t="s">
        <v>1726</v>
      </c>
      <c r="I29" s="426" t="s">
        <v>1726</v>
      </c>
      <c r="J29" s="426" t="s">
        <v>1726</v>
      </c>
      <c r="K29" s="422" t="str">
        <f t="shared" si="0"/>
        <v>●</v>
      </c>
      <c r="L29" s="436"/>
      <c r="M29" s="2099"/>
      <c r="N29" s="448" t="s">
        <v>4061</v>
      </c>
      <c r="O29" s="316"/>
      <c r="Q29" s="443" t="s">
        <v>4407</v>
      </c>
      <c r="R29" s="444" t="str">
        <f>IF(OR(U19="YES",U20="YES",U21="YES"),IF(U29="YES","記入が必要です",""),"")</f>
        <v/>
      </c>
      <c r="T29" s="438" t="s">
        <v>4053</v>
      </c>
      <c r="U29" s="439" t="str">
        <f t="shared" si="2"/>
        <v/>
      </c>
    </row>
    <row r="30" spans="1:24" s="427" customFormat="1" ht="25.2" customHeight="1">
      <c r="A30" s="426" t="s">
        <v>1726</v>
      </c>
      <c r="B30" s="426" t="s">
        <v>1726</v>
      </c>
      <c r="C30" s="426" t="s">
        <v>1726</v>
      </c>
      <c r="D30" s="426" t="s">
        <v>1726</v>
      </c>
      <c r="E30" s="426" t="s">
        <v>1726</v>
      </c>
      <c r="F30" s="426" t="s">
        <v>1726</v>
      </c>
      <c r="G30" s="426" t="s">
        <v>1726</v>
      </c>
      <c r="H30" s="426" t="s">
        <v>1726</v>
      </c>
      <c r="I30" s="426" t="s">
        <v>1726</v>
      </c>
      <c r="J30" s="426" t="s">
        <v>1726</v>
      </c>
      <c r="K30" s="422" t="str">
        <f t="shared" si="0"/>
        <v>●</v>
      </c>
      <c r="L30" s="436"/>
      <c r="M30" s="2099"/>
      <c r="N30" s="448" t="s">
        <v>4062</v>
      </c>
      <c r="O30" s="316"/>
      <c r="Q30" s="443" t="s">
        <v>4408</v>
      </c>
      <c r="R30" s="444" t="str">
        <f>IF(OR($U$19="YES",$U$20="YES",$U$21="YES"),IF(U30="YES","記入が必要です",""),"")</f>
        <v/>
      </c>
      <c r="T30" s="438" t="s">
        <v>4054</v>
      </c>
      <c r="U30" s="439" t="str">
        <f t="shared" si="2"/>
        <v/>
      </c>
    </row>
    <row r="31" spans="1:24" s="427" customFormat="1" ht="28.35" hidden="1" customHeight="1">
      <c r="A31" s="1083"/>
      <c r="B31" s="1083"/>
      <c r="C31" s="1083"/>
      <c r="D31" s="1083"/>
      <c r="E31" s="1083"/>
      <c r="F31" s="1083"/>
      <c r="G31" s="1083"/>
      <c r="H31" s="1083"/>
      <c r="I31" s="1083"/>
      <c r="J31" s="1083"/>
      <c r="K31" s="422">
        <f t="shared" si="0"/>
        <v>0</v>
      </c>
      <c r="L31" s="436"/>
      <c r="M31" s="2099"/>
      <c r="N31" s="448" t="s">
        <v>4418</v>
      </c>
      <c r="O31" s="316"/>
      <c r="Q31" s="443" t="s">
        <v>4409</v>
      </c>
      <c r="R31" s="444" t="str">
        <f>IF(OR($U$19="YES",$U$20="YES",$U$21="YES"),IF(U31="YES","記入が必要です",""),"")</f>
        <v/>
      </c>
      <c r="T31" s="450" t="s">
        <v>4409</v>
      </c>
      <c r="U31" s="439" t="str">
        <f t="shared" si="2"/>
        <v/>
      </c>
    </row>
    <row r="32" spans="1:24" s="427" customFormat="1" ht="27" hidden="1" customHeight="1">
      <c r="A32" s="1083"/>
      <c r="B32" s="1083"/>
      <c r="C32" s="1083"/>
      <c r="D32" s="1083"/>
      <c r="E32" s="1083"/>
      <c r="F32" s="1083"/>
      <c r="G32" s="1083"/>
      <c r="H32" s="1083"/>
      <c r="I32" s="1083"/>
      <c r="J32" s="1083"/>
      <c r="K32" s="422">
        <f t="shared" si="0"/>
        <v>0</v>
      </c>
      <c r="L32" s="436"/>
      <c r="M32" s="2099"/>
      <c r="N32" s="448" t="s">
        <v>4378</v>
      </c>
      <c r="O32" s="316"/>
      <c r="Q32" s="443" t="s">
        <v>4419</v>
      </c>
      <c r="R32" s="444" t="str">
        <f>IF(OR($U$19="YES",$U$20="YES",$U$21="YES"),IF(U32="YES","記入が必要です",""),"")</f>
        <v/>
      </c>
      <c r="T32" s="427" t="s">
        <v>4410</v>
      </c>
      <c r="U32" s="439" t="str">
        <f t="shared" si="2"/>
        <v/>
      </c>
    </row>
    <row r="33" spans="1:24" s="427" customFormat="1" ht="24.75" hidden="1" customHeight="1">
      <c r="A33" s="1083"/>
      <c r="B33" s="1083"/>
      <c r="C33" s="1083"/>
      <c r="D33" s="1083"/>
      <c r="E33" s="1083"/>
      <c r="F33" s="1083"/>
      <c r="G33" s="1083"/>
      <c r="H33" s="1083"/>
      <c r="I33" s="1083"/>
      <c r="J33" s="1083"/>
      <c r="K33" s="422">
        <f t="shared" si="0"/>
        <v>0</v>
      </c>
      <c r="L33" s="436"/>
      <c r="M33" s="2099"/>
      <c r="N33" s="448" t="s">
        <v>4423</v>
      </c>
      <c r="O33" s="316"/>
      <c r="Q33" s="443" t="s">
        <v>4420</v>
      </c>
      <c r="R33" s="444" t="str">
        <f>IF(OR($U$19="YES",$U$20="YES",$U$21="YES"),IF(U33="YES","記入が必要です",""),"")</f>
        <v/>
      </c>
      <c r="T33" s="427" t="s">
        <v>4411</v>
      </c>
      <c r="U33" s="439" t="str">
        <f t="shared" si="2"/>
        <v/>
      </c>
    </row>
    <row r="34" spans="1:24" s="427" customFormat="1" ht="26.7" hidden="1" customHeight="1">
      <c r="A34" s="1083"/>
      <c r="B34" s="449" t="s">
        <v>1726</v>
      </c>
      <c r="C34" s="449" t="s">
        <v>1726</v>
      </c>
      <c r="D34" s="1083"/>
      <c r="E34" s="1083"/>
      <c r="F34" s="1083"/>
      <c r="G34" s="1083"/>
      <c r="H34" s="1083"/>
      <c r="I34" s="1083"/>
      <c r="J34" s="1083"/>
      <c r="K34" s="422">
        <f t="shared" si="0"/>
        <v>0</v>
      </c>
      <c r="L34" s="436"/>
      <c r="M34" s="2099"/>
      <c r="N34" s="448" t="s">
        <v>4422</v>
      </c>
      <c r="O34" s="316"/>
      <c r="Q34" s="443" t="s">
        <v>4421</v>
      </c>
      <c r="R34" s="444" t="str">
        <f t="shared" ref="R34:R38" si="3">IF(OR($U$19="YES",$U$20="YES",$U$21="YES"),IF(U34="YES","記入が必要です",""),"")</f>
        <v/>
      </c>
      <c r="T34" s="427" t="s">
        <v>4412</v>
      </c>
      <c r="U34" s="439" t="str">
        <f t="shared" si="2"/>
        <v/>
      </c>
    </row>
    <row r="35" spans="1:24" s="427" customFormat="1" ht="26.7" hidden="1" customHeight="1">
      <c r="A35" s="1083"/>
      <c r="B35" s="449" t="s">
        <v>1726</v>
      </c>
      <c r="C35" s="1083"/>
      <c r="D35" s="1083"/>
      <c r="E35" s="1083"/>
      <c r="F35" s="1083"/>
      <c r="G35" s="1083"/>
      <c r="H35" s="1083"/>
      <c r="I35" s="1083"/>
      <c r="J35" s="1083"/>
      <c r="K35" s="422">
        <f t="shared" si="0"/>
        <v>0</v>
      </c>
      <c r="L35" s="436"/>
      <c r="M35" s="2099"/>
      <c r="N35" s="448" t="s">
        <v>4424</v>
      </c>
      <c r="O35" s="316"/>
      <c r="Q35" s="448" t="s">
        <v>4427</v>
      </c>
      <c r="R35" s="444" t="str">
        <f t="shared" si="3"/>
        <v/>
      </c>
      <c r="T35" s="427" t="s">
        <v>4413</v>
      </c>
      <c r="U35" s="439" t="str">
        <f t="shared" si="2"/>
        <v/>
      </c>
    </row>
    <row r="36" spans="1:24" s="427" customFormat="1" ht="26.7" hidden="1" customHeight="1">
      <c r="A36" s="1083"/>
      <c r="B36" s="449" t="s">
        <v>1726</v>
      </c>
      <c r="C36" s="1083"/>
      <c r="D36" s="1083"/>
      <c r="E36" s="1083"/>
      <c r="F36" s="1083"/>
      <c r="G36" s="1083"/>
      <c r="H36" s="1083"/>
      <c r="I36" s="1083"/>
      <c r="J36" s="1083"/>
      <c r="K36" s="422">
        <f t="shared" si="0"/>
        <v>0</v>
      </c>
      <c r="L36" s="436"/>
      <c r="M36" s="2099"/>
      <c r="N36" s="448" t="s">
        <v>4425</v>
      </c>
      <c r="O36" s="316"/>
      <c r="Q36" s="443" t="s">
        <v>4428</v>
      </c>
      <c r="R36" s="444" t="str">
        <f t="shared" si="3"/>
        <v/>
      </c>
      <c r="T36" s="427" t="s">
        <v>4414</v>
      </c>
      <c r="U36" s="439" t="str">
        <f t="shared" ref="U36:U38" si="4">IF(O36="","",IF(O36="はい","YES","NO"))</f>
        <v/>
      </c>
    </row>
    <row r="37" spans="1:24" s="427" customFormat="1" ht="26.7" hidden="1" customHeight="1">
      <c r="A37" s="1083"/>
      <c r="B37" s="1083"/>
      <c r="C37" s="1083"/>
      <c r="D37" s="1083"/>
      <c r="E37" s="1083"/>
      <c r="F37" s="1083"/>
      <c r="G37" s="1083"/>
      <c r="H37" s="1083"/>
      <c r="I37" s="1083"/>
      <c r="J37" s="1083"/>
      <c r="K37" s="422">
        <f t="shared" si="0"/>
        <v>0</v>
      </c>
      <c r="L37" s="436"/>
      <c r="M37" s="2099"/>
      <c r="N37" s="448" t="s">
        <v>4426</v>
      </c>
      <c r="O37" s="316"/>
      <c r="Q37" s="443" t="s">
        <v>4429</v>
      </c>
      <c r="R37" s="444" t="str">
        <f t="shared" si="3"/>
        <v/>
      </c>
      <c r="T37" s="427" t="s">
        <v>4415</v>
      </c>
      <c r="U37" s="439" t="str">
        <f t="shared" si="4"/>
        <v/>
      </c>
    </row>
    <row r="38" spans="1:24" s="427" customFormat="1" ht="26.7" customHeight="1">
      <c r="A38" s="451" t="s">
        <v>1726</v>
      </c>
      <c r="B38" s="451" t="s">
        <v>1726</v>
      </c>
      <c r="C38" s="451" t="s">
        <v>1759</v>
      </c>
      <c r="D38" s="451" t="s">
        <v>1759</v>
      </c>
      <c r="E38" s="451" t="s">
        <v>1759</v>
      </c>
      <c r="F38" s="451" t="s">
        <v>1759</v>
      </c>
      <c r="G38" s="451" t="s">
        <v>1759</v>
      </c>
      <c r="H38" s="451" t="s">
        <v>1759</v>
      </c>
      <c r="I38" s="451" t="s">
        <v>1726</v>
      </c>
      <c r="J38" s="451" t="s">
        <v>1759</v>
      </c>
      <c r="K38" s="422" t="str">
        <f t="shared" si="0"/>
        <v>●</v>
      </c>
      <c r="L38" s="436"/>
      <c r="M38" s="2099"/>
      <c r="N38" s="448" t="s">
        <v>4379</v>
      </c>
      <c r="O38" s="316"/>
      <c r="Q38" s="443" t="s">
        <v>4430</v>
      </c>
      <c r="R38" s="444" t="str">
        <f t="shared" si="3"/>
        <v/>
      </c>
      <c r="T38" s="427" t="s">
        <v>4416</v>
      </c>
      <c r="U38" s="439" t="str">
        <f t="shared" si="4"/>
        <v/>
      </c>
    </row>
    <row r="39" spans="1:24" s="427" customFormat="1" ht="26.7" customHeight="1">
      <c r="A39" s="451" t="s">
        <v>1726</v>
      </c>
      <c r="B39" s="451" t="s">
        <v>1726</v>
      </c>
      <c r="C39" s="451" t="s">
        <v>1759</v>
      </c>
      <c r="D39" s="451" t="s">
        <v>1759</v>
      </c>
      <c r="E39" s="451" t="s">
        <v>1759</v>
      </c>
      <c r="F39" s="451" t="s">
        <v>1759</v>
      </c>
      <c r="G39" s="451" t="s">
        <v>1759</v>
      </c>
      <c r="H39" s="451" t="s">
        <v>1759</v>
      </c>
      <c r="I39" s="451" t="s">
        <v>1726</v>
      </c>
      <c r="J39" s="451" t="s">
        <v>1759</v>
      </c>
      <c r="K39" s="422" t="str">
        <f t="shared" si="0"/>
        <v>●</v>
      </c>
      <c r="L39" s="436"/>
      <c r="M39" s="452"/>
      <c r="N39" s="453"/>
      <c r="O39" s="454"/>
      <c r="Q39" s="443" t="s">
        <v>4055</v>
      </c>
      <c r="R39" s="444" t="str">
        <f>IF(OR(U19="YES",U20="YES",U21="YES"),"記入が必要です","")</f>
        <v/>
      </c>
      <c r="U39" s="455"/>
    </row>
    <row r="40" spans="1:24" s="427" customFormat="1" ht="26.7" customHeight="1">
      <c r="A40" s="451" t="s">
        <v>1726</v>
      </c>
      <c r="B40" s="451" t="s">
        <v>1726</v>
      </c>
      <c r="C40" s="451" t="s">
        <v>1759</v>
      </c>
      <c r="D40" s="451" t="s">
        <v>1759</v>
      </c>
      <c r="E40" s="451" t="s">
        <v>1759</v>
      </c>
      <c r="F40" s="451" t="s">
        <v>1759</v>
      </c>
      <c r="G40" s="451" t="s">
        <v>1759</v>
      </c>
      <c r="H40" s="451" t="s">
        <v>1759</v>
      </c>
      <c r="I40" s="451" t="s">
        <v>1726</v>
      </c>
      <c r="J40" s="451" t="s">
        <v>1759</v>
      </c>
      <c r="K40" s="422" t="str">
        <f t="shared" si="0"/>
        <v>●</v>
      </c>
      <c r="L40" s="436"/>
      <c r="M40" s="452"/>
      <c r="N40" s="453"/>
      <c r="O40" s="456"/>
      <c r="U40" s="457"/>
    </row>
    <row r="41" spans="1:24" s="427" customFormat="1" ht="26.7" hidden="1" customHeight="1">
      <c r="A41" s="2076"/>
      <c r="B41" s="2076"/>
      <c r="C41" s="2076"/>
      <c r="D41" s="2076"/>
      <c r="E41" s="2076"/>
      <c r="F41" s="2076"/>
      <c r="G41" s="2076"/>
      <c r="H41" s="2076"/>
      <c r="I41" s="2076"/>
      <c r="J41" s="2076"/>
      <c r="K41" s="422">
        <f t="shared" si="0"/>
        <v>0</v>
      </c>
      <c r="L41" s="436"/>
      <c r="O41" s="456"/>
      <c r="Q41" s="427" t="s">
        <v>4417</v>
      </c>
      <c r="U41" s="457"/>
    </row>
    <row r="42" spans="1:24" s="459" customFormat="1" ht="18">
      <c r="A42" s="426" t="s">
        <v>1726</v>
      </c>
      <c r="B42" s="426" t="s">
        <v>1726</v>
      </c>
      <c r="C42" s="426" t="s">
        <v>1726</v>
      </c>
      <c r="D42" s="426" t="s">
        <v>1726</v>
      </c>
      <c r="E42" s="426" t="s">
        <v>1726</v>
      </c>
      <c r="F42" s="426" t="s">
        <v>1726</v>
      </c>
      <c r="G42" s="426" t="s">
        <v>1726</v>
      </c>
      <c r="H42" s="426" t="s">
        <v>1726</v>
      </c>
      <c r="I42" s="426" t="s">
        <v>1726</v>
      </c>
      <c r="J42" s="426" t="s">
        <v>1726</v>
      </c>
      <c r="K42" s="422" t="str">
        <f t="shared" si="0"/>
        <v>●</v>
      </c>
      <c r="L42" s="458"/>
      <c r="M42" s="458"/>
      <c r="P42" s="427"/>
      <c r="S42" s="427"/>
      <c r="T42" s="427"/>
      <c r="U42" s="427"/>
      <c r="V42" s="458"/>
      <c r="W42" s="458"/>
      <c r="X42" s="458"/>
    </row>
    <row r="43" spans="1:24" s="461" customFormat="1" hidden="1">
      <c r="A43" s="368" t="s">
        <v>1833</v>
      </c>
      <c r="B43" s="368" t="s">
        <v>1833</v>
      </c>
      <c r="C43" s="368" t="s">
        <v>1833</v>
      </c>
      <c r="D43" s="368" t="s">
        <v>1833</v>
      </c>
      <c r="E43" s="368" t="s">
        <v>1833</v>
      </c>
      <c r="F43" s="368" t="s">
        <v>1833</v>
      </c>
      <c r="G43" s="368" t="s">
        <v>1833</v>
      </c>
      <c r="H43" s="368" t="s">
        <v>1833</v>
      </c>
      <c r="I43" s="368" t="s">
        <v>1833</v>
      </c>
      <c r="J43" s="368" t="s">
        <v>1833</v>
      </c>
      <c r="K43" s="422" t="str">
        <f t="shared" si="0"/>
        <v>END</v>
      </c>
      <c r="L43" s="460"/>
      <c r="M43" s="460"/>
      <c r="P43" s="459"/>
      <c r="S43" s="458"/>
      <c r="T43" s="458"/>
      <c r="U43" s="458"/>
      <c r="V43" s="460"/>
      <c r="W43" s="460"/>
      <c r="X43" s="460"/>
    </row>
    <row r="44" spans="1:24" s="461" customFormat="1">
      <c r="A44" s="436"/>
      <c r="B44" s="436"/>
      <c r="C44" s="436"/>
      <c r="D44" s="436"/>
      <c r="E44" s="436"/>
      <c r="F44" s="436"/>
      <c r="G44" s="436"/>
      <c r="H44" s="436"/>
      <c r="I44" s="436"/>
      <c r="J44" s="436"/>
      <c r="K44" s="425"/>
      <c r="L44" s="460"/>
      <c r="M44" s="460"/>
      <c r="S44" s="460"/>
      <c r="T44" s="460"/>
      <c r="U44" s="460"/>
      <c r="V44" s="460"/>
      <c r="W44" s="460"/>
      <c r="X44" s="460"/>
    </row>
  </sheetData>
  <sheetProtection algorithmName="SHA-512" hashValue="dQt9Ds4VbxfhTGkDlzKfb60LQUZkgDIVGmNDxe7xvLZ4HHHjUbTcTC+gmR2ikqprvp+EsyPgVMpyIfN8DKFXyA==" saltValue="89hFJlnaKBdSSzaYLJvg+Q==" spinCount="100000" sheet="1" objects="1" scenarios="1"/>
  <mergeCells count="2">
    <mergeCell ref="M19:M23"/>
    <mergeCell ref="M24:M38"/>
  </mergeCells>
  <phoneticPr fontId="52"/>
  <dataValidations count="1">
    <dataValidation type="list" allowBlank="1" showInputMessage="1" showErrorMessage="1" sqref="O19:O38" xr:uid="{9494B427-2811-460C-9936-C0A10DFBCAED}">
      <formula1>$X$18:$X$19</formula1>
    </dataValidation>
  </dataValidations>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E4EE9E-D23E-4A86-B5CE-3DB1FED1657E}">
  <sheetPr codeName="Sheet7">
    <tabColor rgb="FFFFFF99"/>
  </sheetPr>
  <dimension ref="A1:AA33"/>
  <sheetViews>
    <sheetView showGridLines="0" tabSelected="1" topLeftCell="L12" zoomScaleNormal="100" workbookViewId="0">
      <selection activeCell="AF29" sqref="AF29"/>
    </sheetView>
  </sheetViews>
  <sheetFormatPr defaultColWidth="9" defaultRowHeight="12"/>
  <cols>
    <col min="1" max="10" width="3.6640625" style="469" hidden="1" customWidth="1"/>
    <col min="11" max="11" width="3.6640625" style="4" hidden="1" customWidth="1"/>
    <col min="12" max="12" width="3.6640625" style="4" customWidth="1"/>
    <col min="13" max="13" width="3.109375" style="4" bestFit="1" customWidth="1"/>
    <col min="14" max="14" width="2.88671875" style="4" customWidth="1"/>
    <col min="15" max="15" width="14.88671875" style="4" customWidth="1"/>
    <col min="16" max="16" width="3.109375" style="26" hidden="1" customWidth="1"/>
    <col min="17" max="17" width="43.6640625" style="4" customWidth="1"/>
    <col min="18" max="18" width="3.109375" style="4" customWidth="1"/>
    <col min="19" max="19" width="25.6640625" style="4" hidden="1" customWidth="1"/>
    <col min="20" max="20" width="5.44140625" style="4" hidden="1" customWidth="1"/>
    <col min="21" max="21" width="6.33203125" style="4" hidden="1" customWidth="1"/>
    <col min="22" max="22" width="25" style="4" hidden="1" customWidth="1"/>
    <col min="23" max="23" width="6.88671875" style="4" hidden="1" customWidth="1"/>
    <col min="24" max="24" width="7" style="5" hidden="1" customWidth="1"/>
    <col min="25" max="27" width="9" style="4" hidden="1" customWidth="1"/>
    <col min="28" max="149" width="9" style="4" customWidth="1"/>
    <col min="150" max="16384" width="9" style="4"/>
  </cols>
  <sheetData>
    <row r="1" spans="1:27" hidden="1">
      <c r="A1" s="364" t="s">
        <v>1928</v>
      </c>
      <c r="B1" s="418"/>
      <c r="C1" s="418"/>
      <c r="D1" s="418"/>
      <c r="E1" s="418"/>
      <c r="F1" s="418"/>
      <c r="G1" s="418"/>
      <c r="H1" s="418"/>
      <c r="I1" s="418"/>
      <c r="J1" s="419"/>
      <c r="K1" s="367" t="s">
        <v>1758</v>
      </c>
      <c r="L1" s="368" t="s">
        <v>1726</v>
      </c>
      <c r="M1" s="368" t="s">
        <v>1726</v>
      </c>
      <c r="N1" s="368" t="s">
        <v>1726</v>
      </c>
      <c r="O1" s="368" t="s">
        <v>1726</v>
      </c>
      <c r="P1" s="368"/>
      <c r="Q1" s="368" t="s">
        <v>1726</v>
      </c>
      <c r="R1" s="368" t="s">
        <v>1726</v>
      </c>
      <c r="S1" s="52"/>
      <c r="T1" s="52"/>
      <c r="U1" s="52"/>
      <c r="V1" s="52"/>
      <c r="W1" s="1357"/>
      <c r="X1" s="1357"/>
      <c r="Y1" s="1357"/>
      <c r="Z1" s="1357"/>
      <c r="AA1" s="369" t="s">
        <v>1833</v>
      </c>
    </row>
    <row r="2" spans="1:27" hidden="1">
      <c r="A2" s="463" t="str">
        <f>設定!$C$4</f>
        <v>下水</v>
      </c>
      <c r="B2" s="418"/>
      <c r="C2" s="418"/>
      <c r="D2" s="418"/>
      <c r="E2" s="418"/>
      <c r="F2" s="418"/>
      <c r="G2" s="418"/>
      <c r="H2" s="418"/>
      <c r="I2" s="418"/>
      <c r="J2" s="419"/>
      <c r="K2" s="367" t="s">
        <v>1722</v>
      </c>
      <c r="L2" s="368" t="s">
        <v>1726</v>
      </c>
      <c r="M2" s="368" t="s">
        <v>1726</v>
      </c>
      <c r="N2" s="368" t="s">
        <v>1726</v>
      </c>
      <c r="O2" s="368" t="s">
        <v>1726</v>
      </c>
      <c r="P2" s="368"/>
      <c r="Q2" s="368" t="s">
        <v>1726</v>
      </c>
      <c r="R2" s="368" t="s">
        <v>1726</v>
      </c>
      <c r="S2" s="52"/>
      <c r="T2" s="52"/>
      <c r="U2" s="52"/>
      <c r="V2" s="52"/>
      <c r="W2" s="1357"/>
      <c r="X2" s="1357"/>
      <c r="Y2" s="1357"/>
      <c r="Z2" s="1357"/>
      <c r="AA2" s="369" t="s">
        <v>1833</v>
      </c>
    </row>
    <row r="3" spans="1:27" hidden="1">
      <c r="A3" s="418"/>
      <c r="B3" s="418"/>
      <c r="C3" s="418"/>
      <c r="D3" s="418"/>
      <c r="E3" s="418"/>
      <c r="F3" s="418"/>
      <c r="G3" s="418"/>
      <c r="H3" s="418"/>
      <c r="I3" s="418"/>
      <c r="J3" s="419"/>
      <c r="K3" s="367" t="s">
        <v>1723</v>
      </c>
      <c r="L3" s="368" t="s">
        <v>1726</v>
      </c>
      <c r="M3" s="368" t="s">
        <v>1726</v>
      </c>
      <c r="N3" s="368" t="s">
        <v>1726</v>
      </c>
      <c r="O3" s="368" t="s">
        <v>1726</v>
      </c>
      <c r="P3" s="368"/>
      <c r="Q3" s="368" t="s">
        <v>1726</v>
      </c>
      <c r="R3" s="368" t="s">
        <v>1726</v>
      </c>
      <c r="S3" s="52"/>
      <c r="T3" s="52"/>
      <c r="U3" s="52"/>
      <c r="V3" s="52"/>
      <c r="W3" s="1357"/>
      <c r="X3" s="1357"/>
      <c r="Y3" s="1357"/>
      <c r="Z3" s="1357"/>
      <c r="AA3" s="369" t="s">
        <v>1833</v>
      </c>
    </row>
    <row r="4" spans="1:27" hidden="1">
      <c r="A4" s="418"/>
      <c r="B4" s="365"/>
      <c r="C4" s="365"/>
      <c r="D4" s="365"/>
      <c r="E4" s="418"/>
      <c r="F4" s="418"/>
      <c r="G4" s="418"/>
      <c r="H4" s="418"/>
      <c r="I4" s="418"/>
      <c r="J4" s="419"/>
      <c r="K4" s="367" t="s">
        <v>1724</v>
      </c>
      <c r="L4" s="368" t="s">
        <v>1726</v>
      </c>
      <c r="M4" s="368" t="s">
        <v>1726</v>
      </c>
      <c r="N4" s="368" t="s">
        <v>1726</v>
      </c>
      <c r="O4" s="368" t="s">
        <v>1726</v>
      </c>
      <c r="P4" s="368"/>
      <c r="Q4" s="368" t="s">
        <v>1726</v>
      </c>
      <c r="R4" s="368" t="s">
        <v>1726</v>
      </c>
      <c r="S4" s="52"/>
      <c r="T4" s="52"/>
      <c r="U4" s="52"/>
      <c r="V4" s="52"/>
      <c r="W4" s="1357"/>
      <c r="X4" s="1357"/>
      <c r="Y4" s="1357"/>
      <c r="Z4" s="1357"/>
      <c r="AA4" s="369" t="s">
        <v>1833</v>
      </c>
    </row>
    <row r="5" spans="1:27" hidden="1">
      <c r="A5" s="418"/>
      <c r="B5" s="365"/>
      <c r="C5" s="365"/>
      <c r="D5" s="365"/>
      <c r="E5" s="418"/>
      <c r="F5" s="418"/>
      <c r="G5" s="418"/>
      <c r="H5" s="418"/>
      <c r="I5" s="418"/>
      <c r="J5" s="419"/>
      <c r="K5" s="367" t="s">
        <v>1725</v>
      </c>
      <c r="L5" s="368" t="s">
        <v>1726</v>
      </c>
      <c r="M5" s="368" t="s">
        <v>1726</v>
      </c>
      <c r="N5" s="368" t="s">
        <v>1726</v>
      </c>
      <c r="O5" s="368" t="s">
        <v>1726</v>
      </c>
      <c r="P5" s="368"/>
      <c r="Q5" s="368" t="s">
        <v>1726</v>
      </c>
      <c r="R5" s="368" t="s">
        <v>1726</v>
      </c>
      <c r="S5" s="52"/>
      <c r="T5" s="52"/>
      <c r="U5" s="52"/>
      <c r="V5" s="52"/>
      <c r="W5" s="1357"/>
      <c r="X5" s="1357"/>
      <c r="Y5" s="1357"/>
      <c r="Z5" s="1357"/>
      <c r="AA5" s="369" t="s">
        <v>1833</v>
      </c>
    </row>
    <row r="6" spans="1:27" hidden="1">
      <c r="A6" s="418"/>
      <c r="B6" s="365"/>
      <c r="C6" s="365"/>
      <c r="D6" s="365"/>
      <c r="E6" s="418"/>
      <c r="F6" s="418"/>
      <c r="G6" s="418"/>
      <c r="H6" s="418"/>
      <c r="I6" s="418"/>
      <c r="J6" s="419"/>
      <c r="K6" s="367" t="s">
        <v>872</v>
      </c>
      <c r="L6" s="368" t="s">
        <v>1726</v>
      </c>
      <c r="M6" s="368" t="s">
        <v>1726</v>
      </c>
      <c r="N6" s="368" t="s">
        <v>1726</v>
      </c>
      <c r="O6" s="368" t="s">
        <v>1726</v>
      </c>
      <c r="P6" s="368"/>
      <c r="Q6" s="368" t="s">
        <v>1726</v>
      </c>
      <c r="R6" s="368" t="s">
        <v>1726</v>
      </c>
      <c r="S6" s="52"/>
      <c r="T6" s="52"/>
      <c r="U6" s="52"/>
      <c r="V6" s="52"/>
      <c r="W6" s="1357"/>
      <c r="X6" s="1357"/>
      <c r="Y6" s="1357"/>
      <c r="Z6" s="1357"/>
      <c r="AA6" s="369" t="s">
        <v>1833</v>
      </c>
    </row>
    <row r="7" spans="1:27" hidden="1">
      <c r="A7" s="418"/>
      <c r="B7" s="365"/>
      <c r="C7" s="365"/>
      <c r="D7" s="365"/>
      <c r="E7" s="418"/>
      <c r="F7" s="418"/>
      <c r="G7" s="418"/>
      <c r="H7" s="418"/>
      <c r="I7" s="418"/>
      <c r="J7" s="419"/>
      <c r="K7" s="367" t="s">
        <v>4074</v>
      </c>
      <c r="L7" s="368" t="s">
        <v>1726</v>
      </c>
      <c r="M7" s="368" t="s">
        <v>1726</v>
      </c>
      <c r="N7" s="368" t="s">
        <v>1726</v>
      </c>
      <c r="O7" s="368" t="s">
        <v>1726</v>
      </c>
      <c r="P7" s="368"/>
      <c r="Q7" s="368" t="s">
        <v>1726</v>
      </c>
      <c r="R7" s="368" t="s">
        <v>1726</v>
      </c>
      <c r="S7" s="52"/>
      <c r="T7" s="52"/>
      <c r="U7" s="52"/>
      <c r="V7" s="52"/>
      <c r="W7" s="1357"/>
      <c r="X7" s="1357"/>
      <c r="Y7" s="1357"/>
      <c r="Z7" s="1357"/>
      <c r="AA7" s="369" t="s">
        <v>1833</v>
      </c>
    </row>
    <row r="8" spans="1:27" hidden="1">
      <c r="A8" s="418"/>
      <c r="B8" s="365"/>
      <c r="C8" s="365"/>
      <c r="D8" s="365"/>
      <c r="E8" s="418"/>
      <c r="F8" s="418"/>
      <c r="G8" s="418"/>
      <c r="H8" s="418"/>
      <c r="I8" s="418"/>
      <c r="J8" s="419"/>
      <c r="K8" s="367" t="s">
        <v>4075</v>
      </c>
      <c r="L8" s="368" t="s">
        <v>1726</v>
      </c>
      <c r="M8" s="368" t="s">
        <v>1726</v>
      </c>
      <c r="N8" s="368" t="s">
        <v>1726</v>
      </c>
      <c r="O8" s="368" t="s">
        <v>1726</v>
      </c>
      <c r="P8" s="368"/>
      <c r="Q8" s="368" t="s">
        <v>1726</v>
      </c>
      <c r="R8" s="368" t="s">
        <v>1726</v>
      </c>
      <c r="S8" s="52"/>
      <c r="T8" s="52"/>
      <c r="U8" s="52"/>
      <c r="V8" s="52"/>
      <c r="W8" s="1357"/>
      <c r="X8" s="1357"/>
      <c r="Y8" s="1357"/>
      <c r="Z8" s="1357"/>
      <c r="AA8" s="369" t="s">
        <v>1833</v>
      </c>
    </row>
    <row r="9" spans="1:27" hidden="1">
      <c r="A9" s="418"/>
      <c r="B9" s="418"/>
      <c r="C9" s="418"/>
      <c r="D9" s="418"/>
      <c r="E9" s="418"/>
      <c r="F9" s="418"/>
      <c r="G9" s="418"/>
      <c r="H9" s="418"/>
      <c r="I9" s="418"/>
      <c r="J9" s="419"/>
      <c r="K9" s="367" t="s">
        <v>4566</v>
      </c>
      <c r="L9" s="368" t="s">
        <v>1726</v>
      </c>
      <c r="M9" s="368" t="s">
        <v>1726</v>
      </c>
      <c r="N9" s="368" t="s">
        <v>1726</v>
      </c>
      <c r="O9" s="368" t="s">
        <v>1726</v>
      </c>
      <c r="P9" s="368"/>
      <c r="Q9" s="368" t="s">
        <v>1726</v>
      </c>
      <c r="R9" s="368" t="s">
        <v>1726</v>
      </c>
      <c r="S9" s="52"/>
      <c r="T9" s="52"/>
      <c r="U9" s="52"/>
      <c r="V9" s="52"/>
      <c r="W9" s="1357"/>
      <c r="X9" s="1357"/>
      <c r="Y9" s="1357"/>
      <c r="Z9" s="1357"/>
      <c r="AA9" s="369" t="s">
        <v>1833</v>
      </c>
    </row>
    <row r="10" spans="1:27" hidden="1">
      <c r="A10" s="420"/>
      <c r="B10" s="420"/>
      <c r="C10" s="420"/>
      <c r="D10" s="420"/>
      <c r="E10" s="420"/>
      <c r="F10" s="420"/>
      <c r="G10" s="420"/>
      <c r="H10" s="420"/>
      <c r="I10" s="420"/>
      <c r="J10" s="421"/>
      <c r="K10" s="367" t="s">
        <v>4574</v>
      </c>
      <c r="L10" s="368" t="s">
        <v>1726</v>
      </c>
      <c r="M10" s="368" t="s">
        <v>1726</v>
      </c>
      <c r="N10" s="368" t="s">
        <v>1726</v>
      </c>
      <c r="O10" s="368" t="s">
        <v>1726</v>
      </c>
      <c r="P10" s="368"/>
      <c r="Q10" s="368" t="s">
        <v>1726</v>
      </c>
      <c r="R10" s="368" t="s">
        <v>1726</v>
      </c>
      <c r="S10" s="52"/>
      <c r="T10" s="52"/>
      <c r="U10" s="52"/>
      <c r="V10" s="52"/>
      <c r="W10" s="1357"/>
      <c r="X10" s="1357"/>
      <c r="Y10" s="1357"/>
      <c r="Z10" s="1357"/>
      <c r="AA10" s="369" t="s">
        <v>1833</v>
      </c>
    </row>
    <row r="11" spans="1:27" ht="15" hidden="1" customHeight="1">
      <c r="A11" s="52" t="s">
        <v>1758</v>
      </c>
      <c r="B11" s="52" t="s">
        <v>1722</v>
      </c>
      <c r="C11" s="52" t="s">
        <v>1723</v>
      </c>
      <c r="D11" s="52" t="s">
        <v>1724</v>
      </c>
      <c r="E11" s="52" t="s">
        <v>1725</v>
      </c>
      <c r="F11" s="52" t="s">
        <v>872</v>
      </c>
      <c r="G11" s="52" t="s">
        <v>4074</v>
      </c>
      <c r="H11" s="52" t="s">
        <v>4075</v>
      </c>
      <c r="I11" s="52" t="s">
        <v>4566</v>
      </c>
      <c r="J11" s="52" t="s">
        <v>4574</v>
      </c>
    </row>
    <row r="12" spans="1:27" s="7" customFormat="1" ht="25.2" customHeight="1">
      <c r="A12" s="368" t="s">
        <v>1726</v>
      </c>
      <c r="B12" s="368" t="s">
        <v>1726</v>
      </c>
      <c r="C12" s="368" t="s">
        <v>1726</v>
      </c>
      <c r="D12" s="368" t="s">
        <v>1726</v>
      </c>
      <c r="E12" s="368" t="s">
        <v>1726</v>
      </c>
      <c r="F12" s="368" t="s">
        <v>1726</v>
      </c>
      <c r="G12" s="368" t="s">
        <v>1726</v>
      </c>
      <c r="H12" s="368" t="s">
        <v>1726</v>
      </c>
      <c r="I12" s="368" t="s">
        <v>1726</v>
      </c>
      <c r="J12" s="368" t="s">
        <v>1726</v>
      </c>
      <c r="K12" s="464" t="str">
        <f t="shared" ref="K12:K22" si="0">HLOOKUP($A$2,$A$11:$J$901,ROW()-10,0)</f>
        <v>●</v>
      </c>
      <c r="L12" s="373"/>
      <c r="M12" s="465" t="s">
        <v>1993</v>
      </c>
      <c r="N12" s="466"/>
      <c r="O12" s="466"/>
      <c r="P12" s="467"/>
      <c r="Q12" s="466"/>
      <c r="R12" s="466"/>
      <c r="S12" s="466"/>
      <c r="T12" s="466"/>
      <c r="U12" s="466"/>
      <c r="V12" s="466"/>
      <c r="W12" s="466"/>
      <c r="X12" s="373"/>
      <c r="Y12" s="466"/>
      <c r="Z12" s="466"/>
      <c r="AA12" s="466"/>
    </row>
    <row r="13" spans="1:27" ht="13.5" customHeight="1" thickBot="1">
      <c r="A13" s="368" t="s">
        <v>1726</v>
      </c>
      <c r="B13" s="368" t="s">
        <v>1726</v>
      </c>
      <c r="C13" s="368" t="s">
        <v>1726</v>
      </c>
      <c r="D13" s="368" t="s">
        <v>1726</v>
      </c>
      <c r="E13" s="368" t="s">
        <v>1726</v>
      </c>
      <c r="F13" s="368" t="s">
        <v>1726</v>
      </c>
      <c r="G13" s="368" t="s">
        <v>1726</v>
      </c>
      <c r="H13" s="368" t="s">
        <v>1726</v>
      </c>
      <c r="I13" s="368" t="s">
        <v>1726</v>
      </c>
      <c r="J13" s="368" t="s">
        <v>1726</v>
      </c>
      <c r="K13" s="464" t="str">
        <f t="shared" si="0"/>
        <v>●</v>
      </c>
      <c r="L13" s="373"/>
      <c r="M13" s="373"/>
      <c r="N13" s="373"/>
      <c r="O13" s="373"/>
      <c r="P13" s="468"/>
      <c r="Q13" s="373"/>
      <c r="R13" s="373"/>
      <c r="S13" s="469"/>
      <c r="T13" s="373"/>
      <c r="U13" s="373"/>
      <c r="V13" s="373"/>
      <c r="W13" s="373"/>
      <c r="X13" s="393"/>
      <c r="Y13" s="373"/>
      <c r="Z13" s="373"/>
      <c r="AA13" s="373"/>
    </row>
    <row r="14" spans="1:27">
      <c r="A14" s="368" t="s">
        <v>1726</v>
      </c>
      <c r="B14" s="368" t="s">
        <v>1726</v>
      </c>
      <c r="C14" s="368" t="s">
        <v>1726</v>
      </c>
      <c r="D14" s="368" t="s">
        <v>1726</v>
      </c>
      <c r="E14" s="368" t="s">
        <v>1726</v>
      </c>
      <c r="F14" s="368" t="s">
        <v>1726</v>
      </c>
      <c r="G14" s="368" t="s">
        <v>1726</v>
      </c>
      <c r="H14" s="368" t="s">
        <v>1726</v>
      </c>
      <c r="I14" s="368" t="s">
        <v>1726</v>
      </c>
      <c r="J14" s="368" t="s">
        <v>1726</v>
      </c>
      <c r="K14" s="464" t="str">
        <f t="shared" si="0"/>
        <v>●</v>
      </c>
      <c r="L14" s="373"/>
      <c r="M14" s="373"/>
      <c r="N14" s="1878" t="s">
        <v>4523</v>
      </c>
      <c r="O14" s="1879"/>
      <c r="P14" s="1879"/>
      <c r="Q14" s="1879"/>
      <c r="R14" s="470"/>
      <c r="S14" s="469"/>
      <c r="T14" s="466"/>
      <c r="U14" s="466"/>
      <c r="V14" s="466"/>
      <c r="W14" s="373"/>
      <c r="X14" s="393"/>
      <c r="Y14" s="373"/>
      <c r="Z14" s="373"/>
      <c r="AA14" s="373"/>
    </row>
    <row r="15" spans="1:27">
      <c r="A15" s="368" t="s">
        <v>1726</v>
      </c>
      <c r="B15" s="368" t="s">
        <v>1726</v>
      </c>
      <c r="C15" s="368" t="s">
        <v>1726</v>
      </c>
      <c r="D15" s="368" t="s">
        <v>1726</v>
      </c>
      <c r="E15" s="368" t="s">
        <v>1726</v>
      </c>
      <c r="F15" s="368" t="s">
        <v>1726</v>
      </c>
      <c r="G15" s="368" t="s">
        <v>1726</v>
      </c>
      <c r="H15" s="368" t="s">
        <v>1726</v>
      </c>
      <c r="I15" s="368" t="s">
        <v>1726</v>
      </c>
      <c r="J15" s="368" t="s">
        <v>1726</v>
      </c>
      <c r="K15" s="464" t="str">
        <f t="shared" si="0"/>
        <v>●</v>
      </c>
      <c r="L15" s="373"/>
      <c r="M15" s="373"/>
      <c r="N15" s="1880" t="s">
        <v>226</v>
      </c>
      <c r="O15" s="1881"/>
      <c r="P15" s="1881"/>
      <c r="Q15" s="1881"/>
      <c r="R15" s="470"/>
      <c r="S15" s="469"/>
      <c r="T15" s="469"/>
      <c r="U15" s="373"/>
      <c r="V15" s="373"/>
      <c r="W15" s="373"/>
      <c r="X15" s="393"/>
      <c r="Y15" s="373"/>
      <c r="Z15" s="373"/>
      <c r="AA15" s="373"/>
    </row>
    <row r="16" spans="1:27">
      <c r="A16" s="368" t="s">
        <v>1726</v>
      </c>
      <c r="B16" s="368" t="s">
        <v>1726</v>
      </c>
      <c r="C16" s="368" t="s">
        <v>1726</v>
      </c>
      <c r="D16" s="368" t="s">
        <v>1726</v>
      </c>
      <c r="E16" s="368" t="s">
        <v>1726</v>
      </c>
      <c r="F16" s="368" t="s">
        <v>1726</v>
      </c>
      <c r="G16" s="368" t="s">
        <v>1726</v>
      </c>
      <c r="H16" s="368" t="s">
        <v>1726</v>
      </c>
      <c r="I16" s="368" t="s">
        <v>1726</v>
      </c>
      <c r="J16" s="368" t="s">
        <v>1726</v>
      </c>
      <c r="K16" s="464" t="str">
        <f t="shared" si="0"/>
        <v>●</v>
      </c>
      <c r="L16" s="373"/>
      <c r="M16" s="373"/>
      <c r="N16" s="1882" t="s">
        <v>524</v>
      </c>
      <c r="O16" s="1883"/>
      <c r="P16" s="1883"/>
      <c r="Q16" s="1883"/>
      <c r="R16" s="470"/>
      <c r="S16" s="373"/>
      <c r="T16" s="373"/>
      <c r="U16" s="373"/>
      <c r="V16" s="373"/>
      <c r="W16" s="373"/>
      <c r="X16" s="393"/>
      <c r="Y16" s="373"/>
      <c r="Z16" s="373"/>
      <c r="AA16" s="373"/>
    </row>
    <row r="17" spans="1:27">
      <c r="A17" s="368" t="s">
        <v>1726</v>
      </c>
      <c r="B17" s="368" t="s">
        <v>1726</v>
      </c>
      <c r="C17" s="368" t="s">
        <v>1726</v>
      </c>
      <c r="D17" s="368" t="s">
        <v>1726</v>
      </c>
      <c r="E17" s="368" t="s">
        <v>1726</v>
      </c>
      <c r="F17" s="368" t="s">
        <v>1726</v>
      </c>
      <c r="G17" s="368" t="s">
        <v>1726</v>
      </c>
      <c r="H17" s="368" t="s">
        <v>1726</v>
      </c>
      <c r="I17" s="368" t="s">
        <v>1726</v>
      </c>
      <c r="J17" s="368" t="s">
        <v>1726</v>
      </c>
      <c r="K17" s="464" t="str">
        <f t="shared" si="0"/>
        <v>●</v>
      </c>
      <c r="L17" s="373"/>
      <c r="M17" s="373"/>
      <c r="N17" s="1882" t="s">
        <v>1830</v>
      </c>
      <c r="O17" s="1883"/>
      <c r="P17" s="1883"/>
      <c r="Q17" s="1883"/>
      <c r="R17" s="470"/>
      <c r="S17" s="373"/>
      <c r="T17" s="373"/>
      <c r="U17" s="373"/>
      <c r="V17" s="373"/>
      <c r="W17" s="373"/>
      <c r="X17" s="393"/>
      <c r="Y17" s="373"/>
      <c r="Z17" s="373"/>
      <c r="AA17" s="373"/>
    </row>
    <row r="18" spans="1:27" ht="14.1" customHeight="1" thickBot="1">
      <c r="A18" s="368" t="s">
        <v>1726</v>
      </c>
      <c r="B18" s="368" t="s">
        <v>1726</v>
      </c>
      <c r="C18" s="368" t="s">
        <v>1726</v>
      </c>
      <c r="D18" s="368" t="s">
        <v>1726</v>
      </c>
      <c r="E18" s="368" t="s">
        <v>1726</v>
      </c>
      <c r="F18" s="368" t="s">
        <v>1726</v>
      </c>
      <c r="G18" s="368" t="s">
        <v>1726</v>
      </c>
      <c r="H18" s="368" t="s">
        <v>1726</v>
      </c>
      <c r="I18" s="368" t="s">
        <v>1726</v>
      </c>
      <c r="J18" s="368" t="s">
        <v>1726</v>
      </c>
      <c r="K18" s="464" t="str">
        <f t="shared" si="0"/>
        <v>●</v>
      </c>
      <c r="L18" s="373"/>
      <c r="M18" s="373"/>
      <c r="N18" s="2100" t="s">
        <v>1831</v>
      </c>
      <c r="O18" s="2101"/>
      <c r="P18" s="2101"/>
      <c r="Q18" s="2102"/>
      <c r="R18" s="470"/>
      <c r="S18" s="373"/>
      <c r="T18" s="373"/>
      <c r="U18" s="373"/>
      <c r="V18" s="373"/>
      <c r="W18" s="373"/>
      <c r="X18" s="393"/>
      <c r="Y18" s="373"/>
      <c r="Z18" s="373"/>
      <c r="AA18" s="373"/>
    </row>
    <row r="19" spans="1:27" ht="11.25" customHeight="1">
      <c r="A19" s="368" t="s">
        <v>1726</v>
      </c>
      <c r="B19" s="368" t="s">
        <v>1726</v>
      </c>
      <c r="C19" s="368" t="s">
        <v>1726</v>
      </c>
      <c r="D19" s="368" t="s">
        <v>1726</v>
      </c>
      <c r="E19" s="368" t="s">
        <v>1726</v>
      </c>
      <c r="F19" s="368" t="s">
        <v>1726</v>
      </c>
      <c r="G19" s="368" t="s">
        <v>1726</v>
      </c>
      <c r="H19" s="368" t="s">
        <v>1726</v>
      </c>
      <c r="I19" s="368" t="s">
        <v>1726</v>
      </c>
      <c r="J19" s="368" t="s">
        <v>1726</v>
      </c>
      <c r="K19" s="464" t="str">
        <f t="shared" si="0"/>
        <v>●</v>
      </c>
      <c r="L19" s="373"/>
      <c r="M19" s="373"/>
      <c r="N19" s="373"/>
      <c r="O19" s="466"/>
      <c r="P19" s="468"/>
      <c r="Q19" s="373"/>
      <c r="R19" s="373"/>
      <c r="S19" s="373"/>
      <c r="T19" s="373"/>
      <c r="U19" s="373"/>
      <c r="V19" s="373"/>
      <c r="W19" s="373"/>
      <c r="X19" s="373"/>
      <c r="Y19" s="373"/>
      <c r="Z19" s="373"/>
      <c r="AA19" s="373"/>
    </row>
    <row r="20" spans="1:27" ht="20.100000000000001" customHeight="1">
      <c r="A20" s="368" t="s">
        <v>1726</v>
      </c>
      <c r="B20" s="368" t="s">
        <v>1726</v>
      </c>
      <c r="C20" s="368" t="s">
        <v>1726</v>
      </c>
      <c r="D20" s="368" t="s">
        <v>1726</v>
      </c>
      <c r="E20" s="368" t="s">
        <v>1726</v>
      </c>
      <c r="F20" s="368" t="s">
        <v>1726</v>
      </c>
      <c r="G20" s="368" t="s">
        <v>1726</v>
      </c>
      <c r="H20" s="368" t="s">
        <v>1726</v>
      </c>
      <c r="I20" s="368" t="s">
        <v>1726</v>
      </c>
      <c r="J20" s="368" t="s">
        <v>1726</v>
      </c>
      <c r="K20" s="464" t="str">
        <f t="shared" si="0"/>
        <v>●</v>
      </c>
      <c r="L20" s="373"/>
      <c r="M20" s="373"/>
      <c r="N20" s="373"/>
      <c r="O20" s="471" t="s">
        <v>1635</v>
      </c>
      <c r="P20" s="472"/>
      <c r="Q20" s="473">
        <f>開始画面!$Q$14</f>
        <v>52248</v>
      </c>
      <c r="R20" s="474" t="str">
        <f>IF(Q20=0,"←「開始画面」シートに入力する欄があります。※整理番号が不明な場合は元請企業に確認してください。","")</f>
        <v/>
      </c>
      <c r="S20" s="373"/>
      <c r="T20" s="373"/>
      <c r="U20" s="373"/>
      <c r="V20" s="373"/>
      <c r="W20" s="373"/>
      <c r="X20" s="373"/>
      <c r="Y20" s="373"/>
      <c r="Z20" s="373"/>
      <c r="AA20" s="373"/>
    </row>
    <row r="21" spans="1:27" ht="11.25" customHeight="1">
      <c r="A21" s="368" t="s">
        <v>1726</v>
      </c>
      <c r="B21" s="368" t="s">
        <v>1726</v>
      </c>
      <c r="C21" s="368" t="s">
        <v>1726</v>
      </c>
      <c r="D21" s="368" t="s">
        <v>1726</v>
      </c>
      <c r="E21" s="368" t="s">
        <v>1726</v>
      </c>
      <c r="F21" s="368" t="s">
        <v>1726</v>
      </c>
      <c r="G21" s="368" t="s">
        <v>1726</v>
      </c>
      <c r="H21" s="368" t="s">
        <v>1726</v>
      </c>
      <c r="I21" s="368" t="s">
        <v>1726</v>
      </c>
      <c r="J21" s="368" t="s">
        <v>1726</v>
      </c>
      <c r="K21" s="464" t="str">
        <f t="shared" si="0"/>
        <v>●</v>
      </c>
      <c r="L21" s="373"/>
      <c r="M21" s="373"/>
      <c r="N21" s="373"/>
      <c r="O21" s="466"/>
      <c r="P21" s="468"/>
      <c r="Q21" s="373"/>
      <c r="R21" s="373"/>
      <c r="S21" s="373"/>
      <c r="T21" s="373"/>
      <c r="U21" s="373"/>
      <c r="V21" s="373"/>
      <c r="W21" s="373"/>
      <c r="X21" s="373"/>
      <c r="Y21" s="373"/>
      <c r="Z21" s="373"/>
      <c r="AA21" s="373"/>
    </row>
    <row r="22" spans="1:27" s="7" customFormat="1" ht="22.5" customHeight="1">
      <c r="A22" s="368" t="s">
        <v>1726</v>
      </c>
      <c r="B22" s="368" t="s">
        <v>1726</v>
      </c>
      <c r="C22" s="368" t="s">
        <v>1726</v>
      </c>
      <c r="D22" s="368" t="s">
        <v>1726</v>
      </c>
      <c r="E22" s="368" t="s">
        <v>1726</v>
      </c>
      <c r="F22" s="368" t="s">
        <v>1726</v>
      </c>
      <c r="G22" s="368" t="s">
        <v>1726</v>
      </c>
      <c r="H22" s="368" t="s">
        <v>1726</v>
      </c>
      <c r="I22" s="368" t="s">
        <v>1726</v>
      </c>
      <c r="J22" s="368" t="s">
        <v>1726</v>
      </c>
      <c r="K22" s="464" t="str">
        <f t="shared" si="0"/>
        <v>●</v>
      </c>
      <c r="L22" s="373"/>
      <c r="M22" s="466"/>
      <c r="N22" s="393"/>
      <c r="O22" s="61" t="s">
        <v>4076</v>
      </c>
      <c r="P22" s="472"/>
      <c r="Q22" s="2078"/>
      <c r="R22" s="373"/>
      <c r="S22" s="466"/>
      <c r="T22" s="466"/>
      <c r="U22" s="466"/>
      <c r="V22" s="466"/>
      <c r="W22" s="373"/>
      <c r="X22" s="475">
        <v>1</v>
      </c>
      <c r="Y22" s="466"/>
      <c r="Z22" s="466"/>
      <c r="AA22" s="466"/>
    </row>
    <row r="23" spans="1:27" s="7" customFormat="1" ht="20.100000000000001" customHeight="1">
      <c r="A23" s="368" t="s">
        <v>1726</v>
      </c>
      <c r="B23" s="368" t="s">
        <v>1726</v>
      </c>
      <c r="C23" s="368" t="s">
        <v>1726</v>
      </c>
      <c r="D23" s="368" t="s">
        <v>1726</v>
      </c>
      <c r="E23" s="368" t="s">
        <v>1726</v>
      </c>
      <c r="F23" s="368" t="s">
        <v>1726</v>
      </c>
      <c r="G23" s="368" t="s">
        <v>1726</v>
      </c>
      <c r="H23" s="368" t="s">
        <v>1726</v>
      </c>
      <c r="I23" s="368" t="s">
        <v>1726</v>
      </c>
      <c r="J23" s="368" t="s">
        <v>1726</v>
      </c>
      <c r="K23" s="464" t="str">
        <f t="shared" ref="K23:K33" si="1">HLOOKUP($A$2,$A$11:$J$901,ROW()-10,0)</f>
        <v>●</v>
      </c>
      <c r="L23" s="373"/>
      <c r="M23" s="466"/>
      <c r="N23" s="393"/>
      <c r="O23" s="61" t="s">
        <v>4077</v>
      </c>
      <c r="P23" s="472" t="str">
        <f>IF(AND($K23="●",$Q23=""),"※","")</f>
        <v>※</v>
      </c>
      <c r="Q23" s="145"/>
      <c r="R23" s="476" t="s">
        <v>4127</v>
      </c>
      <c r="S23" s="466"/>
      <c r="T23" s="466"/>
      <c r="U23" s="466"/>
      <c r="V23" s="466"/>
      <c r="W23" s="373"/>
      <c r="X23" s="413">
        <v>2</v>
      </c>
      <c r="Y23" s="466"/>
      <c r="Z23" s="466"/>
      <c r="AA23" s="466"/>
    </row>
    <row r="24" spans="1:27" ht="20.100000000000001" customHeight="1">
      <c r="A24" s="368" t="s">
        <v>1726</v>
      </c>
      <c r="B24" s="368" t="s">
        <v>1726</v>
      </c>
      <c r="C24" s="368" t="s">
        <v>1726</v>
      </c>
      <c r="D24" s="368" t="s">
        <v>1726</v>
      </c>
      <c r="E24" s="368" t="s">
        <v>1726</v>
      </c>
      <c r="F24" s="368" t="s">
        <v>1726</v>
      </c>
      <c r="G24" s="368" t="s">
        <v>1726</v>
      </c>
      <c r="H24" s="368" t="s">
        <v>1726</v>
      </c>
      <c r="I24" s="368" t="s">
        <v>1726</v>
      </c>
      <c r="J24" s="368" t="s">
        <v>1726</v>
      </c>
      <c r="K24" s="464" t="str">
        <f t="shared" si="1"/>
        <v>●</v>
      </c>
      <c r="L24" s="373"/>
      <c r="M24" s="373"/>
      <c r="N24" s="466"/>
      <c r="O24" s="61" t="s">
        <v>4198</v>
      </c>
      <c r="P24" s="472" t="str">
        <f>IF(AND($K24="●",$Q24=""),"※","")</f>
        <v>※</v>
      </c>
      <c r="Q24" s="54"/>
      <c r="R24" s="373"/>
      <c r="S24" s="373"/>
      <c r="T24" s="373"/>
      <c r="U24" s="373"/>
      <c r="V24" s="373"/>
      <c r="W24" s="393"/>
      <c r="X24" s="475">
        <v>3</v>
      </c>
      <c r="Y24" s="373"/>
      <c r="Z24" s="373"/>
      <c r="AA24" s="373"/>
    </row>
    <row r="25" spans="1:27" ht="20.100000000000001" customHeight="1">
      <c r="A25" s="368" t="s">
        <v>1726</v>
      </c>
      <c r="B25" s="368" t="s">
        <v>1726</v>
      </c>
      <c r="C25" s="368" t="s">
        <v>1726</v>
      </c>
      <c r="D25" s="368" t="s">
        <v>1726</v>
      </c>
      <c r="E25" s="368" t="s">
        <v>1726</v>
      </c>
      <c r="F25" s="368" t="s">
        <v>1726</v>
      </c>
      <c r="G25" s="368" t="s">
        <v>1726</v>
      </c>
      <c r="H25" s="368" t="s">
        <v>1726</v>
      </c>
      <c r="I25" s="368" t="s">
        <v>1726</v>
      </c>
      <c r="J25" s="368" t="s">
        <v>1726</v>
      </c>
      <c r="K25" s="464" t="str">
        <f t="shared" si="1"/>
        <v>●</v>
      </c>
      <c r="L25" s="373"/>
      <c r="M25" s="373"/>
      <c r="N25" s="466"/>
      <c r="O25" s="61" t="s">
        <v>4078</v>
      </c>
      <c r="P25" s="472" t="str">
        <f>IF(AND($K25="●",$Q25=""),"※","")</f>
        <v>※</v>
      </c>
      <c r="Q25" s="54"/>
      <c r="R25" s="373"/>
      <c r="S25" s="373"/>
      <c r="T25" s="373"/>
      <c r="U25" s="373"/>
      <c r="V25" s="373"/>
      <c r="W25" s="373"/>
      <c r="X25" s="475">
        <v>4</v>
      </c>
      <c r="Y25" s="373"/>
      <c r="Z25" s="373"/>
      <c r="AA25" s="373"/>
    </row>
    <row r="26" spans="1:27" ht="20.100000000000001" customHeight="1">
      <c r="A26" s="368" t="s">
        <v>1726</v>
      </c>
      <c r="B26" s="368" t="s">
        <v>1726</v>
      </c>
      <c r="C26" s="368" t="s">
        <v>1726</v>
      </c>
      <c r="D26" s="368" t="s">
        <v>1726</v>
      </c>
      <c r="E26" s="368" t="s">
        <v>1726</v>
      </c>
      <c r="F26" s="368" t="s">
        <v>1726</v>
      </c>
      <c r="G26" s="368" t="s">
        <v>1726</v>
      </c>
      <c r="H26" s="368" t="s">
        <v>1726</v>
      </c>
      <c r="I26" s="368" t="s">
        <v>1726</v>
      </c>
      <c r="J26" s="368" t="s">
        <v>1726</v>
      </c>
      <c r="K26" s="464" t="str">
        <f t="shared" si="1"/>
        <v>●</v>
      </c>
      <c r="L26" s="373"/>
      <c r="M26" s="373"/>
      <c r="N26" s="466"/>
      <c r="O26" s="61" t="s">
        <v>4229</v>
      </c>
      <c r="P26" s="472" t="str">
        <f>IF(AND($K26="●",$Q26=""),"※","")</f>
        <v>※</v>
      </c>
      <c r="Q26" s="54"/>
      <c r="R26" s="373"/>
      <c r="S26" s="373"/>
      <c r="T26" s="373"/>
      <c r="U26" s="373"/>
      <c r="V26" s="373"/>
      <c r="W26" s="373"/>
      <c r="X26" s="475">
        <v>5</v>
      </c>
      <c r="Y26" s="373"/>
      <c r="Z26" s="373"/>
      <c r="AA26" s="373"/>
    </row>
    <row r="27" spans="1:27" ht="20.100000000000001" customHeight="1">
      <c r="A27" s="368" t="s">
        <v>1726</v>
      </c>
      <c r="B27" s="368" t="s">
        <v>1726</v>
      </c>
      <c r="C27" s="368" t="s">
        <v>1726</v>
      </c>
      <c r="D27" s="368" t="s">
        <v>1726</v>
      </c>
      <c r="E27" s="368" t="s">
        <v>1726</v>
      </c>
      <c r="F27" s="368" t="s">
        <v>1726</v>
      </c>
      <c r="G27" s="368" t="s">
        <v>1726</v>
      </c>
      <c r="H27" s="368" t="s">
        <v>1726</v>
      </c>
      <c r="I27" s="368" t="s">
        <v>1726</v>
      </c>
      <c r="J27" s="368" t="s">
        <v>1726</v>
      </c>
      <c r="K27" s="464" t="str">
        <f t="shared" si="1"/>
        <v>●</v>
      </c>
      <c r="L27" s="373"/>
      <c r="M27" s="373"/>
      <c r="N27" s="466"/>
      <c r="O27" s="61" t="s">
        <v>4079</v>
      </c>
      <c r="P27" s="472" t="str">
        <f>IF(AND($K27="●",$Q27=""),"※","")</f>
        <v>※</v>
      </c>
      <c r="Q27" s="54"/>
      <c r="R27" s="373" t="s">
        <v>531</v>
      </c>
      <c r="S27" s="373"/>
      <c r="T27" s="373"/>
      <c r="U27" s="373"/>
      <c r="V27" s="373"/>
      <c r="W27" s="373"/>
      <c r="X27" s="475"/>
      <c r="Y27" s="373"/>
      <c r="Z27" s="373"/>
      <c r="AA27" s="373"/>
    </row>
    <row r="28" spans="1:27" ht="13.5" customHeight="1">
      <c r="A28" s="368" t="s">
        <v>1726</v>
      </c>
      <c r="B28" s="368" t="s">
        <v>1726</v>
      </c>
      <c r="C28" s="368" t="s">
        <v>1759</v>
      </c>
      <c r="D28" s="368" t="s">
        <v>1759</v>
      </c>
      <c r="E28" s="368" t="s">
        <v>1759</v>
      </c>
      <c r="F28" s="368" t="s">
        <v>1759</v>
      </c>
      <c r="G28" s="368" t="s">
        <v>1759</v>
      </c>
      <c r="H28" s="368" t="s">
        <v>1759</v>
      </c>
      <c r="I28" s="368" t="s">
        <v>1759</v>
      </c>
      <c r="J28" s="368" t="s">
        <v>1759</v>
      </c>
      <c r="K28" s="464" t="str">
        <f t="shared" si="1"/>
        <v>●</v>
      </c>
      <c r="L28" s="373"/>
      <c r="M28" s="373"/>
      <c r="N28" s="466"/>
      <c r="O28" s="466"/>
      <c r="P28" s="373"/>
      <c r="Q28" s="373"/>
      <c r="R28" s="373"/>
      <c r="S28" s="373"/>
      <c r="T28" s="373"/>
      <c r="U28" s="373"/>
      <c r="V28" s="373"/>
      <c r="W28" s="373"/>
      <c r="X28" s="475"/>
      <c r="Y28" s="373"/>
      <c r="Z28" s="373"/>
      <c r="AA28" s="373"/>
    </row>
    <row r="29" spans="1:27">
      <c r="A29" s="368" t="s">
        <v>1726</v>
      </c>
      <c r="B29" s="368" t="s">
        <v>1726</v>
      </c>
      <c r="C29" s="368" t="s">
        <v>1759</v>
      </c>
      <c r="D29" s="368" t="s">
        <v>1759</v>
      </c>
      <c r="E29" s="368" t="s">
        <v>1759</v>
      </c>
      <c r="F29" s="368" t="s">
        <v>1759</v>
      </c>
      <c r="G29" s="368" t="s">
        <v>1759</v>
      </c>
      <c r="H29" s="368" t="s">
        <v>1759</v>
      </c>
      <c r="I29" s="368" t="s">
        <v>1759</v>
      </c>
      <c r="J29" s="368" t="s">
        <v>1759</v>
      </c>
      <c r="K29" s="464" t="str">
        <f t="shared" si="1"/>
        <v>●</v>
      </c>
      <c r="L29" s="373"/>
      <c r="M29" s="373"/>
      <c r="N29" s="373"/>
      <c r="O29" s="373"/>
      <c r="P29" s="468"/>
      <c r="Q29" s="373"/>
      <c r="R29" s="373"/>
      <c r="S29" s="373"/>
      <c r="T29" s="373"/>
      <c r="U29" s="373"/>
      <c r="V29" s="373"/>
      <c r="W29" s="373"/>
      <c r="X29" s="469"/>
      <c r="Y29" s="469"/>
      <c r="Z29" s="469"/>
      <c r="AA29" s="373"/>
    </row>
    <row r="30" spans="1:27" ht="20.100000000000001" customHeight="1">
      <c r="A30" s="368" t="s">
        <v>1726</v>
      </c>
      <c r="B30" s="368" t="s">
        <v>1726</v>
      </c>
      <c r="C30" s="368" t="s">
        <v>1759</v>
      </c>
      <c r="D30" s="368" t="s">
        <v>1759</v>
      </c>
      <c r="E30" s="368" t="s">
        <v>1759</v>
      </c>
      <c r="F30" s="368" t="s">
        <v>1759</v>
      </c>
      <c r="G30" s="368" t="s">
        <v>1759</v>
      </c>
      <c r="H30" s="368" t="s">
        <v>1759</v>
      </c>
      <c r="I30" s="368" t="s">
        <v>1759</v>
      </c>
      <c r="J30" s="368" t="s">
        <v>1759</v>
      </c>
      <c r="K30" s="464" t="str">
        <f t="shared" si="1"/>
        <v>●</v>
      </c>
      <c r="L30" s="373"/>
      <c r="M30" s="373"/>
      <c r="N30" s="373"/>
      <c r="O30" s="476" t="s">
        <v>4080</v>
      </c>
      <c r="P30" s="468"/>
      <c r="Q30" s="474"/>
      <c r="R30" s="373"/>
      <c r="S30" s="373"/>
      <c r="T30" s="373"/>
      <c r="U30" s="373"/>
      <c r="V30" s="373"/>
      <c r="W30" s="373"/>
      <c r="X30" s="469"/>
      <c r="Y30" s="469"/>
      <c r="Z30" s="469"/>
      <c r="AA30" s="373"/>
    </row>
    <row r="31" spans="1:27" ht="20.100000000000001" customHeight="1">
      <c r="A31" s="368" t="s">
        <v>1726</v>
      </c>
      <c r="B31" s="368" t="s">
        <v>1726</v>
      </c>
      <c r="C31" s="368" t="s">
        <v>1759</v>
      </c>
      <c r="D31" s="368" t="s">
        <v>1759</v>
      </c>
      <c r="E31" s="368" t="s">
        <v>1759</v>
      </c>
      <c r="F31" s="368" t="s">
        <v>1759</v>
      </c>
      <c r="G31" s="368" t="s">
        <v>1759</v>
      </c>
      <c r="H31" s="368" t="s">
        <v>1759</v>
      </c>
      <c r="I31" s="368" t="s">
        <v>1759</v>
      </c>
      <c r="J31" s="368" t="s">
        <v>1759</v>
      </c>
      <c r="K31" s="464" t="str">
        <f t="shared" si="1"/>
        <v>●</v>
      </c>
      <c r="L31" s="373"/>
      <c r="M31" s="373"/>
      <c r="N31" s="373"/>
      <c r="O31" s="477" t="str">
        <f>IF(Q23="","下請次数が未入力",Q23+1&amp;"次下請会社数")</f>
        <v>下請次数が未入力</v>
      </c>
      <c r="P31" s="472"/>
      <c r="Q31" s="478">
        <f>'1-2_下請入力'!$P$12</f>
        <v>0</v>
      </c>
      <c r="R31" s="479" t="s">
        <v>532</v>
      </c>
      <c r="S31" s="480"/>
      <c r="T31" s="373"/>
      <c r="U31" s="373"/>
      <c r="V31" s="373"/>
      <c r="W31" s="373"/>
      <c r="X31" s="469"/>
      <c r="Y31" s="469"/>
      <c r="Z31" s="469"/>
      <c r="AA31" s="373"/>
    </row>
    <row r="32" spans="1:27" ht="13.2">
      <c r="A32" s="368" t="s">
        <v>1726</v>
      </c>
      <c r="B32" s="368" t="s">
        <v>1726</v>
      </c>
      <c r="C32" s="368" t="s">
        <v>1759</v>
      </c>
      <c r="D32" s="368" t="s">
        <v>1759</v>
      </c>
      <c r="E32" s="368" t="s">
        <v>1759</v>
      </c>
      <c r="F32" s="368" t="s">
        <v>1759</v>
      </c>
      <c r="G32" s="368" t="s">
        <v>1759</v>
      </c>
      <c r="H32" s="368" t="s">
        <v>1759</v>
      </c>
      <c r="I32" s="368" t="s">
        <v>1759</v>
      </c>
      <c r="J32" s="368" t="s">
        <v>1759</v>
      </c>
      <c r="K32" s="464" t="str">
        <f t="shared" si="1"/>
        <v>●</v>
      </c>
      <c r="L32" s="373"/>
      <c r="M32" s="373"/>
      <c r="N32" s="373"/>
      <c r="O32" s="373"/>
      <c r="P32" s="468"/>
      <c r="Q32" s="373"/>
      <c r="R32" s="373"/>
      <c r="S32"/>
      <c r="T32" s="373"/>
      <c r="U32" s="373"/>
      <c r="V32" s="373"/>
      <c r="W32" s="373"/>
      <c r="X32" s="469"/>
      <c r="Y32" s="469"/>
      <c r="Z32" s="469"/>
      <c r="AA32" s="373"/>
    </row>
    <row r="33" spans="1:27" hidden="1">
      <c r="A33" s="368" t="s">
        <v>1833</v>
      </c>
      <c r="B33" s="368" t="s">
        <v>1833</v>
      </c>
      <c r="C33" s="368" t="s">
        <v>1833</v>
      </c>
      <c r="D33" s="368" t="s">
        <v>1833</v>
      </c>
      <c r="E33" s="368" t="s">
        <v>1833</v>
      </c>
      <c r="F33" s="368" t="s">
        <v>1833</v>
      </c>
      <c r="G33" s="368" t="s">
        <v>1833</v>
      </c>
      <c r="H33" s="368" t="s">
        <v>1833</v>
      </c>
      <c r="I33" s="368" t="s">
        <v>1833</v>
      </c>
      <c r="J33" s="368" t="s">
        <v>1833</v>
      </c>
      <c r="K33" s="464" t="str">
        <f t="shared" si="1"/>
        <v>END</v>
      </c>
      <c r="L33" s="373"/>
      <c r="M33" s="373"/>
      <c r="N33" s="373"/>
      <c r="O33" s="373"/>
      <c r="P33" s="468"/>
      <c r="Q33" s="373"/>
      <c r="R33" s="373"/>
      <c r="S33" s="373"/>
      <c r="T33" s="373"/>
      <c r="U33" s="373"/>
      <c r="V33" s="373"/>
      <c r="W33" s="373"/>
      <c r="X33" s="393"/>
      <c r="Y33" s="373"/>
      <c r="Z33" s="373"/>
      <c r="AA33" s="373"/>
    </row>
  </sheetData>
  <sheetProtection algorithmName="SHA-512" hashValue="iqVG1ycrZhT+unZw4BNAKPgpL7N73mruDVn2W/knL8Okj77klUd16tMU+/K4k6pde5aJLNGUdzdmV/LpIXRnNQ==" saltValue="Y6WvW914Piij9ske6VEO9A==" spinCount="100000" sheet="1" objects="1" scenarios="1"/>
  <dataConsolidate/>
  <mergeCells count="1">
    <mergeCell ref="N18:Q18"/>
  </mergeCells>
  <phoneticPr fontId="52"/>
  <dataValidations count="5">
    <dataValidation type="custom" allowBlank="1" showInputMessage="1" showErrorMessage="1" sqref="Q24:Q27" xr:uid="{9C8B4701-9482-4245-969C-82D5A9D437AE}">
      <formula1>TRIM(Q24)&lt;&gt;""</formula1>
    </dataValidation>
    <dataValidation type="whole" allowBlank="1" showInputMessage="1" showErrorMessage="1" sqref="Q31" xr:uid="{7A8B948C-ECB3-497A-8EB4-3A5AA7C82DFD}">
      <formula1>0</formula1>
      <formula2>9999999999</formula2>
    </dataValidation>
    <dataValidation type="textLength" operator="equal" allowBlank="1" showInputMessage="1" showErrorMessage="1" error="5桁の整理番号を入力して下さい。" sqref="Q20" xr:uid="{C8716D9B-1BD7-4980-98B7-178B2DD5400E}">
      <formula1>5</formula1>
    </dataValidation>
    <dataValidation type="list" allowBlank="1" showInputMessage="1" showErrorMessage="1" sqref="Q23" xr:uid="{9D2284AC-5F9F-4EC2-AB0D-65302FEF7311}">
      <formula1>$X$22:$X$26</formula1>
    </dataValidation>
    <dataValidation type="list" allowBlank="1" showInputMessage="1" showErrorMessage="1" sqref="Q22" xr:uid="{C08A2075-27C9-4D41-92F1-01BFAC82D432}">
      <formula1>"6：日本下水道事業団,9：都道府県・政令指定都市(市町村等)"</formula1>
    </dataValidation>
  </dataValidations>
  <pageMargins left="0.98425196850393704" right="0.27" top="0.67" bottom="0.78" header="0.51181102362204722" footer="0.51181102362204722"/>
  <pageSetup paperSize="9" scale="70" orientation="portrait" r:id="rId1"/>
  <headerFooter alignWithMargins="0">
    <oddFooter>&amp;C&amp;P/&amp;N</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30">
    <tabColor rgb="FFFFFF99"/>
  </sheetPr>
  <dimension ref="A1:U77"/>
  <sheetViews>
    <sheetView showGridLines="0" topLeftCell="L13" zoomScaleNormal="100" workbookViewId="0"/>
  </sheetViews>
  <sheetFormatPr defaultColWidth="3.6640625" defaultRowHeight="25.2" customHeight="1"/>
  <cols>
    <col min="1" max="11" width="3.6640625" hidden="1" customWidth="1"/>
    <col min="12" max="12" width="3.6640625" style="1" customWidth="1"/>
    <col min="13" max="13" width="3.109375" style="9" customWidth="1"/>
    <col min="14" max="14" width="15.6640625" style="9" customWidth="1"/>
    <col min="15" max="15" width="2.6640625" style="9" customWidth="1"/>
    <col min="16" max="17" width="15.6640625" style="9" customWidth="1"/>
    <col min="18" max="18" width="3.6640625" style="9" customWidth="1"/>
    <col min="19" max="19" width="6.109375" style="9" customWidth="1"/>
    <col min="20" max="20" width="5.44140625" style="9" hidden="1" customWidth="1"/>
    <col min="21" max="21" width="3.6640625" style="9" customWidth="1"/>
    <col min="22" max="16384" width="3.6640625" style="9"/>
  </cols>
  <sheetData>
    <row r="1" spans="1:21" s="1" customFormat="1" ht="13.2" hidden="1">
      <c r="A1" s="364" t="s">
        <v>1928</v>
      </c>
      <c r="B1" s="365"/>
      <c r="C1" s="365"/>
      <c r="D1" s="365"/>
      <c r="E1" s="365"/>
      <c r="F1" s="365"/>
      <c r="G1" s="365"/>
      <c r="H1" s="365"/>
      <c r="I1" s="365"/>
      <c r="J1" s="366"/>
      <c r="K1" s="367" t="s">
        <v>1758</v>
      </c>
      <c r="L1" s="368" t="s">
        <v>1726</v>
      </c>
      <c r="M1" s="368" t="s">
        <v>1726</v>
      </c>
      <c r="N1" s="368" t="s">
        <v>1726</v>
      </c>
      <c r="O1" s="368" t="s">
        <v>1726</v>
      </c>
      <c r="P1" s="368" t="s">
        <v>1726</v>
      </c>
      <c r="Q1" s="368" t="s">
        <v>1726</v>
      </c>
      <c r="R1" s="368" t="s">
        <v>1726</v>
      </c>
      <c r="S1" s="368" t="s">
        <v>1726</v>
      </c>
      <c r="T1" s="369" t="s">
        <v>1833</v>
      </c>
      <c r="U1" s="365"/>
    </row>
    <row r="2" spans="1:21" s="1" customFormat="1" ht="13.2" hidden="1">
      <c r="A2" s="481" t="str">
        <f>設定!$C$4</f>
        <v>下水</v>
      </c>
      <c r="B2" s="365"/>
      <c r="C2" s="365"/>
      <c r="D2" s="365"/>
      <c r="E2" s="365"/>
      <c r="F2" s="365"/>
      <c r="G2" s="365"/>
      <c r="H2" s="365"/>
      <c r="I2" s="365"/>
      <c r="J2" s="366"/>
      <c r="K2" s="367" t="s">
        <v>1722</v>
      </c>
      <c r="L2" s="368" t="s">
        <v>1726</v>
      </c>
      <c r="M2" s="368" t="s">
        <v>1726</v>
      </c>
      <c r="N2" s="368" t="s">
        <v>1726</v>
      </c>
      <c r="O2" s="368" t="s">
        <v>1726</v>
      </c>
      <c r="P2" s="368" t="s">
        <v>1726</v>
      </c>
      <c r="Q2" s="368" t="s">
        <v>1726</v>
      </c>
      <c r="R2" s="368" t="s">
        <v>1726</v>
      </c>
      <c r="S2" s="368" t="s">
        <v>1726</v>
      </c>
      <c r="T2" s="369" t="s">
        <v>1833</v>
      </c>
      <c r="U2" s="365"/>
    </row>
    <row r="3" spans="1:21" s="1" customFormat="1" ht="13.2" hidden="1">
      <c r="A3" s="365"/>
      <c r="B3" s="365"/>
      <c r="C3" s="365"/>
      <c r="D3" s="365"/>
      <c r="E3" s="365"/>
      <c r="F3" s="365"/>
      <c r="G3" s="365"/>
      <c r="H3" s="365"/>
      <c r="I3" s="365"/>
      <c r="J3" s="366"/>
      <c r="K3" s="367" t="s">
        <v>1723</v>
      </c>
      <c r="L3" s="368" t="s">
        <v>1726</v>
      </c>
      <c r="M3" s="368" t="s">
        <v>1726</v>
      </c>
      <c r="N3" s="368" t="s">
        <v>1726</v>
      </c>
      <c r="O3" s="368" t="s">
        <v>1726</v>
      </c>
      <c r="P3" s="368" t="s">
        <v>1726</v>
      </c>
      <c r="Q3" s="368" t="s">
        <v>1726</v>
      </c>
      <c r="R3" s="368" t="s">
        <v>1726</v>
      </c>
      <c r="S3" s="368" t="s">
        <v>1726</v>
      </c>
      <c r="T3" s="369" t="s">
        <v>1833</v>
      </c>
      <c r="U3" s="365"/>
    </row>
    <row r="4" spans="1:21" s="1" customFormat="1" ht="13.2" hidden="1">
      <c r="A4" s="365"/>
      <c r="B4" s="365"/>
      <c r="C4" s="365"/>
      <c r="D4" s="365"/>
      <c r="E4" s="365"/>
      <c r="F4" s="365"/>
      <c r="G4" s="365"/>
      <c r="H4" s="365"/>
      <c r="I4" s="365"/>
      <c r="J4" s="366"/>
      <c r="K4" s="367" t="s">
        <v>1724</v>
      </c>
      <c r="L4" s="368" t="s">
        <v>1726</v>
      </c>
      <c r="M4" s="368" t="s">
        <v>1726</v>
      </c>
      <c r="N4" s="368" t="s">
        <v>1726</v>
      </c>
      <c r="O4" s="368" t="s">
        <v>1726</v>
      </c>
      <c r="P4" s="368" t="s">
        <v>1726</v>
      </c>
      <c r="Q4" s="368" t="s">
        <v>1726</v>
      </c>
      <c r="R4" s="368" t="s">
        <v>1726</v>
      </c>
      <c r="S4" s="368" t="s">
        <v>1726</v>
      </c>
      <c r="T4" s="369" t="s">
        <v>1833</v>
      </c>
      <c r="U4" s="365"/>
    </row>
    <row r="5" spans="1:21" s="1" customFormat="1" ht="13.2" hidden="1">
      <c r="A5" s="365"/>
      <c r="B5" s="365"/>
      <c r="C5" s="365"/>
      <c r="D5" s="365"/>
      <c r="E5" s="365"/>
      <c r="F5" s="365"/>
      <c r="G5" s="365"/>
      <c r="H5" s="365"/>
      <c r="I5" s="365"/>
      <c r="J5" s="366"/>
      <c r="K5" s="367" t="s">
        <v>1725</v>
      </c>
      <c r="L5" s="368" t="s">
        <v>1726</v>
      </c>
      <c r="M5" s="368" t="s">
        <v>1726</v>
      </c>
      <c r="N5" s="368" t="s">
        <v>1726</v>
      </c>
      <c r="O5" s="368" t="s">
        <v>1726</v>
      </c>
      <c r="P5" s="368" t="s">
        <v>1726</v>
      </c>
      <c r="Q5" s="368" t="s">
        <v>1726</v>
      </c>
      <c r="R5" s="368" t="s">
        <v>1726</v>
      </c>
      <c r="S5" s="368" t="s">
        <v>1726</v>
      </c>
      <c r="T5" s="369" t="s">
        <v>1833</v>
      </c>
      <c r="U5" s="365"/>
    </row>
    <row r="6" spans="1:21" s="1" customFormat="1" ht="13.2" hidden="1">
      <c r="A6" s="418"/>
      <c r="B6" s="365"/>
      <c r="C6" s="365"/>
      <c r="D6" s="418"/>
      <c r="E6" s="365"/>
      <c r="F6" s="365"/>
      <c r="G6" s="365"/>
      <c r="H6" s="365"/>
      <c r="I6" s="365"/>
      <c r="J6" s="366"/>
      <c r="K6" s="367" t="s">
        <v>872</v>
      </c>
      <c r="L6" s="368" t="s">
        <v>1726</v>
      </c>
      <c r="M6" s="368" t="s">
        <v>1726</v>
      </c>
      <c r="N6" s="368" t="s">
        <v>1726</v>
      </c>
      <c r="O6" s="368" t="s">
        <v>1726</v>
      </c>
      <c r="P6" s="368" t="s">
        <v>1726</v>
      </c>
      <c r="Q6" s="368" t="s">
        <v>1726</v>
      </c>
      <c r="R6" s="368" t="s">
        <v>1726</v>
      </c>
      <c r="S6" s="368" t="s">
        <v>1726</v>
      </c>
      <c r="T6" s="368" t="s">
        <v>1833</v>
      </c>
      <c r="U6" s="365"/>
    </row>
    <row r="7" spans="1:21" s="1" customFormat="1" ht="13.2" hidden="1">
      <c r="A7" s="418"/>
      <c r="B7" s="365"/>
      <c r="C7" s="365"/>
      <c r="D7" s="418"/>
      <c r="E7" s="365"/>
      <c r="F7" s="365"/>
      <c r="G7" s="365"/>
      <c r="H7" s="365"/>
      <c r="I7" s="365"/>
      <c r="J7" s="366"/>
      <c r="K7" s="367" t="s">
        <v>3859</v>
      </c>
      <c r="L7" s="368" t="s">
        <v>1726</v>
      </c>
      <c r="M7" s="368" t="s">
        <v>1726</v>
      </c>
      <c r="N7" s="368" t="s">
        <v>1726</v>
      </c>
      <c r="O7" s="368" t="s">
        <v>1726</v>
      </c>
      <c r="P7" s="368" t="s">
        <v>1726</v>
      </c>
      <c r="Q7" s="368" t="s">
        <v>1726</v>
      </c>
      <c r="R7" s="368" t="s">
        <v>1726</v>
      </c>
      <c r="S7" s="368" t="s">
        <v>1726</v>
      </c>
      <c r="T7" s="368" t="s">
        <v>1833</v>
      </c>
      <c r="U7" s="365"/>
    </row>
    <row r="8" spans="1:21" s="1" customFormat="1" ht="13.2" hidden="1">
      <c r="A8" s="418"/>
      <c r="B8" s="365"/>
      <c r="C8" s="365"/>
      <c r="D8" s="418"/>
      <c r="E8" s="365"/>
      <c r="F8" s="365"/>
      <c r="G8" s="365"/>
      <c r="H8" s="365"/>
      <c r="I8" s="365"/>
      <c r="J8" s="366"/>
      <c r="K8" s="367" t="s">
        <v>3860</v>
      </c>
      <c r="L8" s="368" t="s">
        <v>1726</v>
      </c>
      <c r="M8" s="368" t="s">
        <v>1726</v>
      </c>
      <c r="N8" s="368" t="s">
        <v>1726</v>
      </c>
      <c r="O8" s="368" t="s">
        <v>1726</v>
      </c>
      <c r="P8" s="368" t="s">
        <v>1726</v>
      </c>
      <c r="Q8" s="368" t="s">
        <v>1726</v>
      </c>
      <c r="R8" s="368" t="s">
        <v>1726</v>
      </c>
      <c r="S8" s="368" t="s">
        <v>1726</v>
      </c>
      <c r="T8" s="368" t="s">
        <v>1833</v>
      </c>
      <c r="U8" s="365"/>
    </row>
    <row r="9" spans="1:21" s="1" customFormat="1" ht="13.2" hidden="1">
      <c r="A9" s="365"/>
      <c r="B9" s="365"/>
      <c r="C9" s="365"/>
      <c r="D9" s="365"/>
      <c r="E9" s="365"/>
      <c r="F9" s="365"/>
      <c r="G9" s="365"/>
      <c r="H9" s="365"/>
      <c r="I9" s="365"/>
      <c r="J9" s="366"/>
      <c r="K9" s="367" t="s">
        <v>4566</v>
      </c>
      <c r="L9" s="368" t="s">
        <v>1726</v>
      </c>
      <c r="M9" s="368" t="s">
        <v>1726</v>
      </c>
      <c r="N9" s="368" t="s">
        <v>1726</v>
      </c>
      <c r="O9" s="368" t="s">
        <v>1726</v>
      </c>
      <c r="P9" s="368" t="s">
        <v>1726</v>
      </c>
      <c r="Q9" s="368" t="s">
        <v>1726</v>
      </c>
      <c r="R9" s="368" t="s">
        <v>1726</v>
      </c>
      <c r="S9" s="368" t="s">
        <v>1726</v>
      </c>
      <c r="T9" s="368" t="s">
        <v>1833</v>
      </c>
      <c r="U9" s="365"/>
    </row>
    <row r="10" spans="1:21" s="1" customFormat="1" ht="13.2" hidden="1">
      <c r="A10" s="371"/>
      <c r="B10" s="371"/>
      <c r="C10" s="371"/>
      <c r="D10" s="371"/>
      <c r="E10" s="371"/>
      <c r="F10" s="371"/>
      <c r="G10" s="371"/>
      <c r="H10" s="371"/>
      <c r="I10" s="371"/>
      <c r="J10" s="372"/>
      <c r="K10" s="367" t="s">
        <v>4574</v>
      </c>
      <c r="L10" s="368" t="s">
        <v>1726</v>
      </c>
      <c r="M10" s="368" t="s">
        <v>1726</v>
      </c>
      <c r="N10" s="368" t="s">
        <v>1726</v>
      </c>
      <c r="O10" s="368" t="s">
        <v>1726</v>
      </c>
      <c r="P10" s="368" t="s">
        <v>1726</v>
      </c>
      <c r="Q10" s="368" t="s">
        <v>1726</v>
      </c>
      <c r="R10" s="368" t="s">
        <v>1726</v>
      </c>
      <c r="S10" s="368" t="s">
        <v>1726</v>
      </c>
      <c r="T10" s="368" t="s">
        <v>1833</v>
      </c>
    </row>
    <row r="11" spans="1:21" s="8" customFormat="1" ht="13.2" hidden="1">
      <c r="A11" s="52" t="s">
        <v>1758</v>
      </c>
      <c r="B11" s="52" t="s">
        <v>1722</v>
      </c>
      <c r="C11" s="52" t="s">
        <v>1723</v>
      </c>
      <c r="D11" s="52" t="s">
        <v>1724</v>
      </c>
      <c r="E11" s="52" t="s">
        <v>1725</v>
      </c>
      <c r="F11" s="52" t="s">
        <v>872</v>
      </c>
      <c r="G11" s="52" t="s">
        <v>3859</v>
      </c>
      <c r="H11" s="52" t="s">
        <v>3860</v>
      </c>
      <c r="I11" s="52" t="s">
        <v>4566</v>
      </c>
      <c r="J11" s="52" t="s">
        <v>4574</v>
      </c>
      <c r="L11" s="1"/>
      <c r="N11" s="107"/>
      <c r="O11" s="107"/>
      <c r="P11" s="108" t="str">
        <f>'1_一般事項'!$S$23+1 &amp;"次下請"</f>
        <v>1次下請</v>
      </c>
      <c r="Q11" s="107"/>
      <c r="R11" s="107"/>
      <c r="S11" s="107"/>
    </row>
    <row r="12" spans="1:21" s="8" customFormat="1" ht="12" hidden="1" customHeight="1">
      <c r="A12" s="52"/>
      <c r="B12" s="52"/>
      <c r="C12" s="52"/>
      <c r="D12" s="52"/>
      <c r="E12" s="52"/>
      <c r="F12" s="52"/>
      <c r="G12" s="52"/>
      <c r="H12" s="52"/>
      <c r="I12" s="52"/>
      <c r="J12" s="52"/>
      <c r="K12" s="464">
        <f t="shared" ref="K12:K44" si="0">HLOOKUP($A$2,$A$11:$J$77,ROW()-10,0)</f>
        <v>0</v>
      </c>
      <c r="L12" s="482"/>
      <c r="M12" s="39" t="s">
        <v>1229</v>
      </c>
      <c r="N12" s="483"/>
      <c r="O12" s="484"/>
      <c r="P12" s="485">
        <f>COUNTA($N$26:$N$75)</f>
        <v>0</v>
      </c>
      <c r="Q12" s="486">
        <v>5</v>
      </c>
      <c r="R12" s="484"/>
      <c r="S12" s="484"/>
      <c r="T12" s="39"/>
      <c r="U12" s="39"/>
    </row>
    <row r="13" spans="1:21" s="8" customFormat="1" ht="13.2">
      <c r="A13" s="368" t="s">
        <v>1726</v>
      </c>
      <c r="B13" s="368" t="s">
        <v>1726</v>
      </c>
      <c r="C13" s="368" t="s">
        <v>1726</v>
      </c>
      <c r="D13" s="368" t="s">
        <v>1726</v>
      </c>
      <c r="E13" s="368" t="s">
        <v>1726</v>
      </c>
      <c r="F13" s="368" t="s">
        <v>1726</v>
      </c>
      <c r="G13" s="368" t="s">
        <v>1726</v>
      </c>
      <c r="H13" s="368" t="s">
        <v>1726</v>
      </c>
      <c r="I13" s="368" t="s">
        <v>1726</v>
      </c>
      <c r="J13" s="368" t="s">
        <v>1726</v>
      </c>
      <c r="K13" s="464" t="str">
        <f t="shared" si="0"/>
        <v>●</v>
      </c>
      <c r="L13" s="482"/>
      <c r="M13" s="39"/>
      <c r="N13" s="39"/>
      <c r="O13" s="39"/>
      <c r="P13" s="39"/>
      <c r="Q13" s="39"/>
      <c r="R13" s="373"/>
      <c r="S13" s="373"/>
      <c r="T13" s="39"/>
      <c r="U13" s="39"/>
    </row>
    <row r="14" spans="1:21" s="8" customFormat="1" ht="25.2" customHeight="1">
      <c r="A14" s="368" t="s">
        <v>1726</v>
      </c>
      <c r="B14" s="368" t="s">
        <v>1726</v>
      </c>
      <c r="C14" s="368" t="s">
        <v>1726</v>
      </c>
      <c r="D14" s="368" t="s">
        <v>1726</v>
      </c>
      <c r="E14" s="368" t="s">
        <v>1726</v>
      </c>
      <c r="F14" s="368" t="s">
        <v>1726</v>
      </c>
      <c r="G14" s="368" t="s">
        <v>1726</v>
      </c>
      <c r="H14" s="368" t="s">
        <v>1726</v>
      </c>
      <c r="I14" s="368" t="s">
        <v>1726</v>
      </c>
      <c r="J14" s="368" t="s">
        <v>1726</v>
      </c>
      <c r="K14" s="464" t="str">
        <f t="shared" si="0"/>
        <v>●</v>
      </c>
      <c r="L14" s="482"/>
      <c r="M14" s="465" t="s">
        <v>4191</v>
      </c>
      <c r="N14" s="39"/>
      <c r="O14" s="39"/>
      <c r="P14" s="39"/>
      <c r="Q14" s="39"/>
      <c r="R14" s="39"/>
      <c r="S14" s="39"/>
      <c r="T14" s="39"/>
      <c r="U14" s="39"/>
    </row>
    <row r="15" spans="1:21" s="1" customFormat="1" ht="13.5" customHeight="1" thickBot="1">
      <c r="A15" s="368" t="s">
        <v>1726</v>
      </c>
      <c r="B15" s="368" t="s">
        <v>1726</v>
      </c>
      <c r="C15" s="368" t="s">
        <v>1726</v>
      </c>
      <c r="D15" s="368" t="s">
        <v>1726</v>
      </c>
      <c r="E15" s="368" t="s">
        <v>1726</v>
      </c>
      <c r="F15" s="368" t="s">
        <v>1726</v>
      </c>
      <c r="G15" s="368" t="s">
        <v>1726</v>
      </c>
      <c r="H15" s="368" t="s">
        <v>1726</v>
      </c>
      <c r="I15" s="368" t="s">
        <v>1726</v>
      </c>
      <c r="J15" s="368" t="s">
        <v>1726</v>
      </c>
      <c r="K15" s="464" t="str">
        <f t="shared" si="0"/>
        <v>●</v>
      </c>
      <c r="L15" s="482"/>
      <c r="M15" s="373"/>
      <c r="N15" s="373"/>
      <c r="O15" s="482"/>
      <c r="P15" s="482"/>
      <c r="Q15" s="487"/>
      <c r="R15" s="373"/>
      <c r="S15" s="373"/>
      <c r="T15" s="482"/>
      <c r="U15" s="482"/>
    </row>
    <row r="16" spans="1:21" s="1" customFormat="1" ht="13.2">
      <c r="A16" s="368" t="s">
        <v>1726</v>
      </c>
      <c r="B16" s="368" t="s">
        <v>1726</v>
      </c>
      <c r="C16" s="368" t="s">
        <v>1726</v>
      </c>
      <c r="D16" s="368" t="s">
        <v>1726</v>
      </c>
      <c r="E16" s="368" t="s">
        <v>1726</v>
      </c>
      <c r="F16" s="368" t="s">
        <v>1726</v>
      </c>
      <c r="G16" s="368" t="s">
        <v>1726</v>
      </c>
      <c r="H16" s="368" t="s">
        <v>1726</v>
      </c>
      <c r="I16" s="368" t="s">
        <v>1726</v>
      </c>
      <c r="J16" s="368" t="s">
        <v>1726</v>
      </c>
      <c r="K16" s="464" t="str">
        <f t="shared" si="0"/>
        <v>●</v>
      </c>
      <c r="L16" s="482"/>
      <c r="M16" s="1869" t="s">
        <v>4523</v>
      </c>
      <c r="N16" s="1870"/>
      <c r="O16" s="1870"/>
      <c r="P16" s="1870"/>
      <c r="Q16" s="1870"/>
      <c r="R16" s="1871"/>
      <c r="S16" s="399"/>
      <c r="T16" s="482"/>
      <c r="U16" s="482"/>
    </row>
    <row r="17" spans="1:21" s="1" customFormat="1" ht="13.2">
      <c r="A17" s="368" t="s">
        <v>1726</v>
      </c>
      <c r="B17" s="368" t="s">
        <v>1726</v>
      </c>
      <c r="C17" s="368" t="s">
        <v>1726</v>
      </c>
      <c r="D17" s="368" t="s">
        <v>1726</v>
      </c>
      <c r="E17" s="368" t="s">
        <v>1726</v>
      </c>
      <c r="F17" s="368" t="s">
        <v>1726</v>
      </c>
      <c r="G17" s="368" t="s">
        <v>1726</v>
      </c>
      <c r="H17" s="368" t="s">
        <v>1726</v>
      </c>
      <c r="I17" s="368" t="s">
        <v>1726</v>
      </c>
      <c r="J17" s="368" t="s">
        <v>1726</v>
      </c>
      <c r="K17" s="464" t="str">
        <f t="shared" si="0"/>
        <v>●</v>
      </c>
      <c r="L17" s="482"/>
      <c r="M17" s="1872" t="s">
        <v>226</v>
      </c>
      <c r="N17" s="1873"/>
      <c r="O17" s="1873"/>
      <c r="P17" s="1873"/>
      <c r="Q17" s="1873"/>
      <c r="R17" s="1874"/>
      <c r="S17" s="399"/>
      <c r="T17" s="482"/>
      <c r="U17" s="482"/>
    </row>
    <row r="18" spans="1:21" s="1" customFormat="1" ht="13.2">
      <c r="A18" s="368" t="s">
        <v>1726</v>
      </c>
      <c r="B18" s="368" t="s">
        <v>1726</v>
      </c>
      <c r="C18" s="368" t="s">
        <v>1726</v>
      </c>
      <c r="D18" s="368" t="s">
        <v>1726</v>
      </c>
      <c r="E18" s="368" t="s">
        <v>1726</v>
      </c>
      <c r="F18" s="368" t="s">
        <v>1726</v>
      </c>
      <c r="G18" s="368" t="s">
        <v>1726</v>
      </c>
      <c r="H18" s="368" t="s">
        <v>1726</v>
      </c>
      <c r="I18" s="368" t="s">
        <v>1726</v>
      </c>
      <c r="J18" s="368" t="s">
        <v>1726</v>
      </c>
      <c r="K18" s="464" t="str">
        <f t="shared" si="0"/>
        <v>●</v>
      </c>
      <c r="L18" s="482"/>
      <c r="M18" s="1875" t="s">
        <v>524</v>
      </c>
      <c r="N18" s="1876"/>
      <c r="O18" s="1876"/>
      <c r="P18" s="1876"/>
      <c r="Q18" s="1876"/>
      <c r="R18" s="1877"/>
      <c r="S18" s="399"/>
      <c r="T18" s="482"/>
      <c r="U18" s="482"/>
    </row>
    <row r="19" spans="1:21" s="1" customFormat="1" ht="13.2">
      <c r="A19" s="368" t="s">
        <v>1726</v>
      </c>
      <c r="B19" s="368" t="s">
        <v>1726</v>
      </c>
      <c r="C19" s="368" t="s">
        <v>1726</v>
      </c>
      <c r="D19" s="368" t="s">
        <v>1726</v>
      </c>
      <c r="E19" s="368" t="s">
        <v>1726</v>
      </c>
      <c r="F19" s="368" t="s">
        <v>1726</v>
      </c>
      <c r="G19" s="368" t="s">
        <v>1726</v>
      </c>
      <c r="H19" s="368" t="s">
        <v>1726</v>
      </c>
      <c r="I19" s="368" t="s">
        <v>1726</v>
      </c>
      <c r="J19" s="368" t="s">
        <v>1726</v>
      </c>
      <c r="K19" s="464" t="str">
        <f t="shared" si="0"/>
        <v>●</v>
      </c>
      <c r="L19" s="482"/>
      <c r="M19" s="1875" t="s">
        <v>1830</v>
      </c>
      <c r="N19" s="1876"/>
      <c r="O19" s="1876"/>
      <c r="P19" s="1876"/>
      <c r="Q19" s="1876"/>
      <c r="R19" s="1877"/>
      <c r="S19" s="399"/>
      <c r="T19" s="482"/>
      <c r="U19" s="482"/>
    </row>
    <row r="20" spans="1:21" s="1" customFormat="1" ht="13.8" thickBot="1">
      <c r="A20" s="368" t="s">
        <v>1726</v>
      </c>
      <c r="B20" s="368" t="s">
        <v>1726</v>
      </c>
      <c r="C20" s="368" t="s">
        <v>1726</v>
      </c>
      <c r="D20" s="368" t="s">
        <v>1726</v>
      </c>
      <c r="E20" s="368" t="s">
        <v>1726</v>
      </c>
      <c r="F20" s="368" t="s">
        <v>1726</v>
      </c>
      <c r="G20" s="368" t="s">
        <v>1726</v>
      </c>
      <c r="H20" s="368" t="s">
        <v>1726</v>
      </c>
      <c r="I20" s="368" t="s">
        <v>1726</v>
      </c>
      <c r="J20" s="368" t="s">
        <v>1726</v>
      </c>
      <c r="K20" s="464" t="str">
        <f t="shared" si="0"/>
        <v>●</v>
      </c>
      <c r="L20" s="482"/>
      <c r="M20" s="2092" t="s">
        <v>1831</v>
      </c>
      <c r="N20" s="2093"/>
      <c r="O20" s="2093"/>
      <c r="P20" s="2093"/>
      <c r="Q20" s="2093"/>
      <c r="R20" s="2094"/>
      <c r="S20" s="1845"/>
      <c r="T20" s="482"/>
      <c r="U20" s="482"/>
    </row>
    <row r="21" spans="1:21" s="1" customFormat="1" ht="17.7" customHeight="1">
      <c r="A21" s="368" t="s">
        <v>1726</v>
      </c>
      <c r="B21" s="368" t="s">
        <v>1726</v>
      </c>
      <c r="C21" s="368" t="s">
        <v>1726</v>
      </c>
      <c r="D21" s="368" t="s">
        <v>1726</v>
      </c>
      <c r="E21" s="368" t="s">
        <v>1726</v>
      </c>
      <c r="F21" s="368" t="s">
        <v>1726</v>
      </c>
      <c r="G21" s="368" t="s">
        <v>1726</v>
      </c>
      <c r="H21" s="368" t="s">
        <v>1726</v>
      </c>
      <c r="I21" s="368" t="s">
        <v>1726</v>
      </c>
      <c r="J21" s="368" t="s">
        <v>1726</v>
      </c>
      <c r="K21" s="464" t="str">
        <f t="shared" si="0"/>
        <v>●</v>
      </c>
      <c r="L21" s="482"/>
      <c r="M21" s="373"/>
      <c r="N21" s="1841" t="str">
        <f>IF('1_一般事項'!$Q$23="","「1_一般事項」シートの下請次数を入力してください。","")</f>
        <v>「1_一般事項」シートの下請次数を入力してください。</v>
      </c>
      <c r="O21" s="373"/>
      <c r="P21" s="482"/>
      <c r="Q21" s="487"/>
      <c r="R21" s="373"/>
      <c r="S21" s="373"/>
      <c r="T21" s="482"/>
      <c r="U21" s="482"/>
    </row>
    <row r="22" spans="1:21" s="8" customFormat="1" ht="25.2" customHeight="1">
      <c r="A22" s="368" t="s">
        <v>1726</v>
      </c>
      <c r="B22" s="368" t="s">
        <v>1726</v>
      </c>
      <c r="C22" s="368" t="s">
        <v>1726</v>
      </c>
      <c r="D22" s="368" t="s">
        <v>1726</v>
      </c>
      <c r="E22" s="368" t="s">
        <v>1726</v>
      </c>
      <c r="F22" s="368" t="s">
        <v>1726</v>
      </c>
      <c r="G22" s="368" t="s">
        <v>1726</v>
      </c>
      <c r="H22" s="368" t="s">
        <v>1726</v>
      </c>
      <c r="I22" s="368" t="s">
        <v>1726</v>
      </c>
      <c r="J22" s="368" t="s">
        <v>1726</v>
      </c>
      <c r="K22" s="464" t="str">
        <f t="shared" si="0"/>
        <v>●</v>
      </c>
      <c r="L22" s="482"/>
      <c r="M22" s="471" t="s">
        <v>389</v>
      </c>
      <c r="N22" s="1833" t="str">
        <f>IF('1_一般事項'!$Q$23="","↑下請次数未入力",'1_一般事項'!$Q$23+1 &amp;"次下請　会社名")</f>
        <v>↑下請次数未入力</v>
      </c>
      <c r="O22" s="2103" t="s">
        <v>1230</v>
      </c>
      <c r="P22" s="2104"/>
      <c r="Q22" s="1834"/>
      <c r="R22" s="39"/>
      <c r="S22" s="39"/>
      <c r="T22" s="39"/>
      <c r="U22" s="39"/>
    </row>
    <row r="23" spans="1:21" s="8" customFormat="1" ht="25.2" hidden="1" customHeight="1">
      <c r="A23" s="52"/>
      <c r="B23" s="52"/>
      <c r="C23" s="52"/>
      <c r="D23" s="52"/>
      <c r="E23" s="52"/>
      <c r="F23" s="52"/>
      <c r="G23" s="52"/>
      <c r="H23" s="52"/>
      <c r="I23" s="52"/>
      <c r="J23" s="52"/>
      <c r="K23" s="464">
        <f t="shared" si="0"/>
        <v>0</v>
      </c>
      <c r="L23" s="482"/>
      <c r="M23" s="490"/>
      <c r="N23" s="491"/>
      <c r="O23" s="492"/>
      <c r="P23" s="493"/>
      <c r="Q23"/>
      <c r="R23" s="39"/>
      <c r="S23" s="39"/>
      <c r="T23" s="39"/>
      <c r="U23" s="39"/>
    </row>
    <row r="24" spans="1:21" s="8" customFormat="1" ht="23.25" hidden="1" customHeight="1">
      <c r="A24" s="380"/>
      <c r="B24" s="380"/>
      <c r="C24" s="380"/>
      <c r="D24" s="380"/>
      <c r="E24" s="380"/>
      <c r="F24" s="380"/>
      <c r="G24" s="380"/>
      <c r="H24" s="380"/>
      <c r="I24" s="380"/>
      <c r="J24" s="380"/>
      <c r="K24" s="464">
        <f t="shared" si="0"/>
        <v>0</v>
      </c>
      <c r="L24" s="482"/>
      <c r="M24" s="490"/>
      <c r="N24" s="491">
        <f>'1_一般事項'!Q26</f>
        <v>0</v>
      </c>
      <c r="O24" s="492"/>
      <c r="P24" s="493"/>
      <c r="Q24"/>
      <c r="R24" s="39"/>
      <c r="S24" s="39"/>
      <c r="T24" s="39"/>
      <c r="U24" s="39"/>
    </row>
    <row r="25" spans="1:21" s="8" customFormat="1" ht="23.25" hidden="1" customHeight="1">
      <c r="A25" s="52"/>
      <c r="B25" s="52"/>
      <c r="C25" s="52"/>
      <c r="D25" s="52"/>
      <c r="E25" s="52"/>
      <c r="F25" s="52"/>
      <c r="G25" s="52"/>
      <c r="H25" s="52"/>
      <c r="I25" s="52"/>
      <c r="J25" s="52"/>
      <c r="K25" s="464">
        <f t="shared" si="0"/>
        <v>0</v>
      </c>
      <c r="L25" s="482"/>
      <c r="M25" s="490"/>
      <c r="N25" s="491"/>
      <c r="O25" s="492"/>
      <c r="P25" s="493"/>
      <c r="Q25"/>
      <c r="R25" s="39"/>
      <c r="S25" s="39"/>
      <c r="T25" s="39"/>
      <c r="U25" s="39"/>
    </row>
    <row r="26" spans="1:21" s="8" customFormat="1" ht="25.2" customHeight="1">
      <c r="A26" s="368" t="s">
        <v>1726</v>
      </c>
      <c r="B26" s="368" t="s">
        <v>1726</v>
      </c>
      <c r="C26" s="368" t="s">
        <v>1726</v>
      </c>
      <c r="D26" s="368" t="s">
        <v>1726</v>
      </c>
      <c r="E26" s="368" t="s">
        <v>1726</v>
      </c>
      <c r="F26" s="368" t="s">
        <v>1726</v>
      </c>
      <c r="G26" s="368" t="s">
        <v>1726</v>
      </c>
      <c r="H26" s="368" t="s">
        <v>1726</v>
      </c>
      <c r="I26" s="368" t="s">
        <v>1726</v>
      </c>
      <c r="J26" s="368" t="s">
        <v>1726</v>
      </c>
      <c r="K26" s="464" t="str">
        <f t="shared" si="0"/>
        <v>●</v>
      </c>
      <c r="L26" s="482"/>
      <c r="M26" s="494" t="str">
        <f>IF($N26="","",1)</f>
        <v/>
      </c>
      <c r="N26" s="20"/>
      <c r="O26" s="495" t="str">
        <f>IF($N26&lt;&gt;"",IF($P26="","※",""),"")</f>
        <v/>
      </c>
      <c r="P26" s="249"/>
      <c r="Q26"/>
      <c r="R26" s="39"/>
      <c r="S26" s="39"/>
      <c r="T26" s="39"/>
      <c r="U26" s="39"/>
    </row>
    <row r="27" spans="1:21" ht="25.2" customHeight="1">
      <c r="A27" s="368" t="s">
        <v>1726</v>
      </c>
      <c r="B27" s="368" t="s">
        <v>1726</v>
      </c>
      <c r="C27" s="368" t="s">
        <v>1726</v>
      </c>
      <c r="D27" s="368" t="s">
        <v>1726</v>
      </c>
      <c r="E27" s="368" t="s">
        <v>1726</v>
      </c>
      <c r="F27" s="368" t="s">
        <v>1726</v>
      </c>
      <c r="G27" s="368" t="s">
        <v>1726</v>
      </c>
      <c r="H27" s="368" t="s">
        <v>1726</v>
      </c>
      <c r="I27" s="368" t="s">
        <v>1726</v>
      </c>
      <c r="J27" s="368" t="s">
        <v>1726</v>
      </c>
      <c r="K27" s="464" t="str">
        <f t="shared" si="0"/>
        <v>●</v>
      </c>
      <c r="L27" s="482"/>
      <c r="M27" s="494" t="str">
        <f>IF($N27="","",COUNT($M$26:M26)+1)</f>
        <v/>
      </c>
      <c r="N27" s="20"/>
      <c r="O27" s="495" t="str">
        <f t="shared" ref="O27:O75" si="1">IF($N27&lt;&gt;"",IF($P27="","※",""),"")</f>
        <v/>
      </c>
      <c r="P27" s="249"/>
      <c r="Q27"/>
      <c r="R27"/>
      <c r="S27"/>
      <c r="T27"/>
      <c r="U27"/>
    </row>
    <row r="28" spans="1:21" ht="25.2" customHeight="1">
      <c r="A28" s="368" t="s">
        <v>1726</v>
      </c>
      <c r="B28" s="368" t="s">
        <v>1726</v>
      </c>
      <c r="C28" s="368" t="s">
        <v>1726</v>
      </c>
      <c r="D28" s="368" t="s">
        <v>1726</v>
      </c>
      <c r="E28" s="368" t="s">
        <v>1726</v>
      </c>
      <c r="F28" s="368" t="s">
        <v>1726</v>
      </c>
      <c r="G28" s="368" t="s">
        <v>1726</v>
      </c>
      <c r="H28" s="368" t="s">
        <v>1726</v>
      </c>
      <c r="I28" s="368" t="s">
        <v>1726</v>
      </c>
      <c r="J28" s="368" t="s">
        <v>1726</v>
      </c>
      <c r="K28" s="464" t="str">
        <f t="shared" si="0"/>
        <v>●</v>
      </c>
      <c r="L28" s="482"/>
      <c r="M28" s="494" t="str">
        <f>IF($N28="","",COUNT($M$26:M27)+1)</f>
        <v/>
      </c>
      <c r="N28" s="20"/>
      <c r="O28" s="495" t="str">
        <f t="shared" si="1"/>
        <v/>
      </c>
      <c r="P28" s="250"/>
      <c r="Q28"/>
      <c r="R28"/>
      <c r="S28"/>
      <c r="T28"/>
      <c r="U28"/>
    </row>
    <row r="29" spans="1:21" ht="25.2" customHeight="1">
      <c r="A29" s="368" t="s">
        <v>1726</v>
      </c>
      <c r="B29" s="368" t="s">
        <v>1726</v>
      </c>
      <c r="C29" s="368" t="s">
        <v>1726</v>
      </c>
      <c r="D29" s="368" t="s">
        <v>1726</v>
      </c>
      <c r="E29" s="368" t="s">
        <v>1726</v>
      </c>
      <c r="F29" s="368" t="s">
        <v>1726</v>
      </c>
      <c r="G29" s="368" t="s">
        <v>1726</v>
      </c>
      <c r="H29" s="368" t="s">
        <v>1726</v>
      </c>
      <c r="I29" s="368" t="s">
        <v>1726</v>
      </c>
      <c r="J29" s="368" t="s">
        <v>1726</v>
      </c>
      <c r="K29" s="464" t="str">
        <f t="shared" si="0"/>
        <v>●</v>
      </c>
      <c r="L29" s="482"/>
      <c r="M29" s="494" t="str">
        <f>IF($N29="","",COUNT($M$26:M28)+1)</f>
        <v/>
      </c>
      <c r="N29" s="20"/>
      <c r="O29" s="495" t="str">
        <f t="shared" si="1"/>
        <v/>
      </c>
      <c r="P29" s="250"/>
      <c r="Q29"/>
      <c r="R29"/>
      <c r="S29"/>
      <c r="T29"/>
      <c r="U29"/>
    </row>
    <row r="30" spans="1:21" ht="25.2" customHeight="1">
      <c r="A30" s="368" t="s">
        <v>1726</v>
      </c>
      <c r="B30" s="368" t="s">
        <v>1726</v>
      </c>
      <c r="C30" s="368" t="s">
        <v>1726</v>
      </c>
      <c r="D30" s="368" t="s">
        <v>1726</v>
      </c>
      <c r="E30" s="368" t="s">
        <v>1726</v>
      </c>
      <c r="F30" s="368" t="s">
        <v>1726</v>
      </c>
      <c r="G30" s="368" t="s">
        <v>1726</v>
      </c>
      <c r="H30" s="368" t="s">
        <v>1726</v>
      </c>
      <c r="I30" s="368" t="s">
        <v>1726</v>
      </c>
      <c r="J30" s="368" t="s">
        <v>1726</v>
      </c>
      <c r="K30" s="464" t="str">
        <f t="shared" si="0"/>
        <v>●</v>
      </c>
      <c r="L30" s="482"/>
      <c r="M30" s="494" t="str">
        <f>IF($N30="","",COUNT($M$26:M29)+1)</f>
        <v/>
      </c>
      <c r="N30" s="20"/>
      <c r="O30" s="495" t="str">
        <f t="shared" si="1"/>
        <v/>
      </c>
      <c r="P30" s="250"/>
      <c r="Q30"/>
      <c r="R30"/>
      <c r="S30"/>
      <c r="T30"/>
      <c r="U30"/>
    </row>
    <row r="31" spans="1:21" ht="25.2" customHeight="1">
      <c r="A31" s="368" t="s">
        <v>1726</v>
      </c>
      <c r="B31" s="368" t="s">
        <v>1726</v>
      </c>
      <c r="C31" s="368" t="s">
        <v>1726</v>
      </c>
      <c r="D31" s="368" t="s">
        <v>1726</v>
      </c>
      <c r="E31" s="368" t="s">
        <v>1726</v>
      </c>
      <c r="F31" s="368" t="s">
        <v>1726</v>
      </c>
      <c r="G31" s="368" t="s">
        <v>1726</v>
      </c>
      <c r="H31" s="368" t="s">
        <v>1726</v>
      </c>
      <c r="I31" s="368" t="s">
        <v>1726</v>
      </c>
      <c r="J31" s="368" t="s">
        <v>1726</v>
      </c>
      <c r="K31" s="464" t="str">
        <f t="shared" si="0"/>
        <v>●</v>
      </c>
      <c r="L31" s="482"/>
      <c r="M31" s="494" t="str">
        <f>IF($N31="","",COUNT($M$26:M30)+1)</f>
        <v/>
      </c>
      <c r="N31" s="20"/>
      <c r="O31" s="495" t="str">
        <f t="shared" si="1"/>
        <v/>
      </c>
      <c r="P31" s="250"/>
      <c r="Q31"/>
      <c r="R31"/>
      <c r="S31"/>
      <c r="T31"/>
      <c r="U31"/>
    </row>
    <row r="32" spans="1:21" ht="25.2" customHeight="1">
      <c r="A32" s="368" t="s">
        <v>1726</v>
      </c>
      <c r="B32" s="368" t="s">
        <v>1726</v>
      </c>
      <c r="C32" s="368" t="s">
        <v>1726</v>
      </c>
      <c r="D32" s="368" t="s">
        <v>1726</v>
      </c>
      <c r="E32" s="368" t="s">
        <v>1726</v>
      </c>
      <c r="F32" s="368" t="s">
        <v>1726</v>
      </c>
      <c r="G32" s="368" t="s">
        <v>1726</v>
      </c>
      <c r="H32" s="368" t="s">
        <v>1726</v>
      </c>
      <c r="I32" s="368" t="s">
        <v>1726</v>
      </c>
      <c r="J32" s="368" t="s">
        <v>1726</v>
      </c>
      <c r="K32" s="464" t="str">
        <f t="shared" si="0"/>
        <v>●</v>
      </c>
      <c r="L32" s="482"/>
      <c r="M32" s="494" t="str">
        <f>IF($N32="","",COUNT($M$26:M31)+1)</f>
        <v/>
      </c>
      <c r="N32" s="20"/>
      <c r="O32" s="495" t="str">
        <f t="shared" si="1"/>
        <v/>
      </c>
      <c r="P32" s="250"/>
      <c r="Q32"/>
      <c r="R32"/>
      <c r="S32"/>
      <c r="T32"/>
      <c r="U32"/>
    </row>
    <row r="33" spans="1:21" ht="25.2" customHeight="1">
      <c r="A33" s="368" t="s">
        <v>1726</v>
      </c>
      <c r="B33" s="368" t="s">
        <v>1726</v>
      </c>
      <c r="C33" s="368" t="s">
        <v>1726</v>
      </c>
      <c r="D33" s="368" t="s">
        <v>1726</v>
      </c>
      <c r="E33" s="368" t="s">
        <v>1726</v>
      </c>
      <c r="F33" s="368" t="s">
        <v>1726</v>
      </c>
      <c r="G33" s="368" t="s">
        <v>1726</v>
      </c>
      <c r="H33" s="368" t="s">
        <v>1726</v>
      </c>
      <c r="I33" s="368" t="s">
        <v>1726</v>
      </c>
      <c r="J33" s="368" t="s">
        <v>1726</v>
      </c>
      <c r="K33" s="464" t="str">
        <f t="shared" si="0"/>
        <v>●</v>
      </c>
      <c r="L33" s="482"/>
      <c r="M33" s="494" t="str">
        <f>IF($N33="","",COUNT($M$26:M32)+1)</f>
        <v/>
      </c>
      <c r="N33" s="20"/>
      <c r="O33" s="495" t="str">
        <f t="shared" si="1"/>
        <v/>
      </c>
      <c r="P33" s="250"/>
      <c r="Q33"/>
      <c r="R33"/>
      <c r="S33"/>
      <c r="T33"/>
      <c r="U33"/>
    </row>
    <row r="34" spans="1:21" ht="25.2" customHeight="1">
      <c r="A34" s="368" t="s">
        <v>1726</v>
      </c>
      <c r="B34" s="368" t="s">
        <v>1726</v>
      </c>
      <c r="C34" s="368" t="s">
        <v>1726</v>
      </c>
      <c r="D34" s="368" t="s">
        <v>1726</v>
      </c>
      <c r="E34" s="368" t="s">
        <v>1726</v>
      </c>
      <c r="F34" s="368" t="s">
        <v>1726</v>
      </c>
      <c r="G34" s="368" t="s">
        <v>1726</v>
      </c>
      <c r="H34" s="368" t="s">
        <v>1726</v>
      </c>
      <c r="I34" s="368" t="s">
        <v>1726</v>
      </c>
      <c r="J34" s="368" t="s">
        <v>1726</v>
      </c>
      <c r="K34" s="464" t="str">
        <f t="shared" si="0"/>
        <v>●</v>
      </c>
      <c r="L34" s="482"/>
      <c r="M34" s="494" t="str">
        <f>IF($N34="","",COUNT($M$26:M33)+1)</f>
        <v/>
      </c>
      <c r="N34" s="20"/>
      <c r="O34" s="495" t="str">
        <f t="shared" si="1"/>
        <v/>
      </c>
      <c r="P34" s="250"/>
      <c r="Q34"/>
      <c r="R34"/>
      <c r="S34"/>
      <c r="T34"/>
      <c r="U34"/>
    </row>
    <row r="35" spans="1:21" ht="25.2" customHeight="1">
      <c r="A35" s="368" t="s">
        <v>1726</v>
      </c>
      <c r="B35" s="368" t="s">
        <v>1726</v>
      </c>
      <c r="C35" s="368" t="s">
        <v>1726</v>
      </c>
      <c r="D35" s="368" t="s">
        <v>1726</v>
      </c>
      <c r="E35" s="368" t="s">
        <v>1726</v>
      </c>
      <c r="F35" s="368" t="s">
        <v>1726</v>
      </c>
      <c r="G35" s="368" t="s">
        <v>1726</v>
      </c>
      <c r="H35" s="368" t="s">
        <v>1726</v>
      </c>
      <c r="I35" s="368" t="s">
        <v>1726</v>
      </c>
      <c r="J35" s="368" t="s">
        <v>1726</v>
      </c>
      <c r="K35" s="464" t="str">
        <f t="shared" si="0"/>
        <v>●</v>
      </c>
      <c r="L35" s="482"/>
      <c r="M35" s="494" t="str">
        <f>IF($N35="","",COUNT($M$26:M34)+1)</f>
        <v/>
      </c>
      <c r="N35" s="20"/>
      <c r="O35" s="495" t="str">
        <f t="shared" si="1"/>
        <v/>
      </c>
      <c r="P35" s="250"/>
      <c r="Q35"/>
      <c r="R35"/>
      <c r="S35"/>
      <c r="T35"/>
      <c r="U35"/>
    </row>
    <row r="36" spans="1:21" ht="25.2" customHeight="1">
      <c r="A36" s="368" t="s">
        <v>1726</v>
      </c>
      <c r="B36" s="368" t="s">
        <v>1726</v>
      </c>
      <c r="C36" s="368" t="s">
        <v>1726</v>
      </c>
      <c r="D36" s="368" t="s">
        <v>1726</v>
      </c>
      <c r="E36" s="368" t="s">
        <v>1726</v>
      </c>
      <c r="F36" s="368" t="s">
        <v>1726</v>
      </c>
      <c r="G36" s="368" t="s">
        <v>1726</v>
      </c>
      <c r="H36" s="368" t="s">
        <v>1726</v>
      </c>
      <c r="I36" s="368" t="s">
        <v>1726</v>
      </c>
      <c r="J36" s="368" t="s">
        <v>1726</v>
      </c>
      <c r="K36" s="464" t="str">
        <f t="shared" si="0"/>
        <v>●</v>
      </c>
      <c r="L36" s="482"/>
      <c r="M36" s="494" t="str">
        <f>IF($N36="","",COUNT($M$26:M35)+1)</f>
        <v/>
      </c>
      <c r="N36" s="20"/>
      <c r="O36" s="495" t="str">
        <f t="shared" si="1"/>
        <v/>
      </c>
      <c r="P36" s="250"/>
      <c r="Q36"/>
      <c r="R36"/>
      <c r="S36"/>
      <c r="T36"/>
      <c r="U36"/>
    </row>
    <row r="37" spans="1:21" ht="25.2" customHeight="1">
      <c r="A37" s="368" t="s">
        <v>1726</v>
      </c>
      <c r="B37" s="368" t="s">
        <v>1726</v>
      </c>
      <c r="C37" s="368" t="s">
        <v>1726</v>
      </c>
      <c r="D37" s="368" t="s">
        <v>1726</v>
      </c>
      <c r="E37" s="368" t="s">
        <v>1726</v>
      </c>
      <c r="F37" s="368" t="s">
        <v>1726</v>
      </c>
      <c r="G37" s="368" t="s">
        <v>1726</v>
      </c>
      <c r="H37" s="368" t="s">
        <v>1726</v>
      </c>
      <c r="I37" s="368" t="s">
        <v>1726</v>
      </c>
      <c r="J37" s="368" t="s">
        <v>1726</v>
      </c>
      <c r="K37" s="464" t="str">
        <f t="shared" si="0"/>
        <v>●</v>
      </c>
      <c r="L37" s="482"/>
      <c r="M37" s="494" t="str">
        <f>IF($N37="","",COUNT($M$26:M36)+1)</f>
        <v/>
      </c>
      <c r="N37" s="20"/>
      <c r="O37" s="495" t="str">
        <f t="shared" si="1"/>
        <v/>
      </c>
      <c r="P37" s="250"/>
      <c r="Q37"/>
      <c r="R37"/>
      <c r="S37"/>
      <c r="T37"/>
      <c r="U37"/>
    </row>
    <row r="38" spans="1:21" ht="25.2" customHeight="1">
      <c r="A38" s="368" t="s">
        <v>1726</v>
      </c>
      <c r="B38" s="368" t="s">
        <v>1726</v>
      </c>
      <c r="C38" s="368" t="s">
        <v>1726</v>
      </c>
      <c r="D38" s="368" t="s">
        <v>1726</v>
      </c>
      <c r="E38" s="368" t="s">
        <v>1726</v>
      </c>
      <c r="F38" s="368" t="s">
        <v>1726</v>
      </c>
      <c r="G38" s="368" t="s">
        <v>1726</v>
      </c>
      <c r="H38" s="368" t="s">
        <v>1726</v>
      </c>
      <c r="I38" s="368" t="s">
        <v>1726</v>
      </c>
      <c r="J38" s="368" t="s">
        <v>1726</v>
      </c>
      <c r="K38" s="464" t="str">
        <f t="shared" si="0"/>
        <v>●</v>
      </c>
      <c r="L38" s="482"/>
      <c r="M38" s="494" t="str">
        <f>IF($N38="","",COUNT($M$26:M37)+1)</f>
        <v/>
      </c>
      <c r="N38" s="20"/>
      <c r="O38" s="495" t="str">
        <f t="shared" si="1"/>
        <v/>
      </c>
      <c r="P38" s="250"/>
      <c r="Q38"/>
      <c r="R38"/>
      <c r="S38"/>
      <c r="T38"/>
      <c r="U38"/>
    </row>
    <row r="39" spans="1:21" ht="25.2" customHeight="1">
      <c r="A39" s="368" t="s">
        <v>1726</v>
      </c>
      <c r="B39" s="368" t="s">
        <v>1726</v>
      </c>
      <c r="C39" s="368" t="s">
        <v>1726</v>
      </c>
      <c r="D39" s="368" t="s">
        <v>1726</v>
      </c>
      <c r="E39" s="368" t="s">
        <v>1726</v>
      </c>
      <c r="F39" s="368" t="s">
        <v>1726</v>
      </c>
      <c r="G39" s="368" t="s">
        <v>1726</v>
      </c>
      <c r="H39" s="368" t="s">
        <v>1726</v>
      </c>
      <c r="I39" s="368" t="s">
        <v>1726</v>
      </c>
      <c r="J39" s="368" t="s">
        <v>1726</v>
      </c>
      <c r="K39" s="464" t="str">
        <f t="shared" si="0"/>
        <v>●</v>
      </c>
      <c r="L39" s="482"/>
      <c r="M39" s="494" t="str">
        <f>IF($N39="","",COUNT($M$26:M38)+1)</f>
        <v/>
      </c>
      <c r="N39" s="20"/>
      <c r="O39" s="495" t="str">
        <f t="shared" si="1"/>
        <v/>
      </c>
      <c r="P39" s="250"/>
      <c r="Q39"/>
      <c r="R39"/>
      <c r="S39"/>
      <c r="T39"/>
      <c r="U39"/>
    </row>
    <row r="40" spans="1:21" ht="25.2" customHeight="1">
      <c r="A40" s="368" t="s">
        <v>1726</v>
      </c>
      <c r="B40" s="368" t="s">
        <v>1726</v>
      </c>
      <c r="C40" s="368" t="s">
        <v>1726</v>
      </c>
      <c r="D40" s="368" t="s">
        <v>1726</v>
      </c>
      <c r="E40" s="368" t="s">
        <v>1726</v>
      </c>
      <c r="F40" s="368" t="s">
        <v>1726</v>
      </c>
      <c r="G40" s="368" t="s">
        <v>1726</v>
      </c>
      <c r="H40" s="368" t="s">
        <v>1726</v>
      </c>
      <c r="I40" s="368" t="s">
        <v>1726</v>
      </c>
      <c r="J40" s="368" t="s">
        <v>1726</v>
      </c>
      <c r="K40" s="464" t="str">
        <f t="shared" si="0"/>
        <v>●</v>
      </c>
      <c r="L40" s="482"/>
      <c r="M40" s="494" t="str">
        <f>IF($N40="","",COUNT($M$26:M39)+1)</f>
        <v/>
      </c>
      <c r="N40" s="20"/>
      <c r="O40" s="495" t="str">
        <f t="shared" si="1"/>
        <v/>
      </c>
      <c r="P40" s="250"/>
      <c r="Q40"/>
      <c r="R40"/>
      <c r="S40"/>
      <c r="T40"/>
      <c r="U40"/>
    </row>
    <row r="41" spans="1:21" ht="25.2" customHeight="1">
      <c r="A41" s="368" t="s">
        <v>1726</v>
      </c>
      <c r="B41" s="368" t="s">
        <v>1726</v>
      </c>
      <c r="C41" s="368" t="s">
        <v>1726</v>
      </c>
      <c r="D41" s="368" t="s">
        <v>1726</v>
      </c>
      <c r="E41" s="368" t="s">
        <v>1726</v>
      </c>
      <c r="F41" s="368" t="s">
        <v>1726</v>
      </c>
      <c r="G41" s="368" t="s">
        <v>1726</v>
      </c>
      <c r="H41" s="368" t="s">
        <v>1726</v>
      </c>
      <c r="I41" s="368" t="s">
        <v>1726</v>
      </c>
      <c r="J41" s="368" t="s">
        <v>1726</v>
      </c>
      <c r="K41" s="464" t="str">
        <f t="shared" si="0"/>
        <v>●</v>
      </c>
      <c r="L41" s="482"/>
      <c r="M41" s="494" t="str">
        <f>IF($N41="","",COUNT($M$26:M40)+1)</f>
        <v/>
      </c>
      <c r="N41" s="20"/>
      <c r="O41" s="495" t="str">
        <f t="shared" si="1"/>
        <v/>
      </c>
      <c r="P41" s="250"/>
      <c r="Q41"/>
      <c r="R41"/>
      <c r="S41"/>
      <c r="T41"/>
      <c r="U41"/>
    </row>
    <row r="42" spans="1:21" ht="25.2" customHeight="1">
      <c r="A42" s="368" t="s">
        <v>1726</v>
      </c>
      <c r="B42" s="368" t="s">
        <v>1726</v>
      </c>
      <c r="C42" s="368" t="s">
        <v>1726</v>
      </c>
      <c r="D42" s="368" t="s">
        <v>1726</v>
      </c>
      <c r="E42" s="368" t="s">
        <v>1726</v>
      </c>
      <c r="F42" s="368" t="s">
        <v>1726</v>
      </c>
      <c r="G42" s="368" t="s">
        <v>1726</v>
      </c>
      <c r="H42" s="368" t="s">
        <v>1726</v>
      </c>
      <c r="I42" s="368" t="s">
        <v>1726</v>
      </c>
      <c r="J42" s="368" t="s">
        <v>1726</v>
      </c>
      <c r="K42" s="464" t="str">
        <f t="shared" si="0"/>
        <v>●</v>
      </c>
      <c r="L42" s="482"/>
      <c r="M42" s="494" t="str">
        <f>IF($N42="","",COUNT($M$26:M41)+1)</f>
        <v/>
      </c>
      <c r="N42" s="20"/>
      <c r="O42" s="495" t="str">
        <f t="shared" si="1"/>
        <v/>
      </c>
      <c r="P42" s="250"/>
      <c r="Q42"/>
      <c r="R42"/>
      <c r="S42"/>
      <c r="T42"/>
      <c r="U42"/>
    </row>
    <row r="43" spans="1:21" ht="25.2" customHeight="1">
      <c r="A43" s="368" t="s">
        <v>1726</v>
      </c>
      <c r="B43" s="368" t="s">
        <v>1726</v>
      </c>
      <c r="C43" s="368" t="s">
        <v>1726</v>
      </c>
      <c r="D43" s="368" t="s">
        <v>1726</v>
      </c>
      <c r="E43" s="368" t="s">
        <v>1726</v>
      </c>
      <c r="F43" s="368" t="s">
        <v>1726</v>
      </c>
      <c r="G43" s="368" t="s">
        <v>1726</v>
      </c>
      <c r="H43" s="368" t="s">
        <v>1726</v>
      </c>
      <c r="I43" s="368" t="s">
        <v>1726</v>
      </c>
      <c r="J43" s="368" t="s">
        <v>1726</v>
      </c>
      <c r="K43" s="464" t="str">
        <f t="shared" si="0"/>
        <v>●</v>
      </c>
      <c r="L43" s="482"/>
      <c r="M43" s="494" t="str">
        <f>IF($N43="","",COUNT($M$26:M42)+1)</f>
        <v/>
      </c>
      <c r="N43" s="20"/>
      <c r="O43" s="495" t="str">
        <f t="shared" si="1"/>
        <v/>
      </c>
      <c r="P43" s="250"/>
      <c r="Q43"/>
      <c r="R43"/>
      <c r="S43"/>
      <c r="T43"/>
      <c r="U43"/>
    </row>
    <row r="44" spans="1:21" ht="25.2" customHeight="1">
      <c r="A44" s="368" t="s">
        <v>1726</v>
      </c>
      <c r="B44" s="368" t="s">
        <v>1726</v>
      </c>
      <c r="C44" s="368" t="s">
        <v>1726</v>
      </c>
      <c r="D44" s="368" t="s">
        <v>1726</v>
      </c>
      <c r="E44" s="368" t="s">
        <v>1726</v>
      </c>
      <c r="F44" s="368" t="s">
        <v>1726</v>
      </c>
      <c r="G44" s="368" t="s">
        <v>1726</v>
      </c>
      <c r="H44" s="368" t="s">
        <v>1726</v>
      </c>
      <c r="I44" s="368" t="s">
        <v>1726</v>
      </c>
      <c r="J44" s="368" t="s">
        <v>1726</v>
      </c>
      <c r="K44" s="464" t="str">
        <f t="shared" si="0"/>
        <v>●</v>
      </c>
      <c r="L44" s="482"/>
      <c r="M44" s="494" t="str">
        <f>IF($N44="","",COUNT($M$26:M43)+1)</f>
        <v/>
      </c>
      <c r="N44" s="20"/>
      <c r="O44" s="495" t="str">
        <f t="shared" si="1"/>
        <v/>
      </c>
      <c r="P44" s="250"/>
      <c r="Q44"/>
      <c r="R44"/>
      <c r="S44"/>
      <c r="T44"/>
      <c r="U44"/>
    </row>
    <row r="45" spans="1:21" ht="25.2" customHeight="1">
      <c r="A45" s="368" t="s">
        <v>1726</v>
      </c>
      <c r="B45" s="368" t="s">
        <v>1726</v>
      </c>
      <c r="C45" s="368" t="s">
        <v>1726</v>
      </c>
      <c r="D45" s="368" t="s">
        <v>1726</v>
      </c>
      <c r="E45" s="368" t="s">
        <v>1726</v>
      </c>
      <c r="F45" s="368" t="s">
        <v>1726</v>
      </c>
      <c r="G45" s="368" t="s">
        <v>1726</v>
      </c>
      <c r="H45" s="368" t="s">
        <v>1726</v>
      </c>
      <c r="I45" s="368" t="s">
        <v>1726</v>
      </c>
      <c r="J45" s="368" t="s">
        <v>1726</v>
      </c>
      <c r="K45" s="464" t="str">
        <f t="shared" ref="K45:K76" si="2">HLOOKUP($A$2,$A$11:$J$77,ROW()-10,0)</f>
        <v>●</v>
      </c>
      <c r="L45" s="482"/>
      <c r="M45" s="494" t="str">
        <f>IF($N45="","",COUNT($M$26:M44)+1)</f>
        <v/>
      </c>
      <c r="N45" s="20"/>
      <c r="O45" s="495" t="str">
        <f t="shared" si="1"/>
        <v/>
      </c>
      <c r="P45" s="250"/>
      <c r="Q45"/>
      <c r="R45"/>
      <c r="S45"/>
      <c r="T45"/>
      <c r="U45"/>
    </row>
    <row r="46" spans="1:21" ht="25.2" customHeight="1">
      <c r="A46" s="368" t="s">
        <v>1726</v>
      </c>
      <c r="B46" s="368" t="s">
        <v>1726</v>
      </c>
      <c r="C46" s="368" t="s">
        <v>1726</v>
      </c>
      <c r="D46" s="368" t="s">
        <v>1726</v>
      </c>
      <c r="E46" s="368" t="s">
        <v>1726</v>
      </c>
      <c r="F46" s="368" t="s">
        <v>1726</v>
      </c>
      <c r="G46" s="368" t="s">
        <v>1726</v>
      </c>
      <c r="H46" s="368" t="s">
        <v>1726</v>
      </c>
      <c r="I46" s="368" t="s">
        <v>1726</v>
      </c>
      <c r="J46" s="368" t="s">
        <v>1726</v>
      </c>
      <c r="K46" s="464" t="str">
        <f t="shared" si="2"/>
        <v>●</v>
      </c>
      <c r="L46" s="482"/>
      <c r="M46" s="494" t="str">
        <f>IF($N46="","",COUNT($M$26:M45)+1)</f>
        <v/>
      </c>
      <c r="N46" s="20"/>
      <c r="O46" s="495" t="str">
        <f t="shared" si="1"/>
        <v/>
      </c>
      <c r="P46" s="250"/>
      <c r="Q46"/>
      <c r="R46"/>
      <c r="S46"/>
      <c r="T46"/>
      <c r="U46"/>
    </row>
    <row r="47" spans="1:21" ht="25.2" customHeight="1">
      <c r="A47" s="368" t="s">
        <v>1726</v>
      </c>
      <c r="B47" s="368" t="s">
        <v>1726</v>
      </c>
      <c r="C47" s="368" t="s">
        <v>1726</v>
      </c>
      <c r="D47" s="368" t="s">
        <v>1726</v>
      </c>
      <c r="E47" s="368" t="s">
        <v>1726</v>
      </c>
      <c r="F47" s="368" t="s">
        <v>1726</v>
      </c>
      <c r="G47" s="368" t="s">
        <v>1726</v>
      </c>
      <c r="H47" s="368" t="s">
        <v>1726</v>
      </c>
      <c r="I47" s="368" t="s">
        <v>1726</v>
      </c>
      <c r="J47" s="368" t="s">
        <v>1726</v>
      </c>
      <c r="K47" s="464" t="str">
        <f t="shared" si="2"/>
        <v>●</v>
      </c>
      <c r="L47" s="482"/>
      <c r="M47" s="494" t="str">
        <f>IF($N47="","",COUNT($M$26:M46)+1)</f>
        <v/>
      </c>
      <c r="N47" s="20"/>
      <c r="O47" s="495" t="str">
        <f t="shared" si="1"/>
        <v/>
      </c>
      <c r="P47" s="250"/>
      <c r="Q47"/>
      <c r="R47"/>
      <c r="S47"/>
      <c r="T47"/>
      <c r="U47"/>
    </row>
    <row r="48" spans="1:21" ht="25.2" customHeight="1">
      <c r="A48" s="368" t="s">
        <v>1726</v>
      </c>
      <c r="B48" s="368" t="s">
        <v>1726</v>
      </c>
      <c r="C48" s="368" t="s">
        <v>1726</v>
      </c>
      <c r="D48" s="368" t="s">
        <v>1726</v>
      </c>
      <c r="E48" s="368" t="s">
        <v>1726</v>
      </c>
      <c r="F48" s="368" t="s">
        <v>1726</v>
      </c>
      <c r="G48" s="368" t="s">
        <v>1726</v>
      </c>
      <c r="H48" s="368" t="s">
        <v>1726</v>
      </c>
      <c r="I48" s="368" t="s">
        <v>1726</v>
      </c>
      <c r="J48" s="368" t="s">
        <v>1726</v>
      </c>
      <c r="K48" s="464" t="str">
        <f t="shared" si="2"/>
        <v>●</v>
      </c>
      <c r="L48" s="482"/>
      <c r="M48" s="494" t="str">
        <f>IF($N48="","",COUNT($M$26:M47)+1)</f>
        <v/>
      </c>
      <c r="N48" s="20"/>
      <c r="O48" s="495" t="str">
        <f t="shared" si="1"/>
        <v/>
      </c>
      <c r="P48" s="250"/>
      <c r="Q48"/>
      <c r="R48"/>
      <c r="S48"/>
      <c r="T48"/>
      <c r="U48"/>
    </row>
    <row r="49" spans="1:21" ht="25.2" customHeight="1">
      <c r="A49" s="368" t="s">
        <v>1726</v>
      </c>
      <c r="B49" s="368" t="s">
        <v>1726</v>
      </c>
      <c r="C49" s="368" t="s">
        <v>1726</v>
      </c>
      <c r="D49" s="368" t="s">
        <v>1726</v>
      </c>
      <c r="E49" s="368" t="s">
        <v>1726</v>
      </c>
      <c r="F49" s="368" t="s">
        <v>1726</v>
      </c>
      <c r="G49" s="368" t="s">
        <v>1726</v>
      </c>
      <c r="H49" s="368" t="s">
        <v>1726</v>
      </c>
      <c r="I49" s="368" t="s">
        <v>1726</v>
      </c>
      <c r="J49" s="368" t="s">
        <v>1726</v>
      </c>
      <c r="K49" s="464" t="str">
        <f t="shared" si="2"/>
        <v>●</v>
      </c>
      <c r="L49" s="482"/>
      <c r="M49" s="494" t="str">
        <f>IF($N49="","",COUNT($M$26:M48)+1)</f>
        <v/>
      </c>
      <c r="N49" s="20"/>
      <c r="O49" s="495" t="str">
        <f t="shared" si="1"/>
        <v/>
      </c>
      <c r="P49" s="250"/>
      <c r="Q49"/>
      <c r="R49"/>
      <c r="S49"/>
      <c r="T49"/>
      <c r="U49"/>
    </row>
    <row r="50" spans="1:21" ht="25.2" customHeight="1">
      <c r="A50" s="368" t="s">
        <v>1726</v>
      </c>
      <c r="B50" s="368" t="s">
        <v>1726</v>
      </c>
      <c r="C50" s="368" t="s">
        <v>1726</v>
      </c>
      <c r="D50" s="368" t="s">
        <v>1726</v>
      </c>
      <c r="E50" s="368" t="s">
        <v>1726</v>
      </c>
      <c r="F50" s="368" t="s">
        <v>1726</v>
      </c>
      <c r="G50" s="368" t="s">
        <v>1726</v>
      </c>
      <c r="H50" s="368" t="s">
        <v>1726</v>
      </c>
      <c r="I50" s="368" t="s">
        <v>1726</v>
      </c>
      <c r="J50" s="368" t="s">
        <v>1726</v>
      </c>
      <c r="K50" s="464" t="str">
        <f t="shared" si="2"/>
        <v>●</v>
      </c>
      <c r="L50" s="482"/>
      <c r="M50" s="494" t="str">
        <f>IF($N50="","",COUNT($M$26:M49)+1)</f>
        <v/>
      </c>
      <c r="N50" s="20"/>
      <c r="O50" s="495" t="str">
        <f t="shared" si="1"/>
        <v/>
      </c>
      <c r="P50" s="250"/>
      <c r="Q50"/>
      <c r="R50"/>
      <c r="S50"/>
      <c r="T50"/>
      <c r="U50"/>
    </row>
    <row r="51" spans="1:21" ht="25.2" customHeight="1">
      <c r="A51" s="368" t="s">
        <v>1726</v>
      </c>
      <c r="B51" s="368" t="s">
        <v>1726</v>
      </c>
      <c r="C51" s="368" t="s">
        <v>1726</v>
      </c>
      <c r="D51" s="368" t="s">
        <v>1726</v>
      </c>
      <c r="E51" s="368" t="s">
        <v>1726</v>
      </c>
      <c r="F51" s="368" t="s">
        <v>1726</v>
      </c>
      <c r="G51" s="368" t="s">
        <v>1726</v>
      </c>
      <c r="H51" s="368" t="s">
        <v>1726</v>
      </c>
      <c r="I51" s="368" t="s">
        <v>1726</v>
      </c>
      <c r="J51" s="368" t="s">
        <v>1726</v>
      </c>
      <c r="K51" s="464" t="str">
        <f t="shared" si="2"/>
        <v>●</v>
      </c>
      <c r="L51" s="482"/>
      <c r="M51" s="494" t="str">
        <f>IF($N51="","",COUNT($M$26:M50)+1)</f>
        <v/>
      </c>
      <c r="N51" s="20"/>
      <c r="O51" s="495" t="str">
        <f t="shared" si="1"/>
        <v/>
      </c>
      <c r="P51" s="250"/>
      <c r="Q51"/>
      <c r="R51"/>
      <c r="S51"/>
      <c r="T51"/>
      <c r="U51"/>
    </row>
    <row r="52" spans="1:21" ht="25.2" customHeight="1">
      <c r="A52" s="368" t="s">
        <v>1726</v>
      </c>
      <c r="B52" s="368" t="s">
        <v>1726</v>
      </c>
      <c r="C52" s="368" t="s">
        <v>1726</v>
      </c>
      <c r="D52" s="368" t="s">
        <v>1726</v>
      </c>
      <c r="E52" s="368" t="s">
        <v>1726</v>
      </c>
      <c r="F52" s="368" t="s">
        <v>1726</v>
      </c>
      <c r="G52" s="368" t="s">
        <v>1726</v>
      </c>
      <c r="H52" s="368" t="s">
        <v>1726</v>
      </c>
      <c r="I52" s="368" t="s">
        <v>1726</v>
      </c>
      <c r="J52" s="368" t="s">
        <v>1726</v>
      </c>
      <c r="K52" s="464" t="str">
        <f t="shared" si="2"/>
        <v>●</v>
      </c>
      <c r="L52" s="482"/>
      <c r="M52" s="494" t="str">
        <f>IF($N52="","",COUNT($M$26:M51)+1)</f>
        <v/>
      </c>
      <c r="N52" s="20"/>
      <c r="O52" s="495" t="str">
        <f t="shared" si="1"/>
        <v/>
      </c>
      <c r="P52" s="250"/>
      <c r="Q52"/>
      <c r="R52"/>
      <c r="S52"/>
      <c r="T52"/>
      <c r="U52"/>
    </row>
    <row r="53" spans="1:21" ht="25.2" customHeight="1">
      <c r="A53" s="368" t="s">
        <v>1726</v>
      </c>
      <c r="B53" s="368" t="s">
        <v>1726</v>
      </c>
      <c r="C53" s="368" t="s">
        <v>1726</v>
      </c>
      <c r="D53" s="368" t="s">
        <v>1726</v>
      </c>
      <c r="E53" s="368" t="s">
        <v>1726</v>
      </c>
      <c r="F53" s="368" t="s">
        <v>1726</v>
      </c>
      <c r="G53" s="368" t="s">
        <v>1726</v>
      </c>
      <c r="H53" s="368" t="s">
        <v>1726</v>
      </c>
      <c r="I53" s="368" t="s">
        <v>1726</v>
      </c>
      <c r="J53" s="368" t="s">
        <v>1726</v>
      </c>
      <c r="K53" s="464" t="str">
        <f t="shared" si="2"/>
        <v>●</v>
      </c>
      <c r="L53" s="482"/>
      <c r="M53" s="494" t="str">
        <f>IF($N53="","",COUNT($M$26:M52)+1)</f>
        <v/>
      </c>
      <c r="N53" s="20"/>
      <c r="O53" s="495" t="str">
        <f t="shared" si="1"/>
        <v/>
      </c>
      <c r="P53" s="250"/>
      <c r="Q53"/>
      <c r="R53"/>
      <c r="S53"/>
      <c r="T53"/>
      <c r="U53"/>
    </row>
    <row r="54" spans="1:21" ht="25.2" customHeight="1">
      <c r="A54" s="368" t="s">
        <v>1726</v>
      </c>
      <c r="B54" s="368" t="s">
        <v>1726</v>
      </c>
      <c r="C54" s="368" t="s">
        <v>1726</v>
      </c>
      <c r="D54" s="368" t="s">
        <v>1726</v>
      </c>
      <c r="E54" s="368" t="s">
        <v>1726</v>
      </c>
      <c r="F54" s="368" t="s">
        <v>1726</v>
      </c>
      <c r="G54" s="368" t="s">
        <v>1726</v>
      </c>
      <c r="H54" s="368" t="s">
        <v>1726</v>
      </c>
      <c r="I54" s="368" t="s">
        <v>1726</v>
      </c>
      <c r="J54" s="368" t="s">
        <v>1726</v>
      </c>
      <c r="K54" s="464" t="str">
        <f t="shared" si="2"/>
        <v>●</v>
      </c>
      <c r="L54" s="482"/>
      <c r="M54" s="494" t="str">
        <f>IF($N54="","",COUNT($M$26:M53)+1)</f>
        <v/>
      </c>
      <c r="N54" s="20"/>
      <c r="O54" s="495" t="str">
        <f t="shared" si="1"/>
        <v/>
      </c>
      <c r="P54" s="250"/>
      <c r="Q54"/>
      <c r="R54"/>
      <c r="S54"/>
      <c r="T54"/>
      <c r="U54"/>
    </row>
    <row r="55" spans="1:21" ht="25.2" customHeight="1">
      <c r="A55" s="368" t="s">
        <v>1726</v>
      </c>
      <c r="B55" s="368" t="s">
        <v>1726</v>
      </c>
      <c r="C55" s="368" t="s">
        <v>1726</v>
      </c>
      <c r="D55" s="368" t="s">
        <v>1726</v>
      </c>
      <c r="E55" s="368" t="s">
        <v>1726</v>
      </c>
      <c r="F55" s="368" t="s">
        <v>1726</v>
      </c>
      <c r="G55" s="368" t="s">
        <v>1726</v>
      </c>
      <c r="H55" s="368" t="s">
        <v>1726</v>
      </c>
      <c r="I55" s="368" t="s">
        <v>1726</v>
      </c>
      <c r="J55" s="368" t="s">
        <v>1726</v>
      </c>
      <c r="K55" s="464" t="str">
        <f t="shared" si="2"/>
        <v>●</v>
      </c>
      <c r="L55" s="482"/>
      <c r="M55" s="494" t="str">
        <f>IF($N55="","",COUNT($M$26:M54)+1)</f>
        <v/>
      </c>
      <c r="N55" s="20"/>
      <c r="O55" s="495" t="str">
        <f t="shared" si="1"/>
        <v/>
      </c>
      <c r="P55" s="250"/>
      <c r="Q55"/>
      <c r="R55"/>
      <c r="S55"/>
      <c r="T55"/>
      <c r="U55"/>
    </row>
    <row r="56" spans="1:21" ht="25.2" customHeight="1">
      <c r="A56" s="368" t="s">
        <v>1726</v>
      </c>
      <c r="B56" s="368" t="s">
        <v>1726</v>
      </c>
      <c r="C56" s="368" t="s">
        <v>1726</v>
      </c>
      <c r="D56" s="368" t="s">
        <v>1726</v>
      </c>
      <c r="E56" s="368" t="s">
        <v>1726</v>
      </c>
      <c r="F56" s="368" t="s">
        <v>1726</v>
      </c>
      <c r="G56" s="368" t="s">
        <v>1726</v>
      </c>
      <c r="H56" s="368" t="s">
        <v>1726</v>
      </c>
      <c r="I56" s="368" t="s">
        <v>1726</v>
      </c>
      <c r="J56" s="368" t="s">
        <v>1726</v>
      </c>
      <c r="K56" s="464" t="str">
        <f t="shared" si="2"/>
        <v>●</v>
      </c>
      <c r="L56" s="482"/>
      <c r="M56" s="494" t="str">
        <f>IF($N56="","",COUNT($M$26:M55)+1)</f>
        <v/>
      </c>
      <c r="N56" s="20"/>
      <c r="O56" s="495" t="str">
        <f t="shared" si="1"/>
        <v/>
      </c>
      <c r="P56" s="250"/>
      <c r="Q56"/>
      <c r="R56"/>
      <c r="S56"/>
      <c r="T56"/>
      <c r="U56"/>
    </row>
    <row r="57" spans="1:21" ht="25.2" customHeight="1">
      <c r="A57" s="368" t="s">
        <v>1726</v>
      </c>
      <c r="B57" s="368" t="s">
        <v>1726</v>
      </c>
      <c r="C57" s="368" t="s">
        <v>1726</v>
      </c>
      <c r="D57" s="368" t="s">
        <v>1726</v>
      </c>
      <c r="E57" s="368" t="s">
        <v>1726</v>
      </c>
      <c r="F57" s="368" t="s">
        <v>1726</v>
      </c>
      <c r="G57" s="368" t="s">
        <v>1726</v>
      </c>
      <c r="H57" s="368" t="s">
        <v>1726</v>
      </c>
      <c r="I57" s="368" t="s">
        <v>1726</v>
      </c>
      <c r="J57" s="368" t="s">
        <v>1726</v>
      </c>
      <c r="K57" s="464" t="str">
        <f t="shared" si="2"/>
        <v>●</v>
      </c>
      <c r="L57" s="482"/>
      <c r="M57" s="494" t="str">
        <f>IF($N57="","",COUNT($M$26:M56)+1)</f>
        <v/>
      </c>
      <c r="N57" s="20"/>
      <c r="O57" s="495" t="str">
        <f t="shared" si="1"/>
        <v/>
      </c>
      <c r="P57" s="250"/>
      <c r="Q57"/>
      <c r="R57"/>
      <c r="S57"/>
      <c r="T57"/>
      <c r="U57"/>
    </row>
    <row r="58" spans="1:21" ht="25.2" customHeight="1">
      <c r="A58" s="368" t="s">
        <v>1726</v>
      </c>
      <c r="B58" s="368" t="s">
        <v>1726</v>
      </c>
      <c r="C58" s="368" t="s">
        <v>1726</v>
      </c>
      <c r="D58" s="368" t="s">
        <v>1726</v>
      </c>
      <c r="E58" s="368" t="s">
        <v>1726</v>
      </c>
      <c r="F58" s="368" t="s">
        <v>1726</v>
      </c>
      <c r="G58" s="368" t="s">
        <v>1726</v>
      </c>
      <c r="H58" s="368" t="s">
        <v>1726</v>
      </c>
      <c r="I58" s="368" t="s">
        <v>1726</v>
      </c>
      <c r="J58" s="368" t="s">
        <v>1726</v>
      </c>
      <c r="K58" s="464" t="str">
        <f t="shared" si="2"/>
        <v>●</v>
      </c>
      <c r="L58" s="482"/>
      <c r="M58" s="494" t="str">
        <f>IF($N58="","",COUNT($M$26:M57)+1)</f>
        <v/>
      </c>
      <c r="N58" s="20"/>
      <c r="O58" s="495" t="str">
        <f t="shared" si="1"/>
        <v/>
      </c>
      <c r="P58" s="250"/>
      <c r="Q58"/>
      <c r="R58"/>
      <c r="S58"/>
      <c r="T58"/>
      <c r="U58"/>
    </row>
    <row r="59" spans="1:21" ht="25.2" customHeight="1">
      <c r="A59" s="368" t="s">
        <v>1726</v>
      </c>
      <c r="B59" s="368" t="s">
        <v>1726</v>
      </c>
      <c r="C59" s="368" t="s">
        <v>1726</v>
      </c>
      <c r="D59" s="368" t="s">
        <v>1726</v>
      </c>
      <c r="E59" s="368" t="s">
        <v>1726</v>
      </c>
      <c r="F59" s="368" t="s">
        <v>1726</v>
      </c>
      <c r="G59" s="368" t="s">
        <v>1726</v>
      </c>
      <c r="H59" s="368" t="s">
        <v>1726</v>
      </c>
      <c r="I59" s="368" t="s">
        <v>1726</v>
      </c>
      <c r="J59" s="368" t="s">
        <v>1726</v>
      </c>
      <c r="K59" s="464" t="str">
        <f t="shared" si="2"/>
        <v>●</v>
      </c>
      <c r="L59" s="482"/>
      <c r="M59" s="494" t="str">
        <f>IF($N59="","",COUNT($M$26:M58)+1)</f>
        <v/>
      </c>
      <c r="N59" s="20"/>
      <c r="O59" s="495" t="str">
        <f t="shared" si="1"/>
        <v/>
      </c>
      <c r="P59" s="250"/>
      <c r="Q59"/>
      <c r="R59"/>
      <c r="S59"/>
      <c r="T59"/>
      <c r="U59"/>
    </row>
    <row r="60" spans="1:21" ht="25.2" customHeight="1">
      <c r="A60" s="368" t="s">
        <v>1726</v>
      </c>
      <c r="B60" s="368" t="s">
        <v>1726</v>
      </c>
      <c r="C60" s="368" t="s">
        <v>1726</v>
      </c>
      <c r="D60" s="368" t="s">
        <v>1726</v>
      </c>
      <c r="E60" s="368" t="s">
        <v>1726</v>
      </c>
      <c r="F60" s="368" t="s">
        <v>1726</v>
      </c>
      <c r="G60" s="368" t="s">
        <v>1726</v>
      </c>
      <c r="H60" s="368" t="s">
        <v>1726</v>
      </c>
      <c r="I60" s="368" t="s">
        <v>1726</v>
      </c>
      <c r="J60" s="368" t="s">
        <v>1726</v>
      </c>
      <c r="K60" s="464" t="str">
        <f t="shared" si="2"/>
        <v>●</v>
      </c>
      <c r="L60" s="482"/>
      <c r="M60" s="494" t="str">
        <f>IF($N60="","",COUNT($M$26:M59)+1)</f>
        <v/>
      </c>
      <c r="N60" s="20"/>
      <c r="O60" s="495" t="str">
        <f t="shared" si="1"/>
        <v/>
      </c>
      <c r="P60" s="250"/>
      <c r="Q60"/>
      <c r="R60"/>
      <c r="S60"/>
      <c r="T60"/>
      <c r="U60"/>
    </row>
    <row r="61" spans="1:21" ht="25.2" customHeight="1">
      <c r="A61" s="368" t="s">
        <v>1726</v>
      </c>
      <c r="B61" s="368" t="s">
        <v>1726</v>
      </c>
      <c r="C61" s="368" t="s">
        <v>1726</v>
      </c>
      <c r="D61" s="368" t="s">
        <v>1726</v>
      </c>
      <c r="E61" s="368" t="s">
        <v>1726</v>
      </c>
      <c r="F61" s="368" t="s">
        <v>1726</v>
      </c>
      <c r="G61" s="368" t="s">
        <v>1726</v>
      </c>
      <c r="H61" s="368" t="s">
        <v>1726</v>
      </c>
      <c r="I61" s="368" t="s">
        <v>1726</v>
      </c>
      <c r="J61" s="368" t="s">
        <v>1726</v>
      </c>
      <c r="K61" s="464" t="str">
        <f t="shared" si="2"/>
        <v>●</v>
      </c>
      <c r="L61" s="482"/>
      <c r="M61" s="494" t="str">
        <f>IF($N61="","",COUNT($M$26:M60)+1)</f>
        <v/>
      </c>
      <c r="N61" s="20"/>
      <c r="O61" s="495" t="str">
        <f t="shared" si="1"/>
        <v/>
      </c>
      <c r="P61" s="250"/>
      <c r="Q61"/>
      <c r="R61"/>
      <c r="S61"/>
      <c r="T61"/>
      <c r="U61"/>
    </row>
    <row r="62" spans="1:21" ht="25.2" customHeight="1">
      <c r="A62" s="368" t="s">
        <v>1726</v>
      </c>
      <c r="B62" s="368" t="s">
        <v>1726</v>
      </c>
      <c r="C62" s="368" t="s">
        <v>1726</v>
      </c>
      <c r="D62" s="368" t="s">
        <v>1726</v>
      </c>
      <c r="E62" s="368" t="s">
        <v>1726</v>
      </c>
      <c r="F62" s="368" t="s">
        <v>1726</v>
      </c>
      <c r="G62" s="368" t="s">
        <v>1726</v>
      </c>
      <c r="H62" s="368" t="s">
        <v>1726</v>
      </c>
      <c r="I62" s="368" t="s">
        <v>1726</v>
      </c>
      <c r="J62" s="368" t="s">
        <v>1726</v>
      </c>
      <c r="K62" s="464" t="str">
        <f t="shared" si="2"/>
        <v>●</v>
      </c>
      <c r="L62" s="482"/>
      <c r="M62" s="494" t="str">
        <f>IF($N62="","",COUNT($M$26:M61)+1)</f>
        <v/>
      </c>
      <c r="N62" s="20"/>
      <c r="O62" s="495" t="str">
        <f t="shared" si="1"/>
        <v/>
      </c>
      <c r="P62" s="250"/>
      <c r="Q62"/>
      <c r="R62"/>
      <c r="S62"/>
      <c r="T62"/>
      <c r="U62"/>
    </row>
    <row r="63" spans="1:21" ht="25.2" customHeight="1">
      <c r="A63" s="368" t="s">
        <v>1726</v>
      </c>
      <c r="B63" s="368" t="s">
        <v>1726</v>
      </c>
      <c r="C63" s="368" t="s">
        <v>1726</v>
      </c>
      <c r="D63" s="368" t="s">
        <v>1726</v>
      </c>
      <c r="E63" s="368" t="s">
        <v>1726</v>
      </c>
      <c r="F63" s="368" t="s">
        <v>1726</v>
      </c>
      <c r="G63" s="368" t="s">
        <v>1726</v>
      </c>
      <c r="H63" s="368" t="s">
        <v>1726</v>
      </c>
      <c r="I63" s="368" t="s">
        <v>1726</v>
      </c>
      <c r="J63" s="368" t="s">
        <v>1726</v>
      </c>
      <c r="K63" s="464" t="str">
        <f t="shared" si="2"/>
        <v>●</v>
      </c>
      <c r="L63" s="482"/>
      <c r="M63" s="494" t="str">
        <f>IF($N63="","",COUNT($M$26:M62)+1)</f>
        <v/>
      </c>
      <c r="N63" s="20"/>
      <c r="O63" s="495" t="str">
        <f t="shared" si="1"/>
        <v/>
      </c>
      <c r="P63" s="250"/>
      <c r="Q63"/>
      <c r="R63"/>
      <c r="S63"/>
      <c r="T63"/>
      <c r="U63"/>
    </row>
    <row r="64" spans="1:21" ht="25.2" customHeight="1">
      <c r="A64" s="368" t="s">
        <v>1726</v>
      </c>
      <c r="B64" s="368" t="s">
        <v>1726</v>
      </c>
      <c r="C64" s="368" t="s">
        <v>1726</v>
      </c>
      <c r="D64" s="368" t="s">
        <v>1726</v>
      </c>
      <c r="E64" s="368" t="s">
        <v>1726</v>
      </c>
      <c r="F64" s="368" t="s">
        <v>1726</v>
      </c>
      <c r="G64" s="368" t="s">
        <v>1726</v>
      </c>
      <c r="H64" s="368" t="s">
        <v>1726</v>
      </c>
      <c r="I64" s="368" t="s">
        <v>1726</v>
      </c>
      <c r="J64" s="368" t="s">
        <v>1726</v>
      </c>
      <c r="K64" s="464" t="str">
        <f t="shared" si="2"/>
        <v>●</v>
      </c>
      <c r="L64" s="482"/>
      <c r="M64" s="494" t="str">
        <f>IF($N64="","",COUNT($M$26:M63)+1)</f>
        <v/>
      </c>
      <c r="N64" s="20"/>
      <c r="O64" s="495" t="str">
        <f t="shared" si="1"/>
        <v/>
      </c>
      <c r="P64" s="250"/>
      <c r="Q64"/>
      <c r="R64"/>
      <c r="S64"/>
      <c r="T64"/>
      <c r="U64"/>
    </row>
    <row r="65" spans="1:21" ht="25.2" customHeight="1">
      <c r="A65" s="368" t="s">
        <v>1726</v>
      </c>
      <c r="B65" s="368" t="s">
        <v>1726</v>
      </c>
      <c r="C65" s="368" t="s">
        <v>1726</v>
      </c>
      <c r="D65" s="368" t="s">
        <v>1726</v>
      </c>
      <c r="E65" s="368" t="s">
        <v>1726</v>
      </c>
      <c r="F65" s="368" t="s">
        <v>1726</v>
      </c>
      <c r="G65" s="368" t="s">
        <v>1726</v>
      </c>
      <c r="H65" s="368" t="s">
        <v>1726</v>
      </c>
      <c r="I65" s="368" t="s">
        <v>1726</v>
      </c>
      <c r="J65" s="368" t="s">
        <v>1726</v>
      </c>
      <c r="K65" s="464" t="str">
        <f t="shared" si="2"/>
        <v>●</v>
      </c>
      <c r="L65" s="482"/>
      <c r="M65" s="494" t="str">
        <f>IF($N65="","",COUNT($M$26:M64)+1)</f>
        <v/>
      </c>
      <c r="N65" s="20"/>
      <c r="O65" s="495" t="str">
        <f t="shared" si="1"/>
        <v/>
      </c>
      <c r="P65" s="250"/>
      <c r="Q65"/>
      <c r="R65"/>
      <c r="S65"/>
      <c r="T65"/>
      <c r="U65"/>
    </row>
    <row r="66" spans="1:21" ht="25.2" customHeight="1">
      <c r="A66" s="368" t="s">
        <v>1726</v>
      </c>
      <c r="B66" s="368" t="s">
        <v>1726</v>
      </c>
      <c r="C66" s="368" t="s">
        <v>1726</v>
      </c>
      <c r="D66" s="368" t="s">
        <v>1726</v>
      </c>
      <c r="E66" s="368" t="s">
        <v>1726</v>
      </c>
      <c r="F66" s="368" t="s">
        <v>1726</v>
      </c>
      <c r="G66" s="368" t="s">
        <v>1726</v>
      </c>
      <c r="H66" s="368" t="s">
        <v>1726</v>
      </c>
      <c r="I66" s="368" t="s">
        <v>1726</v>
      </c>
      <c r="J66" s="368" t="s">
        <v>1726</v>
      </c>
      <c r="K66" s="464" t="str">
        <f t="shared" si="2"/>
        <v>●</v>
      </c>
      <c r="L66" s="482"/>
      <c r="M66" s="494" t="str">
        <f>IF($N66="","",COUNT($M$26:M65)+1)</f>
        <v/>
      </c>
      <c r="N66" s="20"/>
      <c r="O66" s="495" t="str">
        <f t="shared" si="1"/>
        <v/>
      </c>
      <c r="P66" s="250"/>
      <c r="Q66"/>
      <c r="R66"/>
      <c r="S66"/>
      <c r="T66"/>
      <c r="U66"/>
    </row>
    <row r="67" spans="1:21" ht="25.2" customHeight="1">
      <c r="A67" s="368" t="s">
        <v>1726</v>
      </c>
      <c r="B67" s="368" t="s">
        <v>1726</v>
      </c>
      <c r="C67" s="368" t="s">
        <v>1726</v>
      </c>
      <c r="D67" s="368" t="s">
        <v>1726</v>
      </c>
      <c r="E67" s="368" t="s">
        <v>1726</v>
      </c>
      <c r="F67" s="368" t="s">
        <v>1726</v>
      </c>
      <c r="G67" s="368" t="s">
        <v>1726</v>
      </c>
      <c r="H67" s="368" t="s">
        <v>1726</v>
      </c>
      <c r="I67" s="368" t="s">
        <v>1726</v>
      </c>
      <c r="J67" s="368" t="s">
        <v>1726</v>
      </c>
      <c r="K67" s="464" t="str">
        <f t="shared" si="2"/>
        <v>●</v>
      </c>
      <c r="L67" s="482"/>
      <c r="M67" s="494" t="str">
        <f>IF($N67="","",COUNT($M$26:M66)+1)</f>
        <v/>
      </c>
      <c r="N67" s="20"/>
      <c r="O67" s="495" t="str">
        <f t="shared" si="1"/>
        <v/>
      </c>
      <c r="P67" s="250"/>
      <c r="Q67"/>
      <c r="R67"/>
      <c r="S67"/>
      <c r="T67"/>
      <c r="U67"/>
    </row>
    <row r="68" spans="1:21" ht="25.2" customHeight="1">
      <c r="A68" s="368" t="s">
        <v>1726</v>
      </c>
      <c r="B68" s="368" t="s">
        <v>1726</v>
      </c>
      <c r="C68" s="368" t="s">
        <v>1726</v>
      </c>
      <c r="D68" s="368" t="s">
        <v>1726</v>
      </c>
      <c r="E68" s="368" t="s">
        <v>1726</v>
      </c>
      <c r="F68" s="368" t="s">
        <v>1726</v>
      </c>
      <c r="G68" s="368" t="s">
        <v>1726</v>
      </c>
      <c r="H68" s="368" t="s">
        <v>1726</v>
      </c>
      <c r="I68" s="368" t="s">
        <v>1726</v>
      </c>
      <c r="J68" s="368" t="s">
        <v>1726</v>
      </c>
      <c r="K68" s="464" t="str">
        <f t="shared" si="2"/>
        <v>●</v>
      </c>
      <c r="L68" s="482"/>
      <c r="M68" s="494" t="str">
        <f>IF($N68="","",COUNT($M$26:M67)+1)</f>
        <v/>
      </c>
      <c r="N68" s="20"/>
      <c r="O68" s="495" t="str">
        <f t="shared" si="1"/>
        <v/>
      </c>
      <c r="P68" s="250"/>
      <c r="Q68"/>
      <c r="R68"/>
      <c r="S68"/>
      <c r="T68"/>
      <c r="U68"/>
    </row>
    <row r="69" spans="1:21" ht="25.2" customHeight="1">
      <c r="A69" s="368" t="s">
        <v>1726</v>
      </c>
      <c r="B69" s="368" t="s">
        <v>1726</v>
      </c>
      <c r="C69" s="368" t="s">
        <v>1726</v>
      </c>
      <c r="D69" s="368" t="s">
        <v>1726</v>
      </c>
      <c r="E69" s="368" t="s">
        <v>1726</v>
      </c>
      <c r="F69" s="368" t="s">
        <v>1726</v>
      </c>
      <c r="G69" s="368" t="s">
        <v>1726</v>
      </c>
      <c r="H69" s="368" t="s">
        <v>1726</v>
      </c>
      <c r="I69" s="368" t="s">
        <v>1726</v>
      </c>
      <c r="J69" s="368" t="s">
        <v>1726</v>
      </c>
      <c r="K69" s="464" t="str">
        <f t="shared" si="2"/>
        <v>●</v>
      </c>
      <c r="L69" s="482"/>
      <c r="M69" s="494" t="str">
        <f>IF($N69="","",COUNT($M$26:M68)+1)</f>
        <v/>
      </c>
      <c r="N69" s="20"/>
      <c r="O69" s="495" t="str">
        <f t="shared" si="1"/>
        <v/>
      </c>
      <c r="P69" s="250"/>
      <c r="Q69"/>
      <c r="R69"/>
      <c r="S69"/>
      <c r="T69"/>
      <c r="U69"/>
    </row>
    <row r="70" spans="1:21" ht="25.2" customHeight="1">
      <c r="A70" s="368" t="s">
        <v>1726</v>
      </c>
      <c r="B70" s="368" t="s">
        <v>1726</v>
      </c>
      <c r="C70" s="368" t="s">
        <v>1726</v>
      </c>
      <c r="D70" s="368" t="s">
        <v>1726</v>
      </c>
      <c r="E70" s="368" t="s">
        <v>1726</v>
      </c>
      <c r="F70" s="368" t="s">
        <v>1726</v>
      </c>
      <c r="G70" s="368" t="s">
        <v>1726</v>
      </c>
      <c r="H70" s="368" t="s">
        <v>1726</v>
      </c>
      <c r="I70" s="368" t="s">
        <v>1726</v>
      </c>
      <c r="J70" s="368" t="s">
        <v>1726</v>
      </c>
      <c r="K70" s="464" t="str">
        <f t="shared" si="2"/>
        <v>●</v>
      </c>
      <c r="L70" s="482"/>
      <c r="M70" s="494" t="str">
        <f>IF($N70="","",COUNT($M$26:M69)+1)</f>
        <v/>
      </c>
      <c r="N70" s="20"/>
      <c r="O70" s="495" t="str">
        <f t="shared" si="1"/>
        <v/>
      </c>
      <c r="P70" s="250"/>
      <c r="Q70"/>
      <c r="R70"/>
      <c r="S70"/>
      <c r="T70"/>
      <c r="U70"/>
    </row>
    <row r="71" spans="1:21" ht="25.2" customHeight="1">
      <c r="A71" s="368" t="s">
        <v>1726</v>
      </c>
      <c r="B71" s="368" t="s">
        <v>1726</v>
      </c>
      <c r="C71" s="368" t="s">
        <v>1726</v>
      </c>
      <c r="D71" s="368" t="s">
        <v>1726</v>
      </c>
      <c r="E71" s="368" t="s">
        <v>1726</v>
      </c>
      <c r="F71" s="368" t="s">
        <v>1726</v>
      </c>
      <c r="G71" s="368" t="s">
        <v>1726</v>
      </c>
      <c r="H71" s="368" t="s">
        <v>1726</v>
      </c>
      <c r="I71" s="368" t="s">
        <v>1726</v>
      </c>
      <c r="J71" s="368" t="s">
        <v>1726</v>
      </c>
      <c r="K71" s="464" t="str">
        <f t="shared" si="2"/>
        <v>●</v>
      </c>
      <c r="L71" s="482"/>
      <c r="M71" s="494" t="str">
        <f>IF($N71="","",COUNT($M$26:M70)+1)</f>
        <v/>
      </c>
      <c r="N71" s="20"/>
      <c r="O71" s="495" t="str">
        <f t="shared" si="1"/>
        <v/>
      </c>
      <c r="P71" s="250"/>
      <c r="Q71"/>
      <c r="R71"/>
      <c r="S71"/>
      <c r="T71"/>
      <c r="U71"/>
    </row>
    <row r="72" spans="1:21" ht="25.2" customHeight="1">
      <c r="A72" s="368" t="s">
        <v>1726</v>
      </c>
      <c r="B72" s="368" t="s">
        <v>1726</v>
      </c>
      <c r="C72" s="368" t="s">
        <v>1726</v>
      </c>
      <c r="D72" s="368" t="s">
        <v>1726</v>
      </c>
      <c r="E72" s="368" t="s">
        <v>1726</v>
      </c>
      <c r="F72" s="368" t="s">
        <v>1726</v>
      </c>
      <c r="G72" s="368" t="s">
        <v>1726</v>
      </c>
      <c r="H72" s="368" t="s">
        <v>1726</v>
      </c>
      <c r="I72" s="368" t="s">
        <v>1726</v>
      </c>
      <c r="J72" s="368" t="s">
        <v>1726</v>
      </c>
      <c r="K72" s="464" t="str">
        <f t="shared" si="2"/>
        <v>●</v>
      </c>
      <c r="L72" s="482"/>
      <c r="M72" s="494" t="str">
        <f>IF($N72="","",COUNT($M$26:M71)+1)</f>
        <v/>
      </c>
      <c r="N72" s="20"/>
      <c r="O72" s="495" t="str">
        <f t="shared" si="1"/>
        <v/>
      </c>
      <c r="P72" s="250"/>
      <c r="Q72"/>
      <c r="R72"/>
      <c r="S72"/>
      <c r="T72"/>
      <c r="U72"/>
    </row>
    <row r="73" spans="1:21" ht="25.2" customHeight="1">
      <c r="A73" s="368" t="s">
        <v>1726</v>
      </c>
      <c r="B73" s="368" t="s">
        <v>1726</v>
      </c>
      <c r="C73" s="368" t="s">
        <v>1726</v>
      </c>
      <c r="D73" s="368" t="s">
        <v>1726</v>
      </c>
      <c r="E73" s="368" t="s">
        <v>1726</v>
      </c>
      <c r="F73" s="368" t="s">
        <v>1726</v>
      </c>
      <c r="G73" s="368" t="s">
        <v>1726</v>
      </c>
      <c r="H73" s="368" t="s">
        <v>1726</v>
      </c>
      <c r="I73" s="368" t="s">
        <v>1726</v>
      </c>
      <c r="J73" s="368" t="s">
        <v>1726</v>
      </c>
      <c r="K73" s="464" t="str">
        <f t="shared" si="2"/>
        <v>●</v>
      </c>
      <c r="L73" s="482"/>
      <c r="M73" s="494" t="str">
        <f>IF($N73="","",COUNT($M$26:M72)+1)</f>
        <v/>
      </c>
      <c r="N73" s="20"/>
      <c r="O73" s="495" t="str">
        <f t="shared" si="1"/>
        <v/>
      </c>
      <c r="P73" s="250"/>
      <c r="Q73"/>
      <c r="R73"/>
      <c r="S73"/>
      <c r="T73"/>
      <c r="U73"/>
    </row>
    <row r="74" spans="1:21" ht="25.2" customHeight="1">
      <c r="A74" s="368" t="s">
        <v>1726</v>
      </c>
      <c r="B74" s="368" t="s">
        <v>1726</v>
      </c>
      <c r="C74" s="368" t="s">
        <v>1726</v>
      </c>
      <c r="D74" s="368" t="s">
        <v>1726</v>
      </c>
      <c r="E74" s="368" t="s">
        <v>1726</v>
      </c>
      <c r="F74" s="368" t="s">
        <v>1726</v>
      </c>
      <c r="G74" s="368" t="s">
        <v>1726</v>
      </c>
      <c r="H74" s="368" t="s">
        <v>1726</v>
      </c>
      <c r="I74" s="368" t="s">
        <v>1726</v>
      </c>
      <c r="J74" s="368" t="s">
        <v>1726</v>
      </c>
      <c r="K74" s="464" t="str">
        <f t="shared" si="2"/>
        <v>●</v>
      </c>
      <c r="L74" s="482"/>
      <c r="M74" s="494" t="str">
        <f>IF($N74="","",COUNT($M$26:M73)+1)</f>
        <v/>
      </c>
      <c r="N74" s="20"/>
      <c r="O74" s="495" t="str">
        <f t="shared" si="1"/>
        <v/>
      </c>
      <c r="P74" s="250"/>
      <c r="Q74"/>
      <c r="R74"/>
      <c r="S74"/>
      <c r="T74"/>
      <c r="U74"/>
    </row>
    <row r="75" spans="1:21" ht="25.2" customHeight="1">
      <c r="A75" s="368" t="s">
        <v>1726</v>
      </c>
      <c r="B75" s="368" t="s">
        <v>1726</v>
      </c>
      <c r="C75" s="368" t="s">
        <v>1726</v>
      </c>
      <c r="D75" s="368" t="s">
        <v>1726</v>
      </c>
      <c r="E75" s="368" t="s">
        <v>1726</v>
      </c>
      <c r="F75" s="368" t="s">
        <v>1726</v>
      </c>
      <c r="G75" s="368" t="s">
        <v>1726</v>
      </c>
      <c r="H75" s="368" t="s">
        <v>1726</v>
      </c>
      <c r="I75" s="368" t="s">
        <v>1726</v>
      </c>
      <c r="J75" s="368" t="s">
        <v>1726</v>
      </c>
      <c r="K75" s="464" t="str">
        <f t="shared" si="2"/>
        <v>●</v>
      </c>
      <c r="L75" s="482"/>
      <c r="M75" s="494" t="str">
        <f>IF($N75="","",COUNT($M$26:M74)+1)</f>
        <v/>
      </c>
      <c r="N75" s="20"/>
      <c r="O75" s="495" t="str">
        <f t="shared" si="1"/>
        <v/>
      </c>
      <c r="P75" s="250"/>
      <c r="Q75"/>
      <c r="R75"/>
      <c r="S75"/>
      <c r="T75"/>
      <c r="U75"/>
    </row>
    <row r="76" spans="1:21" ht="25.2" hidden="1" customHeight="1">
      <c r="A76" s="368" t="s">
        <v>1833</v>
      </c>
      <c r="B76" s="368" t="s">
        <v>1833</v>
      </c>
      <c r="C76" s="368" t="s">
        <v>1833</v>
      </c>
      <c r="D76" s="368" t="s">
        <v>1833</v>
      </c>
      <c r="E76" s="368" t="s">
        <v>1833</v>
      </c>
      <c r="F76" s="368" t="s">
        <v>1833</v>
      </c>
      <c r="G76" s="368" t="s">
        <v>1833</v>
      </c>
      <c r="H76" s="368" t="s">
        <v>1833</v>
      </c>
      <c r="I76" s="368" t="s">
        <v>1833</v>
      </c>
      <c r="J76" s="368" t="s">
        <v>1833</v>
      </c>
      <c r="K76" s="464" t="str">
        <f t="shared" si="2"/>
        <v>END</v>
      </c>
      <c r="L76" s="482"/>
      <c r="M76" s="496"/>
      <c r="N76" s="497"/>
      <c r="O76" s="498"/>
      <c r="P76" s="497"/>
      <c r="Q76"/>
      <c r="R76"/>
      <c r="S76"/>
      <c r="T76"/>
      <c r="U76"/>
    </row>
    <row r="77" spans="1:21" ht="25.2" customHeight="1">
      <c r="A77" s="365"/>
      <c r="B77" s="365"/>
      <c r="C77" s="365"/>
      <c r="D77" s="365"/>
      <c r="E77" s="365"/>
      <c r="F77" s="365"/>
      <c r="G77" s="365"/>
      <c r="H77" s="365"/>
      <c r="I77" s="365"/>
      <c r="J77" s="365"/>
      <c r="K77" s="365"/>
      <c r="L77" s="482"/>
      <c r="M77" s="496"/>
      <c r="N77" s="497"/>
      <c r="O77" s="498"/>
      <c r="P77" s="497"/>
      <c r="Q77"/>
      <c r="R77"/>
      <c r="S77"/>
      <c r="T77"/>
      <c r="U77"/>
    </row>
  </sheetData>
  <sheetProtection algorithmName="SHA-512" hashValue="QEb1sNMT6FWJTagVXC9ynk+atico2wEFlLq2wgr76hlrd8Fvow7asS1T2DiRRmKdXqwx0IV70H+JICKCVjpj5w==" saltValue="2vh0qoWkoRR3CMkI/YXx/A==" spinCount="100000" sheet="1" objects="1" scenarios="1"/>
  <mergeCells count="2">
    <mergeCell ref="O22:P22"/>
    <mergeCell ref="M20:R20"/>
  </mergeCells>
  <phoneticPr fontId="52"/>
  <conditionalFormatting sqref="O13:O14">
    <cfRule type="cellIs" dxfId="207" priority="1" operator="equal">
      <formula>0</formula>
    </cfRule>
  </conditionalFormatting>
  <dataValidations count="1">
    <dataValidation type="custom" allowBlank="1" showInputMessage="1" showErrorMessage="1" sqref="P26:P77 N26:N77" xr:uid="{00000000-0002-0000-0D00-000000000000}">
      <formula1>TRIM(N26)&lt;&gt;""</formula1>
    </dataValidation>
  </dataValidations>
  <pageMargins left="0.76" right="0.59055118110236227" top="0.64" bottom="0.33" header="0.51181102362204722" footer="0.16"/>
  <pageSetup paperSize="9" scale="90" orientation="landscape" horizontalDpi="4294967292" r:id="rId1"/>
  <headerFooter alignWithMargins="0">
    <oddFooter>&amp;C&amp;P/&amp;N</oddFooter>
  </headerFooter>
  <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
    <tabColor rgb="FFFFFF99"/>
  </sheetPr>
  <dimension ref="A1:EF167"/>
  <sheetViews>
    <sheetView showGridLines="0" topLeftCell="L12" zoomScaleNormal="100" workbookViewId="0"/>
  </sheetViews>
  <sheetFormatPr defaultColWidth="9" defaultRowHeight="14.25" customHeight="1"/>
  <cols>
    <col min="1" max="10" width="3.6640625" hidden="1" customWidth="1"/>
    <col min="11" max="11" width="3.6640625" style="8" hidden="1" customWidth="1"/>
    <col min="12" max="12" width="3.6640625" style="1" customWidth="1"/>
    <col min="13" max="13" width="6.6640625" style="8" customWidth="1"/>
    <col min="14" max="14" width="4" style="8" customWidth="1"/>
    <col min="15" max="15" width="3.33203125" style="8" customWidth="1"/>
    <col min="16" max="16" width="6.44140625" style="8" customWidth="1"/>
    <col min="17" max="18" width="4.6640625" style="8" customWidth="1"/>
    <col min="19" max="20" width="5.109375" style="8" customWidth="1"/>
    <col min="21" max="21" width="4.6640625" style="8" customWidth="1"/>
    <col min="22" max="22" width="6.109375" style="8" hidden="1" customWidth="1"/>
    <col min="23" max="23" width="3.109375" style="1" customWidth="1"/>
    <col min="24" max="24" width="21.6640625" style="8" customWidth="1"/>
    <col min="25" max="25" width="9.109375" style="8" customWidth="1"/>
    <col min="26" max="26" width="5.33203125" style="8" customWidth="1"/>
    <col min="27" max="27" width="5.33203125" style="8" hidden="1" customWidth="1"/>
    <col min="28" max="28" width="5.88671875" style="8" hidden="1" customWidth="1"/>
    <col min="29" max="29" width="2.88671875" style="8" hidden="1" customWidth="1"/>
    <col min="30" max="30" width="15.109375" style="8" customWidth="1"/>
    <col min="31" max="31" width="2.88671875" style="8" hidden="1" customWidth="1"/>
    <col min="32" max="32" width="11.88671875" style="8" customWidth="1"/>
    <col min="33" max="33" width="2.88671875" style="8" hidden="1" customWidth="1"/>
    <col min="34" max="34" width="9.109375" style="8" customWidth="1"/>
    <col min="35" max="35" width="2.88671875" style="8" hidden="1" customWidth="1"/>
    <col min="36" max="36" width="9.109375" style="8" customWidth="1"/>
    <col min="37" max="37" width="2.88671875" style="8" hidden="1" customWidth="1"/>
    <col min="38" max="38" width="9.109375" style="8" customWidth="1"/>
    <col min="39" max="39" width="2.88671875" style="8" hidden="1" customWidth="1"/>
    <col min="40" max="40" width="9.109375" style="8" customWidth="1"/>
    <col min="41" max="41" width="2.88671875" style="8" hidden="1" customWidth="1"/>
    <col min="42" max="42" width="9.109375" style="8" customWidth="1"/>
    <col min="43" max="43" width="2.88671875" style="8" hidden="1" customWidth="1"/>
    <col min="44" max="44" width="9.109375" style="8" customWidth="1"/>
    <col min="45" max="45" width="2.88671875" style="8" hidden="1" customWidth="1"/>
    <col min="46" max="46" width="9.109375" style="8" customWidth="1"/>
    <col min="47" max="47" width="2.88671875" style="8" hidden="1" customWidth="1"/>
    <col min="48" max="48" width="9.109375" style="8" customWidth="1"/>
    <col min="49" max="49" width="2.88671875" style="8" hidden="1" customWidth="1"/>
    <col min="50" max="50" width="9.109375" style="8" customWidth="1"/>
    <col min="51" max="51" width="2.88671875" style="8" hidden="1" customWidth="1"/>
    <col min="52" max="52" width="9.109375" style="8" customWidth="1"/>
    <col min="53" max="53" width="2.88671875" style="8" hidden="1" customWidth="1"/>
    <col min="54" max="54" width="9.109375" style="8" customWidth="1"/>
    <col min="55" max="55" width="2.88671875" style="8" hidden="1" customWidth="1"/>
    <col min="56" max="56" width="9.109375" style="8" customWidth="1"/>
    <col min="57" max="57" width="2.88671875" style="8" hidden="1" customWidth="1"/>
    <col min="58" max="58" width="9.109375" style="8" customWidth="1"/>
    <col min="59" max="59" width="2.88671875" style="8" hidden="1" customWidth="1"/>
    <col min="60" max="60" width="9.109375" style="8" customWidth="1"/>
    <col min="61" max="61" width="2.88671875" style="8" hidden="1" customWidth="1"/>
    <col min="62" max="62" width="9.109375" style="8" customWidth="1"/>
    <col min="63" max="63" width="2.88671875" style="8" hidden="1" customWidth="1"/>
    <col min="64" max="64" width="9.109375" style="8" customWidth="1"/>
    <col min="65" max="65" width="2.88671875" style="8" hidden="1" customWidth="1"/>
    <col min="66" max="66" width="9.109375" style="8" customWidth="1"/>
    <col min="67" max="67" width="2.88671875" style="8" hidden="1" customWidth="1"/>
    <col min="68" max="68" width="9.109375" style="8" customWidth="1"/>
    <col min="69" max="69" width="2.88671875" style="8" hidden="1" customWidth="1"/>
    <col min="70" max="70" width="9.109375" style="8" customWidth="1"/>
    <col min="71" max="71" width="2.88671875" style="8" hidden="1" customWidth="1"/>
    <col min="72" max="72" width="9.109375" style="8" customWidth="1"/>
    <col min="73" max="73" width="2.88671875" style="8" hidden="1" customWidth="1"/>
    <col min="74" max="74" width="9.109375" style="8" customWidth="1"/>
    <col min="75" max="75" width="2.88671875" style="8" hidden="1" customWidth="1"/>
    <col min="76" max="76" width="9.109375" style="8" customWidth="1"/>
    <col min="77" max="77" width="2.88671875" style="8" hidden="1" customWidth="1"/>
    <col min="78" max="78" width="9.109375" style="8" customWidth="1"/>
    <col min="79" max="79" width="2.88671875" style="8" hidden="1" customWidth="1"/>
    <col min="80" max="80" width="9.109375" style="8" customWidth="1"/>
    <col min="81" max="81" width="2.88671875" style="8" hidden="1" customWidth="1"/>
    <col min="82" max="82" width="9.109375" style="8" customWidth="1"/>
    <col min="83" max="83" width="2.88671875" style="8" hidden="1" customWidth="1"/>
    <col min="84" max="84" width="9.109375" style="8" customWidth="1"/>
    <col min="85" max="85" width="2.88671875" style="8" hidden="1" customWidth="1"/>
    <col min="86" max="86" width="9.109375" style="8" customWidth="1"/>
    <col min="87" max="87" width="2.88671875" style="8" hidden="1" customWidth="1"/>
    <col min="88" max="88" width="9.109375" style="8" customWidth="1"/>
    <col min="89" max="89" width="2.88671875" style="8" hidden="1" customWidth="1"/>
    <col min="90" max="90" width="9.109375" style="8" customWidth="1"/>
    <col min="91" max="91" width="2.88671875" style="8" hidden="1" customWidth="1"/>
    <col min="92" max="92" width="9.109375" style="8" customWidth="1"/>
    <col min="93" max="93" width="2.88671875" style="8" hidden="1" customWidth="1"/>
    <col min="94" max="94" width="9.109375" style="8" customWidth="1"/>
    <col min="95" max="95" width="2.88671875" style="8" hidden="1" customWidth="1"/>
    <col min="96" max="96" width="9.109375" style="8" customWidth="1"/>
    <col min="97" max="97" width="2.88671875" style="8" hidden="1" customWidth="1"/>
    <col min="98" max="98" width="9.109375" style="8" customWidth="1"/>
    <col min="99" max="99" width="2.88671875" style="8" hidden="1" customWidth="1"/>
    <col min="100" max="100" width="9.109375" style="8" customWidth="1"/>
    <col min="101" max="101" width="2.88671875" style="8" hidden="1" customWidth="1"/>
    <col min="102" max="102" width="9.109375" style="8" customWidth="1"/>
    <col min="103" max="103" width="2.88671875" style="8" hidden="1" customWidth="1"/>
    <col min="104" max="104" width="9.109375" style="8" customWidth="1"/>
    <col min="105" max="105" width="2.88671875" style="8" hidden="1" customWidth="1"/>
    <col min="106" max="106" width="9.109375" style="8" customWidth="1"/>
    <col min="107" max="107" width="2.88671875" style="8" hidden="1" customWidth="1"/>
    <col min="108" max="108" width="9.109375" style="8" customWidth="1"/>
    <col min="109" max="109" width="2.88671875" style="8" hidden="1" customWidth="1"/>
    <col min="110" max="110" width="9.109375" style="8" customWidth="1"/>
    <col min="111" max="111" width="2.88671875" style="8" hidden="1" customWidth="1"/>
    <col min="112" max="112" width="9.109375" style="8" customWidth="1"/>
    <col min="113" max="113" width="2.88671875" style="8" hidden="1" customWidth="1"/>
    <col min="114" max="114" width="9.109375" style="8" customWidth="1"/>
    <col min="115" max="115" width="2.88671875" style="8" hidden="1" customWidth="1"/>
    <col min="116" max="116" width="9.109375" style="8" customWidth="1"/>
    <col min="117" max="117" width="2.88671875" style="8" hidden="1" customWidth="1"/>
    <col min="118" max="118" width="9.109375" style="8" customWidth="1"/>
    <col min="119" max="119" width="2.88671875" style="8" hidden="1" customWidth="1"/>
    <col min="120" max="120" width="9.109375" style="8" customWidth="1"/>
    <col min="121" max="121" width="2.88671875" style="8" hidden="1" customWidth="1"/>
    <col min="122" max="122" width="9.109375" style="8" customWidth="1"/>
    <col min="123" max="123" width="2.88671875" style="8" hidden="1" customWidth="1"/>
    <col min="124" max="124" width="9.109375" style="8" customWidth="1"/>
    <col min="125" max="125" width="2.88671875" style="8" hidden="1" customWidth="1"/>
    <col min="126" max="126" width="9.109375" style="8" customWidth="1"/>
    <col min="127" max="127" width="2.88671875" style="8" hidden="1" customWidth="1"/>
    <col min="128" max="128" width="9.109375" style="8" customWidth="1"/>
    <col min="129" max="129" width="2.88671875" style="8" hidden="1" customWidth="1"/>
    <col min="130" max="130" width="9.109375" style="8" customWidth="1"/>
    <col min="131" max="131" width="2.88671875" style="8" hidden="1" customWidth="1"/>
    <col min="132" max="132" width="9.109375" style="8" customWidth="1"/>
    <col min="133" max="133" width="9" style="8" customWidth="1"/>
    <col min="134" max="136" width="9" style="8" hidden="1" customWidth="1"/>
    <col min="137" max="172" width="9" style="8" customWidth="1"/>
    <col min="173" max="16384" width="9" style="8"/>
  </cols>
  <sheetData>
    <row r="1" spans="1:136" s="1" customFormat="1" ht="12" hidden="1" customHeight="1">
      <c r="A1" s="364" t="s">
        <v>1928</v>
      </c>
      <c r="B1" s="365"/>
      <c r="C1" s="365"/>
      <c r="D1" s="365"/>
      <c r="E1" s="365"/>
      <c r="F1" s="365"/>
      <c r="G1" s="365"/>
      <c r="H1" s="365"/>
      <c r="I1" s="365"/>
      <c r="J1" s="366"/>
      <c r="K1" s="52" t="s">
        <v>1758</v>
      </c>
      <c r="L1" s="368" t="s">
        <v>1726</v>
      </c>
      <c r="M1" s="368" t="s">
        <v>1726</v>
      </c>
      <c r="N1" s="368" t="s">
        <v>1726</v>
      </c>
      <c r="O1" s="368" t="s">
        <v>1726</v>
      </c>
      <c r="P1" s="368" t="s">
        <v>1726</v>
      </c>
      <c r="Q1" s="368" t="s">
        <v>1726</v>
      </c>
      <c r="R1" s="368" t="s">
        <v>1726</v>
      </c>
      <c r="S1" s="368" t="s">
        <v>1726</v>
      </c>
      <c r="T1" s="368" t="s">
        <v>1726</v>
      </c>
      <c r="U1" s="368" t="s">
        <v>1726</v>
      </c>
      <c r="V1" s="52"/>
      <c r="W1" s="368" t="s">
        <v>1726</v>
      </c>
      <c r="X1" s="368" t="s">
        <v>1726</v>
      </c>
      <c r="Y1" s="368" t="s">
        <v>1726</v>
      </c>
      <c r="Z1" s="368" t="s">
        <v>1726</v>
      </c>
      <c r="AA1" s="52"/>
      <c r="AB1" s="52"/>
      <c r="AC1" s="52"/>
      <c r="AD1" s="368" t="s">
        <v>1726</v>
      </c>
      <c r="AE1" s="52"/>
      <c r="AF1" s="368" t="s">
        <v>1726</v>
      </c>
      <c r="AG1" s="52"/>
      <c r="AH1" s="368" t="s">
        <v>1726</v>
      </c>
      <c r="AI1" s="52"/>
      <c r="AJ1" s="368" t="s">
        <v>1726</v>
      </c>
      <c r="AK1" s="52"/>
      <c r="AL1" s="368" t="s">
        <v>1726</v>
      </c>
      <c r="AM1" s="52"/>
      <c r="AN1" s="368" t="s">
        <v>1726</v>
      </c>
      <c r="AO1" s="52"/>
      <c r="AP1" s="368" t="s">
        <v>1726</v>
      </c>
      <c r="AQ1" s="52"/>
      <c r="AR1" s="368" t="s">
        <v>1726</v>
      </c>
      <c r="AS1" s="52"/>
      <c r="AT1" s="368" t="s">
        <v>1726</v>
      </c>
      <c r="AU1" s="52"/>
      <c r="AV1" s="368" t="s">
        <v>1726</v>
      </c>
      <c r="AW1" s="52"/>
      <c r="AX1" s="368" t="s">
        <v>1726</v>
      </c>
      <c r="AY1" s="52"/>
      <c r="AZ1" s="368" t="s">
        <v>1726</v>
      </c>
      <c r="BA1" s="52"/>
      <c r="BB1" s="368" t="s">
        <v>1726</v>
      </c>
      <c r="BC1" s="52"/>
      <c r="BD1" s="368" t="s">
        <v>1726</v>
      </c>
      <c r="BE1" s="52"/>
      <c r="BF1" s="368" t="s">
        <v>1726</v>
      </c>
      <c r="BG1" s="52"/>
      <c r="BH1" s="368" t="s">
        <v>1726</v>
      </c>
      <c r="BI1" s="52"/>
      <c r="BJ1" s="368" t="s">
        <v>1726</v>
      </c>
      <c r="BK1" s="52"/>
      <c r="BL1" s="368" t="s">
        <v>1726</v>
      </c>
      <c r="BM1" s="52"/>
      <c r="BN1" s="368" t="s">
        <v>1726</v>
      </c>
      <c r="BO1" s="52"/>
      <c r="BP1" s="368" t="s">
        <v>1726</v>
      </c>
      <c r="BQ1" s="52"/>
      <c r="BR1" s="368" t="s">
        <v>1726</v>
      </c>
      <c r="BS1" s="52"/>
      <c r="BT1" s="368" t="s">
        <v>1726</v>
      </c>
      <c r="BU1" s="52"/>
      <c r="BV1" s="368" t="s">
        <v>1726</v>
      </c>
      <c r="BW1" s="52"/>
      <c r="BX1" s="368" t="s">
        <v>1726</v>
      </c>
      <c r="BY1" s="52"/>
      <c r="BZ1" s="368" t="s">
        <v>1726</v>
      </c>
      <c r="CA1" s="52"/>
      <c r="CB1" s="368" t="s">
        <v>1726</v>
      </c>
      <c r="CC1" s="52"/>
      <c r="CD1" s="368" t="s">
        <v>1726</v>
      </c>
      <c r="CE1" s="52"/>
      <c r="CF1" s="368" t="s">
        <v>1726</v>
      </c>
      <c r="CG1" s="52"/>
      <c r="CH1" s="368" t="s">
        <v>1726</v>
      </c>
      <c r="CI1" s="52"/>
      <c r="CJ1" s="368" t="s">
        <v>1726</v>
      </c>
      <c r="CK1" s="52"/>
      <c r="CL1" s="368" t="s">
        <v>1726</v>
      </c>
      <c r="CM1" s="52"/>
      <c r="CN1" s="368" t="s">
        <v>1726</v>
      </c>
      <c r="CO1" s="52"/>
      <c r="CP1" s="368" t="s">
        <v>1726</v>
      </c>
      <c r="CQ1" s="52"/>
      <c r="CR1" s="368" t="s">
        <v>1726</v>
      </c>
      <c r="CS1" s="52"/>
      <c r="CT1" s="368" t="s">
        <v>1726</v>
      </c>
      <c r="CU1" s="52"/>
      <c r="CV1" s="368" t="s">
        <v>1726</v>
      </c>
      <c r="CW1" s="52"/>
      <c r="CX1" s="368" t="s">
        <v>1726</v>
      </c>
      <c r="CY1" s="52"/>
      <c r="CZ1" s="368" t="s">
        <v>1726</v>
      </c>
      <c r="DA1" s="52"/>
      <c r="DB1" s="368" t="s">
        <v>1726</v>
      </c>
      <c r="DC1" s="52"/>
      <c r="DD1" s="368" t="s">
        <v>1726</v>
      </c>
      <c r="DE1" s="52"/>
      <c r="DF1" s="368" t="s">
        <v>1726</v>
      </c>
      <c r="DG1" s="52"/>
      <c r="DH1" s="368" t="s">
        <v>1726</v>
      </c>
      <c r="DI1" s="52"/>
      <c r="DJ1" s="368" t="s">
        <v>1726</v>
      </c>
      <c r="DK1" s="52"/>
      <c r="DL1" s="368" t="s">
        <v>1726</v>
      </c>
      <c r="DM1" s="52"/>
      <c r="DN1" s="368" t="s">
        <v>1726</v>
      </c>
      <c r="DO1" s="52"/>
      <c r="DP1" s="368" t="s">
        <v>1726</v>
      </c>
      <c r="DQ1" s="52"/>
      <c r="DR1" s="368" t="s">
        <v>1726</v>
      </c>
      <c r="DS1" s="52"/>
      <c r="DT1" s="368" t="s">
        <v>1726</v>
      </c>
      <c r="DU1" s="52"/>
      <c r="DV1" s="368" t="s">
        <v>1726</v>
      </c>
      <c r="DW1" s="52"/>
      <c r="DX1" s="368" t="s">
        <v>1726</v>
      </c>
      <c r="DY1" s="52"/>
      <c r="DZ1" s="368" t="s">
        <v>1726</v>
      </c>
      <c r="EA1" s="52"/>
      <c r="EB1" s="368" t="s">
        <v>1726</v>
      </c>
      <c r="EC1" s="368" t="s">
        <v>1726</v>
      </c>
      <c r="ED1" s="52"/>
      <c r="EE1" s="52"/>
      <c r="EF1" s="369" t="s">
        <v>1833</v>
      </c>
    </row>
    <row r="2" spans="1:136" s="1" customFormat="1" ht="12" hidden="1" customHeight="1">
      <c r="A2" s="481" t="str">
        <f>設定!$C$4</f>
        <v>下水</v>
      </c>
      <c r="B2" s="365"/>
      <c r="C2" s="365"/>
      <c r="D2" s="365"/>
      <c r="E2" s="365"/>
      <c r="F2" s="365"/>
      <c r="G2" s="365"/>
      <c r="H2" s="365"/>
      <c r="I2" s="365"/>
      <c r="J2" s="366"/>
      <c r="K2" s="52" t="s">
        <v>1722</v>
      </c>
      <c r="L2" s="368" t="s">
        <v>1726</v>
      </c>
      <c r="M2" s="368" t="s">
        <v>1726</v>
      </c>
      <c r="N2" s="368" t="s">
        <v>1726</v>
      </c>
      <c r="O2" s="368" t="s">
        <v>1726</v>
      </c>
      <c r="P2" s="368" t="s">
        <v>1726</v>
      </c>
      <c r="Q2" s="368" t="s">
        <v>1726</v>
      </c>
      <c r="R2" s="368" t="s">
        <v>1726</v>
      </c>
      <c r="S2" s="368" t="s">
        <v>1726</v>
      </c>
      <c r="T2" s="368" t="s">
        <v>1726</v>
      </c>
      <c r="U2" s="368" t="s">
        <v>1726</v>
      </c>
      <c r="V2" s="52"/>
      <c r="W2" s="368" t="s">
        <v>1726</v>
      </c>
      <c r="X2" s="368" t="s">
        <v>1726</v>
      </c>
      <c r="Y2" s="368" t="s">
        <v>1726</v>
      </c>
      <c r="Z2" s="368" t="s">
        <v>1726</v>
      </c>
      <c r="AA2" s="52"/>
      <c r="AB2" s="52"/>
      <c r="AC2" s="52"/>
      <c r="AD2" s="368" t="s">
        <v>1726</v>
      </c>
      <c r="AE2" s="52"/>
      <c r="AF2" s="368" t="s">
        <v>1726</v>
      </c>
      <c r="AG2" s="52"/>
      <c r="AH2" s="368" t="s">
        <v>1726</v>
      </c>
      <c r="AI2" s="52"/>
      <c r="AJ2" s="368" t="s">
        <v>1726</v>
      </c>
      <c r="AK2" s="52"/>
      <c r="AL2" s="368" t="s">
        <v>1726</v>
      </c>
      <c r="AM2" s="52"/>
      <c r="AN2" s="368" t="s">
        <v>1726</v>
      </c>
      <c r="AO2" s="52"/>
      <c r="AP2" s="368" t="s">
        <v>1726</v>
      </c>
      <c r="AQ2" s="52"/>
      <c r="AR2" s="368" t="s">
        <v>1726</v>
      </c>
      <c r="AS2" s="52"/>
      <c r="AT2" s="368" t="s">
        <v>1726</v>
      </c>
      <c r="AU2" s="52"/>
      <c r="AV2" s="368" t="s">
        <v>1726</v>
      </c>
      <c r="AW2" s="52"/>
      <c r="AX2" s="368" t="s">
        <v>1726</v>
      </c>
      <c r="AY2" s="52"/>
      <c r="AZ2" s="368" t="s">
        <v>1726</v>
      </c>
      <c r="BA2" s="52"/>
      <c r="BB2" s="368" t="s">
        <v>1726</v>
      </c>
      <c r="BC2" s="52"/>
      <c r="BD2" s="368" t="s">
        <v>1726</v>
      </c>
      <c r="BE2" s="52"/>
      <c r="BF2" s="368" t="s">
        <v>1726</v>
      </c>
      <c r="BG2" s="52"/>
      <c r="BH2" s="368" t="s">
        <v>1726</v>
      </c>
      <c r="BI2" s="52"/>
      <c r="BJ2" s="368" t="s">
        <v>1726</v>
      </c>
      <c r="BK2" s="52"/>
      <c r="BL2" s="368" t="s">
        <v>1726</v>
      </c>
      <c r="BM2" s="52"/>
      <c r="BN2" s="368" t="s">
        <v>1726</v>
      </c>
      <c r="BO2" s="52"/>
      <c r="BP2" s="368" t="s">
        <v>1726</v>
      </c>
      <c r="BQ2" s="52"/>
      <c r="BR2" s="368" t="s">
        <v>1726</v>
      </c>
      <c r="BS2" s="52"/>
      <c r="BT2" s="368" t="s">
        <v>1726</v>
      </c>
      <c r="BU2" s="52"/>
      <c r="BV2" s="368" t="s">
        <v>1726</v>
      </c>
      <c r="BW2" s="52"/>
      <c r="BX2" s="368" t="s">
        <v>1726</v>
      </c>
      <c r="BY2" s="52"/>
      <c r="BZ2" s="368" t="s">
        <v>1726</v>
      </c>
      <c r="CA2" s="52"/>
      <c r="CB2" s="368" t="s">
        <v>1726</v>
      </c>
      <c r="CC2" s="52"/>
      <c r="CD2" s="368" t="s">
        <v>1726</v>
      </c>
      <c r="CE2" s="52"/>
      <c r="CF2" s="368" t="s">
        <v>1726</v>
      </c>
      <c r="CG2" s="52"/>
      <c r="CH2" s="368" t="s">
        <v>1726</v>
      </c>
      <c r="CI2" s="52"/>
      <c r="CJ2" s="368" t="s">
        <v>1726</v>
      </c>
      <c r="CK2" s="52"/>
      <c r="CL2" s="368" t="s">
        <v>1726</v>
      </c>
      <c r="CM2" s="52"/>
      <c r="CN2" s="368" t="s">
        <v>1726</v>
      </c>
      <c r="CO2" s="52"/>
      <c r="CP2" s="368" t="s">
        <v>1726</v>
      </c>
      <c r="CQ2" s="52"/>
      <c r="CR2" s="368" t="s">
        <v>1726</v>
      </c>
      <c r="CS2" s="52"/>
      <c r="CT2" s="368" t="s">
        <v>1726</v>
      </c>
      <c r="CU2" s="52"/>
      <c r="CV2" s="368" t="s">
        <v>1726</v>
      </c>
      <c r="CW2" s="52"/>
      <c r="CX2" s="368" t="s">
        <v>1726</v>
      </c>
      <c r="CY2" s="52"/>
      <c r="CZ2" s="368" t="s">
        <v>1726</v>
      </c>
      <c r="DA2" s="52"/>
      <c r="DB2" s="368" t="s">
        <v>1726</v>
      </c>
      <c r="DC2" s="52"/>
      <c r="DD2" s="368" t="s">
        <v>1726</v>
      </c>
      <c r="DE2" s="52"/>
      <c r="DF2" s="368" t="s">
        <v>1726</v>
      </c>
      <c r="DG2" s="52"/>
      <c r="DH2" s="368" t="s">
        <v>1726</v>
      </c>
      <c r="DI2" s="52"/>
      <c r="DJ2" s="368" t="s">
        <v>1726</v>
      </c>
      <c r="DK2" s="52"/>
      <c r="DL2" s="368" t="s">
        <v>1726</v>
      </c>
      <c r="DM2" s="52"/>
      <c r="DN2" s="368" t="s">
        <v>1726</v>
      </c>
      <c r="DO2" s="52"/>
      <c r="DP2" s="368" t="s">
        <v>1726</v>
      </c>
      <c r="DQ2" s="52"/>
      <c r="DR2" s="368" t="s">
        <v>1726</v>
      </c>
      <c r="DS2" s="52"/>
      <c r="DT2" s="368" t="s">
        <v>1726</v>
      </c>
      <c r="DU2" s="52"/>
      <c r="DV2" s="368" t="s">
        <v>1726</v>
      </c>
      <c r="DW2" s="52"/>
      <c r="DX2" s="368" t="s">
        <v>1726</v>
      </c>
      <c r="DY2" s="52"/>
      <c r="DZ2" s="368" t="s">
        <v>1726</v>
      </c>
      <c r="EA2" s="52"/>
      <c r="EB2" s="368" t="s">
        <v>1726</v>
      </c>
      <c r="EC2" s="368" t="s">
        <v>1726</v>
      </c>
      <c r="ED2" s="52"/>
      <c r="EE2" s="52"/>
      <c r="EF2" s="369" t="s">
        <v>1833</v>
      </c>
    </row>
    <row r="3" spans="1:136" s="1" customFormat="1" ht="12" hidden="1" customHeight="1">
      <c r="A3" s="365"/>
      <c r="B3" s="365"/>
      <c r="C3" s="365"/>
      <c r="D3" s="365"/>
      <c r="E3" s="365"/>
      <c r="F3" s="365"/>
      <c r="G3" s="365"/>
      <c r="H3" s="365"/>
      <c r="I3" s="365"/>
      <c r="J3" s="366"/>
      <c r="K3" s="52" t="s">
        <v>1723</v>
      </c>
      <c r="L3" s="368" t="s">
        <v>1726</v>
      </c>
      <c r="M3" s="368" t="s">
        <v>1726</v>
      </c>
      <c r="N3" s="368" t="s">
        <v>1726</v>
      </c>
      <c r="O3" s="368" t="s">
        <v>1726</v>
      </c>
      <c r="P3" s="368" t="s">
        <v>1726</v>
      </c>
      <c r="Q3" s="368" t="s">
        <v>1726</v>
      </c>
      <c r="R3" s="368" t="s">
        <v>1726</v>
      </c>
      <c r="S3" s="368" t="s">
        <v>1726</v>
      </c>
      <c r="T3" s="368" t="s">
        <v>1726</v>
      </c>
      <c r="U3" s="368" t="s">
        <v>1726</v>
      </c>
      <c r="V3" s="52"/>
      <c r="W3" s="368" t="s">
        <v>1726</v>
      </c>
      <c r="X3" s="368" t="s">
        <v>1726</v>
      </c>
      <c r="Y3" s="368" t="s">
        <v>1726</v>
      </c>
      <c r="Z3" s="368" t="s">
        <v>1726</v>
      </c>
      <c r="AA3" s="52"/>
      <c r="AB3" s="52"/>
      <c r="AC3" s="52"/>
      <c r="AD3" s="368" t="s">
        <v>1726</v>
      </c>
      <c r="AE3" s="52"/>
      <c r="AF3" s="368" t="s">
        <v>1726</v>
      </c>
      <c r="AG3" s="52"/>
      <c r="AH3" s="368" t="s">
        <v>1726</v>
      </c>
      <c r="AI3" s="52"/>
      <c r="AJ3" s="368" t="s">
        <v>1726</v>
      </c>
      <c r="AK3" s="52"/>
      <c r="AL3" s="368" t="s">
        <v>1726</v>
      </c>
      <c r="AM3" s="52"/>
      <c r="AN3" s="368" t="s">
        <v>1726</v>
      </c>
      <c r="AO3" s="52"/>
      <c r="AP3" s="368" t="s">
        <v>1726</v>
      </c>
      <c r="AQ3" s="52"/>
      <c r="AR3" s="368" t="s">
        <v>1726</v>
      </c>
      <c r="AS3" s="52"/>
      <c r="AT3" s="368" t="s">
        <v>1726</v>
      </c>
      <c r="AU3" s="52"/>
      <c r="AV3" s="368" t="s">
        <v>1726</v>
      </c>
      <c r="AW3" s="52"/>
      <c r="AX3" s="368" t="s">
        <v>1726</v>
      </c>
      <c r="AY3" s="52"/>
      <c r="AZ3" s="368" t="s">
        <v>1726</v>
      </c>
      <c r="BA3" s="52"/>
      <c r="BB3" s="368" t="s">
        <v>1726</v>
      </c>
      <c r="BC3" s="52"/>
      <c r="BD3" s="368" t="s">
        <v>1726</v>
      </c>
      <c r="BE3" s="52"/>
      <c r="BF3" s="368" t="s">
        <v>1726</v>
      </c>
      <c r="BG3" s="52"/>
      <c r="BH3" s="368" t="s">
        <v>1726</v>
      </c>
      <c r="BI3" s="52"/>
      <c r="BJ3" s="368" t="s">
        <v>1726</v>
      </c>
      <c r="BK3" s="52"/>
      <c r="BL3" s="368" t="s">
        <v>1726</v>
      </c>
      <c r="BM3" s="52"/>
      <c r="BN3" s="368" t="s">
        <v>1726</v>
      </c>
      <c r="BO3" s="52"/>
      <c r="BP3" s="368" t="s">
        <v>1726</v>
      </c>
      <c r="BQ3" s="52"/>
      <c r="BR3" s="368" t="s">
        <v>1726</v>
      </c>
      <c r="BS3" s="52"/>
      <c r="BT3" s="368" t="s">
        <v>1726</v>
      </c>
      <c r="BU3" s="52"/>
      <c r="BV3" s="368" t="s">
        <v>1726</v>
      </c>
      <c r="BW3" s="52"/>
      <c r="BX3" s="368" t="s">
        <v>1726</v>
      </c>
      <c r="BY3" s="52"/>
      <c r="BZ3" s="368" t="s">
        <v>1726</v>
      </c>
      <c r="CA3" s="52"/>
      <c r="CB3" s="368" t="s">
        <v>1726</v>
      </c>
      <c r="CC3" s="52"/>
      <c r="CD3" s="368" t="s">
        <v>1726</v>
      </c>
      <c r="CE3" s="52"/>
      <c r="CF3" s="368" t="s">
        <v>1726</v>
      </c>
      <c r="CG3" s="52"/>
      <c r="CH3" s="368" t="s">
        <v>1726</v>
      </c>
      <c r="CI3" s="52"/>
      <c r="CJ3" s="368" t="s">
        <v>1726</v>
      </c>
      <c r="CK3" s="52"/>
      <c r="CL3" s="368" t="s">
        <v>1726</v>
      </c>
      <c r="CM3" s="52"/>
      <c r="CN3" s="368" t="s">
        <v>1726</v>
      </c>
      <c r="CO3" s="52"/>
      <c r="CP3" s="368" t="s">
        <v>1726</v>
      </c>
      <c r="CQ3" s="52"/>
      <c r="CR3" s="368" t="s">
        <v>1726</v>
      </c>
      <c r="CS3" s="52"/>
      <c r="CT3" s="368" t="s">
        <v>1726</v>
      </c>
      <c r="CU3" s="52"/>
      <c r="CV3" s="368" t="s">
        <v>1726</v>
      </c>
      <c r="CW3" s="52"/>
      <c r="CX3" s="368" t="s">
        <v>1726</v>
      </c>
      <c r="CY3" s="52"/>
      <c r="CZ3" s="368" t="s">
        <v>1726</v>
      </c>
      <c r="DA3" s="52"/>
      <c r="DB3" s="368" t="s">
        <v>1726</v>
      </c>
      <c r="DC3" s="52"/>
      <c r="DD3" s="368" t="s">
        <v>1726</v>
      </c>
      <c r="DE3" s="52"/>
      <c r="DF3" s="368" t="s">
        <v>1726</v>
      </c>
      <c r="DG3" s="52"/>
      <c r="DH3" s="368" t="s">
        <v>1726</v>
      </c>
      <c r="DI3" s="52"/>
      <c r="DJ3" s="368" t="s">
        <v>1726</v>
      </c>
      <c r="DK3" s="52"/>
      <c r="DL3" s="368" t="s">
        <v>1726</v>
      </c>
      <c r="DM3" s="52"/>
      <c r="DN3" s="368" t="s">
        <v>1726</v>
      </c>
      <c r="DO3" s="52"/>
      <c r="DP3" s="368" t="s">
        <v>1726</v>
      </c>
      <c r="DQ3" s="52"/>
      <c r="DR3" s="368" t="s">
        <v>1726</v>
      </c>
      <c r="DS3" s="52"/>
      <c r="DT3" s="368" t="s">
        <v>1726</v>
      </c>
      <c r="DU3" s="52"/>
      <c r="DV3" s="368" t="s">
        <v>1726</v>
      </c>
      <c r="DW3" s="52"/>
      <c r="DX3" s="368" t="s">
        <v>1726</v>
      </c>
      <c r="DY3" s="52"/>
      <c r="DZ3" s="368" t="s">
        <v>1726</v>
      </c>
      <c r="EA3" s="52"/>
      <c r="EB3" s="368" t="s">
        <v>1726</v>
      </c>
      <c r="EC3" s="368" t="s">
        <v>1726</v>
      </c>
      <c r="ED3" s="52"/>
      <c r="EE3" s="52"/>
      <c r="EF3" s="369" t="s">
        <v>1833</v>
      </c>
    </row>
    <row r="4" spans="1:136" s="1" customFormat="1" ht="12" hidden="1" customHeight="1">
      <c r="A4" s="365"/>
      <c r="B4" s="499"/>
      <c r="C4" s="365"/>
      <c r="D4" s="365"/>
      <c r="E4" s="365"/>
      <c r="F4" s="365"/>
      <c r="G4" s="365"/>
      <c r="H4" s="365"/>
      <c r="I4" s="365"/>
      <c r="J4" s="366"/>
      <c r="K4" s="52" t="s">
        <v>1724</v>
      </c>
      <c r="L4" s="368" t="s">
        <v>1726</v>
      </c>
      <c r="M4" s="368" t="s">
        <v>1726</v>
      </c>
      <c r="N4" s="368" t="s">
        <v>1726</v>
      </c>
      <c r="O4" s="368" t="s">
        <v>1726</v>
      </c>
      <c r="P4" s="368" t="s">
        <v>1726</v>
      </c>
      <c r="Q4" s="368" t="s">
        <v>1726</v>
      </c>
      <c r="R4" s="368" t="s">
        <v>1726</v>
      </c>
      <c r="S4" s="368" t="s">
        <v>1726</v>
      </c>
      <c r="T4" s="368" t="s">
        <v>1726</v>
      </c>
      <c r="U4" s="368" t="s">
        <v>1726</v>
      </c>
      <c r="V4" s="52"/>
      <c r="W4" s="368" t="s">
        <v>1726</v>
      </c>
      <c r="X4" s="368" t="s">
        <v>1726</v>
      </c>
      <c r="Y4" s="368" t="s">
        <v>1726</v>
      </c>
      <c r="Z4" s="368" t="s">
        <v>1726</v>
      </c>
      <c r="AA4" s="52"/>
      <c r="AB4" s="52"/>
      <c r="AC4" s="52"/>
      <c r="AD4" s="368" t="s">
        <v>1726</v>
      </c>
      <c r="AE4" s="52"/>
      <c r="AF4" s="368" t="s">
        <v>1726</v>
      </c>
      <c r="AG4" s="52"/>
      <c r="AH4" s="368" t="s">
        <v>1726</v>
      </c>
      <c r="AI4" s="52"/>
      <c r="AJ4" s="368" t="s">
        <v>1726</v>
      </c>
      <c r="AK4" s="52"/>
      <c r="AL4" s="368" t="s">
        <v>1726</v>
      </c>
      <c r="AM4" s="52"/>
      <c r="AN4" s="368" t="s">
        <v>1726</v>
      </c>
      <c r="AO4" s="52"/>
      <c r="AP4" s="368" t="s">
        <v>1726</v>
      </c>
      <c r="AQ4" s="52"/>
      <c r="AR4" s="368" t="s">
        <v>1726</v>
      </c>
      <c r="AS4" s="52"/>
      <c r="AT4" s="368" t="s">
        <v>1726</v>
      </c>
      <c r="AU4" s="52"/>
      <c r="AV4" s="368" t="s">
        <v>1726</v>
      </c>
      <c r="AW4" s="52"/>
      <c r="AX4" s="368" t="s">
        <v>1726</v>
      </c>
      <c r="AY4" s="52"/>
      <c r="AZ4" s="368" t="s">
        <v>1726</v>
      </c>
      <c r="BA4" s="52"/>
      <c r="BB4" s="368" t="s">
        <v>1726</v>
      </c>
      <c r="BC4" s="52"/>
      <c r="BD4" s="368" t="s">
        <v>1726</v>
      </c>
      <c r="BE4" s="52"/>
      <c r="BF4" s="368" t="s">
        <v>1726</v>
      </c>
      <c r="BG4" s="52"/>
      <c r="BH4" s="368" t="s">
        <v>1726</v>
      </c>
      <c r="BI4" s="52"/>
      <c r="BJ4" s="368" t="s">
        <v>1726</v>
      </c>
      <c r="BK4" s="52"/>
      <c r="BL4" s="368" t="s">
        <v>1726</v>
      </c>
      <c r="BM4" s="52"/>
      <c r="BN4" s="368" t="s">
        <v>1726</v>
      </c>
      <c r="BO4" s="52"/>
      <c r="BP4" s="368" t="s">
        <v>1726</v>
      </c>
      <c r="BQ4" s="52"/>
      <c r="BR4" s="368" t="s">
        <v>1726</v>
      </c>
      <c r="BS4" s="52"/>
      <c r="BT4" s="368" t="s">
        <v>1726</v>
      </c>
      <c r="BU4" s="52"/>
      <c r="BV4" s="368" t="s">
        <v>1726</v>
      </c>
      <c r="BW4" s="52"/>
      <c r="BX4" s="368" t="s">
        <v>1726</v>
      </c>
      <c r="BY4" s="52"/>
      <c r="BZ4" s="368" t="s">
        <v>1726</v>
      </c>
      <c r="CA4" s="52"/>
      <c r="CB4" s="368" t="s">
        <v>1726</v>
      </c>
      <c r="CC4" s="52"/>
      <c r="CD4" s="368" t="s">
        <v>1726</v>
      </c>
      <c r="CE4" s="52"/>
      <c r="CF4" s="368" t="s">
        <v>1726</v>
      </c>
      <c r="CG4" s="52"/>
      <c r="CH4" s="368" t="s">
        <v>1726</v>
      </c>
      <c r="CI4" s="52"/>
      <c r="CJ4" s="368" t="s">
        <v>1726</v>
      </c>
      <c r="CK4" s="52"/>
      <c r="CL4" s="368" t="s">
        <v>1726</v>
      </c>
      <c r="CM4" s="52"/>
      <c r="CN4" s="368" t="s">
        <v>1726</v>
      </c>
      <c r="CO4" s="52"/>
      <c r="CP4" s="368" t="s">
        <v>1726</v>
      </c>
      <c r="CQ4" s="52"/>
      <c r="CR4" s="368" t="s">
        <v>1726</v>
      </c>
      <c r="CS4" s="52"/>
      <c r="CT4" s="368" t="s">
        <v>1726</v>
      </c>
      <c r="CU4" s="52"/>
      <c r="CV4" s="368" t="s">
        <v>1726</v>
      </c>
      <c r="CW4" s="52"/>
      <c r="CX4" s="368" t="s">
        <v>1726</v>
      </c>
      <c r="CY4" s="52"/>
      <c r="CZ4" s="368" t="s">
        <v>1726</v>
      </c>
      <c r="DA4" s="52"/>
      <c r="DB4" s="368" t="s">
        <v>1726</v>
      </c>
      <c r="DC4" s="52"/>
      <c r="DD4" s="368" t="s">
        <v>1726</v>
      </c>
      <c r="DE4" s="52"/>
      <c r="DF4" s="368" t="s">
        <v>1726</v>
      </c>
      <c r="DG4" s="52"/>
      <c r="DH4" s="368" t="s">
        <v>1726</v>
      </c>
      <c r="DI4" s="52"/>
      <c r="DJ4" s="368" t="s">
        <v>1726</v>
      </c>
      <c r="DK4" s="52"/>
      <c r="DL4" s="368" t="s">
        <v>1726</v>
      </c>
      <c r="DM4" s="52"/>
      <c r="DN4" s="368" t="s">
        <v>1726</v>
      </c>
      <c r="DO4" s="52"/>
      <c r="DP4" s="368" t="s">
        <v>1726</v>
      </c>
      <c r="DQ4" s="52"/>
      <c r="DR4" s="368" t="s">
        <v>1726</v>
      </c>
      <c r="DS4" s="52"/>
      <c r="DT4" s="368" t="s">
        <v>1726</v>
      </c>
      <c r="DU4" s="52"/>
      <c r="DV4" s="368" t="s">
        <v>1726</v>
      </c>
      <c r="DW4" s="52"/>
      <c r="DX4" s="368" t="s">
        <v>1726</v>
      </c>
      <c r="DY4" s="52"/>
      <c r="DZ4" s="368" t="s">
        <v>1726</v>
      </c>
      <c r="EA4" s="52"/>
      <c r="EB4" s="368" t="s">
        <v>1726</v>
      </c>
      <c r="EC4" s="368" t="s">
        <v>1726</v>
      </c>
      <c r="ED4" s="52"/>
      <c r="EE4" s="52"/>
      <c r="EF4" s="369" t="s">
        <v>1833</v>
      </c>
    </row>
    <row r="5" spans="1:136" s="1" customFormat="1" ht="12" hidden="1" customHeight="1">
      <c r="A5" s="365"/>
      <c r="B5" s="365"/>
      <c r="C5" s="365"/>
      <c r="D5" s="365"/>
      <c r="E5" s="365"/>
      <c r="F5" s="365"/>
      <c r="G5" s="365"/>
      <c r="H5" s="365"/>
      <c r="I5" s="365"/>
      <c r="J5" s="366"/>
      <c r="K5" s="52" t="s">
        <v>1725</v>
      </c>
      <c r="L5" s="368" t="s">
        <v>1726</v>
      </c>
      <c r="M5" s="368" t="s">
        <v>1726</v>
      </c>
      <c r="N5" s="368" t="s">
        <v>1726</v>
      </c>
      <c r="O5" s="368" t="s">
        <v>1726</v>
      </c>
      <c r="P5" s="368" t="s">
        <v>1726</v>
      </c>
      <c r="Q5" s="368" t="s">
        <v>1726</v>
      </c>
      <c r="R5" s="368" t="s">
        <v>1726</v>
      </c>
      <c r="S5" s="368" t="s">
        <v>1726</v>
      </c>
      <c r="T5" s="368" t="s">
        <v>1726</v>
      </c>
      <c r="U5" s="368" t="s">
        <v>1726</v>
      </c>
      <c r="V5" s="52"/>
      <c r="W5" s="368" t="s">
        <v>1726</v>
      </c>
      <c r="X5" s="368" t="s">
        <v>1726</v>
      </c>
      <c r="Y5" s="368" t="s">
        <v>1726</v>
      </c>
      <c r="Z5" s="368" t="s">
        <v>1726</v>
      </c>
      <c r="AA5" s="52"/>
      <c r="AB5" s="52"/>
      <c r="AC5" s="52"/>
      <c r="AD5" s="368" t="s">
        <v>1726</v>
      </c>
      <c r="AE5" s="52"/>
      <c r="AF5" s="368" t="s">
        <v>1726</v>
      </c>
      <c r="AG5" s="52"/>
      <c r="AH5" s="368" t="s">
        <v>1726</v>
      </c>
      <c r="AI5" s="52"/>
      <c r="AJ5" s="368" t="s">
        <v>1726</v>
      </c>
      <c r="AK5" s="52"/>
      <c r="AL5" s="368" t="s">
        <v>1726</v>
      </c>
      <c r="AM5" s="52"/>
      <c r="AN5" s="368" t="s">
        <v>1726</v>
      </c>
      <c r="AO5" s="52"/>
      <c r="AP5" s="368" t="s">
        <v>1726</v>
      </c>
      <c r="AQ5" s="52"/>
      <c r="AR5" s="368" t="s">
        <v>1726</v>
      </c>
      <c r="AS5" s="52"/>
      <c r="AT5" s="368" t="s">
        <v>1726</v>
      </c>
      <c r="AU5" s="52"/>
      <c r="AV5" s="368" t="s">
        <v>1726</v>
      </c>
      <c r="AW5" s="52"/>
      <c r="AX5" s="368" t="s">
        <v>1726</v>
      </c>
      <c r="AY5" s="52"/>
      <c r="AZ5" s="368" t="s">
        <v>1726</v>
      </c>
      <c r="BA5" s="52"/>
      <c r="BB5" s="368" t="s">
        <v>1726</v>
      </c>
      <c r="BC5" s="52"/>
      <c r="BD5" s="368" t="s">
        <v>1726</v>
      </c>
      <c r="BE5" s="52"/>
      <c r="BF5" s="368" t="s">
        <v>1726</v>
      </c>
      <c r="BG5" s="52"/>
      <c r="BH5" s="368" t="s">
        <v>1726</v>
      </c>
      <c r="BI5" s="52"/>
      <c r="BJ5" s="368" t="s">
        <v>1726</v>
      </c>
      <c r="BK5" s="52"/>
      <c r="BL5" s="368" t="s">
        <v>1726</v>
      </c>
      <c r="BM5" s="52"/>
      <c r="BN5" s="368" t="s">
        <v>1726</v>
      </c>
      <c r="BO5" s="52"/>
      <c r="BP5" s="368" t="s">
        <v>1726</v>
      </c>
      <c r="BQ5" s="52"/>
      <c r="BR5" s="368" t="s">
        <v>1726</v>
      </c>
      <c r="BS5" s="52"/>
      <c r="BT5" s="368" t="s">
        <v>1726</v>
      </c>
      <c r="BU5" s="52"/>
      <c r="BV5" s="368" t="s">
        <v>1726</v>
      </c>
      <c r="BW5" s="52"/>
      <c r="BX5" s="368" t="s">
        <v>1726</v>
      </c>
      <c r="BY5" s="52"/>
      <c r="BZ5" s="368" t="s">
        <v>1726</v>
      </c>
      <c r="CA5" s="52"/>
      <c r="CB5" s="368" t="s">
        <v>1726</v>
      </c>
      <c r="CC5" s="52"/>
      <c r="CD5" s="368" t="s">
        <v>1726</v>
      </c>
      <c r="CE5" s="52"/>
      <c r="CF5" s="368" t="s">
        <v>1726</v>
      </c>
      <c r="CG5" s="52"/>
      <c r="CH5" s="368" t="s">
        <v>1726</v>
      </c>
      <c r="CI5" s="52"/>
      <c r="CJ5" s="368" t="s">
        <v>1726</v>
      </c>
      <c r="CK5" s="52"/>
      <c r="CL5" s="368" t="s">
        <v>1726</v>
      </c>
      <c r="CM5" s="52"/>
      <c r="CN5" s="368" t="s">
        <v>1726</v>
      </c>
      <c r="CO5" s="52"/>
      <c r="CP5" s="368" t="s">
        <v>1726</v>
      </c>
      <c r="CQ5" s="52"/>
      <c r="CR5" s="368" t="s">
        <v>1726</v>
      </c>
      <c r="CS5" s="52"/>
      <c r="CT5" s="368" t="s">
        <v>1726</v>
      </c>
      <c r="CU5" s="52"/>
      <c r="CV5" s="368" t="s">
        <v>1726</v>
      </c>
      <c r="CW5" s="52"/>
      <c r="CX5" s="368" t="s">
        <v>1726</v>
      </c>
      <c r="CY5" s="52"/>
      <c r="CZ5" s="368" t="s">
        <v>1726</v>
      </c>
      <c r="DA5" s="52"/>
      <c r="DB5" s="368" t="s">
        <v>1726</v>
      </c>
      <c r="DC5" s="52"/>
      <c r="DD5" s="368" t="s">
        <v>1726</v>
      </c>
      <c r="DE5" s="52"/>
      <c r="DF5" s="368" t="s">
        <v>1726</v>
      </c>
      <c r="DG5" s="52"/>
      <c r="DH5" s="368" t="s">
        <v>1726</v>
      </c>
      <c r="DI5" s="52"/>
      <c r="DJ5" s="368" t="s">
        <v>1726</v>
      </c>
      <c r="DK5" s="52"/>
      <c r="DL5" s="368" t="s">
        <v>1726</v>
      </c>
      <c r="DM5" s="52"/>
      <c r="DN5" s="368" t="s">
        <v>1726</v>
      </c>
      <c r="DO5" s="52"/>
      <c r="DP5" s="368" t="s">
        <v>1726</v>
      </c>
      <c r="DQ5" s="52"/>
      <c r="DR5" s="368" t="s">
        <v>1726</v>
      </c>
      <c r="DS5" s="52"/>
      <c r="DT5" s="368" t="s">
        <v>1726</v>
      </c>
      <c r="DU5" s="52"/>
      <c r="DV5" s="368" t="s">
        <v>1726</v>
      </c>
      <c r="DW5" s="52"/>
      <c r="DX5" s="368" t="s">
        <v>1726</v>
      </c>
      <c r="DY5" s="52"/>
      <c r="DZ5" s="368" t="s">
        <v>1726</v>
      </c>
      <c r="EA5" s="52"/>
      <c r="EB5" s="368" t="s">
        <v>1726</v>
      </c>
      <c r="EC5" s="368" t="s">
        <v>1726</v>
      </c>
      <c r="ED5" s="52"/>
      <c r="EE5" s="52"/>
      <c r="EF5" s="369" t="s">
        <v>1833</v>
      </c>
    </row>
    <row r="6" spans="1:136" s="1" customFormat="1" ht="12" hidden="1" customHeight="1">
      <c r="A6" s="418"/>
      <c r="B6" s="365"/>
      <c r="C6" s="365"/>
      <c r="D6" s="365"/>
      <c r="E6" s="365"/>
      <c r="F6" s="365"/>
      <c r="G6" s="365"/>
      <c r="H6" s="365"/>
      <c r="I6" s="365"/>
      <c r="J6" s="366"/>
      <c r="K6" s="52" t="s">
        <v>872</v>
      </c>
      <c r="L6" s="368" t="s">
        <v>1726</v>
      </c>
      <c r="M6" s="368" t="s">
        <v>1726</v>
      </c>
      <c r="N6" s="368" t="s">
        <v>1726</v>
      </c>
      <c r="O6" s="368" t="s">
        <v>1726</v>
      </c>
      <c r="P6" s="368" t="s">
        <v>1726</v>
      </c>
      <c r="Q6" s="368" t="s">
        <v>1726</v>
      </c>
      <c r="R6" s="368" t="s">
        <v>1726</v>
      </c>
      <c r="S6" s="368" t="s">
        <v>1726</v>
      </c>
      <c r="T6" s="368" t="s">
        <v>1726</v>
      </c>
      <c r="U6" s="368" t="s">
        <v>1726</v>
      </c>
      <c r="V6" s="52"/>
      <c r="W6" s="368" t="s">
        <v>1726</v>
      </c>
      <c r="X6" s="368" t="s">
        <v>1726</v>
      </c>
      <c r="Y6" s="368" t="s">
        <v>1726</v>
      </c>
      <c r="Z6" s="368" t="s">
        <v>1726</v>
      </c>
      <c r="AA6" s="52"/>
      <c r="AB6" s="52"/>
      <c r="AC6" s="52"/>
      <c r="AD6" s="368" t="s">
        <v>1726</v>
      </c>
      <c r="AE6" s="52"/>
      <c r="AF6" s="368" t="s">
        <v>1726</v>
      </c>
      <c r="AG6" s="52"/>
      <c r="AH6" s="368" t="s">
        <v>1726</v>
      </c>
      <c r="AI6" s="52"/>
      <c r="AJ6" s="368" t="s">
        <v>1726</v>
      </c>
      <c r="AK6" s="52"/>
      <c r="AL6" s="368" t="s">
        <v>1726</v>
      </c>
      <c r="AM6" s="52"/>
      <c r="AN6" s="368" t="s">
        <v>1726</v>
      </c>
      <c r="AO6" s="52"/>
      <c r="AP6" s="368" t="s">
        <v>1726</v>
      </c>
      <c r="AQ6" s="52"/>
      <c r="AR6" s="368" t="s">
        <v>1726</v>
      </c>
      <c r="AS6" s="52"/>
      <c r="AT6" s="368" t="s">
        <v>1726</v>
      </c>
      <c r="AU6" s="52"/>
      <c r="AV6" s="368" t="s">
        <v>1726</v>
      </c>
      <c r="AW6" s="52"/>
      <c r="AX6" s="368" t="s">
        <v>1726</v>
      </c>
      <c r="AY6" s="52"/>
      <c r="AZ6" s="368" t="s">
        <v>1726</v>
      </c>
      <c r="BA6" s="52"/>
      <c r="BB6" s="368" t="s">
        <v>1726</v>
      </c>
      <c r="BC6" s="52"/>
      <c r="BD6" s="368" t="s">
        <v>1726</v>
      </c>
      <c r="BE6" s="52"/>
      <c r="BF6" s="368" t="s">
        <v>1726</v>
      </c>
      <c r="BG6" s="52"/>
      <c r="BH6" s="368" t="s">
        <v>1726</v>
      </c>
      <c r="BI6" s="52"/>
      <c r="BJ6" s="368" t="s">
        <v>1726</v>
      </c>
      <c r="BK6" s="52"/>
      <c r="BL6" s="368" t="s">
        <v>1726</v>
      </c>
      <c r="BM6" s="52"/>
      <c r="BN6" s="368" t="s">
        <v>1726</v>
      </c>
      <c r="BO6" s="52"/>
      <c r="BP6" s="368" t="s">
        <v>1726</v>
      </c>
      <c r="BQ6" s="52"/>
      <c r="BR6" s="368" t="s">
        <v>1726</v>
      </c>
      <c r="BS6" s="52"/>
      <c r="BT6" s="368" t="s">
        <v>1726</v>
      </c>
      <c r="BU6" s="52"/>
      <c r="BV6" s="368" t="s">
        <v>1726</v>
      </c>
      <c r="BW6" s="52"/>
      <c r="BX6" s="368" t="s">
        <v>1726</v>
      </c>
      <c r="BY6" s="52"/>
      <c r="BZ6" s="368" t="s">
        <v>1726</v>
      </c>
      <c r="CA6" s="52"/>
      <c r="CB6" s="368" t="s">
        <v>1726</v>
      </c>
      <c r="CC6" s="52"/>
      <c r="CD6" s="368" t="s">
        <v>1726</v>
      </c>
      <c r="CE6" s="52"/>
      <c r="CF6" s="368" t="s">
        <v>1726</v>
      </c>
      <c r="CG6" s="52"/>
      <c r="CH6" s="368" t="s">
        <v>1726</v>
      </c>
      <c r="CI6" s="52"/>
      <c r="CJ6" s="368" t="s">
        <v>1726</v>
      </c>
      <c r="CK6" s="52"/>
      <c r="CL6" s="368" t="s">
        <v>1726</v>
      </c>
      <c r="CM6" s="52"/>
      <c r="CN6" s="368" t="s">
        <v>1726</v>
      </c>
      <c r="CO6" s="52"/>
      <c r="CP6" s="368" t="s">
        <v>1726</v>
      </c>
      <c r="CQ6" s="52"/>
      <c r="CR6" s="368" t="s">
        <v>1726</v>
      </c>
      <c r="CS6" s="52"/>
      <c r="CT6" s="368" t="s">
        <v>1726</v>
      </c>
      <c r="CU6" s="52"/>
      <c r="CV6" s="368" t="s">
        <v>1726</v>
      </c>
      <c r="CW6" s="52"/>
      <c r="CX6" s="368" t="s">
        <v>1726</v>
      </c>
      <c r="CY6" s="52"/>
      <c r="CZ6" s="368" t="s">
        <v>1726</v>
      </c>
      <c r="DA6" s="52"/>
      <c r="DB6" s="368" t="s">
        <v>1726</v>
      </c>
      <c r="DC6" s="52"/>
      <c r="DD6" s="368" t="s">
        <v>1726</v>
      </c>
      <c r="DE6" s="52"/>
      <c r="DF6" s="368" t="s">
        <v>1726</v>
      </c>
      <c r="DG6" s="52"/>
      <c r="DH6" s="368" t="s">
        <v>1726</v>
      </c>
      <c r="DI6" s="52"/>
      <c r="DJ6" s="368" t="s">
        <v>1726</v>
      </c>
      <c r="DK6" s="52"/>
      <c r="DL6" s="368" t="s">
        <v>1726</v>
      </c>
      <c r="DM6" s="52"/>
      <c r="DN6" s="368" t="s">
        <v>1726</v>
      </c>
      <c r="DO6" s="52"/>
      <c r="DP6" s="368" t="s">
        <v>1726</v>
      </c>
      <c r="DQ6" s="52"/>
      <c r="DR6" s="368" t="s">
        <v>1726</v>
      </c>
      <c r="DS6" s="52"/>
      <c r="DT6" s="368" t="s">
        <v>1726</v>
      </c>
      <c r="DU6" s="52"/>
      <c r="DV6" s="368" t="s">
        <v>1726</v>
      </c>
      <c r="DW6" s="52"/>
      <c r="DX6" s="368" t="s">
        <v>1726</v>
      </c>
      <c r="DY6" s="52"/>
      <c r="DZ6" s="368" t="s">
        <v>1726</v>
      </c>
      <c r="EA6" s="52"/>
      <c r="EB6" s="368" t="s">
        <v>1726</v>
      </c>
      <c r="EC6" s="368" t="s">
        <v>1726</v>
      </c>
      <c r="ED6" s="52"/>
      <c r="EE6" s="52"/>
      <c r="EF6" s="369" t="s">
        <v>1833</v>
      </c>
    </row>
    <row r="7" spans="1:136" s="1" customFormat="1" ht="12" hidden="1" customHeight="1">
      <c r="A7" s="418"/>
      <c r="B7" s="365"/>
      <c r="C7" s="365"/>
      <c r="D7" s="365"/>
      <c r="E7" s="365"/>
      <c r="F7" s="365"/>
      <c r="G7" s="365"/>
      <c r="H7" s="365"/>
      <c r="I7" s="365"/>
      <c r="J7" s="366"/>
      <c r="K7" s="52" t="s">
        <v>4074</v>
      </c>
      <c r="L7" s="368" t="s">
        <v>1726</v>
      </c>
      <c r="M7" s="368" t="s">
        <v>1726</v>
      </c>
      <c r="N7" s="368" t="s">
        <v>1726</v>
      </c>
      <c r="O7" s="368" t="s">
        <v>1726</v>
      </c>
      <c r="P7" s="368" t="s">
        <v>1726</v>
      </c>
      <c r="Q7" s="368" t="s">
        <v>1726</v>
      </c>
      <c r="R7" s="368" t="s">
        <v>1726</v>
      </c>
      <c r="S7" s="368" t="s">
        <v>1726</v>
      </c>
      <c r="T7" s="368" t="s">
        <v>1726</v>
      </c>
      <c r="U7" s="368" t="s">
        <v>1726</v>
      </c>
      <c r="V7" s="52"/>
      <c r="W7" s="368" t="s">
        <v>1726</v>
      </c>
      <c r="X7" s="368" t="s">
        <v>1726</v>
      </c>
      <c r="Y7" s="368" t="s">
        <v>1726</v>
      </c>
      <c r="Z7" s="368" t="s">
        <v>1726</v>
      </c>
      <c r="AA7" s="52"/>
      <c r="AB7" s="52"/>
      <c r="AC7" s="52"/>
      <c r="AD7" s="368" t="s">
        <v>1726</v>
      </c>
      <c r="AE7" s="52"/>
      <c r="AF7" s="368" t="s">
        <v>1726</v>
      </c>
      <c r="AG7" s="52"/>
      <c r="AH7" s="368" t="s">
        <v>1726</v>
      </c>
      <c r="AI7" s="52"/>
      <c r="AJ7" s="368" t="s">
        <v>1726</v>
      </c>
      <c r="AK7" s="52"/>
      <c r="AL7" s="368" t="s">
        <v>1726</v>
      </c>
      <c r="AM7" s="52"/>
      <c r="AN7" s="368" t="s">
        <v>1726</v>
      </c>
      <c r="AO7" s="52"/>
      <c r="AP7" s="368" t="s">
        <v>1726</v>
      </c>
      <c r="AQ7" s="52"/>
      <c r="AR7" s="368" t="s">
        <v>1726</v>
      </c>
      <c r="AS7" s="52"/>
      <c r="AT7" s="368" t="s">
        <v>1726</v>
      </c>
      <c r="AU7" s="52"/>
      <c r="AV7" s="368" t="s">
        <v>1726</v>
      </c>
      <c r="AW7" s="52"/>
      <c r="AX7" s="368" t="s">
        <v>1726</v>
      </c>
      <c r="AY7" s="52"/>
      <c r="AZ7" s="368" t="s">
        <v>1726</v>
      </c>
      <c r="BA7" s="52"/>
      <c r="BB7" s="368" t="s">
        <v>1726</v>
      </c>
      <c r="BC7" s="52"/>
      <c r="BD7" s="368" t="s">
        <v>1726</v>
      </c>
      <c r="BE7" s="52"/>
      <c r="BF7" s="368" t="s">
        <v>1726</v>
      </c>
      <c r="BG7" s="52"/>
      <c r="BH7" s="368" t="s">
        <v>1726</v>
      </c>
      <c r="BI7" s="52"/>
      <c r="BJ7" s="368" t="s">
        <v>1726</v>
      </c>
      <c r="BK7" s="52"/>
      <c r="BL7" s="368" t="s">
        <v>1726</v>
      </c>
      <c r="BM7" s="52"/>
      <c r="BN7" s="368" t="s">
        <v>1726</v>
      </c>
      <c r="BO7" s="52"/>
      <c r="BP7" s="368" t="s">
        <v>1726</v>
      </c>
      <c r="BQ7" s="52"/>
      <c r="BR7" s="368" t="s">
        <v>1726</v>
      </c>
      <c r="BS7" s="52"/>
      <c r="BT7" s="368" t="s">
        <v>1726</v>
      </c>
      <c r="BU7" s="52"/>
      <c r="BV7" s="368" t="s">
        <v>1726</v>
      </c>
      <c r="BW7" s="52"/>
      <c r="BX7" s="368" t="s">
        <v>1726</v>
      </c>
      <c r="BY7" s="52"/>
      <c r="BZ7" s="368" t="s">
        <v>1726</v>
      </c>
      <c r="CA7" s="52"/>
      <c r="CB7" s="368" t="s">
        <v>1726</v>
      </c>
      <c r="CC7" s="52"/>
      <c r="CD7" s="368" t="s">
        <v>1726</v>
      </c>
      <c r="CE7" s="52"/>
      <c r="CF7" s="368" t="s">
        <v>1726</v>
      </c>
      <c r="CG7" s="52"/>
      <c r="CH7" s="368" t="s">
        <v>1726</v>
      </c>
      <c r="CI7" s="52"/>
      <c r="CJ7" s="368" t="s">
        <v>1726</v>
      </c>
      <c r="CK7" s="52"/>
      <c r="CL7" s="368" t="s">
        <v>1726</v>
      </c>
      <c r="CM7" s="52"/>
      <c r="CN7" s="368" t="s">
        <v>1726</v>
      </c>
      <c r="CO7" s="52"/>
      <c r="CP7" s="368" t="s">
        <v>1726</v>
      </c>
      <c r="CQ7" s="52"/>
      <c r="CR7" s="368" t="s">
        <v>1726</v>
      </c>
      <c r="CS7" s="52"/>
      <c r="CT7" s="368" t="s">
        <v>1726</v>
      </c>
      <c r="CU7" s="52"/>
      <c r="CV7" s="368" t="s">
        <v>1726</v>
      </c>
      <c r="CW7" s="52"/>
      <c r="CX7" s="368" t="s">
        <v>1726</v>
      </c>
      <c r="CY7" s="52"/>
      <c r="CZ7" s="368" t="s">
        <v>1726</v>
      </c>
      <c r="DA7" s="52"/>
      <c r="DB7" s="368" t="s">
        <v>1726</v>
      </c>
      <c r="DC7" s="52"/>
      <c r="DD7" s="368" t="s">
        <v>1726</v>
      </c>
      <c r="DE7" s="52"/>
      <c r="DF7" s="368" t="s">
        <v>1726</v>
      </c>
      <c r="DG7" s="52"/>
      <c r="DH7" s="368" t="s">
        <v>1726</v>
      </c>
      <c r="DI7" s="52"/>
      <c r="DJ7" s="368" t="s">
        <v>1726</v>
      </c>
      <c r="DK7" s="52"/>
      <c r="DL7" s="368" t="s">
        <v>1726</v>
      </c>
      <c r="DM7" s="52"/>
      <c r="DN7" s="368" t="s">
        <v>1726</v>
      </c>
      <c r="DO7" s="52"/>
      <c r="DP7" s="368" t="s">
        <v>1726</v>
      </c>
      <c r="DQ7" s="52"/>
      <c r="DR7" s="368" t="s">
        <v>1726</v>
      </c>
      <c r="DS7" s="52"/>
      <c r="DT7" s="368" t="s">
        <v>1726</v>
      </c>
      <c r="DU7" s="52"/>
      <c r="DV7" s="368" t="s">
        <v>1726</v>
      </c>
      <c r="DW7" s="52"/>
      <c r="DX7" s="368" t="s">
        <v>1726</v>
      </c>
      <c r="DY7" s="52"/>
      <c r="DZ7" s="368" t="s">
        <v>1726</v>
      </c>
      <c r="EA7" s="52"/>
      <c r="EB7" s="368" t="s">
        <v>1726</v>
      </c>
      <c r="EC7" s="368" t="s">
        <v>1726</v>
      </c>
      <c r="ED7" s="52"/>
      <c r="EE7" s="52"/>
      <c r="EF7" s="369" t="s">
        <v>1833</v>
      </c>
    </row>
    <row r="8" spans="1:136" s="1" customFormat="1" ht="12" hidden="1" customHeight="1">
      <c r="A8" s="418"/>
      <c r="B8" s="365"/>
      <c r="C8" s="365"/>
      <c r="D8" s="365"/>
      <c r="E8" s="365"/>
      <c r="F8" s="365"/>
      <c r="G8" s="365"/>
      <c r="H8" s="365"/>
      <c r="I8" s="365"/>
      <c r="J8" s="366"/>
      <c r="K8" s="52" t="s">
        <v>4075</v>
      </c>
      <c r="L8" s="368" t="s">
        <v>1726</v>
      </c>
      <c r="M8" s="368" t="s">
        <v>1726</v>
      </c>
      <c r="N8" s="368" t="s">
        <v>1726</v>
      </c>
      <c r="O8" s="368" t="s">
        <v>1726</v>
      </c>
      <c r="P8" s="368" t="s">
        <v>1726</v>
      </c>
      <c r="Q8" s="368" t="s">
        <v>1726</v>
      </c>
      <c r="R8" s="368" t="s">
        <v>1726</v>
      </c>
      <c r="S8" s="368" t="s">
        <v>1726</v>
      </c>
      <c r="T8" s="368" t="s">
        <v>1726</v>
      </c>
      <c r="U8" s="368" t="s">
        <v>1726</v>
      </c>
      <c r="V8" s="52"/>
      <c r="W8" s="368" t="s">
        <v>1726</v>
      </c>
      <c r="X8" s="368" t="s">
        <v>1726</v>
      </c>
      <c r="Y8" s="368" t="s">
        <v>1726</v>
      </c>
      <c r="Z8" s="368" t="s">
        <v>1726</v>
      </c>
      <c r="AA8" s="52"/>
      <c r="AB8" s="52"/>
      <c r="AC8" s="52"/>
      <c r="AD8" s="368" t="s">
        <v>1726</v>
      </c>
      <c r="AE8" s="52"/>
      <c r="AF8" s="368" t="s">
        <v>1726</v>
      </c>
      <c r="AG8" s="52"/>
      <c r="AH8" s="368" t="s">
        <v>1726</v>
      </c>
      <c r="AI8" s="52"/>
      <c r="AJ8" s="368" t="s">
        <v>1726</v>
      </c>
      <c r="AK8" s="52"/>
      <c r="AL8" s="368" t="s">
        <v>1726</v>
      </c>
      <c r="AM8" s="52"/>
      <c r="AN8" s="368" t="s">
        <v>1726</v>
      </c>
      <c r="AO8" s="52"/>
      <c r="AP8" s="368" t="s">
        <v>1726</v>
      </c>
      <c r="AQ8" s="52"/>
      <c r="AR8" s="368" t="s">
        <v>1726</v>
      </c>
      <c r="AS8" s="52"/>
      <c r="AT8" s="368" t="s">
        <v>1726</v>
      </c>
      <c r="AU8" s="52"/>
      <c r="AV8" s="368" t="s">
        <v>1726</v>
      </c>
      <c r="AW8" s="52"/>
      <c r="AX8" s="368" t="s">
        <v>1726</v>
      </c>
      <c r="AY8" s="52"/>
      <c r="AZ8" s="368" t="s">
        <v>1726</v>
      </c>
      <c r="BA8" s="52"/>
      <c r="BB8" s="368" t="s">
        <v>1726</v>
      </c>
      <c r="BC8" s="52"/>
      <c r="BD8" s="368" t="s">
        <v>1726</v>
      </c>
      <c r="BE8" s="52"/>
      <c r="BF8" s="368" t="s">
        <v>1726</v>
      </c>
      <c r="BG8" s="52"/>
      <c r="BH8" s="368" t="s">
        <v>1726</v>
      </c>
      <c r="BI8" s="52"/>
      <c r="BJ8" s="368" t="s">
        <v>1726</v>
      </c>
      <c r="BK8" s="52"/>
      <c r="BL8" s="368" t="s">
        <v>1726</v>
      </c>
      <c r="BM8" s="52"/>
      <c r="BN8" s="368" t="s">
        <v>1726</v>
      </c>
      <c r="BO8" s="52"/>
      <c r="BP8" s="368" t="s">
        <v>1726</v>
      </c>
      <c r="BQ8" s="52"/>
      <c r="BR8" s="368" t="s">
        <v>1726</v>
      </c>
      <c r="BS8" s="52"/>
      <c r="BT8" s="368" t="s">
        <v>1726</v>
      </c>
      <c r="BU8" s="52"/>
      <c r="BV8" s="368" t="s">
        <v>1726</v>
      </c>
      <c r="BW8" s="52"/>
      <c r="BX8" s="368" t="s">
        <v>1726</v>
      </c>
      <c r="BY8" s="52"/>
      <c r="BZ8" s="368" t="s">
        <v>1726</v>
      </c>
      <c r="CA8" s="52"/>
      <c r="CB8" s="368" t="s">
        <v>1726</v>
      </c>
      <c r="CC8" s="52"/>
      <c r="CD8" s="368" t="s">
        <v>1726</v>
      </c>
      <c r="CE8" s="52"/>
      <c r="CF8" s="368" t="s">
        <v>1726</v>
      </c>
      <c r="CG8" s="52"/>
      <c r="CH8" s="368" t="s">
        <v>1726</v>
      </c>
      <c r="CI8" s="52"/>
      <c r="CJ8" s="368" t="s">
        <v>1726</v>
      </c>
      <c r="CK8" s="52"/>
      <c r="CL8" s="368" t="s">
        <v>1726</v>
      </c>
      <c r="CM8" s="52"/>
      <c r="CN8" s="368" t="s">
        <v>1726</v>
      </c>
      <c r="CO8" s="52"/>
      <c r="CP8" s="368" t="s">
        <v>1726</v>
      </c>
      <c r="CQ8" s="52"/>
      <c r="CR8" s="368" t="s">
        <v>1726</v>
      </c>
      <c r="CS8" s="52"/>
      <c r="CT8" s="368" t="s">
        <v>1726</v>
      </c>
      <c r="CU8" s="52"/>
      <c r="CV8" s="368" t="s">
        <v>1726</v>
      </c>
      <c r="CW8" s="52"/>
      <c r="CX8" s="368" t="s">
        <v>1726</v>
      </c>
      <c r="CY8" s="52"/>
      <c r="CZ8" s="368" t="s">
        <v>1726</v>
      </c>
      <c r="DA8" s="52"/>
      <c r="DB8" s="368" t="s">
        <v>1726</v>
      </c>
      <c r="DC8" s="52"/>
      <c r="DD8" s="368" t="s">
        <v>1726</v>
      </c>
      <c r="DE8" s="52"/>
      <c r="DF8" s="368" t="s">
        <v>1726</v>
      </c>
      <c r="DG8" s="52"/>
      <c r="DH8" s="368" t="s">
        <v>1726</v>
      </c>
      <c r="DI8" s="52"/>
      <c r="DJ8" s="368" t="s">
        <v>1726</v>
      </c>
      <c r="DK8" s="52"/>
      <c r="DL8" s="368" t="s">
        <v>1726</v>
      </c>
      <c r="DM8" s="52"/>
      <c r="DN8" s="368" t="s">
        <v>1726</v>
      </c>
      <c r="DO8" s="52"/>
      <c r="DP8" s="368" t="s">
        <v>1726</v>
      </c>
      <c r="DQ8" s="52"/>
      <c r="DR8" s="368" t="s">
        <v>1726</v>
      </c>
      <c r="DS8" s="52"/>
      <c r="DT8" s="368" t="s">
        <v>1726</v>
      </c>
      <c r="DU8" s="52"/>
      <c r="DV8" s="368" t="s">
        <v>1726</v>
      </c>
      <c r="DW8" s="52"/>
      <c r="DX8" s="368" t="s">
        <v>1726</v>
      </c>
      <c r="DY8" s="52"/>
      <c r="DZ8" s="368" t="s">
        <v>1726</v>
      </c>
      <c r="EA8" s="52"/>
      <c r="EB8" s="368" t="s">
        <v>1726</v>
      </c>
      <c r="EC8" s="368" t="s">
        <v>1726</v>
      </c>
      <c r="ED8" s="52"/>
      <c r="EE8" s="52"/>
      <c r="EF8" s="369" t="s">
        <v>1833</v>
      </c>
    </row>
    <row r="9" spans="1:136" s="1" customFormat="1" ht="12" hidden="1" customHeight="1">
      <c r="A9" s="365"/>
      <c r="B9" s="365"/>
      <c r="C9" s="365"/>
      <c r="D9" s="365"/>
      <c r="E9" s="365"/>
      <c r="F9" s="365"/>
      <c r="G9" s="365"/>
      <c r="H9" s="365"/>
      <c r="I9" s="365"/>
      <c r="J9" s="366"/>
      <c r="K9" s="52" t="s">
        <v>4566</v>
      </c>
      <c r="L9" s="368" t="s">
        <v>1726</v>
      </c>
      <c r="M9" s="368" t="s">
        <v>1726</v>
      </c>
      <c r="N9" s="368" t="s">
        <v>1726</v>
      </c>
      <c r="O9" s="368" t="s">
        <v>1726</v>
      </c>
      <c r="P9" s="368" t="s">
        <v>1726</v>
      </c>
      <c r="Q9" s="368" t="s">
        <v>1726</v>
      </c>
      <c r="R9" s="368" t="s">
        <v>1726</v>
      </c>
      <c r="S9" s="368" t="s">
        <v>1726</v>
      </c>
      <c r="T9" s="368" t="s">
        <v>1726</v>
      </c>
      <c r="U9" s="368" t="s">
        <v>1726</v>
      </c>
      <c r="V9" s="52"/>
      <c r="W9" s="368" t="s">
        <v>1726</v>
      </c>
      <c r="X9" s="368" t="s">
        <v>1726</v>
      </c>
      <c r="Y9" s="368" t="s">
        <v>1726</v>
      </c>
      <c r="Z9" s="368" t="s">
        <v>1726</v>
      </c>
      <c r="AA9" s="52"/>
      <c r="AB9" s="52"/>
      <c r="AC9" s="52"/>
      <c r="AD9" s="368" t="s">
        <v>1726</v>
      </c>
      <c r="AE9" s="52"/>
      <c r="AF9" s="368" t="s">
        <v>1726</v>
      </c>
      <c r="AG9" s="52"/>
      <c r="AH9" s="368" t="s">
        <v>1726</v>
      </c>
      <c r="AI9" s="52"/>
      <c r="AJ9" s="368" t="s">
        <v>1726</v>
      </c>
      <c r="AK9" s="52"/>
      <c r="AL9" s="368" t="s">
        <v>1726</v>
      </c>
      <c r="AM9" s="52"/>
      <c r="AN9" s="368" t="s">
        <v>1726</v>
      </c>
      <c r="AO9" s="52"/>
      <c r="AP9" s="368" t="s">
        <v>1726</v>
      </c>
      <c r="AQ9" s="52"/>
      <c r="AR9" s="368" t="s">
        <v>1726</v>
      </c>
      <c r="AS9" s="52"/>
      <c r="AT9" s="368" t="s">
        <v>1726</v>
      </c>
      <c r="AU9" s="52"/>
      <c r="AV9" s="368" t="s">
        <v>1726</v>
      </c>
      <c r="AW9" s="52"/>
      <c r="AX9" s="368" t="s">
        <v>1726</v>
      </c>
      <c r="AY9" s="52"/>
      <c r="AZ9" s="368" t="s">
        <v>1726</v>
      </c>
      <c r="BA9" s="52"/>
      <c r="BB9" s="368" t="s">
        <v>1726</v>
      </c>
      <c r="BC9" s="52"/>
      <c r="BD9" s="368" t="s">
        <v>1726</v>
      </c>
      <c r="BE9" s="52"/>
      <c r="BF9" s="368" t="s">
        <v>1726</v>
      </c>
      <c r="BG9" s="52"/>
      <c r="BH9" s="368" t="s">
        <v>1726</v>
      </c>
      <c r="BI9" s="52"/>
      <c r="BJ9" s="368" t="s">
        <v>1726</v>
      </c>
      <c r="BK9" s="52"/>
      <c r="BL9" s="368" t="s">
        <v>1726</v>
      </c>
      <c r="BM9" s="52"/>
      <c r="BN9" s="368" t="s">
        <v>1726</v>
      </c>
      <c r="BO9" s="52"/>
      <c r="BP9" s="368" t="s">
        <v>1726</v>
      </c>
      <c r="BQ9" s="52"/>
      <c r="BR9" s="368" t="s">
        <v>1726</v>
      </c>
      <c r="BS9" s="52"/>
      <c r="BT9" s="368" t="s">
        <v>1726</v>
      </c>
      <c r="BU9" s="52"/>
      <c r="BV9" s="368" t="s">
        <v>1726</v>
      </c>
      <c r="BW9" s="52"/>
      <c r="BX9" s="368" t="s">
        <v>1726</v>
      </c>
      <c r="BY9" s="52"/>
      <c r="BZ9" s="368" t="s">
        <v>1726</v>
      </c>
      <c r="CA9" s="52"/>
      <c r="CB9" s="368" t="s">
        <v>1726</v>
      </c>
      <c r="CC9" s="52"/>
      <c r="CD9" s="368" t="s">
        <v>1726</v>
      </c>
      <c r="CE9" s="52"/>
      <c r="CF9" s="368" t="s">
        <v>1726</v>
      </c>
      <c r="CG9" s="52"/>
      <c r="CH9" s="368" t="s">
        <v>1726</v>
      </c>
      <c r="CI9" s="52"/>
      <c r="CJ9" s="368" t="s">
        <v>1726</v>
      </c>
      <c r="CK9" s="52"/>
      <c r="CL9" s="368" t="s">
        <v>1726</v>
      </c>
      <c r="CM9" s="52"/>
      <c r="CN9" s="368" t="s">
        <v>1726</v>
      </c>
      <c r="CO9" s="52"/>
      <c r="CP9" s="368" t="s">
        <v>1726</v>
      </c>
      <c r="CQ9" s="52"/>
      <c r="CR9" s="368" t="s">
        <v>1726</v>
      </c>
      <c r="CS9" s="52"/>
      <c r="CT9" s="368" t="s">
        <v>1726</v>
      </c>
      <c r="CU9" s="52"/>
      <c r="CV9" s="368" t="s">
        <v>1726</v>
      </c>
      <c r="CW9" s="52"/>
      <c r="CX9" s="368" t="s">
        <v>1726</v>
      </c>
      <c r="CY9" s="52"/>
      <c r="CZ9" s="368" t="s">
        <v>1726</v>
      </c>
      <c r="DA9" s="52"/>
      <c r="DB9" s="368" t="s">
        <v>1726</v>
      </c>
      <c r="DC9" s="52"/>
      <c r="DD9" s="368" t="s">
        <v>1726</v>
      </c>
      <c r="DE9" s="52"/>
      <c r="DF9" s="368" t="s">
        <v>1726</v>
      </c>
      <c r="DG9" s="52"/>
      <c r="DH9" s="368" t="s">
        <v>1726</v>
      </c>
      <c r="DI9" s="52"/>
      <c r="DJ9" s="368" t="s">
        <v>1726</v>
      </c>
      <c r="DK9" s="52"/>
      <c r="DL9" s="368" t="s">
        <v>1726</v>
      </c>
      <c r="DM9" s="52"/>
      <c r="DN9" s="368" t="s">
        <v>1726</v>
      </c>
      <c r="DO9" s="52"/>
      <c r="DP9" s="368" t="s">
        <v>1726</v>
      </c>
      <c r="DQ9" s="52"/>
      <c r="DR9" s="368" t="s">
        <v>1726</v>
      </c>
      <c r="DS9" s="52"/>
      <c r="DT9" s="368" t="s">
        <v>1726</v>
      </c>
      <c r="DU9" s="52"/>
      <c r="DV9" s="368" t="s">
        <v>1726</v>
      </c>
      <c r="DW9" s="52"/>
      <c r="DX9" s="368" t="s">
        <v>1726</v>
      </c>
      <c r="DY9" s="52"/>
      <c r="DZ9" s="368" t="s">
        <v>1726</v>
      </c>
      <c r="EA9" s="52"/>
      <c r="EB9" s="368" t="s">
        <v>1726</v>
      </c>
      <c r="EC9" s="368" t="s">
        <v>1726</v>
      </c>
      <c r="ED9" s="52"/>
      <c r="EE9" s="52"/>
      <c r="EF9" s="369" t="s">
        <v>1833</v>
      </c>
    </row>
    <row r="10" spans="1:136" s="1" customFormat="1" ht="12" hidden="1" customHeight="1">
      <c r="A10" s="371"/>
      <c r="B10" s="371"/>
      <c r="C10" s="371"/>
      <c r="D10" s="371"/>
      <c r="E10" s="371"/>
      <c r="F10" s="371"/>
      <c r="G10" s="371"/>
      <c r="H10" s="371"/>
      <c r="I10" s="371"/>
      <c r="J10" s="372"/>
      <c r="K10" s="52" t="s">
        <v>4574</v>
      </c>
      <c r="L10" s="368" t="s">
        <v>1759</v>
      </c>
      <c r="M10" s="368" t="s">
        <v>1759</v>
      </c>
      <c r="N10" s="368" t="s">
        <v>1759</v>
      </c>
      <c r="O10" s="368" t="s">
        <v>1759</v>
      </c>
      <c r="P10" s="368" t="s">
        <v>1759</v>
      </c>
      <c r="Q10" s="368" t="s">
        <v>1759</v>
      </c>
      <c r="R10" s="368" t="s">
        <v>1759</v>
      </c>
      <c r="S10" s="368" t="s">
        <v>1759</v>
      </c>
      <c r="T10" s="368" t="s">
        <v>1759</v>
      </c>
      <c r="U10" s="368" t="s">
        <v>1759</v>
      </c>
      <c r="V10" s="52"/>
      <c r="W10" s="368" t="s">
        <v>1759</v>
      </c>
      <c r="X10" s="368" t="s">
        <v>1759</v>
      </c>
      <c r="Y10" s="368" t="s">
        <v>1759</v>
      </c>
      <c r="Z10" s="368" t="s">
        <v>1759</v>
      </c>
      <c r="AA10" s="52"/>
      <c r="AB10" s="52"/>
      <c r="AC10" s="52"/>
      <c r="AD10" s="368" t="s">
        <v>1759</v>
      </c>
      <c r="AE10" s="52"/>
      <c r="AF10" s="368" t="s">
        <v>1759</v>
      </c>
      <c r="AG10" s="52"/>
      <c r="AH10" s="368" t="s">
        <v>1759</v>
      </c>
      <c r="AI10" s="52"/>
      <c r="AJ10" s="368" t="s">
        <v>1759</v>
      </c>
      <c r="AK10" s="52"/>
      <c r="AL10" s="368" t="s">
        <v>1759</v>
      </c>
      <c r="AM10" s="52"/>
      <c r="AN10" s="368" t="s">
        <v>1759</v>
      </c>
      <c r="AO10" s="52"/>
      <c r="AP10" s="368" t="s">
        <v>1759</v>
      </c>
      <c r="AQ10" s="52"/>
      <c r="AR10" s="368" t="s">
        <v>1759</v>
      </c>
      <c r="AS10" s="52"/>
      <c r="AT10" s="368" t="s">
        <v>1759</v>
      </c>
      <c r="AU10" s="52"/>
      <c r="AV10" s="368" t="s">
        <v>1759</v>
      </c>
      <c r="AW10" s="52"/>
      <c r="AX10" s="368" t="s">
        <v>1759</v>
      </c>
      <c r="AY10" s="52"/>
      <c r="AZ10" s="368" t="s">
        <v>1759</v>
      </c>
      <c r="BA10" s="52"/>
      <c r="BB10" s="368" t="s">
        <v>1759</v>
      </c>
      <c r="BC10" s="52"/>
      <c r="BD10" s="368" t="s">
        <v>1759</v>
      </c>
      <c r="BE10" s="52"/>
      <c r="BF10" s="368" t="s">
        <v>1759</v>
      </c>
      <c r="BG10" s="52"/>
      <c r="BH10" s="368" t="s">
        <v>1759</v>
      </c>
      <c r="BI10" s="52"/>
      <c r="BJ10" s="368" t="s">
        <v>1759</v>
      </c>
      <c r="BK10" s="52"/>
      <c r="BL10" s="368" t="s">
        <v>1759</v>
      </c>
      <c r="BM10" s="52"/>
      <c r="BN10" s="368" t="s">
        <v>1759</v>
      </c>
      <c r="BO10" s="52"/>
      <c r="BP10" s="368" t="s">
        <v>1759</v>
      </c>
      <c r="BQ10" s="52"/>
      <c r="BR10" s="368" t="s">
        <v>1759</v>
      </c>
      <c r="BS10" s="52"/>
      <c r="BT10" s="368" t="s">
        <v>1759</v>
      </c>
      <c r="BU10" s="52"/>
      <c r="BV10" s="368" t="s">
        <v>1759</v>
      </c>
      <c r="BW10" s="52"/>
      <c r="BX10" s="368" t="s">
        <v>1759</v>
      </c>
      <c r="BY10" s="52"/>
      <c r="BZ10" s="368" t="s">
        <v>1759</v>
      </c>
      <c r="CA10" s="52"/>
      <c r="CB10" s="368" t="s">
        <v>1759</v>
      </c>
      <c r="CC10" s="52"/>
      <c r="CD10" s="368" t="s">
        <v>1759</v>
      </c>
      <c r="CE10" s="52"/>
      <c r="CF10" s="368" t="s">
        <v>1759</v>
      </c>
      <c r="CG10" s="52"/>
      <c r="CH10" s="368" t="s">
        <v>1759</v>
      </c>
      <c r="CI10" s="52"/>
      <c r="CJ10" s="368" t="s">
        <v>1759</v>
      </c>
      <c r="CK10" s="52"/>
      <c r="CL10" s="368" t="s">
        <v>1759</v>
      </c>
      <c r="CM10" s="52"/>
      <c r="CN10" s="368" t="s">
        <v>1759</v>
      </c>
      <c r="CO10" s="52"/>
      <c r="CP10" s="368" t="s">
        <v>1759</v>
      </c>
      <c r="CQ10" s="52"/>
      <c r="CR10" s="368" t="s">
        <v>1759</v>
      </c>
      <c r="CS10" s="52"/>
      <c r="CT10" s="368" t="s">
        <v>1759</v>
      </c>
      <c r="CU10" s="52"/>
      <c r="CV10" s="368" t="s">
        <v>1759</v>
      </c>
      <c r="CW10" s="52"/>
      <c r="CX10" s="368" t="s">
        <v>1759</v>
      </c>
      <c r="CY10" s="52"/>
      <c r="CZ10" s="368" t="s">
        <v>1759</v>
      </c>
      <c r="DA10" s="52"/>
      <c r="DB10" s="368" t="s">
        <v>1759</v>
      </c>
      <c r="DC10" s="52"/>
      <c r="DD10" s="368" t="s">
        <v>1759</v>
      </c>
      <c r="DE10" s="52"/>
      <c r="DF10" s="368" t="s">
        <v>1759</v>
      </c>
      <c r="DG10" s="52"/>
      <c r="DH10" s="368" t="s">
        <v>1759</v>
      </c>
      <c r="DI10" s="52"/>
      <c r="DJ10" s="368" t="s">
        <v>1759</v>
      </c>
      <c r="DK10" s="52"/>
      <c r="DL10" s="368" t="s">
        <v>1759</v>
      </c>
      <c r="DM10" s="52"/>
      <c r="DN10" s="368" t="s">
        <v>1759</v>
      </c>
      <c r="DO10" s="52"/>
      <c r="DP10" s="368" t="s">
        <v>1759</v>
      </c>
      <c r="DQ10" s="52"/>
      <c r="DR10" s="368" t="s">
        <v>1759</v>
      </c>
      <c r="DS10" s="52"/>
      <c r="DT10" s="368" t="s">
        <v>1759</v>
      </c>
      <c r="DU10" s="52"/>
      <c r="DV10" s="368" t="s">
        <v>1759</v>
      </c>
      <c r="DW10" s="52"/>
      <c r="DX10" s="368" t="s">
        <v>1759</v>
      </c>
      <c r="DY10" s="52"/>
      <c r="DZ10" s="368" t="s">
        <v>1759</v>
      </c>
      <c r="EA10" s="52"/>
      <c r="EB10" s="368" t="s">
        <v>1759</v>
      </c>
      <c r="EC10" s="368" t="s">
        <v>1759</v>
      </c>
      <c r="ED10" s="52"/>
      <c r="EE10" s="52"/>
      <c r="EF10" s="369" t="s">
        <v>1833</v>
      </c>
    </row>
    <row r="11" spans="1:136" ht="12" hidden="1" customHeight="1">
      <c r="A11" s="52" t="s">
        <v>1758</v>
      </c>
      <c r="B11" s="52" t="s">
        <v>1722</v>
      </c>
      <c r="C11" s="52" t="s">
        <v>1723</v>
      </c>
      <c r="D11" s="52" t="s">
        <v>1724</v>
      </c>
      <c r="E11" s="52" t="s">
        <v>1725</v>
      </c>
      <c r="F11" s="52" t="s">
        <v>872</v>
      </c>
      <c r="G11" s="52" t="s">
        <v>4074</v>
      </c>
      <c r="H11" s="52" t="s">
        <v>4075</v>
      </c>
      <c r="I11" s="52" t="s">
        <v>4566</v>
      </c>
      <c r="J11" s="52" t="s">
        <v>4574</v>
      </c>
      <c r="Y11" s="1"/>
    </row>
    <row r="12" spans="1:136" s="4" customFormat="1" ht="19.5" customHeight="1">
      <c r="A12" s="368" t="s">
        <v>1726</v>
      </c>
      <c r="B12" s="368" t="s">
        <v>1726</v>
      </c>
      <c r="C12" s="368" t="s">
        <v>1726</v>
      </c>
      <c r="D12" s="368" t="s">
        <v>1726</v>
      </c>
      <c r="E12" s="368" t="s">
        <v>1726</v>
      </c>
      <c r="F12" s="368" t="s">
        <v>1726</v>
      </c>
      <c r="G12" s="368" t="s">
        <v>1726</v>
      </c>
      <c r="H12" s="368" t="s">
        <v>1726</v>
      </c>
      <c r="I12" s="368" t="s">
        <v>1726</v>
      </c>
      <c r="J12" s="368" t="s">
        <v>1759</v>
      </c>
      <c r="K12" s="464" t="str">
        <f t="shared" ref="K12:K17" si="0">HLOOKUP($A$2,$A$11:$J$998,ROW()-10,0)</f>
        <v>●</v>
      </c>
      <c r="L12" s="482"/>
      <c r="M12" s="383"/>
      <c r="N12" s="383"/>
      <c r="O12" s="373"/>
      <c r="P12" s="482"/>
      <c r="Q12" s="482"/>
      <c r="R12" s="482"/>
      <c r="S12" s="482"/>
      <c r="T12" s="482"/>
      <c r="U12" s="373"/>
      <c r="V12" s="392"/>
      <c r="W12" s="373"/>
      <c r="X12" s="482"/>
      <c r="Y12" s="482"/>
      <c r="Z12" s="373"/>
      <c r="AA12" s="373"/>
      <c r="AB12" s="393"/>
      <c r="AC12" s="373"/>
      <c r="AD12" s="373"/>
      <c r="AE12" s="373"/>
      <c r="AF12" s="373"/>
      <c r="AG12" s="373"/>
      <c r="AH12" s="373"/>
      <c r="AI12" s="373"/>
      <c r="AJ12" s="393"/>
      <c r="AK12" s="373"/>
      <c r="AL12" s="373"/>
      <c r="AM12" s="373"/>
      <c r="AN12" s="393"/>
      <c r="AO12" s="373"/>
      <c r="AP12" s="393"/>
      <c r="AQ12" s="393"/>
      <c r="AR12" s="373"/>
      <c r="AS12" s="373"/>
      <c r="AT12" s="373"/>
      <c r="AU12" s="373"/>
      <c r="AV12" s="373"/>
      <c r="AW12" s="373"/>
      <c r="AX12" s="373"/>
      <c r="AY12" s="373"/>
      <c r="AZ12" s="373"/>
      <c r="BA12" s="373"/>
      <c r="BB12" s="373"/>
      <c r="BC12" s="373"/>
      <c r="BD12" s="373"/>
      <c r="BE12" s="373"/>
      <c r="BF12" s="373"/>
      <c r="BG12" s="373"/>
      <c r="BH12" s="373"/>
      <c r="BI12" s="373"/>
      <c r="BJ12" s="373"/>
      <c r="BK12" s="373"/>
      <c r="BL12" s="373"/>
      <c r="BM12" s="373"/>
      <c r="BN12" s="373"/>
      <c r="BO12" s="373"/>
      <c r="BP12" s="373"/>
      <c r="BQ12" s="373"/>
      <c r="BR12" s="373"/>
      <c r="BS12" s="373"/>
      <c r="BT12" s="373"/>
      <c r="BU12" s="373"/>
      <c r="BV12" s="373"/>
      <c r="BW12" s="373"/>
      <c r="BX12" s="373"/>
      <c r="BY12" s="373"/>
      <c r="BZ12" s="373"/>
      <c r="CA12" s="373"/>
      <c r="CB12" s="373"/>
      <c r="CC12" s="373"/>
      <c r="CD12" s="373"/>
      <c r="CE12" s="373"/>
      <c r="CF12" s="373"/>
      <c r="CG12" s="373"/>
      <c r="CH12" s="373"/>
      <c r="CI12" s="373"/>
      <c r="CJ12" s="373"/>
      <c r="CK12" s="373"/>
      <c r="CL12" s="373"/>
      <c r="CM12" s="373"/>
      <c r="CN12" s="373"/>
      <c r="CO12" s="373"/>
      <c r="CP12" s="373"/>
      <c r="CQ12" s="373"/>
      <c r="CR12" s="373"/>
      <c r="CS12" s="373"/>
      <c r="CT12" s="373"/>
      <c r="CU12" s="373"/>
      <c r="CV12" s="373"/>
      <c r="CW12" s="373"/>
      <c r="CX12" s="373"/>
      <c r="CY12" s="373"/>
      <c r="CZ12" s="373"/>
      <c r="DA12" s="373"/>
      <c r="DB12" s="373"/>
      <c r="DC12" s="373"/>
      <c r="DD12" s="373"/>
      <c r="DE12" s="373"/>
      <c r="DF12" s="373"/>
      <c r="DG12" s="373"/>
      <c r="DH12" s="373"/>
      <c r="DI12" s="373"/>
      <c r="DJ12" s="373"/>
      <c r="DK12" s="373"/>
      <c r="DL12" s="373"/>
      <c r="DM12" s="373"/>
      <c r="DN12" s="373"/>
      <c r="DO12" s="373"/>
      <c r="DP12" s="373"/>
      <c r="DQ12" s="373"/>
      <c r="DR12" s="373"/>
      <c r="DS12" s="373"/>
      <c r="DT12" s="373"/>
      <c r="DU12" s="373"/>
      <c r="DV12" s="373"/>
      <c r="DW12" s="373"/>
      <c r="DX12" s="373"/>
      <c r="DY12" s="373"/>
      <c r="DZ12" s="373"/>
      <c r="EA12" s="373"/>
      <c r="EB12" s="373"/>
      <c r="EC12" s="373"/>
      <c r="ED12" s="373"/>
      <c r="EE12" s="373"/>
      <c r="EF12" s="373"/>
    </row>
    <row r="13" spans="1:136" ht="21">
      <c r="A13" s="368" t="s">
        <v>1726</v>
      </c>
      <c r="B13" s="368" t="s">
        <v>1726</v>
      </c>
      <c r="C13" s="368" t="s">
        <v>1726</v>
      </c>
      <c r="D13" s="368" t="s">
        <v>1726</v>
      </c>
      <c r="E13" s="368" t="s">
        <v>1726</v>
      </c>
      <c r="F13" s="368" t="s">
        <v>1759</v>
      </c>
      <c r="G13" s="368" t="s">
        <v>1726</v>
      </c>
      <c r="H13" s="368" t="s">
        <v>1726</v>
      </c>
      <c r="I13" s="368" t="s">
        <v>1726</v>
      </c>
      <c r="J13" s="368" t="s">
        <v>1759</v>
      </c>
      <c r="K13" s="464" t="str">
        <f t="shared" si="0"/>
        <v>●</v>
      </c>
      <c r="L13" s="482"/>
      <c r="M13" s="465" t="s">
        <v>4081</v>
      </c>
      <c r="N13" s="488"/>
      <c r="O13" s="482"/>
      <c r="P13" s="482"/>
      <c r="Q13" s="373"/>
      <c r="R13" s="39"/>
      <c r="S13" s="39"/>
      <c r="T13" s="39"/>
      <c r="U13" s="39"/>
      <c r="V13" s="39"/>
      <c r="W13" s="39"/>
      <c r="X13" s="482"/>
      <c r="Y13" s="39"/>
      <c r="Z13" s="39"/>
      <c r="AA13" s="39"/>
      <c r="AB13" s="500"/>
      <c r="AC13" s="373"/>
      <c r="AD13" s="500"/>
      <c r="AE13" s="373"/>
      <c r="AF13" s="500"/>
      <c r="AG13" s="373"/>
      <c r="AH13" s="500"/>
      <c r="AI13" s="373"/>
      <c r="AJ13" s="39"/>
      <c r="AK13" s="39"/>
      <c r="AL13" s="39"/>
      <c r="AM13" s="39"/>
      <c r="AN13" s="39"/>
      <c r="AO13" s="39"/>
      <c r="AP13" s="39"/>
      <c r="AQ13" s="39"/>
      <c r="AR13" s="39"/>
      <c r="AS13" s="39"/>
      <c r="AT13" s="39"/>
      <c r="AU13" s="39"/>
      <c r="AV13" s="39"/>
      <c r="AW13" s="39"/>
      <c r="AX13" s="39"/>
      <c r="AY13" s="39"/>
      <c r="AZ13" s="39"/>
      <c r="BA13" s="39"/>
      <c r="BB13" s="39"/>
      <c r="BC13" s="39"/>
      <c r="BD13" s="39"/>
      <c r="BE13" s="39"/>
      <c r="BF13" s="39"/>
      <c r="BG13" s="39"/>
      <c r="BH13" s="39"/>
      <c r="BI13" s="39"/>
      <c r="BJ13" s="39"/>
      <c r="BK13" s="39"/>
      <c r="BL13" s="39"/>
      <c r="BM13" s="39"/>
      <c r="BN13" s="39"/>
      <c r="BO13" s="39"/>
      <c r="BP13" s="39"/>
      <c r="BQ13" s="39"/>
      <c r="BR13" s="39"/>
      <c r="BS13" s="39"/>
      <c r="BT13" s="39"/>
      <c r="BU13" s="39"/>
      <c r="BV13" s="39"/>
      <c r="BW13" s="39"/>
      <c r="BX13" s="39"/>
      <c r="BY13" s="39"/>
      <c r="BZ13" s="39"/>
      <c r="CA13" s="39"/>
      <c r="CB13" s="39"/>
      <c r="CC13" s="39"/>
      <c r="CD13" s="39"/>
      <c r="CE13" s="39"/>
      <c r="CF13" s="39"/>
      <c r="CG13" s="39"/>
      <c r="CH13" s="39"/>
      <c r="CI13" s="39"/>
      <c r="CJ13" s="39"/>
      <c r="CK13" s="39"/>
      <c r="CL13" s="39"/>
      <c r="CM13" s="39"/>
      <c r="CN13" s="39"/>
      <c r="CO13" s="39"/>
      <c r="CP13" s="39"/>
      <c r="CQ13" s="39"/>
      <c r="CR13" s="39"/>
      <c r="CS13" s="39"/>
      <c r="CT13" s="39"/>
      <c r="CU13" s="39"/>
      <c r="CV13" s="39"/>
      <c r="CW13" s="39"/>
      <c r="CX13" s="39"/>
      <c r="CY13" s="39"/>
      <c r="CZ13" s="39"/>
      <c r="DA13" s="39"/>
      <c r="DB13" s="39"/>
      <c r="DC13" s="39"/>
      <c r="DD13" s="39"/>
      <c r="DE13" s="39"/>
      <c r="DF13" s="39"/>
      <c r="DG13" s="39"/>
      <c r="DH13" s="39"/>
      <c r="DI13" s="39"/>
      <c r="DJ13" s="39"/>
      <c r="DK13" s="39"/>
      <c r="DL13" s="39"/>
      <c r="DM13" s="39"/>
      <c r="DN13" s="39"/>
      <c r="DO13" s="39"/>
      <c r="DP13" s="39"/>
      <c r="DQ13" s="39"/>
      <c r="DR13" s="39"/>
      <c r="DS13" s="39"/>
      <c r="DT13" s="39"/>
      <c r="DU13" s="39"/>
      <c r="DV13" s="39"/>
      <c r="DW13" s="39"/>
      <c r="DX13" s="39"/>
      <c r="DY13" s="39"/>
      <c r="DZ13" s="39"/>
      <c r="EA13" s="39"/>
      <c r="EB13" s="39"/>
      <c r="EC13" s="39"/>
      <c r="ED13" s="39"/>
      <c r="EE13" s="39"/>
      <c r="EF13" s="39"/>
    </row>
    <row r="14" spans="1:136" s="4" customFormat="1" ht="13.2">
      <c r="A14" s="368" t="s">
        <v>1726</v>
      </c>
      <c r="B14" s="368" t="s">
        <v>1726</v>
      </c>
      <c r="C14" s="368" t="s">
        <v>1726</v>
      </c>
      <c r="D14" s="368" t="s">
        <v>1726</v>
      </c>
      <c r="E14" s="368" t="s">
        <v>1726</v>
      </c>
      <c r="F14" s="368" t="s">
        <v>1726</v>
      </c>
      <c r="G14" s="368" t="s">
        <v>1726</v>
      </c>
      <c r="H14" s="368" t="s">
        <v>1726</v>
      </c>
      <c r="I14" s="368" t="s">
        <v>1726</v>
      </c>
      <c r="J14" s="368" t="s">
        <v>1759</v>
      </c>
      <c r="K14" s="464" t="str">
        <f t="shared" si="0"/>
        <v>●</v>
      </c>
      <c r="L14" s="482"/>
      <c r="M14" s="383"/>
      <c r="N14" s="383"/>
      <c r="O14" s="373"/>
      <c r="P14" s="482"/>
      <c r="Q14" s="482"/>
      <c r="R14" s="482"/>
      <c r="S14" s="482"/>
      <c r="T14" s="482"/>
      <c r="U14" s="373"/>
      <c r="V14" s="392"/>
      <c r="W14" s="373"/>
      <c r="X14" s="482"/>
      <c r="Y14" s="482"/>
      <c r="Z14" s="373"/>
      <c r="AA14" s="373"/>
      <c r="AB14" s="393"/>
      <c r="AC14" s="373"/>
      <c r="AD14" s="373"/>
      <c r="AE14" s="373"/>
      <c r="AF14" s="373"/>
      <c r="AG14" s="373"/>
      <c r="AH14" s="373"/>
      <c r="AI14" s="373"/>
      <c r="AJ14" s="393"/>
      <c r="AK14" s="373"/>
      <c r="AL14" s="373"/>
      <c r="AM14" s="373"/>
      <c r="AN14" s="393"/>
      <c r="AO14" s="373"/>
      <c r="AP14" s="393"/>
      <c r="AQ14" s="393"/>
      <c r="AR14" s="373"/>
      <c r="AS14" s="373"/>
      <c r="AT14" s="373"/>
      <c r="AU14" s="373"/>
      <c r="AV14" s="373"/>
      <c r="AW14" s="373"/>
      <c r="AX14" s="373"/>
      <c r="AY14" s="373"/>
      <c r="AZ14" s="373"/>
      <c r="BA14" s="373"/>
      <c r="BB14" s="373"/>
      <c r="BC14" s="373"/>
      <c r="BD14" s="373"/>
      <c r="BE14" s="373"/>
      <c r="BF14" s="373"/>
      <c r="BG14" s="373"/>
      <c r="BH14" s="373"/>
      <c r="BI14" s="373"/>
      <c r="BJ14" s="373"/>
      <c r="BK14" s="373"/>
      <c r="BL14" s="373"/>
      <c r="BM14" s="373"/>
      <c r="BN14" s="373"/>
      <c r="BO14" s="373"/>
      <c r="BP14" s="373"/>
      <c r="BQ14" s="373"/>
      <c r="BR14" s="373"/>
      <c r="BS14" s="373"/>
      <c r="BT14" s="373"/>
      <c r="BU14" s="373"/>
      <c r="BV14" s="373"/>
      <c r="BW14" s="373"/>
      <c r="BX14" s="373"/>
      <c r="BY14" s="373"/>
      <c r="BZ14" s="373"/>
      <c r="CA14" s="373"/>
      <c r="CB14" s="373"/>
      <c r="CC14" s="373"/>
      <c r="CD14" s="373"/>
      <c r="CE14" s="373"/>
      <c r="CF14" s="373"/>
      <c r="CG14" s="373"/>
      <c r="CH14" s="373"/>
      <c r="CI14" s="373"/>
      <c r="CJ14" s="373"/>
      <c r="CK14" s="373"/>
      <c r="CL14" s="373"/>
      <c r="CM14" s="373"/>
      <c r="CN14" s="373"/>
      <c r="CO14" s="373"/>
      <c r="CP14" s="373"/>
      <c r="CQ14" s="373"/>
      <c r="CR14" s="373"/>
      <c r="CS14" s="373"/>
      <c r="CT14" s="373"/>
      <c r="CU14" s="373"/>
      <c r="CV14" s="373"/>
      <c r="CW14" s="373"/>
      <c r="CX14" s="373"/>
      <c r="CY14" s="373"/>
      <c r="CZ14" s="373"/>
      <c r="DA14" s="373"/>
      <c r="DB14" s="373"/>
      <c r="DC14" s="373"/>
      <c r="DD14" s="373"/>
      <c r="DE14" s="373"/>
      <c r="DF14" s="373"/>
      <c r="DG14" s="373"/>
      <c r="DH14" s="373"/>
      <c r="DI14" s="373"/>
      <c r="DJ14" s="373"/>
      <c r="DK14" s="373"/>
      <c r="DL14" s="373"/>
      <c r="DM14" s="373"/>
      <c r="DN14" s="373"/>
      <c r="DO14" s="373"/>
      <c r="DP14" s="373"/>
      <c r="DQ14" s="373"/>
      <c r="DR14" s="373"/>
      <c r="DS14" s="373"/>
      <c r="DT14" s="373"/>
      <c r="DU14" s="373"/>
      <c r="DV14" s="373"/>
      <c r="DW14" s="373"/>
      <c r="DX14" s="373"/>
      <c r="DY14" s="373"/>
      <c r="DZ14" s="373"/>
      <c r="EA14" s="373"/>
      <c r="EB14" s="373"/>
      <c r="EC14" s="373"/>
      <c r="ED14" s="373"/>
      <c r="EE14" s="373"/>
      <c r="EF14" s="373"/>
    </row>
    <row r="15" spans="1:136" ht="32.25" customHeight="1">
      <c r="A15" s="368" t="s">
        <v>1726</v>
      </c>
      <c r="B15" s="368" t="s">
        <v>1726</v>
      </c>
      <c r="C15" s="368" t="s">
        <v>1726</v>
      </c>
      <c r="D15" s="368" t="s">
        <v>1726</v>
      </c>
      <c r="E15" s="368" t="s">
        <v>1726</v>
      </c>
      <c r="F15" s="52"/>
      <c r="G15" s="368" t="s">
        <v>1726</v>
      </c>
      <c r="H15" s="368" t="s">
        <v>1726</v>
      </c>
      <c r="I15" s="368" t="s">
        <v>1726</v>
      </c>
      <c r="J15" s="368" t="s">
        <v>1759</v>
      </c>
      <c r="K15" s="464" t="str">
        <f t="shared" si="0"/>
        <v>●</v>
      </c>
      <c r="L15" s="482"/>
      <c r="M15" s="2112" t="s">
        <v>4532</v>
      </c>
      <c r="N15" s="2112"/>
      <c r="O15" s="2112"/>
      <c r="P15" s="2112"/>
      <c r="Q15" s="2112"/>
      <c r="R15" s="2112"/>
      <c r="S15" s="2112"/>
      <c r="T15" s="2112"/>
      <c r="U15" s="2112"/>
      <c r="V15" s="2112"/>
      <c r="W15" s="2112"/>
      <c r="X15" s="2112"/>
      <c r="Y15" s="2112"/>
      <c r="Z15" s="2112"/>
      <c r="AA15" s="2112"/>
      <c r="AB15" s="2112"/>
      <c r="AC15" s="2112"/>
      <c r="AD15" s="2112"/>
      <c r="AE15" s="2112"/>
      <c r="AF15" s="2112"/>
      <c r="AG15" s="2112"/>
      <c r="AH15" s="2112"/>
      <c r="AI15" s="2112"/>
      <c r="AJ15" s="2112"/>
      <c r="AK15" s="2112"/>
      <c r="AL15" s="2112"/>
      <c r="AM15" s="2112"/>
      <c r="AN15" s="2112"/>
      <c r="AO15" s="2112"/>
      <c r="AP15" s="2112"/>
      <c r="AQ15" s="2112"/>
      <c r="AR15" s="2112"/>
      <c r="AS15"/>
      <c r="AT15"/>
      <c r="AU15"/>
      <c r="AV15"/>
      <c r="AW15"/>
      <c r="AX15"/>
      <c r="AY15"/>
      <c r="AZ15"/>
      <c r="BA15"/>
      <c r="BB15"/>
      <c r="BC15"/>
      <c r="BD15"/>
      <c r="BE15"/>
      <c r="BF15"/>
      <c r="BG15"/>
      <c r="BH15"/>
      <c r="BI15"/>
      <c r="BJ15"/>
      <c r="BK15"/>
      <c r="BL15"/>
      <c r="BM15"/>
      <c r="BN15" s="39"/>
      <c r="BO15" s="39"/>
      <c r="BP15" s="39"/>
      <c r="BQ15" s="39"/>
      <c r="BR15" s="39"/>
      <c r="BS15" s="39"/>
      <c r="BT15" s="39"/>
      <c r="BU15" s="39"/>
      <c r="BV15" s="39"/>
      <c r="BW15" s="39"/>
      <c r="BX15" s="39"/>
      <c r="BY15" s="39"/>
      <c r="BZ15" s="39"/>
      <c r="CA15" s="39"/>
      <c r="CB15" s="39"/>
      <c r="CC15" s="39"/>
      <c r="CD15" s="39"/>
      <c r="CE15" s="39"/>
      <c r="CF15" s="39"/>
      <c r="CG15" s="39"/>
      <c r="CH15" s="39"/>
      <c r="CI15" s="39"/>
      <c r="CJ15" s="39"/>
      <c r="CK15" s="39"/>
      <c r="CL15" s="39"/>
      <c r="CM15" s="39"/>
      <c r="CN15" s="39"/>
      <c r="CO15" s="39"/>
      <c r="CP15" s="39"/>
      <c r="CQ15" s="39"/>
      <c r="CR15" s="39"/>
      <c r="CS15" s="39"/>
      <c r="CT15" s="39"/>
      <c r="CU15" s="39"/>
      <c r="CV15" s="39"/>
      <c r="CW15" s="39"/>
      <c r="CX15" s="39"/>
      <c r="CY15" s="39"/>
      <c r="CZ15" s="39"/>
      <c r="DA15" s="39"/>
      <c r="DB15" s="39"/>
      <c r="DC15" s="39"/>
      <c r="DD15" s="39"/>
      <c r="DE15" s="39"/>
      <c r="DF15" s="39"/>
      <c r="DG15" s="39"/>
      <c r="DH15" s="39"/>
      <c r="DI15" s="39"/>
      <c r="DJ15" s="39"/>
      <c r="DK15" s="39"/>
      <c r="DL15" s="39"/>
      <c r="DM15" s="39"/>
      <c r="DN15" s="39"/>
      <c r="DO15" s="39"/>
      <c r="DP15" s="39"/>
      <c r="DQ15" s="39"/>
      <c r="DR15" s="39"/>
      <c r="DS15" s="39"/>
      <c r="DT15" s="39"/>
      <c r="DU15" s="39"/>
      <c r="DV15" s="39"/>
      <c r="DW15" s="39"/>
      <c r="DX15" s="39"/>
      <c r="DY15" s="39"/>
      <c r="DZ15" s="39"/>
      <c r="EA15" s="39"/>
      <c r="EB15" s="39"/>
      <c r="EC15" s="39"/>
      <c r="ED15" s="393"/>
      <c r="EE15" s="501"/>
      <c r="EF15" s="39"/>
    </row>
    <row r="16" spans="1:136" ht="32.25" customHeight="1">
      <c r="A16" s="368" t="s">
        <v>1726</v>
      </c>
      <c r="B16" s="368" t="s">
        <v>1726</v>
      </c>
      <c r="C16" s="368" t="s">
        <v>1726</v>
      </c>
      <c r="D16" s="368" t="s">
        <v>1726</v>
      </c>
      <c r="E16" s="368" t="s">
        <v>1726</v>
      </c>
      <c r="F16" s="52"/>
      <c r="G16" s="368" t="s">
        <v>1726</v>
      </c>
      <c r="H16" s="368" t="s">
        <v>1726</v>
      </c>
      <c r="I16" s="368" t="s">
        <v>1726</v>
      </c>
      <c r="J16" s="368" t="s">
        <v>1759</v>
      </c>
      <c r="K16" s="464" t="str">
        <f t="shared" si="0"/>
        <v>●</v>
      </c>
      <c r="L16" s="482"/>
      <c r="M16" s="2121" t="s">
        <v>4547</v>
      </c>
      <c r="N16" s="2121"/>
      <c r="O16" s="2121"/>
      <c r="P16" s="2121"/>
      <c r="Q16" s="2121"/>
      <c r="R16" s="2121"/>
      <c r="S16" s="2121"/>
      <c r="T16" s="2121"/>
      <c r="U16" s="2121"/>
      <c r="V16" s="2121"/>
      <c r="W16" s="2121"/>
      <c r="X16" s="2121"/>
      <c r="Y16" s="2121"/>
      <c r="Z16" s="2121"/>
      <c r="AA16" s="2121"/>
      <c r="AB16" s="2121"/>
      <c r="AC16" s="2121"/>
      <c r="AD16" s="2121"/>
      <c r="AE16" s="2121"/>
      <c r="AF16" s="2121"/>
      <c r="AG16" s="2121"/>
      <c r="AH16" s="2121"/>
      <c r="AI16" s="2121"/>
      <c r="AJ16" s="2121"/>
      <c r="AK16" s="2121"/>
      <c r="AL16" s="2121"/>
      <c r="AM16" s="2121"/>
      <c r="AN16" s="2121"/>
      <c r="AO16" s="2121"/>
      <c r="AP16" s="2121"/>
      <c r="AQ16" s="2121"/>
      <c r="AR16" s="2121"/>
      <c r="AS16" s="2121"/>
      <c r="AT16" s="2121"/>
      <c r="AU16" s="2121"/>
      <c r="AV16" s="502"/>
      <c r="AW16" s="502"/>
      <c r="AX16" s="502"/>
      <c r="AY16" s="502"/>
      <c r="AZ16" s="502"/>
      <c r="BA16" s="502"/>
      <c r="BB16" s="502"/>
      <c r="BC16" s="502"/>
      <c r="BD16" s="502"/>
      <c r="BE16" s="502"/>
      <c r="BF16" s="502"/>
      <c r="BG16" s="502"/>
      <c r="BH16" s="502"/>
      <c r="BI16" s="502"/>
      <c r="BJ16" s="502"/>
      <c r="BK16" s="502"/>
      <c r="BL16" s="502"/>
      <c r="BM16" s="502"/>
      <c r="BN16" s="502"/>
      <c r="BO16" s="502"/>
      <c r="BP16" s="502"/>
      <c r="BQ16" s="502"/>
      <c r="BR16" s="502"/>
      <c r="BS16" s="502"/>
      <c r="BT16" s="502"/>
      <c r="BU16" s="502"/>
      <c r="BV16" s="502"/>
      <c r="BW16" s="502"/>
      <c r="BX16" s="39"/>
      <c r="BY16" s="39"/>
      <c r="BZ16" s="39"/>
      <c r="CA16" s="39"/>
      <c r="CB16" s="39"/>
      <c r="CC16" s="39"/>
      <c r="CD16" s="39"/>
      <c r="CE16" s="39"/>
      <c r="CF16" s="39"/>
      <c r="CG16" s="39"/>
      <c r="CH16" s="39"/>
      <c r="CI16" s="39"/>
      <c r="CJ16" s="39"/>
      <c r="CK16" s="39"/>
      <c r="CL16" s="39"/>
      <c r="CM16" s="39"/>
      <c r="CN16" s="39"/>
      <c r="CO16" s="39"/>
      <c r="CP16" s="39"/>
      <c r="CQ16" s="39"/>
      <c r="CR16" s="39"/>
      <c r="CS16" s="39"/>
      <c r="CT16" s="39"/>
      <c r="CU16" s="39"/>
      <c r="CV16" s="39"/>
      <c r="CW16" s="39"/>
      <c r="CX16" s="39"/>
      <c r="CY16" s="39"/>
      <c r="CZ16" s="39"/>
      <c r="DA16" s="39"/>
      <c r="DB16" s="39"/>
      <c r="DC16" s="39"/>
      <c r="DD16" s="39"/>
      <c r="DE16" s="39"/>
      <c r="DF16" s="39"/>
      <c r="DG16" s="39"/>
      <c r="DH16" s="39"/>
      <c r="DI16" s="39"/>
      <c r="DJ16" s="39"/>
      <c r="DK16" s="39"/>
      <c r="DL16" s="39"/>
      <c r="DM16" s="39"/>
      <c r="DN16" s="39"/>
      <c r="DO16" s="39"/>
      <c r="DP16" s="39"/>
      <c r="DQ16" s="39"/>
      <c r="DR16" s="39"/>
      <c r="DS16" s="39"/>
      <c r="DT16" s="39"/>
      <c r="DU16" s="39"/>
      <c r="DV16" s="39"/>
      <c r="DW16" s="39"/>
      <c r="DX16" s="39"/>
      <c r="DY16" s="39"/>
      <c r="DZ16" s="39"/>
      <c r="EA16" s="39"/>
      <c r="EB16" s="39"/>
      <c r="EC16" s="39"/>
      <c r="ED16" s="393"/>
      <c r="EE16" s="501"/>
      <c r="EF16" s="39"/>
    </row>
    <row r="17" spans="1:136" ht="54" customHeight="1">
      <c r="A17" s="368" t="s">
        <v>1726</v>
      </c>
      <c r="B17" s="368" t="s">
        <v>1726</v>
      </c>
      <c r="C17" s="368" t="s">
        <v>1726</v>
      </c>
      <c r="D17" s="368" t="s">
        <v>1726</v>
      </c>
      <c r="E17" s="368" t="s">
        <v>1726</v>
      </c>
      <c r="F17" s="52"/>
      <c r="G17" s="368" t="s">
        <v>1726</v>
      </c>
      <c r="H17" s="368" t="s">
        <v>1726</v>
      </c>
      <c r="I17" s="368" t="s">
        <v>1726</v>
      </c>
      <c r="J17" s="368" t="s">
        <v>1759</v>
      </c>
      <c r="K17" s="464" t="str">
        <f t="shared" si="0"/>
        <v>●</v>
      </c>
      <c r="L17" s="482"/>
      <c r="M17" s="2121" t="s">
        <v>4232</v>
      </c>
      <c r="N17" s="2121"/>
      <c r="O17" s="2121"/>
      <c r="P17" s="2121"/>
      <c r="Q17" s="2121"/>
      <c r="R17" s="2121"/>
      <c r="S17" s="2121"/>
      <c r="T17" s="2121"/>
      <c r="U17" s="2121"/>
      <c r="V17" s="2121"/>
      <c r="W17" s="2121"/>
      <c r="X17" s="2121"/>
      <c r="Y17" s="2121"/>
      <c r="Z17" s="2121"/>
      <c r="AA17" s="2121"/>
      <c r="AB17" s="2121"/>
      <c r="AC17" s="2121"/>
      <c r="AD17" s="2121"/>
      <c r="AE17" s="2121"/>
      <c r="AF17" s="2121"/>
      <c r="AG17" s="2121"/>
      <c r="AH17" s="2121"/>
      <c r="AI17" s="2121"/>
      <c r="AJ17" s="2121"/>
      <c r="AK17" s="2121"/>
      <c r="AL17" s="2121"/>
      <c r="AM17" s="2121"/>
      <c r="AN17" s="2121"/>
      <c r="AO17" s="2121"/>
      <c r="AP17" s="2121"/>
      <c r="AQ17" s="2121"/>
      <c r="AR17" s="2121"/>
      <c r="AS17" s="2121"/>
      <c r="AT17" s="2121"/>
      <c r="AU17" s="2121"/>
      <c r="AV17" s="502"/>
      <c r="AW17" s="502"/>
      <c r="AX17" s="502"/>
      <c r="AY17" s="502"/>
      <c r="AZ17" s="502"/>
      <c r="BA17" s="502"/>
      <c r="BB17" s="502"/>
      <c r="BC17" s="502"/>
      <c r="BD17" s="502"/>
      <c r="BE17" s="502"/>
      <c r="BF17" s="502"/>
      <c r="BG17" s="502"/>
      <c r="BH17" s="502"/>
      <c r="BI17" s="502"/>
      <c r="BJ17" s="502"/>
      <c r="BK17" s="502"/>
      <c r="BL17" s="502"/>
      <c r="BM17" s="502"/>
      <c r="BN17" s="502"/>
      <c r="BO17" s="502"/>
      <c r="BP17" s="502"/>
      <c r="BQ17" s="502"/>
      <c r="BR17" s="502"/>
      <c r="BS17" s="502"/>
      <c r="BT17" s="502"/>
      <c r="BU17" s="502"/>
      <c r="BV17" s="502"/>
      <c r="BW17" s="502"/>
      <c r="BX17" s="39"/>
      <c r="BY17" s="39"/>
      <c r="BZ17" s="39"/>
      <c r="CA17" s="39"/>
      <c r="CB17" s="39"/>
      <c r="CC17" s="39"/>
      <c r="CD17" s="39"/>
      <c r="CE17" s="39"/>
      <c r="CF17" s="39"/>
      <c r="CG17" s="39"/>
      <c r="CH17" s="39"/>
      <c r="CI17" s="39"/>
      <c r="CJ17" s="39"/>
      <c r="CK17" s="39"/>
      <c r="CL17" s="39"/>
      <c r="CM17" s="39"/>
      <c r="CN17" s="39"/>
      <c r="CO17" s="39"/>
      <c r="CP17" s="39"/>
      <c r="CQ17" s="39"/>
      <c r="CR17" s="39"/>
      <c r="CS17" s="39"/>
      <c r="CT17" s="39"/>
      <c r="CU17" s="39"/>
      <c r="CV17" s="39"/>
      <c r="CW17" s="39"/>
      <c r="CX17" s="39"/>
      <c r="CY17" s="39"/>
      <c r="CZ17" s="39"/>
      <c r="DA17" s="39"/>
      <c r="DB17" s="39"/>
      <c r="DC17" s="39"/>
      <c r="DD17" s="39"/>
      <c r="DE17" s="39"/>
      <c r="DF17" s="39"/>
      <c r="DG17" s="39"/>
      <c r="DH17" s="39"/>
      <c r="DI17" s="39"/>
      <c r="DJ17" s="39"/>
      <c r="DK17" s="39"/>
      <c r="DL17" s="39"/>
      <c r="DM17" s="39"/>
      <c r="DN17" s="39"/>
      <c r="DO17" s="39"/>
      <c r="DP17" s="39"/>
      <c r="DQ17" s="39"/>
      <c r="DR17" s="39"/>
      <c r="DS17" s="39"/>
      <c r="DT17" s="39"/>
      <c r="DU17" s="39"/>
      <c r="DV17" s="39"/>
      <c r="DW17" s="39"/>
      <c r="DX17" s="39"/>
      <c r="DY17" s="39"/>
      <c r="DZ17" s="39"/>
      <c r="EA17" s="39"/>
      <c r="EB17" s="39"/>
      <c r="EC17" s="39"/>
      <c r="ED17" s="393"/>
      <c r="EE17" s="501"/>
      <c r="EF17" s="39"/>
    </row>
    <row r="18" spans="1:136" ht="32.25" hidden="1" customHeight="1">
      <c r="A18" s="52"/>
      <c r="B18" s="52"/>
      <c r="C18" s="52"/>
      <c r="D18" s="52"/>
      <c r="E18" s="52"/>
      <c r="F18" s="368" t="s">
        <v>1726</v>
      </c>
      <c r="G18" s="52"/>
      <c r="H18" s="52"/>
      <c r="I18" s="52"/>
      <c r="J18" s="52"/>
      <c r="K18" s="464">
        <f t="shared" ref="K18:K23" si="1">HLOOKUP($A$2,$A$11:$J$998,ROW()-10,0)</f>
        <v>0</v>
      </c>
      <c r="L18" s="482"/>
      <c r="M18" s="2112" t="s">
        <v>4533</v>
      </c>
      <c r="N18" s="2112"/>
      <c r="O18" s="2112"/>
      <c r="P18" s="2112"/>
      <c r="Q18" s="2112"/>
      <c r="R18" s="2112"/>
      <c r="S18" s="2112"/>
      <c r="T18" s="2112"/>
      <c r="U18" s="2112"/>
      <c r="V18" s="2112"/>
      <c r="W18" s="2112"/>
      <c r="X18" s="2112"/>
      <c r="Y18" s="2112"/>
      <c r="Z18" s="2112"/>
      <c r="AA18" s="2112"/>
      <c r="AB18" s="2112"/>
      <c r="AC18" s="2112"/>
      <c r="AD18" s="2112"/>
      <c r="AE18" s="2112"/>
      <c r="AF18" s="2112"/>
      <c r="AG18" s="2112"/>
      <c r="AH18" s="2112"/>
      <c r="AI18" s="2112"/>
      <c r="AJ18" s="2112"/>
      <c r="AK18" s="2112"/>
      <c r="AL18" s="2112"/>
      <c r="AM18" s="2112"/>
      <c r="AN18" s="2112"/>
      <c r="AO18" s="2112"/>
      <c r="AP18" s="2112"/>
      <c r="AQ18" s="2112"/>
      <c r="AR18" s="2112"/>
      <c r="AS18"/>
      <c r="AT18"/>
      <c r="AU18"/>
      <c r="AV18"/>
      <c r="AW18"/>
      <c r="AX18"/>
      <c r="AY18"/>
      <c r="AZ18"/>
      <c r="BA18"/>
      <c r="BB18"/>
      <c r="BC18"/>
      <c r="BD18"/>
      <c r="BE18"/>
      <c r="BF18"/>
      <c r="BG18"/>
      <c r="BH18"/>
      <c r="BI18"/>
      <c r="BJ18"/>
      <c r="BK18"/>
      <c r="BL18"/>
      <c r="BM18"/>
      <c r="BN18" s="39"/>
      <c r="BO18" s="39"/>
      <c r="BP18" s="39"/>
      <c r="BQ18" s="39"/>
      <c r="BR18" s="39"/>
      <c r="BS18" s="39"/>
      <c r="BT18" s="39"/>
      <c r="BU18" s="39"/>
      <c r="BV18" s="39"/>
      <c r="BW18" s="39"/>
      <c r="BX18" s="39"/>
      <c r="BY18" s="39"/>
      <c r="BZ18" s="39"/>
      <c r="CA18" s="39"/>
      <c r="CB18" s="39"/>
      <c r="CC18" s="39"/>
      <c r="CD18" s="39"/>
      <c r="CE18" s="39"/>
      <c r="CF18" s="39"/>
      <c r="CG18" s="39"/>
      <c r="CH18" s="39"/>
      <c r="CI18" s="39"/>
      <c r="CJ18" s="39"/>
      <c r="CK18" s="39"/>
      <c r="CL18" s="39"/>
      <c r="CM18" s="39"/>
      <c r="CN18" s="39"/>
      <c r="CO18" s="39"/>
      <c r="CP18" s="39"/>
      <c r="CQ18" s="39"/>
      <c r="CR18" s="39"/>
      <c r="CS18" s="39"/>
      <c r="CT18" s="39"/>
      <c r="CU18" s="39"/>
      <c r="CV18" s="39"/>
      <c r="CW18" s="39"/>
      <c r="CX18" s="39"/>
      <c r="CY18" s="39"/>
      <c r="CZ18" s="39"/>
      <c r="DA18" s="39"/>
      <c r="DB18" s="39"/>
      <c r="DC18" s="39"/>
      <c r="DD18" s="39"/>
      <c r="DE18" s="39"/>
      <c r="DF18" s="39"/>
      <c r="DG18" s="39"/>
      <c r="DH18" s="39"/>
      <c r="DI18" s="39"/>
      <c r="DJ18" s="39"/>
      <c r="DK18" s="39"/>
      <c r="DL18" s="39"/>
      <c r="DM18" s="39"/>
      <c r="DN18" s="39"/>
      <c r="DO18" s="39"/>
      <c r="DP18" s="39"/>
      <c r="DQ18" s="39"/>
      <c r="DR18" s="39"/>
      <c r="DS18" s="39"/>
      <c r="DT18" s="39"/>
      <c r="DU18" s="39"/>
      <c r="DV18" s="39"/>
      <c r="DW18" s="39"/>
      <c r="DX18" s="39"/>
      <c r="DY18" s="39"/>
      <c r="DZ18" s="39"/>
      <c r="EA18" s="39"/>
      <c r="EB18" s="39"/>
      <c r="EC18" s="39"/>
      <c r="ED18" s="393"/>
      <c r="EE18" s="501"/>
      <c r="EF18" s="39"/>
    </row>
    <row r="19" spans="1:136" ht="32.25" hidden="1" customHeight="1">
      <c r="A19" s="52"/>
      <c r="B19" s="52"/>
      <c r="C19" s="52"/>
      <c r="D19" s="52"/>
      <c r="E19" s="52"/>
      <c r="F19" s="368" t="s">
        <v>1726</v>
      </c>
      <c r="G19" s="52"/>
      <c r="H19" s="52"/>
      <c r="I19" s="52"/>
      <c r="J19" s="52"/>
      <c r="K19" s="464">
        <f t="shared" si="1"/>
        <v>0</v>
      </c>
      <c r="L19" s="482"/>
      <c r="M19" s="2121" t="s">
        <v>4547</v>
      </c>
      <c r="N19" s="2121"/>
      <c r="O19" s="2121"/>
      <c r="P19" s="2121"/>
      <c r="Q19" s="2121"/>
      <c r="R19" s="2121"/>
      <c r="S19" s="2121"/>
      <c r="T19" s="2121"/>
      <c r="U19" s="2121"/>
      <c r="V19" s="2121"/>
      <c r="W19" s="2121"/>
      <c r="X19" s="2121"/>
      <c r="Y19" s="2121"/>
      <c r="Z19" s="2121"/>
      <c r="AA19" s="2121"/>
      <c r="AB19" s="2121"/>
      <c r="AC19" s="2121"/>
      <c r="AD19" s="2121"/>
      <c r="AE19" s="2121"/>
      <c r="AF19" s="2121"/>
      <c r="AG19" s="2121"/>
      <c r="AH19" s="2121"/>
      <c r="AI19" s="2121"/>
      <c r="AJ19" s="2121"/>
      <c r="AK19" s="2121"/>
      <c r="AL19" s="2121"/>
      <c r="AM19" s="2121"/>
      <c r="AN19" s="2121"/>
      <c r="AO19" s="2121"/>
      <c r="AP19" s="2121"/>
      <c r="AQ19" s="2121"/>
      <c r="AR19" s="2121"/>
      <c r="AS19" s="2121"/>
      <c r="AT19" s="2121"/>
      <c r="AU19" s="2121"/>
      <c r="AV19" s="502"/>
      <c r="AW19" s="502"/>
      <c r="AX19" s="502"/>
      <c r="AY19" s="502"/>
      <c r="AZ19" s="502"/>
      <c r="BA19" s="502"/>
      <c r="BB19" s="502"/>
      <c r="BC19" s="502"/>
      <c r="BD19" s="502"/>
      <c r="BE19" s="502"/>
      <c r="BF19" s="502"/>
      <c r="BG19" s="502"/>
      <c r="BH19" s="502"/>
      <c r="BI19" s="502"/>
      <c r="BJ19" s="502"/>
      <c r="BK19" s="502"/>
      <c r="BL19" s="502"/>
      <c r="BM19" s="502"/>
      <c r="BN19" s="502"/>
      <c r="BO19" s="502"/>
      <c r="BP19" s="502"/>
      <c r="BQ19" s="502"/>
      <c r="BR19" s="502"/>
      <c r="BS19" s="502"/>
      <c r="BT19" s="502"/>
      <c r="BU19" s="502"/>
      <c r="BV19" s="502"/>
      <c r="BW19" s="502"/>
      <c r="BX19" s="39"/>
      <c r="BY19" s="39"/>
      <c r="BZ19" s="39"/>
      <c r="CA19" s="39"/>
      <c r="CB19" s="39"/>
      <c r="CC19" s="39"/>
      <c r="CD19" s="39"/>
      <c r="CE19" s="39"/>
      <c r="CF19" s="39"/>
      <c r="CG19" s="39"/>
      <c r="CH19" s="39"/>
      <c r="CI19" s="39"/>
      <c r="CJ19" s="39"/>
      <c r="CK19" s="39"/>
      <c r="CL19" s="39"/>
      <c r="CM19" s="39"/>
      <c r="CN19" s="39"/>
      <c r="CO19" s="39"/>
      <c r="CP19" s="39"/>
      <c r="CQ19" s="39"/>
      <c r="CR19" s="39"/>
      <c r="CS19" s="39"/>
      <c r="CT19" s="39"/>
      <c r="CU19" s="39"/>
      <c r="CV19" s="39"/>
      <c r="CW19" s="39"/>
      <c r="CX19" s="39"/>
      <c r="CY19" s="39"/>
      <c r="CZ19" s="39"/>
      <c r="DA19" s="39"/>
      <c r="DB19" s="39"/>
      <c r="DC19" s="39"/>
      <c r="DD19" s="39"/>
      <c r="DE19" s="39"/>
      <c r="DF19" s="39"/>
      <c r="DG19" s="39"/>
      <c r="DH19" s="39"/>
      <c r="DI19" s="39"/>
      <c r="DJ19" s="39"/>
      <c r="DK19" s="39"/>
      <c r="DL19" s="39"/>
      <c r="DM19" s="39"/>
      <c r="DN19" s="39"/>
      <c r="DO19" s="39"/>
      <c r="DP19" s="39"/>
      <c r="DQ19" s="39"/>
      <c r="DR19" s="39"/>
      <c r="DS19" s="39"/>
      <c r="DT19" s="39"/>
      <c r="DU19" s="39"/>
      <c r="DV19" s="39"/>
      <c r="DW19" s="39"/>
      <c r="DX19" s="39"/>
      <c r="DY19" s="39"/>
      <c r="DZ19" s="39"/>
      <c r="EA19" s="39"/>
      <c r="EB19" s="39"/>
      <c r="EC19" s="39"/>
      <c r="ED19" s="393"/>
      <c r="EE19" s="501"/>
      <c r="EF19" s="39"/>
    </row>
    <row r="20" spans="1:136" ht="70.2" hidden="1" customHeight="1">
      <c r="A20" s="52"/>
      <c r="B20" s="52"/>
      <c r="C20" s="52"/>
      <c r="D20" s="52"/>
      <c r="E20" s="52"/>
      <c r="F20" s="368" t="s">
        <v>1726</v>
      </c>
      <c r="G20" s="52"/>
      <c r="H20" s="52"/>
      <c r="I20" s="52"/>
      <c r="J20" s="52"/>
      <c r="K20" s="464">
        <f t="shared" si="1"/>
        <v>0</v>
      </c>
      <c r="L20" s="482"/>
      <c r="M20" s="2121" t="s">
        <v>4184</v>
      </c>
      <c r="N20" s="2121"/>
      <c r="O20" s="2121"/>
      <c r="P20" s="2121"/>
      <c r="Q20" s="2121"/>
      <c r="R20" s="2121"/>
      <c r="S20" s="2121"/>
      <c r="T20" s="2121"/>
      <c r="U20" s="2121"/>
      <c r="V20" s="2121"/>
      <c r="W20" s="2121"/>
      <c r="X20" s="2121"/>
      <c r="Y20" s="2121"/>
      <c r="Z20" s="2121"/>
      <c r="AA20" s="2121"/>
      <c r="AB20" s="2121"/>
      <c r="AC20" s="2121"/>
      <c r="AD20" s="2121"/>
      <c r="AE20" s="2121"/>
      <c r="AF20" s="2121"/>
      <c r="AG20" s="2121"/>
      <c r="AH20" s="2121"/>
      <c r="AI20" s="2121"/>
      <c r="AJ20" s="2121"/>
      <c r="AK20" s="2121"/>
      <c r="AL20" s="2121"/>
      <c r="AM20" s="2121"/>
      <c r="AN20" s="2121"/>
      <c r="AO20" s="2121"/>
      <c r="AP20" s="2121"/>
      <c r="AQ20" s="2121"/>
      <c r="AR20" s="2121"/>
      <c r="AS20" s="2121"/>
      <c r="AT20" s="2121"/>
      <c r="AU20" s="2121"/>
      <c r="AV20" s="502"/>
      <c r="AW20" s="502"/>
      <c r="AX20" s="502"/>
      <c r="AY20" s="502"/>
      <c r="AZ20" s="502"/>
      <c r="BA20" s="502"/>
      <c r="BB20" s="502"/>
      <c r="BC20" s="502"/>
      <c r="BD20" s="502"/>
      <c r="BE20" s="502"/>
      <c r="BF20" s="502"/>
      <c r="BG20" s="502"/>
      <c r="BH20" s="502"/>
      <c r="BI20" s="502"/>
      <c r="BJ20" s="502"/>
      <c r="BK20" s="502"/>
      <c r="BL20" s="502"/>
      <c r="BM20" s="502"/>
      <c r="BN20" s="502"/>
      <c r="BO20" s="502"/>
      <c r="BP20" s="502"/>
      <c r="BQ20" s="502"/>
      <c r="BR20" s="502"/>
      <c r="BS20" s="502"/>
      <c r="BT20" s="502"/>
      <c r="BU20" s="502"/>
      <c r="BV20" s="502"/>
      <c r="BW20" s="502"/>
      <c r="BX20" s="39"/>
      <c r="BY20" s="39"/>
      <c r="BZ20" s="39"/>
      <c r="CA20" s="39"/>
      <c r="CB20" s="39"/>
      <c r="CC20" s="39"/>
      <c r="CD20" s="39"/>
      <c r="CE20" s="39"/>
      <c r="CF20" s="39"/>
      <c r="CG20" s="39"/>
      <c r="CH20" s="39"/>
      <c r="CI20" s="39"/>
      <c r="CJ20" s="39"/>
      <c r="CK20" s="39"/>
      <c r="CL20" s="39"/>
      <c r="CM20" s="39"/>
      <c r="CN20" s="39"/>
      <c r="CO20" s="39"/>
      <c r="CP20" s="39"/>
      <c r="CQ20" s="39"/>
      <c r="CR20" s="39"/>
      <c r="CS20" s="39"/>
      <c r="CT20" s="39"/>
      <c r="CU20" s="39"/>
      <c r="CV20" s="39"/>
      <c r="CW20" s="39"/>
      <c r="CX20" s="39"/>
      <c r="CY20" s="39"/>
      <c r="CZ20" s="39"/>
      <c r="DA20" s="39"/>
      <c r="DB20" s="39"/>
      <c r="DC20" s="39"/>
      <c r="DD20" s="39"/>
      <c r="DE20" s="39"/>
      <c r="DF20" s="39"/>
      <c r="DG20" s="39"/>
      <c r="DH20" s="39"/>
      <c r="DI20" s="39"/>
      <c r="DJ20" s="39"/>
      <c r="DK20" s="39"/>
      <c r="DL20" s="39"/>
      <c r="DM20" s="39"/>
      <c r="DN20" s="39"/>
      <c r="DO20" s="39"/>
      <c r="DP20" s="39"/>
      <c r="DQ20" s="39"/>
      <c r="DR20" s="39"/>
      <c r="DS20" s="39"/>
      <c r="DT20" s="39"/>
      <c r="DU20" s="39"/>
      <c r="DV20" s="39"/>
      <c r="DW20" s="39"/>
      <c r="DX20" s="39"/>
      <c r="DY20" s="39"/>
      <c r="DZ20" s="39"/>
      <c r="EA20" s="39"/>
      <c r="EB20" s="39"/>
      <c r="EC20" s="39"/>
      <c r="ED20" s="393"/>
      <c r="EE20" s="501"/>
      <c r="EF20" s="39"/>
    </row>
    <row r="21" spans="1:136" ht="18.75" customHeight="1">
      <c r="A21" s="368" t="s">
        <v>1726</v>
      </c>
      <c r="B21" s="368" t="s">
        <v>1726</v>
      </c>
      <c r="C21" s="368" t="s">
        <v>1726</v>
      </c>
      <c r="D21" s="368" t="s">
        <v>1726</v>
      </c>
      <c r="E21" s="368" t="s">
        <v>1726</v>
      </c>
      <c r="F21" s="368" t="s">
        <v>1726</v>
      </c>
      <c r="G21" s="368" t="s">
        <v>1726</v>
      </c>
      <c r="H21" s="368" t="s">
        <v>1726</v>
      </c>
      <c r="I21" s="368" t="s">
        <v>1726</v>
      </c>
      <c r="J21" s="368" t="s">
        <v>1759</v>
      </c>
      <c r="K21" s="464" t="str">
        <f t="shared" si="1"/>
        <v>●</v>
      </c>
      <c r="L21" s="482"/>
      <c r="M21" s="39"/>
      <c r="N21" s="39"/>
      <c r="O21" s="39"/>
      <c r="P21" s="39"/>
      <c r="Q21" s="39"/>
      <c r="R21" s="39"/>
      <c r="S21" s="39"/>
      <c r="T21" s="39"/>
      <c r="U21" s="39"/>
      <c r="V21" s="39"/>
      <c r="W21" s="503" t="s">
        <v>4479</v>
      </c>
      <c r="X21" s="39"/>
      <c r="Y21" s="504"/>
      <c r="Z21" s="504"/>
      <c r="AA21" s="39"/>
      <c r="AB21" s="482"/>
      <c r="AC21" s="39"/>
      <c r="AD21" s="39"/>
      <c r="AE21" s="39"/>
      <c r="AF21" s="39"/>
      <c r="AG21" s="39"/>
      <c r="AH21" s="39"/>
      <c r="AI21" s="39"/>
      <c r="AJ21" s="39"/>
      <c r="AK21" s="39"/>
      <c r="AL21" s="39"/>
      <c r="AM21" s="39"/>
      <c r="AN21" s="39"/>
      <c r="AO21" s="39"/>
      <c r="AP21" s="39"/>
      <c r="AQ21" s="39"/>
      <c r="AR21" s="39"/>
      <c r="AS21" s="39"/>
      <c r="AT21" s="39"/>
      <c r="AU21" s="39"/>
      <c r="AV21" s="39"/>
      <c r="AW21" s="39"/>
      <c r="AX21" s="39"/>
      <c r="AY21" s="39"/>
      <c r="AZ21" s="39"/>
      <c r="BA21" s="39"/>
      <c r="BB21" s="39"/>
      <c r="BC21" s="39"/>
      <c r="BD21" s="39"/>
      <c r="BE21" s="39"/>
      <c r="BF21" s="39"/>
      <c r="BG21" s="39"/>
      <c r="BH21" s="39"/>
      <c r="BI21" s="39"/>
      <c r="BJ21" s="39"/>
      <c r="BK21" s="39"/>
      <c r="BL21" s="39"/>
      <c r="BM21" s="39"/>
      <c r="BN21" s="39"/>
      <c r="BO21" s="39"/>
      <c r="BP21" s="39"/>
      <c r="BQ21" s="39"/>
      <c r="BR21" s="39"/>
      <c r="BS21" s="39"/>
      <c r="BT21" s="39"/>
      <c r="BU21" s="39"/>
      <c r="BV21" s="39"/>
      <c r="BW21" s="39"/>
      <c r="BX21" s="39"/>
      <c r="BY21" s="39"/>
      <c r="BZ21" s="39"/>
      <c r="CA21" s="39"/>
      <c r="CB21" s="39"/>
      <c r="CC21" s="39"/>
      <c r="CD21" s="39"/>
      <c r="CE21" s="39"/>
      <c r="CF21" s="39"/>
      <c r="CG21" s="39"/>
      <c r="CH21" s="39"/>
      <c r="CI21" s="39"/>
      <c r="CJ21" s="39"/>
      <c r="CK21" s="39"/>
      <c r="CL21" s="39"/>
      <c r="CM21" s="39"/>
      <c r="CN21" s="39"/>
      <c r="CO21" s="39"/>
      <c r="CP21" s="39"/>
      <c r="CQ21" s="39"/>
      <c r="CR21" s="39"/>
      <c r="CS21" s="39"/>
      <c r="CT21" s="39"/>
      <c r="CU21" s="39"/>
      <c r="CV21" s="39"/>
      <c r="CW21" s="39"/>
      <c r="CX21" s="39"/>
      <c r="CY21" s="39"/>
      <c r="CZ21" s="39"/>
      <c r="DA21" s="39"/>
      <c r="DB21" s="39"/>
      <c r="DC21" s="39"/>
      <c r="DD21" s="39"/>
      <c r="DE21" s="39"/>
      <c r="DF21" s="39"/>
      <c r="DG21" s="39"/>
      <c r="DH21" s="39"/>
      <c r="DI21" s="39"/>
      <c r="DJ21" s="39"/>
      <c r="DK21" s="39"/>
      <c r="DL21" s="39"/>
      <c r="DM21" s="39"/>
      <c r="DN21" s="39"/>
      <c r="DO21" s="39"/>
      <c r="DP21" s="39"/>
      <c r="DQ21" s="39"/>
      <c r="DR21" s="39"/>
      <c r="DS21" s="39"/>
      <c r="DT21" s="39"/>
      <c r="DU21" s="39"/>
      <c r="DV21" s="39"/>
      <c r="DW21" s="39"/>
      <c r="DX21" s="39"/>
      <c r="DY21" s="39"/>
      <c r="DZ21" s="39"/>
      <c r="EA21" s="39"/>
      <c r="EB21" s="39"/>
      <c r="EC21" s="39"/>
      <c r="ED21" s="39"/>
      <c r="EE21" s="39"/>
      <c r="EF21" s="39"/>
    </row>
    <row r="22" spans="1:136" ht="18.75" customHeight="1">
      <c r="A22" s="368" t="s">
        <v>1726</v>
      </c>
      <c r="B22" s="368" t="s">
        <v>1726</v>
      </c>
      <c r="C22" s="368" t="s">
        <v>1726</v>
      </c>
      <c r="D22" s="368" t="s">
        <v>1726</v>
      </c>
      <c r="E22" s="368" t="s">
        <v>1726</v>
      </c>
      <c r="F22" s="368" t="s">
        <v>1726</v>
      </c>
      <c r="G22" s="368" t="s">
        <v>1726</v>
      </c>
      <c r="H22" s="368" t="s">
        <v>1726</v>
      </c>
      <c r="I22" s="368" t="s">
        <v>1726</v>
      </c>
      <c r="J22" s="368" t="s">
        <v>1759</v>
      </c>
      <c r="K22" s="464" t="str">
        <f t="shared" si="1"/>
        <v>●</v>
      </c>
      <c r="L22" s="482"/>
      <c r="M22" s="39"/>
      <c r="N22" s="39"/>
      <c r="O22" s="39"/>
      <c r="P22" s="39"/>
      <c r="Q22" s="39"/>
      <c r="R22" s="39"/>
      <c r="S22" s="39"/>
      <c r="T22" s="39"/>
      <c r="U22" s="39"/>
      <c r="V22" s="39"/>
      <c r="W22" s="1843"/>
      <c r="X22" s="39"/>
      <c r="Y22" s="504"/>
      <c r="Z22" s="504"/>
      <c r="AA22" s="39"/>
      <c r="AB22" s="482"/>
      <c r="AC22" s="39"/>
      <c r="AD22" s="1842" t="str">
        <f>IF('1_一般事項'!$Q$23="","「1_一般事項」シートの下請次数を入力してください。","")</f>
        <v>「1_一般事項」シートの下請次数を入力してください。</v>
      </c>
      <c r="AE22" s="39"/>
      <c r="AF22" s="39"/>
      <c r="AG22" s="39"/>
      <c r="AH22" s="39"/>
      <c r="AI22" s="39"/>
      <c r="AJ22" s="39"/>
      <c r="AK22" s="39"/>
      <c r="AL22" s="39"/>
      <c r="AM22" s="39"/>
      <c r="AN22" s="39"/>
      <c r="AO22" s="39"/>
      <c r="AP22" s="39"/>
      <c r="AQ22" s="39"/>
      <c r="AR22" s="39"/>
      <c r="AS22" s="39"/>
      <c r="AT22" s="39"/>
      <c r="AU22" s="39"/>
      <c r="AV22" s="39"/>
      <c r="AW22" s="39"/>
      <c r="AX22" s="39"/>
      <c r="AY22" s="39"/>
      <c r="AZ22" s="39"/>
      <c r="BA22" s="39"/>
      <c r="BB22" s="39"/>
      <c r="BC22" s="39"/>
      <c r="BD22" s="39"/>
      <c r="BE22" s="39"/>
      <c r="BF22" s="39"/>
      <c r="BG22" s="39"/>
      <c r="BH22" s="39"/>
      <c r="BI22" s="39"/>
      <c r="BJ22" s="39"/>
      <c r="BK22" s="39"/>
      <c r="BL22" s="39"/>
      <c r="BM22" s="39"/>
      <c r="BN22" s="39"/>
      <c r="BO22" s="39"/>
      <c r="BP22" s="39"/>
      <c r="BQ22" s="39"/>
      <c r="BR22" s="39"/>
      <c r="BS22" s="39"/>
      <c r="BT22" s="39"/>
      <c r="BU22" s="39"/>
      <c r="BV22" s="39"/>
      <c r="BW22" s="39"/>
      <c r="BX22" s="39"/>
      <c r="BY22" s="39"/>
      <c r="BZ22" s="39"/>
      <c r="CA22" s="39"/>
      <c r="CB22" s="39"/>
      <c r="CC22" s="39"/>
      <c r="CD22" s="39"/>
      <c r="CE22" s="39"/>
      <c r="CF22" s="39"/>
      <c r="CG22" s="39"/>
      <c r="CH22" s="39"/>
      <c r="CI22" s="39"/>
      <c r="CJ22" s="39"/>
      <c r="CK22" s="39"/>
      <c r="CL22" s="39"/>
      <c r="CM22" s="39"/>
      <c r="CN22" s="39"/>
      <c r="CO22" s="39"/>
      <c r="CP22" s="39"/>
      <c r="CQ22" s="39"/>
      <c r="CR22" s="39"/>
      <c r="CS22" s="39"/>
      <c r="CT22" s="39"/>
      <c r="CU22" s="39"/>
      <c r="CV22" s="39"/>
      <c r="CW22" s="39"/>
      <c r="CX22" s="39"/>
      <c r="CY22" s="39"/>
      <c r="CZ22" s="39"/>
      <c r="DA22" s="39"/>
      <c r="DB22" s="39"/>
      <c r="DC22" s="39"/>
      <c r="DD22" s="39"/>
      <c r="DE22" s="39"/>
      <c r="DF22" s="39"/>
      <c r="DG22" s="39"/>
      <c r="DH22" s="39"/>
      <c r="DI22" s="39"/>
      <c r="DJ22" s="39"/>
      <c r="DK22" s="39"/>
      <c r="DL22" s="39"/>
      <c r="DM22" s="39"/>
      <c r="DN22" s="39"/>
      <c r="DO22" s="39"/>
      <c r="DP22" s="39"/>
      <c r="DQ22" s="39"/>
      <c r="DR22" s="39"/>
      <c r="DS22" s="39"/>
      <c r="DT22" s="39"/>
      <c r="DU22" s="39"/>
      <c r="DV22" s="39"/>
      <c r="DW22" s="39"/>
      <c r="DX22" s="39"/>
      <c r="DY22" s="39"/>
      <c r="DZ22" s="39"/>
      <c r="EA22" s="39"/>
      <c r="EB22" s="39"/>
      <c r="EC22" s="39"/>
      <c r="ED22" s="39"/>
      <c r="EE22" s="39"/>
      <c r="EF22" s="39"/>
    </row>
    <row r="23" spans="1:136" ht="18.75" customHeight="1">
      <c r="A23" s="368" t="s">
        <v>1726</v>
      </c>
      <c r="B23" s="368" t="s">
        <v>1726</v>
      </c>
      <c r="C23" s="368" t="s">
        <v>1726</v>
      </c>
      <c r="D23" s="368" t="s">
        <v>1726</v>
      </c>
      <c r="E23" s="368" t="s">
        <v>1726</v>
      </c>
      <c r="F23" s="368" t="s">
        <v>1726</v>
      </c>
      <c r="G23" s="368" t="s">
        <v>1726</v>
      </c>
      <c r="H23" s="368" t="s">
        <v>1726</v>
      </c>
      <c r="I23" s="368" t="s">
        <v>1726</v>
      </c>
      <c r="J23" s="368" t="s">
        <v>1759</v>
      </c>
      <c r="K23" s="464" t="str">
        <f t="shared" si="1"/>
        <v>●</v>
      </c>
      <c r="L23" s="482"/>
      <c r="M23" s="39"/>
      <c r="N23" s="39"/>
      <c r="O23" s="39"/>
      <c r="P23" s="39"/>
      <c r="Q23" s="39"/>
      <c r="R23" s="39"/>
      <c r="S23" s="39"/>
      <c r="T23" s="39"/>
      <c r="U23" s="39"/>
      <c r="V23" s="39"/>
      <c r="W23" s="1842"/>
      <c r="X23" s="39"/>
      <c r="Y23" s="504"/>
      <c r="Z23" s="504"/>
      <c r="AA23" s="1842"/>
      <c r="AB23" s="482"/>
      <c r="AC23" s="39"/>
      <c r="AD23" s="505" t="s">
        <v>4022</v>
      </c>
      <c r="AE23" s="39"/>
      <c r="AF23" s="39"/>
      <c r="AG23" s="39"/>
      <c r="AH23" s="505">
        <v>1</v>
      </c>
      <c r="AI23" s="39"/>
      <c r="AJ23" s="505">
        <f>AH23+1</f>
        <v>2</v>
      </c>
      <c r="AK23" s="39"/>
      <c r="AL23" s="505">
        <f t="shared" ref="AL23" si="2">AJ23+1</f>
        <v>3</v>
      </c>
      <c r="AM23" s="39"/>
      <c r="AN23" s="505">
        <f t="shared" ref="AN23" si="3">AL23+1</f>
        <v>4</v>
      </c>
      <c r="AO23" s="39"/>
      <c r="AP23" s="505">
        <f t="shared" ref="AP23" si="4">AN23+1</f>
        <v>5</v>
      </c>
      <c r="AQ23" s="39"/>
      <c r="AR23" s="505">
        <f t="shared" ref="AR23" si="5">AP23+1</f>
        <v>6</v>
      </c>
      <c r="AS23" s="39"/>
      <c r="AT23" s="505">
        <f t="shared" ref="AT23" si="6">AR23+1</f>
        <v>7</v>
      </c>
      <c r="AU23" s="39"/>
      <c r="AV23" s="505">
        <f t="shared" ref="AV23" si="7">AT23+1</f>
        <v>8</v>
      </c>
      <c r="AW23" s="39"/>
      <c r="AX23" s="505">
        <f t="shared" ref="AX23" si="8">AV23+1</f>
        <v>9</v>
      </c>
      <c r="AY23" s="39"/>
      <c r="AZ23" s="505">
        <f t="shared" ref="AZ23" si="9">AX23+1</f>
        <v>10</v>
      </c>
      <c r="BA23" s="39"/>
      <c r="BB23" s="505">
        <f t="shared" ref="BB23" si="10">AZ23+1</f>
        <v>11</v>
      </c>
      <c r="BC23" s="39"/>
      <c r="BD23" s="505">
        <f t="shared" ref="BD23" si="11">BB23+1</f>
        <v>12</v>
      </c>
      <c r="BE23" s="39"/>
      <c r="BF23" s="505">
        <f t="shared" ref="BF23" si="12">BD23+1</f>
        <v>13</v>
      </c>
      <c r="BG23" s="39"/>
      <c r="BH23" s="505">
        <f t="shared" ref="BH23" si="13">BF23+1</f>
        <v>14</v>
      </c>
      <c r="BI23" s="39"/>
      <c r="BJ23" s="505">
        <f t="shared" ref="BJ23" si="14">BH23+1</f>
        <v>15</v>
      </c>
      <c r="BK23" s="39"/>
      <c r="BL23" s="505">
        <f t="shared" ref="BL23" si="15">BJ23+1</f>
        <v>16</v>
      </c>
      <c r="BM23" s="39"/>
      <c r="BN23" s="505">
        <f t="shared" ref="BN23" si="16">BL23+1</f>
        <v>17</v>
      </c>
      <c r="BO23" s="39"/>
      <c r="BP23" s="505">
        <f t="shared" ref="BP23" si="17">BN23+1</f>
        <v>18</v>
      </c>
      <c r="BQ23" s="39"/>
      <c r="BR23" s="505">
        <f t="shared" ref="BR23" si="18">BP23+1</f>
        <v>19</v>
      </c>
      <c r="BS23" s="39"/>
      <c r="BT23" s="505">
        <f t="shared" ref="BT23" si="19">BR23+1</f>
        <v>20</v>
      </c>
      <c r="BU23" s="39"/>
      <c r="BV23" s="505">
        <f t="shared" ref="BV23" si="20">BT23+1</f>
        <v>21</v>
      </c>
      <c r="BW23" s="39"/>
      <c r="BX23" s="505">
        <f t="shared" ref="BX23" si="21">BV23+1</f>
        <v>22</v>
      </c>
      <c r="BY23" s="39"/>
      <c r="BZ23" s="505">
        <f t="shared" ref="BZ23" si="22">BX23+1</f>
        <v>23</v>
      </c>
      <c r="CA23" s="39"/>
      <c r="CB23" s="505">
        <f t="shared" ref="CB23" si="23">BZ23+1</f>
        <v>24</v>
      </c>
      <c r="CC23" s="39"/>
      <c r="CD23" s="505">
        <f t="shared" ref="CD23" si="24">CB23+1</f>
        <v>25</v>
      </c>
      <c r="CE23" s="39"/>
      <c r="CF23" s="505">
        <f t="shared" ref="CF23" si="25">CD23+1</f>
        <v>26</v>
      </c>
      <c r="CG23" s="39"/>
      <c r="CH23" s="505">
        <f t="shared" ref="CH23" si="26">CF23+1</f>
        <v>27</v>
      </c>
      <c r="CI23" s="39"/>
      <c r="CJ23" s="505">
        <f t="shared" ref="CJ23" si="27">CH23+1</f>
        <v>28</v>
      </c>
      <c r="CK23" s="39"/>
      <c r="CL23" s="505">
        <f t="shared" ref="CL23" si="28">CJ23+1</f>
        <v>29</v>
      </c>
      <c r="CM23" s="39"/>
      <c r="CN23" s="505">
        <f t="shared" ref="CN23" si="29">CL23+1</f>
        <v>30</v>
      </c>
      <c r="CO23" s="39"/>
      <c r="CP23" s="505">
        <f t="shared" ref="CP23" si="30">CN23+1</f>
        <v>31</v>
      </c>
      <c r="CQ23" s="39"/>
      <c r="CR23" s="505">
        <f t="shared" ref="CR23" si="31">CP23+1</f>
        <v>32</v>
      </c>
      <c r="CS23" s="39"/>
      <c r="CT23" s="505">
        <f t="shared" ref="CT23" si="32">CR23+1</f>
        <v>33</v>
      </c>
      <c r="CU23" s="39"/>
      <c r="CV23" s="505">
        <f t="shared" ref="CV23" si="33">CT23+1</f>
        <v>34</v>
      </c>
      <c r="CW23" s="39"/>
      <c r="CX23" s="505">
        <f t="shared" ref="CX23" si="34">CV23+1</f>
        <v>35</v>
      </c>
      <c r="CY23" s="39"/>
      <c r="CZ23" s="505">
        <f t="shared" ref="CZ23" si="35">CX23+1</f>
        <v>36</v>
      </c>
      <c r="DA23" s="39"/>
      <c r="DB23" s="505">
        <f t="shared" ref="DB23" si="36">CZ23+1</f>
        <v>37</v>
      </c>
      <c r="DC23" s="39"/>
      <c r="DD23" s="505">
        <f t="shared" ref="DD23" si="37">DB23+1</f>
        <v>38</v>
      </c>
      <c r="DE23" s="39"/>
      <c r="DF23" s="505">
        <f t="shared" ref="DF23" si="38">DD23+1</f>
        <v>39</v>
      </c>
      <c r="DG23" s="39"/>
      <c r="DH23" s="505">
        <f t="shared" ref="DH23" si="39">DF23+1</f>
        <v>40</v>
      </c>
      <c r="DI23" s="39"/>
      <c r="DJ23" s="505">
        <f t="shared" ref="DJ23" si="40">DH23+1</f>
        <v>41</v>
      </c>
      <c r="DK23" s="39"/>
      <c r="DL23" s="505">
        <f t="shared" ref="DL23" si="41">DJ23+1</f>
        <v>42</v>
      </c>
      <c r="DM23" s="39"/>
      <c r="DN23" s="505">
        <f t="shared" ref="DN23" si="42">DL23+1</f>
        <v>43</v>
      </c>
      <c r="DO23" s="39"/>
      <c r="DP23" s="505">
        <f t="shared" ref="DP23" si="43">DN23+1</f>
        <v>44</v>
      </c>
      <c r="DQ23" s="39"/>
      <c r="DR23" s="505">
        <f t="shared" ref="DR23" si="44">DP23+1</f>
        <v>45</v>
      </c>
      <c r="DS23" s="39"/>
      <c r="DT23" s="505">
        <f t="shared" ref="DT23" si="45">DR23+1</f>
        <v>46</v>
      </c>
      <c r="DU23" s="39"/>
      <c r="DV23" s="505">
        <f t="shared" ref="DV23" si="46">DT23+1</f>
        <v>47</v>
      </c>
      <c r="DW23" s="39"/>
      <c r="DX23" s="505">
        <f t="shared" ref="DX23" si="47">DV23+1</f>
        <v>48</v>
      </c>
      <c r="DY23" s="39"/>
      <c r="DZ23" s="505">
        <f t="shared" ref="DZ23" si="48">DX23+1</f>
        <v>49</v>
      </c>
      <c r="EA23" s="39"/>
      <c r="EB23" s="505">
        <f t="shared" ref="EB23" si="49">DZ23+1</f>
        <v>50</v>
      </c>
      <c r="EC23" s="39"/>
      <c r="ED23" s="39"/>
      <c r="EE23" s="39"/>
      <c r="EF23" s="39"/>
    </row>
    <row r="24" spans="1:136" ht="23.25" customHeight="1">
      <c r="A24" s="368" t="s">
        <v>1726</v>
      </c>
      <c r="B24" s="368" t="s">
        <v>1726</v>
      </c>
      <c r="C24" s="368" t="s">
        <v>1726</v>
      </c>
      <c r="D24" s="368" t="s">
        <v>1726</v>
      </c>
      <c r="E24" s="368" t="s">
        <v>1726</v>
      </c>
      <c r="F24" s="368" t="s">
        <v>1726</v>
      </c>
      <c r="G24" s="368" t="s">
        <v>1726</v>
      </c>
      <c r="H24" s="368" t="s">
        <v>1726</v>
      </c>
      <c r="I24" s="368" t="s">
        <v>1726</v>
      </c>
      <c r="J24" s="368" t="s">
        <v>1759</v>
      </c>
      <c r="K24" s="464" t="str">
        <f t="shared" ref="K24:K55" si="50">HLOOKUP($A$2,$A$11:$J$998,ROW()-10,0)</f>
        <v>●</v>
      </c>
      <c r="L24" s="482"/>
      <c r="M24" s="506" t="s">
        <v>912</v>
      </c>
      <c r="N24" s="507"/>
      <c r="O24" s="507"/>
      <c r="P24" s="508"/>
      <c r="Q24" s="39"/>
      <c r="R24" s="39"/>
      <c r="S24" s="39"/>
      <c r="T24" s="39"/>
      <c r="U24" s="39"/>
      <c r="V24" s="509"/>
      <c r="W24" s="471" t="s">
        <v>429</v>
      </c>
      <c r="X24" s="2118" t="str">
        <f>IF('1_一般事項'!$Q$23="","「1_一般事項」シートの下請次数を入力してください。","自社分（"&amp;'1_一般事項'!$Q$23&amp;"次下請会社）")</f>
        <v>「1_一般事項」シートの下請次数を入力してください。</v>
      </c>
      <c r="Y24" s="2119"/>
      <c r="Z24" s="2120"/>
      <c r="AA24" s="2110"/>
      <c r="AB24" s="2111"/>
      <c r="AC24" s="511"/>
      <c r="AD24" s="512" t="str">
        <f>'1_一般事項'!Q23&amp;"次下請"&amp;"+"&amp;'1_一般事項'!Q23+1&amp;"次下請"</f>
        <v>次下請+1次下請</v>
      </c>
      <c r="AE24" s="513"/>
      <c r="AF24" s="512" t="str">
        <f>'1_一般事項'!Q23&amp;"次下請（自社分）合計"</f>
        <v>次下請（自社分）合計</v>
      </c>
      <c r="AG24" s="514">
        <v>1</v>
      </c>
      <c r="AH24" s="515" t="s">
        <v>4082</v>
      </c>
      <c r="AI24" s="516">
        <f>AG24+1</f>
        <v>2</v>
      </c>
      <c r="AJ24" s="515" t="s">
        <v>4082</v>
      </c>
      <c r="AK24" s="516">
        <f t="shared" ref="AK24" si="51">AI24+1</f>
        <v>3</v>
      </c>
      <c r="AL24" s="515" t="s">
        <v>4082</v>
      </c>
      <c r="AM24" s="516">
        <f t="shared" ref="AM24" si="52">AK24+1</f>
        <v>4</v>
      </c>
      <c r="AN24" s="515" t="s">
        <v>4082</v>
      </c>
      <c r="AO24" s="516">
        <f t="shared" ref="AO24" si="53">AM24+1</f>
        <v>5</v>
      </c>
      <c r="AP24" s="515" t="s">
        <v>4082</v>
      </c>
      <c r="AQ24" s="516">
        <f t="shared" ref="AQ24" si="54">AO24+1</f>
        <v>6</v>
      </c>
      <c r="AR24" s="515" t="s">
        <v>4082</v>
      </c>
      <c r="AS24" s="516">
        <f t="shared" ref="AS24" si="55">AQ24+1</f>
        <v>7</v>
      </c>
      <c r="AT24" s="515" t="s">
        <v>4082</v>
      </c>
      <c r="AU24" s="516">
        <f t="shared" ref="AU24" si="56">AS24+1</f>
        <v>8</v>
      </c>
      <c r="AV24" s="515" t="s">
        <v>4082</v>
      </c>
      <c r="AW24" s="516">
        <f t="shared" ref="AW24" si="57">AU24+1</f>
        <v>9</v>
      </c>
      <c r="AX24" s="515" t="s">
        <v>4082</v>
      </c>
      <c r="AY24" s="516">
        <f t="shared" ref="AY24" si="58">AW24+1</f>
        <v>10</v>
      </c>
      <c r="AZ24" s="515" t="s">
        <v>4082</v>
      </c>
      <c r="BA24" s="516">
        <f t="shared" ref="BA24" si="59">AY24+1</f>
        <v>11</v>
      </c>
      <c r="BB24" s="515" t="s">
        <v>4082</v>
      </c>
      <c r="BC24" s="516">
        <f t="shared" ref="BC24" si="60">BA24+1</f>
        <v>12</v>
      </c>
      <c r="BD24" s="515" t="s">
        <v>4082</v>
      </c>
      <c r="BE24" s="516">
        <f t="shared" ref="BE24" si="61">BC24+1</f>
        <v>13</v>
      </c>
      <c r="BF24" s="515" t="s">
        <v>4082</v>
      </c>
      <c r="BG24" s="516">
        <f t="shared" ref="BG24" si="62">BE24+1</f>
        <v>14</v>
      </c>
      <c r="BH24" s="515" t="s">
        <v>4082</v>
      </c>
      <c r="BI24" s="516">
        <f t="shared" ref="BI24" si="63">BG24+1</f>
        <v>15</v>
      </c>
      <c r="BJ24" s="515" t="s">
        <v>4082</v>
      </c>
      <c r="BK24" s="516">
        <f t="shared" ref="BK24" si="64">BI24+1</f>
        <v>16</v>
      </c>
      <c r="BL24" s="515" t="s">
        <v>4082</v>
      </c>
      <c r="BM24" s="516">
        <f t="shared" ref="BM24" si="65">BK24+1</f>
        <v>17</v>
      </c>
      <c r="BN24" s="515" t="s">
        <v>4082</v>
      </c>
      <c r="BO24" s="516">
        <f t="shared" ref="BO24" si="66">BM24+1</f>
        <v>18</v>
      </c>
      <c r="BP24" s="515" t="s">
        <v>4082</v>
      </c>
      <c r="BQ24" s="516">
        <f t="shared" ref="BQ24" si="67">BO24+1</f>
        <v>19</v>
      </c>
      <c r="BR24" s="515" t="s">
        <v>4082</v>
      </c>
      <c r="BS24" s="516">
        <f t="shared" ref="BS24" si="68">BQ24+1</f>
        <v>20</v>
      </c>
      <c r="BT24" s="515" t="s">
        <v>4082</v>
      </c>
      <c r="BU24" s="516">
        <f t="shared" ref="BU24" si="69">BS24+1</f>
        <v>21</v>
      </c>
      <c r="BV24" s="515" t="s">
        <v>4082</v>
      </c>
      <c r="BW24" s="516">
        <f t="shared" ref="BW24" si="70">BU24+1</f>
        <v>22</v>
      </c>
      <c r="BX24" s="515" t="s">
        <v>4082</v>
      </c>
      <c r="BY24" s="516">
        <f t="shared" ref="BY24" si="71">BW24+1</f>
        <v>23</v>
      </c>
      <c r="BZ24" s="515" t="s">
        <v>4082</v>
      </c>
      <c r="CA24" s="516">
        <f t="shared" ref="CA24" si="72">BY24+1</f>
        <v>24</v>
      </c>
      <c r="CB24" s="515" t="s">
        <v>4082</v>
      </c>
      <c r="CC24" s="516">
        <f t="shared" ref="CC24" si="73">CA24+1</f>
        <v>25</v>
      </c>
      <c r="CD24" s="515" t="s">
        <v>4082</v>
      </c>
      <c r="CE24" s="516">
        <f t="shared" ref="CE24" si="74">CC24+1</f>
        <v>26</v>
      </c>
      <c r="CF24" s="515" t="s">
        <v>4082</v>
      </c>
      <c r="CG24" s="516">
        <f t="shared" ref="CG24" si="75">CE24+1</f>
        <v>27</v>
      </c>
      <c r="CH24" s="515" t="s">
        <v>4082</v>
      </c>
      <c r="CI24" s="516">
        <f t="shared" ref="CI24" si="76">CG24+1</f>
        <v>28</v>
      </c>
      <c r="CJ24" s="515" t="s">
        <v>4082</v>
      </c>
      <c r="CK24" s="516">
        <f t="shared" ref="CK24" si="77">CI24+1</f>
        <v>29</v>
      </c>
      <c r="CL24" s="515" t="s">
        <v>4082</v>
      </c>
      <c r="CM24" s="516">
        <f t="shared" ref="CM24" si="78">CK24+1</f>
        <v>30</v>
      </c>
      <c r="CN24" s="515" t="s">
        <v>4082</v>
      </c>
      <c r="CO24" s="516">
        <f t="shared" ref="CO24" si="79">CM24+1</f>
        <v>31</v>
      </c>
      <c r="CP24" s="515" t="s">
        <v>4082</v>
      </c>
      <c r="CQ24" s="516">
        <f t="shared" ref="CQ24" si="80">CO24+1</f>
        <v>32</v>
      </c>
      <c r="CR24" s="515" t="s">
        <v>4082</v>
      </c>
      <c r="CS24" s="516">
        <f t="shared" ref="CS24" si="81">CQ24+1</f>
        <v>33</v>
      </c>
      <c r="CT24" s="515" t="s">
        <v>4082</v>
      </c>
      <c r="CU24" s="516">
        <f t="shared" ref="CU24" si="82">CS24+1</f>
        <v>34</v>
      </c>
      <c r="CV24" s="515" t="s">
        <v>4082</v>
      </c>
      <c r="CW24" s="516">
        <f t="shared" ref="CW24" si="83">CU24+1</f>
        <v>35</v>
      </c>
      <c r="CX24" s="515" t="s">
        <v>4082</v>
      </c>
      <c r="CY24" s="516">
        <f t="shared" ref="CY24" si="84">CW24+1</f>
        <v>36</v>
      </c>
      <c r="CZ24" s="515" t="s">
        <v>4082</v>
      </c>
      <c r="DA24" s="516">
        <f t="shared" ref="DA24" si="85">CY24+1</f>
        <v>37</v>
      </c>
      <c r="DB24" s="515" t="s">
        <v>4082</v>
      </c>
      <c r="DC24" s="516">
        <f t="shared" ref="DC24" si="86">DA24+1</f>
        <v>38</v>
      </c>
      <c r="DD24" s="515" t="s">
        <v>4082</v>
      </c>
      <c r="DE24" s="516">
        <f t="shared" ref="DE24" si="87">DC24+1</f>
        <v>39</v>
      </c>
      <c r="DF24" s="515" t="s">
        <v>4082</v>
      </c>
      <c r="DG24" s="516">
        <f t="shared" ref="DG24" si="88">DE24+1</f>
        <v>40</v>
      </c>
      <c r="DH24" s="515" t="s">
        <v>4082</v>
      </c>
      <c r="DI24" s="516">
        <f t="shared" ref="DI24" si="89">DG24+1</f>
        <v>41</v>
      </c>
      <c r="DJ24" s="515" t="s">
        <v>4082</v>
      </c>
      <c r="DK24" s="516">
        <f t="shared" ref="DK24" si="90">DI24+1</f>
        <v>42</v>
      </c>
      <c r="DL24" s="515" t="s">
        <v>4082</v>
      </c>
      <c r="DM24" s="516">
        <f t="shared" ref="DM24" si="91">DK24+1</f>
        <v>43</v>
      </c>
      <c r="DN24" s="515" t="s">
        <v>4082</v>
      </c>
      <c r="DO24" s="516">
        <f t="shared" ref="DO24" si="92">DM24+1</f>
        <v>44</v>
      </c>
      <c r="DP24" s="515" t="s">
        <v>4082</v>
      </c>
      <c r="DQ24" s="516">
        <f t="shared" ref="DQ24" si="93">DO24+1</f>
        <v>45</v>
      </c>
      <c r="DR24" s="515" t="s">
        <v>4082</v>
      </c>
      <c r="DS24" s="516">
        <f t="shared" ref="DS24" si="94">DQ24+1</f>
        <v>46</v>
      </c>
      <c r="DT24" s="515" t="s">
        <v>4082</v>
      </c>
      <c r="DU24" s="516">
        <f t="shared" ref="DU24" si="95">DS24+1</f>
        <v>47</v>
      </c>
      <c r="DV24" s="515" t="s">
        <v>4082</v>
      </c>
      <c r="DW24" s="516">
        <f t="shared" ref="DW24" si="96">DU24+1</f>
        <v>48</v>
      </c>
      <c r="DX24" s="515" t="s">
        <v>4082</v>
      </c>
      <c r="DY24" s="516">
        <f t="shared" ref="DY24" si="97">DW24+1</f>
        <v>49</v>
      </c>
      <c r="DZ24" s="515" t="s">
        <v>4082</v>
      </c>
      <c r="EA24" s="516">
        <f t="shared" ref="EA24" si="98">DY24+1</f>
        <v>50</v>
      </c>
      <c r="EB24" s="515" t="s">
        <v>4082</v>
      </c>
      <c r="EC24" s="39"/>
      <c r="ED24" s="39"/>
      <c r="EE24" s="39"/>
      <c r="EF24" s="39"/>
    </row>
    <row r="25" spans="1:136" ht="14.25" customHeight="1">
      <c r="A25" s="368" t="s">
        <v>1726</v>
      </c>
      <c r="B25" s="368" t="s">
        <v>1726</v>
      </c>
      <c r="C25" s="368" t="s">
        <v>1726</v>
      </c>
      <c r="D25" s="368" t="s">
        <v>1726</v>
      </c>
      <c r="E25" s="368" t="s">
        <v>1726</v>
      </c>
      <c r="F25" s="368" t="s">
        <v>1726</v>
      </c>
      <c r="G25" s="368" t="s">
        <v>1726</v>
      </c>
      <c r="H25" s="368" t="s">
        <v>1726</v>
      </c>
      <c r="I25" s="368" t="s">
        <v>1726</v>
      </c>
      <c r="J25" s="368" t="s">
        <v>1759</v>
      </c>
      <c r="K25" s="464" t="str">
        <f t="shared" si="50"/>
        <v>●</v>
      </c>
      <c r="L25" s="482"/>
      <c r="M25" s="2107">
        <f>AF32</f>
        <v>0</v>
      </c>
      <c r="N25" s="2108"/>
      <c r="O25" s="2108"/>
      <c r="P25" s="2109"/>
      <c r="Q25" s="39"/>
      <c r="R25" s="39"/>
      <c r="S25" s="39"/>
      <c r="T25" s="39"/>
      <c r="U25" s="39"/>
      <c r="V25" s="509"/>
      <c r="W25" s="517" t="s">
        <v>1231</v>
      </c>
      <c r="X25" s="477" t="s">
        <v>4262</v>
      </c>
      <c r="Y25" s="510"/>
      <c r="Z25" s="510"/>
      <c r="AA25" s="2110"/>
      <c r="AB25" s="2111"/>
      <c r="AC25" s="518"/>
      <c r="AD25" s="519"/>
      <c r="AE25" s="520"/>
      <c r="AF25" s="521"/>
      <c r="AG25" s="520"/>
      <c r="AH25" s="15"/>
      <c r="AI25" s="520"/>
      <c r="AJ25" s="15"/>
      <c r="AK25" s="520"/>
      <c r="AL25" s="15"/>
      <c r="AM25" s="520"/>
      <c r="AN25" s="15"/>
      <c r="AO25" s="520"/>
      <c r="AP25" s="15"/>
      <c r="AQ25" s="520"/>
      <c r="AR25" s="15"/>
      <c r="AS25" s="520"/>
      <c r="AT25" s="15"/>
      <c r="AU25" s="520"/>
      <c r="AV25" s="15"/>
      <c r="AW25" s="520"/>
      <c r="AX25" s="15"/>
      <c r="AY25" s="520"/>
      <c r="AZ25" s="15"/>
      <c r="BA25" s="520"/>
      <c r="BB25" s="15"/>
      <c r="BC25" s="520"/>
      <c r="BD25" s="15"/>
      <c r="BE25" s="520"/>
      <c r="BF25" s="15"/>
      <c r="BG25" s="520"/>
      <c r="BH25" s="15"/>
      <c r="BI25" s="520"/>
      <c r="BJ25" s="15"/>
      <c r="BK25" s="520"/>
      <c r="BL25" s="15"/>
      <c r="BM25" s="520"/>
      <c r="BN25" s="15"/>
      <c r="BO25" s="520"/>
      <c r="BP25" s="15"/>
      <c r="BQ25" s="520"/>
      <c r="BR25" s="15"/>
      <c r="BS25" s="520"/>
      <c r="BT25" s="15"/>
      <c r="BU25" s="520"/>
      <c r="BV25" s="15"/>
      <c r="BW25" s="520"/>
      <c r="BX25" s="15"/>
      <c r="BY25" s="520"/>
      <c r="BZ25" s="15"/>
      <c r="CA25" s="520"/>
      <c r="CB25" s="15"/>
      <c r="CC25" s="520"/>
      <c r="CD25" s="15"/>
      <c r="CE25" s="520"/>
      <c r="CF25" s="15"/>
      <c r="CG25" s="520"/>
      <c r="CH25" s="15"/>
      <c r="CI25" s="520"/>
      <c r="CJ25" s="15"/>
      <c r="CK25" s="520"/>
      <c r="CL25" s="15"/>
      <c r="CM25" s="520"/>
      <c r="CN25" s="15"/>
      <c r="CO25" s="520"/>
      <c r="CP25" s="15"/>
      <c r="CQ25" s="520"/>
      <c r="CR25" s="15"/>
      <c r="CS25" s="520"/>
      <c r="CT25" s="15"/>
      <c r="CU25" s="520"/>
      <c r="CV25" s="15"/>
      <c r="CW25" s="520"/>
      <c r="CX25" s="15"/>
      <c r="CY25" s="520"/>
      <c r="CZ25" s="15"/>
      <c r="DA25" s="520"/>
      <c r="DB25" s="15"/>
      <c r="DC25" s="520"/>
      <c r="DD25" s="15"/>
      <c r="DE25" s="520"/>
      <c r="DF25" s="15"/>
      <c r="DG25" s="520"/>
      <c r="DH25" s="15"/>
      <c r="DI25" s="520"/>
      <c r="DJ25" s="15"/>
      <c r="DK25" s="520"/>
      <c r="DL25" s="15"/>
      <c r="DM25" s="520"/>
      <c r="DN25" s="15"/>
      <c r="DO25" s="520"/>
      <c r="DP25" s="15"/>
      <c r="DQ25" s="520"/>
      <c r="DR25" s="15"/>
      <c r="DS25" s="520"/>
      <c r="DT25" s="15"/>
      <c r="DU25" s="520"/>
      <c r="DV25" s="15"/>
      <c r="DW25" s="520"/>
      <c r="DX25" s="15"/>
      <c r="DY25" s="520"/>
      <c r="DZ25" s="15"/>
      <c r="EA25" s="520"/>
      <c r="EB25" s="15"/>
      <c r="EC25" s="39"/>
      <c r="ED25" s="39"/>
      <c r="EE25" s="39"/>
      <c r="EF25" s="39"/>
    </row>
    <row r="26" spans="1:136" ht="14.25" customHeight="1">
      <c r="A26" s="368" t="s">
        <v>1726</v>
      </c>
      <c r="B26" s="368" t="s">
        <v>1726</v>
      </c>
      <c r="C26" s="368" t="s">
        <v>1726</v>
      </c>
      <c r="D26" s="368" t="s">
        <v>1726</v>
      </c>
      <c r="E26" s="368" t="s">
        <v>1726</v>
      </c>
      <c r="F26" s="368" t="s">
        <v>1726</v>
      </c>
      <c r="G26" s="368" t="s">
        <v>1726</v>
      </c>
      <c r="H26" s="368" t="s">
        <v>1726</v>
      </c>
      <c r="I26" s="368" t="s">
        <v>1726</v>
      </c>
      <c r="J26" s="368" t="s">
        <v>1759</v>
      </c>
      <c r="K26" s="464" t="str">
        <f t="shared" si="50"/>
        <v>●</v>
      </c>
      <c r="L26" s="482"/>
      <c r="M26" s="39"/>
      <c r="N26" s="39"/>
      <c r="O26" s="39"/>
      <c r="P26" s="39"/>
      <c r="Q26" s="39"/>
      <c r="R26" s="39"/>
      <c r="S26" s="39"/>
      <c r="T26" s="39"/>
      <c r="U26" s="39"/>
      <c r="V26" s="509"/>
      <c r="W26" s="517" t="s">
        <v>424</v>
      </c>
      <c r="X26" s="477" t="s">
        <v>126</v>
      </c>
      <c r="Y26" s="510"/>
      <c r="Z26" s="510"/>
      <c r="AA26" s="2110"/>
      <c r="AB26" s="2111"/>
      <c r="AC26" s="518"/>
      <c r="AD26" s="519"/>
      <c r="AE26" s="520"/>
      <c r="AF26" s="521"/>
      <c r="AG26" s="520"/>
      <c r="AH26" s="15"/>
      <c r="AI26" s="520"/>
      <c r="AJ26" s="15"/>
      <c r="AK26" s="520"/>
      <c r="AL26" s="15"/>
      <c r="AM26" s="520"/>
      <c r="AN26" s="15"/>
      <c r="AO26" s="520"/>
      <c r="AP26" s="15"/>
      <c r="AQ26" s="520"/>
      <c r="AR26" s="15"/>
      <c r="AS26" s="520"/>
      <c r="AT26" s="15"/>
      <c r="AU26" s="520"/>
      <c r="AV26" s="15"/>
      <c r="AW26" s="520"/>
      <c r="AX26" s="15"/>
      <c r="AY26" s="520"/>
      <c r="AZ26" s="15"/>
      <c r="BA26" s="520"/>
      <c r="BB26" s="15"/>
      <c r="BC26" s="520"/>
      <c r="BD26" s="15"/>
      <c r="BE26" s="520"/>
      <c r="BF26" s="15"/>
      <c r="BG26" s="520"/>
      <c r="BH26" s="15"/>
      <c r="BI26" s="520"/>
      <c r="BJ26" s="15"/>
      <c r="BK26" s="520"/>
      <c r="BL26" s="15"/>
      <c r="BM26" s="520"/>
      <c r="BN26" s="15"/>
      <c r="BO26" s="520"/>
      <c r="BP26" s="15"/>
      <c r="BQ26" s="520"/>
      <c r="BR26" s="15"/>
      <c r="BS26" s="520"/>
      <c r="BT26" s="15"/>
      <c r="BU26" s="520"/>
      <c r="BV26" s="15"/>
      <c r="BW26" s="520"/>
      <c r="BX26" s="15"/>
      <c r="BY26" s="520"/>
      <c r="BZ26" s="15"/>
      <c r="CA26" s="520"/>
      <c r="CB26" s="15"/>
      <c r="CC26" s="520"/>
      <c r="CD26" s="15"/>
      <c r="CE26" s="520"/>
      <c r="CF26" s="15"/>
      <c r="CG26" s="520"/>
      <c r="CH26" s="15"/>
      <c r="CI26" s="520"/>
      <c r="CJ26" s="15"/>
      <c r="CK26" s="520"/>
      <c r="CL26" s="15"/>
      <c r="CM26" s="520"/>
      <c r="CN26" s="15"/>
      <c r="CO26" s="520"/>
      <c r="CP26" s="15"/>
      <c r="CQ26" s="520"/>
      <c r="CR26" s="15"/>
      <c r="CS26" s="520"/>
      <c r="CT26" s="15"/>
      <c r="CU26" s="520"/>
      <c r="CV26" s="15"/>
      <c r="CW26" s="520"/>
      <c r="CX26" s="15"/>
      <c r="CY26" s="520"/>
      <c r="CZ26" s="15"/>
      <c r="DA26" s="520"/>
      <c r="DB26" s="15"/>
      <c r="DC26" s="520"/>
      <c r="DD26" s="15"/>
      <c r="DE26" s="520"/>
      <c r="DF26" s="15"/>
      <c r="DG26" s="520"/>
      <c r="DH26" s="15"/>
      <c r="DI26" s="520"/>
      <c r="DJ26" s="15"/>
      <c r="DK26" s="520"/>
      <c r="DL26" s="15"/>
      <c r="DM26" s="520"/>
      <c r="DN26" s="15"/>
      <c r="DO26" s="520"/>
      <c r="DP26" s="15"/>
      <c r="DQ26" s="520"/>
      <c r="DR26" s="15"/>
      <c r="DS26" s="520"/>
      <c r="DT26" s="15"/>
      <c r="DU26" s="520"/>
      <c r="DV26" s="15"/>
      <c r="DW26" s="520"/>
      <c r="DX26" s="15"/>
      <c r="DY26" s="520"/>
      <c r="DZ26" s="15"/>
      <c r="EA26" s="520"/>
      <c r="EB26" s="15"/>
      <c r="EC26" s="39"/>
      <c r="ED26" s="39"/>
      <c r="EE26" s="39"/>
      <c r="EF26" s="39"/>
    </row>
    <row r="27" spans="1:136" ht="14.25" customHeight="1">
      <c r="A27" s="368" t="s">
        <v>1726</v>
      </c>
      <c r="B27" s="368" t="s">
        <v>1726</v>
      </c>
      <c r="C27" s="368" t="s">
        <v>1726</v>
      </c>
      <c r="D27" s="368" t="s">
        <v>1726</v>
      </c>
      <c r="E27" s="368" t="s">
        <v>1726</v>
      </c>
      <c r="F27" s="368" t="s">
        <v>1726</v>
      </c>
      <c r="G27" s="368" t="s">
        <v>1726</v>
      </c>
      <c r="H27" s="368" t="s">
        <v>1726</v>
      </c>
      <c r="I27" s="368" t="s">
        <v>1726</v>
      </c>
      <c r="J27" s="368" t="s">
        <v>1759</v>
      </c>
      <c r="K27" s="464" t="str">
        <f t="shared" si="50"/>
        <v>●</v>
      </c>
      <c r="L27" s="482"/>
      <c r="M27" s="522" t="s">
        <v>709</v>
      </c>
      <c r="N27" s="523"/>
      <c r="O27" s="523"/>
      <c r="P27" s="523"/>
      <c r="Q27" s="524"/>
      <c r="R27" s="39"/>
      <c r="S27" s="39"/>
      <c r="T27" s="39"/>
      <c r="U27" s="39"/>
      <c r="V27" s="39"/>
      <c r="W27" s="517" t="s">
        <v>1232</v>
      </c>
      <c r="X27" s="477" t="s">
        <v>787</v>
      </c>
      <c r="Y27" s="510"/>
      <c r="Z27" s="510"/>
      <c r="AA27" s="2110"/>
      <c r="AB27" s="2111"/>
      <c r="AC27" s="518"/>
      <c r="AD27" s="519"/>
      <c r="AE27" s="520"/>
      <c r="AF27" s="521"/>
      <c r="AG27" s="520"/>
      <c r="AH27" s="15"/>
      <c r="AI27" s="520"/>
      <c r="AJ27" s="15"/>
      <c r="AK27" s="520"/>
      <c r="AL27" s="15"/>
      <c r="AM27" s="520"/>
      <c r="AN27" s="15"/>
      <c r="AO27" s="520"/>
      <c r="AP27" s="15"/>
      <c r="AQ27" s="520"/>
      <c r="AR27" s="15"/>
      <c r="AS27" s="520"/>
      <c r="AT27" s="15"/>
      <c r="AU27" s="520"/>
      <c r="AV27" s="15"/>
      <c r="AW27" s="520"/>
      <c r="AX27" s="15"/>
      <c r="AY27" s="520"/>
      <c r="AZ27" s="15"/>
      <c r="BA27" s="520"/>
      <c r="BB27" s="15"/>
      <c r="BC27" s="520"/>
      <c r="BD27" s="15"/>
      <c r="BE27" s="520"/>
      <c r="BF27" s="15"/>
      <c r="BG27" s="520"/>
      <c r="BH27" s="15"/>
      <c r="BI27" s="520"/>
      <c r="BJ27" s="15"/>
      <c r="BK27" s="520"/>
      <c r="BL27" s="15"/>
      <c r="BM27" s="520"/>
      <c r="BN27" s="15"/>
      <c r="BO27" s="520"/>
      <c r="BP27" s="15"/>
      <c r="BQ27" s="520"/>
      <c r="BR27" s="15"/>
      <c r="BS27" s="520"/>
      <c r="BT27" s="15"/>
      <c r="BU27" s="520"/>
      <c r="BV27" s="15"/>
      <c r="BW27" s="520"/>
      <c r="BX27" s="15"/>
      <c r="BY27" s="520"/>
      <c r="BZ27" s="15"/>
      <c r="CA27" s="520"/>
      <c r="CB27" s="15"/>
      <c r="CC27" s="520"/>
      <c r="CD27" s="15"/>
      <c r="CE27" s="520"/>
      <c r="CF27" s="15"/>
      <c r="CG27" s="520"/>
      <c r="CH27" s="15"/>
      <c r="CI27" s="520"/>
      <c r="CJ27" s="15"/>
      <c r="CK27" s="520"/>
      <c r="CL27" s="15"/>
      <c r="CM27" s="520"/>
      <c r="CN27" s="15"/>
      <c r="CO27" s="520"/>
      <c r="CP27" s="15"/>
      <c r="CQ27" s="520"/>
      <c r="CR27" s="15"/>
      <c r="CS27" s="520"/>
      <c r="CT27" s="15"/>
      <c r="CU27" s="520"/>
      <c r="CV27" s="15"/>
      <c r="CW27" s="520"/>
      <c r="CX27" s="15"/>
      <c r="CY27" s="520"/>
      <c r="CZ27" s="15"/>
      <c r="DA27" s="520"/>
      <c r="DB27" s="15"/>
      <c r="DC27" s="520"/>
      <c r="DD27" s="15"/>
      <c r="DE27" s="520"/>
      <c r="DF27" s="15"/>
      <c r="DG27" s="520"/>
      <c r="DH27" s="15"/>
      <c r="DI27" s="520"/>
      <c r="DJ27" s="15"/>
      <c r="DK27" s="520"/>
      <c r="DL27" s="15"/>
      <c r="DM27" s="520"/>
      <c r="DN27" s="15"/>
      <c r="DO27" s="520"/>
      <c r="DP27" s="15"/>
      <c r="DQ27" s="520"/>
      <c r="DR27" s="15"/>
      <c r="DS27" s="520"/>
      <c r="DT27" s="15"/>
      <c r="DU27" s="520"/>
      <c r="DV27" s="15"/>
      <c r="DW27" s="520"/>
      <c r="DX27" s="15"/>
      <c r="DY27" s="520"/>
      <c r="DZ27" s="15"/>
      <c r="EA27" s="520"/>
      <c r="EB27" s="15"/>
      <c r="EC27" s="39"/>
      <c r="ED27" s="39"/>
      <c r="EE27" s="39"/>
      <c r="EF27" s="39"/>
    </row>
    <row r="28" spans="1:136" ht="14.25" customHeight="1">
      <c r="A28" s="368" t="s">
        <v>1726</v>
      </c>
      <c r="B28" s="368" t="s">
        <v>1726</v>
      </c>
      <c r="C28" s="368" t="s">
        <v>1726</v>
      </c>
      <c r="D28" s="368" t="s">
        <v>1726</v>
      </c>
      <c r="E28" s="368" t="s">
        <v>1726</v>
      </c>
      <c r="F28" s="368" t="s">
        <v>1726</v>
      </c>
      <c r="G28" s="368" t="s">
        <v>1726</v>
      </c>
      <c r="H28" s="368" t="s">
        <v>1726</v>
      </c>
      <c r="I28" s="368" t="s">
        <v>1726</v>
      </c>
      <c r="J28" s="368" t="s">
        <v>1759</v>
      </c>
      <c r="K28" s="464" t="str">
        <f t="shared" si="50"/>
        <v>●</v>
      </c>
      <c r="L28" s="482"/>
      <c r="M28" s="525" t="s">
        <v>519</v>
      </c>
      <c r="N28" s="526" t="s">
        <v>4189</v>
      </c>
      <c r="O28" s="527" t="str">
        <f>IF(P28="","※",IF(P30="","",IF(V28&gt;V30,"E","")))</f>
        <v>※</v>
      </c>
      <c r="P28" s="247"/>
      <c r="Q28" s="528" t="s">
        <v>564</v>
      </c>
      <c r="R28" s="529"/>
      <c r="S28" s="39"/>
      <c r="T28" s="39"/>
      <c r="U28" s="39"/>
      <c r="V28" s="530">
        <f>P28</f>
        <v>0</v>
      </c>
      <c r="W28" s="517" t="s">
        <v>88</v>
      </c>
      <c r="X28" s="477" t="s">
        <v>788</v>
      </c>
      <c r="Y28" s="531" t="s">
        <v>4263</v>
      </c>
      <c r="Z28" s="532" t="s">
        <v>4264</v>
      </c>
      <c r="AA28" s="2110"/>
      <c r="AB28" s="2111"/>
      <c r="AC28" s="518"/>
      <c r="AD28" s="337"/>
      <c r="AE28" s="520"/>
      <c r="AF28" s="338"/>
      <c r="AG28" s="520"/>
      <c r="AH28" s="14"/>
      <c r="AI28" s="520"/>
      <c r="AJ28" s="14"/>
      <c r="AK28" s="520"/>
      <c r="AL28" s="14"/>
      <c r="AM28" s="520"/>
      <c r="AN28" s="14"/>
      <c r="AO28" s="520"/>
      <c r="AP28" s="14"/>
      <c r="AQ28" s="520"/>
      <c r="AR28" s="14"/>
      <c r="AS28" s="520"/>
      <c r="AT28" s="14"/>
      <c r="AU28" s="520"/>
      <c r="AV28" s="14"/>
      <c r="AW28" s="520"/>
      <c r="AX28" s="14"/>
      <c r="AY28" s="520"/>
      <c r="AZ28" s="14"/>
      <c r="BA28" s="520"/>
      <c r="BB28" s="14"/>
      <c r="BC28" s="520"/>
      <c r="BD28" s="14"/>
      <c r="BE28" s="520"/>
      <c r="BF28" s="14"/>
      <c r="BG28" s="520"/>
      <c r="BH28" s="14"/>
      <c r="BI28" s="520"/>
      <c r="BJ28" s="14"/>
      <c r="BK28" s="520"/>
      <c r="BL28" s="14"/>
      <c r="BM28" s="520"/>
      <c r="BN28" s="14"/>
      <c r="BO28" s="520"/>
      <c r="BP28" s="14"/>
      <c r="BQ28" s="520"/>
      <c r="BR28" s="14"/>
      <c r="BS28" s="520"/>
      <c r="BT28" s="14"/>
      <c r="BU28" s="520"/>
      <c r="BV28" s="14"/>
      <c r="BW28" s="520"/>
      <c r="BX28" s="14"/>
      <c r="BY28" s="520"/>
      <c r="BZ28" s="14"/>
      <c r="CA28" s="520"/>
      <c r="CB28" s="14"/>
      <c r="CC28" s="520"/>
      <c r="CD28" s="14"/>
      <c r="CE28" s="520"/>
      <c r="CF28" s="14"/>
      <c r="CG28" s="520"/>
      <c r="CH28" s="14"/>
      <c r="CI28" s="520"/>
      <c r="CJ28" s="14"/>
      <c r="CK28" s="520"/>
      <c r="CL28" s="14"/>
      <c r="CM28" s="520"/>
      <c r="CN28" s="14"/>
      <c r="CO28" s="520"/>
      <c r="CP28" s="14"/>
      <c r="CQ28" s="520"/>
      <c r="CR28" s="14"/>
      <c r="CS28" s="520"/>
      <c r="CT28" s="14"/>
      <c r="CU28" s="520"/>
      <c r="CV28" s="14"/>
      <c r="CW28" s="520"/>
      <c r="CX28" s="14"/>
      <c r="CY28" s="520"/>
      <c r="CZ28" s="14"/>
      <c r="DA28" s="520"/>
      <c r="DB28" s="14"/>
      <c r="DC28" s="520"/>
      <c r="DD28" s="14"/>
      <c r="DE28" s="520"/>
      <c r="DF28" s="14"/>
      <c r="DG28" s="520"/>
      <c r="DH28" s="14"/>
      <c r="DI28" s="520"/>
      <c r="DJ28" s="14"/>
      <c r="DK28" s="520"/>
      <c r="DL28" s="14"/>
      <c r="DM28" s="520"/>
      <c r="DN28" s="14"/>
      <c r="DO28" s="520"/>
      <c r="DP28" s="14"/>
      <c r="DQ28" s="520"/>
      <c r="DR28" s="14"/>
      <c r="DS28" s="520"/>
      <c r="DT28" s="14"/>
      <c r="DU28" s="520"/>
      <c r="DV28" s="14"/>
      <c r="DW28" s="520"/>
      <c r="DX28" s="14"/>
      <c r="DY28" s="520"/>
      <c r="DZ28" s="14"/>
      <c r="EA28" s="520"/>
      <c r="EB28" s="14"/>
      <c r="EC28" s="39"/>
      <c r="ED28" s="39"/>
      <c r="EE28" s="39"/>
      <c r="EF28" s="39"/>
    </row>
    <row r="29" spans="1:136" ht="14.25" customHeight="1">
      <c r="A29" s="368" t="s">
        <v>1726</v>
      </c>
      <c r="B29" s="368" t="s">
        <v>1726</v>
      </c>
      <c r="C29" s="368" t="s">
        <v>1726</v>
      </c>
      <c r="D29" s="368" t="s">
        <v>1726</v>
      </c>
      <c r="E29" s="368" t="s">
        <v>1726</v>
      </c>
      <c r="F29" s="368" t="s">
        <v>1726</v>
      </c>
      <c r="G29" s="368" t="s">
        <v>1726</v>
      </c>
      <c r="H29" s="368" t="s">
        <v>1726</v>
      </c>
      <c r="I29" s="368" t="s">
        <v>1726</v>
      </c>
      <c r="J29" s="368" t="s">
        <v>1759</v>
      </c>
      <c r="K29" s="464" t="str">
        <f t="shared" si="50"/>
        <v>●</v>
      </c>
      <c r="L29" s="482"/>
      <c r="M29" s="533" t="s">
        <v>431</v>
      </c>
      <c r="N29" s="534"/>
      <c r="O29" s="535" t="str">
        <f>IF(P29="","※",IF(P31="","",IF(AND(V28=V30,P29&gt;P31)=TRUE,"E","")))</f>
        <v>※</v>
      </c>
      <c r="P29" s="109"/>
      <c r="Q29" s="536" t="s">
        <v>565</v>
      </c>
      <c r="R29" s="537"/>
      <c r="S29" s="39"/>
      <c r="T29" s="373"/>
      <c r="U29" s="373"/>
      <c r="V29" s="39"/>
      <c r="W29" s="471" t="s">
        <v>1183</v>
      </c>
      <c r="X29" s="477" t="s">
        <v>1185</v>
      </c>
      <c r="Y29" s="531" t="s">
        <v>4265</v>
      </c>
      <c r="Z29" s="532" t="s">
        <v>4264</v>
      </c>
      <c r="AA29" s="2110"/>
      <c r="AB29" s="2111"/>
      <c r="AC29" s="518"/>
      <c r="AD29" s="337"/>
      <c r="AE29" s="520"/>
      <c r="AF29" s="338"/>
      <c r="AG29" s="520"/>
      <c r="AH29" s="14"/>
      <c r="AI29" s="520"/>
      <c r="AJ29" s="14"/>
      <c r="AK29" s="520"/>
      <c r="AL29" s="14"/>
      <c r="AM29" s="520"/>
      <c r="AN29" s="14"/>
      <c r="AO29" s="520"/>
      <c r="AP29" s="14"/>
      <c r="AQ29" s="520"/>
      <c r="AR29" s="14"/>
      <c r="AS29" s="520"/>
      <c r="AT29" s="14"/>
      <c r="AU29" s="520"/>
      <c r="AV29" s="14"/>
      <c r="AW29" s="520"/>
      <c r="AX29" s="14"/>
      <c r="AY29" s="520"/>
      <c r="AZ29" s="14"/>
      <c r="BA29" s="520"/>
      <c r="BB29" s="14"/>
      <c r="BC29" s="520"/>
      <c r="BD29" s="14"/>
      <c r="BE29" s="520"/>
      <c r="BF29" s="14"/>
      <c r="BG29" s="520"/>
      <c r="BH29" s="14"/>
      <c r="BI29" s="520"/>
      <c r="BJ29" s="14"/>
      <c r="BK29" s="520"/>
      <c r="BL29" s="14"/>
      <c r="BM29" s="520"/>
      <c r="BN29" s="14"/>
      <c r="BO29" s="520"/>
      <c r="BP29" s="14"/>
      <c r="BQ29" s="520"/>
      <c r="BR29" s="14"/>
      <c r="BS29" s="520"/>
      <c r="BT29" s="14"/>
      <c r="BU29" s="520"/>
      <c r="BV29" s="14"/>
      <c r="BW29" s="520"/>
      <c r="BX29" s="14"/>
      <c r="BY29" s="520"/>
      <c r="BZ29" s="14"/>
      <c r="CA29" s="520"/>
      <c r="CB29" s="14"/>
      <c r="CC29" s="520"/>
      <c r="CD29" s="14"/>
      <c r="CE29" s="520"/>
      <c r="CF29" s="14"/>
      <c r="CG29" s="520"/>
      <c r="CH29" s="14"/>
      <c r="CI29" s="520"/>
      <c r="CJ29" s="14"/>
      <c r="CK29" s="520"/>
      <c r="CL29" s="14"/>
      <c r="CM29" s="520"/>
      <c r="CN29" s="14"/>
      <c r="CO29" s="520"/>
      <c r="CP29" s="14"/>
      <c r="CQ29" s="520"/>
      <c r="CR29" s="14"/>
      <c r="CS29" s="520"/>
      <c r="CT29" s="14"/>
      <c r="CU29" s="520"/>
      <c r="CV29" s="14"/>
      <c r="CW29" s="520"/>
      <c r="CX29" s="14"/>
      <c r="CY29" s="520"/>
      <c r="CZ29" s="14"/>
      <c r="DA29" s="520"/>
      <c r="DB29" s="14"/>
      <c r="DC29" s="520"/>
      <c r="DD29" s="14"/>
      <c r="DE29" s="520"/>
      <c r="DF29" s="14"/>
      <c r="DG29" s="520"/>
      <c r="DH29" s="14"/>
      <c r="DI29" s="520"/>
      <c r="DJ29" s="14"/>
      <c r="DK29" s="520"/>
      <c r="DL29" s="14"/>
      <c r="DM29" s="520"/>
      <c r="DN29" s="14"/>
      <c r="DO29" s="520"/>
      <c r="DP29" s="14"/>
      <c r="DQ29" s="520"/>
      <c r="DR29" s="14"/>
      <c r="DS29" s="520"/>
      <c r="DT29" s="14"/>
      <c r="DU29" s="520"/>
      <c r="DV29" s="14"/>
      <c r="DW29" s="520"/>
      <c r="DX29" s="14"/>
      <c r="DY29" s="520"/>
      <c r="DZ29" s="14"/>
      <c r="EA29" s="520"/>
      <c r="EB29" s="14"/>
      <c r="EC29" s="39"/>
      <c r="ED29" s="39"/>
      <c r="EE29" s="39"/>
      <c r="EF29" s="39"/>
    </row>
    <row r="30" spans="1:136" ht="14.25" customHeight="1">
      <c r="A30" s="368" t="s">
        <v>1726</v>
      </c>
      <c r="B30" s="368" t="s">
        <v>1726</v>
      </c>
      <c r="C30" s="368" t="s">
        <v>1726</v>
      </c>
      <c r="D30" s="368" t="s">
        <v>1726</v>
      </c>
      <c r="E30" s="368" t="s">
        <v>1726</v>
      </c>
      <c r="F30" s="368" t="s">
        <v>1726</v>
      </c>
      <c r="G30" s="368" t="s">
        <v>1726</v>
      </c>
      <c r="H30" s="368" t="s">
        <v>1726</v>
      </c>
      <c r="I30" s="368" t="s">
        <v>1726</v>
      </c>
      <c r="J30" s="368" t="s">
        <v>1759</v>
      </c>
      <c r="K30" s="464" t="str">
        <f t="shared" si="50"/>
        <v>●</v>
      </c>
      <c r="L30" s="482"/>
      <c r="M30" s="538" t="s">
        <v>520</v>
      </c>
      <c r="N30" s="526" t="s">
        <v>4189</v>
      </c>
      <c r="O30" s="527" t="str">
        <f>IF(P30="","※",IF(P28="","",IF(V30&lt;V28,"E","")))</f>
        <v>※</v>
      </c>
      <c r="P30" s="247"/>
      <c r="Q30" s="528" t="s">
        <v>564</v>
      </c>
      <c r="R30" s="529"/>
      <c r="S30" s="39"/>
      <c r="T30" s="39"/>
      <c r="U30" s="39"/>
      <c r="V30" s="530">
        <f>P30</f>
        <v>0</v>
      </c>
      <c r="W30" s="471" t="s">
        <v>1184</v>
      </c>
      <c r="X30" s="477" t="s">
        <v>864</v>
      </c>
      <c r="Y30" s="531" t="s">
        <v>4265</v>
      </c>
      <c r="Z30" s="532" t="s">
        <v>4264</v>
      </c>
      <c r="AA30" s="2110"/>
      <c r="AB30" s="2111"/>
      <c r="AC30" s="518"/>
      <c r="AD30" s="337"/>
      <c r="AE30" s="520"/>
      <c r="AF30" s="338"/>
      <c r="AG30" s="520"/>
      <c r="AH30" s="14"/>
      <c r="AI30" s="520"/>
      <c r="AJ30" s="14"/>
      <c r="AK30" s="520"/>
      <c r="AL30" s="14"/>
      <c r="AM30" s="520"/>
      <c r="AN30" s="14"/>
      <c r="AO30" s="520"/>
      <c r="AP30" s="14"/>
      <c r="AQ30" s="520"/>
      <c r="AR30" s="14"/>
      <c r="AS30" s="520"/>
      <c r="AT30" s="14"/>
      <c r="AU30" s="520"/>
      <c r="AV30" s="14"/>
      <c r="AW30" s="520"/>
      <c r="AX30" s="14"/>
      <c r="AY30" s="520"/>
      <c r="AZ30" s="14"/>
      <c r="BA30" s="520"/>
      <c r="BB30" s="14"/>
      <c r="BC30" s="520"/>
      <c r="BD30" s="14"/>
      <c r="BE30" s="520"/>
      <c r="BF30" s="14"/>
      <c r="BG30" s="520"/>
      <c r="BH30" s="14"/>
      <c r="BI30" s="520"/>
      <c r="BJ30" s="14"/>
      <c r="BK30" s="520"/>
      <c r="BL30" s="14"/>
      <c r="BM30" s="520"/>
      <c r="BN30" s="14"/>
      <c r="BO30" s="520"/>
      <c r="BP30" s="14"/>
      <c r="BQ30" s="520"/>
      <c r="BR30" s="14"/>
      <c r="BS30" s="520"/>
      <c r="BT30" s="14"/>
      <c r="BU30" s="520"/>
      <c r="BV30" s="14"/>
      <c r="BW30" s="520"/>
      <c r="BX30" s="14"/>
      <c r="BY30" s="520"/>
      <c r="BZ30" s="14"/>
      <c r="CA30" s="520"/>
      <c r="CB30" s="14"/>
      <c r="CC30" s="520"/>
      <c r="CD30" s="14"/>
      <c r="CE30" s="520"/>
      <c r="CF30" s="14"/>
      <c r="CG30" s="520"/>
      <c r="CH30" s="14"/>
      <c r="CI30" s="520"/>
      <c r="CJ30" s="14"/>
      <c r="CK30" s="520"/>
      <c r="CL30" s="14"/>
      <c r="CM30" s="520"/>
      <c r="CN30" s="14"/>
      <c r="CO30" s="520"/>
      <c r="CP30" s="14"/>
      <c r="CQ30" s="520"/>
      <c r="CR30" s="14"/>
      <c r="CS30" s="520"/>
      <c r="CT30" s="14"/>
      <c r="CU30" s="520"/>
      <c r="CV30" s="14"/>
      <c r="CW30" s="520"/>
      <c r="CX30" s="14"/>
      <c r="CY30" s="520"/>
      <c r="CZ30" s="14"/>
      <c r="DA30" s="520"/>
      <c r="DB30" s="14"/>
      <c r="DC30" s="520"/>
      <c r="DD30" s="14"/>
      <c r="DE30" s="520"/>
      <c r="DF30" s="14"/>
      <c r="DG30" s="520"/>
      <c r="DH30" s="14"/>
      <c r="DI30" s="520"/>
      <c r="DJ30" s="14"/>
      <c r="DK30" s="520"/>
      <c r="DL30" s="14"/>
      <c r="DM30" s="520"/>
      <c r="DN30" s="14"/>
      <c r="DO30" s="520"/>
      <c r="DP30" s="14"/>
      <c r="DQ30" s="520"/>
      <c r="DR30" s="14"/>
      <c r="DS30" s="520"/>
      <c r="DT30" s="14"/>
      <c r="DU30" s="520"/>
      <c r="DV30" s="14"/>
      <c r="DW30" s="520"/>
      <c r="DX30" s="14"/>
      <c r="DY30" s="520"/>
      <c r="DZ30" s="14"/>
      <c r="EA30" s="520"/>
      <c r="EB30" s="14"/>
      <c r="EC30" s="39"/>
      <c r="ED30" s="39"/>
      <c r="EE30" s="39"/>
      <c r="EF30" s="39"/>
    </row>
    <row r="31" spans="1:136" ht="14.25" customHeight="1" thickBot="1">
      <c r="A31" s="368" t="s">
        <v>1726</v>
      </c>
      <c r="B31" s="368" t="s">
        <v>1726</v>
      </c>
      <c r="C31" s="368" t="s">
        <v>1759</v>
      </c>
      <c r="D31" s="368" t="s">
        <v>1759</v>
      </c>
      <c r="E31" s="368" t="s">
        <v>1759</v>
      </c>
      <c r="F31" s="368" t="s">
        <v>1759</v>
      </c>
      <c r="G31" s="368" t="s">
        <v>1759</v>
      </c>
      <c r="H31" s="368" t="s">
        <v>1759</v>
      </c>
      <c r="I31" s="368" t="s">
        <v>1726</v>
      </c>
      <c r="J31" s="368" t="s">
        <v>1759</v>
      </c>
      <c r="K31" s="464" t="str">
        <f t="shared" si="50"/>
        <v>●</v>
      </c>
      <c r="L31" s="482"/>
      <c r="M31" s="533" t="s">
        <v>717</v>
      </c>
      <c r="N31" s="534"/>
      <c r="O31" s="535" t="str">
        <f>IF(P31="","※",IF(AND(V30=V28,P31&lt;P29)=TRUE,"E",""))</f>
        <v>※</v>
      </c>
      <c r="P31" s="110"/>
      <c r="Q31" s="536" t="s">
        <v>565</v>
      </c>
      <c r="R31" s="539" t="e">
        <f>DATE(V30,P31,1)</f>
        <v>#NUM!</v>
      </c>
      <c r="S31" s="39"/>
      <c r="T31" s="373"/>
      <c r="U31" s="373"/>
      <c r="V31" s="39"/>
      <c r="W31" s="471" t="s">
        <v>1186</v>
      </c>
      <c r="X31" s="540" t="s">
        <v>865</v>
      </c>
      <c r="Y31" s="531" t="s">
        <v>4265</v>
      </c>
      <c r="Z31" s="532" t="s">
        <v>4264</v>
      </c>
      <c r="AA31" s="2110"/>
      <c r="AB31" s="2111"/>
      <c r="AC31" s="518"/>
      <c r="AD31" s="339"/>
      <c r="AE31" s="520"/>
      <c r="AF31" s="338"/>
      <c r="AG31" s="520"/>
      <c r="AH31" s="47">
        <f>SUM(AH28:AH30)</f>
        <v>0</v>
      </c>
      <c r="AI31" s="520"/>
      <c r="AJ31" s="47">
        <f t="shared" ref="AJ31" si="99">SUM(AJ28:AJ30)</f>
        <v>0</v>
      </c>
      <c r="AK31" s="520"/>
      <c r="AL31" s="47">
        <f t="shared" ref="AL31" si="100">SUM(AL28:AL30)</f>
        <v>0</v>
      </c>
      <c r="AM31" s="520"/>
      <c r="AN31" s="47">
        <f t="shared" ref="AN31" si="101">SUM(AN28:AN30)</f>
        <v>0</v>
      </c>
      <c r="AO31" s="520"/>
      <c r="AP31" s="47">
        <f t="shared" ref="AP31" si="102">SUM(AP28:AP30)</f>
        <v>0</v>
      </c>
      <c r="AQ31" s="520"/>
      <c r="AR31" s="47">
        <f t="shared" ref="AR31" si="103">SUM(AR28:AR30)</f>
        <v>0</v>
      </c>
      <c r="AS31" s="520"/>
      <c r="AT31" s="47">
        <f t="shared" ref="AT31" si="104">SUM(AT28:AT30)</f>
        <v>0</v>
      </c>
      <c r="AU31" s="520"/>
      <c r="AV31" s="47">
        <f t="shared" ref="AV31" si="105">SUM(AV28:AV30)</f>
        <v>0</v>
      </c>
      <c r="AW31" s="520"/>
      <c r="AX31" s="47">
        <f t="shared" ref="AX31" si="106">SUM(AX28:AX30)</f>
        <v>0</v>
      </c>
      <c r="AY31" s="520"/>
      <c r="AZ31" s="47">
        <f t="shared" ref="AZ31" si="107">SUM(AZ28:AZ30)</f>
        <v>0</v>
      </c>
      <c r="BA31" s="520"/>
      <c r="BB31" s="47">
        <f t="shared" ref="BB31" si="108">SUM(BB28:BB30)</f>
        <v>0</v>
      </c>
      <c r="BC31" s="520"/>
      <c r="BD31" s="47">
        <f t="shared" ref="BD31" si="109">SUM(BD28:BD30)</f>
        <v>0</v>
      </c>
      <c r="BE31" s="520"/>
      <c r="BF31" s="47">
        <f t="shared" ref="BF31" si="110">SUM(BF28:BF30)</f>
        <v>0</v>
      </c>
      <c r="BG31" s="520"/>
      <c r="BH31" s="47">
        <f t="shared" ref="BH31" si="111">SUM(BH28:BH30)</f>
        <v>0</v>
      </c>
      <c r="BI31" s="520"/>
      <c r="BJ31" s="47">
        <f t="shared" ref="BJ31" si="112">SUM(BJ28:BJ30)</f>
        <v>0</v>
      </c>
      <c r="BK31" s="520"/>
      <c r="BL31" s="47">
        <f t="shared" ref="BL31" si="113">SUM(BL28:BL30)</f>
        <v>0</v>
      </c>
      <c r="BM31" s="520"/>
      <c r="BN31" s="47">
        <f t="shared" ref="BN31" si="114">SUM(BN28:BN30)</f>
        <v>0</v>
      </c>
      <c r="BO31" s="520"/>
      <c r="BP31" s="47">
        <f t="shared" ref="BP31" si="115">SUM(BP28:BP30)</f>
        <v>0</v>
      </c>
      <c r="BQ31" s="520"/>
      <c r="BR31" s="47">
        <f t="shared" ref="BR31" si="116">SUM(BR28:BR30)</f>
        <v>0</v>
      </c>
      <c r="BS31" s="520"/>
      <c r="BT31" s="47">
        <f t="shared" ref="BT31" si="117">SUM(BT28:BT30)</f>
        <v>0</v>
      </c>
      <c r="BU31" s="520"/>
      <c r="BV31" s="47">
        <f t="shared" ref="BV31" si="118">SUM(BV28:BV30)</f>
        <v>0</v>
      </c>
      <c r="BW31" s="520"/>
      <c r="BX31" s="47">
        <f t="shared" ref="BX31" si="119">SUM(BX28:BX30)</f>
        <v>0</v>
      </c>
      <c r="BY31" s="520"/>
      <c r="BZ31" s="47">
        <f t="shared" ref="BZ31" si="120">SUM(BZ28:BZ30)</f>
        <v>0</v>
      </c>
      <c r="CA31" s="520"/>
      <c r="CB31" s="47">
        <f t="shared" ref="CB31" si="121">SUM(CB28:CB30)</f>
        <v>0</v>
      </c>
      <c r="CC31" s="520"/>
      <c r="CD31" s="47">
        <f t="shared" ref="CD31" si="122">SUM(CD28:CD30)</f>
        <v>0</v>
      </c>
      <c r="CE31" s="520"/>
      <c r="CF31" s="47">
        <f t="shared" ref="CF31" si="123">SUM(CF28:CF30)</f>
        <v>0</v>
      </c>
      <c r="CG31" s="520"/>
      <c r="CH31" s="47">
        <f t="shared" ref="CH31" si="124">SUM(CH28:CH30)</f>
        <v>0</v>
      </c>
      <c r="CI31" s="520"/>
      <c r="CJ31" s="47">
        <f t="shared" ref="CJ31" si="125">SUM(CJ28:CJ30)</f>
        <v>0</v>
      </c>
      <c r="CK31" s="520"/>
      <c r="CL31" s="47">
        <f t="shared" ref="CL31" si="126">SUM(CL28:CL30)</f>
        <v>0</v>
      </c>
      <c r="CM31" s="520"/>
      <c r="CN31" s="47">
        <f t="shared" ref="CN31" si="127">SUM(CN28:CN30)</f>
        <v>0</v>
      </c>
      <c r="CO31" s="520"/>
      <c r="CP31" s="47">
        <f t="shared" ref="CP31" si="128">SUM(CP28:CP30)</f>
        <v>0</v>
      </c>
      <c r="CQ31" s="520"/>
      <c r="CR31" s="47">
        <f t="shared" ref="CR31" si="129">SUM(CR28:CR30)</f>
        <v>0</v>
      </c>
      <c r="CS31" s="520"/>
      <c r="CT31" s="47">
        <f t="shared" ref="CT31" si="130">SUM(CT28:CT30)</f>
        <v>0</v>
      </c>
      <c r="CU31" s="520"/>
      <c r="CV31" s="47">
        <f t="shared" ref="CV31" si="131">SUM(CV28:CV30)</f>
        <v>0</v>
      </c>
      <c r="CW31" s="520"/>
      <c r="CX31" s="47">
        <f t="shared" ref="CX31" si="132">SUM(CX28:CX30)</f>
        <v>0</v>
      </c>
      <c r="CY31" s="520"/>
      <c r="CZ31" s="47">
        <f t="shared" ref="CZ31" si="133">SUM(CZ28:CZ30)</f>
        <v>0</v>
      </c>
      <c r="DA31" s="520"/>
      <c r="DB31" s="47">
        <f t="shared" ref="DB31" si="134">SUM(DB28:DB30)</f>
        <v>0</v>
      </c>
      <c r="DC31" s="520"/>
      <c r="DD31" s="47">
        <f t="shared" ref="DD31" si="135">SUM(DD28:DD30)</f>
        <v>0</v>
      </c>
      <c r="DE31" s="520"/>
      <c r="DF31" s="47">
        <f t="shared" ref="DF31" si="136">SUM(DF28:DF30)</f>
        <v>0</v>
      </c>
      <c r="DG31" s="520"/>
      <c r="DH31" s="47">
        <f t="shared" ref="DH31" si="137">SUM(DH28:DH30)</f>
        <v>0</v>
      </c>
      <c r="DI31" s="520"/>
      <c r="DJ31" s="47">
        <f t="shared" ref="DJ31" si="138">SUM(DJ28:DJ30)</f>
        <v>0</v>
      </c>
      <c r="DK31" s="520"/>
      <c r="DL31" s="47">
        <f t="shared" ref="DL31" si="139">SUM(DL28:DL30)</f>
        <v>0</v>
      </c>
      <c r="DM31" s="520"/>
      <c r="DN31" s="47">
        <f t="shared" ref="DN31" si="140">SUM(DN28:DN30)</f>
        <v>0</v>
      </c>
      <c r="DO31" s="520"/>
      <c r="DP31" s="47">
        <f t="shared" ref="DP31" si="141">SUM(DP28:DP30)</f>
        <v>0</v>
      </c>
      <c r="DQ31" s="520"/>
      <c r="DR31" s="47">
        <f t="shared" ref="DR31" si="142">SUM(DR28:DR30)</f>
        <v>0</v>
      </c>
      <c r="DS31" s="520"/>
      <c r="DT31" s="47">
        <f t="shared" ref="DT31" si="143">SUM(DT28:DT30)</f>
        <v>0</v>
      </c>
      <c r="DU31" s="520"/>
      <c r="DV31" s="47">
        <f t="shared" ref="DV31" si="144">SUM(DV28:DV30)</f>
        <v>0</v>
      </c>
      <c r="DW31" s="520"/>
      <c r="DX31" s="47">
        <f t="shared" ref="DX31" si="145">SUM(DX28:DX30)</f>
        <v>0</v>
      </c>
      <c r="DY31" s="520"/>
      <c r="DZ31" s="47">
        <f t="shared" ref="DZ31" si="146">SUM(DZ28:DZ30)</f>
        <v>0</v>
      </c>
      <c r="EA31" s="520"/>
      <c r="EB31" s="47">
        <f t="shared" ref="EB31" si="147">SUM(EB28:EB30)</f>
        <v>0</v>
      </c>
      <c r="EC31" s="39"/>
      <c r="ED31" s="39"/>
      <c r="EE31" s="39"/>
      <c r="EF31" s="39"/>
    </row>
    <row r="32" spans="1:136" ht="13.8" thickBot="1">
      <c r="A32" s="368" t="s">
        <v>1726</v>
      </c>
      <c r="B32" s="368" t="s">
        <v>1726</v>
      </c>
      <c r="C32" s="368" t="s">
        <v>1759</v>
      </c>
      <c r="D32" s="368" t="s">
        <v>1759</v>
      </c>
      <c r="E32" s="368" t="s">
        <v>1759</v>
      </c>
      <c r="F32" s="368" t="s">
        <v>1759</v>
      </c>
      <c r="G32" s="368" t="s">
        <v>1759</v>
      </c>
      <c r="H32" s="368" t="s">
        <v>1759</v>
      </c>
      <c r="I32" s="368" t="s">
        <v>1726</v>
      </c>
      <c r="J32" s="368" t="s">
        <v>1759</v>
      </c>
      <c r="K32" s="464" t="str">
        <f t="shared" si="50"/>
        <v>●</v>
      </c>
      <c r="L32" s="482"/>
      <c r="M32" s="373" t="s">
        <v>4241</v>
      </c>
      <c r="N32" s="541"/>
      <c r="O32" s="542"/>
      <c r="P32" s="542"/>
      <c r="Q32" s="542"/>
      <c r="R32" s="488"/>
      <c r="S32" s="488"/>
      <c r="T32" s="488"/>
      <c r="U32" s="488"/>
      <c r="V32" s="39"/>
      <c r="W32" s="471" t="s">
        <v>1187</v>
      </c>
      <c r="X32" s="477" t="s">
        <v>1188</v>
      </c>
      <c r="Y32" s="531"/>
      <c r="Z32" s="532" t="s">
        <v>4264</v>
      </c>
      <c r="AA32" s="2110"/>
      <c r="AB32" s="2111"/>
      <c r="AC32" s="543"/>
      <c r="AD32" s="146">
        <f>SUM(AF32,'2-2_社員等従業員給料等_再下請分'!AD25)</f>
        <v>0</v>
      </c>
      <c r="AE32" s="520"/>
      <c r="AF32" s="47">
        <f>SUM(AH32,AJ32,AL32,AN32,AP32,AR32,AT32,AV32,AX32,AZ32,BB32,BD32,BF32,BH32,BJ32,BL32,BN32,BP32,BR32,BT32,BV32,BX32,BZ32,CB32,CD32,CF32,CH32,CJ32,CL32,CN32,CP32,CR32,CT32,CV32,CX32,CZ32,DB32,DD32,DF32,DH32,DJ32,DL32,DN32,DP32,DR32,DT32,DV32,DX32,DZ32,EB32)</f>
        <v>0</v>
      </c>
      <c r="AG32" s="520"/>
      <c r="AH32" s="47">
        <f>ROUND(AH31*AH34,0)</f>
        <v>0</v>
      </c>
      <c r="AI32" s="520"/>
      <c r="AJ32" s="47">
        <f t="shared" ref="AJ32" si="148">ROUND(AJ31*AJ34,0)</f>
        <v>0</v>
      </c>
      <c r="AK32" s="520"/>
      <c r="AL32" s="47">
        <f t="shared" ref="AL32" si="149">ROUND(AL31*AL34,0)</f>
        <v>0</v>
      </c>
      <c r="AM32" s="520"/>
      <c r="AN32" s="47">
        <f t="shared" ref="AN32" si="150">ROUND(AN31*AN34,0)</f>
        <v>0</v>
      </c>
      <c r="AO32" s="520"/>
      <c r="AP32" s="47">
        <f t="shared" ref="AP32" si="151">ROUND(AP31*AP34,0)</f>
        <v>0</v>
      </c>
      <c r="AQ32" s="520"/>
      <c r="AR32" s="47">
        <f t="shared" ref="AR32" si="152">ROUND(AR31*AR34,0)</f>
        <v>0</v>
      </c>
      <c r="AS32" s="520"/>
      <c r="AT32" s="47">
        <f t="shared" ref="AT32" si="153">ROUND(AT31*AT34,0)</f>
        <v>0</v>
      </c>
      <c r="AU32" s="520"/>
      <c r="AV32" s="47">
        <f t="shared" ref="AV32" si="154">ROUND(AV31*AV34,0)</f>
        <v>0</v>
      </c>
      <c r="AW32" s="520"/>
      <c r="AX32" s="47">
        <f t="shared" ref="AX32" si="155">ROUND(AX31*AX34,0)</f>
        <v>0</v>
      </c>
      <c r="AY32" s="520"/>
      <c r="AZ32" s="47">
        <f t="shared" ref="AZ32" si="156">ROUND(AZ31*AZ34,0)</f>
        <v>0</v>
      </c>
      <c r="BA32" s="520"/>
      <c r="BB32" s="47">
        <f t="shared" ref="BB32" si="157">ROUND(BB31*BB34,0)</f>
        <v>0</v>
      </c>
      <c r="BC32" s="520"/>
      <c r="BD32" s="47">
        <f t="shared" ref="BD32" si="158">ROUND(BD31*BD34,0)</f>
        <v>0</v>
      </c>
      <c r="BE32" s="520"/>
      <c r="BF32" s="47">
        <f t="shared" ref="BF32" si="159">ROUND(BF31*BF34,0)</f>
        <v>0</v>
      </c>
      <c r="BG32" s="520"/>
      <c r="BH32" s="47">
        <f t="shared" ref="BH32" si="160">ROUND(BH31*BH34,0)</f>
        <v>0</v>
      </c>
      <c r="BI32" s="520"/>
      <c r="BJ32" s="47">
        <f t="shared" ref="BJ32" si="161">ROUND(BJ31*BJ34,0)</f>
        <v>0</v>
      </c>
      <c r="BK32" s="520"/>
      <c r="BL32" s="47">
        <f t="shared" ref="BL32" si="162">ROUND(BL31*BL34,0)</f>
        <v>0</v>
      </c>
      <c r="BM32" s="520"/>
      <c r="BN32" s="47">
        <f t="shared" ref="BN32" si="163">ROUND(BN31*BN34,0)</f>
        <v>0</v>
      </c>
      <c r="BO32" s="520"/>
      <c r="BP32" s="47">
        <f t="shared" ref="BP32" si="164">ROUND(BP31*BP34,0)</f>
        <v>0</v>
      </c>
      <c r="BQ32" s="520"/>
      <c r="BR32" s="47">
        <f t="shared" ref="BR32" si="165">ROUND(BR31*BR34,0)</f>
        <v>0</v>
      </c>
      <c r="BS32" s="520"/>
      <c r="BT32" s="47">
        <f t="shared" ref="BT32" si="166">ROUND(BT31*BT34,0)</f>
        <v>0</v>
      </c>
      <c r="BU32" s="520"/>
      <c r="BV32" s="47">
        <f t="shared" ref="BV32" si="167">ROUND(BV31*BV34,0)</f>
        <v>0</v>
      </c>
      <c r="BW32" s="520"/>
      <c r="BX32" s="47">
        <f t="shared" ref="BX32" si="168">ROUND(BX31*BX34,0)</f>
        <v>0</v>
      </c>
      <c r="BY32" s="520"/>
      <c r="BZ32" s="47">
        <f t="shared" ref="BZ32" si="169">ROUND(BZ31*BZ34,0)</f>
        <v>0</v>
      </c>
      <c r="CA32" s="520"/>
      <c r="CB32" s="47">
        <f t="shared" ref="CB32" si="170">ROUND(CB31*CB34,0)</f>
        <v>0</v>
      </c>
      <c r="CC32" s="520"/>
      <c r="CD32" s="47">
        <f t="shared" ref="CD32" si="171">ROUND(CD31*CD34,0)</f>
        <v>0</v>
      </c>
      <c r="CE32" s="520"/>
      <c r="CF32" s="47">
        <f t="shared" ref="CF32" si="172">ROUND(CF31*CF34,0)</f>
        <v>0</v>
      </c>
      <c r="CG32" s="520"/>
      <c r="CH32" s="47">
        <f t="shared" ref="CH32" si="173">ROUND(CH31*CH34,0)</f>
        <v>0</v>
      </c>
      <c r="CI32" s="520"/>
      <c r="CJ32" s="47">
        <f t="shared" ref="CJ32" si="174">ROUND(CJ31*CJ34,0)</f>
        <v>0</v>
      </c>
      <c r="CK32" s="520"/>
      <c r="CL32" s="47">
        <f t="shared" ref="CL32" si="175">ROUND(CL31*CL34,0)</f>
        <v>0</v>
      </c>
      <c r="CM32" s="520"/>
      <c r="CN32" s="47">
        <f t="shared" ref="CN32" si="176">ROUND(CN31*CN34,0)</f>
        <v>0</v>
      </c>
      <c r="CO32" s="520"/>
      <c r="CP32" s="47">
        <f t="shared" ref="CP32" si="177">ROUND(CP31*CP34,0)</f>
        <v>0</v>
      </c>
      <c r="CQ32" s="520"/>
      <c r="CR32" s="47">
        <f t="shared" ref="CR32" si="178">ROUND(CR31*CR34,0)</f>
        <v>0</v>
      </c>
      <c r="CS32" s="520"/>
      <c r="CT32" s="47">
        <f t="shared" ref="CT32" si="179">ROUND(CT31*CT34,0)</f>
        <v>0</v>
      </c>
      <c r="CU32" s="520"/>
      <c r="CV32" s="47">
        <f t="shared" ref="CV32" si="180">ROUND(CV31*CV34,0)</f>
        <v>0</v>
      </c>
      <c r="CW32" s="520"/>
      <c r="CX32" s="47">
        <f t="shared" ref="CX32" si="181">ROUND(CX31*CX34,0)</f>
        <v>0</v>
      </c>
      <c r="CY32" s="520"/>
      <c r="CZ32" s="47">
        <f t="shared" ref="CZ32" si="182">ROUND(CZ31*CZ34,0)</f>
        <v>0</v>
      </c>
      <c r="DA32" s="520"/>
      <c r="DB32" s="47">
        <f t="shared" ref="DB32" si="183">ROUND(DB31*DB34,0)</f>
        <v>0</v>
      </c>
      <c r="DC32" s="520"/>
      <c r="DD32" s="47">
        <f t="shared" ref="DD32" si="184">ROUND(DD31*DD34,0)</f>
        <v>0</v>
      </c>
      <c r="DE32" s="520"/>
      <c r="DF32" s="47">
        <f t="shared" ref="DF32" si="185">ROUND(DF31*DF34,0)</f>
        <v>0</v>
      </c>
      <c r="DG32" s="520"/>
      <c r="DH32" s="47">
        <f t="shared" ref="DH32" si="186">ROUND(DH31*DH34,0)</f>
        <v>0</v>
      </c>
      <c r="DI32" s="520"/>
      <c r="DJ32" s="47">
        <f t="shared" ref="DJ32" si="187">ROUND(DJ31*DJ34,0)</f>
        <v>0</v>
      </c>
      <c r="DK32" s="520"/>
      <c r="DL32" s="47">
        <f t="shared" ref="DL32" si="188">ROUND(DL31*DL34,0)</f>
        <v>0</v>
      </c>
      <c r="DM32" s="520"/>
      <c r="DN32" s="47">
        <f t="shared" ref="DN32" si="189">ROUND(DN31*DN34,0)</f>
        <v>0</v>
      </c>
      <c r="DO32" s="520"/>
      <c r="DP32" s="47">
        <f t="shared" ref="DP32" si="190">ROUND(DP31*DP34,0)</f>
        <v>0</v>
      </c>
      <c r="DQ32" s="520"/>
      <c r="DR32" s="47">
        <f t="shared" ref="DR32" si="191">ROUND(DR31*DR34,0)</f>
        <v>0</v>
      </c>
      <c r="DS32" s="520"/>
      <c r="DT32" s="47">
        <f t="shared" ref="DT32" si="192">ROUND(DT31*DT34,0)</f>
        <v>0</v>
      </c>
      <c r="DU32" s="520"/>
      <c r="DV32" s="47">
        <f t="shared" ref="DV32" si="193">ROUND(DV31*DV34,0)</f>
        <v>0</v>
      </c>
      <c r="DW32" s="520"/>
      <c r="DX32" s="47">
        <f t="shared" ref="DX32" si="194">ROUND(DX31*DX34,0)</f>
        <v>0</v>
      </c>
      <c r="DY32" s="520"/>
      <c r="DZ32" s="47">
        <f t="shared" ref="DZ32" si="195">ROUND(DZ31*DZ34,0)</f>
        <v>0</v>
      </c>
      <c r="EA32" s="520"/>
      <c r="EB32" s="47">
        <f t="shared" ref="EB32" si="196">ROUND(EB31*EB34,0)</f>
        <v>0</v>
      </c>
      <c r="EC32" s="39"/>
      <c r="ED32" s="39"/>
      <c r="EE32" s="39"/>
      <c r="EF32" s="39"/>
    </row>
    <row r="33" spans="1:136" ht="13.2" hidden="1">
      <c r="A33" s="52"/>
      <c r="B33" s="52"/>
      <c r="C33" s="52"/>
      <c r="D33" s="52"/>
      <c r="E33" s="52"/>
      <c r="F33" s="52"/>
      <c r="G33" s="52"/>
      <c r="H33" s="52"/>
      <c r="I33" s="52"/>
      <c r="J33" s="52"/>
      <c r="K33" s="464">
        <f t="shared" si="50"/>
        <v>0</v>
      </c>
      <c r="L33" s="482"/>
      <c r="M33" s="39"/>
      <c r="N33" s="39"/>
      <c r="O33" s="39"/>
      <c r="P33" s="39"/>
      <c r="Q33" s="39"/>
      <c r="R33" s="544"/>
      <c r="S33" s="544"/>
      <c r="T33" s="544"/>
      <c r="U33" s="544"/>
      <c r="V33" s="39"/>
      <c r="W33" s="545"/>
      <c r="X33" s="546"/>
      <c r="Y33" s="547"/>
      <c r="Z33" s="548"/>
      <c r="AA33" s="2113"/>
      <c r="AB33" s="2114"/>
      <c r="AC33" s="549"/>
      <c r="AD33" s="340"/>
      <c r="AE33" s="550"/>
      <c r="AF33" s="340"/>
      <c r="AG33" s="550"/>
      <c r="AH33" s="340"/>
      <c r="AI33" s="551"/>
      <c r="AJ33" s="340"/>
      <c r="AK33" s="551"/>
      <c r="AL33" s="340"/>
      <c r="AM33" s="551"/>
      <c r="AN33" s="340"/>
      <c r="AO33" s="551"/>
      <c r="AP33" s="340"/>
      <c r="AQ33" s="551"/>
      <c r="AR33" s="340"/>
      <c r="AS33" s="551"/>
      <c r="AT33" s="340"/>
      <c r="AU33" s="551"/>
      <c r="AV33" s="340"/>
      <c r="AW33" s="551"/>
      <c r="AX33" s="340"/>
      <c r="AY33" s="551"/>
      <c r="AZ33" s="340"/>
      <c r="BA33" s="551"/>
      <c r="BB33" s="340"/>
      <c r="BC33" s="551"/>
      <c r="BD33" s="340"/>
      <c r="BE33" s="551"/>
      <c r="BF33" s="340"/>
      <c r="BG33" s="551"/>
      <c r="BH33" s="340"/>
      <c r="BI33" s="551"/>
      <c r="BJ33" s="340"/>
      <c r="BK33" s="551"/>
      <c r="BL33" s="340"/>
      <c r="BM33" s="551"/>
      <c r="BN33" s="340"/>
      <c r="BO33" s="551"/>
      <c r="BP33" s="340"/>
      <c r="BQ33" s="551"/>
      <c r="BR33" s="340"/>
      <c r="BS33" s="551"/>
      <c r="BT33" s="340"/>
      <c r="BU33" s="551"/>
      <c r="BV33" s="340"/>
      <c r="BW33" s="551"/>
      <c r="BX33" s="340"/>
      <c r="BY33" s="551"/>
      <c r="BZ33" s="340"/>
      <c r="CA33" s="551"/>
      <c r="CB33" s="340"/>
      <c r="CC33" s="551"/>
      <c r="CD33" s="340"/>
      <c r="CE33" s="551"/>
      <c r="CF33" s="340"/>
      <c r="CG33" s="551"/>
      <c r="CH33" s="340"/>
      <c r="CI33" s="551"/>
      <c r="CJ33" s="340"/>
      <c r="CK33" s="551"/>
      <c r="CL33" s="340"/>
      <c r="CM33" s="551"/>
      <c r="CN33" s="340"/>
      <c r="CO33" s="551"/>
      <c r="CP33" s="340"/>
      <c r="CQ33" s="551"/>
      <c r="CR33" s="340"/>
      <c r="CS33" s="551"/>
      <c r="CT33" s="340"/>
      <c r="CU33" s="551"/>
      <c r="CV33" s="340"/>
      <c r="CW33" s="551"/>
      <c r="CX33" s="340"/>
      <c r="CY33" s="551"/>
      <c r="CZ33" s="340"/>
      <c r="DA33" s="551"/>
      <c r="DB33" s="340"/>
      <c r="DC33" s="551"/>
      <c r="DD33" s="340"/>
      <c r="DE33" s="551"/>
      <c r="DF33" s="340"/>
      <c r="DG33" s="551"/>
      <c r="DH33" s="340"/>
      <c r="DI33" s="551"/>
      <c r="DJ33" s="340"/>
      <c r="DK33" s="551"/>
      <c r="DL33" s="340"/>
      <c r="DM33" s="551"/>
      <c r="DN33" s="340"/>
      <c r="DO33" s="551"/>
      <c r="DP33" s="340"/>
      <c r="DQ33" s="551"/>
      <c r="DR33" s="340"/>
      <c r="DS33" s="551"/>
      <c r="DT33" s="340"/>
      <c r="DU33" s="551"/>
      <c r="DV33" s="340"/>
      <c r="DW33" s="551"/>
      <c r="DX33" s="340"/>
      <c r="DY33" s="551"/>
      <c r="DZ33" s="340"/>
      <c r="EA33" s="551"/>
      <c r="EB33" s="340"/>
      <c r="EC33" s="39"/>
      <c r="ED33" s="39"/>
      <c r="EE33" s="39"/>
      <c r="EF33" s="39"/>
    </row>
    <row r="34" spans="1:136" ht="13.2">
      <c r="A34" s="368" t="s">
        <v>1726</v>
      </c>
      <c r="B34" s="368" t="s">
        <v>1726</v>
      </c>
      <c r="C34" s="368" t="s">
        <v>1759</v>
      </c>
      <c r="D34" s="368" t="s">
        <v>1759</v>
      </c>
      <c r="E34" s="368" t="s">
        <v>1759</v>
      </c>
      <c r="F34" s="368" t="s">
        <v>1759</v>
      </c>
      <c r="G34" s="368" t="s">
        <v>1759</v>
      </c>
      <c r="H34" s="368" t="s">
        <v>1759</v>
      </c>
      <c r="I34" s="368" t="s">
        <v>1726</v>
      </c>
      <c r="J34" s="368" t="s">
        <v>1759</v>
      </c>
      <c r="K34" s="464" t="str">
        <f t="shared" si="50"/>
        <v>●</v>
      </c>
      <c r="L34" s="482"/>
      <c r="M34" s="39"/>
      <c r="N34" s="39"/>
      <c r="O34" s="39"/>
      <c r="P34" s="39"/>
      <c r="Q34" s="39"/>
      <c r="R34" s="544"/>
      <c r="S34" s="544"/>
      <c r="T34" s="544"/>
      <c r="U34" s="544"/>
      <c r="V34" s="39"/>
      <c r="W34" s="471" t="s">
        <v>1189</v>
      </c>
      <c r="X34" s="552" t="s">
        <v>682</v>
      </c>
      <c r="Y34" s="531" t="s">
        <v>2047</v>
      </c>
      <c r="Z34" s="553"/>
      <c r="AA34" s="2110"/>
      <c r="AB34" s="2111"/>
      <c r="AC34" s="518" t="str">
        <f>IF(AND(AD32&lt;&gt;0,AD34=0)=TRUE,"E","")</f>
        <v/>
      </c>
      <c r="AD34" s="554">
        <f>ROUND(SUM(AD35:AD164),2)</f>
        <v>0</v>
      </c>
      <c r="AE34" s="520"/>
      <c r="AF34" s="555">
        <f>ROUND(SUM(AF35:AF164),2)</f>
        <v>0</v>
      </c>
      <c r="AG34" s="520"/>
      <c r="AH34" s="555">
        <f>ROUND(SUM(AH35:AH164),2)</f>
        <v>0</v>
      </c>
      <c r="AI34" s="556"/>
      <c r="AJ34" s="555">
        <f t="shared" ref="AJ34" si="197">ROUND(SUM(AJ35:AJ164),2)</f>
        <v>0</v>
      </c>
      <c r="AK34" s="556"/>
      <c r="AL34" s="555">
        <f t="shared" ref="AL34" si="198">ROUND(SUM(AL35:AL164),2)</f>
        <v>0</v>
      </c>
      <c r="AM34" s="556"/>
      <c r="AN34" s="555">
        <f t="shared" ref="AN34" si="199">ROUND(SUM(AN35:AN164),2)</f>
        <v>0</v>
      </c>
      <c r="AO34" s="556"/>
      <c r="AP34" s="555">
        <f t="shared" ref="AP34" si="200">ROUND(SUM(AP35:AP164),2)</f>
        <v>0</v>
      </c>
      <c r="AQ34" s="556"/>
      <c r="AR34" s="555">
        <f t="shared" ref="AR34" si="201">ROUND(SUM(AR35:AR164),2)</f>
        <v>0</v>
      </c>
      <c r="AS34" s="556"/>
      <c r="AT34" s="555">
        <f t="shared" ref="AT34" si="202">ROUND(SUM(AT35:AT164),2)</f>
        <v>0</v>
      </c>
      <c r="AU34" s="556"/>
      <c r="AV34" s="555">
        <f t="shared" ref="AV34" si="203">ROUND(SUM(AV35:AV164),2)</f>
        <v>0</v>
      </c>
      <c r="AW34" s="556"/>
      <c r="AX34" s="555">
        <f t="shared" ref="AX34" si="204">ROUND(SUM(AX35:AX164),2)</f>
        <v>0</v>
      </c>
      <c r="AY34" s="556"/>
      <c r="AZ34" s="555">
        <f t="shared" ref="AZ34" si="205">ROUND(SUM(AZ35:AZ164),2)</f>
        <v>0</v>
      </c>
      <c r="BA34" s="556"/>
      <c r="BB34" s="555">
        <f t="shared" ref="BB34" si="206">ROUND(SUM(BB35:BB164),2)</f>
        <v>0</v>
      </c>
      <c r="BC34" s="556"/>
      <c r="BD34" s="555">
        <f t="shared" ref="BD34" si="207">ROUND(SUM(BD35:BD164),2)</f>
        <v>0</v>
      </c>
      <c r="BE34" s="556"/>
      <c r="BF34" s="555">
        <f t="shared" ref="BF34" si="208">ROUND(SUM(BF35:BF164),2)</f>
        <v>0</v>
      </c>
      <c r="BG34" s="556"/>
      <c r="BH34" s="555">
        <f t="shared" ref="BH34" si="209">ROUND(SUM(BH35:BH164),2)</f>
        <v>0</v>
      </c>
      <c r="BI34" s="556"/>
      <c r="BJ34" s="555">
        <f t="shared" ref="BJ34" si="210">ROUND(SUM(BJ35:BJ164),2)</f>
        <v>0</v>
      </c>
      <c r="BK34" s="556"/>
      <c r="BL34" s="555">
        <f t="shared" ref="BL34" si="211">ROUND(SUM(BL35:BL164),2)</f>
        <v>0</v>
      </c>
      <c r="BM34" s="556"/>
      <c r="BN34" s="555">
        <f t="shared" ref="BN34" si="212">ROUND(SUM(BN35:BN164),2)</f>
        <v>0</v>
      </c>
      <c r="BO34" s="556"/>
      <c r="BP34" s="555">
        <f t="shared" ref="BP34" si="213">ROUND(SUM(BP35:BP164),2)</f>
        <v>0</v>
      </c>
      <c r="BQ34" s="556"/>
      <c r="BR34" s="555">
        <f t="shared" ref="BR34" si="214">ROUND(SUM(BR35:BR164),2)</f>
        <v>0</v>
      </c>
      <c r="BS34" s="556"/>
      <c r="BT34" s="555">
        <f t="shared" ref="BT34" si="215">ROUND(SUM(BT35:BT164),2)</f>
        <v>0</v>
      </c>
      <c r="BU34" s="556"/>
      <c r="BV34" s="555">
        <f t="shared" ref="BV34" si="216">ROUND(SUM(BV35:BV164),2)</f>
        <v>0</v>
      </c>
      <c r="BW34" s="556"/>
      <c r="BX34" s="555">
        <f t="shared" ref="BX34" si="217">ROUND(SUM(BX35:BX164),2)</f>
        <v>0</v>
      </c>
      <c r="BY34" s="556"/>
      <c r="BZ34" s="555">
        <f t="shared" ref="BZ34" si="218">ROUND(SUM(BZ35:BZ164),2)</f>
        <v>0</v>
      </c>
      <c r="CA34" s="556"/>
      <c r="CB34" s="555">
        <f t="shared" ref="CB34" si="219">ROUND(SUM(CB35:CB164),2)</f>
        <v>0</v>
      </c>
      <c r="CC34" s="556"/>
      <c r="CD34" s="555">
        <f t="shared" ref="CD34" si="220">ROUND(SUM(CD35:CD164),2)</f>
        <v>0</v>
      </c>
      <c r="CE34" s="556"/>
      <c r="CF34" s="555">
        <f t="shared" ref="CF34" si="221">ROUND(SUM(CF35:CF164),2)</f>
        <v>0</v>
      </c>
      <c r="CG34" s="556"/>
      <c r="CH34" s="555">
        <f t="shared" ref="CH34" si="222">ROUND(SUM(CH35:CH164),2)</f>
        <v>0</v>
      </c>
      <c r="CI34" s="556"/>
      <c r="CJ34" s="555">
        <f t="shared" ref="CJ34" si="223">ROUND(SUM(CJ35:CJ164),2)</f>
        <v>0</v>
      </c>
      <c r="CK34" s="556"/>
      <c r="CL34" s="555">
        <f t="shared" ref="CL34" si="224">ROUND(SUM(CL35:CL164),2)</f>
        <v>0</v>
      </c>
      <c r="CM34" s="556"/>
      <c r="CN34" s="555">
        <f t="shared" ref="CN34" si="225">ROUND(SUM(CN35:CN164),2)</f>
        <v>0</v>
      </c>
      <c r="CO34" s="556"/>
      <c r="CP34" s="555">
        <f t="shared" ref="CP34" si="226">ROUND(SUM(CP35:CP164),2)</f>
        <v>0</v>
      </c>
      <c r="CQ34" s="556"/>
      <c r="CR34" s="555">
        <f t="shared" ref="CR34" si="227">ROUND(SUM(CR35:CR164),2)</f>
        <v>0</v>
      </c>
      <c r="CS34" s="556"/>
      <c r="CT34" s="555">
        <f t="shared" ref="CT34" si="228">ROUND(SUM(CT35:CT164),2)</f>
        <v>0</v>
      </c>
      <c r="CU34" s="556"/>
      <c r="CV34" s="555">
        <f t="shared" ref="CV34" si="229">ROUND(SUM(CV35:CV164),2)</f>
        <v>0</v>
      </c>
      <c r="CW34" s="556"/>
      <c r="CX34" s="555">
        <f t="shared" ref="CX34" si="230">ROUND(SUM(CX35:CX164),2)</f>
        <v>0</v>
      </c>
      <c r="CY34" s="556"/>
      <c r="CZ34" s="555">
        <f t="shared" ref="CZ34" si="231">ROUND(SUM(CZ35:CZ164),2)</f>
        <v>0</v>
      </c>
      <c r="DA34" s="556"/>
      <c r="DB34" s="555">
        <f t="shared" ref="DB34" si="232">ROUND(SUM(DB35:DB164),2)</f>
        <v>0</v>
      </c>
      <c r="DC34" s="556"/>
      <c r="DD34" s="555">
        <f t="shared" ref="DD34" si="233">ROUND(SUM(DD35:DD164),2)</f>
        <v>0</v>
      </c>
      <c r="DE34" s="556"/>
      <c r="DF34" s="555">
        <f t="shared" ref="DF34" si="234">ROUND(SUM(DF35:DF164),2)</f>
        <v>0</v>
      </c>
      <c r="DG34" s="556"/>
      <c r="DH34" s="555">
        <f t="shared" ref="DH34" si="235">ROUND(SUM(DH35:DH164),2)</f>
        <v>0</v>
      </c>
      <c r="DI34" s="556"/>
      <c r="DJ34" s="555">
        <f t="shared" ref="DJ34" si="236">ROUND(SUM(DJ35:DJ164),2)</f>
        <v>0</v>
      </c>
      <c r="DK34" s="556"/>
      <c r="DL34" s="555">
        <f t="shared" ref="DL34" si="237">ROUND(SUM(DL35:DL164),2)</f>
        <v>0</v>
      </c>
      <c r="DM34" s="556"/>
      <c r="DN34" s="555">
        <f t="shared" ref="DN34" si="238">ROUND(SUM(DN35:DN164),2)</f>
        <v>0</v>
      </c>
      <c r="DO34" s="556"/>
      <c r="DP34" s="555">
        <f t="shared" ref="DP34" si="239">ROUND(SUM(DP35:DP164),2)</f>
        <v>0</v>
      </c>
      <c r="DQ34" s="556"/>
      <c r="DR34" s="555">
        <f t="shared" ref="DR34" si="240">ROUND(SUM(DR35:DR164),2)</f>
        <v>0</v>
      </c>
      <c r="DS34" s="556"/>
      <c r="DT34" s="555">
        <f t="shared" ref="DT34" si="241">ROUND(SUM(DT35:DT164),2)</f>
        <v>0</v>
      </c>
      <c r="DU34" s="556"/>
      <c r="DV34" s="555">
        <f t="shared" ref="DV34" si="242">ROUND(SUM(DV35:DV164),2)</f>
        <v>0</v>
      </c>
      <c r="DW34" s="556"/>
      <c r="DX34" s="555">
        <f t="shared" ref="DX34" si="243">ROUND(SUM(DX35:DX164),2)</f>
        <v>0</v>
      </c>
      <c r="DY34" s="556"/>
      <c r="DZ34" s="555">
        <f t="shared" ref="DZ34" si="244">ROUND(SUM(DZ35:DZ164),2)</f>
        <v>0</v>
      </c>
      <c r="EA34" s="556"/>
      <c r="EB34" s="555">
        <f t="shared" ref="EB34" si="245">ROUND(SUM(EB35:EB164),2)</f>
        <v>0</v>
      </c>
      <c r="EC34" s="39"/>
      <c r="ED34" s="39"/>
      <c r="EE34" s="39"/>
      <c r="EF34" s="39"/>
    </row>
    <row r="35" spans="1:136" ht="14.25" customHeight="1" thickBot="1">
      <c r="A35" s="368" t="s">
        <v>1726</v>
      </c>
      <c r="B35" s="368" t="s">
        <v>1726</v>
      </c>
      <c r="C35" s="368" t="s">
        <v>1759</v>
      </c>
      <c r="D35" s="368" t="s">
        <v>1759</v>
      </c>
      <c r="E35" s="368" t="s">
        <v>1759</v>
      </c>
      <c r="F35" s="368" t="s">
        <v>1759</v>
      </c>
      <c r="G35" s="368" t="s">
        <v>1759</v>
      </c>
      <c r="H35" s="368" t="s">
        <v>1759</v>
      </c>
      <c r="I35" s="368" t="s">
        <v>1726</v>
      </c>
      <c r="J35" s="368" t="s">
        <v>1759</v>
      </c>
      <c r="K35" s="464" t="str">
        <f t="shared" si="50"/>
        <v>●</v>
      </c>
      <c r="L35" s="482"/>
      <c r="M35" s="39"/>
      <c r="N35" s="496"/>
      <c r="O35" s="39"/>
      <c r="P35" s="39"/>
      <c r="Q35" s="39"/>
      <c r="R35" s="39"/>
      <c r="S35" s="39"/>
      <c r="T35" s="39"/>
      <c r="U35" s="39"/>
      <c r="V35" s="509"/>
      <c r="W35" s="471" t="s">
        <v>139</v>
      </c>
      <c r="X35" s="557" t="s">
        <v>603</v>
      </c>
      <c r="Y35" s="558" t="str">
        <f>IF(OR(P28=0,P29=0,P30=0,P31=0),"左側にある工事期間に入力してください。","")</f>
        <v>左側にある工事期間に入力してください。</v>
      </c>
      <c r="Z35" s="559"/>
      <c r="AA35" s="560"/>
      <c r="AB35" s="561"/>
      <c r="AC35" s="562"/>
      <c r="AD35" s="563"/>
      <c r="AE35" s="564"/>
      <c r="AF35" s="563"/>
      <c r="AG35" s="564"/>
      <c r="AH35" s="563"/>
      <c r="AI35" s="562"/>
      <c r="AJ35" s="563"/>
      <c r="AK35" s="562"/>
      <c r="AL35" s="563"/>
      <c r="AM35" s="562"/>
      <c r="AN35" s="563"/>
      <c r="AO35" s="562"/>
      <c r="AP35" s="563"/>
      <c r="AQ35" s="562"/>
      <c r="AR35" s="563"/>
      <c r="AS35" s="562"/>
      <c r="AT35" s="563"/>
      <c r="AU35" s="562"/>
      <c r="AV35" s="563"/>
      <c r="AW35" s="562"/>
      <c r="AX35" s="563"/>
      <c r="AY35" s="562"/>
      <c r="AZ35" s="563"/>
      <c r="BA35" s="562"/>
      <c r="BB35" s="563"/>
      <c r="BC35" s="562"/>
      <c r="BD35" s="563"/>
      <c r="BE35" s="562"/>
      <c r="BF35" s="563"/>
      <c r="BG35" s="562"/>
      <c r="BH35" s="563"/>
      <c r="BI35" s="562"/>
      <c r="BJ35" s="563"/>
      <c r="BK35" s="562"/>
      <c r="BL35" s="563"/>
      <c r="BM35" s="562"/>
      <c r="BN35" s="563"/>
      <c r="BO35" s="562"/>
      <c r="BP35" s="563"/>
      <c r="BQ35" s="562"/>
      <c r="BR35" s="563"/>
      <c r="BS35" s="562"/>
      <c r="BT35" s="563"/>
      <c r="BU35" s="562"/>
      <c r="BV35" s="563"/>
      <c r="BW35" s="562"/>
      <c r="BX35" s="563"/>
      <c r="BY35" s="562"/>
      <c r="BZ35" s="563"/>
      <c r="CA35" s="562"/>
      <c r="CB35" s="563"/>
      <c r="CC35" s="562"/>
      <c r="CD35" s="563"/>
      <c r="CE35" s="562"/>
      <c r="CF35" s="563"/>
      <c r="CG35" s="562"/>
      <c r="CH35" s="563"/>
      <c r="CI35" s="562"/>
      <c r="CJ35" s="563"/>
      <c r="CK35" s="562"/>
      <c r="CL35" s="563"/>
      <c r="CM35" s="562"/>
      <c r="CN35" s="563"/>
      <c r="CO35" s="562"/>
      <c r="CP35" s="563"/>
      <c r="CQ35" s="562"/>
      <c r="CR35" s="563"/>
      <c r="CS35" s="562"/>
      <c r="CT35" s="563"/>
      <c r="CU35" s="562"/>
      <c r="CV35" s="563"/>
      <c r="CW35" s="562"/>
      <c r="CX35" s="563"/>
      <c r="CY35" s="562"/>
      <c r="CZ35" s="563"/>
      <c r="DA35" s="562"/>
      <c r="DB35" s="563"/>
      <c r="DC35" s="562"/>
      <c r="DD35" s="563"/>
      <c r="DE35" s="562"/>
      <c r="DF35" s="563"/>
      <c r="DG35" s="562"/>
      <c r="DH35" s="563"/>
      <c r="DI35" s="562"/>
      <c r="DJ35" s="563"/>
      <c r="DK35" s="562"/>
      <c r="DL35" s="563"/>
      <c r="DM35" s="562"/>
      <c r="DN35" s="563"/>
      <c r="DO35" s="562"/>
      <c r="DP35" s="563"/>
      <c r="DQ35" s="562"/>
      <c r="DR35" s="563"/>
      <c r="DS35" s="562"/>
      <c r="DT35" s="563"/>
      <c r="DU35" s="562"/>
      <c r="DV35" s="563"/>
      <c r="DW35" s="562"/>
      <c r="DX35" s="563"/>
      <c r="DY35" s="562"/>
      <c r="DZ35" s="563"/>
      <c r="EA35" s="562"/>
      <c r="EB35" s="563"/>
      <c r="EC35" s="39"/>
      <c r="ED35" s="39"/>
      <c r="EE35" s="39"/>
      <c r="EF35" s="39"/>
    </row>
    <row r="36" spans="1:136" ht="14.25" customHeight="1">
      <c r="A36" s="368" t="s">
        <v>1726</v>
      </c>
      <c r="B36" s="368" t="s">
        <v>1726</v>
      </c>
      <c r="C36" s="368" t="s">
        <v>1759</v>
      </c>
      <c r="D36" s="368" t="s">
        <v>1759</v>
      </c>
      <c r="E36" s="368" t="s">
        <v>1759</v>
      </c>
      <c r="F36" s="368" t="s">
        <v>1759</v>
      </c>
      <c r="G36" s="368" t="s">
        <v>1759</v>
      </c>
      <c r="H36" s="368" t="s">
        <v>1759</v>
      </c>
      <c r="I36" s="368" t="s">
        <v>1726</v>
      </c>
      <c r="J36" s="368" t="s">
        <v>1759</v>
      </c>
      <c r="K36" s="464" t="str">
        <f t="shared" si="50"/>
        <v>●</v>
      </c>
      <c r="L36" s="482"/>
      <c r="M36" s="1884" t="s">
        <v>4523</v>
      </c>
      <c r="N36" s="1870"/>
      <c r="O36" s="1870"/>
      <c r="P36" s="1870"/>
      <c r="Q36" s="1870"/>
      <c r="R36" s="1870"/>
      <c r="S36" s="1870"/>
      <c r="T36" s="1870"/>
      <c r="U36" s="1871"/>
      <c r="V36" s="530">
        <f>P28</f>
        <v>0</v>
      </c>
      <c r="W36" s="565"/>
      <c r="X36" s="566" t="e">
        <f>DATE(V36,Z36,1)</f>
        <v>#NUM!</v>
      </c>
      <c r="Y36" s="567">
        <f t="shared" ref="Y36:Y67" si="246">V36</f>
        <v>0</v>
      </c>
      <c r="Z36" s="568">
        <f>P29</f>
        <v>0</v>
      </c>
      <c r="AA36" s="2105"/>
      <c r="AB36" s="2106"/>
      <c r="AC36" s="569"/>
      <c r="AD36" s="570">
        <f>SUM(AF36,'2-2_社員等従業員給料等_再下請分'!AD29)</f>
        <v>0</v>
      </c>
      <c r="AE36" s="571"/>
      <c r="AF36" s="572">
        <f>SUM(AH36,AJ36,AL36,AN36,AP36,AR36,AT36,AV36,AX36,AZ36,BB36,BD36,BF36,BH36,BJ36,BL36,BN36,BP36,BR36,BT36,BV36,BX36,BZ36,CB36,CD36,CF36,CH36,CJ36,CL36,CN36,CP36,CR36,CT36,CV36,CX36,CZ36,DB36,DD36,DF36,DH36,DJ36,DL36,DN36,DP36,DR36,DT36,DV36,DX36,DZ36,EB36)</f>
        <v>0</v>
      </c>
      <c r="AG36" s="571"/>
      <c r="AH36" s="42"/>
      <c r="AI36" s="571" t="str">
        <f t="shared" ref="AI36:AI99" si="247">IF(ISERROR($R$31)=TRUE,"",IF($R$31&lt;$X36,"",IF(AND(AJ$25&lt;&gt;"",AJ36=""),"※","")))</f>
        <v/>
      </c>
      <c r="AJ36" s="42"/>
      <c r="AK36" s="571"/>
      <c r="AL36" s="42"/>
      <c r="AM36" s="571"/>
      <c r="AN36" s="42"/>
      <c r="AO36" s="571"/>
      <c r="AP36" s="42"/>
      <c r="AQ36" s="571"/>
      <c r="AR36" s="42"/>
      <c r="AS36" s="571"/>
      <c r="AT36" s="42"/>
      <c r="AU36" s="571"/>
      <c r="AV36" s="42"/>
      <c r="AW36" s="571"/>
      <c r="AX36" s="42"/>
      <c r="AY36" s="571"/>
      <c r="AZ36" s="42"/>
      <c r="BA36" s="571"/>
      <c r="BB36" s="42"/>
      <c r="BC36" s="571"/>
      <c r="BD36" s="42"/>
      <c r="BE36" s="571"/>
      <c r="BF36" s="42"/>
      <c r="BG36" s="571"/>
      <c r="BH36" s="42"/>
      <c r="BI36" s="571"/>
      <c r="BJ36" s="42"/>
      <c r="BK36" s="571"/>
      <c r="BL36" s="42"/>
      <c r="BM36" s="571"/>
      <c r="BN36" s="42"/>
      <c r="BO36" s="571"/>
      <c r="BP36" s="42"/>
      <c r="BQ36" s="571"/>
      <c r="BR36" s="42"/>
      <c r="BS36" s="571"/>
      <c r="BT36" s="42"/>
      <c r="BU36" s="571"/>
      <c r="BV36" s="42"/>
      <c r="BW36" s="571"/>
      <c r="BX36" s="42"/>
      <c r="BY36" s="571"/>
      <c r="BZ36" s="42"/>
      <c r="CA36" s="571"/>
      <c r="CB36" s="42"/>
      <c r="CC36" s="571"/>
      <c r="CD36" s="42"/>
      <c r="CE36" s="571"/>
      <c r="CF36" s="42"/>
      <c r="CG36" s="571"/>
      <c r="CH36" s="42"/>
      <c r="CI36" s="571"/>
      <c r="CJ36" s="42"/>
      <c r="CK36" s="571"/>
      <c r="CL36" s="42"/>
      <c r="CM36" s="571"/>
      <c r="CN36" s="42"/>
      <c r="CO36" s="571"/>
      <c r="CP36" s="42"/>
      <c r="CQ36" s="571"/>
      <c r="CR36" s="42"/>
      <c r="CS36" s="571"/>
      <c r="CT36" s="42"/>
      <c r="CU36" s="571"/>
      <c r="CV36" s="42"/>
      <c r="CW36" s="571"/>
      <c r="CX36" s="42"/>
      <c r="CY36" s="571"/>
      <c r="CZ36" s="42"/>
      <c r="DA36" s="571"/>
      <c r="DB36" s="42"/>
      <c r="DC36" s="571"/>
      <c r="DD36" s="42"/>
      <c r="DE36" s="571"/>
      <c r="DF36" s="42"/>
      <c r="DG36" s="571"/>
      <c r="DH36" s="42"/>
      <c r="DI36" s="571"/>
      <c r="DJ36" s="42"/>
      <c r="DK36" s="571"/>
      <c r="DL36" s="42"/>
      <c r="DM36" s="571"/>
      <c r="DN36" s="42"/>
      <c r="DO36" s="571"/>
      <c r="DP36" s="42"/>
      <c r="DQ36" s="571"/>
      <c r="DR36" s="42"/>
      <c r="DS36" s="571"/>
      <c r="DT36" s="42"/>
      <c r="DU36" s="571"/>
      <c r="DV36" s="42"/>
      <c r="DW36" s="571"/>
      <c r="DX36" s="42"/>
      <c r="DY36" s="571"/>
      <c r="DZ36" s="42"/>
      <c r="EA36" s="571"/>
      <c r="EB36" s="42"/>
      <c r="EC36" s="537"/>
      <c r="ED36" s="39"/>
      <c r="EE36" s="39"/>
      <c r="EF36" s="39"/>
    </row>
    <row r="37" spans="1:136" ht="14.25" customHeight="1">
      <c r="A37" s="368" t="s">
        <v>1726</v>
      </c>
      <c r="B37" s="368" t="s">
        <v>1726</v>
      </c>
      <c r="C37" s="368" t="s">
        <v>1759</v>
      </c>
      <c r="D37" s="368" t="s">
        <v>1759</v>
      </c>
      <c r="E37" s="368" t="s">
        <v>1759</v>
      </c>
      <c r="F37" s="368" t="s">
        <v>1759</v>
      </c>
      <c r="G37" s="368" t="s">
        <v>1759</v>
      </c>
      <c r="H37" s="368" t="s">
        <v>1759</v>
      </c>
      <c r="I37" s="368" t="s">
        <v>1726</v>
      </c>
      <c r="J37" s="368" t="s">
        <v>1759</v>
      </c>
      <c r="K37" s="464" t="str">
        <f t="shared" si="50"/>
        <v>●</v>
      </c>
      <c r="L37" s="482"/>
      <c r="M37" s="2115" t="s">
        <v>226</v>
      </c>
      <c r="N37" s="2116"/>
      <c r="O37" s="2116"/>
      <c r="P37" s="2116"/>
      <c r="Q37" s="2116"/>
      <c r="R37" s="2116"/>
      <c r="S37" s="2116"/>
      <c r="T37" s="2116"/>
      <c r="U37" s="2117"/>
      <c r="V37" s="530">
        <f>IF(Z37=1,V36+1,V36)</f>
        <v>1</v>
      </c>
      <c r="W37" s="565"/>
      <c r="X37" s="566">
        <f t="shared" ref="X37:X100" si="248">DATE(V37,Z37,1)</f>
        <v>367</v>
      </c>
      <c r="Y37" s="573">
        <f t="shared" si="246"/>
        <v>1</v>
      </c>
      <c r="Z37" s="568">
        <f>IF(Z36=12,1,Z36+1)</f>
        <v>1</v>
      </c>
      <c r="AA37" s="2105"/>
      <c r="AB37" s="2106"/>
      <c r="AC37" s="569"/>
      <c r="AD37" s="574">
        <f>SUM(AF37,'2-2_社員等従業員給料等_再下請分'!AD30)</f>
        <v>0</v>
      </c>
      <c r="AE37" s="571"/>
      <c r="AF37" s="572">
        <f t="shared" ref="AF37:AF100" si="249">SUM(AH37,AJ37,AL37,AN37,AP37,AR37,AT37,AV37,AX37,AZ37,BB37,BD37,BF37,BH37,BJ37,BL37,BN37,BP37,BR37,BT37,BV37,BX37,BZ37,CB37,CD37,CF37,CH37,CJ37,CL37,CN37,CP37,CR37,CT37,CV37,CX37,CZ37,DB37,DD37,DF37,DH37,DJ37,DL37,DN37,DP37,DR37,DT37,DV37,DX37,DZ37,EB37)</f>
        <v>0</v>
      </c>
      <c r="AG37" s="571"/>
      <c r="AH37" s="42"/>
      <c r="AI37" s="571" t="str">
        <f t="shared" si="247"/>
        <v/>
      </c>
      <c r="AJ37" s="42"/>
      <c r="AK37" s="571"/>
      <c r="AL37" s="42"/>
      <c r="AM37" s="571"/>
      <c r="AN37" s="42"/>
      <c r="AO37" s="571"/>
      <c r="AP37" s="42"/>
      <c r="AQ37" s="571"/>
      <c r="AR37" s="42"/>
      <c r="AS37" s="571"/>
      <c r="AT37" s="42"/>
      <c r="AU37" s="571"/>
      <c r="AV37" s="42"/>
      <c r="AW37" s="571"/>
      <c r="AX37" s="42"/>
      <c r="AY37" s="571"/>
      <c r="AZ37" s="42"/>
      <c r="BA37" s="571"/>
      <c r="BB37" s="42"/>
      <c r="BC37" s="571"/>
      <c r="BD37" s="42"/>
      <c r="BE37" s="571"/>
      <c r="BF37" s="42"/>
      <c r="BG37" s="571"/>
      <c r="BH37" s="42"/>
      <c r="BI37" s="571"/>
      <c r="BJ37" s="42"/>
      <c r="BK37" s="571"/>
      <c r="BL37" s="42"/>
      <c r="BM37" s="571"/>
      <c r="BN37" s="42"/>
      <c r="BO37" s="571"/>
      <c r="BP37" s="42"/>
      <c r="BQ37" s="571"/>
      <c r="BR37" s="42"/>
      <c r="BS37" s="571"/>
      <c r="BT37" s="42"/>
      <c r="BU37" s="571"/>
      <c r="BV37" s="42"/>
      <c r="BW37" s="571"/>
      <c r="BX37" s="42"/>
      <c r="BY37" s="571"/>
      <c r="BZ37" s="42"/>
      <c r="CA37" s="571"/>
      <c r="CB37" s="42"/>
      <c r="CC37" s="571"/>
      <c r="CD37" s="42"/>
      <c r="CE37" s="571"/>
      <c r="CF37" s="42"/>
      <c r="CG37" s="571"/>
      <c r="CH37" s="42"/>
      <c r="CI37" s="571"/>
      <c r="CJ37" s="42"/>
      <c r="CK37" s="571"/>
      <c r="CL37" s="42"/>
      <c r="CM37" s="571"/>
      <c r="CN37" s="42"/>
      <c r="CO37" s="571"/>
      <c r="CP37" s="42"/>
      <c r="CQ37" s="571"/>
      <c r="CR37" s="42"/>
      <c r="CS37" s="571"/>
      <c r="CT37" s="42"/>
      <c r="CU37" s="571"/>
      <c r="CV37" s="42"/>
      <c r="CW37" s="571"/>
      <c r="CX37" s="42"/>
      <c r="CY37" s="571"/>
      <c r="CZ37" s="42"/>
      <c r="DA37" s="571"/>
      <c r="DB37" s="42"/>
      <c r="DC37" s="571"/>
      <c r="DD37" s="42"/>
      <c r="DE37" s="571"/>
      <c r="DF37" s="42"/>
      <c r="DG37" s="571"/>
      <c r="DH37" s="42"/>
      <c r="DI37" s="571"/>
      <c r="DJ37" s="42"/>
      <c r="DK37" s="571"/>
      <c r="DL37" s="42"/>
      <c r="DM37" s="571"/>
      <c r="DN37" s="42"/>
      <c r="DO37" s="571"/>
      <c r="DP37" s="42"/>
      <c r="DQ37" s="571"/>
      <c r="DR37" s="42"/>
      <c r="DS37" s="571"/>
      <c r="DT37" s="42"/>
      <c r="DU37" s="571"/>
      <c r="DV37" s="42"/>
      <c r="DW37" s="571"/>
      <c r="DX37" s="42"/>
      <c r="DY37" s="571"/>
      <c r="DZ37" s="42"/>
      <c r="EA37" s="571"/>
      <c r="EB37" s="42"/>
      <c r="EC37" s="537"/>
      <c r="ED37" s="39"/>
      <c r="EE37" s="39"/>
      <c r="EF37" s="39"/>
    </row>
    <row r="38" spans="1:136" ht="14.25" customHeight="1">
      <c r="A38" s="368" t="s">
        <v>1726</v>
      </c>
      <c r="B38" s="368" t="s">
        <v>1726</v>
      </c>
      <c r="C38" s="368" t="s">
        <v>1759</v>
      </c>
      <c r="D38" s="368" t="s">
        <v>1759</v>
      </c>
      <c r="E38" s="368" t="s">
        <v>1759</v>
      </c>
      <c r="F38" s="368" t="s">
        <v>1759</v>
      </c>
      <c r="G38" s="368" t="s">
        <v>1759</v>
      </c>
      <c r="H38" s="368" t="s">
        <v>1759</v>
      </c>
      <c r="I38" s="368" t="s">
        <v>1726</v>
      </c>
      <c r="J38" s="368" t="s">
        <v>1759</v>
      </c>
      <c r="K38" s="464" t="str">
        <f t="shared" si="50"/>
        <v>●</v>
      </c>
      <c r="L38" s="482"/>
      <c r="M38" s="1875" t="s">
        <v>524</v>
      </c>
      <c r="N38" s="1876"/>
      <c r="O38" s="1876"/>
      <c r="P38" s="1876"/>
      <c r="Q38" s="1876"/>
      <c r="R38" s="1876"/>
      <c r="S38" s="1876"/>
      <c r="T38" s="1876"/>
      <c r="U38" s="1877"/>
      <c r="V38" s="530">
        <f t="shared" ref="V38:V101" si="250">IF(Z38=1,V37+1,V37)</f>
        <v>1</v>
      </c>
      <c r="W38" s="565"/>
      <c r="X38" s="566">
        <f t="shared" si="248"/>
        <v>398</v>
      </c>
      <c r="Y38" s="573">
        <f t="shared" si="246"/>
        <v>1</v>
      </c>
      <c r="Z38" s="568">
        <f t="shared" ref="Z38:Z101" si="251">IF(Z37=12,1,Z37+1)</f>
        <v>2</v>
      </c>
      <c r="AA38" s="2105"/>
      <c r="AB38" s="2106"/>
      <c r="AC38" s="569"/>
      <c r="AD38" s="574">
        <f>SUM(AF38,'2-2_社員等従業員給料等_再下請分'!AD31)</f>
        <v>0</v>
      </c>
      <c r="AE38" s="571"/>
      <c r="AF38" s="572">
        <f t="shared" si="249"/>
        <v>0</v>
      </c>
      <c r="AG38" s="571"/>
      <c r="AH38" s="42"/>
      <c r="AI38" s="571" t="str">
        <f t="shared" si="247"/>
        <v/>
      </c>
      <c r="AJ38" s="42"/>
      <c r="AK38" s="571"/>
      <c r="AL38" s="42"/>
      <c r="AM38" s="571"/>
      <c r="AN38" s="42"/>
      <c r="AO38" s="571"/>
      <c r="AP38" s="42"/>
      <c r="AQ38" s="571"/>
      <c r="AR38" s="42"/>
      <c r="AS38" s="571"/>
      <c r="AT38" s="42"/>
      <c r="AU38" s="571"/>
      <c r="AV38" s="42"/>
      <c r="AW38" s="571"/>
      <c r="AX38" s="42"/>
      <c r="AY38" s="571"/>
      <c r="AZ38" s="42"/>
      <c r="BA38" s="571"/>
      <c r="BB38" s="42"/>
      <c r="BC38" s="571"/>
      <c r="BD38" s="42"/>
      <c r="BE38" s="571"/>
      <c r="BF38" s="42"/>
      <c r="BG38" s="571"/>
      <c r="BH38" s="42"/>
      <c r="BI38" s="571"/>
      <c r="BJ38" s="42"/>
      <c r="BK38" s="571"/>
      <c r="BL38" s="42"/>
      <c r="BM38" s="571"/>
      <c r="BN38" s="42"/>
      <c r="BO38" s="571"/>
      <c r="BP38" s="42"/>
      <c r="BQ38" s="571"/>
      <c r="BR38" s="42"/>
      <c r="BS38" s="571"/>
      <c r="BT38" s="42"/>
      <c r="BU38" s="571"/>
      <c r="BV38" s="42"/>
      <c r="BW38" s="571"/>
      <c r="BX38" s="42"/>
      <c r="BY38" s="571"/>
      <c r="BZ38" s="42"/>
      <c r="CA38" s="571"/>
      <c r="CB38" s="42"/>
      <c r="CC38" s="571"/>
      <c r="CD38" s="42"/>
      <c r="CE38" s="571"/>
      <c r="CF38" s="42"/>
      <c r="CG38" s="571"/>
      <c r="CH38" s="42"/>
      <c r="CI38" s="571"/>
      <c r="CJ38" s="42"/>
      <c r="CK38" s="571"/>
      <c r="CL38" s="42"/>
      <c r="CM38" s="571"/>
      <c r="CN38" s="42"/>
      <c r="CO38" s="571"/>
      <c r="CP38" s="42"/>
      <c r="CQ38" s="571"/>
      <c r="CR38" s="42"/>
      <c r="CS38" s="571"/>
      <c r="CT38" s="42"/>
      <c r="CU38" s="571"/>
      <c r="CV38" s="42"/>
      <c r="CW38" s="571"/>
      <c r="CX38" s="42"/>
      <c r="CY38" s="571"/>
      <c r="CZ38" s="42"/>
      <c r="DA38" s="571"/>
      <c r="DB38" s="42"/>
      <c r="DC38" s="571"/>
      <c r="DD38" s="42"/>
      <c r="DE38" s="571"/>
      <c r="DF38" s="42"/>
      <c r="DG38" s="571"/>
      <c r="DH38" s="42"/>
      <c r="DI38" s="571"/>
      <c r="DJ38" s="42"/>
      <c r="DK38" s="571"/>
      <c r="DL38" s="42"/>
      <c r="DM38" s="571"/>
      <c r="DN38" s="42"/>
      <c r="DO38" s="571"/>
      <c r="DP38" s="42"/>
      <c r="DQ38" s="571"/>
      <c r="DR38" s="42"/>
      <c r="DS38" s="571"/>
      <c r="DT38" s="42"/>
      <c r="DU38" s="571"/>
      <c r="DV38" s="42"/>
      <c r="DW38" s="571"/>
      <c r="DX38" s="42"/>
      <c r="DY38" s="571"/>
      <c r="DZ38" s="42"/>
      <c r="EA38" s="571"/>
      <c r="EB38" s="42"/>
      <c r="EC38" s="537"/>
      <c r="ED38" s="39"/>
      <c r="EE38" s="39"/>
      <c r="EF38" s="39"/>
    </row>
    <row r="39" spans="1:136" ht="14.25" customHeight="1">
      <c r="A39" s="368" t="s">
        <v>1726</v>
      </c>
      <c r="B39" s="368" t="s">
        <v>1726</v>
      </c>
      <c r="C39" s="368" t="s">
        <v>1759</v>
      </c>
      <c r="D39" s="368" t="s">
        <v>1759</v>
      </c>
      <c r="E39" s="368" t="s">
        <v>1759</v>
      </c>
      <c r="F39" s="368" t="s">
        <v>1759</v>
      </c>
      <c r="G39" s="368" t="s">
        <v>1759</v>
      </c>
      <c r="H39" s="368" t="s">
        <v>1759</v>
      </c>
      <c r="I39" s="368" t="s">
        <v>1726</v>
      </c>
      <c r="J39" s="368" t="s">
        <v>1759</v>
      </c>
      <c r="K39" s="464" t="str">
        <f t="shared" si="50"/>
        <v>●</v>
      </c>
      <c r="L39" s="482"/>
      <c r="M39" s="1875" t="s">
        <v>1830</v>
      </c>
      <c r="N39" s="1876"/>
      <c r="O39" s="1876"/>
      <c r="P39" s="1876"/>
      <c r="Q39" s="1876"/>
      <c r="R39" s="1876"/>
      <c r="S39" s="1876"/>
      <c r="T39" s="1876"/>
      <c r="U39" s="1877"/>
      <c r="V39" s="530">
        <f t="shared" si="250"/>
        <v>1</v>
      </c>
      <c r="W39" s="565"/>
      <c r="X39" s="566">
        <f t="shared" si="248"/>
        <v>426</v>
      </c>
      <c r="Y39" s="573">
        <f t="shared" si="246"/>
        <v>1</v>
      </c>
      <c r="Z39" s="568">
        <f t="shared" si="251"/>
        <v>3</v>
      </c>
      <c r="AA39" s="2105"/>
      <c r="AB39" s="2106"/>
      <c r="AC39" s="569"/>
      <c r="AD39" s="574">
        <f>SUM(AF39,'2-2_社員等従業員給料等_再下請分'!AD32)</f>
        <v>0</v>
      </c>
      <c r="AE39" s="571"/>
      <c r="AF39" s="572">
        <f t="shared" si="249"/>
        <v>0</v>
      </c>
      <c r="AG39" s="571"/>
      <c r="AH39" s="42"/>
      <c r="AI39" s="571" t="str">
        <f t="shared" si="247"/>
        <v/>
      </c>
      <c r="AJ39" s="42"/>
      <c r="AK39" s="571"/>
      <c r="AL39" s="42"/>
      <c r="AM39" s="571"/>
      <c r="AN39" s="42"/>
      <c r="AO39" s="571"/>
      <c r="AP39" s="42"/>
      <c r="AQ39" s="571"/>
      <c r="AR39" s="42"/>
      <c r="AS39" s="571"/>
      <c r="AT39" s="42"/>
      <c r="AU39" s="571"/>
      <c r="AV39" s="42"/>
      <c r="AW39" s="571"/>
      <c r="AX39" s="42"/>
      <c r="AY39" s="571"/>
      <c r="AZ39" s="42"/>
      <c r="BA39" s="571"/>
      <c r="BB39" s="42"/>
      <c r="BC39" s="571"/>
      <c r="BD39" s="42"/>
      <c r="BE39" s="571"/>
      <c r="BF39" s="42"/>
      <c r="BG39" s="571"/>
      <c r="BH39" s="42"/>
      <c r="BI39" s="571"/>
      <c r="BJ39" s="42"/>
      <c r="BK39" s="571"/>
      <c r="BL39" s="42"/>
      <c r="BM39" s="571"/>
      <c r="BN39" s="42"/>
      <c r="BO39" s="571"/>
      <c r="BP39" s="42"/>
      <c r="BQ39" s="571"/>
      <c r="BR39" s="42"/>
      <c r="BS39" s="571"/>
      <c r="BT39" s="42"/>
      <c r="BU39" s="571"/>
      <c r="BV39" s="42"/>
      <c r="BW39" s="571"/>
      <c r="BX39" s="42"/>
      <c r="BY39" s="571"/>
      <c r="BZ39" s="42"/>
      <c r="CA39" s="571"/>
      <c r="CB39" s="42"/>
      <c r="CC39" s="571"/>
      <c r="CD39" s="42"/>
      <c r="CE39" s="571"/>
      <c r="CF39" s="42"/>
      <c r="CG39" s="571"/>
      <c r="CH39" s="42"/>
      <c r="CI39" s="571"/>
      <c r="CJ39" s="42"/>
      <c r="CK39" s="571"/>
      <c r="CL39" s="42"/>
      <c r="CM39" s="571"/>
      <c r="CN39" s="42"/>
      <c r="CO39" s="571"/>
      <c r="CP39" s="42"/>
      <c r="CQ39" s="571"/>
      <c r="CR39" s="42"/>
      <c r="CS39" s="571"/>
      <c r="CT39" s="42"/>
      <c r="CU39" s="571"/>
      <c r="CV39" s="42"/>
      <c r="CW39" s="571"/>
      <c r="CX39" s="42"/>
      <c r="CY39" s="571"/>
      <c r="CZ39" s="42"/>
      <c r="DA39" s="571"/>
      <c r="DB39" s="42"/>
      <c r="DC39" s="571"/>
      <c r="DD39" s="42"/>
      <c r="DE39" s="571"/>
      <c r="DF39" s="42"/>
      <c r="DG39" s="571"/>
      <c r="DH39" s="42"/>
      <c r="DI39" s="571"/>
      <c r="DJ39" s="42"/>
      <c r="DK39" s="571"/>
      <c r="DL39" s="42"/>
      <c r="DM39" s="571"/>
      <c r="DN39" s="42"/>
      <c r="DO39" s="571"/>
      <c r="DP39" s="42"/>
      <c r="DQ39" s="571"/>
      <c r="DR39" s="42"/>
      <c r="DS39" s="571"/>
      <c r="DT39" s="42"/>
      <c r="DU39" s="571"/>
      <c r="DV39" s="42"/>
      <c r="DW39" s="571"/>
      <c r="DX39" s="42"/>
      <c r="DY39" s="571"/>
      <c r="DZ39" s="42"/>
      <c r="EA39" s="571"/>
      <c r="EB39" s="42"/>
      <c r="EC39" s="537"/>
      <c r="ED39" s="39"/>
      <c r="EE39" s="39"/>
      <c r="EF39" s="39"/>
    </row>
    <row r="40" spans="1:136" ht="14.25" customHeight="1">
      <c r="A40" s="368" t="s">
        <v>1726</v>
      </c>
      <c r="B40" s="368" t="s">
        <v>1726</v>
      </c>
      <c r="C40" s="368" t="s">
        <v>1759</v>
      </c>
      <c r="D40" s="368" t="s">
        <v>1759</v>
      </c>
      <c r="E40" s="368" t="s">
        <v>1759</v>
      </c>
      <c r="F40" s="368" t="s">
        <v>1759</v>
      </c>
      <c r="G40" s="368" t="s">
        <v>1759</v>
      </c>
      <c r="H40" s="368" t="s">
        <v>1759</v>
      </c>
      <c r="I40" s="368" t="s">
        <v>1726</v>
      </c>
      <c r="J40" s="368" t="s">
        <v>1759</v>
      </c>
      <c r="K40" s="464" t="str">
        <f t="shared" si="50"/>
        <v>●</v>
      </c>
      <c r="L40" s="482"/>
      <c r="M40" s="2122" t="s">
        <v>4183</v>
      </c>
      <c r="N40" s="2123"/>
      <c r="O40" s="2123"/>
      <c r="P40" s="2123"/>
      <c r="Q40" s="2123"/>
      <c r="R40" s="2123"/>
      <c r="S40" s="2123"/>
      <c r="T40" s="2123"/>
      <c r="U40" s="2124"/>
      <c r="V40" s="530">
        <f t="shared" si="250"/>
        <v>1</v>
      </c>
      <c r="W40" s="565"/>
      <c r="X40" s="566">
        <f t="shared" si="248"/>
        <v>457</v>
      </c>
      <c r="Y40" s="573">
        <f t="shared" si="246"/>
        <v>1</v>
      </c>
      <c r="Z40" s="568">
        <f t="shared" si="251"/>
        <v>4</v>
      </c>
      <c r="AA40" s="2105"/>
      <c r="AB40" s="2106"/>
      <c r="AC40" s="569"/>
      <c r="AD40" s="574">
        <f>SUM(AF40,'2-2_社員等従業員給料等_再下請分'!AD33)</f>
        <v>0</v>
      </c>
      <c r="AE40" s="571"/>
      <c r="AF40" s="572">
        <f t="shared" si="249"/>
        <v>0</v>
      </c>
      <c r="AG40" s="571"/>
      <c r="AH40" s="42"/>
      <c r="AI40" s="571" t="str">
        <f t="shared" si="247"/>
        <v/>
      </c>
      <c r="AJ40" s="42"/>
      <c r="AK40" s="571"/>
      <c r="AL40" s="42"/>
      <c r="AM40" s="571"/>
      <c r="AN40" s="42"/>
      <c r="AO40" s="571"/>
      <c r="AP40" s="42"/>
      <c r="AQ40" s="571"/>
      <c r="AR40" s="42"/>
      <c r="AS40" s="571"/>
      <c r="AT40" s="42"/>
      <c r="AU40" s="571"/>
      <c r="AV40" s="42"/>
      <c r="AW40" s="571"/>
      <c r="AX40" s="42"/>
      <c r="AY40" s="571"/>
      <c r="AZ40" s="42"/>
      <c r="BA40" s="571"/>
      <c r="BB40" s="42"/>
      <c r="BC40" s="571"/>
      <c r="BD40" s="42"/>
      <c r="BE40" s="571"/>
      <c r="BF40" s="42"/>
      <c r="BG40" s="571"/>
      <c r="BH40" s="42"/>
      <c r="BI40" s="571"/>
      <c r="BJ40" s="42"/>
      <c r="BK40" s="571"/>
      <c r="BL40" s="42"/>
      <c r="BM40" s="571"/>
      <c r="BN40" s="42"/>
      <c r="BO40" s="571"/>
      <c r="BP40" s="42"/>
      <c r="BQ40" s="571"/>
      <c r="BR40" s="42"/>
      <c r="BS40" s="571"/>
      <c r="BT40" s="42"/>
      <c r="BU40" s="571"/>
      <c r="BV40" s="42"/>
      <c r="BW40" s="571"/>
      <c r="BX40" s="42"/>
      <c r="BY40" s="571"/>
      <c r="BZ40" s="42"/>
      <c r="CA40" s="571"/>
      <c r="CB40" s="42"/>
      <c r="CC40" s="571"/>
      <c r="CD40" s="42"/>
      <c r="CE40" s="571"/>
      <c r="CF40" s="42"/>
      <c r="CG40" s="571"/>
      <c r="CH40" s="42"/>
      <c r="CI40" s="571"/>
      <c r="CJ40" s="42"/>
      <c r="CK40" s="571"/>
      <c r="CL40" s="42"/>
      <c r="CM40" s="571"/>
      <c r="CN40" s="42"/>
      <c r="CO40" s="571"/>
      <c r="CP40" s="42"/>
      <c r="CQ40" s="571"/>
      <c r="CR40" s="42"/>
      <c r="CS40" s="571"/>
      <c r="CT40" s="42"/>
      <c r="CU40" s="571"/>
      <c r="CV40" s="42"/>
      <c r="CW40" s="571"/>
      <c r="CX40" s="42"/>
      <c r="CY40" s="571"/>
      <c r="CZ40" s="42"/>
      <c r="DA40" s="571"/>
      <c r="DB40" s="42"/>
      <c r="DC40" s="571"/>
      <c r="DD40" s="42"/>
      <c r="DE40" s="571"/>
      <c r="DF40" s="42"/>
      <c r="DG40" s="571"/>
      <c r="DH40" s="42"/>
      <c r="DI40" s="571"/>
      <c r="DJ40" s="42"/>
      <c r="DK40" s="571"/>
      <c r="DL40" s="42"/>
      <c r="DM40" s="571"/>
      <c r="DN40" s="42"/>
      <c r="DO40" s="571"/>
      <c r="DP40" s="42"/>
      <c r="DQ40" s="571"/>
      <c r="DR40" s="42"/>
      <c r="DS40" s="571"/>
      <c r="DT40" s="42"/>
      <c r="DU40" s="571"/>
      <c r="DV40" s="42"/>
      <c r="DW40" s="571"/>
      <c r="DX40" s="42"/>
      <c r="DY40" s="571"/>
      <c r="DZ40" s="42"/>
      <c r="EA40" s="571"/>
      <c r="EB40" s="42"/>
      <c r="EC40" s="537"/>
      <c r="ED40" s="39"/>
      <c r="EE40" s="39"/>
      <c r="EF40" s="39"/>
    </row>
    <row r="41" spans="1:136" ht="14.25" customHeight="1" thickBot="1">
      <c r="A41" s="368" t="s">
        <v>1726</v>
      </c>
      <c r="B41" s="368" t="s">
        <v>1726</v>
      </c>
      <c r="C41" s="368" t="s">
        <v>1759</v>
      </c>
      <c r="D41" s="368" t="s">
        <v>1759</v>
      </c>
      <c r="E41" s="368" t="s">
        <v>1759</v>
      </c>
      <c r="F41" s="368" t="s">
        <v>1759</v>
      </c>
      <c r="G41" s="368" t="s">
        <v>1759</v>
      </c>
      <c r="H41" s="368" t="s">
        <v>1759</v>
      </c>
      <c r="I41" s="368" t="s">
        <v>1726</v>
      </c>
      <c r="J41" s="368" t="s">
        <v>1759</v>
      </c>
      <c r="K41" s="464" t="str">
        <f t="shared" si="50"/>
        <v>●</v>
      </c>
      <c r="L41" s="482"/>
      <c r="M41" s="2125"/>
      <c r="N41" s="2126"/>
      <c r="O41" s="2126"/>
      <c r="P41" s="2126"/>
      <c r="Q41" s="2126"/>
      <c r="R41" s="2126"/>
      <c r="S41" s="2126"/>
      <c r="T41" s="2126"/>
      <c r="U41" s="2127"/>
      <c r="V41" s="530">
        <f t="shared" si="250"/>
        <v>1</v>
      </c>
      <c r="W41" s="565"/>
      <c r="X41" s="566">
        <f t="shared" si="248"/>
        <v>487</v>
      </c>
      <c r="Y41" s="573">
        <f t="shared" si="246"/>
        <v>1</v>
      </c>
      <c r="Z41" s="568">
        <f t="shared" si="251"/>
        <v>5</v>
      </c>
      <c r="AA41" s="2105"/>
      <c r="AB41" s="2106"/>
      <c r="AC41" s="569"/>
      <c r="AD41" s="574">
        <f>SUM(AF41,'2-2_社員等従業員給料等_再下請分'!AD34)</f>
        <v>0</v>
      </c>
      <c r="AE41" s="571"/>
      <c r="AF41" s="572">
        <f t="shared" si="249"/>
        <v>0</v>
      </c>
      <c r="AG41" s="571"/>
      <c r="AH41" s="42"/>
      <c r="AI41" s="571" t="str">
        <f t="shared" si="247"/>
        <v/>
      </c>
      <c r="AJ41" s="42"/>
      <c r="AK41" s="571"/>
      <c r="AL41" s="42"/>
      <c r="AM41" s="571"/>
      <c r="AN41" s="42"/>
      <c r="AO41" s="571"/>
      <c r="AP41" s="42"/>
      <c r="AQ41" s="571"/>
      <c r="AR41" s="42"/>
      <c r="AS41" s="571"/>
      <c r="AT41" s="42"/>
      <c r="AU41" s="571"/>
      <c r="AV41" s="42"/>
      <c r="AW41" s="571"/>
      <c r="AX41" s="42"/>
      <c r="AY41" s="571"/>
      <c r="AZ41" s="42"/>
      <c r="BA41" s="571"/>
      <c r="BB41" s="42"/>
      <c r="BC41" s="571"/>
      <c r="BD41" s="42"/>
      <c r="BE41" s="571"/>
      <c r="BF41" s="42"/>
      <c r="BG41" s="571"/>
      <c r="BH41" s="42"/>
      <c r="BI41" s="571"/>
      <c r="BJ41" s="42"/>
      <c r="BK41" s="571"/>
      <c r="BL41" s="42"/>
      <c r="BM41" s="571"/>
      <c r="BN41" s="42"/>
      <c r="BO41" s="571"/>
      <c r="BP41" s="42"/>
      <c r="BQ41" s="571"/>
      <c r="BR41" s="42"/>
      <c r="BS41" s="571"/>
      <c r="BT41" s="42"/>
      <c r="BU41" s="571"/>
      <c r="BV41" s="42"/>
      <c r="BW41" s="571"/>
      <c r="BX41" s="42"/>
      <c r="BY41" s="571"/>
      <c r="BZ41" s="42"/>
      <c r="CA41" s="571"/>
      <c r="CB41" s="42"/>
      <c r="CC41" s="571"/>
      <c r="CD41" s="42"/>
      <c r="CE41" s="571"/>
      <c r="CF41" s="42"/>
      <c r="CG41" s="571"/>
      <c r="CH41" s="42"/>
      <c r="CI41" s="571"/>
      <c r="CJ41" s="42"/>
      <c r="CK41" s="571"/>
      <c r="CL41" s="42"/>
      <c r="CM41" s="571"/>
      <c r="CN41" s="42"/>
      <c r="CO41" s="571"/>
      <c r="CP41" s="42"/>
      <c r="CQ41" s="571"/>
      <c r="CR41" s="42"/>
      <c r="CS41" s="571"/>
      <c r="CT41" s="42"/>
      <c r="CU41" s="571"/>
      <c r="CV41" s="42"/>
      <c r="CW41" s="571"/>
      <c r="CX41" s="42"/>
      <c r="CY41" s="571"/>
      <c r="CZ41" s="42"/>
      <c r="DA41" s="571"/>
      <c r="DB41" s="42"/>
      <c r="DC41" s="571"/>
      <c r="DD41" s="42"/>
      <c r="DE41" s="571"/>
      <c r="DF41" s="42"/>
      <c r="DG41" s="571"/>
      <c r="DH41" s="42"/>
      <c r="DI41" s="571"/>
      <c r="DJ41" s="42"/>
      <c r="DK41" s="571"/>
      <c r="DL41" s="42"/>
      <c r="DM41" s="571"/>
      <c r="DN41" s="42"/>
      <c r="DO41" s="571"/>
      <c r="DP41" s="42"/>
      <c r="DQ41" s="571"/>
      <c r="DR41" s="42"/>
      <c r="DS41" s="571"/>
      <c r="DT41" s="42"/>
      <c r="DU41" s="571"/>
      <c r="DV41" s="42"/>
      <c r="DW41" s="571"/>
      <c r="DX41" s="42"/>
      <c r="DY41" s="571"/>
      <c r="DZ41" s="42"/>
      <c r="EA41" s="571"/>
      <c r="EB41" s="42"/>
      <c r="EC41" s="537"/>
      <c r="ED41" s="39"/>
      <c r="EE41" s="39"/>
      <c r="EF41" s="39"/>
    </row>
    <row r="42" spans="1:136" ht="14.25" customHeight="1">
      <c r="A42" s="368" t="s">
        <v>1726</v>
      </c>
      <c r="B42" s="368" t="s">
        <v>1726</v>
      </c>
      <c r="C42" s="368" t="s">
        <v>1759</v>
      </c>
      <c r="D42" s="368" t="s">
        <v>1759</v>
      </c>
      <c r="E42" s="368" t="s">
        <v>1759</v>
      </c>
      <c r="F42" s="368" t="s">
        <v>1759</v>
      </c>
      <c r="G42" s="368" t="s">
        <v>1759</v>
      </c>
      <c r="H42" s="368" t="s">
        <v>1759</v>
      </c>
      <c r="I42" s="368" t="s">
        <v>1726</v>
      </c>
      <c r="J42" s="368" t="s">
        <v>1759</v>
      </c>
      <c r="K42" s="464" t="str">
        <f t="shared" si="50"/>
        <v>●</v>
      </c>
      <c r="L42" s="482"/>
      <c r="M42" s="39"/>
      <c r="N42" s="39"/>
      <c r="O42" s="39"/>
      <c r="P42" s="39"/>
      <c r="Q42" s="544"/>
      <c r="R42" s="544"/>
      <c r="S42" s="544"/>
      <c r="T42" s="544"/>
      <c r="U42" s="39"/>
      <c r="V42" s="530">
        <f t="shared" si="250"/>
        <v>1</v>
      </c>
      <c r="W42" s="565"/>
      <c r="X42" s="566">
        <f t="shared" si="248"/>
        <v>518</v>
      </c>
      <c r="Y42" s="573">
        <f t="shared" si="246"/>
        <v>1</v>
      </c>
      <c r="Z42" s="568">
        <f t="shared" si="251"/>
        <v>6</v>
      </c>
      <c r="AA42" s="2105"/>
      <c r="AB42" s="2106"/>
      <c r="AC42" s="569"/>
      <c r="AD42" s="574">
        <f>SUM(AF42,'2-2_社員等従業員給料等_再下請分'!AD35)</f>
        <v>0</v>
      </c>
      <c r="AE42" s="571"/>
      <c r="AF42" s="572">
        <f t="shared" si="249"/>
        <v>0</v>
      </c>
      <c r="AG42" s="571"/>
      <c r="AH42" s="42"/>
      <c r="AI42" s="571" t="str">
        <f t="shared" si="247"/>
        <v/>
      </c>
      <c r="AJ42" s="42"/>
      <c r="AK42" s="571"/>
      <c r="AL42" s="42"/>
      <c r="AM42" s="571"/>
      <c r="AN42" s="42"/>
      <c r="AO42" s="571"/>
      <c r="AP42" s="42"/>
      <c r="AQ42" s="571"/>
      <c r="AR42" s="42"/>
      <c r="AS42" s="571"/>
      <c r="AT42" s="42"/>
      <c r="AU42" s="571"/>
      <c r="AV42" s="42"/>
      <c r="AW42" s="571"/>
      <c r="AX42" s="42"/>
      <c r="AY42" s="571"/>
      <c r="AZ42" s="42"/>
      <c r="BA42" s="571"/>
      <c r="BB42" s="42"/>
      <c r="BC42" s="571"/>
      <c r="BD42" s="42"/>
      <c r="BE42" s="571"/>
      <c r="BF42" s="42"/>
      <c r="BG42" s="571"/>
      <c r="BH42" s="42"/>
      <c r="BI42" s="571"/>
      <c r="BJ42" s="42"/>
      <c r="BK42" s="571"/>
      <c r="BL42" s="42"/>
      <c r="BM42" s="571"/>
      <c r="BN42" s="42"/>
      <c r="BO42" s="571"/>
      <c r="BP42" s="42"/>
      <c r="BQ42" s="571"/>
      <c r="BR42" s="42"/>
      <c r="BS42" s="571"/>
      <c r="BT42" s="42"/>
      <c r="BU42" s="571"/>
      <c r="BV42" s="42"/>
      <c r="BW42" s="571"/>
      <c r="BX42" s="42"/>
      <c r="BY42" s="571"/>
      <c r="BZ42" s="42"/>
      <c r="CA42" s="571"/>
      <c r="CB42" s="42"/>
      <c r="CC42" s="571"/>
      <c r="CD42" s="42"/>
      <c r="CE42" s="571"/>
      <c r="CF42" s="42"/>
      <c r="CG42" s="571"/>
      <c r="CH42" s="42"/>
      <c r="CI42" s="571"/>
      <c r="CJ42" s="42"/>
      <c r="CK42" s="571"/>
      <c r="CL42" s="42"/>
      <c r="CM42" s="571"/>
      <c r="CN42" s="42"/>
      <c r="CO42" s="571"/>
      <c r="CP42" s="42"/>
      <c r="CQ42" s="571"/>
      <c r="CR42" s="42"/>
      <c r="CS42" s="571"/>
      <c r="CT42" s="42"/>
      <c r="CU42" s="571"/>
      <c r="CV42" s="42"/>
      <c r="CW42" s="571"/>
      <c r="CX42" s="42"/>
      <c r="CY42" s="571"/>
      <c r="CZ42" s="42"/>
      <c r="DA42" s="571"/>
      <c r="DB42" s="42"/>
      <c r="DC42" s="571"/>
      <c r="DD42" s="42"/>
      <c r="DE42" s="571"/>
      <c r="DF42" s="42"/>
      <c r="DG42" s="571"/>
      <c r="DH42" s="42"/>
      <c r="DI42" s="571"/>
      <c r="DJ42" s="42"/>
      <c r="DK42" s="571"/>
      <c r="DL42" s="42"/>
      <c r="DM42" s="571"/>
      <c r="DN42" s="42"/>
      <c r="DO42" s="571"/>
      <c r="DP42" s="42"/>
      <c r="DQ42" s="571"/>
      <c r="DR42" s="42"/>
      <c r="DS42" s="571"/>
      <c r="DT42" s="42"/>
      <c r="DU42" s="571"/>
      <c r="DV42" s="42"/>
      <c r="DW42" s="571"/>
      <c r="DX42" s="42"/>
      <c r="DY42" s="571"/>
      <c r="DZ42" s="42"/>
      <c r="EA42" s="571"/>
      <c r="EB42" s="42"/>
      <c r="EC42" s="537"/>
      <c r="ED42" s="39"/>
      <c r="EE42" s="39"/>
      <c r="EF42" s="39"/>
    </row>
    <row r="43" spans="1:136" ht="14.25" customHeight="1">
      <c r="A43" s="368" t="s">
        <v>1726</v>
      </c>
      <c r="B43" s="368" t="s">
        <v>1726</v>
      </c>
      <c r="C43" s="368" t="s">
        <v>1759</v>
      </c>
      <c r="D43" s="368" t="s">
        <v>1759</v>
      </c>
      <c r="E43" s="368" t="s">
        <v>1759</v>
      </c>
      <c r="F43" s="368" t="s">
        <v>1759</v>
      </c>
      <c r="G43" s="368" t="s">
        <v>1759</v>
      </c>
      <c r="H43" s="368" t="s">
        <v>1759</v>
      </c>
      <c r="I43" s="368" t="s">
        <v>1726</v>
      </c>
      <c r="J43" s="368" t="s">
        <v>1759</v>
      </c>
      <c r="K43" s="464" t="str">
        <f t="shared" si="50"/>
        <v>●</v>
      </c>
      <c r="L43" s="482"/>
      <c r="M43"/>
      <c r="N43"/>
      <c r="O43"/>
      <c r="P43"/>
      <c r="Q43"/>
      <c r="R43"/>
      <c r="S43"/>
      <c r="T43"/>
      <c r="U43" s="39"/>
      <c r="V43" s="530">
        <f t="shared" si="250"/>
        <v>1</v>
      </c>
      <c r="W43" s="565"/>
      <c r="X43" s="566">
        <f t="shared" si="248"/>
        <v>548</v>
      </c>
      <c r="Y43" s="573">
        <f t="shared" si="246"/>
        <v>1</v>
      </c>
      <c r="Z43" s="568">
        <f t="shared" si="251"/>
        <v>7</v>
      </c>
      <c r="AA43" s="2105"/>
      <c r="AB43" s="2106"/>
      <c r="AC43" s="569"/>
      <c r="AD43" s="574">
        <f>SUM(AF43,'2-2_社員等従業員給料等_再下請分'!AD36)</f>
        <v>0</v>
      </c>
      <c r="AE43" s="571"/>
      <c r="AF43" s="572">
        <f t="shared" si="249"/>
        <v>0</v>
      </c>
      <c r="AG43" s="571"/>
      <c r="AH43" s="42"/>
      <c r="AI43" s="571" t="str">
        <f t="shared" si="247"/>
        <v/>
      </c>
      <c r="AJ43" s="42"/>
      <c r="AK43" s="571"/>
      <c r="AL43" s="42"/>
      <c r="AM43" s="571"/>
      <c r="AN43" s="42"/>
      <c r="AO43" s="571"/>
      <c r="AP43" s="42"/>
      <c r="AQ43" s="571"/>
      <c r="AR43" s="42"/>
      <c r="AS43" s="571"/>
      <c r="AT43" s="42"/>
      <c r="AU43" s="571"/>
      <c r="AV43" s="42"/>
      <c r="AW43" s="571"/>
      <c r="AX43" s="42"/>
      <c r="AY43" s="571"/>
      <c r="AZ43" s="42"/>
      <c r="BA43" s="571"/>
      <c r="BB43" s="42"/>
      <c r="BC43" s="571"/>
      <c r="BD43" s="42"/>
      <c r="BE43" s="571"/>
      <c r="BF43" s="42"/>
      <c r="BG43" s="571"/>
      <c r="BH43" s="42"/>
      <c r="BI43" s="571"/>
      <c r="BJ43" s="42"/>
      <c r="BK43" s="571"/>
      <c r="BL43" s="42"/>
      <c r="BM43" s="571"/>
      <c r="BN43" s="42"/>
      <c r="BO43" s="571"/>
      <c r="BP43" s="42"/>
      <c r="BQ43" s="571"/>
      <c r="BR43" s="42"/>
      <c r="BS43" s="571"/>
      <c r="BT43" s="42"/>
      <c r="BU43" s="571"/>
      <c r="BV43" s="42"/>
      <c r="BW43" s="571"/>
      <c r="BX43" s="42"/>
      <c r="BY43" s="571"/>
      <c r="BZ43" s="42"/>
      <c r="CA43" s="571"/>
      <c r="CB43" s="42"/>
      <c r="CC43" s="571"/>
      <c r="CD43" s="42"/>
      <c r="CE43" s="571"/>
      <c r="CF43" s="42"/>
      <c r="CG43" s="571"/>
      <c r="CH43" s="42"/>
      <c r="CI43" s="571"/>
      <c r="CJ43" s="42"/>
      <c r="CK43" s="571"/>
      <c r="CL43" s="42"/>
      <c r="CM43" s="571"/>
      <c r="CN43" s="42"/>
      <c r="CO43" s="571"/>
      <c r="CP43" s="42"/>
      <c r="CQ43" s="571"/>
      <c r="CR43" s="42"/>
      <c r="CS43" s="571"/>
      <c r="CT43" s="42"/>
      <c r="CU43" s="571"/>
      <c r="CV43" s="42"/>
      <c r="CW43" s="571"/>
      <c r="CX43" s="42"/>
      <c r="CY43" s="571"/>
      <c r="CZ43" s="42"/>
      <c r="DA43" s="571"/>
      <c r="DB43" s="42"/>
      <c r="DC43" s="571"/>
      <c r="DD43" s="42"/>
      <c r="DE43" s="571"/>
      <c r="DF43" s="42"/>
      <c r="DG43" s="571"/>
      <c r="DH43" s="42"/>
      <c r="DI43" s="571"/>
      <c r="DJ43" s="42"/>
      <c r="DK43" s="571"/>
      <c r="DL43" s="42"/>
      <c r="DM43" s="571"/>
      <c r="DN43" s="42"/>
      <c r="DO43" s="571"/>
      <c r="DP43" s="42"/>
      <c r="DQ43" s="571"/>
      <c r="DR43" s="42"/>
      <c r="DS43" s="571"/>
      <c r="DT43" s="42"/>
      <c r="DU43" s="571"/>
      <c r="DV43" s="42"/>
      <c r="DW43" s="571"/>
      <c r="DX43" s="42"/>
      <c r="DY43" s="571"/>
      <c r="DZ43" s="42"/>
      <c r="EA43" s="571"/>
      <c r="EB43" s="42"/>
      <c r="EC43" s="537"/>
      <c r="ED43" s="39"/>
      <c r="EE43" s="39"/>
      <c r="EF43" s="39"/>
    </row>
    <row r="44" spans="1:136" ht="14.25" customHeight="1">
      <c r="A44" s="368" t="s">
        <v>1726</v>
      </c>
      <c r="B44" s="368" t="s">
        <v>1726</v>
      </c>
      <c r="C44" s="368" t="s">
        <v>1759</v>
      </c>
      <c r="D44" s="368" t="s">
        <v>1759</v>
      </c>
      <c r="E44" s="368" t="s">
        <v>1759</v>
      </c>
      <c r="F44" s="368" t="s">
        <v>1759</v>
      </c>
      <c r="G44" s="368" t="s">
        <v>1759</v>
      </c>
      <c r="H44" s="368" t="s">
        <v>1759</v>
      </c>
      <c r="I44" s="368" t="s">
        <v>1726</v>
      </c>
      <c r="J44" s="368" t="s">
        <v>1759</v>
      </c>
      <c r="K44" s="464" t="str">
        <f t="shared" si="50"/>
        <v>●</v>
      </c>
      <c r="L44" s="482"/>
      <c r="M44"/>
      <c r="N44"/>
      <c r="O44"/>
      <c r="P44"/>
      <c r="Q44"/>
      <c r="R44"/>
      <c r="S44"/>
      <c r="T44"/>
      <c r="U44" s="39"/>
      <c r="V44" s="530">
        <f t="shared" si="250"/>
        <v>1</v>
      </c>
      <c r="W44" s="565"/>
      <c r="X44" s="566">
        <f t="shared" si="248"/>
        <v>579</v>
      </c>
      <c r="Y44" s="573">
        <f t="shared" si="246"/>
        <v>1</v>
      </c>
      <c r="Z44" s="568">
        <f t="shared" si="251"/>
        <v>8</v>
      </c>
      <c r="AA44" s="2105"/>
      <c r="AB44" s="2106"/>
      <c r="AC44" s="569"/>
      <c r="AD44" s="574">
        <f>SUM(AF44,'2-2_社員等従業員給料等_再下請分'!AD37)</f>
        <v>0</v>
      </c>
      <c r="AE44" s="571"/>
      <c r="AF44" s="572">
        <f t="shared" si="249"/>
        <v>0</v>
      </c>
      <c r="AG44" s="571"/>
      <c r="AH44" s="42"/>
      <c r="AI44" s="571" t="str">
        <f t="shared" si="247"/>
        <v/>
      </c>
      <c r="AJ44" s="42"/>
      <c r="AK44" s="571"/>
      <c r="AL44" s="42"/>
      <c r="AM44" s="571"/>
      <c r="AN44" s="42"/>
      <c r="AO44" s="571"/>
      <c r="AP44" s="42"/>
      <c r="AQ44" s="571"/>
      <c r="AR44" s="42"/>
      <c r="AS44" s="571"/>
      <c r="AT44" s="42"/>
      <c r="AU44" s="571"/>
      <c r="AV44" s="42"/>
      <c r="AW44" s="571"/>
      <c r="AX44" s="42"/>
      <c r="AY44" s="571"/>
      <c r="AZ44" s="42"/>
      <c r="BA44" s="571"/>
      <c r="BB44" s="42"/>
      <c r="BC44" s="571"/>
      <c r="BD44" s="42"/>
      <c r="BE44" s="571"/>
      <c r="BF44" s="42"/>
      <c r="BG44" s="571"/>
      <c r="BH44" s="42"/>
      <c r="BI44" s="571"/>
      <c r="BJ44" s="42"/>
      <c r="BK44" s="571"/>
      <c r="BL44" s="42"/>
      <c r="BM44" s="571"/>
      <c r="BN44" s="42"/>
      <c r="BO44" s="571"/>
      <c r="BP44" s="42"/>
      <c r="BQ44" s="571"/>
      <c r="BR44" s="42"/>
      <c r="BS44" s="571"/>
      <c r="BT44" s="42"/>
      <c r="BU44" s="571"/>
      <c r="BV44" s="42"/>
      <c r="BW44" s="571"/>
      <c r="BX44" s="42"/>
      <c r="BY44" s="571"/>
      <c r="BZ44" s="42"/>
      <c r="CA44" s="571"/>
      <c r="CB44" s="42"/>
      <c r="CC44" s="571"/>
      <c r="CD44" s="42"/>
      <c r="CE44" s="571"/>
      <c r="CF44" s="42"/>
      <c r="CG44" s="571"/>
      <c r="CH44" s="42"/>
      <c r="CI44" s="571"/>
      <c r="CJ44" s="42"/>
      <c r="CK44" s="571"/>
      <c r="CL44" s="42"/>
      <c r="CM44" s="571"/>
      <c r="CN44" s="42"/>
      <c r="CO44" s="571"/>
      <c r="CP44" s="42"/>
      <c r="CQ44" s="571"/>
      <c r="CR44" s="42"/>
      <c r="CS44" s="571"/>
      <c r="CT44" s="42"/>
      <c r="CU44" s="571"/>
      <c r="CV44" s="42"/>
      <c r="CW44" s="571"/>
      <c r="CX44" s="42"/>
      <c r="CY44" s="571"/>
      <c r="CZ44" s="42"/>
      <c r="DA44" s="571"/>
      <c r="DB44" s="42"/>
      <c r="DC44" s="571"/>
      <c r="DD44" s="42"/>
      <c r="DE44" s="571"/>
      <c r="DF44" s="42"/>
      <c r="DG44" s="571"/>
      <c r="DH44" s="42"/>
      <c r="DI44" s="571"/>
      <c r="DJ44" s="42"/>
      <c r="DK44" s="571"/>
      <c r="DL44" s="42"/>
      <c r="DM44" s="571"/>
      <c r="DN44" s="42"/>
      <c r="DO44" s="571"/>
      <c r="DP44" s="42"/>
      <c r="DQ44" s="571"/>
      <c r="DR44" s="42"/>
      <c r="DS44" s="571"/>
      <c r="DT44" s="42"/>
      <c r="DU44" s="571"/>
      <c r="DV44" s="42"/>
      <c r="DW44" s="571"/>
      <c r="DX44" s="42"/>
      <c r="DY44" s="571"/>
      <c r="DZ44" s="42"/>
      <c r="EA44" s="571"/>
      <c r="EB44" s="42"/>
      <c r="EC44" s="537"/>
      <c r="ED44" s="39"/>
      <c r="EE44" s="39"/>
      <c r="EF44" s="39"/>
    </row>
    <row r="45" spans="1:136" ht="14.25" customHeight="1">
      <c r="A45" s="368" t="s">
        <v>1726</v>
      </c>
      <c r="B45" s="368" t="s">
        <v>1726</v>
      </c>
      <c r="C45" s="368" t="s">
        <v>1759</v>
      </c>
      <c r="D45" s="368" t="s">
        <v>1759</v>
      </c>
      <c r="E45" s="368" t="s">
        <v>1759</v>
      </c>
      <c r="F45" s="368" t="s">
        <v>1759</v>
      </c>
      <c r="G45" s="368" t="s">
        <v>1759</v>
      </c>
      <c r="H45" s="368" t="s">
        <v>1759</v>
      </c>
      <c r="I45" s="368" t="s">
        <v>1726</v>
      </c>
      <c r="J45" s="368" t="s">
        <v>1759</v>
      </c>
      <c r="K45" s="464" t="str">
        <f t="shared" si="50"/>
        <v>●</v>
      </c>
      <c r="L45" s="482"/>
      <c r="M45"/>
      <c r="N45"/>
      <c r="O45"/>
      <c r="P45"/>
      <c r="Q45"/>
      <c r="R45"/>
      <c r="S45"/>
      <c r="T45"/>
      <c r="U45" s="39"/>
      <c r="V45" s="530">
        <f t="shared" si="250"/>
        <v>1</v>
      </c>
      <c r="W45" s="565"/>
      <c r="X45" s="566">
        <f t="shared" si="248"/>
        <v>610</v>
      </c>
      <c r="Y45" s="573">
        <f t="shared" si="246"/>
        <v>1</v>
      </c>
      <c r="Z45" s="568">
        <f t="shared" si="251"/>
        <v>9</v>
      </c>
      <c r="AA45" s="2105"/>
      <c r="AB45" s="2106"/>
      <c r="AC45" s="569"/>
      <c r="AD45" s="574">
        <f>SUM(AF45,'2-2_社員等従業員給料等_再下請分'!AD38)</f>
        <v>0</v>
      </c>
      <c r="AE45" s="571"/>
      <c r="AF45" s="572">
        <f t="shared" si="249"/>
        <v>0</v>
      </c>
      <c r="AG45" s="571"/>
      <c r="AH45" s="42"/>
      <c r="AI45" s="571" t="str">
        <f t="shared" si="247"/>
        <v/>
      </c>
      <c r="AJ45" s="42"/>
      <c r="AK45" s="571"/>
      <c r="AL45" s="42"/>
      <c r="AM45" s="571"/>
      <c r="AN45" s="42"/>
      <c r="AO45" s="571"/>
      <c r="AP45" s="42"/>
      <c r="AQ45" s="571"/>
      <c r="AR45" s="42"/>
      <c r="AS45" s="571"/>
      <c r="AT45" s="42"/>
      <c r="AU45" s="571"/>
      <c r="AV45" s="42"/>
      <c r="AW45" s="571"/>
      <c r="AX45" s="42"/>
      <c r="AY45" s="571"/>
      <c r="AZ45" s="42"/>
      <c r="BA45" s="571"/>
      <c r="BB45" s="42"/>
      <c r="BC45" s="571"/>
      <c r="BD45" s="42"/>
      <c r="BE45" s="571"/>
      <c r="BF45" s="42"/>
      <c r="BG45" s="571"/>
      <c r="BH45" s="42"/>
      <c r="BI45" s="571"/>
      <c r="BJ45" s="42"/>
      <c r="BK45" s="571"/>
      <c r="BL45" s="42"/>
      <c r="BM45" s="571"/>
      <c r="BN45" s="42"/>
      <c r="BO45" s="571"/>
      <c r="BP45" s="42"/>
      <c r="BQ45" s="571"/>
      <c r="BR45" s="42"/>
      <c r="BS45" s="571"/>
      <c r="BT45" s="42"/>
      <c r="BU45" s="571"/>
      <c r="BV45" s="42"/>
      <c r="BW45" s="571"/>
      <c r="BX45" s="42"/>
      <c r="BY45" s="571"/>
      <c r="BZ45" s="42"/>
      <c r="CA45" s="571"/>
      <c r="CB45" s="42"/>
      <c r="CC45" s="571"/>
      <c r="CD45" s="42"/>
      <c r="CE45" s="571"/>
      <c r="CF45" s="42"/>
      <c r="CG45" s="571"/>
      <c r="CH45" s="42"/>
      <c r="CI45" s="571"/>
      <c r="CJ45" s="42"/>
      <c r="CK45" s="571"/>
      <c r="CL45" s="42"/>
      <c r="CM45" s="571"/>
      <c r="CN45" s="42"/>
      <c r="CO45" s="571"/>
      <c r="CP45" s="42"/>
      <c r="CQ45" s="571"/>
      <c r="CR45" s="42"/>
      <c r="CS45" s="571"/>
      <c r="CT45" s="42"/>
      <c r="CU45" s="571"/>
      <c r="CV45" s="42"/>
      <c r="CW45" s="571"/>
      <c r="CX45" s="42"/>
      <c r="CY45" s="571"/>
      <c r="CZ45" s="42"/>
      <c r="DA45" s="571"/>
      <c r="DB45" s="42"/>
      <c r="DC45" s="571"/>
      <c r="DD45" s="42"/>
      <c r="DE45" s="571"/>
      <c r="DF45" s="42"/>
      <c r="DG45" s="571"/>
      <c r="DH45" s="42"/>
      <c r="DI45" s="571"/>
      <c r="DJ45" s="42"/>
      <c r="DK45" s="571"/>
      <c r="DL45" s="42"/>
      <c r="DM45" s="571"/>
      <c r="DN45" s="42"/>
      <c r="DO45" s="571"/>
      <c r="DP45" s="42"/>
      <c r="DQ45" s="571"/>
      <c r="DR45" s="42"/>
      <c r="DS45" s="571"/>
      <c r="DT45" s="42"/>
      <c r="DU45" s="571"/>
      <c r="DV45" s="42"/>
      <c r="DW45" s="571"/>
      <c r="DX45" s="42"/>
      <c r="DY45" s="571"/>
      <c r="DZ45" s="42"/>
      <c r="EA45" s="571"/>
      <c r="EB45" s="42"/>
      <c r="EC45" s="537"/>
      <c r="ED45" s="39"/>
      <c r="EE45" s="39"/>
      <c r="EF45" s="39"/>
    </row>
    <row r="46" spans="1:136" ht="14.25" customHeight="1">
      <c r="A46" s="368" t="s">
        <v>1726</v>
      </c>
      <c r="B46" s="368" t="s">
        <v>1726</v>
      </c>
      <c r="C46" s="368" t="s">
        <v>1759</v>
      </c>
      <c r="D46" s="368" t="s">
        <v>1759</v>
      </c>
      <c r="E46" s="368" t="s">
        <v>1759</v>
      </c>
      <c r="F46" s="368" t="s">
        <v>1759</v>
      </c>
      <c r="G46" s="368" t="s">
        <v>1759</v>
      </c>
      <c r="H46" s="368" t="s">
        <v>1759</v>
      </c>
      <c r="I46" s="368" t="s">
        <v>1726</v>
      </c>
      <c r="J46" s="368" t="s">
        <v>1759</v>
      </c>
      <c r="K46" s="464" t="str">
        <f t="shared" si="50"/>
        <v>●</v>
      </c>
      <c r="L46" s="482"/>
      <c r="M46"/>
      <c r="N46"/>
      <c r="O46"/>
      <c r="P46"/>
      <c r="Q46"/>
      <c r="R46"/>
      <c r="S46"/>
      <c r="T46"/>
      <c r="U46" s="39"/>
      <c r="V46" s="530">
        <f t="shared" si="250"/>
        <v>1</v>
      </c>
      <c r="W46" s="565"/>
      <c r="X46" s="566">
        <f t="shared" si="248"/>
        <v>640</v>
      </c>
      <c r="Y46" s="573">
        <f t="shared" si="246"/>
        <v>1</v>
      </c>
      <c r="Z46" s="568">
        <f t="shared" si="251"/>
        <v>10</v>
      </c>
      <c r="AA46" s="2105"/>
      <c r="AB46" s="2106"/>
      <c r="AC46" s="569"/>
      <c r="AD46" s="574">
        <f>SUM(AF46,'2-2_社員等従業員給料等_再下請分'!AD39)</f>
        <v>0</v>
      </c>
      <c r="AE46" s="571"/>
      <c r="AF46" s="572">
        <f t="shared" si="249"/>
        <v>0</v>
      </c>
      <c r="AG46" s="571"/>
      <c r="AH46" s="42"/>
      <c r="AI46" s="571" t="str">
        <f t="shared" si="247"/>
        <v/>
      </c>
      <c r="AJ46" s="42"/>
      <c r="AK46" s="571"/>
      <c r="AL46" s="42"/>
      <c r="AM46" s="571"/>
      <c r="AN46" s="42"/>
      <c r="AO46" s="571"/>
      <c r="AP46" s="42"/>
      <c r="AQ46" s="571"/>
      <c r="AR46" s="42"/>
      <c r="AS46" s="571"/>
      <c r="AT46" s="42"/>
      <c r="AU46" s="571"/>
      <c r="AV46" s="42"/>
      <c r="AW46" s="571"/>
      <c r="AX46" s="42"/>
      <c r="AY46" s="571"/>
      <c r="AZ46" s="42"/>
      <c r="BA46" s="571"/>
      <c r="BB46" s="42"/>
      <c r="BC46" s="571"/>
      <c r="BD46" s="42"/>
      <c r="BE46" s="571"/>
      <c r="BF46" s="42"/>
      <c r="BG46" s="571"/>
      <c r="BH46" s="42"/>
      <c r="BI46" s="571"/>
      <c r="BJ46" s="42"/>
      <c r="BK46" s="571"/>
      <c r="BL46" s="42"/>
      <c r="BM46" s="571"/>
      <c r="BN46" s="42"/>
      <c r="BO46" s="571"/>
      <c r="BP46" s="42"/>
      <c r="BQ46" s="571"/>
      <c r="BR46" s="42"/>
      <c r="BS46" s="571"/>
      <c r="BT46" s="42"/>
      <c r="BU46" s="571"/>
      <c r="BV46" s="42"/>
      <c r="BW46" s="571"/>
      <c r="BX46" s="42"/>
      <c r="BY46" s="571"/>
      <c r="BZ46" s="42"/>
      <c r="CA46" s="571"/>
      <c r="CB46" s="42"/>
      <c r="CC46" s="571"/>
      <c r="CD46" s="42"/>
      <c r="CE46" s="571"/>
      <c r="CF46" s="42"/>
      <c r="CG46" s="571"/>
      <c r="CH46" s="42"/>
      <c r="CI46" s="571"/>
      <c r="CJ46" s="42"/>
      <c r="CK46" s="571"/>
      <c r="CL46" s="42"/>
      <c r="CM46" s="571"/>
      <c r="CN46" s="42"/>
      <c r="CO46" s="571"/>
      <c r="CP46" s="42"/>
      <c r="CQ46" s="571"/>
      <c r="CR46" s="42"/>
      <c r="CS46" s="571"/>
      <c r="CT46" s="42"/>
      <c r="CU46" s="571"/>
      <c r="CV46" s="42"/>
      <c r="CW46" s="571"/>
      <c r="CX46" s="42"/>
      <c r="CY46" s="571"/>
      <c r="CZ46" s="42"/>
      <c r="DA46" s="571"/>
      <c r="DB46" s="42"/>
      <c r="DC46" s="571"/>
      <c r="DD46" s="42"/>
      <c r="DE46" s="571"/>
      <c r="DF46" s="42"/>
      <c r="DG46" s="571"/>
      <c r="DH46" s="42"/>
      <c r="DI46" s="571"/>
      <c r="DJ46" s="42"/>
      <c r="DK46" s="571"/>
      <c r="DL46" s="42"/>
      <c r="DM46" s="571"/>
      <c r="DN46" s="42"/>
      <c r="DO46" s="571"/>
      <c r="DP46" s="42"/>
      <c r="DQ46" s="571"/>
      <c r="DR46" s="42"/>
      <c r="DS46" s="571"/>
      <c r="DT46" s="42"/>
      <c r="DU46" s="571"/>
      <c r="DV46" s="42"/>
      <c r="DW46" s="571"/>
      <c r="DX46" s="42"/>
      <c r="DY46" s="571"/>
      <c r="DZ46" s="42"/>
      <c r="EA46" s="571"/>
      <c r="EB46" s="42"/>
      <c r="EC46" s="537"/>
      <c r="ED46" s="39"/>
      <c r="EE46" s="39"/>
      <c r="EF46" s="39"/>
    </row>
    <row r="47" spans="1:136" ht="14.25" customHeight="1">
      <c r="A47" s="368" t="s">
        <v>1726</v>
      </c>
      <c r="B47" s="368" t="s">
        <v>1726</v>
      </c>
      <c r="C47" s="368" t="s">
        <v>1759</v>
      </c>
      <c r="D47" s="368" t="s">
        <v>1759</v>
      </c>
      <c r="E47" s="368" t="s">
        <v>1759</v>
      </c>
      <c r="F47" s="368" t="s">
        <v>1759</v>
      </c>
      <c r="G47" s="368" t="s">
        <v>1759</v>
      </c>
      <c r="H47" s="368" t="s">
        <v>1759</v>
      </c>
      <c r="I47" s="368" t="s">
        <v>1726</v>
      </c>
      <c r="J47" s="368" t="s">
        <v>1759</v>
      </c>
      <c r="K47" s="464" t="str">
        <f t="shared" si="50"/>
        <v>●</v>
      </c>
      <c r="L47" s="482"/>
      <c r="M47"/>
      <c r="N47"/>
      <c r="O47"/>
      <c r="P47"/>
      <c r="Q47"/>
      <c r="R47"/>
      <c r="S47"/>
      <c r="T47"/>
      <c r="U47" s="39"/>
      <c r="V47" s="530">
        <f t="shared" si="250"/>
        <v>1</v>
      </c>
      <c r="W47" s="565"/>
      <c r="X47" s="566">
        <f t="shared" si="248"/>
        <v>671</v>
      </c>
      <c r="Y47" s="573">
        <f t="shared" si="246"/>
        <v>1</v>
      </c>
      <c r="Z47" s="568">
        <f t="shared" si="251"/>
        <v>11</v>
      </c>
      <c r="AA47" s="2105"/>
      <c r="AB47" s="2106"/>
      <c r="AC47" s="569"/>
      <c r="AD47" s="574">
        <f>SUM(AF47,'2-2_社員等従業員給料等_再下請分'!AD40)</f>
        <v>0</v>
      </c>
      <c r="AE47" s="571"/>
      <c r="AF47" s="572">
        <f t="shared" si="249"/>
        <v>0</v>
      </c>
      <c r="AG47" s="571"/>
      <c r="AH47" s="42"/>
      <c r="AI47" s="571" t="str">
        <f t="shared" si="247"/>
        <v/>
      </c>
      <c r="AJ47" s="42"/>
      <c r="AK47" s="571"/>
      <c r="AL47" s="42"/>
      <c r="AM47" s="571"/>
      <c r="AN47" s="42"/>
      <c r="AO47" s="571"/>
      <c r="AP47" s="42"/>
      <c r="AQ47" s="571"/>
      <c r="AR47" s="42"/>
      <c r="AS47" s="571"/>
      <c r="AT47" s="42"/>
      <c r="AU47" s="571"/>
      <c r="AV47" s="42"/>
      <c r="AW47" s="571"/>
      <c r="AX47" s="42"/>
      <c r="AY47" s="571"/>
      <c r="AZ47" s="42"/>
      <c r="BA47" s="571"/>
      <c r="BB47" s="42"/>
      <c r="BC47" s="571"/>
      <c r="BD47" s="42"/>
      <c r="BE47" s="571"/>
      <c r="BF47" s="42"/>
      <c r="BG47" s="571"/>
      <c r="BH47" s="42"/>
      <c r="BI47" s="571"/>
      <c r="BJ47" s="42"/>
      <c r="BK47" s="571"/>
      <c r="BL47" s="42"/>
      <c r="BM47" s="571"/>
      <c r="BN47" s="42"/>
      <c r="BO47" s="571"/>
      <c r="BP47" s="42"/>
      <c r="BQ47" s="571"/>
      <c r="BR47" s="42"/>
      <c r="BS47" s="571"/>
      <c r="BT47" s="42"/>
      <c r="BU47" s="571"/>
      <c r="BV47" s="42"/>
      <c r="BW47" s="571"/>
      <c r="BX47" s="42"/>
      <c r="BY47" s="571"/>
      <c r="BZ47" s="42"/>
      <c r="CA47" s="571"/>
      <c r="CB47" s="42"/>
      <c r="CC47" s="571"/>
      <c r="CD47" s="42"/>
      <c r="CE47" s="571"/>
      <c r="CF47" s="42"/>
      <c r="CG47" s="571"/>
      <c r="CH47" s="42"/>
      <c r="CI47" s="571"/>
      <c r="CJ47" s="42"/>
      <c r="CK47" s="571"/>
      <c r="CL47" s="42"/>
      <c r="CM47" s="571"/>
      <c r="CN47" s="42"/>
      <c r="CO47" s="571"/>
      <c r="CP47" s="42"/>
      <c r="CQ47" s="571"/>
      <c r="CR47" s="42"/>
      <c r="CS47" s="571"/>
      <c r="CT47" s="42"/>
      <c r="CU47" s="571"/>
      <c r="CV47" s="42"/>
      <c r="CW47" s="571"/>
      <c r="CX47" s="42"/>
      <c r="CY47" s="571"/>
      <c r="CZ47" s="42"/>
      <c r="DA47" s="571"/>
      <c r="DB47" s="42"/>
      <c r="DC47" s="571"/>
      <c r="DD47" s="42"/>
      <c r="DE47" s="571"/>
      <c r="DF47" s="42"/>
      <c r="DG47" s="571"/>
      <c r="DH47" s="42"/>
      <c r="DI47" s="571"/>
      <c r="DJ47" s="42"/>
      <c r="DK47" s="571"/>
      <c r="DL47" s="42"/>
      <c r="DM47" s="571"/>
      <c r="DN47" s="42"/>
      <c r="DO47" s="571"/>
      <c r="DP47" s="42"/>
      <c r="DQ47" s="571"/>
      <c r="DR47" s="42"/>
      <c r="DS47" s="571"/>
      <c r="DT47" s="42"/>
      <c r="DU47" s="571"/>
      <c r="DV47" s="42"/>
      <c r="DW47" s="571"/>
      <c r="DX47" s="42"/>
      <c r="DY47" s="571"/>
      <c r="DZ47" s="42"/>
      <c r="EA47" s="571"/>
      <c r="EB47" s="42"/>
      <c r="EC47" s="537"/>
      <c r="ED47" s="39"/>
      <c r="EE47" s="39"/>
      <c r="EF47" s="39"/>
    </row>
    <row r="48" spans="1:136" ht="14.25" customHeight="1">
      <c r="A48" s="368" t="s">
        <v>1726</v>
      </c>
      <c r="B48" s="368" t="s">
        <v>1726</v>
      </c>
      <c r="C48" s="368" t="s">
        <v>1759</v>
      </c>
      <c r="D48" s="368" t="s">
        <v>1759</v>
      </c>
      <c r="E48" s="368" t="s">
        <v>1759</v>
      </c>
      <c r="F48" s="368" t="s">
        <v>1759</v>
      </c>
      <c r="G48" s="368" t="s">
        <v>1759</v>
      </c>
      <c r="H48" s="368" t="s">
        <v>1759</v>
      </c>
      <c r="I48" s="368" t="s">
        <v>1726</v>
      </c>
      <c r="J48" s="368" t="s">
        <v>1759</v>
      </c>
      <c r="K48" s="464" t="str">
        <f t="shared" si="50"/>
        <v>●</v>
      </c>
      <c r="L48" s="482"/>
      <c r="M48"/>
      <c r="N48"/>
      <c r="O48"/>
      <c r="P48"/>
      <c r="Q48"/>
      <c r="R48"/>
      <c r="S48"/>
      <c r="T48"/>
      <c r="U48" s="39"/>
      <c r="V48" s="530">
        <f t="shared" si="250"/>
        <v>1</v>
      </c>
      <c r="W48" s="565"/>
      <c r="X48" s="566">
        <f t="shared" si="248"/>
        <v>701</v>
      </c>
      <c r="Y48" s="573">
        <f t="shared" si="246"/>
        <v>1</v>
      </c>
      <c r="Z48" s="568">
        <f t="shared" si="251"/>
        <v>12</v>
      </c>
      <c r="AA48" s="2105"/>
      <c r="AB48" s="2106"/>
      <c r="AC48" s="569"/>
      <c r="AD48" s="574">
        <f>SUM(AF48,'2-2_社員等従業員給料等_再下請分'!AD41)</f>
        <v>0</v>
      </c>
      <c r="AE48" s="571"/>
      <c r="AF48" s="572">
        <f t="shared" si="249"/>
        <v>0</v>
      </c>
      <c r="AG48" s="571"/>
      <c r="AH48" s="42"/>
      <c r="AI48" s="571" t="str">
        <f t="shared" si="247"/>
        <v/>
      </c>
      <c r="AJ48" s="42"/>
      <c r="AK48" s="571"/>
      <c r="AL48" s="42"/>
      <c r="AM48" s="571"/>
      <c r="AN48" s="42"/>
      <c r="AO48" s="571"/>
      <c r="AP48" s="42"/>
      <c r="AQ48" s="571"/>
      <c r="AR48" s="42"/>
      <c r="AS48" s="571"/>
      <c r="AT48" s="42"/>
      <c r="AU48" s="571"/>
      <c r="AV48" s="42"/>
      <c r="AW48" s="571"/>
      <c r="AX48" s="42"/>
      <c r="AY48" s="571"/>
      <c r="AZ48" s="42"/>
      <c r="BA48" s="571"/>
      <c r="BB48" s="42"/>
      <c r="BC48" s="571"/>
      <c r="BD48" s="42"/>
      <c r="BE48" s="571"/>
      <c r="BF48" s="42"/>
      <c r="BG48" s="571"/>
      <c r="BH48" s="42"/>
      <c r="BI48" s="571"/>
      <c r="BJ48" s="42"/>
      <c r="BK48" s="571"/>
      <c r="BL48" s="42"/>
      <c r="BM48" s="571"/>
      <c r="BN48" s="42"/>
      <c r="BO48" s="571"/>
      <c r="BP48" s="42"/>
      <c r="BQ48" s="571"/>
      <c r="BR48" s="42"/>
      <c r="BS48" s="571"/>
      <c r="BT48" s="42"/>
      <c r="BU48" s="571"/>
      <c r="BV48" s="42"/>
      <c r="BW48" s="571"/>
      <c r="BX48" s="42"/>
      <c r="BY48" s="571"/>
      <c r="BZ48" s="42"/>
      <c r="CA48" s="571"/>
      <c r="CB48" s="42"/>
      <c r="CC48" s="571"/>
      <c r="CD48" s="42"/>
      <c r="CE48" s="571"/>
      <c r="CF48" s="42"/>
      <c r="CG48" s="571"/>
      <c r="CH48" s="42"/>
      <c r="CI48" s="571"/>
      <c r="CJ48" s="42"/>
      <c r="CK48" s="571"/>
      <c r="CL48" s="42"/>
      <c r="CM48" s="571"/>
      <c r="CN48" s="42"/>
      <c r="CO48" s="571"/>
      <c r="CP48" s="42"/>
      <c r="CQ48" s="571"/>
      <c r="CR48" s="42"/>
      <c r="CS48" s="571"/>
      <c r="CT48" s="42"/>
      <c r="CU48" s="571"/>
      <c r="CV48" s="42"/>
      <c r="CW48" s="571"/>
      <c r="CX48" s="42"/>
      <c r="CY48" s="571"/>
      <c r="CZ48" s="42"/>
      <c r="DA48" s="571"/>
      <c r="DB48" s="42"/>
      <c r="DC48" s="571"/>
      <c r="DD48" s="42"/>
      <c r="DE48" s="571"/>
      <c r="DF48" s="42"/>
      <c r="DG48" s="571"/>
      <c r="DH48" s="42"/>
      <c r="DI48" s="571"/>
      <c r="DJ48" s="42"/>
      <c r="DK48" s="571"/>
      <c r="DL48" s="42"/>
      <c r="DM48" s="571"/>
      <c r="DN48" s="42"/>
      <c r="DO48" s="571"/>
      <c r="DP48" s="42"/>
      <c r="DQ48" s="571"/>
      <c r="DR48" s="42"/>
      <c r="DS48" s="571"/>
      <c r="DT48" s="42"/>
      <c r="DU48" s="571"/>
      <c r="DV48" s="42"/>
      <c r="DW48" s="571"/>
      <c r="DX48" s="42"/>
      <c r="DY48" s="571"/>
      <c r="DZ48" s="42"/>
      <c r="EA48" s="571"/>
      <c r="EB48" s="42"/>
      <c r="EC48" s="537"/>
      <c r="ED48" s="39"/>
      <c r="EE48" s="39"/>
      <c r="EF48" s="39"/>
    </row>
    <row r="49" spans="1:136" ht="14.25" customHeight="1">
      <c r="A49" s="368" t="s">
        <v>1726</v>
      </c>
      <c r="B49" s="368" t="s">
        <v>1726</v>
      </c>
      <c r="C49" s="368" t="s">
        <v>1759</v>
      </c>
      <c r="D49" s="368" t="s">
        <v>1759</v>
      </c>
      <c r="E49" s="368" t="s">
        <v>1759</v>
      </c>
      <c r="F49" s="368" t="s">
        <v>1759</v>
      </c>
      <c r="G49" s="368" t="s">
        <v>1759</v>
      </c>
      <c r="H49" s="368" t="s">
        <v>1759</v>
      </c>
      <c r="I49" s="368" t="s">
        <v>1726</v>
      </c>
      <c r="J49" s="368" t="s">
        <v>1759</v>
      </c>
      <c r="K49" s="464" t="str">
        <f t="shared" si="50"/>
        <v>●</v>
      </c>
      <c r="L49" s="482"/>
      <c r="M49"/>
      <c r="N49"/>
      <c r="O49"/>
      <c r="P49"/>
      <c r="Q49"/>
      <c r="R49"/>
      <c r="S49"/>
      <c r="T49"/>
      <c r="U49" s="39"/>
      <c r="V49" s="530">
        <f t="shared" si="250"/>
        <v>2</v>
      </c>
      <c r="W49" s="565"/>
      <c r="X49" s="566">
        <f t="shared" si="248"/>
        <v>732</v>
      </c>
      <c r="Y49" s="573">
        <f t="shared" si="246"/>
        <v>2</v>
      </c>
      <c r="Z49" s="568">
        <f t="shared" si="251"/>
        <v>1</v>
      </c>
      <c r="AA49" s="2105"/>
      <c r="AB49" s="2106"/>
      <c r="AC49" s="569"/>
      <c r="AD49" s="574">
        <f>SUM(AF49,'2-2_社員等従業員給料等_再下請分'!AD42)</f>
        <v>0</v>
      </c>
      <c r="AE49" s="571"/>
      <c r="AF49" s="572">
        <f t="shared" si="249"/>
        <v>0</v>
      </c>
      <c r="AG49" s="571"/>
      <c r="AH49" s="42"/>
      <c r="AI49" s="571" t="str">
        <f t="shared" si="247"/>
        <v/>
      </c>
      <c r="AJ49" s="42"/>
      <c r="AK49" s="571"/>
      <c r="AL49" s="42"/>
      <c r="AM49" s="571"/>
      <c r="AN49" s="42"/>
      <c r="AO49" s="571"/>
      <c r="AP49" s="42"/>
      <c r="AQ49" s="571"/>
      <c r="AR49" s="42"/>
      <c r="AS49" s="571"/>
      <c r="AT49" s="42"/>
      <c r="AU49" s="571"/>
      <c r="AV49" s="42"/>
      <c r="AW49" s="571"/>
      <c r="AX49" s="42"/>
      <c r="AY49" s="571"/>
      <c r="AZ49" s="42"/>
      <c r="BA49" s="571"/>
      <c r="BB49" s="42"/>
      <c r="BC49" s="571"/>
      <c r="BD49" s="42"/>
      <c r="BE49" s="571"/>
      <c r="BF49" s="42"/>
      <c r="BG49" s="571"/>
      <c r="BH49" s="42"/>
      <c r="BI49" s="571"/>
      <c r="BJ49" s="42"/>
      <c r="BK49" s="571"/>
      <c r="BL49" s="42"/>
      <c r="BM49" s="571"/>
      <c r="BN49" s="42"/>
      <c r="BO49" s="571"/>
      <c r="BP49" s="42"/>
      <c r="BQ49" s="571"/>
      <c r="BR49" s="42"/>
      <c r="BS49" s="571"/>
      <c r="BT49" s="42"/>
      <c r="BU49" s="571"/>
      <c r="BV49" s="42"/>
      <c r="BW49" s="571"/>
      <c r="BX49" s="42"/>
      <c r="BY49" s="571"/>
      <c r="BZ49" s="42"/>
      <c r="CA49" s="571"/>
      <c r="CB49" s="42"/>
      <c r="CC49" s="571"/>
      <c r="CD49" s="42"/>
      <c r="CE49" s="571"/>
      <c r="CF49" s="42"/>
      <c r="CG49" s="571"/>
      <c r="CH49" s="42"/>
      <c r="CI49" s="571"/>
      <c r="CJ49" s="42"/>
      <c r="CK49" s="571"/>
      <c r="CL49" s="42"/>
      <c r="CM49" s="571"/>
      <c r="CN49" s="42"/>
      <c r="CO49" s="571"/>
      <c r="CP49" s="42"/>
      <c r="CQ49" s="571"/>
      <c r="CR49" s="42"/>
      <c r="CS49" s="571"/>
      <c r="CT49" s="42"/>
      <c r="CU49" s="571"/>
      <c r="CV49" s="42"/>
      <c r="CW49" s="571"/>
      <c r="CX49" s="42"/>
      <c r="CY49" s="571"/>
      <c r="CZ49" s="42"/>
      <c r="DA49" s="571"/>
      <c r="DB49" s="42"/>
      <c r="DC49" s="571"/>
      <c r="DD49" s="42"/>
      <c r="DE49" s="571"/>
      <c r="DF49" s="42"/>
      <c r="DG49" s="571"/>
      <c r="DH49" s="42"/>
      <c r="DI49" s="571"/>
      <c r="DJ49" s="42"/>
      <c r="DK49" s="571"/>
      <c r="DL49" s="42"/>
      <c r="DM49" s="571"/>
      <c r="DN49" s="42"/>
      <c r="DO49" s="571"/>
      <c r="DP49" s="42"/>
      <c r="DQ49" s="571"/>
      <c r="DR49" s="42"/>
      <c r="DS49" s="571"/>
      <c r="DT49" s="42"/>
      <c r="DU49" s="571"/>
      <c r="DV49" s="42"/>
      <c r="DW49" s="571"/>
      <c r="DX49" s="42"/>
      <c r="DY49" s="571"/>
      <c r="DZ49" s="42"/>
      <c r="EA49" s="571"/>
      <c r="EB49" s="42"/>
      <c r="EC49" s="537"/>
      <c r="ED49" s="39"/>
      <c r="EE49" s="39"/>
      <c r="EF49" s="39"/>
    </row>
    <row r="50" spans="1:136" ht="14.25" customHeight="1">
      <c r="A50" s="368" t="s">
        <v>1726</v>
      </c>
      <c r="B50" s="368" t="s">
        <v>1726</v>
      </c>
      <c r="C50" s="368" t="s">
        <v>1759</v>
      </c>
      <c r="D50" s="368" t="s">
        <v>1759</v>
      </c>
      <c r="E50" s="368" t="s">
        <v>1759</v>
      </c>
      <c r="F50" s="368" t="s">
        <v>1759</v>
      </c>
      <c r="G50" s="368" t="s">
        <v>1759</v>
      </c>
      <c r="H50" s="368" t="s">
        <v>1759</v>
      </c>
      <c r="I50" s="368" t="s">
        <v>1726</v>
      </c>
      <c r="J50" s="368" t="s">
        <v>1759</v>
      </c>
      <c r="K50" s="464" t="str">
        <f t="shared" si="50"/>
        <v>●</v>
      </c>
      <c r="L50" s="482"/>
      <c r="M50" s="39"/>
      <c r="N50" s="39"/>
      <c r="O50" s="39"/>
      <c r="P50" s="39"/>
      <c r="Q50" s="544"/>
      <c r="R50" s="544"/>
      <c r="S50" s="544"/>
      <c r="T50" s="544"/>
      <c r="U50" s="39"/>
      <c r="V50" s="530">
        <f t="shared" si="250"/>
        <v>2</v>
      </c>
      <c r="W50" s="565"/>
      <c r="X50" s="566">
        <f t="shared" si="248"/>
        <v>763</v>
      </c>
      <c r="Y50" s="573">
        <f t="shared" si="246"/>
        <v>2</v>
      </c>
      <c r="Z50" s="568">
        <f t="shared" si="251"/>
        <v>2</v>
      </c>
      <c r="AA50" s="2105"/>
      <c r="AB50" s="2106"/>
      <c r="AC50" s="569"/>
      <c r="AD50" s="574">
        <f>SUM(AF50,'2-2_社員等従業員給料等_再下請分'!AD43)</f>
        <v>0</v>
      </c>
      <c r="AE50" s="571"/>
      <c r="AF50" s="572">
        <f t="shared" si="249"/>
        <v>0</v>
      </c>
      <c r="AG50" s="571"/>
      <c r="AH50" s="42"/>
      <c r="AI50" s="571" t="str">
        <f t="shared" si="247"/>
        <v/>
      </c>
      <c r="AJ50" s="42"/>
      <c r="AK50" s="571"/>
      <c r="AL50" s="42"/>
      <c r="AM50" s="571"/>
      <c r="AN50" s="42"/>
      <c r="AO50" s="571"/>
      <c r="AP50" s="42"/>
      <c r="AQ50" s="571"/>
      <c r="AR50" s="42"/>
      <c r="AS50" s="571"/>
      <c r="AT50" s="42"/>
      <c r="AU50" s="571"/>
      <c r="AV50" s="42"/>
      <c r="AW50" s="571"/>
      <c r="AX50" s="42"/>
      <c r="AY50" s="571"/>
      <c r="AZ50" s="42"/>
      <c r="BA50" s="571"/>
      <c r="BB50" s="42"/>
      <c r="BC50" s="571"/>
      <c r="BD50" s="42"/>
      <c r="BE50" s="571"/>
      <c r="BF50" s="42"/>
      <c r="BG50" s="571"/>
      <c r="BH50" s="42"/>
      <c r="BI50" s="571"/>
      <c r="BJ50" s="42"/>
      <c r="BK50" s="571"/>
      <c r="BL50" s="42"/>
      <c r="BM50" s="571"/>
      <c r="BN50" s="42"/>
      <c r="BO50" s="571"/>
      <c r="BP50" s="42"/>
      <c r="BQ50" s="571"/>
      <c r="BR50" s="42"/>
      <c r="BS50" s="571"/>
      <c r="BT50" s="42"/>
      <c r="BU50" s="571"/>
      <c r="BV50" s="42"/>
      <c r="BW50" s="571"/>
      <c r="BX50" s="42"/>
      <c r="BY50" s="571"/>
      <c r="BZ50" s="42"/>
      <c r="CA50" s="571"/>
      <c r="CB50" s="42"/>
      <c r="CC50" s="571"/>
      <c r="CD50" s="42"/>
      <c r="CE50" s="571"/>
      <c r="CF50" s="42"/>
      <c r="CG50" s="571"/>
      <c r="CH50" s="42"/>
      <c r="CI50" s="571"/>
      <c r="CJ50" s="42"/>
      <c r="CK50" s="571"/>
      <c r="CL50" s="42"/>
      <c r="CM50" s="571"/>
      <c r="CN50" s="42"/>
      <c r="CO50" s="571"/>
      <c r="CP50" s="42"/>
      <c r="CQ50" s="571"/>
      <c r="CR50" s="42"/>
      <c r="CS50" s="571"/>
      <c r="CT50" s="42"/>
      <c r="CU50" s="571"/>
      <c r="CV50" s="42"/>
      <c r="CW50" s="571"/>
      <c r="CX50" s="42"/>
      <c r="CY50" s="571"/>
      <c r="CZ50" s="42"/>
      <c r="DA50" s="571"/>
      <c r="DB50" s="42"/>
      <c r="DC50" s="571"/>
      <c r="DD50" s="42"/>
      <c r="DE50" s="571"/>
      <c r="DF50" s="42"/>
      <c r="DG50" s="571"/>
      <c r="DH50" s="42"/>
      <c r="DI50" s="571"/>
      <c r="DJ50" s="42"/>
      <c r="DK50" s="571"/>
      <c r="DL50" s="42"/>
      <c r="DM50" s="571"/>
      <c r="DN50" s="42"/>
      <c r="DO50" s="571"/>
      <c r="DP50" s="42"/>
      <c r="DQ50" s="571"/>
      <c r="DR50" s="42"/>
      <c r="DS50" s="571"/>
      <c r="DT50" s="42"/>
      <c r="DU50" s="571"/>
      <c r="DV50" s="42"/>
      <c r="DW50" s="571"/>
      <c r="DX50" s="42"/>
      <c r="DY50" s="571"/>
      <c r="DZ50" s="42"/>
      <c r="EA50" s="571"/>
      <c r="EB50" s="42"/>
      <c r="EC50" s="537"/>
      <c r="ED50" s="39"/>
      <c r="EE50" s="39"/>
      <c r="EF50" s="39"/>
    </row>
    <row r="51" spans="1:136" ht="14.25" customHeight="1">
      <c r="A51" s="368" t="s">
        <v>1726</v>
      </c>
      <c r="B51" s="368" t="s">
        <v>1726</v>
      </c>
      <c r="C51" s="368" t="s">
        <v>1759</v>
      </c>
      <c r="D51" s="368" t="s">
        <v>1759</v>
      </c>
      <c r="E51" s="368" t="s">
        <v>1759</v>
      </c>
      <c r="F51" s="368" t="s">
        <v>1759</v>
      </c>
      <c r="G51" s="368" t="s">
        <v>1759</v>
      </c>
      <c r="H51" s="368" t="s">
        <v>1759</v>
      </c>
      <c r="I51" s="368" t="s">
        <v>1726</v>
      </c>
      <c r="J51" s="368" t="s">
        <v>1759</v>
      </c>
      <c r="K51" s="464" t="str">
        <f t="shared" si="50"/>
        <v>●</v>
      </c>
      <c r="L51" s="482"/>
      <c r="M51" s="39"/>
      <c r="N51" s="39"/>
      <c r="O51" s="39"/>
      <c r="P51" s="39"/>
      <c r="Q51" s="544"/>
      <c r="R51" s="544"/>
      <c r="S51" s="544"/>
      <c r="T51" s="544"/>
      <c r="U51" s="39"/>
      <c r="V51" s="530">
        <f t="shared" si="250"/>
        <v>2</v>
      </c>
      <c r="W51" s="565"/>
      <c r="X51" s="566">
        <f t="shared" si="248"/>
        <v>791</v>
      </c>
      <c r="Y51" s="573">
        <f t="shared" si="246"/>
        <v>2</v>
      </c>
      <c r="Z51" s="575">
        <f t="shared" si="251"/>
        <v>3</v>
      </c>
      <c r="AA51" s="2105"/>
      <c r="AB51" s="2106"/>
      <c r="AC51" s="569"/>
      <c r="AD51" s="574">
        <f>SUM(AF51,'2-2_社員等従業員給料等_再下請分'!AD44)</f>
        <v>0</v>
      </c>
      <c r="AE51" s="571"/>
      <c r="AF51" s="572">
        <f t="shared" si="249"/>
        <v>0</v>
      </c>
      <c r="AG51" s="571"/>
      <c r="AH51" s="42"/>
      <c r="AI51" s="571" t="str">
        <f t="shared" si="247"/>
        <v/>
      </c>
      <c r="AJ51" s="42"/>
      <c r="AK51" s="571"/>
      <c r="AL51" s="42"/>
      <c r="AM51" s="571"/>
      <c r="AN51" s="42"/>
      <c r="AO51" s="571"/>
      <c r="AP51" s="42"/>
      <c r="AQ51" s="571"/>
      <c r="AR51" s="42"/>
      <c r="AS51" s="571"/>
      <c r="AT51" s="42"/>
      <c r="AU51" s="571"/>
      <c r="AV51" s="42"/>
      <c r="AW51" s="571"/>
      <c r="AX51" s="42"/>
      <c r="AY51" s="571"/>
      <c r="AZ51" s="42"/>
      <c r="BA51" s="571"/>
      <c r="BB51" s="42"/>
      <c r="BC51" s="571"/>
      <c r="BD51" s="42"/>
      <c r="BE51" s="571"/>
      <c r="BF51" s="42"/>
      <c r="BG51" s="571"/>
      <c r="BH51" s="42"/>
      <c r="BI51" s="571"/>
      <c r="BJ51" s="42"/>
      <c r="BK51" s="571"/>
      <c r="BL51" s="42"/>
      <c r="BM51" s="571"/>
      <c r="BN51" s="42"/>
      <c r="BO51" s="571"/>
      <c r="BP51" s="42"/>
      <c r="BQ51" s="571"/>
      <c r="BR51" s="42"/>
      <c r="BS51" s="571"/>
      <c r="BT51" s="42"/>
      <c r="BU51" s="571"/>
      <c r="BV51" s="42"/>
      <c r="BW51" s="571"/>
      <c r="BX51" s="42"/>
      <c r="BY51" s="571"/>
      <c r="BZ51" s="42"/>
      <c r="CA51" s="571"/>
      <c r="CB51" s="42"/>
      <c r="CC51" s="571"/>
      <c r="CD51" s="42"/>
      <c r="CE51" s="571"/>
      <c r="CF51" s="42"/>
      <c r="CG51" s="571"/>
      <c r="CH51" s="42"/>
      <c r="CI51" s="571"/>
      <c r="CJ51" s="42"/>
      <c r="CK51" s="571"/>
      <c r="CL51" s="42"/>
      <c r="CM51" s="571"/>
      <c r="CN51" s="42"/>
      <c r="CO51" s="571"/>
      <c r="CP51" s="42"/>
      <c r="CQ51" s="571"/>
      <c r="CR51" s="42"/>
      <c r="CS51" s="571"/>
      <c r="CT51" s="42"/>
      <c r="CU51" s="571"/>
      <c r="CV51" s="42"/>
      <c r="CW51" s="571"/>
      <c r="CX51" s="42"/>
      <c r="CY51" s="571"/>
      <c r="CZ51" s="42"/>
      <c r="DA51" s="571"/>
      <c r="DB51" s="42"/>
      <c r="DC51" s="571"/>
      <c r="DD51" s="42"/>
      <c r="DE51" s="571"/>
      <c r="DF51" s="42"/>
      <c r="DG51" s="571"/>
      <c r="DH51" s="42"/>
      <c r="DI51" s="571"/>
      <c r="DJ51" s="42"/>
      <c r="DK51" s="571"/>
      <c r="DL51" s="42"/>
      <c r="DM51" s="571"/>
      <c r="DN51" s="42"/>
      <c r="DO51" s="571"/>
      <c r="DP51" s="42"/>
      <c r="DQ51" s="571"/>
      <c r="DR51" s="42"/>
      <c r="DS51" s="571"/>
      <c r="DT51" s="42"/>
      <c r="DU51" s="571"/>
      <c r="DV51" s="42"/>
      <c r="DW51" s="571"/>
      <c r="DX51" s="42"/>
      <c r="DY51" s="571"/>
      <c r="DZ51" s="42"/>
      <c r="EA51" s="571"/>
      <c r="EB51" s="42"/>
      <c r="EC51" s="537"/>
      <c r="ED51" s="39"/>
      <c r="EE51" s="39"/>
      <c r="EF51" s="39"/>
    </row>
    <row r="52" spans="1:136" ht="14.25" customHeight="1">
      <c r="A52" s="368" t="s">
        <v>1726</v>
      </c>
      <c r="B52" s="368" t="s">
        <v>1726</v>
      </c>
      <c r="C52" s="368" t="s">
        <v>1759</v>
      </c>
      <c r="D52" s="368" t="s">
        <v>1759</v>
      </c>
      <c r="E52" s="368" t="s">
        <v>1759</v>
      </c>
      <c r="F52" s="368" t="s">
        <v>1759</v>
      </c>
      <c r="G52" s="368" t="s">
        <v>1759</v>
      </c>
      <c r="H52" s="368" t="s">
        <v>1759</v>
      </c>
      <c r="I52" s="368" t="s">
        <v>1726</v>
      </c>
      <c r="J52" s="368" t="s">
        <v>1759</v>
      </c>
      <c r="K52" s="464" t="str">
        <f t="shared" si="50"/>
        <v>●</v>
      </c>
      <c r="L52" s="482"/>
      <c r="M52" s="39"/>
      <c r="N52" s="39"/>
      <c r="O52" s="39"/>
      <c r="P52" s="39"/>
      <c r="Q52" s="544"/>
      <c r="R52" s="544"/>
      <c r="S52" s="544"/>
      <c r="T52" s="544"/>
      <c r="U52" s="39"/>
      <c r="V52" s="530">
        <f t="shared" si="250"/>
        <v>2</v>
      </c>
      <c r="W52" s="565"/>
      <c r="X52" s="566">
        <f t="shared" si="248"/>
        <v>822</v>
      </c>
      <c r="Y52" s="573">
        <f t="shared" si="246"/>
        <v>2</v>
      </c>
      <c r="Z52" s="568">
        <f t="shared" si="251"/>
        <v>4</v>
      </c>
      <c r="AA52" s="2105"/>
      <c r="AB52" s="2106"/>
      <c r="AC52" s="569"/>
      <c r="AD52" s="574">
        <f>SUM(AF52,'2-2_社員等従業員給料等_再下請分'!AD45)</f>
        <v>0</v>
      </c>
      <c r="AE52" s="571"/>
      <c r="AF52" s="572">
        <f t="shared" si="249"/>
        <v>0</v>
      </c>
      <c r="AG52" s="571"/>
      <c r="AH52" s="42"/>
      <c r="AI52" s="571" t="str">
        <f t="shared" si="247"/>
        <v/>
      </c>
      <c r="AJ52" s="42"/>
      <c r="AK52" s="571"/>
      <c r="AL52" s="42"/>
      <c r="AM52" s="571"/>
      <c r="AN52" s="42"/>
      <c r="AO52" s="571"/>
      <c r="AP52" s="42"/>
      <c r="AQ52" s="571"/>
      <c r="AR52" s="42"/>
      <c r="AS52" s="571"/>
      <c r="AT52" s="42"/>
      <c r="AU52" s="571"/>
      <c r="AV52" s="42"/>
      <c r="AW52" s="571"/>
      <c r="AX52" s="42"/>
      <c r="AY52" s="571"/>
      <c r="AZ52" s="42"/>
      <c r="BA52" s="571"/>
      <c r="BB52" s="42"/>
      <c r="BC52" s="571"/>
      <c r="BD52" s="42"/>
      <c r="BE52" s="571"/>
      <c r="BF52" s="42"/>
      <c r="BG52" s="571"/>
      <c r="BH52" s="42"/>
      <c r="BI52" s="571"/>
      <c r="BJ52" s="42"/>
      <c r="BK52" s="571"/>
      <c r="BL52" s="42"/>
      <c r="BM52" s="571"/>
      <c r="BN52" s="42"/>
      <c r="BO52" s="571"/>
      <c r="BP52" s="42"/>
      <c r="BQ52" s="571"/>
      <c r="BR52" s="42"/>
      <c r="BS52" s="571"/>
      <c r="BT52" s="42"/>
      <c r="BU52" s="571"/>
      <c r="BV52" s="42"/>
      <c r="BW52" s="571"/>
      <c r="BX52" s="42"/>
      <c r="BY52" s="571"/>
      <c r="BZ52" s="42"/>
      <c r="CA52" s="571"/>
      <c r="CB52" s="42"/>
      <c r="CC52" s="571"/>
      <c r="CD52" s="42"/>
      <c r="CE52" s="571"/>
      <c r="CF52" s="42"/>
      <c r="CG52" s="571"/>
      <c r="CH52" s="42"/>
      <c r="CI52" s="571"/>
      <c r="CJ52" s="42"/>
      <c r="CK52" s="571"/>
      <c r="CL52" s="42"/>
      <c r="CM52" s="571"/>
      <c r="CN52" s="42"/>
      <c r="CO52" s="571"/>
      <c r="CP52" s="42"/>
      <c r="CQ52" s="571"/>
      <c r="CR52" s="42"/>
      <c r="CS52" s="571"/>
      <c r="CT52" s="42"/>
      <c r="CU52" s="571"/>
      <c r="CV52" s="42"/>
      <c r="CW52" s="571"/>
      <c r="CX52" s="42"/>
      <c r="CY52" s="571"/>
      <c r="CZ52" s="42"/>
      <c r="DA52" s="571"/>
      <c r="DB52" s="42"/>
      <c r="DC52" s="571"/>
      <c r="DD52" s="42"/>
      <c r="DE52" s="571"/>
      <c r="DF52" s="42"/>
      <c r="DG52" s="571"/>
      <c r="DH52" s="42"/>
      <c r="DI52" s="571"/>
      <c r="DJ52" s="42"/>
      <c r="DK52" s="571"/>
      <c r="DL52" s="42"/>
      <c r="DM52" s="571"/>
      <c r="DN52" s="42"/>
      <c r="DO52" s="571"/>
      <c r="DP52" s="42"/>
      <c r="DQ52" s="571"/>
      <c r="DR52" s="42"/>
      <c r="DS52" s="571"/>
      <c r="DT52" s="42"/>
      <c r="DU52" s="571"/>
      <c r="DV52" s="42"/>
      <c r="DW52" s="571"/>
      <c r="DX52" s="42"/>
      <c r="DY52" s="571"/>
      <c r="DZ52" s="42"/>
      <c r="EA52" s="571"/>
      <c r="EB52" s="42"/>
      <c r="EC52" s="537"/>
      <c r="ED52" s="39"/>
      <c r="EE52" s="39"/>
      <c r="EF52" s="39"/>
    </row>
    <row r="53" spans="1:136" ht="14.25" customHeight="1">
      <c r="A53" s="368" t="s">
        <v>1726</v>
      </c>
      <c r="B53" s="368" t="s">
        <v>1726</v>
      </c>
      <c r="C53" s="368" t="s">
        <v>1759</v>
      </c>
      <c r="D53" s="368" t="s">
        <v>1759</v>
      </c>
      <c r="E53" s="368" t="s">
        <v>1759</v>
      </c>
      <c r="F53" s="368" t="s">
        <v>1759</v>
      </c>
      <c r="G53" s="368" t="s">
        <v>1759</v>
      </c>
      <c r="H53" s="368" t="s">
        <v>1759</v>
      </c>
      <c r="I53" s="368" t="s">
        <v>1726</v>
      </c>
      <c r="J53" s="368" t="s">
        <v>1759</v>
      </c>
      <c r="K53" s="464" t="str">
        <f t="shared" si="50"/>
        <v>●</v>
      </c>
      <c r="L53" s="482"/>
      <c r="M53" s="39"/>
      <c r="N53" s="39"/>
      <c r="O53" s="39"/>
      <c r="P53" s="39"/>
      <c r="Q53" s="544"/>
      <c r="R53" s="544"/>
      <c r="S53" s="544"/>
      <c r="T53" s="544"/>
      <c r="U53" s="39"/>
      <c r="V53" s="530">
        <f t="shared" si="250"/>
        <v>2</v>
      </c>
      <c r="W53" s="565"/>
      <c r="X53" s="566">
        <f t="shared" si="248"/>
        <v>852</v>
      </c>
      <c r="Y53" s="573">
        <f t="shared" si="246"/>
        <v>2</v>
      </c>
      <c r="Z53" s="568">
        <f t="shared" si="251"/>
        <v>5</v>
      </c>
      <c r="AA53" s="2105"/>
      <c r="AB53" s="2106"/>
      <c r="AC53" s="569"/>
      <c r="AD53" s="574">
        <f>SUM(AF53,'2-2_社員等従業員給料等_再下請分'!AD46)</f>
        <v>0</v>
      </c>
      <c r="AE53" s="571"/>
      <c r="AF53" s="572">
        <f t="shared" si="249"/>
        <v>0</v>
      </c>
      <c r="AG53" s="571"/>
      <c r="AH53" s="42"/>
      <c r="AI53" s="571" t="str">
        <f t="shared" si="247"/>
        <v/>
      </c>
      <c r="AJ53" s="42"/>
      <c r="AK53" s="571"/>
      <c r="AL53" s="42"/>
      <c r="AM53" s="571"/>
      <c r="AN53" s="42"/>
      <c r="AO53" s="571"/>
      <c r="AP53" s="42"/>
      <c r="AQ53" s="571"/>
      <c r="AR53" s="42"/>
      <c r="AS53" s="571"/>
      <c r="AT53" s="42"/>
      <c r="AU53" s="571"/>
      <c r="AV53" s="42"/>
      <c r="AW53" s="571"/>
      <c r="AX53" s="42"/>
      <c r="AY53" s="571"/>
      <c r="AZ53" s="42"/>
      <c r="BA53" s="571"/>
      <c r="BB53" s="42"/>
      <c r="BC53" s="571"/>
      <c r="BD53" s="42"/>
      <c r="BE53" s="571"/>
      <c r="BF53" s="42"/>
      <c r="BG53" s="571"/>
      <c r="BH53" s="42"/>
      <c r="BI53" s="571"/>
      <c r="BJ53" s="42"/>
      <c r="BK53" s="571"/>
      <c r="BL53" s="42"/>
      <c r="BM53" s="571"/>
      <c r="BN53" s="42"/>
      <c r="BO53" s="571"/>
      <c r="BP53" s="42"/>
      <c r="BQ53" s="571"/>
      <c r="BR53" s="42"/>
      <c r="BS53" s="571"/>
      <c r="BT53" s="42"/>
      <c r="BU53" s="571"/>
      <c r="BV53" s="42"/>
      <c r="BW53" s="571"/>
      <c r="BX53" s="42"/>
      <c r="BY53" s="571"/>
      <c r="BZ53" s="42"/>
      <c r="CA53" s="571"/>
      <c r="CB53" s="42"/>
      <c r="CC53" s="571"/>
      <c r="CD53" s="42"/>
      <c r="CE53" s="571"/>
      <c r="CF53" s="42"/>
      <c r="CG53" s="571"/>
      <c r="CH53" s="42"/>
      <c r="CI53" s="571"/>
      <c r="CJ53" s="42"/>
      <c r="CK53" s="571"/>
      <c r="CL53" s="42"/>
      <c r="CM53" s="571"/>
      <c r="CN53" s="42"/>
      <c r="CO53" s="571"/>
      <c r="CP53" s="42"/>
      <c r="CQ53" s="571"/>
      <c r="CR53" s="42"/>
      <c r="CS53" s="571"/>
      <c r="CT53" s="42"/>
      <c r="CU53" s="571"/>
      <c r="CV53" s="42"/>
      <c r="CW53" s="571"/>
      <c r="CX53" s="42"/>
      <c r="CY53" s="571"/>
      <c r="CZ53" s="42"/>
      <c r="DA53" s="571"/>
      <c r="DB53" s="42"/>
      <c r="DC53" s="571"/>
      <c r="DD53" s="42"/>
      <c r="DE53" s="571"/>
      <c r="DF53" s="42"/>
      <c r="DG53" s="571"/>
      <c r="DH53" s="42"/>
      <c r="DI53" s="571"/>
      <c r="DJ53" s="42"/>
      <c r="DK53" s="571"/>
      <c r="DL53" s="42"/>
      <c r="DM53" s="571"/>
      <c r="DN53" s="42"/>
      <c r="DO53" s="571"/>
      <c r="DP53" s="42"/>
      <c r="DQ53" s="571"/>
      <c r="DR53" s="42"/>
      <c r="DS53" s="571"/>
      <c r="DT53" s="42"/>
      <c r="DU53" s="571"/>
      <c r="DV53" s="42"/>
      <c r="DW53" s="571"/>
      <c r="DX53" s="42"/>
      <c r="DY53" s="571"/>
      <c r="DZ53" s="42"/>
      <c r="EA53" s="571"/>
      <c r="EB53" s="42"/>
      <c r="EC53" s="537"/>
      <c r="ED53" s="39"/>
      <c r="EE53" s="39"/>
      <c r="EF53" s="39"/>
    </row>
    <row r="54" spans="1:136" ht="14.25" customHeight="1">
      <c r="A54" s="368" t="s">
        <v>1726</v>
      </c>
      <c r="B54" s="368" t="s">
        <v>1726</v>
      </c>
      <c r="C54" s="368" t="s">
        <v>1759</v>
      </c>
      <c r="D54" s="368" t="s">
        <v>1759</v>
      </c>
      <c r="E54" s="368" t="s">
        <v>1759</v>
      </c>
      <c r="F54" s="368" t="s">
        <v>1759</v>
      </c>
      <c r="G54" s="368" t="s">
        <v>1759</v>
      </c>
      <c r="H54" s="368" t="s">
        <v>1759</v>
      </c>
      <c r="I54" s="368" t="s">
        <v>1726</v>
      </c>
      <c r="J54" s="368" t="s">
        <v>1759</v>
      </c>
      <c r="K54" s="464" t="str">
        <f t="shared" si="50"/>
        <v>●</v>
      </c>
      <c r="L54" s="482"/>
      <c r="M54" s="39"/>
      <c r="N54" s="39"/>
      <c r="O54" s="39"/>
      <c r="P54" s="39"/>
      <c r="Q54" s="544"/>
      <c r="R54" s="544"/>
      <c r="S54" s="544"/>
      <c r="T54" s="544"/>
      <c r="U54" s="39"/>
      <c r="V54" s="530">
        <f t="shared" si="250"/>
        <v>2</v>
      </c>
      <c r="W54" s="565"/>
      <c r="X54" s="566">
        <f t="shared" si="248"/>
        <v>883</v>
      </c>
      <c r="Y54" s="573">
        <f t="shared" si="246"/>
        <v>2</v>
      </c>
      <c r="Z54" s="568">
        <f t="shared" si="251"/>
        <v>6</v>
      </c>
      <c r="AA54" s="2105"/>
      <c r="AB54" s="2106"/>
      <c r="AC54" s="569"/>
      <c r="AD54" s="574">
        <f>SUM(AF54,'2-2_社員等従業員給料等_再下請分'!AD47)</f>
        <v>0</v>
      </c>
      <c r="AE54" s="571"/>
      <c r="AF54" s="572">
        <f t="shared" si="249"/>
        <v>0</v>
      </c>
      <c r="AG54" s="571"/>
      <c r="AH54" s="42"/>
      <c r="AI54" s="571" t="str">
        <f t="shared" si="247"/>
        <v/>
      </c>
      <c r="AJ54" s="42"/>
      <c r="AK54" s="571"/>
      <c r="AL54" s="42"/>
      <c r="AM54" s="571"/>
      <c r="AN54" s="42"/>
      <c r="AO54" s="571"/>
      <c r="AP54" s="42"/>
      <c r="AQ54" s="571"/>
      <c r="AR54" s="42"/>
      <c r="AS54" s="571"/>
      <c r="AT54" s="42"/>
      <c r="AU54" s="571"/>
      <c r="AV54" s="42"/>
      <c r="AW54" s="571"/>
      <c r="AX54" s="42"/>
      <c r="AY54" s="571"/>
      <c r="AZ54" s="42"/>
      <c r="BA54" s="571"/>
      <c r="BB54" s="42"/>
      <c r="BC54" s="571"/>
      <c r="BD54" s="42"/>
      <c r="BE54" s="571"/>
      <c r="BF54" s="42"/>
      <c r="BG54" s="571"/>
      <c r="BH54" s="42"/>
      <c r="BI54" s="571"/>
      <c r="BJ54" s="42"/>
      <c r="BK54" s="571"/>
      <c r="BL54" s="42"/>
      <c r="BM54" s="571"/>
      <c r="BN54" s="42"/>
      <c r="BO54" s="571"/>
      <c r="BP54" s="42"/>
      <c r="BQ54" s="571"/>
      <c r="BR54" s="42"/>
      <c r="BS54" s="571"/>
      <c r="BT54" s="42"/>
      <c r="BU54" s="571"/>
      <c r="BV54" s="42"/>
      <c r="BW54" s="571"/>
      <c r="BX54" s="42"/>
      <c r="BY54" s="571"/>
      <c r="BZ54" s="42"/>
      <c r="CA54" s="571"/>
      <c r="CB54" s="42"/>
      <c r="CC54" s="571"/>
      <c r="CD54" s="42"/>
      <c r="CE54" s="571"/>
      <c r="CF54" s="42"/>
      <c r="CG54" s="571"/>
      <c r="CH54" s="42"/>
      <c r="CI54" s="571"/>
      <c r="CJ54" s="42"/>
      <c r="CK54" s="571"/>
      <c r="CL54" s="42"/>
      <c r="CM54" s="571"/>
      <c r="CN54" s="42"/>
      <c r="CO54" s="571"/>
      <c r="CP54" s="42"/>
      <c r="CQ54" s="571"/>
      <c r="CR54" s="42"/>
      <c r="CS54" s="571"/>
      <c r="CT54" s="42"/>
      <c r="CU54" s="571"/>
      <c r="CV54" s="42"/>
      <c r="CW54" s="571"/>
      <c r="CX54" s="42"/>
      <c r="CY54" s="571"/>
      <c r="CZ54" s="42"/>
      <c r="DA54" s="571"/>
      <c r="DB54" s="42"/>
      <c r="DC54" s="571"/>
      <c r="DD54" s="42"/>
      <c r="DE54" s="571"/>
      <c r="DF54" s="42"/>
      <c r="DG54" s="571"/>
      <c r="DH54" s="42"/>
      <c r="DI54" s="571"/>
      <c r="DJ54" s="42"/>
      <c r="DK54" s="571"/>
      <c r="DL54" s="42"/>
      <c r="DM54" s="571"/>
      <c r="DN54" s="42"/>
      <c r="DO54" s="571"/>
      <c r="DP54" s="42"/>
      <c r="DQ54" s="571"/>
      <c r="DR54" s="42"/>
      <c r="DS54" s="571"/>
      <c r="DT54" s="42"/>
      <c r="DU54" s="571"/>
      <c r="DV54" s="42"/>
      <c r="DW54" s="571"/>
      <c r="DX54" s="42"/>
      <c r="DY54" s="571"/>
      <c r="DZ54" s="42"/>
      <c r="EA54" s="571"/>
      <c r="EB54" s="42"/>
      <c r="EC54" s="537"/>
      <c r="ED54" s="39"/>
      <c r="EE54" s="39"/>
      <c r="EF54" s="39"/>
    </row>
    <row r="55" spans="1:136" ht="14.25" customHeight="1">
      <c r="A55" s="368" t="s">
        <v>1726</v>
      </c>
      <c r="B55" s="368" t="s">
        <v>1726</v>
      </c>
      <c r="C55" s="368" t="s">
        <v>1759</v>
      </c>
      <c r="D55" s="368" t="s">
        <v>1759</v>
      </c>
      <c r="E55" s="368" t="s">
        <v>1759</v>
      </c>
      <c r="F55" s="368" t="s">
        <v>1759</v>
      </c>
      <c r="G55" s="368" t="s">
        <v>1759</v>
      </c>
      <c r="H55" s="368" t="s">
        <v>1759</v>
      </c>
      <c r="I55" s="368" t="s">
        <v>1726</v>
      </c>
      <c r="J55" s="368" t="s">
        <v>1759</v>
      </c>
      <c r="K55" s="464" t="str">
        <f t="shared" si="50"/>
        <v>●</v>
      </c>
      <c r="L55" s="482"/>
      <c r="M55" s="39"/>
      <c r="N55" s="39"/>
      <c r="O55" s="39"/>
      <c r="P55" s="39"/>
      <c r="Q55" s="544"/>
      <c r="R55" s="544"/>
      <c r="S55" s="544"/>
      <c r="T55" s="544"/>
      <c r="U55" s="39"/>
      <c r="V55" s="530">
        <f t="shared" si="250"/>
        <v>2</v>
      </c>
      <c r="W55" s="565"/>
      <c r="X55" s="566">
        <f t="shared" si="248"/>
        <v>913</v>
      </c>
      <c r="Y55" s="573">
        <f t="shared" si="246"/>
        <v>2</v>
      </c>
      <c r="Z55" s="568">
        <f t="shared" si="251"/>
        <v>7</v>
      </c>
      <c r="AA55" s="2105"/>
      <c r="AB55" s="2106"/>
      <c r="AC55" s="569"/>
      <c r="AD55" s="574">
        <f>SUM(AF55,'2-2_社員等従業員給料等_再下請分'!AD48)</f>
        <v>0</v>
      </c>
      <c r="AE55" s="571"/>
      <c r="AF55" s="572">
        <f t="shared" si="249"/>
        <v>0</v>
      </c>
      <c r="AG55" s="571"/>
      <c r="AH55" s="42"/>
      <c r="AI55" s="571" t="str">
        <f t="shared" si="247"/>
        <v/>
      </c>
      <c r="AJ55" s="42"/>
      <c r="AK55" s="571"/>
      <c r="AL55" s="42"/>
      <c r="AM55" s="571"/>
      <c r="AN55" s="42"/>
      <c r="AO55" s="571"/>
      <c r="AP55" s="42"/>
      <c r="AQ55" s="571"/>
      <c r="AR55" s="42"/>
      <c r="AS55" s="571"/>
      <c r="AT55" s="42"/>
      <c r="AU55" s="571"/>
      <c r="AV55" s="42"/>
      <c r="AW55" s="571"/>
      <c r="AX55" s="42"/>
      <c r="AY55" s="571"/>
      <c r="AZ55" s="42"/>
      <c r="BA55" s="571"/>
      <c r="BB55" s="42"/>
      <c r="BC55" s="571"/>
      <c r="BD55" s="42"/>
      <c r="BE55" s="571"/>
      <c r="BF55" s="42"/>
      <c r="BG55" s="571"/>
      <c r="BH55" s="42"/>
      <c r="BI55" s="571"/>
      <c r="BJ55" s="42"/>
      <c r="BK55" s="571"/>
      <c r="BL55" s="42"/>
      <c r="BM55" s="571"/>
      <c r="BN55" s="42"/>
      <c r="BO55" s="571"/>
      <c r="BP55" s="42"/>
      <c r="BQ55" s="571"/>
      <c r="BR55" s="42"/>
      <c r="BS55" s="571"/>
      <c r="BT55" s="42"/>
      <c r="BU55" s="571"/>
      <c r="BV55" s="42"/>
      <c r="BW55" s="571"/>
      <c r="BX55" s="42"/>
      <c r="BY55" s="571"/>
      <c r="BZ55" s="42"/>
      <c r="CA55" s="571"/>
      <c r="CB55" s="42"/>
      <c r="CC55" s="571"/>
      <c r="CD55" s="42"/>
      <c r="CE55" s="571"/>
      <c r="CF55" s="42"/>
      <c r="CG55" s="571"/>
      <c r="CH55" s="42"/>
      <c r="CI55" s="571"/>
      <c r="CJ55" s="42"/>
      <c r="CK55" s="571"/>
      <c r="CL55" s="42"/>
      <c r="CM55" s="571"/>
      <c r="CN55" s="42"/>
      <c r="CO55" s="571"/>
      <c r="CP55" s="42"/>
      <c r="CQ55" s="571"/>
      <c r="CR55" s="42"/>
      <c r="CS55" s="571"/>
      <c r="CT55" s="42"/>
      <c r="CU55" s="571"/>
      <c r="CV55" s="42"/>
      <c r="CW55" s="571"/>
      <c r="CX55" s="42"/>
      <c r="CY55" s="571"/>
      <c r="CZ55" s="42"/>
      <c r="DA55" s="571"/>
      <c r="DB55" s="42"/>
      <c r="DC55" s="571"/>
      <c r="DD55" s="42"/>
      <c r="DE55" s="571"/>
      <c r="DF55" s="42"/>
      <c r="DG55" s="571"/>
      <c r="DH55" s="42"/>
      <c r="DI55" s="571"/>
      <c r="DJ55" s="42"/>
      <c r="DK55" s="571"/>
      <c r="DL55" s="42"/>
      <c r="DM55" s="571"/>
      <c r="DN55" s="42"/>
      <c r="DO55" s="571"/>
      <c r="DP55" s="42"/>
      <c r="DQ55" s="571"/>
      <c r="DR55" s="42"/>
      <c r="DS55" s="571"/>
      <c r="DT55" s="42"/>
      <c r="DU55" s="571"/>
      <c r="DV55" s="42"/>
      <c r="DW55" s="571"/>
      <c r="DX55" s="42"/>
      <c r="DY55" s="571"/>
      <c r="DZ55" s="42"/>
      <c r="EA55" s="571"/>
      <c r="EB55" s="42"/>
      <c r="EC55" s="537"/>
      <c r="ED55" s="39"/>
      <c r="EE55" s="39"/>
      <c r="EF55" s="39"/>
    </row>
    <row r="56" spans="1:136" ht="14.25" customHeight="1">
      <c r="A56" s="368" t="s">
        <v>1726</v>
      </c>
      <c r="B56" s="368" t="s">
        <v>1726</v>
      </c>
      <c r="C56" s="368" t="s">
        <v>1759</v>
      </c>
      <c r="D56" s="368" t="s">
        <v>1759</v>
      </c>
      <c r="E56" s="368" t="s">
        <v>1759</v>
      </c>
      <c r="F56" s="368" t="s">
        <v>1759</v>
      </c>
      <c r="G56" s="368" t="s">
        <v>1759</v>
      </c>
      <c r="H56" s="368" t="s">
        <v>1759</v>
      </c>
      <c r="I56" s="368" t="s">
        <v>1726</v>
      </c>
      <c r="J56" s="368" t="s">
        <v>1759</v>
      </c>
      <c r="K56" s="464" t="str">
        <f t="shared" ref="K56:K87" si="252">HLOOKUP($A$2,$A$11:$J$998,ROW()-10,0)</f>
        <v>●</v>
      </c>
      <c r="L56" s="482"/>
      <c r="M56" s="39"/>
      <c r="N56" s="39"/>
      <c r="O56" s="39"/>
      <c r="P56" s="39"/>
      <c r="Q56" s="544"/>
      <c r="R56" s="544"/>
      <c r="S56" s="544"/>
      <c r="T56" s="544"/>
      <c r="U56" s="39"/>
      <c r="V56" s="530">
        <f t="shared" si="250"/>
        <v>2</v>
      </c>
      <c r="W56" s="565"/>
      <c r="X56" s="566">
        <f t="shared" si="248"/>
        <v>944</v>
      </c>
      <c r="Y56" s="573">
        <f t="shared" si="246"/>
        <v>2</v>
      </c>
      <c r="Z56" s="568">
        <f t="shared" si="251"/>
        <v>8</v>
      </c>
      <c r="AA56" s="2105"/>
      <c r="AB56" s="2106"/>
      <c r="AC56" s="569"/>
      <c r="AD56" s="574">
        <f>SUM(AF56,'2-2_社員等従業員給料等_再下請分'!AD49)</f>
        <v>0</v>
      </c>
      <c r="AE56" s="571"/>
      <c r="AF56" s="572">
        <f t="shared" si="249"/>
        <v>0</v>
      </c>
      <c r="AG56" s="571"/>
      <c r="AH56" s="42"/>
      <c r="AI56" s="571" t="str">
        <f t="shared" si="247"/>
        <v/>
      </c>
      <c r="AJ56" s="42"/>
      <c r="AK56" s="571"/>
      <c r="AL56" s="42"/>
      <c r="AM56" s="571"/>
      <c r="AN56" s="42"/>
      <c r="AO56" s="571"/>
      <c r="AP56" s="42"/>
      <c r="AQ56" s="571"/>
      <c r="AR56" s="42"/>
      <c r="AS56" s="571"/>
      <c r="AT56" s="42"/>
      <c r="AU56" s="571"/>
      <c r="AV56" s="42"/>
      <c r="AW56" s="571"/>
      <c r="AX56" s="42"/>
      <c r="AY56" s="571"/>
      <c r="AZ56" s="42"/>
      <c r="BA56" s="571"/>
      <c r="BB56" s="42"/>
      <c r="BC56" s="571"/>
      <c r="BD56" s="42"/>
      <c r="BE56" s="571"/>
      <c r="BF56" s="42"/>
      <c r="BG56" s="571"/>
      <c r="BH56" s="42"/>
      <c r="BI56" s="571"/>
      <c r="BJ56" s="42"/>
      <c r="BK56" s="571"/>
      <c r="BL56" s="42"/>
      <c r="BM56" s="571"/>
      <c r="BN56" s="42"/>
      <c r="BO56" s="571"/>
      <c r="BP56" s="42"/>
      <c r="BQ56" s="571"/>
      <c r="BR56" s="42"/>
      <c r="BS56" s="571"/>
      <c r="BT56" s="42"/>
      <c r="BU56" s="571"/>
      <c r="BV56" s="42"/>
      <c r="BW56" s="571"/>
      <c r="BX56" s="42"/>
      <c r="BY56" s="571"/>
      <c r="BZ56" s="42"/>
      <c r="CA56" s="571"/>
      <c r="CB56" s="42"/>
      <c r="CC56" s="571"/>
      <c r="CD56" s="42"/>
      <c r="CE56" s="571"/>
      <c r="CF56" s="42"/>
      <c r="CG56" s="571"/>
      <c r="CH56" s="42"/>
      <c r="CI56" s="571"/>
      <c r="CJ56" s="42"/>
      <c r="CK56" s="571"/>
      <c r="CL56" s="42"/>
      <c r="CM56" s="571"/>
      <c r="CN56" s="42"/>
      <c r="CO56" s="571"/>
      <c r="CP56" s="42"/>
      <c r="CQ56" s="571"/>
      <c r="CR56" s="42"/>
      <c r="CS56" s="571"/>
      <c r="CT56" s="42"/>
      <c r="CU56" s="571"/>
      <c r="CV56" s="42"/>
      <c r="CW56" s="571"/>
      <c r="CX56" s="42"/>
      <c r="CY56" s="571"/>
      <c r="CZ56" s="42"/>
      <c r="DA56" s="571"/>
      <c r="DB56" s="42"/>
      <c r="DC56" s="571"/>
      <c r="DD56" s="42"/>
      <c r="DE56" s="571"/>
      <c r="DF56" s="42"/>
      <c r="DG56" s="571"/>
      <c r="DH56" s="42"/>
      <c r="DI56" s="571"/>
      <c r="DJ56" s="42"/>
      <c r="DK56" s="571"/>
      <c r="DL56" s="42"/>
      <c r="DM56" s="571"/>
      <c r="DN56" s="42"/>
      <c r="DO56" s="571"/>
      <c r="DP56" s="42"/>
      <c r="DQ56" s="571"/>
      <c r="DR56" s="42"/>
      <c r="DS56" s="571"/>
      <c r="DT56" s="42"/>
      <c r="DU56" s="571"/>
      <c r="DV56" s="42"/>
      <c r="DW56" s="571"/>
      <c r="DX56" s="42"/>
      <c r="DY56" s="571"/>
      <c r="DZ56" s="42"/>
      <c r="EA56" s="571"/>
      <c r="EB56" s="42"/>
      <c r="EC56" s="537"/>
      <c r="ED56" s="39"/>
      <c r="EE56" s="39"/>
      <c r="EF56" s="39"/>
    </row>
    <row r="57" spans="1:136" ht="14.25" customHeight="1">
      <c r="A57" s="368" t="s">
        <v>1726</v>
      </c>
      <c r="B57" s="368" t="s">
        <v>1726</v>
      </c>
      <c r="C57" s="368" t="s">
        <v>1759</v>
      </c>
      <c r="D57" s="368" t="s">
        <v>1759</v>
      </c>
      <c r="E57" s="368" t="s">
        <v>1759</v>
      </c>
      <c r="F57" s="368" t="s">
        <v>1759</v>
      </c>
      <c r="G57" s="368" t="s">
        <v>1759</v>
      </c>
      <c r="H57" s="368" t="s">
        <v>1759</v>
      </c>
      <c r="I57" s="368" t="s">
        <v>1726</v>
      </c>
      <c r="J57" s="368" t="s">
        <v>1759</v>
      </c>
      <c r="K57" s="464" t="str">
        <f t="shared" si="252"/>
        <v>●</v>
      </c>
      <c r="L57" s="482"/>
      <c r="M57" s="39"/>
      <c r="N57" s="39"/>
      <c r="O57" s="39"/>
      <c r="P57" s="39"/>
      <c r="Q57" s="544"/>
      <c r="R57" s="544"/>
      <c r="S57" s="544"/>
      <c r="T57" s="544"/>
      <c r="U57" s="39"/>
      <c r="V57" s="530">
        <f t="shared" si="250"/>
        <v>2</v>
      </c>
      <c r="W57" s="565"/>
      <c r="X57" s="566">
        <f t="shared" si="248"/>
        <v>975</v>
      </c>
      <c r="Y57" s="573">
        <f t="shared" si="246"/>
        <v>2</v>
      </c>
      <c r="Z57" s="568">
        <f t="shared" si="251"/>
        <v>9</v>
      </c>
      <c r="AA57" s="2105"/>
      <c r="AB57" s="2106"/>
      <c r="AC57" s="569"/>
      <c r="AD57" s="574">
        <f>SUM(AF57,'2-2_社員等従業員給料等_再下請分'!AD50)</f>
        <v>0</v>
      </c>
      <c r="AE57" s="571"/>
      <c r="AF57" s="572">
        <f t="shared" si="249"/>
        <v>0</v>
      </c>
      <c r="AG57" s="571"/>
      <c r="AH57" s="42"/>
      <c r="AI57" s="571" t="str">
        <f t="shared" si="247"/>
        <v/>
      </c>
      <c r="AJ57" s="42"/>
      <c r="AK57" s="571"/>
      <c r="AL57" s="42"/>
      <c r="AM57" s="571"/>
      <c r="AN57" s="42"/>
      <c r="AO57" s="571"/>
      <c r="AP57" s="42"/>
      <c r="AQ57" s="571"/>
      <c r="AR57" s="42"/>
      <c r="AS57" s="571"/>
      <c r="AT57" s="42"/>
      <c r="AU57" s="571"/>
      <c r="AV57" s="42"/>
      <c r="AW57" s="571"/>
      <c r="AX57" s="42"/>
      <c r="AY57" s="571"/>
      <c r="AZ57" s="42"/>
      <c r="BA57" s="571"/>
      <c r="BB57" s="42"/>
      <c r="BC57" s="571"/>
      <c r="BD57" s="42"/>
      <c r="BE57" s="571"/>
      <c r="BF57" s="42"/>
      <c r="BG57" s="571"/>
      <c r="BH57" s="42"/>
      <c r="BI57" s="571"/>
      <c r="BJ57" s="42"/>
      <c r="BK57" s="571"/>
      <c r="BL57" s="42"/>
      <c r="BM57" s="571"/>
      <c r="BN57" s="42"/>
      <c r="BO57" s="571"/>
      <c r="BP57" s="42"/>
      <c r="BQ57" s="571"/>
      <c r="BR57" s="42"/>
      <c r="BS57" s="571"/>
      <c r="BT57" s="42"/>
      <c r="BU57" s="571"/>
      <c r="BV57" s="42"/>
      <c r="BW57" s="571"/>
      <c r="BX57" s="42"/>
      <c r="BY57" s="571"/>
      <c r="BZ57" s="42"/>
      <c r="CA57" s="571"/>
      <c r="CB57" s="42"/>
      <c r="CC57" s="571"/>
      <c r="CD57" s="42"/>
      <c r="CE57" s="571"/>
      <c r="CF57" s="42"/>
      <c r="CG57" s="571"/>
      <c r="CH57" s="42"/>
      <c r="CI57" s="571"/>
      <c r="CJ57" s="42"/>
      <c r="CK57" s="571"/>
      <c r="CL57" s="42"/>
      <c r="CM57" s="571"/>
      <c r="CN57" s="42"/>
      <c r="CO57" s="571"/>
      <c r="CP57" s="42"/>
      <c r="CQ57" s="571"/>
      <c r="CR57" s="42"/>
      <c r="CS57" s="571"/>
      <c r="CT57" s="42"/>
      <c r="CU57" s="571"/>
      <c r="CV57" s="42"/>
      <c r="CW57" s="571"/>
      <c r="CX57" s="42"/>
      <c r="CY57" s="571"/>
      <c r="CZ57" s="42"/>
      <c r="DA57" s="571"/>
      <c r="DB57" s="42"/>
      <c r="DC57" s="571"/>
      <c r="DD57" s="42"/>
      <c r="DE57" s="571"/>
      <c r="DF57" s="42"/>
      <c r="DG57" s="571"/>
      <c r="DH57" s="42"/>
      <c r="DI57" s="571"/>
      <c r="DJ57" s="42"/>
      <c r="DK57" s="571"/>
      <c r="DL57" s="42"/>
      <c r="DM57" s="571"/>
      <c r="DN57" s="42"/>
      <c r="DO57" s="571"/>
      <c r="DP57" s="42"/>
      <c r="DQ57" s="571"/>
      <c r="DR57" s="42"/>
      <c r="DS57" s="571"/>
      <c r="DT57" s="42"/>
      <c r="DU57" s="571"/>
      <c r="DV57" s="42"/>
      <c r="DW57" s="571"/>
      <c r="DX57" s="42"/>
      <c r="DY57" s="571"/>
      <c r="DZ57" s="42"/>
      <c r="EA57" s="571"/>
      <c r="EB57" s="42"/>
      <c r="EC57" s="537"/>
      <c r="ED57" s="39"/>
      <c r="EE57" s="39"/>
      <c r="EF57" s="39"/>
    </row>
    <row r="58" spans="1:136" ht="14.25" customHeight="1">
      <c r="A58" s="368" t="s">
        <v>1726</v>
      </c>
      <c r="B58" s="368" t="s">
        <v>1726</v>
      </c>
      <c r="C58" s="368" t="s">
        <v>1759</v>
      </c>
      <c r="D58" s="368" t="s">
        <v>1759</v>
      </c>
      <c r="E58" s="368" t="s">
        <v>1759</v>
      </c>
      <c r="F58" s="368" t="s">
        <v>1759</v>
      </c>
      <c r="G58" s="368" t="s">
        <v>1759</v>
      </c>
      <c r="H58" s="368" t="s">
        <v>1759</v>
      </c>
      <c r="I58" s="368" t="s">
        <v>1726</v>
      </c>
      <c r="J58" s="368" t="s">
        <v>1759</v>
      </c>
      <c r="K58" s="464" t="str">
        <f t="shared" si="252"/>
        <v>●</v>
      </c>
      <c r="L58" s="482"/>
      <c r="M58" s="39"/>
      <c r="N58" s="39"/>
      <c r="O58" s="39"/>
      <c r="P58" s="39"/>
      <c r="Q58" s="544"/>
      <c r="R58" s="544"/>
      <c r="S58" s="544"/>
      <c r="T58" s="544"/>
      <c r="U58" s="39"/>
      <c r="V58" s="530">
        <f t="shared" si="250"/>
        <v>2</v>
      </c>
      <c r="W58" s="565"/>
      <c r="X58" s="566">
        <f t="shared" si="248"/>
        <v>1005</v>
      </c>
      <c r="Y58" s="573">
        <f t="shared" si="246"/>
        <v>2</v>
      </c>
      <c r="Z58" s="568">
        <f t="shared" si="251"/>
        <v>10</v>
      </c>
      <c r="AA58" s="2105"/>
      <c r="AB58" s="2106"/>
      <c r="AC58" s="569"/>
      <c r="AD58" s="574">
        <f>SUM(AF58,'2-2_社員等従業員給料等_再下請分'!AD51)</f>
        <v>0</v>
      </c>
      <c r="AE58" s="571"/>
      <c r="AF58" s="572">
        <f t="shared" si="249"/>
        <v>0</v>
      </c>
      <c r="AG58" s="571"/>
      <c r="AH58" s="42"/>
      <c r="AI58" s="571" t="str">
        <f t="shared" si="247"/>
        <v/>
      </c>
      <c r="AJ58" s="42"/>
      <c r="AK58" s="571"/>
      <c r="AL58" s="42"/>
      <c r="AM58" s="571"/>
      <c r="AN58" s="42"/>
      <c r="AO58" s="571"/>
      <c r="AP58" s="42"/>
      <c r="AQ58" s="571"/>
      <c r="AR58" s="42"/>
      <c r="AS58" s="571"/>
      <c r="AT58" s="42"/>
      <c r="AU58" s="571"/>
      <c r="AV58" s="42"/>
      <c r="AW58" s="571"/>
      <c r="AX58" s="42"/>
      <c r="AY58" s="571"/>
      <c r="AZ58" s="42"/>
      <c r="BA58" s="571"/>
      <c r="BB58" s="42"/>
      <c r="BC58" s="571"/>
      <c r="BD58" s="42"/>
      <c r="BE58" s="571"/>
      <c r="BF58" s="42"/>
      <c r="BG58" s="571"/>
      <c r="BH58" s="42"/>
      <c r="BI58" s="571"/>
      <c r="BJ58" s="42"/>
      <c r="BK58" s="571"/>
      <c r="BL58" s="42"/>
      <c r="BM58" s="571"/>
      <c r="BN58" s="42"/>
      <c r="BO58" s="571"/>
      <c r="BP58" s="42"/>
      <c r="BQ58" s="571"/>
      <c r="BR58" s="42"/>
      <c r="BS58" s="571"/>
      <c r="BT58" s="42"/>
      <c r="BU58" s="571"/>
      <c r="BV58" s="42"/>
      <c r="BW58" s="571"/>
      <c r="BX58" s="42"/>
      <c r="BY58" s="571"/>
      <c r="BZ58" s="42"/>
      <c r="CA58" s="571"/>
      <c r="CB58" s="42"/>
      <c r="CC58" s="571"/>
      <c r="CD58" s="42"/>
      <c r="CE58" s="571"/>
      <c r="CF58" s="42"/>
      <c r="CG58" s="571"/>
      <c r="CH58" s="42"/>
      <c r="CI58" s="571"/>
      <c r="CJ58" s="42"/>
      <c r="CK58" s="571"/>
      <c r="CL58" s="42"/>
      <c r="CM58" s="571"/>
      <c r="CN58" s="42"/>
      <c r="CO58" s="571"/>
      <c r="CP58" s="42"/>
      <c r="CQ58" s="571"/>
      <c r="CR58" s="42"/>
      <c r="CS58" s="571"/>
      <c r="CT58" s="42"/>
      <c r="CU58" s="571"/>
      <c r="CV58" s="42"/>
      <c r="CW58" s="571"/>
      <c r="CX58" s="42"/>
      <c r="CY58" s="571"/>
      <c r="CZ58" s="42"/>
      <c r="DA58" s="571"/>
      <c r="DB58" s="42"/>
      <c r="DC58" s="571"/>
      <c r="DD58" s="42"/>
      <c r="DE58" s="571"/>
      <c r="DF58" s="42"/>
      <c r="DG58" s="571"/>
      <c r="DH58" s="42"/>
      <c r="DI58" s="571"/>
      <c r="DJ58" s="42"/>
      <c r="DK58" s="571"/>
      <c r="DL58" s="42"/>
      <c r="DM58" s="571"/>
      <c r="DN58" s="42"/>
      <c r="DO58" s="571"/>
      <c r="DP58" s="42"/>
      <c r="DQ58" s="571"/>
      <c r="DR58" s="42"/>
      <c r="DS58" s="571"/>
      <c r="DT58" s="42"/>
      <c r="DU58" s="571"/>
      <c r="DV58" s="42"/>
      <c r="DW58" s="571"/>
      <c r="DX58" s="42"/>
      <c r="DY58" s="571"/>
      <c r="DZ58" s="42"/>
      <c r="EA58" s="571"/>
      <c r="EB58" s="42"/>
      <c r="EC58" s="537"/>
      <c r="ED58" s="39"/>
      <c r="EE58" s="39"/>
      <c r="EF58" s="39"/>
    </row>
    <row r="59" spans="1:136" ht="14.25" customHeight="1">
      <c r="A59" s="368" t="s">
        <v>1726</v>
      </c>
      <c r="B59" s="368" t="s">
        <v>1726</v>
      </c>
      <c r="C59" s="368" t="s">
        <v>1759</v>
      </c>
      <c r="D59" s="368" t="s">
        <v>1759</v>
      </c>
      <c r="E59" s="368" t="s">
        <v>1759</v>
      </c>
      <c r="F59" s="368" t="s">
        <v>1759</v>
      </c>
      <c r="G59" s="368" t="s">
        <v>1759</v>
      </c>
      <c r="H59" s="368" t="s">
        <v>1759</v>
      </c>
      <c r="I59" s="368" t="s">
        <v>1726</v>
      </c>
      <c r="J59" s="368" t="s">
        <v>1759</v>
      </c>
      <c r="K59" s="464" t="str">
        <f t="shared" si="252"/>
        <v>●</v>
      </c>
      <c r="L59" s="482"/>
      <c r="M59" s="39"/>
      <c r="N59" s="39"/>
      <c r="O59" s="39"/>
      <c r="P59" s="39"/>
      <c r="Q59" s="544"/>
      <c r="R59" s="544"/>
      <c r="S59" s="544"/>
      <c r="T59" s="544"/>
      <c r="U59" s="39"/>
      <c r="V59" s="530">
        <f t="shared" si="250"/>
        <v>2</v>
      </c>
      <c r="W59" s="565"/>
      <c r="X59" s="566">
        <f t="shared" si="248"/>
        <v>1036</v>
      </c>
      <c r="Y59" s="573">
        <f t="shared" si="246"/>
        <v>2</v>
      </c>
      <c r="Z59" s="568">
        <f t="shared" si="251"/>
        <v>11</v>
      </c>
      <c r="AA59" s="2105"/>
      <c r="AB59" s="2106"/>
      <c r="AC59" s="569"/>
      <c r="AD59" s="574">
        <f>SUM(AF59,'2-2_社員等従業員給料等_再下請分'!AD52)</f>
        <v>0</v>
      </c>
      <c r="AE59" s="571"/>
      <c r="AF59" s="572">
        <f t="shared" si="249"/>
        <v>0</v>
      </c>
      <c r="AG59" s="571"/>
      <c r="AH59" s="42"/>
      <c r="AI59" s="571" t="str">
        <f t="shared" si="247"/>
        <v/>
      </c>
      <c r="AJ59" s="42"/>
      <c r="AK59" s="571"/>
      <c r="AL59" s="42"/>
      <c r="AM59" s="571"/>
      <c r="AN59" s="42"/>
      <c r="AO59" s="571"/>
      <c r="AP59" s="42"/>
      <c r="AQ59" s="571"/>
      <c r="AR59" s="42"/>
      <c r="AS59" s="571"/>
      <c r="AT59" s="42"/>
      <c r="AU59" s="571"/>
      <c r="AV59" s="42"/>
      <c r="AW59" s="571"/>
      <c r="AX59" s="42"/>
      <c r="AY59" s="571"/>
      <c r="AZ59" s="42"/>
      <c r="BA59" s="571"/>
      <c r="BB59" s="42"/>
      <c r="BC59" s="571"/>
      <c r="BD59" s="42"/>
      <c r="BE59" s="571"/>
      <c r="BF59" s="42"/>
      <c r="BG59" s="571"/>
      <c r="BH59" s="42"/>
      <c r="BI59" s="571"/>
      <c r="BJ59" s="42"/>
      <c r="BK59" s="571"/>
      <c r="BL59" s="42"/>
      <c r="BM59" s="571"/>
      <c r="BN59" s="42"/>
      <c r="BO59" s="571"/>
      <c r="BP59" s="42"/>
      <c r="BQ59" s="571"/>
      <c r="BR59" s="42"/>
      <c r="BS59" s="571"/>
      <c r="BT59" s="42"/>
      <c r="BU59" s="571"/>
      <c r="BV59" s="42"/>
      <c r="BW59" s="571"/>
      <c r="BX59" s="42"/>
      <c r="BY59" s="571"/>
      <c r="BZ59" s="42"/>
      <c r="CA59" s="571"/>
      <c r="CB59" s="42"/>
      <c r="CC59" s="571"/>
      <c r="CD59" s="42"/>
      <c r="CE59" s="571"/>
      <c r="CF59" s="42"/>
      <c r="CG59" s="571"/>
      <c r="CH59" s="42"/>
      <c r="CI59" s="571"/>
      <c r="CJ59" s="42"/>
      <c r="CK59" s="571"/>
      <c r="CL59" s="42"/>
      <c r="CM59" s="571"/>
      <c r="CN59" s="42"/>
      <c r="CO59" s="571"/>
      <c r="CP59" s="42"/>
      <c r="CQ59" s="571"/>
      <c r="CR59" s="42"/>
      <c r="CS59" s="571"/>
      <c r="CT59" s="42"/>
      <c r="CU59" s="571"/>
      <c r="CV59" s="42"/>
      <c r="CW59" s="571"/>
      <c r="CX59" s="42"/>
      <c r="CY59" s="571"/>
      <c r="CZ59" s="42"/>
      <c r="DA59" s="571"/>
      <c r="DB59" s="42"/>
      <c r="DC59" s="571"/>
      <c r="DD59" s="42"/>
      <c r="DE59" s="571"/>
      <c r="DF59" s="42"/>
      <c r="DG59" s="571"/>
      <c r="DH59" s="42"/>
      <c r="DI59" s="571"/>
      <c r="DJ59" s="42"/>
      <c r="DK59" s="571"/>
      <c r="DL59" s="42"/>
      <c r="DM59" s="571"/>
      <c r="DN59" s="42"/>
      <c r="DO59" s="571"/>
      <c r="DP59" s="42"/>
      <c r="DQ59" s="571"/>
      <c r="DR59" s="42"/>
      <c r="DS59" s="571"/>
      <c r="DT59" s="42"/>
      <c r="DU59" s="571"/>
      <c r="DV59" s="42"/>
      <c r="DW59" s="571"/>
      <c r="DX59" s="42"/>
      <c r="DY59" s="571"/>
      <c r="DZ59" s="42"/>
      <c r="EA59" s="571"/>
      <c r="EB59" s="42"/>
      <c r="EC59" s="537"/>
      <c r="ED59" s="39"/>
      <c r="EE59" s="39"/>
      <c r="EF59" s="39"/>
    </row>
    <row r="60" spans="1:136" ht="14.25" customHeight="1">
      <c r="A60" s="368" t="s">
        <v>1726</v>
      </c>
      <c r="B60" s="368" t="s">
        <v>1726</v>
      </c>
      <c r="C60" s="368" t="s">
        <v>1759</v>
      </c>
      <c r="D60" s="368" t="s">
        <v>1759</v>
      </c>
      <c r="E60" s="368" t="s">
        <v>1759</v>
      </c>
      <c r="F60" s="368" t="s">
        <v>1759</v>
      </c>
      <c r="G60" s="368" t="s">
        <v>1759</v>
      </c>
      <c r="H60" s="368" t="s">
        <v>1759</v>
      </c>
      <c r="I60" s="368" t="s">
        <v>1726</v>
      </c>
      <c r="J60" s="368" t="s">
        <v>1759</v>
      </c>
      <c r="K60" s="464" t="str">
        <f t="shared" si="252"/>
        <v>●</v>
      </c>
      <c r="L60" s="482"/>
      <c r="M60" s="39"/>
      <c r="N60" s="39"/>
      <c r="O60" s="39"/>
      <c r="P60" s="39"/>
      <c r="Q60" s="544"/>
      <c r="R60" s="544"/>
      <c r="S60" s="544"/>
      <c r="T60" s="544"/>
      <c r="U60" s="39"/>
      <c r="V60" s="530">
        <f t="shared" si="250"/>
        <v>2</v>
      </c>
      <c r="W60" s="565"/>
      <c r="X60" s="566">
        <f t="shared" si="248"/>
        <v>1066</v>
      </c>
      <c r="Y60" s="573">
        <f t="shared" si="246"/>
        <v>2</v>
      </c>
      <c r="Z60" s="568">
        <f t="shared" si="251"/>
        <v>12</v>
      </c>
      <c r="AA60" s="2105"/>
      <c r="AB60" s="2106"/>
      <c r="AC60" s="569"/>
      <c r="AD60" s="574">
        <f>SUM(AF60,'2-2_社員等従業員給料等_再下請分'!AD53)</f>
        <v>0</v>
      </c>
      <c r="AE60" s="571"/>
      <c r="AF60" s="572">
        <f t="shared" si="249"/>
        <v>0</v>
      </c>
      <c r="AG60" s="571"/>
      <c r="AH60" s="42"/>
      <c r="AI60" s="571" t="str">
        <f t="shared" si="247"/>
        <v/>
      </c>
      <c r="AJ60" s="42"/>
      <c r="AK60" s="571"/>
      <c r="AL60" s="42"/>
      <c r="AM60" s="571"/>
      <c r="AN60" s="42"/>
      <c r="AO60" s="571"/>
      <c r="AP60" s="42"/>
      <c r="AQ60" s="571"/>
      <c r="AR60" s="42"/>
      <c r="AS60" s="571"/>
      <c r="AT60" s="42"/>
      <c r="AU60" s="571"/>
      <c r="AV60" s="42"/>
      <c r="AW60" s="571"/>
      <c r="AX60" s="42"/>
      <c r="AY60" s="571"/>
      <c r="AZ60" s="42"/>
      <c r="BA60" s="571"/>
      <c r="BB60" s="42"/>
      <c r="BC60" s="571"/>
      <c r="BD60" s="42"/>
      <c r="BE60" s="571"/>
      <c r="BF60" s="42"/>
      <c r="BG60" s="571"/>
      <c r="BH60" s="42"/>
      <c r="BI60" s="571"/>
      <c r="BJ60" s="42"/>
      <c r="BK60" s="571"/>
      <c r="BL60" s="42"/>
      <c r="BM60" s="571"/>
      <c r="BN60" s="42"/>
      <c r="BO60" s="571"/>
      <c r="BP60" s="42"/>
      <c r="BQ60" s="571"/>
      <c r="BR60" s="42"/>
      <c r="BS60" s="571"/>
      <c r="BT60" s="42"/>
      <c r="BU60" s="571"/>
      <c r="BV60" s="42"/>
      <c r="BW60" s="571"/>
      <c r="BX60" s="42"/>
      <c r="BY60" s="571"/>
      <c r="BZ60" s="42"/>
      <c r="CA60" s="571"/>
      <c r="CB60" s="42"/>
      <c r="CC60" s="571"/>
      <c r="CD60" s="42"/>
      <c r="CE60" s="571"/>
      <c r="CF60" s="42"/>
      <c r="CG60" s="571"/>
      <c r="CH60" s="42"/>
      <c r="CI60" s="571"/>
      <c r="CJ60" s="42"/>
      <c r="CK60" s="571"/>
      <c r="CL60" s="42"/>
      <c r="CM60" s="571"/>
      <c r="CN60" s="42"/>
      <c r="CO60" s="571"/>
      <c r="CP60" s="42"/>
      <c r="CQ60" s="571"/>
      <c r="CR60" s="42"/>
      <c r="CS60" s="571"/>
      <c r="CT60" s="42"/>
      <c r="CU60" s="571"/>
      <c r="CV60" s="42"/>
      <c r="CW60" s="571"/>
      <c r="CX60" s="42"/>
      <c r="CY60" s="571"/>
      <c r="CZ60" s="42"/>
      <c r="DA60" s="571"/>
      <c r="DB60" s="42"/>
      <c r="DC60" s="571"/>
      <c r="DD60" s="42"/>
      <c r="DE60" s="571"/>
      <c r="DF60" s="42"/>
      <c r="DG60" s="571"/>
      <c r="DH60" s="42"/>
      <c r="DI60" s="571"/>
      <c r="DJ60" s="42"/>
      <c r="DK60" s="571"/>
      <c r="DL60" s="42"/>
      <c r="DM60" s="571"/>
      <c r="DN60" s="42"/>
      <c r="DO60" s="571"/>
      <c r="DP60" s="42"/>
      <c r="DQ60" s="571"/>
      <c r="DR60" s="42"/>
      <c r="DS60" s="571"/>
      <c r="DT60" s="42"/>
      <c r="DU60" s="571"/>
      <c r="DV60" s="42"/>
      <c r="DW60" s="571"/>
      <c r="DX60" s="42"/>
      <c r="DY60" s="571"/>
      <c r="DZ60" s="42"/>
      <c r="EA60" s="571"/>
      <c r="EB60" s="42"/>
      <c r="EC60" s="537"/>
      <c r="ED60" s="39"/>
      <c r="EE60" s="39"/>
      <c r="EF60" s="39"/>
    </row>
    <row r="61" spans="1:136" ht="14.25" customHeight="1">
      <c r="A61" s="368" t="s">
        <v>1726</v>
      </c>
      <c r="B61" s="368" t="s">
        <v>1726</v>
      </c>
      <c r="C61" s="368" t="s">
        <v>1759</v>
      </c>
      <c r="D61" s="368" t="s">
        <v>1759</v>
      </c>
      <c r="E61" s="368" t="s">
        <v>1759</v>
      </c>
      <c r="F61" s="368" t="s">
        <v>1759</v>
      </c>
      <c r="G61" s="368" t="s">
        <v>1759</v>
      </c>
      <c r="H61" s="368" t="s">
        <v>1759</v>
      </c>
      <c r="I61" s="368" t="s">
        <v>1726</v>
      </c>
      <c r="J61" s="368" t="s">
        <v>1759</v>
      </c>
      <c r="K61" s="464" t="str">
        <f t="shared" si="252"/>
        <v>●</v>
      </c>
      <c r="L61" s="482"/>
      <c r="M61" s="39"/>
      <c r="N61" s="39"/>
      <c r="O61" s="39"/>
      <c r="P61" s="39"/>
      <c r="Q61" s="544"/>
      <c r="R61" s="544"/>
      <c r="S61" s="544"/>
      <c r="T61" s="544"/>
      <c r="U61" s="39"/>
      <c r="V61" s="530">
        <f t="shared" si="250"/>
        <v>3</v>
      </c>
      <c r="W61" s="565"/>
      <c r="X61" s="566">
        <f t="shared" si="248"/>
        <v>1097</v>
      </c>
      <c r="Y61" s="573">
        <f t="shared" si="246"/>
        <v>3</v>
      </c>
      <c r="Z61" s="568">
        <f t="shared" si="251"/>
        <v>1</v>
      </c>
      <c r="AA61" s="2105"/>
      <c r="AB61" s="2106"/>
      <c r="AC61" s="569"/>
      <c r="AD61" s="574">
        <f>SUM(AF61,'2-2_社員等従業員給料等_再下請分'!AD54)</f>
        <v>0</v>
      </c>
      <c r="AE61" s="571"/>
      <c r="AF61" s="572">
        <f t="shared" si="249"/>
        <v>0</v>
      </c>
      <c r="AG61" s="571"/>
      <c r="AH61" s="42"/>
      <c r="AI61" s="571" t="str">
        <f t="shared" si="247"/>
        <v/>
      </c>
      <c r="AJ61" s="42"/>
      <c r="AK61" s="571"/>
      <c r="AL61" s="42"/>
      <c r="AM61" s="571"/>
      <c r="AN61" s="42"/>
      <c r="AO61" s="571"/>
      <c r="AP61" s="42"/>
      <c r="AQ61" s="571"/>
      <c r="AR61" s="42"/>
      <c r="AS61" s="571"/>
      <c r="AT61" s="42"/>
      <c r="AU61" s="571"/>
      <c r="AV61" s="42"/>
      <c r="AW61" s="571"/>
      <c r="AX61" s="42"/>
      <c r="AY61" s="571"/>
      <c r="AZ61" s="42"/>
      <c r="BA61" s="571"/>
      <c r="BB61" s="42"/>
      <c r="BC61" s="571"/>
      <c r="BD61" s="42"/>
      <c r="BE61" s="571"/>
      <c r="BF61" s="42"/>
      <c r="BG61" s="571"/>
      <c r="BH61" s="42"/>
      <c r="BI61" s="571"/>
      <c r="BJ61" s="42"/>
      <c r="BK61" s="571"/>
      <c r="BL61" s="42"/>
      <c r="BM61" s="571"/>
      <c r="BN61" s="42"/>
      <c r="BO61" s="571"/>
      <c r="BP61" s="42"/>
      <c r="BQ61" s="571"/>
      <c r="BR61" s="42"/>
      <c r="BS61" s="571"/>
      <c r="BT61" s="42"/>
      <c r="BU61" s="571"/>
      <c r="BV61" s="42"/>
      <c r="BW61" s="571"/>
      <c r="BX61" s="42"/>
      <c r="BY61" s="571"/>
      <c r="BZ61" s="42"/>
      <c r="CA61" s="571"/>
      <c r="CB61" s="42"/>
      <c r="CC61" s="571"/>
      <c r="CD61" s="42"/>
      <c r="CE61" s="571"/>
      <c r="CF61" s="42"/>
      <c r="CG61" s="571"/>
      <c r="CH61" s="42"/>
      <c r="CI61" s="571"/>
      <c r="CJ61" s="42"/>
      <c r="CK61" s="571"/>
      <c r="CL61" s="42"/>
      <c r="CM61" s="571"/>
      <c r="CN61" s="42"/>
      <c r="CO61" s="571"/>
      <c r="CP61" s="42"/>
      <c r="CQ61" s="571"/>
      <c r="CR61" s="42"/>
      <c r="CS61" s="571"/>
      <c r="CT61" s="42"/>
      <c r="CU61" s="571"/>
      <c r="CV61" s="42"/>
      <c r="CW61" s="571"/>
      <c r="CX61" s="42"/>
      <c r="CY61" s="571"/>
      <c r="CZ61" s="42"/>
      <c r="DA61" s="571"/>
      <c r="DB61" s="42"/>
      <c r="DC61" s="571"/>
      <c r="DD61" s="42"/>
      <c r="DE61" s="571"/>
      <c r="DF61" s="42"/>
      <c r="DG61" s="571"/>
      <c r="DH61" s="42"/>
      <c r="DI61" s="571"/>
      <c r="DJ61" s="42"/>
      <c r="DK61" s="571"/>
      <c r="DL61" s="42"/>
      <c r="DM61" s="571"/>
      <c r="DN61" s="42"/>
      <c r="DO61" s="571"/>
      <c r="DP61" s="42"/>
      <c r="DQ61" s="571"/>
      <c r="DR61" s="42"/>
      <c r="DS61" s="571"/>
      <c r="DT61" s="42"/>
      <c r="DU61" s="571"/>
      <c r="DV61" s="42"/>
      <c r="DW61" s="571"/>
      <c r="DX61" s="42"/>
      <c r="DY61" s="571"/>
      <c r="DZ61" s="42"/>
      <c r="EA61" s="571"/>
      <c r="EB61" s="42"/>
      <c r="EC61" s="537"/>
      <c r="ED61" s="39"/>
      <c r="EE61" s="39"/>
      <c r="EF61" s="39"/>
    </row>
    <row r="62" spans="1:136" ht="14.25" customHeight="1">
      <c r="A62" s="368" t="s">
        <v>1726</v>
      </c>
      <c r="B62" s="368" t="s">
        <v>1726</v>
      </c>
      <c r="C62" s="368" t="s">
        <v>1759</v>
      </c>
      <c r="D62" s="368" t="s">
        <v>1759</v>
      </c>
      <c r="E62" s="368" t="s">
        <v>1759</v>
      </c>
      <c r="F62" s="368" t="s">
        <v>1759</v>
      </c>
      <c r="G62" s="368" t="s">
        <v>1759</v>
      </c>
      <c r="H62" s="368" t="s">
        <v>1759</v>
      </c>
      <c r="I62" s="368" t="s">
        <v>1726</v>
      </c>
      <c r="J62" s="368" t="s">
        <v>1759</v>
      </c>
      <c r="K62" s="464" t="str">
        <f t="shared" si="252"/>
        <v>●</v>
      </c>
      <c r="L62" s="482"/>
      <c r="M62" s="39"/>
      <c r="N62" s="39"/>
      <c r="O62" s="39"/>
      <c r="P62" s="39"/>
      <c r="Q62" s="544"/>
      <c r="R62" s="544"/>
      <c r="S62" s="544"/>
      <c r="T62" s="544"/>
      <c r="U62" s="39"/>
      <c r="V62" s="530">
        <f t="shared" si="250"/>
        <v>3</v>
      </c>
      <c r="W62" s="565"/>
      <c r="X62" s="566">
        <f t="shared" si="248"/>
        <v>1128</v>
      </c>
      <c r="Y62" s="573">
        <f t="shared" si="246"/>
        <v>3</v>
      </c>
      <c r="Z62" s="568">
        <f t="shared" si="251"/>
        <v>2</v>
      </c>
      <c r="AA62" s="2105"/>
      <c r="AB62" s="2106"/>
      <c r="AC62" s="569"/>
      <c r="AD62" s="574">
        <f>SUM(AF62,'2-2_社員等従業員給料等_再下請分'!AD55)</f>
        <v>0</v>
      </c>
      <c r="AE62" s="571"/>
      <c r="AF62" s="572">
        <f t="shared" si="249"/>
        <v>0</v>
      </c>
      <c r="AG62" s="571"/>
      <c r="AH62" s="42"/>
      <c r="AI62" s="571" t="str">
        <f t="shared" si="247"/>
        <v/>
      </c>
      <c r="AJ62" s="42"/>
      <c r="AK62" s="571"/>
      <c r="AL62" s="42"/>
      <c r="AM62" s="571"/>
      <c r="AN62" s="42"/>
      <c r="AO62" s="571"/>
      <c r="AP62" s="42"/>
      <c r="AQ62" s="571"/>
      <c r="AR62" s="42"/>
      <c r="AS62" s="571"/>
      <c r="AT62" s="42"/>
      <c r="AU62" s="571"/>
      <c r="AV62" s="42"/>
      <c r="AW62" s="571"/>
      <c r="AX62" s="42"/>
      <c r="AY62" s="571"/>
      <c r="AZ62" s="42"/>
      <c r="BA62" s="571"/>
      <c r="BB62" s="42"/>
      <c r="BC62" s="571"/>
      <c r="BD62" s="42"/>
      <c r="BE62" s="571"/>
      <c r="BF62" s="42"/>
      <c r="BG62" s="571"/>
      <c r="BH62" s="42"/>
      <c r="BI62" s="571"/>
      <c r="BJ62" s="42"/>
      <c r="BK62" s="571"/>
      <c r="BL62" s="42"/>
      <c r="BM62" s="571"/>
      <c r="BN62" s="42"/>
      <c r="BO62" s="571"/>
      <c r="BP62" s="42"/>
      <c r="BQ62" s="571"/>
      <c r="BR62" s="42"/>
      <c r="BS62" s="571"/>
      <c r="BT62" s="42"/>
      <c r="BU62" s="571"/>
      <c r="BV62" s="42"/>
      <c r="BW62" s="571"/>
      <c r="BX62" s="42"/>
      <c r="BY62" s="571"/>
      <c r="BZ62" s="42"/>
      <c r="CA62" s="571"/>
      <c r="CB62" s="42"/>
      <c r="CC62" s="571"/>
      <c r="CD62" s="42"/>
      <c r="CE62" s="571"/>
      <c r="CF62" s="42"/>
      <c r="CG62" s="571"/>
      <c r="CH62" s="42"/>
      <c r="CI62" s="571"/>
      <c r="CJ62" s="42"/>
      <c r="CK62" s="571"/>
      <c r="CL62" s="42"/>
      <c r="CM62" s="571"/>
      <c r="CN62" s="42"/>
      <c r="CO62" s="571"/>
      <c r="CP62" s="42"/>
      <c r="CQ62" s="571"/>
      <c r="CR62" s="42"/>
      <c r="CS62" s="571"/>
      <c r="CT62" s="42"/>
      <c r="CU62" s="571"/>
      <c r="CV62" s="42"/>
      <c r="CW62" s="571"/>
      <c r="CX62" s="42"/>
      <c r="CY62" s="571"/>
      <c r="CZ62" s="42"/>
      <c r="DA62" s="571"/>
      <c r="DB62" s="42"/>
      <c r="DC62" s="571"/>
      <c r="DD62" s="42"/>
      <c r="DE62" s="571"/>
      <c r="DF62" s="42"/>
      <c r="DG62" s="571"/>
      <c r="DH62" s="42"/>
      <c r="DI62" s="571"/>
      <c r="DJ62" s="42"/>
      <c r="DK62" s="571"/>
      <c r="DL62" s="42"/>
      <c r="DM62" s="571"/>
      <c r="DN62" s="42"/>
      <c r="DO62" s="571"/>
      <c r="DP62" s="42"/>
      <c r="DQ62" s="571"/>
      <c r="DR62" s="42"/>
      <c r="DS62" s="571"/>
      <c r="DT62" s="42"/>
      <c r="DU62" s="571"/>
      <c r="DV62" s="42"/>
      <c r="DW62" s="571"/>
      <c r="DX62" s="42"/>
      <c r="DY62" s="571"/>
      <c r="DZ62" s="42"/>
      <c r="EA62" s="571"/>
      <c r="EB62" s="42"/>
      <c r="EC62" s="537"/>
      <c r="ED62" s="39"/>
      <c r="EE62" s="39"/>
      <c r="EF62" s="39"/>
    </row>
    <row r="63" spans="1:136" ht="14.25" customHeight="1">
      <c r="A63" s="368" t="s">
        <v>1726</v>
      </c>
      <c r="B63" s="368" t="s">
        <v>1726</v>
      </c>
      <c r="C63" s="368" t="s">
        <v>1759</v>
      </c>
      <c r="D63" s="368" t="s">
        <v>1759</v>
      </c>
      <c r="E63" s="368" t="s">
        <v>1759</v>
      </c>
      <c r="F63" s="368" t="s">
        <v>1759</v>
      </c>
      <c r="G63" s="368" t="s">
        <v>1759</v>
      </c>
      <c r="H63" s="368" t="s">
        <v>1759</v>
      </c>
      <c r="I63" s="368" t="s">
        <v>1726</v>
      </c>
      <c r="J63" s="368" t="s">
        <v>1759</v>
      </c>
      <c r="K63" s="464" t="str">
        <f t="shared" si="252"/>
        <v>●</v>
      </c>
      <c r="L63" s="482"/>
      <c r="M63" s="39"/>
      <c r="N63" s="39"/>
      <c r="O63" s="39"/>
      <c r="P63" s="39"/>
      <c r="Q63" s="544"/>
      <c r="R63" s="544"/>
      <c r="S63" s="544"/>
      <c r="T63" s="544"/>
      <c r="U63" s="39"/>
      <c r="V63" s="530">
        <f t="shared" si="250"/>
        <v>3</v>
      </c>
      <c r="W63" s="565"/>
      <c r="X63" s="566">
        <f t="shared" si="248"/>
        <v>1156</v>
      </c>
      <c r="Y63" s="573">
        <f t="shared" si="246"/>
        <v>3</v>
      </c>
      <c r="Z63" s="568">
        <f t="shared" si="251"/>
        <v>3</v>
      </c>
      <c r="AA63" s="2105"/>
      <c r="AB63" s="2106"/>
      <c r="AC63" s="569"/>
      <c r="AD63" s="574">
        <f>SUM(AF63,'2-2_社員等従業員給料等_再下請分'!AD56)</f>
        <v>0</v>
      </c>
      <c r="AE63" s="571"/>
      <c r="AF63" s="572">
        <f t="shared" si="249"/>
        <v>0</v>
      </c>
      <c r="AG63" s="571"/>
      <c r="AH63" s="42"/>
      <c r="AI63" s="571" t="str">
        <f t="shared" si="247"/>
        <v/>
      </c>
      <c r="AJ63" s="42"/>
      <c r="AK63" s="571"/>
      <c r="AL63" s="42"/>
      <c r="AM63" s="571"/>
      <c r="AN63" s="42"/>
      <c r="AO63" s="571"/>
      <c r="AP63" s="42"/>
      <c r="AQ63" s="571"/>
      <c r="AR63" s="42"/>
      <c r="AS63" s="571"/>
      <c r="AT63" s="42"/>
      <c r="AU63" s="571"/>
      <c r="AV63" s="42"/>
      <c r="AW63" s="571"/>
      <c r="AX63" s="42"/>
      <c r="AY63" s="571"/>
      <c r="AZ63" s="42"/>
      <c r="BA63" s="571"/>
      <c r="BB63" s="42"/>
      <c r="BC63" s="571"/>
      <c r="BD63" s="42"/>
      <c r="BE63" s="571"/>
      <c r="BF63" s="42"/>
      <c r="BG63" s="571"/>
      <c r="BH63" s="42"/>
      <c r="BI63" s="571"/>
      <c r="BJ63" s="42"/>
      <c r="BK63" s="571"/>
      <c r="BL63" s="42"/>
      <c r="BM63" s="571"/>
      <c r="BN63" s="42"/>
      <c r="BO63" s="571"/>
      <c r="BP63" s="42"/>
      <c r="BQ63" s="571"/>
      <c r="BR63" s="42"/>
      <c r="BS63" s="571"/>
      <c r="BT63" s="42"/>
      <c r="BU63" s="571"/>
      <c r="BV63" s="42"/>
      <c r="BW63" s="571"/>
      <c r="BX63" s="42"/>
      <c r="BY63" s="571"/>
      <c r="BZ63" s="42"/>
      <c r="CA63" s="571"/>
      <c r="CB63" s="42"/>
      <c r="CC63" s="571"/>
      <c r="CD63" s="42"/>
      <c r="CE63" s="571"/>
      <c r="CF63" s="42"/>
      <c r="CG63" s="571"/>
      <c r="CH63" s="42"/>
      <c r="CI63" s="571"/>
      <c r="CJ63" s="42"/>
      <c r="CK63" s="571"/>
      <c r="CL63" s="42"/>
      <c r="CM63" s="571"/>
      <c r="CN63" s="42"/>
      <c r="CO63" s="571"/>
      <c r="CP63" s="42"/>
      <c r="CQ63" s="571"/>
      <c r="CR63" s="42"/>
      <c r="CS63" s="571"/>
      <c r="CT63" s="42"/>
      <c r="CU63" s="571"/>
      <c r="CV63" s="42"/>
      <c r="CW63" s="571"/>
      <c r="CX63" s="42"/>
      <c r="CY63" s="571"/>
      <c r="CZ63" s="42"/>
      <c r="DA63" s="571"/>
      <c r="DB63" s="42"/>
      <c r="DC63" s="571"/>
      <c r="DD63" s="42"/>
      <c r="DE63" s="571"/>
      <c r="DF63" s="42"/>
      <c r="DG63" s="571"/>
      <c r="DH63" s="42"/>
      <c r="DI63" s="571"/>
      <c r="DJ63" s="42"/>
      <c r="DK63" s="571"/>
      <c r="DL63" s="42"/>
      <c r="DM63" s="571"/>
      <c r="DN63" s="42"/>
      <c r="DO63" s="571"/>
      <c r="DP63" s="42"/>
      <c r="DQ63" s="571"/>
      <c r="DR63" s="42"/>
      <c r="DS63" s="571"/>
      <c r="DT63" s="42"/>
      <c r="DU63" s="571"/>
      <c r="DV63" s="42"/>
      <c r="DW63" s="571"/>
      <c r="DX63" s="42"/>
      <c r="DY63" s="571"/>
      <c r="DZ63" s="42"/>
      <c r="EA63" s="571"/>
      <c r="EB63" s="42"/>
      <c r="EC63" s="537"/>
      <c r="ED63" s="39"/>
      <c r="EE63" s="39"/>
      <c r="EF63" s="39"/>
    </row>
    <row r="64" spans="1:136" ht="14.25" customHeight="1">
      <c r="A64" s="368" t="s">
        <v>1726</v>
      </c>
      <c r="B64" s="368" t="s">
        <v>1726</v>
      </c>
      <c r="C64" s="368" t="s">
        <v>1759</v>
      </c>
      <c r="D64" s="368" t="s">
        <v>1759</v>
      </c>
      <c r="E64" s="368" t="s">
        <v>1759</v>
      </c>
      <c r="F64" s="368" t="s">
        <v>1759</v>
      </c>
      <c r="G64" s="368" t="s">
        <v>1759</v>
      </c>
      <c r="H64" s="368" t="s">
        <v>1759</v>
      </c>
      <c r="I64" s="368" t="s">
        <v>1726</v>
      </c>
      <c r="J64" s="368" t="s">
        <v>1759</v>
      </c>
      <c r="K64" s="464" t="str">
        <f t="shared" si="252"/>
        <v>●</v>
      </c>
      <c r="L64" s="482"/>
      <c r="M64" s="39"/>
      <c r="N64" s="39"/>
      <c r="O64" s="39"/>
      <c r="P64" s="39"/>
      <c r="Q64" s="544"/>
      <c r="R64" s="544"/>
      <c r="S64" s="544"/>
      <c r="T64" s="544"/>
      <c r="U64" s="39"/>
      <c r="V64" s="530">
        <f t="shared" si="250"/>
        <v>3</v>
      </c>
      <c r="W64" s="565"/>
      <c r="X64" s="566">
        <f t="shared" si="248"/>
        <v>1187</v>
      </c>
      <c r="Y64" s="573">
        <f t="shared" si="246"/>
        <v>3</v>
      </c>
      <c r="Z64" s="568">
        <f t="shared" si="251"/>
        <v>4</v>
      </c>
      <c r="AA64" s="2105"/>
      <c r="AB64" s="2106"/>
      <c r="AC64" s="569"/>
      <c r="AD64" s="574">
        <f>SUM(AF64,'2-2_社員等従業員給料等_再下請分'!AD57)</f>
        <v>0</v>
      </c>
      <c r="AE64" s="571"/>
      <c r="AF64" s="572">
        <f t="shared" si="249"/>
        <v>0</v>
      </c>
      <c r="AG64" s="571"/>
      <c r="AH64" s="42"/>
      <c r="AI64" s="571" t="str">
        <f t="shared" si="247"/>
        <v/>
      </c>
      <c r="AJ64" s="42"/>
      <c r="AK64" s="571"/>
      <c r="AL64" s="42"/>
      <c r="AM64" s="571"/>
      <c r="AN64" s="42"/>
      <c r="AO64" s="571"/>
      <c r="AP64" s="42"/>
      <c r="AQ64" s="571"/>
      <c r="AR64" s="42"/>
      <c r="AS64" s="571"/>
      <c r="AT64" s="42"/>
      <c r="AU64" s="571"/>
      <c r="AV64" s="42"/>
      <c r="AW64" s="571"/>
      <c r="AX64" s="42"/>
      <c r="AY64" s="571"/>
      <c r="AZ64" s="42"/>
      <c r="BA64" s="571"/>
      <c r="BB64" s="42"/>
      <c r="BC64" s="571"/>
      <c r="BD64" s="42"/>
      <c r="BE64" s="571"/>
      <c r="BF64" s="42"/>
      <c r="BG64" s="571"/>
      <c r="BH64" s="42"/>
      <c r="BI64" s="571"/>
      <c r="BJ64" s="42"/>
      <c r="BK64" s="571"/>
      <c r="BL64" s="42"/>
      <c r="BM64" s="571"/>
      <c r="BN64" s="42"/>
      <c r="BO64" s="571"/>
      <c r="BP64" s="42"/>
      <c r="BQ64" s="571"/>
      <c r="BR64" s="42"/>
      <c r="BS64" s="571"/>
      <c r="BT64" s="42"/>
      <c r="BU64" s="571"/>
      <c r="BV64" s="42"/>
      <c r="BW64" s="571"/>
      <c r="BX64" s="42"/>
      <c r="BY64" s="571"/>
      <c r="BZ64" s="42"/>
      <c r="CA64" s="571"/>
      <c r="CB64" s="42"/>
      <c r="CC64" s="571"/>
      <c r="CD64" s="42"/>
      <c r="CE64" s="571"/>
      <c r="CF64" s="42"/>
      <c r="CG64" s="571"/>
      <c r="CH64" s="42"/>
      <c r="CI64" s="571"/>
      <c r="CJ64" s="42"/>
      <c r="CK64" s="571"/>
      <c r="CL64" s="42"/>
      <c r="CM64" s="571"/>
      <c r="CN64" s="42"/>
      <c r="CO64" s="571"/>
      <c r="CP64" s="42"/>
      <c r="CQ64" s="571"/>
      <c r="CR64" s="42"/>
      <c r="CS64" s="571"/>
      <c r="CT64" s="42"/>
      <c r="CU64" s="571"/>
      <c r="CV64" s="42"/>
      <c r="CW64" s="571"/>
      <c r="CX64" s="42"/>
      <c r="CY64" s="571"/>
      <c r="CZ64" s="42"/>
      <c r="DA64" s="571"/>
      <c r="DB64" s="42"/>
      <c r="DC64" s="571"/>
      <c r="DD64" s="42"/>
      <c r="DE64" s="571"/>
      <c r="DF64" s="42"/>
      <c r="DG64" s="571"/>
      <c r="DH64" s="42"/>
      <c r="DI64" s="571"/>
      <c r="DJ64" s="42"/>
      <c r="DK64" s="571"/>
      <c r="DL64" s="42"/>
      <c r="DM64" s="571"/>
      <c r="DN64" s="42"/>
      <c r="DO64" s="571"/>
      <c r="DP64" s="42"/>
      <c r="DQ64" s="571"/>
      <c r="DR64" s="42"/>
      <c r="DS64" s="571"/>
      <c r="DT64" s="42"/>
      <c r="DU64" s="571"/>
      <c r="DV64" s="42"/>
      <c r="DW64" s="571"/>
      <c r="DX64" s="42"/>
      <c r="DY64" s="571"/>
      <c r="DZ64" s="42"/>
      <c r="EA64" s="571"/>
      <c r="EB64" s="42"/>
      <c r="EC64" s="537"/>
      <c r="ED64" s="39"/>
      <c r="EE64" s="39"/>
      <c r="EF64" s="39"/>
    </row>
    <row r="65" spans="1:136" ht="14.25" customHeight="1">
      <c r="A65" s="368" t="s">
        <v>1726</v>
      </c>
      <c r="B65" s="368" t="s">
        <v>1726</v>
      </c>
      <c r="C65" s="368" t="s">
        <v>1759</v>
      </c>
      <c r="D65" s="368" t="s">
        <v>1759</v>
      </c>
      <c r="E65" s="368" t="s">
        <v>1759</v>
      </c>
      <c r="F65" s="368" t="s">
        <v>1759</v>
      </c>
      <c r="G65" s="368" t="s">
        <v>1759</v>
      </c>
      <c r="H65" s="368" t="s">
        <v>1759</v>
      </c>
      <c r="I65" s="368" t="s">
        <v>1726</v>
      </c>
      <c r="J65" s="368" t="s">
        <v>1759</v>
      </c>
      <c r="K65" s="464" t="str">
        <f t="shared" si="252"/>
        <v>●</v>
      </c>
      <c r="L65" s="482"/>
      <c r="M65" s="39"/>
      <c r="N65" s="39"/>
      <c r="O65" s="39"/>
      <c r="P65" s="39"/>
      <c r="Q65" s="544"/>
      <c r="R65" s="544"/>
      <c r="S65" s="544"/>
      <c r="T65" s="544"/>
      <c r="U65" s="39"/>
      <c r="V65" s="530">
        <f t="shared" si="250"/>
        <v>3</v>
      </c>
      <c r="W65" s="565"/>
      <c r="X65" s="566">
        <f t="shared" si="248"/>
        <v>1217</v>
      </c>
      <c r="Y65" s="573">
        <f t="shared" si="246"/>
        <v>3</v>
      </c>
      <c r="Z65" s="568">
        <f t="shared" si="251"/>
        <v>5</v>
      </c>
      <c r="AA65" s="2105"/>
      <c r="AB65" s="2106"/>
      <c r="AC65" s="569"/>
      <c r="AD65" s="574">
        <f>SUM(AF65,'2-2_社員等従業員給料等_再下請分'!AD58)</f>
        <v>0</v>
      </c>
      <c r="AE65" s="571"/>
      <c r="AF65" s="572">
        <f t="shared" si="249"/>
        <v>0</v>
      </c>
      <c r="AG65" s="571"/>
      <c r="AH65" s="42"/>
      <c r="AI65" s="571" t="str">
        <f t="shared" si="247"/>
        <v/>
      </c>
      <c r="AJ65" s="42"/>
      <c r="AK65" s="571"/>
      <c r="AL65" s="42"/>
      <c r="AM65" s="571"/>
      <c r="AN65" s="42"/>
      <c r="AO65" s="571"/>
      <c r="AP65" s="42"/>
      <c r="AQ65" s="571"/>
      <c r="AR65" s="42"/>
      <c r="AS65" s="571"/>
      <c r="AT65" s="42"/>
      <c r="AU65" s="571"/>
      <c r="AV65" s="42"/>
      <c r="AW65" s="571"/>
      <c r="AX65" s="42"/>
      <c r="AY65" s="571"/>
      <c r="AZ65" s="42"/>
      <c r="BA65" s="571"/>
      <c r="BB65" s="42"/>
      <c r="BC65" s="571"/>
      <c r="BD65" s="42"/>
      <c r="BE65" s="571"/>
      <c r="BF65" s="42"/>
      <c r="BG65" s="571"/>
      <c r="BH65" s="42"/>
      <c r="BI65" s="571"/>
      <c r="BJ65" s="42"/>
      <c r="BK65" s="571"/>
      <c r="BL65" s="42"/>
      <c r="BM65" s="571"/>
      <c r="BN65" s="42"/>
      <c r="BO65" s="571"/>
      <c r="BP65" s="42"/>
      <c r="BQ65" s="571"/>
      <c r="BR65" s="42"/>
      <c r="BS65" s="571"/>
      <c r="BT65" s="42"/>
      <c r="BU65" s="571"/>
      <c r="BV65" s="42"/>
      <c r="BW65" s="571"/>
      <c r="BX65" s="42"/>
      <c r="BY65" s="571"/>
      <c r="BZ65" s="42"/>
      <c r="CA65" s="571"/>
      <c r="CB65" s="42"/>
      <c r="CC65" s="571"/>
      <c r="CD65" s="42"/>
      <c r="CE65" s="571"/>
      <c r="CF65" s="42"/>
      <c r="CG65" s="571"/>
      <c r="CH65" s="42"/>
      <c r="CI65" s="571"/>
      <c r="CJ65" s="42"/>
      <c r="CK65" s="571"/>
      <c r="CL65" s="42"/>
      <c r="CM65" s="571"/>
      <c r="CN65" s="42"/>
      <c r="CO65" s="571"/>
      <c r="CP65" s="42"/>
      <c r="CQ65" s="571"/>
      <c r="CR65" s="42"/>
      <c r="CS65" s="571"/>
      <c r="CT65" s="42"/>
      <c r="CU65" s="571"/>
      <c r="CV65" s="42"/>
      <c r="CW65" s="571"/>
      <c r="CX65" s="42"/>
      <c r="CY65" s="571"/>
      <c r="CZ65" s="42"/>
      <c r="DA65" s="571"/>
      <c r="DB65" s="42"/>
      <c r="DC65" s="571"/>
      <c r="DD65" s="42"/>
      <c r="DE65" s="571"/>
      <c r="DF65" s="42"/>
      <c r="DG65" s="571"/>
      <c r="DH65" s="42"/>
      <c r="DI65" s="571"/>
      <c r="DJ65" s="42"/>
      <c r="DK65" s="571"/>
      <c r="DL65" s="42"/>
      <c r="DM65" s="571"/>
      <c r="DN65" s="42"/>
      <c r="DO65" s="571"/>
      <c r="DP65" s="42"/>
      <c r="DQ65" s="571"/>
      <c r="DR65" s="42"/>
      <c r="DS65" s="571"/>
      <c r="DT65" s="42"/>
      <c r="DU65" s="571"/>
      <c r="DV65" s="42"/>
      <c r="DW65" s="571"/>
      <c r="DX65" s="42"/>
      <c r="DY65" s="571"/>
      <c r="DZ65" s="42"/>
      <c r="EA65" s="571"/>
      <c r="EB65" s="42"/>
      <c r="EC65" s="537"/>
      <c r="ED65" s="39"/>
      <c r="EE65" s="39"/>
      <c r="EF65" s="39"/>
    </row>
    <row r="66" spans="1:136" ht="14.25" customHeight="1">
      <c r="A66" s="368" t="s">
        <v>1726</v>
      </c>
      <c r="B66" s="368" t="s">
        <v>1726</v>
      </c>
      <c r="C66" s="368" t="s">
        <v>1759</v>
      </c>
      <c r="D66" s="368" t="s">
        <v>1759</v>
      </c>
      <c r="E66" s="368" t="s">
        <v>1759</v>
      </c>
      <c r="F66" s="368" t="s">
        <v>1759</v>
      </c>
      <c r="G66" s="368" t="s">
        <v>1759</v>
      </c>
      <c r="H66" s="368" t="s">
        <v>1759</v>
      </c>
      <c r="I66" s="368" t="s">
        <v>1726</v>
      </c>
      <c r="J66" s="368" t="s">
        <v>1759</v>
      </c>
      <c r="K66" s="464" t="str">
        <f t="shared" si="252"/>
        <v>●</v>
      </c>
      <c r="L66" s="482"/>
      <c r="M66" s="39"/>
      <c r="N66" s="39"/>
      <c r="O66" s="39"/>
      <c r="P66" s="39"/>
      <c r="Q66" s="544"/>
      <c r="R66" s="544"/>
      <c r="S66" s="544"/>
      <c r="T66" s="544"/>
      <c r="U66" s="39"/>
      <c r="V66" s="530">
        <f t="shared" si="250"/>
        <v>3</v>
      </c>
      <c r="W66" s="565"/>
      <c r="X66" s="566">
        <f t="shared" si="248"/>
        <v>1248</v>
      </c>
      <c r="Y66" s="573">
        <f t="shared" si="246"/>
        <v>3</v>
      </c>
      <c r="Z66" s="568">
        <f t="shared" si="251"/>
        <v>6</v>
      </c>
      <c r="AA66" s="2105"/>
      <c r="AB66" s="2106"/>
      <c r="AC66" s="569"/>
      <c r="AD66" s="574">
        <f>SUM(AF66,'2-2_社員等従業員給料等_再下請分'!AD59)</f>
        <v>0</v>
      </c>
      <c r="AE66" s="571"/>
      <c r="AF66" s="572">
        <f t="shared" si="249"/>
        <v>0</v>
      </c>
      <c r="AG66" s="571"/>
      <c r="AH66" s="42"/>
      <c r="AI66" s="571" t="str">
        <f t="shared" si="247"/>
        <v/>
      </c>
      <c r="AJ66" s="42"/>
      <c r="AK66" s="571"/>
      <c r="AL66" s="42"/>
      <c r="AM66" s="571"/>
      <c r="AN66" s="42"/>
      <c r="AO66" s="571"/>
      <c r="AP66" s="42"/>
      <c r="AQ66" s="571"/>
      <c r="AR66" s="42"/>
      <c r="AS66" s="571"/>
      <c r="AT66" s="42"/>
      <c r="AU66" s="571"/>
      <c r="AV66" s="42"/>
      <c r="AW66" s="571"/>
      <c r="AX66" s="42"/>
      <c r="AY66" s="571"/>
      <c r="AZ66" s="42"/>
      <c r="BA66" s="571"/>
      <c r="BB66" s="42"/>
      <c r="BC66" s="571"/>
      <c r="BD66" s="42"/>
      <c r="BE66" s="571"/>
      <c r="BF66" s="42"/>
      <c r="BG66" s="571"/>
      <c r="BH66" s="42"/>
      <c r="BI66" s="571"/>
      <c r="BJ66" s="42"/>
      <c r="BK66" s="571"/>
      <c r="BL66" s="42"/>
      <c r="BM66" s="571"/>
      <c r="BN66" s="42"/>
      <c r="BO66" s="571"/>
      <c r="BP66" s="42"/>
      <c r="BQ66" s="571"/>
      <c r="BR66" s="42"/>
      <c r="BS66" s="571"/>
      <c r="BT66" s="42"/>
      <c r="BU66" s="571"/>
      <c r="BV66" s="42"/>
      <c r="BW66" s="571"/>
      <c r="BX66" s="42"/>
      <c r="BY66" s="571"/>
      <c r="BZ66" s="42"/>
      <c r="CA66" s="571"/>
      <c r="CB66" s="42"/>
      <c r="CC66" s="571"/>
      <c r="CD66" s="42"/>
      <c r="CE66" s="571"/>
      <c r="CF66" s="42"/>
      <c r="CG66" s="571"/>
      <c r="CH66" s="42"/>
      <c r="CI66" s="571"/>
      <c r="CJ66" s="42"/>
      <c r="CK66" s="571"/>
      <c r="CL66" s="42"/>
      <c r="CM66" s="571"/>
      <c r="CN66" s="42"/>
      <c r="CO66" s="571"/>
      <c r="CP66" s="42"/>
      <c r="CQ66" s="571"/>
      <c r="CR66" s="42"/>
      <c r="CS66" s="571"/>
      <c r="CT66" s="42"/>
      <c r="CU66" s="571"/>
      <c r="CV66" s="42"/>
      <c r="CW66" s="571"/>
      <c r="CX66" s="42"/>
      <c r="CY66" s="571"/>
      <c r="CZ66" s="42"/>
      <c r="DA66" s="571"/>
      <c r="DB66" s="42"/>
      <c r="DC66" s="571"/>
      <c r="DD66" s="42"/>
      <c r="DE66" s="571"/>
      <c r="DF66" s="42"/>
      <c r="DG66" s="571"/>
      <c r="DH66" s="42"/>
      <c r="DI66" s="571"/>
      <c r="DJ66" s="42"/>
      <c r="DK66" s="571"/>
      <c r="DL66" s="42"/>
      <c r="DM66" s="571"/>
      <c r="DN66" s="42"/>
      <c r="DO66" s="571"/>
      <c r="DP66" s="42"/>
      <c r="DQ66" s="571"/>
      <c r="DR66" s="42"/>
      <c r="DS66" s="571"/>
      <c r="DT66" s="42"/>
      <c r="DU66" s="571"/>
      <c r="DV66" s="42"/>
      <c r="DW66" s="571"/>
      <c r="DX66" s="42"/>
      <c r="DY66" s="571"/>
      <c r="DZ66" s="42"/>
      <c r="EA66" s="571"/>
      <c r="EB66" s="42"/>
      <c r="EC66" s="537"/>
      <c r="ED66" s="39"/>
      <c r="EE66" s="39"/>
      <c r="EF66" s="39"/>
    </row>
    <row r="67" spans="1:136" ht="14.25" customHeight="1">
      <c r="A67" s="368" t="s">
        <v>1726</v>
      </c>
      <c r="B67" s="368" t="s">
        <v>1726</v>
      </c>
      <c r="C67" s="368" t="s">
        <v>1759</v>
      </c>
      <c r="D67" s="368" t="s">
        <v>1759</v>
      </c>
      <c r="E67" s="368" t="s">
        <v>1759</v>
      </c>
      <c r="F67" s="368" t="s">
        <v>1759</v>
      </c>
      <c r="G67" s="368" t="s">
        <v>1759</v>
      </c>
      <c r="H67" s="368" t="s">
        <v>1759</v>
      </c>
      <c r="I67" s="368" t="s">
        <v>1726</v>
      </c>
      <c r="J67" s="368" t="s">
        <v>1759</v>
      </c>
      <c r="K67" s="464" t="str">
        <f t="shared" si="252"/>
        <v>●</v>
      </c>
      <c r="L67" s="482"/>
      <c r="M67" s="39"/>
      <c r="N67" s="39"/>
      <c r="O67" s="39"/>
      <c r="P67" s="39"/>
      <c r="Q67" s="544"/>
      <c r="R67" s="544"/>
      <c r="S67" s="544"/>
      <c r="T67" s="544"/>
      <c r="U67" s="39"/>
      <c r="V67" s="530">
        <f t="shared" si="250"/>
        <v>3</v>
      </c>
      <c r="W67" s="565"/>
      <c r="X67" s="566">
        <f t="shared" si="248"/>
        <v>1278</v>
      </c>
      <c r="Y67" s="573">
        <f t="shared" si="246"/>
        <v>3</v>
      </c>
      <c r="Z67" s="568">
        <f t="shared" si="251"/>
        <v>7</v>
      </c>
      <c r="AA67" s="2105"/>
      <c r="AB67" s="2106"/>
      <c r="AC67" s="569"/>
      <c r="AD67" s="574">
        <f>SUM(AF67,'2-2_社員等従業員給料等_再下請分'!AD60)</f>
        <v>0</v>
      </c>
      <c r="AE67" s="571"/>
      <c r="AF67" s="572">
        <f t="shared" si="249"/>
        <v>0</v>
      </c>
      <c r="AG67" s="571"/>
      <c r="AH67" s="42"/>
      <c r="AI67" s="571" t="str">
        <f t="shared" si="247"/>
        <v/>
      </c>
      <c r="AJ67" s="42"/>
      <c r="AK67" s="571"/>
      <c r="AL67" s="42"/>
      <c r="AM67" s="571"/>
      <c r="AN67" s="42"/>
      <c r="AO67" s="571"/>
      <c r="AP67" s="42"/>
      <c r="AQ67" s="571"/>
      <c r="AR67" s="42"/>
      <c r="AS67" s="571"/>
      <c r="AT67" s="42"/>
      <c r="AU67" s="571"/>
      <c r="AV67" s="42"/>
      <c r="AW67" s="571"/>
      <c r="AX67" s="42"/>
      <c r="AY67" s="571"/>
      <c r="AZ67" s="42"/>
      <c r="BA67" s="571"/>
      <c r="BB67" s="42"/>
      <c r="BC67" s="571"/>
      <c r="BD67" s="42"/>
      <c r="BE67" s="571"/>
      <c r="BF67" s="42"/>
      <c r="BG67" s="571"/>
      <c r="BH67" s="42"/>
      <c r="BI67" s="571"/>
      <c r="BJ67" s="42"/>
      <c r="BK67" s="571"/>
      <c r="BL67" s="42"/>
      <c r="BM67" s="571"/>
      <c r="BN67" s="42"/>
      <c r="BO67" s="571"/>
      <c r="BP67" s="42"/>
      <c r="BQ67" s="571"/>
      <c r="BR67" s="42"/>
      <c r="BS67" s="571"/>
      <c r="BT67" s="42"/>
      <c r="BU67" s="571"/>
      <c r="BV67" s="42"/>
      <c r="BW67" s="571"/>
      <c r="BX67" s="42"/>
      <c r="BY67" s="571"/>
      <c r="BZ67" s="42"/>
      <c r="CA67" s="571"/>
      <c r="CB67" s="42"/>
      <c r="CC67" s="571"/>
      <c r="CD67" s="42"/>
      <c r="CE67" s="571"/>
      <c r="CF67" s="42"/>
      <c r="CG67" s="571"/>
      <c r="CH67" s="42"/>
      <c r="CI67" s="571"/>
      <c r="CJ67" s="42"/>
      <c r="CK67" s="571"/>
      <c r="CL67" s="42"/>
      <c r="CM67" s="571"/>
      <c r="CN67" s="42"/>
      <c r="CO67" s="571"/>
      <c r="CP67" s="42"/>
      <c r="CQ67" s="571"/>
      <c r="CR67" s="42"/>
      <c r="CS67" s="571"/>
      <c r="CT67" s="42"/>
      <c r="CU67" s="571"/>
      <c r="CV67" s="42"/>
      <c r="CW67" s="571"/>
      <c r="CX67" s="42"/>
      <c r="CY67" s="571"/>
      <c r="CZ67" s="42"/>
      <c r="DA67" s="571"/>
      <c r="DB67" s="42"/>
      <c r="DC67" s="571"/>
      <c r="DD67" s="42"/>
      <c r="DE67" s="571"/>
      <c r="DF67" s="42"/>
      <c r="DG67" s="571"/>
      <c r="DH67" s="42"/>
      <c r="DI67" s="571"/>
      <c r="DJ67" s="42"/>
      <c r="DK67" s="571"/>
      <c r="DL67" s="42"/>
      <c r="DM67" s="571"/>
      <c r="DN67" s="42"/>
      <c r="DO67" s="571"/>
      <c r="DP67" s="42"/>
      <c r="DQ67" s="571"/>
      <c r="DR67" s="42"/>
      <c r="DS67" s="571"/>
      <c r="DT67" s="42"/>
      <c r="DU67" s="571"/>
      <c r="DV67" s="42"/>
      <c r="DW67" s="571"/>
      <c r="DX67" s="42"/>
      <c r="DY67" s="571"/>
      <c r="DZ67" s="42"/>
      <c r="EA67" s="571"/>
      <c r="EB67" s="42"/>
      <c r="EC67" s="537"/>
      <c r="ED67" s="39"/>
      <c r="EE67" s="39"/>
      <c r="EF67" s="39"/>
    </row>
    <row r="68" spans="1:136" ht="14.25" customHeight="1">
      <c r="A68" s="368" t="s">
        <v>1726</v>
      </c>
      <c r="B68" s="368" t="s">
        <v>1726</v>
      </c>
      <c r="C68" s="368" t="s">
        <v>1759</v>
      </c>
      <c r="D68" s="368" t="s">
        <v>1759</v>
      </c>
      <c r="E68" s="368" t="s">
        <v>1759</v>
      </c>
      <c r="F68" s="368" t="s">
        <v>1759</v>
      </c>
      <c r="G68" s="368" t="s">
        <v>1759</v>
      </c>
      <c r="H68" s="368" t="s">
        <v>1759</v>
      </c>
      <c r="I68" s="368" t="s">
        <v>1726</v>
      </c>
      <c r="J68" s="368" t="s">
        <v>1759</v>
      </c>
      <c r="K68" s="464" t="str">
        <f t="shared" si="252"/>
        <v>●</v>
      </c>
      <c r="L68" s="482"/>
      <c r="M68" s="39"/>
      <c r="N68" s="39"/>
      <c r="O68" s="39"/>
      <c r="P68" s="39"/>
      <c r="Q68" s="544"/>
      <c r="R68" s="544"/>
      <c r="S68" s="544"/>
      <c r="T68" s="544"/>
      <c r="U68" s="39"/>
      <c r="V68" s="530">
        <f t="shared" si="250"/>
        <v>3</v>
      </c>
      <c r="W68" s="565"/>
      <c r="X68" s="566">
        <f t="shared" si="248"/>
        <v>1309</v>
      </c>
      <c r="Y68" s="573">
        <f t="shared" ref="Y68:Y99" si="253">V68</f>
        <v>3</v>
      </c>
      <c r="Z68" s="568">
        <f t="shared" si="251"/>
        <v>8</v>
      </c>
      <c r="AA68" s="2105"/>
      <c r="AB68" s="2106"/>
      <c r="AC68" s="569"/>
      <c r="AD68" s="574">
        <f>SUM(AF68,'2-2_社員等従業員給料等_再下請分'!AD61)</f>
        <v>0</v>
      </c>
      <c r="AE68" s="571"/>
      <c r="AF68" s="572">
        <f t="shared" si="249"/>
        <v>0</v>
      </c>
      <c r="AG68" s="571"/>
      <c r="AH68" s="42"/>
      <c r="AI68" s="571" t="str">
        <f t="shared" si="247"/>
        <v/>
      </c>
      <c r="AJ68" s="42"/>
      <c r="AK68" s="571"/>
      <c r="AL68" s="42"/>
      <c r="AM68" s="571"/>
      <c r="AN68" s="42"/>
      <c r="AO68" s="571"/>
      <c r="AP68" s="42"/>
      <c r="AQ68" s="571"/>
      <c r="AR68" s="42"/>
      <c r="AS68" s="571"/>
      <c r="AT68" s="42"/>
      <c r="AU68" s="571"/>
      <c r="AV68" s="42"/>
      <c r="AW68" s="571"/>
      <c r="AX68" s="42"/>
      <c r="AY68" s="571"/>
      <c r="AZ68" s="42"/>
      <c r="BA68" s="571"/>
      <c r="BB68" s="42"/>
      <c r="BC68" s="571"/>
      <c r="BD68" s="42"/>
      <c r="BE68" s="571"/>
      <c r="BF68" s="42"/>
      <c r="BG68" s="571"/>
      <c r="BH68" s="42"/>
      <c r="BI68" s="571"/>
      <c r="BJ68" s="42"/>
      <c r="BK68" s="571"/>
      <c r="BL68" s="42"/>
      <c r="BM68" s="571"/>
      <c r="BN68" s="42"/>
      <c r="BO68" s="571"/>
      <c r="BP68" s="42"/>
      <c r="BQ68" s="571"/>
      <c r="BR68" s="42"/>
      <c r="BS68" s="571"/>
      <c r="BT68" s="42"/>
      <c r="BU68" s="571"/>
      <c r="BV68" s="42"/>
      <c r="BW68" s="571"/>
      <c r="BX68" s="42"/>
      <c r="BY68" s="571"/>
      <c r="BZ68" s="42"/>
      <c r="CA68" s="571"/>
      <c r="CB68" s="42"/>
      <c r="CC68" s="571"/>
      <c r="CD68" s="42"/>
      <c r="CE68" s="571"/>
      <c r="CF68" s="42"/>
      <c r="CG68" s="571"/>
      <c r="CH68" s="42"/>
      <c r="CI68" s="571"/>
      <c r="CJ68" s="42"/>
      <c r="CK68" s="571"/>
      <c r="CL68" s="42"/>
      <c r="CM68" s="571"/>
      <c r="CN68" s="42"/>
      <c r="CO68" s="571"/>
      <c r="CP68" s="42"/>
      <c r="CQ68" s="571"/>
      <c r="CR68" s="42"/>
      <c r="CS68" s="571"/>
      <c r="CT68" s="42"/>
      <c r="CU68" s="571"/>
      <c r="CV68" s="42"/>
      <c r="CW68" s="571"/>
      <c r="CX68" s="42"/>
      <c r="CY68" s="571"/>
      <c r="CZ68" s="42"/>
      <c r="DA68" s="571"/>
      <c r="DB68" s="42"/>
      <c r="DC68" s="571"/>
      <c r="DD68" s="42"/>
      <c r="DE68" s="571"/>
      <c r="DF68" s="42"/>
      <c r="DG68" s="571"/>
      <c r="DH68" s="42"/>
      <c r="DI68" s="571"/>
      <c r="DJ68" s="42"/>
      <c r="DK68" s="571"/>
      <c r="DL68" s="42"/>
      <c r="DM68" s="571"/>
      <c r="DN68" s="42"/>
      <c r="DO68" s="571"/>
      <c r="DP68" s="42"/>
      <c r="DQ68" s="571"/>
      <c r="DR68" s="42"/>
      <c r="DS68" s="571"/>
      <c r="DT68" s="42"/>
      <c r="DU68" s="571"/>
      <c r="DV68" s="42"/>
      <c r="DW68" s="571"/>
      <c r="DX68" s="42"/>
      <c r="DY68" s="571"/>
      <c r="DZ68" s="42"/>
      <c r="EA68" s="571"/>
      <c r="EB68" s="42"/>
      <c r="EC68" s="537"/>
      <c r="ED68" s="39"/>
      <c r="EE68" s="39"/>
      <c r="EF68" s="39"/>
    </row>
    <row r="69" spans="1:136" ht="14.25" customHeight="1">
      <c r="A69" s="368" t="s">
        <v>1726</v>
      </c>
      <c r="B69" s="368" t="s">
        <v>1726</v>
      </c>
      <c r="C69" s="368" t="s">
        <v>1759</v>
      </c>
      <c r="D69" s="368" t="s">
        <v>1759</v>
      </c>
      <c r="E69" s="368" t="s">
        <v>1759</v>
      </c>
      <c r="F69" s="368" t="s">
        <v>1759</v>
      </c>
      <c r="G69" s="368" t="s">
        <v>1759</v>
      </c>
      <c r="H69" s="368" t="s">
        <v>1759</v>
      </c>
      <c r="I69" s="368" t="s">
        <v>1726</v>
      </c>
      <c r="J69" s="368" t="s">
        <v>1759</v>
      </c>
      <c r="K69" s="464" t="str">
        <f t="shared" si="252"/>
        <v>●</v>
      </c>
      <c r="L69" s="482"/>
      <c r="M69" s="39"/>
      <c r="N69" s="39"/>
      <c r="O69" s="39"/>
      <c r="P69" s="39"/>
      <c r="Q69" s="544"/>
      <c r="R69" s="544"/>
      <c r="S69" s="544"/>
      <c r="T69" s="544"/>
      <c r="U69" s="39"/>
      <c r="V69" s="530">
        <f t="shared" si="250"/>
        <v>3</v>
      </c>
      <c r="W69" s="565"/>
      <c r="X69" s="566">
        <f t="shared" si="248"/>
        <v>1340</v>
      </c>
      <c r="Y69" s="573">
        <f t="shared" si="253"/>
        <v>3</v>
      </c>
      <c r="Z69" s="568">
        <f t="shared" si="251"/>
        <v>9</v>
      </c>
      <c r="AA69" s="2105"/>
      <c r="AB69" s="2106"/>
      <c r="AC69" s="569"/>
      <c r="AD69" s="574">
        <f>SUM(AF69,'2-2_社員等従業員給料等_再下請分'!AD62)</f>
        <v>0</v>
      </c>
      <c r="AE69" s="571"/>
      <c r="AF69" s="572">
        <f t="shared" si="249"/>
        <v>0</v>
      </c>
      <c r="AG69" s="571"/>
      <c r="AH69" s="42"/>
      <c r="AI69" s="571" t="str">
        <f t="shared" si="247"/>
        <v/>
      </c>
      <c r="AJ69" s="42"/>
      <c r="AK69" s="571"/>
      <c r="AL69" s="42"/>
      <c r="AM69" s="571"/>
      <c r="AN69" s="42"/>
      <c r="AO69" s="571"/>
      <c r="AP69" s="42"/>
      <c r="AQ69" s="571"/>
      <c r="AR69" s="42"/>
      <c r="AS69" s="571"/>
      <c r="AT69" s="42"/>
      <c r="AU69" s="571"/>
      <c r="AV69" s="42"/>
      <c r="AW69" s="571"/>
      <c r="AX69" s="42"/>
      <c r="AY69" s="571"/>
      <c r="AZ69" s="42"/>
      <c r="BA69" s="571"/>
      <c r="BB69" s="42"/>
      <c r="BC69" s="571"/>
      <c r="BD69" s="42"/>
      <c r="BE69" s="571"/>
      <c r="BF69" s="42"/>
      <c r="BG69" s="571"/>
      <c r="BH69" s="42"/>
      <c r="BI69" s="571"/>
      <c r="BJ69" s="42"/>
      <c r="BK69" s="571"/>
      <c r="BL69" s="42"/>
      <c r="BM69" s="571"/>
      <c r="BN69" s="42"/>
      <c r="BO69" s="571"/>
      <c r="BP69" s="42"/>
      <c r="BQ69" s="571"/>
      <c r="BR69" s="42"/>
      <c r="BS69" s="571"/>
      <c r="BT69" s="42"/>
      <c r="BU69" s="571"/>
      <c r="BV69" s="42"/>
      <c r="BW69" s="571"/>
      <c r="BX69" s="42"/>
      <c r="BY69" s="571"/>
      <c r="BZ69" s="42"/>
      <c r="CA69" s="571"/>
      <c r="CB69" s="42"/>
      <c r="CC69" s="571"/>
      <c r="CD69" s="42"/>
      <c r="CE69" s="571"/>
      <c r="CF69" s="42"/>
      <c r="CG69" s="571"/>
      <c r="CH69" s="42"/>
      <c r="CI69" s="571"/>
      <c r="CJ69" s="42"/>
      <c r="CK69" s="571"/>
      <c r="CL69" s="42"/>
      <c r="CM69" s="571"/>
      <c r="CN69" s="42"/>
      <c r="CO69" s="571"/>
      <c r="CP69" s="42"/>
      <c r="CQ69" s="571"/>
      <c r="CR69" s="42"/>
      <c r="CS69" s="571"/>
      <c r="CT69" s="42"/>
      <c r="CU69" s="571"/>
      <c r="CV69" s="42"/>
      <c r="CW69" s="571"/>
      <c r="CX69" s="42"/>
      <c r="CY69" s="571"/>
      <c r="CZ69" s="42"/>
      <c r="DA69" s="571"/>
      <c r="DB69" s="42"/>
      <c r="DC69" s="571"/>
      <c r="DD69" s="42"/>
      <c r="DE69" s="571"/>
      <c r="DF69" s="42"/>
      <c r="DG69" s="571"/>
      <c r="DH69" s="42"/>
      <c r="DI69" s="571"/>
      <c r="DJ69" s="42"/>
      <c r="DK69" s="571"/>
      <c r="DL69" s="42"/>
      <c r="DM69" s="571"/>
      <c r="DN69" s="42"/>
      <c r="DO69" s="571"/>
      <c r="DP69" s="42"/>
      <c r="DQ69" s="571"/>
      <c r="DR69" s="42"/>
      <c r="DS69" s="571"/>
      <c r="DT69" s="42"/>
      <c r="DU69" s="571"/>
      <c r="DV69" s="42"/>
      <c r="DW69" s="571"/>
      <c r="DX69" s="42"/>
      <c r="DY69" s="571"/>
      <c r="DZ69" s="42"/>
      <c r="EA69" s="571"/>
      <c r="EB69" s="42"/>
      <c r="EC69" s="537"/>
      <c r="ED69" s="39"/>
      <c r="EE69" s="39"/>
      <c r="EF69" s="39"/>
    </row>
    <row r="70" spans="1:136" ht="14.25" customHeight="1">
      <c r="A70" s="368" t="s">
        <v>1726</v>
      </c>
      <c r="B70" s="368" t="s">
        <v>1726</v>
      </c>
      <c r="C70" s="368" t="s">
        <v>1759</v>
      </c>
      <c r="D70" s="368" t="s">
        <v>1759</v>
      </c>
      <c r="E70" s="368" t="s">
        <v>1759</v>
      </c>
      <c r="F70" s="368" t="s">
        <v>1759</v>
      </c>
      <c r="G70" s="368" t="s">
        <v>1759</v>
      </c>
      <c r="H70" s="368" t="s">
        <v>1759</v>
      </c>
      <c r="I70" s="368" t="s">
        <v>1726</v>
      </c>
      <c r="J70" s="368" t="s">
        <v>1759</v>
      </c>
      <c r="K70" s="464" t="str">
        <f t="shared" si="252"/>
        <v>●</v>
      </c>
      <c r="L70" s="482"/>
      <c r="M70" s="39"/>
      <c r="N70" s="39"/>
      <c r="O70" s="39"/>
      <c r="P70" s="39"/>
      <c r="Q70" s="544"/>
      <c r="R70" s="544"/>
      <c r="S70" s="544"/>
      <c r="T70" s="544"/>
      <c r="U70" s="39"/>
      <c r="V70" s="530">
        <f t="shared" si="250"/>
        <v>3</v>
      </c>
      <c r="W70" s="565"/>
      <c r="X70" s="566">
        <f t="shared" si="248"/>
        <v>1370</v>
      </c>
      <c r="Y70" s="573">
        <f t="shared" si="253"/>
        <v>3</v>
      </c>
      <c r="Z70" s="568">
        <f t="shared" si="251"/>
        <v>10</v>
      </c>
      <c r="AA70" s="2105"/>
      <c r="AB70" s="2106"/>
      <c r="AC70" s="569"/>
      <c r="AD70" s="574">
        <f>SUM(AF70,'2-2_社員等従業員給料等_再下請分'!AD63)</f>
        <v>0</v>
      </c>
      <c r="AE70" s="571"/>
      <c r="AF70" s="572">
        <f t="shared" si="249"/>
        <v>0</v>
      </c>
      <c r="AG70" s="571"/>
      <c r="AH70" s="42"/>
      <c r="AI70" s="571" t="str">
        <f t="shared" si="247"/>
        <v/>
      </c>
      <c r="AJ70" s="42"/>
      <c r="AK70" s="571"/>
      <c r="AL70" s="42"/>
      <c r="AM70" s="571"/>
      <c r="AN70" s="42"/>
      <c r="AO70" s="571"/>
      <c r="AP70" s="42"/>
      <c r="AQ70" s="571"/>
      <c r="AR70" s="42"/>
      <c r="AS70" s="571"/>
      <c r="AT70" s="42"/>
      <c r="AU70" s="571"/>
      <c r="AV70" s="42"/>
      <c r="AW70" s="571"/>
      <c r="AX70" s="42"/>
      <c r="AY70" s="571"/>
      <c r="AZ70" s="42"/>
      <c r="BA70" s="571"/>
      <c r="BB70" s="42"/>
      <c r="BC70" s="571"/>
      <c r="BD70" s="42"/>
      <c r="BE70" s="571"/>
      <c r="BF70" s="42"/>
      <c r="BG70" s="571"/>
      <c r="BH70" s="42"/>
      <c r="BI70" s="571"/>
      <c r="BJ70" s="42"/>
      <c r="BK70" s="571"/>
      <c r="BL70" s="42"/>
      <c r="BM70" s="571"/>
      <c r="BN70" s="42"/>
      <c r="BO70" s="571"/>
      <c r="BP70" s="42"/>
      <c r="BQ70" s="571"/>
      <c r="BR70" s="42"/>
      <c r="BS70" s="571"/>
      <c r="BT70" s="42"/>
      <c r="BU70" s="571"/>
      <c r="BV70" s="42"/>
      <c r="BW70" s="571"/>
      <c r="BX70" s="42"/>
      <c r="BY70" s="571"/>
      <c r="BZ70" s="42"/>
      <c r="CA70" s="571"/>
      <c r="CB70" s="42"/>
      <c r="CC70" s="571"/>
      <c r="CD70" s="42"/>
      <c r="CE70" s="571"/>
      <c r="CF70" s="42"/>
      <c r="CG70" s="571"/>
      <c r="CH70" s="42"/>
      <c r="CI70" s="571"/>
      <c r="CJ70" s="42"/>
      <c r="CK70" s="571"/>
      <c r="CL70" s="42"/>
      <c r="CM70" s="571"/>
      <c r="CN70" s="42"/>
      <c r="CO70" s="571"/>
      <c r="CP70" s="42"/>
      <c r="CQ70" s="571"/>
      <c r="CR70" s="42"/>
      <c r="CS70" s="571"/>
      <c r="CT70" s="42"/>
      <c r="CU70" s="571"/>
      <c r="CV70" s="42"/>
      <c r="CW70" s="571"/>
      <c r="CX70" s="42"/>
      <c r="CY70" s="571"/>
      <c r="CZ70" s="42"/>
      <c r="DA70" s="571"/>
      <c r="DB70" s="42"/>
      <c r="DC70" s="571"/>
      <c r="DD70" s="42"/>
      <c r="DE70" s="571"/>
      <c r="DF70" s="42"/>
      <c r="DG70" s="571"/>
      <c r="DH70" s="42"/>
      <c r="DI70" s="571"/>
      <c r="DJ70" s="42"/>
      <c r="DK70" s="571"/>
      <c r="DL70" s="42"/>
      <c r="DM70" s="571"/>
      <c r="DN70" s="42"/>
      <c r="DO70" s="571"/>
      <c r="DP70" s="42"/>
      <c r="DQ70" s="571"/>
      <c r="DR70" s="42"/>
      <c r="DS70" s="571"/>
      <c r="DT70" s="42"/>
      <c r="DU70" s="571"/>
      <c r="DV70" s="42"/>
      <c r="DW70" s="571"/>
      <c r="DX70" s="42"/>
      <c r="DY70" s="571"/>
      <c r="DZ70" s="42"/>
      <c r="EA70" s="571"/>
      <c r="EB70" s="42"/>
      <c r="EC70" s="537"/>
      <c r="ED70" s="39"/>
      <c r="EE70" s="39"/>
      <c r="EF70" s="39"/>
    </row>
    <row r="71" spans="1:136" ht="14.25" customHeight="1">
      <c r="A71" s="368" t="s">
        <v>1726</v>
      </c>
      <c r="B71" s="368" t="s">
        <v>1726</v>
      </c>
      <c r="C71" s="368" t="s">
        <v>1759</v>
      </c>
      <c r="D71" s="368" t="s">
        <v>1759</v>
      </c>
      <c r="E71" s="368" t="s">
        <v>1759</v>
      </c>
      <c r="F71" s="368" t="s">
        <v>1759</v>
      </c>
      <c r="G71" s="368" t="s">
        <v>1759</v>
      </c>
      <c r="H71" s="368" t="s">
        <v>1759</v>
      </c>
      <c r="I71" s="368" t="s">
        <v>1726</v>
      </c>
      <c r="J71" s="368" t="s">
        <v>1759</v>
      </c>
      <c r="K71" s="464" t="str">
        <f t="shared" si="252"/>
        <v>●</v>
      </c>
      <c r="L71" s="482"/>
      <c r="M71" s="39"/>
      <c r="N71" s="39"/>
      <c r="O71" s="39"/>
      <c r="P71" s="39"/>
      <c r="Q71" s="544"/>
      <c r="R71" s="544"/>
      <c r="S71" s="544"/>
      <c r="T71" s="544"/>
      <c r="U71" s="39"/>
      <c r="V71" s="530">
        <f t="shared" si="250"/>
        <v>3</v>
      </c>
      <c r="W71" s="565"/>
      <c r="X71" s="566">
        <f t="shared" si="248"/>
        <v>1401</v>
      </c>
      <c r="Y71" s="573">
        <f t="shared" si="253"/>
        <v>3</v>
      </c>
      <c r="Z71" s="568">
        <f t="shared" si="251"/>
        <v>11</v>
      </c>
      <c r="AA71" s="2105"/>
      <c r="AB71" s="2106"/>
      <c r="AC71" s="569"/>
      <c r="AD71" s="574">
        <f>SUM(AF71,'2-2_社員等従業員給料等_再下請分'!AD64)</f>
        <v>0</v>
      </c>
      <c r="AE71" s="571"/>
      <c r="AF71" s="572">
        <f t="shared" si="249"/>
        <v>0</v>
      </c>
      <c r="AG71" s="571"/>
      <c r="AH71" s="42"/>
      <c r="AI71" s="571" t="str">
        <f t="shared" si="247"/>
        <v/>
      </c>
      <c r="AJ71" s="42"/>
      <c r="AK71" s="571"/>
      <c r="AL71" s="42"/>
      <c r="AM71" s="571"/>
      <c r="AN71" s="42"/>
      <c r="AO71" s="571"/>
      <c r="AP71" s="42"/>
      <c r="AQ71" s="571"/>
      <c r="AR71" s="42"/>
      <c r="AS71" s="571"/>
      <c r="AT71" s="42"/>
      <c r="AU71" s="571"/>
      <c r="AV71" s="42"/>
      <c r="AW71" s="571"/>
      <c r="AX71" s="42"/>
      <c r="AY71" s="571"/>
      <c r="AZ71" s="42"/>
      <c r="BA71" s="571"/>
      <c r="BB71" s="42"/>
      <c r="BC71" s="571"/>
      <c r="BD71" s="42"/>
      <c r="BE71" s="571"/>
      <c r="BF71" s="42"/>
      <c r="BG71" s="571"/>
      <c r="BH71" s="42"/>
      <c r="BI71" s="571"/>
      <c r="BJ71" s="42"/>
      <c r="BK71" s="571"/>
      <c r="BL71" s="42"/>
      <c r="BM71" s="571"/>
      <c r="BN71" s="42"/>
      <c r="BO71" s="571"/>
      <c r="BP71" s="42"/>
      <c r="BQ71" s="571"/>
      <c r="BR71" s="42"/>
      <c r="BS71" s="571"/>
      <c r="BT71" s="42"/>
      <c r="BU71" s="571"/>
      <c r="BV71" s="42"/>
      <c r="BW71" s="571"/>
      <c r="BX71" s="42"/>
      <c r="BY71" s="571"/>
      <c r="BZ71" s="42"/>
      <c r="CA71" s="571"/>
      <c r="CB71" s="42"/>
      <c r="CC71" s="571"/>
      <c r="CD71" s="42"/>
      <c r="CE71" s="571"/>
      <c r="CF71" s="42"/>
      <c r="CG71" s="571"/>
      <c r="CH71" s="42"/>
      <c r="CI71" s="571"/>
      <c r="CJ71" s="42"/>
      <c r="CK71" s="571"/>
      <c r="CL71" s="42"/>
      <c r="CM71" s="571"/>
      <c r="CN71" s="42"/>
      <c r="CO71" s="571"/>
      <c r="CP71" s="42"/>
      <c r="CQ71" s="571"/>
      <c r="CR71" s="42"/>
      <c r="CS71" s="571"/>
      <c r="CT71" s="42"/>
      <c r="CU71" s="571"/>
      <c r="CV71" s="42"/>
      <c r="CW71" s="571"/>
      <c r="CX71" s="42"/>
      <c r="CY71" s="571"/>
      <c r="CZ71" s="42"/>
      <c r="DA71" s="571"/>
      <c r="DB71" s="42"/>
      <c r="DC71" s="571"/>
      <c r="DD71" s="42"/>
      <c r="DE71" s="571"/>
      <c r="DF71" s="42"/>
      <c r="DG71" s="571"/>
      <c r="DH71" s="42"/>
      <c r="DI71" s="571"/>
      <c r="DJ71" s="42"/>
      <c r="DK71" s="571"/>
      <c r="DL71" s="42"/>
      <c r="DM71" s="571"/>
      <c r="DN71" s="42"/>
      <c r="DO71" s="571"/>
      <c r="DP71" s="42"/>
      <c r="DQ71" s="571"/>
      <c r="DR71" s="42"/>
      <c r="DS71" s="571"/>
      <c r="DT71" s="42"/>
      <c r="DU71" s="571"/>
      <c r="DV71" s="42"/>
      <c r="DW71" s="571"/>
      <c r="DX71" s="42"/>
      <c r="DY71" s="571"/>
      <c r="DZ71" s="42"/>
      <c r="EA71" s="571"/>
      <c r="EB71" s="42"/>
      <c r="EC71" s="537"/>
      <c r="ED71" s="39"/>
      <c r="EE71" s="39"/>
      <c r="EF71" s="39"/>
    </row>
    <row r="72" spans="1:136" ht="14.25" customHeight="1">
      <c r="A72" s="368" t="s">
        <v>1726</v>
      </c>
      <c r="B72" s="368" t="s">
        <v>1726</v>
      </c>
      <c r="C72" s="368" t="s">
        <v>1759</v>
      </c>
      <c r="D72" s="368" t="s">
        <v>1759</v>
      </c>
      <c r="E72" s="368" t="s">
        <v>1759</v>
      </c>
      <c r="F72" s="368" t="s">
        <v>1759</v>
      </c>
      <c r="G72" s="368" t="s">
        <v>1759</v>
      </c>
      <c r="H72" s="368" t="s">
        <v>1759</v>
      </c>
      <c r="I72" s="368" t="s">
        <v>1726</v>
      </c>
      <c r="J72" s="368" t="s">
        <v>1759</v>
      </c>
      <c r="K72" s="464" t="str">
        <f t="shared" si="252"/>
        <v>●</v>
      </c>
      <c r="L72" s="482"/>
      <c r="M72" s="39"/>
      <c r="N72" s="39"/>
      <c r="O72" s="39"/>
      <c r="P72" s="39"/>
      <c r="Q72" s="544"/>
      <c r="R72" s="544"/>
      <c r="S72" s="544"/>
      <c r="T72" s="544"/>
      <c r="U72" s="39"/>
      <c r="V72" s="530">
        <f t="shared" si="250"/>
        <v>3</v>
      </c>
      <c r="W72" s="565"/>
      <c r="X72" s="566">
        <f t="shared" si="248"/>
        <v>1431</v>
      </c>
      <c r="Y72" s="573">
        <f t="shared" si="253"/>
        <v>3</v>
      </c>
      <c r="Z72" s="568">
        <f t="shared" si="251"/>
        <v>12</v>
      </c>
      <c r="AA72" s="2105"/>
      <c r="AB72" s="2106"/>
      <c r="AC72" s="569"/>
      <c r="AD72" s="574">
        <f>SUM(AF72,'2-2_社員等従業員給料等_再下請分'!AD65)</f>
        <v>0</v>
      </c>
      <c r="AE72" s="571"/>
      <c r="AF72" s="572">
        <f t="shared" si="249"/>
        <v>0</v>
      </c>
      <c r="AG72" s="571"/>
      <c r="AH72" s="42"/>
      <c r="AI72" s="571" t="str">
        <f t="shared" si="247"/>
        <v/>
      </c>
      <c r="AJ72" s="42"/>
      <c r="AK72" s="571"/>
      <c r="AL72" s="42"/>
      <c r="AM72" s="571"/>
      <c r="AN72" s="42"/>
      <c r="AO72" s="571"/>
      <c r="AP72" s="42"/>
      <c r="AQ72" s="571"/>
      <c r="AR72" s="42"/>
      <c r="AS72" s="571"/>
      <c r="AT72" s="42"/>
      <c r="AU72" s="571"/>
      <c r="AV72" s="42"/>
      <c r="AW72" s="571"/>
      <c r="AX72" s="42"/>
      <c r="AY72" s="571"/>
      <c r="AZ72" s="42"/>
      <c r="BA72" s="571"/>
      <c r="BB72" s="42"/>
      <c r="BC72" s="571"/>
      <c r="BD72" s="42"/>
      <c r="BE72" s="571"/>
      <c r="BF72" s="42"/>
      <c r="BG72" s="571"/>
      <c r="BH72" s="42"/>
      <c r="BI72" s="571"/>
      <c r="BJ72" s="42"/>
      <c r="BK72" s="571"/>
      <c r="BL72" s="42"/>
      <c r="BM72" s="571"/>
      <c r="BN72" s="42"/>
      <c r="BO72" s="571"/>
      <c r="BP72" s="42"/>
      <c r="BQ72" s="571"/>
      <c r="BR72" s="42"/>
      <c r="BS72" s="571"/>
      <c r="BT72" s="42"/>
      <c r="BU72" s="571"/>
      <c r="BV72" s="42"/>
      <c r="BW72" s="571"/>
      <c r="BX72" s="42"/>
      <c r="BY72" s="571"/>
      <c r="BZ72" s="42"/>
      <c r="CA72" s="571"/>
      <c r="CB72" s="42"/>
      <c r="CC72" s="571"/>
      <c r="CD72" s="42"/>
      <c r="CE72" s="571"/>
      <c r="CF72" s="42"/>
      <c r="CG72" s="571"/>
      <c r="CH72" s="42"/>
      <c r="CI72" s="571"/>
      <c r="CJ72" s="42"/>
      <c r="CK72" s="571"/>
      <c r="CL72" s="42"/>
      <c r="CM72" s="571"/>
      <c r="CN72" s="42"/>
      <c r="CO72" s="571"/>
      <c r="CP72" s="42"/>
      <c r="CQ72" s="571"/>
      <c r="CR72" s="42"/>
      <c r="CS72" s="571"/>
      <c r="CT72" s="42"/>
      <c r="CU72" s="571"/>
      <c r="CV72" s="42"/>
      <c r="CW72" s="571"/>
      <c r="CX72" s="42"/>
      <c r="CY72" s="571"/>
      <c r="CZ72" s="42"/>
      <c r="DA72" s="571"/>
      <c r="DB72" s="42"/>
      <c r="DC72" s="571"/>
      <c r="DD72" s="42"/>
      <c r="DE72" s="571"/>
      <c r="DF72" s="42"/>
      <c r="DG72" s="571"/>
      <c r="DH72" s="42"/>
      <c r="DI72" s="571"/>
      <c r="DJ72" s="42"/>
      <c r="DK72" s="571"/>
      <c r="DL72" s="42"/>
      <c r="DM72" s="571"/>
      <c r="DN72" s="42"/>
      <c r="DO72" s="571"/>
      <c r="DP72" s="42"/>
      <c r="DQ72" s="571"/>
      <c r="DR72" s="42"/>
      <c r="DS72" s="571"/>
      <c r="DT72" s="42"/>
      <c r="DU72" s="571"/>
      <c r="DV72" s="42"/>
      <c r="DW72" s="571"/>
      <c r="DX72" s="42"/>
      <c r="DY72" s="571"/>
      <c r="DZ72" s="42"/>
      <c r="EA72" s="571"/>
      <c r="EB72" s="42"/>
      <c r="EC72" s="537"/>
      <c r="ED72" s="39"/>
      <c r="EE72" s="39"/>
      <c r="EF72" s="39"/>
    </row>
    <row r="73" spans="1:136" ht="14.25" customHeight="1">
      <c r="A73" s="368" t="s">
        <v>1726</v>
      </c>
      <c r="B73" s="368" t="s">
        <v>1726</v>
      </c>
      <c r="C73" s="368" t="s">
        <v>1759</v>
      </c>
      <c r="D73" s="368" t="s">
        <v>1759</v>
      </c>
      <c r="E73" s="368" t="s">
        <v>1759</v>
      </c>
      <c r="F73" s="368" t="s">
        <v>1759</v>
      </c>
      <c r="G73" s="368" t="s">
        <v>1759</v>
      </c>
      <c r="H73" s="368" t="s">
        <v>1759</v>
      </c>
      <c r="I73" s="368" t="s">
        <v>1726</v>
      </c>
      <c r="J73" s="368" t="s">
        <v>1759</v>
      </c>
      <c r="K73" s="464" t="str">
        <f t="shared" si="252"/>
        <v>●</v>
      </c>
      <c r="L73" s="482"/>
      <c r="M73" s="39"/>
      <c r="N73" s="39"/>
      <c r="O73" s="39"/>
      <c r="P73" s="39"/>
      <c r="Q73" s="544"/>
      <c r="R73" s="544"/>
      <c r="S73" s="544"/>
      <c r="T73" s="544"/>
      <c r="U73" s="39"/>
      <c r="V73" s="530">
        <f t="shared" si="250"/>
        <v>4</v>
      </c>
      <c r="W73" s="565"/>
      <c r="X73" s="566">
        <f t="shared" si="248"/>
        <v>1462</v>
      </c>
      <c r="Y73" s="573">
        <f t="shared" si="253"/>
        <v>4</v>
      </c>
      <c r="Z73" s="568">
        <f t="shared" si="251"/>
        <v>1</v>
      </c>
      <c r="AA73" s="2105"/>
      <c r="AB73" s="2106"/>
      <c r="AC73" s="569"/>
      <c r="AD73" s="574">
        <f>SUM(AF73,'2-2_社員等従業員給料等_再下請分'!AD66)</f>
        <v>0</v>
      </c>
      <c r="AE73" s="571"/>
      <c r="AF73" s="572">
        <f t="shared" si="249"/>
        <v>0</v>
      </c>
      <c r="AG73" s="571"/>
      <c r="AH73" s="42"/>
      <c r="AI73" s="571" t="str">
        <f t="shared" si="247"/>
        <v/>
      </c>
      <c r="AJ73" s="42"/>
      <c r="AK73" s="571"/>
      <c r="AL73" s="42"/>
      <c r="AM73" s="571"/>
      <c r="AN73" s="42"/>
      <c r="AO73" s="571"/>
      <c r="AP73" s="42"/>
      <c r="AQ73" s="571"/>
      <c r="AR73" s="42"/>
      <c r="AS73" s="571"/>
      <c r="AT73" s="42"/>
      <c r="AU73" s="571"/>
      <c r="AV73" s="42"/>
      <c r="AW73" s="571"/>
      <c r="AX73" s="42"/>
      <c r="AY73" s="571"/>
      <c r="AZ73" s="42"/>
      <c r="BA73" s="571"/>
      <c r="BB73" s="42"/>
      <c r="BC73" s="571"/>
      <c r="BD73" s="42"/>
      <c r="BE73" s="571"/>
      <c r="BF73" s="42"/>
      <c r="BG73" s="571"/>
      <c r="BH73" s="42"/>
      <c r="BI73" s="571"/>
      <c r="BJ73" s="42"/>
      <c r="BK73" s="571"/>
      <c r="BL73" s="42"/>
      <c r="BM73" s="571"/>
      <c r="BN73" s="42"/>
      <c r="BO73" s="571"/>
      <c r="BP73" s="42"/>
      <c r="BQ73" s="571"/>
      <c r="BR73" s="42"/>
      <c r="BS73" s="571"/>
      <c r="BT73" s="42"/>
      <c r="BU73" s="571"/>
      <c r="BV73" s="42"/>
      <c r="BW73" s="571"/>
      <c r="BX73" s="42"/>
      <c r="BY73" s="571"/>
      <c r="BZ73" s="42"/>
      <c r="CA73" s="571"/>
      <c r="CB73" s="42"/>
      <c r="CC73" s="571"/>
      <c r="CD73" s="42"/>
      <c r="CE73" s="571"/>
      <c r="CF73" s="42"/>
      <c r="CG73" s="571"/>
      <c r="CH73" s="42"/>
      <c r="CI73" s="571"/>
      <c r="CJ73" s="42"/>
      <c r="CK73" s="571"/>
      <c r="CL73" s="42"/>
      <c r="CM73" s="571"/>
      <c r="CN73" s="42"/>
      <c r="CO73" s="571"/>
      <c r="CP73" s="42"/>
      <c r="CQ73" s="571"/>
      <c r="CR73" s="42"/>
      <c r="CS73" s="571"/>
      <c r="CT73" s="42"/>
      <c r="CU73" s="571"/>
      <c r="CV73" s="42"/>
      <c r="CW73" s="571"/>
      <c r="CX73" s="42"/>
      <c r="CY73" s="571"/>
      <c r="CZ73" s="42"/>
      <c r="DA73" s="571"/>
      <c r="DB73" s="42"/>
      <c r="DC73" s="571"/>
      <c r="DD73" s="42"/>
      <c r="DE73" s="571"/>
      <c r="DF73" s="42"/>
      <c r="DG73" s="571"/>
      <c r="DH73" s="42"/>
      <c r="DI73" s="571"/>
      <c r="DJ73" s="42"/>
      <c r="DK73" s="571"/>
      <c r="DL73" s="42"/>
      <c r="DM73" s="571"/>
      <c r="DN73" s="42"/>
      <c r="DO73" s="571"/>
      <c r="DP73" s="42"/>
      <c r="DQ73" s="571"/>
      <c r="DR73" s="42"/>
      <c r="DS73" s="571"/>
      <c r="DT73" s="42"/>
      <c r="DU73" s="571"/>
      <c r="DV73" s="42"/>
      <c r="DW73" s="571"/>
      <c r="DX73" s="42"/>
      <c r="DY73" s="571"/>
      <c r="DZ73" s="42"/>
      <c r="EA73" s="571"/>
      <c r="EB73" s="42"/>
      <c r="EC73" s="537"/>
      <c r="ED73" s="39"/>
      <c r="EE73" s="39"/>
      <c r="EF73" s="39"/>
    </row>
    <row r="74" spans="1:136" ht="14.25" customHeight="1">
      <c r="A74" s="368" t="s">
        <v>1726</v>
      </c>
      <c r="B74" s="368" t="s">
        <v>1726</v>
      </c>
      <c r="C74" s="368" t="s">
        <v>1759</v>
      </c>
      <c r="D74" s="368" t="s">
        <v>1759</v>
      </c>
      <c r="E74" s="368" t="s">
        <v>1759</v>
      </c>
      <c r="F74" s="368" t="s">
        <v>1759</v>
      </c>
      <c r="G74" s="368" t="s">
        <v>1759</v>
      </c>
      <c r="H74" s="368" t="s">
        <v>1759</v>
      </c>
      <c r="I74" s="368" t="s">
        <v>1726</v>
      </c>
      <c r="J74" s="368" t="s">
        <v>1759</v>
      </c>
      <c r="K74" s="464" t="str">
        <f t="shared" si="252"/>
        <v>●</v>
      </c>
      <c r="L74" s="482"/>
      <c r="M74" s="39"/>
      <c r="N74" s="39"/>
      <c r="O74" s="39"/>
      <c r="P74" s="39"/>
      <c r="Q74" s="544"/>
      <c r="R74" s="544"/>
      <c r="S74" s="544"/>
      <c r="T74" s="544"/>
      <c r="U74" s="39"/>
      <c r="V74" s="530">
        <f t="shared" si="250"/>
        <v>4</v>
      </c>
      <c r="W74" s="565"/>
      <c r="X74" s="566">
        <f t="shared" si="248"/>
        <v>1493</v>
      </c>
      <c r="Y74" s="573">
        <f t="shared" si="253"/>
        <v>4</v>
      </c>
      <c r="Z74" s="568">
        <f t="shared" si="251"/>
        <v>2</v>
      </c>
      <c r="AA74" s="2105"/>
      <c r="AB74" s="2106"/>
      <c r="AC74" s="569"/>
      <c r="AD74" s="574">
        <f>SUM(AF74,'2-2_社員等従業員給料等_再下請分'!AD67)</f>
        <v>0</v>
      </c>
      <c r="AE74" s="571"/>
      <c r="AF74" s="572">
        <f t="shared" si="249"/>
        <v>0</v>
      </c>
      <c r="AG74" s="571"/>
      <c r="AH74" s="42"/>
      <c r="AI74" s="571" t="str">
        <f t="shared" si="247"/>
        <v/>
      </c>
      <c r="AJ74" s="42"/>
      <c r="AK74" s="571"/>
      <c r="AL74" s="42"/>
      <c r="AM74" s="571"/>
      <c r="AN74" s="42"/>
      <c r="AO74" s="571"/>
      <c r="AP74" s="42"/>
      <c r="AQ74" s="571"/>
      <c r="AR74" s="42"/>
      <c r="AS74" s="571"/>
      <c r="AT74" s="42"/>
      <c r="AU74" s="571"/>
      <c r="AV74" s="42"/>
      <c r="AW74" s="571"/>
      <c r="AX74" s="42"/>
      <c r="AY74" s="571"/>
      <c r="AZ74" s="42"/>
      <c r="BA74" s="571"/>
      <c r="BB74" s="42"/>
      <c r="BC74" s="571"/>
      <c r="BD74" s="42"/>
      <c r="BE74" s="571"/>
      <c r="BF74" s="42"/>
      <c r="BG74" s="571"/>
      <c r="BH74" s="42"/>
      <c r="BI74" s="571"/>
      <c r="BJ74" s="42"/>
      <c r="BK74" s="571"/>
      <c r="BL74" s="42"/>
      <c r="BM74" s="571"/>
      <c r="BN74" s="42"/>
      <c r="BO74" s="571"/>
      <c r="BP74" s="42"/>
      <c r="BQ74" s="571"/>
      <c r="BR74" s="42"/>
      <c r="BS74" s="571"/>
      <c r="BT74" s="42"/>
      <c r="BU74" s="571"/>
      <c r="BV74" s="42"/>
      <c r="BW74" s="571"/>
      <c r="BX74" s="42"/>
      <c r="BY74" s="571"/>
      <c r="BZ74" s="42"/>
      <c r="CA74" s="571"/>
      <c r="CB74" s="42"/>
      <c r="CC74" s="571"/>
      <c r="CD74" s="42"/>
      <c r="CE74" s="571"/>
      <c r="CF74" s="42"/>
      <c r="CG74" s="571"/>
      <c r="CH74" s="42"/>
      <c r="CI74" s="571"/>
      <c r="CJ74" s="42"/>
      <c r="CK74" s="571"/>
      <c r="CL74" s="42"/>
      <c r="CM74" s="571"/>
      <c r="CN74" s="42"/>
      <c r="CO74" s="571"/>
      <c r="CP74" s="42"/>
      <c r="CQ74" s="571"/>
      <c r="CR74" s="42"/>
      <c r="CS74" s="571"/>
      <c r="CT74" s="42"/>
      <c r="CU74" s="571"/>
      <c r="CV74" s="42"/>
      <c r="CW74" s="571"/>
      <c r="CX74" s="42"/>
      <c r="CY74" s="571"/>
      <c r="CZ74" s="42"/>
      <c r="DA74" s="571"/>
      <c r="DB74" s="42"/>
      <c r="DC74" s="571"/>
      <c r="DD74" s="42"/>
      <c r="DE74" s="571"/>
      <c r="DF74" s="42"/>
      <c r="DG74" s="571"/>
      <c r="DH74" s="42"/>
      <c r="DI74" s="571"/>
      <c r="DJ74" s="42"/>
      <c r="DK74" s="571"/>
      <c r="DL74" s="42"/>
      <c r="DM74" s="571"/>
      <c r="DN74" s="42"/>
      <c r="DO74" s="571"/>
      <c r="DP74" s="42"/>
      <c r="DQ74" s="571"/>
      <c r="DR74" s="42"/>
      <c r="DS74" s="571"/>
      <c r="DT74" s="42"/>
      <c r="DU74" s="571"/>
      <c r="DV74" s="42"/>
      <c r="DW74" s="571"/>
      <c r="DX74" s="42"/>
      <c r="DY74" s="571"/>
      <c r="DZ74" s="42"/>
      <c r="EA74" s="571"/>
      <c r="EB74" s="42"/>
      <c r="EC74" s="537"/>
      <c r="ED74" s="39"/>
      <c r="EE74" s="39"/>
      <c r="EF74" s="39"/>
    </row>
    <row r="75" spans="1:136" ht="14.25" customHeight="1">
      <c r="A75" s="368" t="s">
        <v>1726</v>
      </c>
      <c r="B75" s="368" t="s">
        <v>1726</v>
      </c>
      <c r="C75" s="368" t="s">
        <v>1759</v>
      </c>
      <c r="D75" s="368" t="s">
        <v>1759</v>
      </c>
      <c r="E75" s="368" t="s">
        <v>1759</v>
      </c>
      <c r="F75" s="368" t="s">
        <v>1759</v>
      </c>
      <c r="G75" s="368" t="s">
        <v>1759</v>
      </c>
      <c r="H75" s="368" t="s">
        <v>1759</v>
      </c>
      <c r="I75" s="368" t="s">
        <v>1726</v>
      </c>
      <c r="J75" s="368" t="s">
        <v>1759</v>
      </c>
      <c r="K75" s="464" t="str">
        <f t="shared" si="252"/>
        <v>●</v>
      </c>
      <c r="L75" s="482"/>
      <c r="M75" s="39"/>
      <c r="N75" s="39"/>
      <c r="O75" s="39"/>
      <c r="P75" s="39"/>
      <c r="Q75" s="544"/>
      <c r="R75" s="544"/>
      <c r="S75" s="544"/>
      <c r="T75" s="544"/>
      <c r="U75" s="39"/>
      <c r="V75" s="530">
        <f t="shared" si="250"/>
        <v>4</v>
      </c>
      <c r="W75" s="565"/>
      <c r="X75" s="566">
        <f t="shared" si="248"/>
        <v>1522</v>
      </c>
      <c r="Y75" s="573">
        <f t="shared" si="253"/>
        <v>4</v>
      </c>
      <c r="Z75" s="568">
        <f t="shared" si="251"/>
        <v>3</v>
      </c>
      <c r="AA75" s="2105"/>
      <c r="AB75" s="2106"/>
      <c r="AC75" s="569"/>
      <c r="AD75" s="574">
        <f>SUM(AF75,'2-2_社員等従業員給料等_再下請分'!AD68)</f>
        <v>0</v>
      </c>
      <c r="AE75" s="571"/>
      <c r="AF75" s="572">
        <f t="shared" si="249"/>
        <v>0</v>
      </c>
      <c r="AG75" s="571"/>
      <c r="AH75" s="42"/>
      <c r="AI75" s="571" t="str">
        <f t="shared" si="247"/>
        <v/>
      </c>
      <c r="AJ75" s="42"/>
      <c r="AK75" s="571"/>
      <c r="AL75" s="42"/>
      <c r="AM75" s="571"/>
      <c r="AN75" s="42"/>
      <c r="AO75" s="571"/>
      <c r="AP75" s="42"/>
      <c r="AQ75" s="571"/>
      <c r="AR75" s="42"/>
      <c r="AS75" s="571"/>
      <c r="AT75" s="42"/>
      <c r="AU75" s="571"/>
      <c r="AV75" s="42"/>
      <c r="AW75" s="571"/>
      <c r="AX75" s="42"/>
      <c r="AY75" s="571"/>
      <c r="AZ75" s="42"/>
      <c r="BA75" s="571"/>
      <c r="BB75" s="42"/>
      <c r="BC75" s="571"/>
      <c r="BD75" s="42"/>
      <c r="BE75" s="571"/>
      <c r="BF75" s="42"/>
      <c r="BG75" s="571"/>
      <c r="BH75" s="42"/>
      <c r="BI75" s="571"/>
      <c r="BJ75" s="42"/>
      <c r="BK75" s="571"/>
      <c r="BL75" s="42"/>
      <c r="BM75" s="571"/>
      <c r="BN75" s="42"/>
      <c r="BO75" s="571"/>
      <c r="BP75" s="42"/>
      <c r="BQ75" s="571"/>
      <c r="BR75" s="42"/>
      <c r="BS75" s="571"/>
      <c r="BT75" s="42"/>
      <c r="BU75" s="571"/>
      <c r="BV75" s="42"/>
      <c r="BW75" s="571"/>
      <c r="BX75" s="42"/>
      <c r="BY75" s="571"/>
      <c r="BZ75" s="42"/>
      <c r="CA75" s="571"/>
      <c r="CB75" s="42"/>
      <c r="CC75" s="571"/>
      <c r="CD75" s="42"/>
      <c r="CE75" s="571"/>
      <c r="CF75" s="42"/>
      <c r="CG75" s="571"/>
      <c r="CH75" s="42"/>
      <c r="CI75" s="571"/>
      <c r="CJ75" s="42"/>
      <c r="CK75" s="571"/>
      <c r="CL75" s="42"/>
      <c r="CM75" s="571"/>
      <c r="CN75" s="42"/>
      <c r="CO75" s="571"/>
      <c r="CP75" s="42"/>
      <c r="CQ75" s="571"/>
      <c r="CR75" s="42"/>
      <c r="CS75" s="571"/>
      <c r="CT75" s="42"/>
      <c r="CU75" s="571"/>
      <c r="CV75" s="42"/>
      <c r="CW75" s="571"/>
      <c r="CX75" s="42"/>
      <c r="CY75" s="571"/>
      <c r="CZ75" s="42"/>
      <c r="DA75" s="571"/>
      <c r="DB75" s="42"/>
      <c r="DC75" s="571"/>
      <c r="DD75" s="42"/>
      <c r="DE75" s="571"/>
      <c r="DF75" s="42"/>
      <c r="DG75" s="571"/>
      <c r="DH75" s="42"/>
      <c r="DI75" s="571"/>
      <c r="DJ75" s="42"/>
      <c r="DK75" s="571"/>
      <c r="DL75" s="42"/>
      <c r="DM75" s="571"/>
      <c r="DN75" s="42"/>
      <c r="DO75" s="571"/>
      <c r="DP75" s="42"/>
      <c r="DQ75" s="571"/>
      <c r="DR75" s="42"/>
      <c r="DS75" s="571"/>
      <c r="DT75" s="42"/>
      <c r="DU75" s="571"/>
      <c r="DV75" s="42"/>
      <c r="DW75" s="571"/>
      <c r="DX75" s="42"/>
      <c r="DY75" s="571"/>
      <c r="DZ75" s="42"/>
      <c r="EA75" s="571"/>
      <c r="EB75" s="42"/>
      <c r="EC75" s="537"/>
      <c r="ED75" s="39"/>
      <c r="EE75" s="39"/>
      <c r="EF75" s="39"/>
    </row>
    <row r="76" spans="1:136" ht="14.25" customHeight="1">
      <c r="A76" s="368" t="s">
        <v>1726</v>
      </c>
      <c r="B76" s="368" t="s">
        <v>1726</v>
      </c>
      <c r="C76" s="368" t="s">
        <v>1759</v>
      </c>
      <c r="D76" s="368" t="s">
        <v>1759</v>
      </c>
      <c r="E76" s="368" t="s">
        <v>1759</v>
      </c>
      <c r="F76" s="368" t="s">
        <v>1759</v>
      </c>
      <c r="G76" s="368" t="s">
        <v>1759</v>
      </c>
      <c r="H76" s="368" t="s">
        <v>1759</v>
      </c>
      <c r="I76" s="368" t="s">
        <v>1726</v>
      </c>
      <c r="J76" s="368" t="s">
        <v>1759</v>
      </c>
      <c r="K76" s="464" t="str">
        <f t="shared" si="252"/>
        <v>●</v>
      </c>
      <c r="L76" s="482"/>
      <c r="M76" s="39"/>
      <c r="N76" s="39"/>
      <c r="O76" s="39"/>
      <c r="P76" s="39"/>
      <c r="Q76" s="544"/>
      <c r="R76" s="544"/>
      <c r="S76" s="544"/>
      <c r="T76" s="544"/>
      <c r="U76" s="39"/>
      <c r="V76" s="530">
        <f t="shared" si="250"/>
        <v>4</v>
      </c>
      <c r="W76" s="565"/>
      <c r="X76" s="566">
        <f t="shared" si="248"/>
        <v>1553</v>
      </c>
      <c r="Y76" s="573">
        <f t="shared" si="253"/>
        <v>4</v>
      </c>
      <c r="Z76" s="568">
        <f t="shared" si="251"/>
        <v>4</v>
      </c>
      <c r="AA76" s="2105"/>
      <c r="AB76" s="2106"/>
      <c r="AC76" s="569"/>
      <c r="AD76" s="574">
        <f>SUM(AF76,'2-2_社員等従業員給料等_再下請分'!AD69)</f>
        <v>0</v>
      </c>
      <c r="AE76" s="571"/>
      <c r="AF76" s="572">
        <f t="shared" si="249"/>
        <v>0</v>
      </c>
      <c r="AG76" s="571"/>
      <c r="AH76" s="42"/>
      <c r="AI76" s="571" t="str">
        <f t="shared" si="247"/>
        <v/>
      </c>
      <c r="AJ76" s="42"/>
      <c r="AK76" s="571"/>
      <c r="AL76" s="42"/>
      <c r="AM76" s="571"/>
      <c r="AN76" s="42"/>
      <c r="AO76" s="571"/>
      <c r="AP76" s="42"/>
      <c r="AQ76" s="571"/>
      <c r="AR76" s="42"/>
      <c r="AS76" s="571"/>
      <c r="AT76" s="42"/>
      <c r="AU76" s="571"/>
      <c r="AV76" s="42"/>
      <c r="AW76" s="571"/>
      <c r="AX76" s="42"/>
      <c r="AY76" s="571"/>
      <c r="AZ76" s="42"/>
      <c r="BA76" s="571"/>
      <c r="BB76" s="42"/>
      <c r="BC76" s="571"/>
      <c r="BD76" s="42"/>
      <c r="BE76" s="571"/>
      <c r="BF76" s="42"/>
      <c r="BG76" s="571"/>
      <c r="BH76" s="42"/>
      <c r="BI76" s="571"/>
      <c r="BJ76" s="42"/>
      <c r="BK76" s="571"/>
      <c r="BL76" s="42"/>
      <c r="BM76" s="571"/>
      <c r="BN76" s="42"/>
      <c r="BO76" s="571"/>
      <c r="BP76" s="42"/>
      <c r="BQ76" s="571"/>
      <c r="BR76" s="42"/>
      <c r="BS76" s="571"/>
      <c r="BT76" s="42"/>
      <c r="BU76" s="571"/>
      <c r="BV76" s="42"/>
      <c r="BW76" s="571"/>
      <c r="BX76" s="42"/>
      <c r="BY76" s="571"/>
      <c r="BZ76" s="42"/>
      <c r="CA76" s="571"/>
      <c r="CB76" s="42"/>
      <c r="CC76" s="571"/>
      <c r="CD76" s="42"/>
      <c r="CE76" s="571"/>
      <c r="CF76" s="42"/>
      <c r="CG76" s="571"/>
      <c r="CH76" s="42"/>
      <c r="CI76" s="571"/>
      <c r="CJ76" s="42"/>
      <c r="CK76" s="571"/>
      <c r="CL76" s="42"/>
      <c r="CM76" s="571"/>
      <c r="CN76" s="42"/>
      <c r="CO76" s="571"/>
      <c r="CP76" s="42"/>
      <c r="CQ76" s="571"/>
      <c r="CR76" s="42"/>
      <c r="CS76" s="571"/>
      <c r="CT76" s="42"/>
      <c r="CU76" s="571"/>
      <c r="CV76" s="42"/>
      <c r="CW76" s="571"/>
      <c r="CX76" s="42"/>
      <c r="CY76" s="571"/>
      <c r="CZ76" s="42"/>
      <c r="DA76" s="571"/>
      <c r="DB76" s="42"/>
      <c r="DC76" s="571"/>
      <c r="DD76" s="42"/>
      <c r="DE76" s="571"/>
      <c r="DF76" s="42"/>
      <c r="DG76" s="571"/>
      <c r="DH76" s="42"/>
      <c r="DI76" s="571"/>
      <c r="DJ76" s="42"/>
      <c r="DK76" s="571"/>
      <c r="DL76" s="42"/>
      <c r="DM76" s="571"/>
      <c r="DN76" s="42"/>
      <c r="DO76" s="571"/>
      <c r="DP76" s="42"/>
      <c r="DQ76" s="571"/>
      <c r="DR76" s="42"/>
      <c r="DS76" s="571"/>
      <c r="DT76" s="42"/>
      <c r="DU76" s="571"/>
      <c r="DV76" s="42"/>
      <c r="DW76" s="571"/>
      <c r="DX76" s="42"/>
      <c r="DY76" s="571"/>
      <c r="DZ76" s="42"/>
      <c r="EA76" s="571"/>
      <c r="EB76" s="42"/>
      <c r="EC76" s="537"/>
      <c r="ED76" s="39"/>
      <c r="EE76" s="39"/>
      <c r="EF76" s="39"/>
    </row>
    <row r="77" spans="1:136" ht="14.25" customHeight="1">
      <c r="A77" s="368" t="s">
        <v>1726</v>
      </c>
      <c r="B77" s="368" t="s">
        <v>1726</v>
      </c>
      <c r="C77" s="368" t="s">
        <v>1759</v>
      </c>
      <c r="D77" s="368" t="s">
        <v>1759</v>
      </c>
      <c r="E77" s="368" t="s">
        <v>1759</v>
      </c>
      <c r="F77" s="368" t="s">
        <v>1759</v>
      </c>
      <c r="G77" s="368" t="s">
        <v>1759</v>
      </c>
      <c r="H77" s="368" t="s">
        <v>1759</v>
      </c>
      <c r="I77" s="368" t="s">
        <v>1726</v>
      </c>
      <c r="J77" s="368" t="s">
        <v>1759</v>
      </c>
      <c r="K77" s="464" t="str">
        <f t="shared" si="252"/>
        <v>●</v>
      </c>
      <c r="L77" s="482"/>
      <c r="M77" s="39"/>
      <c r="N77" s="39"/>
      <c r="O77" s="39"/>
      <c r="P77" s="39"/>
      <c r="Q77" s="544"/>
      <c r="R77" s="544"/>
      <c r="S77" s="544"/>
      <c r="T77" s="544"/>
      <c r="U77" s="39"/>
      <c r="V77" s="530">
        <f t="shared" si="250"/>
        <v>4</v>
      </c>
      <c r="W77" s="565"/>
      <c r="X77" s="566">
        <f t="shared" si="248"/>
        <v>1583</v>
      </c>
      <c r="Y77" s="573">
        <f t="shared" si="253"/>
        <v>4</v>
      </c>
      <c r="Z77" s="568">
        <f t="shared" si="251"/>
        <v>5</v>
      </c>
      <c r="AA77" s="2105"/>
      <c r="AB77" s="2106"/>
      <c r="AC77" s="569"/>
      <c r="AD77" s="574">
        <f>SUM(AF77,'2-2_社員等従業員給料等_再下請分'!AD70)</f>
        <v>0</v>
      </c>
      <c r="AE77" s="571"/>
      <c r="AF77" s="572">
        <f t="shared" si="249"/>
        <v>0</v>
      </c>
      <c r="AG77" s="571"/>
      <c r="AH77" s="42"/>
      <c r="AI77" s="571" t="str">
        <f t="shared" si="247"/>
        <v/>
      </c>
      <c r="AJ77" s="42"/>
      <c r="AK77" s="571"/>
      <c r="AL77" s="42"/>
      <c r="AM77" s="571"/>
      <c r="AN77" s="42"/>
      <c r="AO77" s="571"/>
      <c r="AP77" s="42"/>
      <c r="AQ77" s="571"/>
      <c r="AR77" s="42"/>
      <c r="AS77" s="571"/>
      <c r="AT77" s="42"/>
      <c r="AU77" s="571"/>
      <c r="AV77" s="42"/>
      <c r="AW77" s="571"/>
      <c r="AX77" s="42"/>
      <c r="AY77" s="571"/>
      <c r="AZ77" s="42"/>
      <c r="BA77" s="571"/>
      <c r="BB77" s="42"/>
      <c r="BC77" s="571"/>
      <c r="BD77" s="42"/>
      <c r="BE77" s="571"/>
      <c r="BF77" s="42"/>
      <c r="BG77" s="571"/>
      <c r="BH77" s="42"/>
      <c r="BI77" s="571"/>
      <c r="BJ77" s="42"/>
      <c r="BK77" s="571"/>
      <c r="BL77" s="42"/>
      <c r="BM77" s="571"/>
      <c r="BN77" s="42"/>
      <c r="BO77" s="571"/>
      <c r="BP77" s="42"/>
      <c r="BQ77" s="571"/>
      <c r="BR77" s="42"/>
      <c r="BS77" s="571"/>
      <c r="BT77" s="42"/>
      <c r="BU77" s="571"/>
      <c r="BV77" s="42"/>
      <c r="BW77" s="571"/>
      <c r="BX77" s="42"/>
      <c r="BY77" s="571"/>
      <c r="BZ77" s="42"/>
      <c r="CA77" s="571"/>
      <c r="CB77" s="42"/>
      <c r="CC77" s="571"/>
      <c r="CD77" s="42"/>
      <c r="CE77" s="571"/>
      <c r="CF77" s="42"/>
      <c r="CG77" s="571"/>
      <c r="CH77" s="42"/>
      <c r="CI77" s="571"/>
      <c r="CJ77" s="42"/>
      <c r="CK77" s="571"/>
      <c r="CL77" s="42"/>
      <c r="CM77" s="571"/>
      <c r="CN77" s="42"/>
      <c r="CO77" s="571"/>
      <c r="CP77" s="42"/>
      <c r="CQ77" s="571"/>
      <c r="CR77" s="42"/>
      <c r="CS77" s="571"/>
      <c r="CT77" s="42"/>
      <c r="CU77" s="571"/>
      <c r="CV77" s="42"/>
      <c r="CW77" s="571"/>
      <c r="CX77" s="42"/>
      <c r="CY77" s="571"/>
      <c r="CZ77" s="42"/>
      <c r="DA77" s="571"/>
      <c r="DB77" s="42"/>
      <c r="DC77" s="571"/>
      <c r="DD77" s="42"/>
      <c r="DE77" s="571"/>
      <c r="DF77" s="42"/>
      <c r="DG77" s="571"/>
      <c r="DH77" s="42"/>
      <c r="DI77" s="571"/>
      <c r="DJ77" s="42"/>
      <c r="DK77" s="571"/>
      <c r="DL77" s="42"/>
      <c r="DM77" s="571"/>
      <c r="DN77" s="42"/>
      <c r="DO77" s="571"/>
      <c r="DP77" s="42"/>
      <c r="DQ77" s="571"/>
      <c r="DR77" s="42"/>
      <c r="DS77" s="571"/>
      <c r="DT77" s="42"/>
      <c r="DU77" s="571"/>
      <c r="DV77" s="42"/>
      <c r="DW77" s="571"/>
      <c r="DX77" s="42"/>
      <c r="DY77" s="571"/>
      <c r="DZ77" s="42"/>
      <c r="EA77" s="571"/>
      <c r="EB77" s="42"/>
      <c r="EC77" s="537"/>
      <c r="ED77" s="39"/>
      <c r="EE77" s="39"/>
      <c r="EF77" s="39"/>
    </row>
    <row r="78" spans="1:136" ht="14.25" customHeight="1">
      <c r="A78" s="368" t="s">
        <v>1726</v>
      </c>
      <c r="B78" s="368" t="s">
        <v>1726</v>
      </c>
      <c r="C78" s="368" t="s">
        <v>1759</v>
      </c>
      <c r="D78" s="368" t="s">
        <v>1759</v>
      </c>
      <c r="E78" s="368" t="s">
        <v>1759</v>
      </c>
      <c r="F78" s="368" t="s">
        <v>1759</v>
      </c>
      <c r="G78" s="368" t="s">
        <v>1759</v>
      </c>
      <c r="H78" s="368" t="s">
        <v>1759</v>
      </c>
      <c r="I78" s="368" t="s">
        <v>1726</v>
      </c>
      <c r="J78" s="368" t="s">
        <v>1759</v>
      </c>
      <c r="K78" s="464" t="str">
        <f t="shared" si="252"/>
        <v>●</v>
      </c>
      <c r="L78" s="482"/>
      <c r="M78" s="39"/>
      <c r="N78" s="39"/>
      <c r="O78" s="39"/>
      <c r="P78" s="39"/>
      <c r="Q78" s="544"/>
      <c r="R78" s="544"/>
      <c r="S78" s="544"/>
      <c r="T78" s="544"/>
      <c r="U78" s="39"/>
      <c r="V78" s="530">
        <f t="shared" si="250"/>
        <v>4</v>
      </c>
      <c r="W78" s="565"/>
      <c r="X78" s="566">
        <f t="shared" si="248"/>
        <v>1614</v>
      </c>
      <c r="Y78" s="573">
        <f t="shared" si="253"/>
        <v>4</v>
      </c>
      <c r="Z78" s="568">
        <f t="shared" si="251"/>
        <v>6</v>
      </c>
      <c r="AA78" s="2105"/>
      <c r="AB78" s="2106"/>
      <c r="AC78" s="569"/>
      <c r="AD78" s="574">
        <f>SUM(AF78,'2-2_社員等従業員給料等_再下請分'!AD71)</f>
        <v>0</v>
      </c>
      <c r="AE78" s="571"/>
      <c r="AF78" s="572">
        <f t="shared" si="249"/>
        <v>0</v>
      </c>
      <c r="AG78" s="571"/>
      <c r="AH78" s="42"/>
      <c r="AI78" s="571" t="str">
        <f t="shared" si="247"/>
        <v/>
      </c>
      <c r="AJ78" s="42"/>
      <c r="AK78" s="571"/>
      <c r="AL78" s="42"/>
      <c r="AM78" s="571"/>
      <c r="AN78" s="42"/>
      <c r="AO78" s="571"/>
      <c r="AP78" s="42"/>
      <c r="AQ78" s="571"/>
      <c r="AR78" s="42"/>
      <c r="AS78" s="571"/>
      <c r="AT78" s="42"/>
      <c r="AU78" s="571"/>
      <c r="AV78" s="42"/>
      <c r="AW78" s="571"/>
      <c r="AX78" s="42"/>
      <c r="AY78" s="571"/>
      <c r="AZ78" s="42"/>
      <c r="BA78" s="571"/>
      <c r="BB78" s="42"/>
      <c r="BC78" s="571"/>
      <c r="BD78" s="42"/>
      <c r="BE78" s="571"/>
      <c r="BF78" s="42"/>
      <c r="BG78" s="571"/>
      <c r="BH78" s="42"/>
      <c r="BI78" s="571"/>
      <c r="BJ78" s="42"/>
      <c r="BK78" s="571"/>
      <c r="BL78" s="42"/>
      <c r="BM78" s="571"/>
      <c r="BN78" s="42"/>
      <c r="BO78" s="571"/>
      <c r="BP78" s="42"/>
      <c r="BQ78" s="571"/>
      <c r="BR78" s="42"/>
      <c r="BS78" s="571"/>
      <c r="BT78" s="42"/>
      <c r="BU78" s="571"/>
      <c r="BV78" s="42"/>
      <c r="BW78" s="571"/>
      <c r="BX78" s="42"/>
      <c r="BY78" s="571"/>
      <c r="BZ78" s="42"/>
      <c r="CA78" s="571"/>
      <c r="CB78" s="42"/>
      <c r="CC78" s="571"/>
      <c r="CD78" s="42"/>
      <c r="CE78" s="571"/>
      <c r="CF78" s="42"/>
      <c r="CG78" s="571"/>
      <c r="CH78" s="42"/>
      <c r="CI78" s="571"/>
      <c r="CJ78" s="42"/>
      <c r="CK78" s="571"/>
      <c r="CL78" s="42"/>
      <c r="CM78" s="571"/>
      <c r="CN78" s="42"/>
      <c r="CO78" s="571"/>
      <c r="CP78" s="42"/>
      <c r="CQ78" s="571"/>
      <c r="CR78" s="42"/>
      <c r="CS78" s="571"/>
      <c r="CT78" s="42"/>
      <c r="CU78" s="571"/>
      <c r="CV78" s="42"/>
      <c r="CW78" s="571"/>
      <c r="CX78" s="42"/>
      <c r="CY78" s="571"/>
      <c r="CZ78" s="42"/>
      <c r="DA78" s="571"/>
      <c r="DB78" s="42"/>
      <c r="DC78" s="571"/>
      <c r="DD78" s="42"/>
      <c r="DE78" s="571"/>
      <c r="DF78" s="42"/>
      <c r="DG78" s="571"/>
      <c r="DH78" s="42"/>
      <c r="DI78" s="571"/>
      <c r="DJ78" s="42"/>
      <c r="DK78" s="571"/>
      <c r="DL78" s="42"/>
      <c r="DM78" s="571"/>
      <c r="DN78" s="42"/>
      <c r="DO78" s="571"/>
      <c r="DP78" s="42"/>
      <c r="DQ78" s="571"/>
      <c r="DR78" s="42"/>
      <c r="DS78" s="571"/>
      <c r="DT78" s="42"/>
      <c r="DU78" s="571"/>
      <c r="DV78" s="42"/>
      <c r="DW78" s="571"/>
      <c r="DX78" s="42"/>
      <c r="DY78" s="571"/>
      <c r="DZ78" s="42"/>
      <c r="EA78" s="571"/>
      <c r="EB78" s="42"/>
      <c r="EC78" s="537"/>
      <c r="ED78" s="39"/>
      <c r="EE78" s="39"/>
      <c r="EF78" s="39"/>
    </row>
    <row r="79" spans="1:136" ht="14.25" customHeight="1">
      <c r="A79" s="368" t="s">
        <v>1726</v>
      </c>
      <c r="B79" s="368" t="s">
        <v>1726</v>
      </c>
      <c r="C79" s="368" t="s">
        <v>1759</v>
      </c>
      <c r="D79" s="368" t="s">
        <v>1759</v>
      </c>
      <c r="E79" s="368" t="s">
        <v>1759</v>
      </c>
      <c r="F79" s="368" t="s">
        <v>1759</v>
      </c>
      <c r="G79" s="368" t="s">
        <v>1759</v>
      </c>
      <c r="H79" s="368" t="s">
        <v>1759</v>
      </c>
      <c r="I79" s="368" t="s">
        <v>1726</v>
      </c>
      <c r="J79" s="368" t="s">
        <v>1759</v>
      </c>
      <c r="K79" s="464" t="str">
        <f t="shared" si="252"/>
        <v>●</v>
      </c>
      <c r="L79" s="482"/>
      <c r="M79" s="39"/>
      <c r="N79" s="39"/>
      <c r="O79" s="39"/>
      <c r="P79" s="39"/>
      <c r="Q79" s="544"/>
      <c r="R79" s="544"/>
      <c r="S79" s="544"/>
      <c r="T79" s="544"/>
      <c r="U79" s="39"/>
      <c r="V79" s="530">
        <f t="shared" si="250"/>
        <v>4</v>
      </c>
      <c r="W79" s="565"/>
      <c r="X79" s="566">
        <f t="shared" si="248"/>
        <v>1644</v>
      </c>
      <c r="Y79" s="573">
        <f t="shared" si="253"/>
        <v>4</v>
      </c>
      <c r="Z79" s="568">
        <f t="shared" si="251"/>
        <v>7</v>
      </c>
      <c r="AA79" s="2105"/>
      <c r="AB79" s="2106"/>
      <c r="AC79" s="569"/>
      <c r="AD79" s="574">
        <f>SUM(AF79,'2-2_社員等従業員給料等_再下請分'!AD72)</f>
        <v>0</v>
      </c>
      <c r="AE79" s="571"/>
      <c r="AF79" s="572">
        <f t="shared" si="249"/>
        <v>0</v>
      </c>
      <c r="AG79" s="571"/>
      <c r="AH79" s="42"/>
      <c r="AI79" s="571" t="str">
        <f t="shared" si="247"/>
        <v/>
      </c>
      <c r="AJ79" s="42"/>
      <c r="AK79" s="571"/>
      <c r="AL79" s="42"/>
      <c r="AM79" s="571"/>
      <c r="AN79" s="42"/>
      <c r="AO79" s="571"/>
      <c r="AP79" s="42"/>
      <c r="AQ79" s="571"/>
      <c r="AR79" s="42"/>
      <c r="AS79" s="571"/>
      <c r="AT79" s="42"/>
      <c r="AU79" s="571"/>
      <c r="AV79" s="42"/>
      <c r="AW79" s="571"/>
      <c r="AX79" s="42"/>
      <c r="AY79" s="571"/>
      <c r="AZ79" s="42"/>
      <c r="BA79" s="571"/>
      <c r="BB79" s="42"/>
      <c r="BC79" s="571"/>
      <c r="BD79" s="42"/>
      <c r="BE79" s="571"/>
      <c r="BF79" s="42"/>
      <c r="BG79" s="571"/>
      <c r="BH79" s="42"/>
      <c r="BI79" s="571"/>
      <c r="BJ79" s="42"/>
      <c r="BK79" s="571"/>
      <c r="BL79" s="42"/>
      <c r="BM79" s="571"/>
      <c r="BN79" s="42"/>
      <c r="BO79" s="571"/>
      <c r="BP79" s="42"/>
      <c r="BQ79" s="571"/>
      <c r="BR79" s="42"/>
      <c r="BS79" s="571"/>
      <c r="BT79" s="42"/>
      <c r="BU79" s="571"/>
      <c r="BV79" s="42"/>
      <c r="BW79" s="571"/>
      <c r="BX79" s="42"/>
      <c r="BY79" s="571"/>
      <c r="BZ79" s="42"/>
      <c r="CA79" s="571"/>
      <c r="CB79" s="42"/>
      <c r="CC79" s="571"/>
      <c r="CD79" s="42"/>
      <c r="CE79" s="571"/>
      <c r="CF79" s="42"/>
      <c r="CG79" s="571"/>
      <c r="CH79" s="42"/>
      <c r="CI79" s="571"/>
      <c r="CJ79" s="42"/>
      <c r="CK79" s="571"/>
      <c r="CL79" s="42"/>
      <c r="CM79" s="571"/>
      <c r="CN79" s="42"/>
      <c r="CO79" s="571"/>
      <c r="CP79" s="42"/>
      <c r="CQ79" s="571"/>
      <c r="CR79" s="42"/>
      <c r="CS79" s="571"/>
      <c r="CT79" s="42"/>
      <c r="CU79" s="571"/>
      <c r="CV79" s="42"/>
      <c r="CW79" s="571"/>
      <c r="CX79" s="42"/>
      <c r="CY79" s="571"/>
      <c r="CZ79" s="42"/>
      <c r="DA79" s="571"/>
      <c r="DB79" s="42"/>
      <c r="DC79" s="571"/>
      <c r="DD79" s="42"/>
      <c r="DE79" s="571"/>
      <c r="DF79" s="42"/>
      <c r="DG79" s="571"/>
      <c r="DH79" s="42"/>
      <c r="DI79" s="571"/>
      <c r="DJ79" s="42"/>
      <c r="DK79" s="571"/>
      <c r="DL79" s="42"/>
      <c r="DM79" s="571"/>
      <c r="DN79" s="42"/>
      <c r="DO79" s="571"/>
      <c r="DP79" s="42"/>
      <c r="DQ79" s="571"/>
      <c r="DR79" s="42"/>
      <c r="DS79" s="571"/>
      <c r="DT79" s="42"/>
      <c r="DU79" s="571"/>
      <c r="DV79" s="42"/>
      <c r="DW79" s="571"/>
      <c r="DX79" s="42"/>
      <c r="DY79" s="571"/>
      <c r="DZ79" s="42"/>
      <c r="EA79" s="571"/>
      <c r="EB79" s="42"/>
      <c r="EC79" s="537"/>
      <c r="ED79" s="39"/>
      <c r="EE79" s="39"/>
      <c r="EF79" s="39"/>
    </row>
    <row r="80" spans="1:136" ht="14.25" customHeight="1">
      <c r="A80" s="368" t="s">
        <v>1726</v>
      </c>
      <c r="B80" s="368" t="s">
        <v>1726</v>
      </c>
      <c r="C80" s="368" t="s">
        <v>1759</v>
      </c>
      <c r="D80" s="368" t="s">
        <v>1759</v>
      </c>
      <c r="E80" s="368" t="s">
        <v>1759</v>
      </c>
      <c r="F80" s="368" t="s">
        <v>1759</v>
      </c>
      <c r="G80" s="368" t="s">
        <v>1759</v>
      </c>
      <c r="H80" s="368" t="s">
        <v>1759</v>
      </c>
      <c r="I80" s="368" t="s">
        <v>1726</v>
      </c>
      <c r="J80" s="368" t="s">
        <v>1759</v>
      </c>
      <c r="K80" s="464" t="str">
        <f t="shared" si="252"/>
        <v>●</v>
      </c>
      <c r="L80" s="482"/>
      <c r="M80" s="39"/>
      <c r="N80" s="39"/>
      <c r="O80" s="39"/>
      <c r="P80" s="39"/>
      <c r="Q80" s="544"/>
      <c r="R80" s="544"/>
      <c r="S80" s="544"/>
      <c r="T80" s="544"/>
      <c r="U80" s="39"/>
      <c r="V80" s="530">
        <f t="shared" si="250"/>
        <v>4</v>
      </c>
      <c r="W80" s="565"/>
      <c r="X80" s="566">
        <f t="shared" si="248"/>
        <v>1675</v>
      </c>
      <c r="Y80" s="573">
        <f t="shared" si="253"/>
        <v>4</v>
      </c>
      <c r="Z80" s="568">
        <f t="shared" si="251"/>
        <v>8</v>
      </c>
      <c r="AA80" s="2105"/>
      <c r="AB80" s="2106"/>
      <c r="AC80" s="569"/>
      <c r="AD80" s="574">
        <f>SUM(AF80,'2-2_社員等従業員給料等_再下請分'!AD73)</f>
        <v>0</v>
      </c>
      <c r="AE80" s="571"/>
      <c r="AF80" s="572">
        <f t="shared" si="249"/>
        <v>0</v>
      </c>
      <c r="AG80" s="571"/>
      <c r="AH80" s="42"/>
      <c r="AI80" s="571" t="str">
        <f t="shared" si="247"/>
        <v/>
      </c>
      <c r="AJ80" s="42"/>
      <c r="AK80" s="571"/>
      <c r="AL80" s="42"/>
      <c r="AM80" s="571"/>
      <c r="AN80" s="42"/>
      <c r="AO80" s="571"/>
      <c r="AP80" s="42"/>
      <c r="AQ80" s="571"/>
      <c r="AR80" s="42"/>
      <c r="AS80" s="571"/>
      <c r="AT80" s="42"/>
      <c r="AU80" s="571"/>
      <c r="AV80" s="42"/>
      <c r="AW80" s="571"/>
      <c r="AX80" s="42"/>
      <c r="AY80" s="571"/>
      <c r="AZ80" s="42"/>
      <c r="BA80" s="571"/>
      <c r="BB80" s="42"/>
      <c r="BC80" s="571"/>
      <c r="BD80" s="42"/>
      <c r="BE80" s="571"/>
      <c r="BF80" s="42"/>
      <c r="BG80" s="571"/>
      <c r="BH80" s="42"/>
      <c r="BI80" s="571"/>
      <c r="BJ80" s="42"/>
      <c r="BK80" s="571"/>
      <c r="BL80" s="42"/>
      <c r="BM80" s="571"/>
      <c r="BN80" s="42"/>
      <c r="BO80" s="571"/>
      <c r="BP80" s="42"/>
      <c r="BQ80" s="571"/>
      <c r="BR80" s="42"/>
      <c r="BS80" s="571"/>
      <c r="BT80" s="42"/>
      <c r="BU80" s="571"/>
      <c r="BV80" s="42"/>
      <c r="BW80" s="571"/>
      <c r="BX80" s="42"/>
      <c r="BY80" s="571"/>
      <c r="BZ80" s="42"/>
      <c r="CA80" s="571"/>
      <c r="CB80" s="42"/>
      <c r="CC80" s="571"/>
      <c r="CD80" s="42"/>
      <c r="CE80" s="571"/>
      <c r="CF80" s="42"/>
      <c r="CG80" s="571"/>
      <c r="CH80" s="42"/>
      <c r="CI80" s="571"/>
      <c r="CJ80" s="42"/>
      <c r="CK80" s="571"/>
      <c r="CL80" s="42"/>
      <c r="CM80" s="571"/>
      <c r="CN80" s="42"/>
      <c r="CO80" s="571"/>
      <c r="CP80" s="42"/>
      <c r="CQ80" s="571"/>
      <c r="CR80" s="42"/>
      <c r="CS80" s="571"/>
      <c r="CT80" s="42"/>
      <c r="CU80" s="571"/>
      <c r="CV80" s="42"/>
      <c r="CW80" s="571"/>
      <c r="CX80" s="42"/>
      <c r="CY80" s="571"/>
      <c r="CZ80" s="42"/>
      <c r="DA80" s="571"/>
      <c r="DB80" s="42"/>
      <c r="DC80" s="571"/>
      <c r="DD80" s="42"/>
      <c r="DE80" s="571"/>
      <c r="DF80" s="42"/>
      <c r="DG80" s="571"/>
      <c r="DH80" s="42"/>
      <c r="DI80" s="571"/>
      <c r="DJ80" s="42"/>
      <c r="DK80" s="571"/>
      <c r="DL80" s="42"/>
      <c r="DM80" s="571"/>
      <c r="DN80" s="42"/>
      <c r="DO80" s="571"/>
      <c r="DP80" s="42"/>
      <c r="DQ80" s="571"/>
      <c r="DR80" s="42"/>
      <c r="DS80" s="571"/>
      <c r="DT80" s="42"/>
      <c r="DU80" s="571"/>
      <c r="DV80" s="42"/>
      <c r="DW80" s="571"/>
      <c r="DX80" s="42"/>
      <c r="DY80" s="571"/>
      <c r="DZ80" s="42"/>
      <c r="EA80" s="571"/>
      <c r="EB80" s="42"/>
      <c r="EC80" s="537"/>
      <c r="ED80" s="39"/>
      <c r="EE80" s="39"/>
      <c r="EF80" s="39"/>
    </row>
    <row r="81" spans="1:136" ht="14.25" customHeight="1">
      <c r="A81" s="368" t="s">
        <v>1726</v>
      </c>
      <c r="B81" s="368" t="s">
        <v>1726</v>
      </c>
      <c r="C81" s="368" t="s">
        <v>1759</v>
      </c>
      <c r="D81" s="368" t="s">
        <v>1759</v>
      </c>
      <c r="E81" s="368" t="s">
        <v>1759</v>
      </c>
      <c r="F81" s="368" t="s">
        <v>1759</v>
      </c>
      <c r="G81" s="368" t="s">
        <v>1759</v>
      </c>
      <c r="H81" s="368" t="s">
        <v>1759</v>
      </c>
      <c r="I81" s="368" t="s">
        <v>1726</v>
      </c>
      <c r="J81" s="368" t="s">
        <v>1759</v>
      </c>
      <c r="K81" s="464" t="str">
        <f t="shared" si="252"/>
        <v>●</v>
      </c>
      <c r="L81" s="482"/>
      <c r="M81" s="39"/>
      <c r="N81" s="39"/>
      <c r="O81" s="39"/>
      <c r="P81" s="39"/>
      <c r="Q81" s="544"/>
      <c r="R81" s="544"/>
      <c r="S81" s="544"/>
      <c r="T81" s="544"/>
      <c r="U81" s="39"/>
      <c r="V81" s="530">
        <f t="shared" si="250"/>
        <v>4</v>
      </c>
      <c r="W81" s="565"/>
      <c r="X81" s="566">
        <f t="shared" si="248"/>
        <v>1706</v>
      </c>
      <c r="Y81" s="573">
        <f t="shared" si="253"/>
        <v>4</v>
      </c>
      <c r="Z81" s="568">
        <f t="shared" si="251"/>
        <v>9</v>
      </c>
      <c r="AA81" s="2105"/>
      <c r="AB81" s="2106"/>
      <c r="AC81" s="569"/>
      <c r="AD81" s="574">
        <f>SUM(AF81,'2-2_社員等従業員給料等_再下請分'!AD74)</f>
        <v>0</v>
      </c>
      <c r="AE81" s="571"/>
      <c r="AF81" s="572">
        <f t="shared" si="249"/>
        <v>0</v>
      </c>
      <c r="AG81" s="571"/>
      <c r="AH81" s="42"/>
      <c r="AI81" s="571" t="str">
        <f t="shared" si="247"/>
        <v/>
      </c>
      <c r="AJ81" s="42"/>
      <c r="AK81" s="571"/>
      <c r="AL81" s="42"/>
      <c r="AM81" s="571"/>
      <c r="AN81" s="42"/>
      <c r="AO81" s="571"/>
      <c r="AP81" s="42"/>
      <c r="AQ81" s="571"/>
      <c r="AR81" s="42"/>
      <c r="AS81" s="571"/>
      <c r="AT81" s="42"/>
      <c r="AU81" s="571"/>
      <c r="AV81" s="42"/>
      <c r="AW81" s="571"/>
      <c r="AX81" s="42"/>
      <c r="AY81" s="571"/>
      <c r="AZ81" s="42"/>
      <c r="BA81" s="571"/>
      <c r="BB81" s="42"/>
      <c r="BC81" s="571"/>
      <c r="BD81" s="42"/>
      <c r="BE81" s="571"/>
      <c r="BF81" s="42"/>
      <c r="BG81" s="571"/>
      <c r="BH81" s="42"/>
      <c r="BI81" s="571"/>
      <c r="BJ81" s="42"/>
      <c r="BK81" s="571"/>
      <c r="BL81" s="42"/>
      <c r="BM81" s="571"/>
      <c r="BN81" s="42"/>
      <c r="BO81" s="571"/>
      <c r="BP81" s="42"/>
      <c r="BQ81" s="571"/>
      <c r="BR81" s="42"/>
      <c r="BS81" s="571"/>
      <c r="BT81" s="42"/>
      <c r="BU81" s="571"/>
      <c r="BV81" s="42"/>
      <c r="BW81" s="571"/>
      <c r="BX81" s="42"/>
      <c r="BY81" s="571"/>
      <c r="BZ81" s="42"/>
      <c r="CA81" s="571"/>
      <c r="CB81" s="42"/>
      <c r="CC81" s="571"/>
      <c r="CD81" s="42"/>
      <c r="CE81" s="571"/>
      <c r="CF81" s="42"/>
      <c r="CG81" s="571"/>
      <c r="CH81" s="42"/>
      <c r="CI81" s="571"/>
      <c r="CJ81" s="42"/>
      <c r="CK81" s="571"/>
      <c r="CL81" s="42"/>
      <c r="CM81" s="571"/>
      <c r="CN81" s="42"/>
      <c r="CO81" s="571"/>
      <c r="CP81" s="42"/>
      <c r="CQ81" s="571"/>
      <c r="CR81" s="42"/>
      <c r="CS81" s="571"/>
      <c r="CT81" s="42"/>
      <c r="CU81" s="571"/>
      <c r="CV81" s="42"/>
      <c r="CW81" s="571"/>
      <c r="CX81" s="42"/>
      <c r="CY81" s="571"/>
      <c r="CZ81" s="42"/>
      <c r="DA81" s="571"/>
      <c r="DB81" s="42"/>
      <c r="DC81" s="571"/>
      <c r="DD81" s="42"/>
      <c r="DE81" s="571"/>
      <c r="DF81" s="42"/>
      <c r="DG81" s="571"/>
      <c r="DH81" s="42"/>
      <c r="DI81" s="571"/>
      <c r="DJ81" s="42"/>
      <c r="DK81" s="571"/>
      <c r="DL81" s="42"/>
      <c r="DM81" s="571"/>
      <c r="DN81" s="42"/>
      <c r="DO81" s="571"/>
      <c r="DP81" s="42"/>
      <c r="DQ81" s="571"/>
      <c r="DR81" s="42"/>
      <c r="DS81" s="571"/>
      <c r="DT81" s="42"/>
      <c r="DU81" s="571"/>
      <c r="DV81" s="42"/>
      <c r="DW81" s="571"/>
      <c r="DX81" s="42"/>
      <c r="DY81" s="571"/>
      <c r="DZ81" s="42"/>
      <c r="EA81" s="571"/>
      <c r="EB81" s="42"/>
      <c r="EC81" s="537"/>
      <c r="ED81" s="39"/>
      <c r="EE81" s="39"/>
      <c r="EF81" s="39"/>
    </row>
    <row r="82" spans="1:136" ht="14.25" customHeight="1">
      <c r="A82" s="368" t="s">
        <v>1726</v>
      </c>
      <c r="B82" s="368" t="s">
        <v>1726</v>
      </c>
      <c r="C82" s="368" t="s">
        <v>1759</v>
      </c>
      <c r="D82" s="368" t="s">
        <v>1759</v>
      </c>
      <c r="E82" s="368" t="s">
        <v>1759</v>
      </c>
      <c r="F82" s="368" t="s">
        <v>1759</v>
      </c>
      <c r="G82" s="368" t="s">
        <v>1759</v>
      </c>
      <c r="H82" s="368" t="s">
        <v>1759</v>
      </c>
      <c r="I82" s="368" t="s">
        <v>1726</v>
      </c>
      <c r="J82" s="368" t="s">
        <v>1759</v>
      </c>
      <c r="K82" s="464" t="str">
        <f t="shared" si="252"/>
        <v>●</v>
      </c>
      <c r="L82" s="482"/>
      <c r="M82" s="39"/>
      <c r="N82" s="39"/>
      <c r="O82" s="39"/>
      <c r="P82" s="39"/>
      <c r="Q82" s="544"/>
      <c r="R82" s="544"/>
      <c r="S82" s="544"/>
      <c r="T82" s="544"/>
      <c r="U82" s="39"/>
      <c r="V82" s="530">
        <f t="shared" si="250"/>
        <v>4</v>
      </c>
      <c r="W82" s="565"/>
      <c r="X82" s="566">
        <f t="shared" si="248"/>
        <v>1736</v>
      </c>
      <c r="Y82" s="573">
        <f t="shared" si="253"/>
        <v>4</v>
      </c>
      <c r="Z82" s="568">
        <f t="shared" si="251"/>
        <v>10</v>
      </c>
      <c r="AA82" s="2105"/>
      <c r="AB82" s="2106"/>
      <c r="AC82" s="569"/>
      <c r="AD82" s="574">
        <f>SUM(AF82,'2-2_社員等従業員給料等_再下請分'!AD75)</f>
        <v>0</v>
      </c>
      <c r="AE82" s="571"/>
      <c r="AF82" s="572">
        <f t="shared" si="249"/>
        <v>0</v>
      </c>
      <c r="AG82" s="571"/>
      <c r="AH82" s="42"/>
      <c r="AI82" s="571" t="str">
        <f t="shared" si="247"/>
        <v/>
      </c>
      <c r="AJ82" s="42"/>
      <c r="AK82" s="571"/>
      <c r="AL82" s="42"/>
      <c r="AM82" s="571"/>
      <c r="AN82" s="42"/>
      <c r="AO82" s="571"/>
      <c r="AP82" s="42"/>
      <c r="AQ82" s="571"/>
      <c r="AR82" s="42"/>
      <c r="AS82" s="571"/>
      <c r="AT82" s="42"/>
      <c r="AU82" s="571"/>
      <c r="AV82" s="42"/>
      <c r="AW82" s="571"/>
      <c r="AX82" s="42"/>
      <c r="AY82" s="571"/>
      <c r="AZ82" s="42"/>
      <c r="BA82" s="571"/>
      <c r="BB82" s="42"/>
      <c r="BC82" s="571"/>
      <c r="BD82" s="42"/>
      <c r="BE82" s="571"/>
      <c r="BF82" s="42"/>
      <c r="BG82" s="571"/>
      <c r="BH82" s="42"/>
      <c r="BI82" s="571"/>
      <c r="BJ82" s="42"/>
      <c r="BK82" s="571"/>
      <c r="BL82" s="42"/>
      <c r="BM82" s="571"/>
      <c r="BN82" s="42"/>
      <c r="BO82" s="571"/>
      <c r="BP82" s="42"/>
      <c r="BQ82" s="571"/>
      <c r="BR82" s="42"/>
      <c r="BS82" s="571"/>
      <c r="BT82" s="42"/>
      <c r="BU82" s="571"/>
      <c r="BV82" s="42"/>
      <c r="BW82" s="571"/>
      <c r="BX82" s="42"/>
      <c r="BY82" s="571"/>
      <c r="BZ82" s="42"/>
      <c r="CA82" s="571"/>
      <c r="CB82" s="42"/>
      <c r="CC82" s="571"/>
      <c r="CD82" s="42"/>
      <c r="CE82" s="571"/>
      <c r="CF82" s="42"/>
      <c r="CG82" s="571"/>
      <c r="CH82" s="42"/>
      <c r="CI82" s="571"/>
      <c r="CJ82" s="42"/>
      <c r="CK82" s="571"/>
      <c r="CL82" s="42"/>
      <c r="CM82" s="571"/>
      <c r="CN82" s="42"/>
      <c r="CO82" s="571"/>
      <c r="CP82" s="42"/>
      <c r="CQ82" s="571"/>
      <c r="CR82" s="42"/>
      <c r="CS82" s="571"/>
      <c r="CT82" s="42"/>
      <c r="CU82" s="571"/>
      <c r="CV82" s="42"/>
      <c r="CW82" s="571"/>
      <c r="CX82" s="42"/>
      <c r="CY82" s="571"/>
      <c r="CZ82" s="42"/>
      <c r="DA82" s="571"/>
      <c r="DB82" s="42"/>
      <c r="DC82" s="571"/>
      <c r="DD82" s="42"/>
      <c r="DE82" s="571"/>
      <c r="DF82" s="42"/>
      <c r="DG82" s="571"/>
      <c r="DH82" s="42"/>
      <c r="DI82" s="571"/>
      <c r="DJ82" s="42"/>
      <c r="DK82" s="571"/>
      <c r="DL82" s="42"/>
      <c r="DM82" s="571"/>
      <c r="DN82" s="42"/>
      <c r="DO82" s="571"/>
      <c r="DP82" s="42"/>
      <c r="DQ82" s="571"/>
      <c r="DR82" s="42"/>
      <c r="DS82" s="571"/>
      <c r="DT82" s="42"/>
      <c r="DU82" s="571"/>
      <c r="DV82" s="42"/>
      <c r="DW82" s="571"/>
      <c r="DX82" s="42"/>
      <c r="DY82" s="571"/>
      <c r="DZ82" s="42"/>
      <c r="EA82" s="571"/>
      <c r="EB82" s="42"/>
      <c r="EC82" s="537"/>
      <c r="ED82" s="39"/>
      <c r="EE82" s="39"/>
      <c r="EF82" s="39"/>
    </row>
    <row r="83" spans="1:136" ht="14.25" customHeight="1">
      <c r="A83" s="368" t="s">
        <v>1726</v>
      </c>
      <c r="B83" s="368" t="s">
        <v>1726</v>
      </c>
      <c r="C83" s="368" t="s">
        <v>1759</v>
      </c>
      <c r="D83" s="368" t="s">
        <v>1759</v>
      </c>
      <c r="E83" s="368" t="s">
        <v>1759</v>
      </c>
      <c r="F83" s="368" t="s">
        <v>1759</v>
      </c>
      <c r="G83" s="368" t="s">
        <v>1759</v>
      </c>
      <c r="H83" s="368" t="s">
        <v>1759</v>
      </c>
      <c r="I83" s="368" t="s">
        <v>1726</v>
      </c>
      <c r="J83" s="368" t="s">
        <v>1759</v>
      </c>
      <c r="K83" s="464" t="str">
        <f t="shared" si="252"/>
        <v>●</v>
      </c>
      <c r="L83" s="482"/>
      <c r="M83" s="39"/>
      <c r="N83" s="39"/>
      <c r="O83" s="39"/>
      <c r="P83" s="39"/>
      <c r="Q83" s="544"/>
      <c r="R83" s="544"/>
      <c r="S83" s="544"/>
      <c r="T83" s="544"/>
      <c r="U83" s="39"/>
      <c r="V83" s="530">
        <f t="shared" si="250"/>
        <v>4</v>
      </c>
      <c r="W83" s="565"/>
      <c r="X83" s="566">
        <f t="shared" si="248"/>
        <v>1767</v>
      </c>
      <c r="Y83" s="573">
        <f t="shared" si="253"/>
        <v>4</v>
      </c>
      <c r="Z83" s="568">
        <f t="shared" si="251"/>
        <v>11</v>
      </c>
      <c r="AA83" s="2105"/>
      <c r="AB83" s="2106"/>
      <c r="AC83" s="569"/>
      <c r="AD83" s="574">
        <f>SUM(AF83,'2-2_社員等従業員給料等_再下請分'!AD76)</f>
        <v>0</v>
      </c>
      <c r="AE83" s="571"/>
      <c r="AF83" s="572">
        <f t="shared" si="249"/>
        <v>0</v>
      </c>
      <c r="AG83" s="571"/>
      <c r="AH83" s="42"/>
      <c r="AI83" s="571" t="str">
        <f t="shared" si="247"/>
        <v/>
      </c>
      <c r="AJ83" s="42"/>
      <c r="AK83" s="571"/>
      <c r="AL83" s="42"/>
      <c r="AM83" s="571"/>
      <c r="AN83" s="42"/>
      <c r="AO83" s="571"/>
      <c r="AP83" s="42"/>
      <c r="AQ83" s="571"/>
      <c r="AR83" s="42"/>
      <c r="AS83" s="571"/>
      <c r="AT83" s="42"/>
      <c r="AU83" s="571"/>
      <c r="AV83" s="42"/>
      <c r="AW83" s="571"/>
      <c r="AX83" s="42"/>
      <c r="AY83" s="571"/>
      <c r="AZ83" s="42"/>
      <c r="BA83" s="571"/>
      <c r="BB83" s="42"/>
      <c r="BC83" s="571"/>
      <c r="BD83" s="42"/>
      <c r="BE83" s="571"/>
      <c r="BF83" s="42"/>
      <c r="BG83" s="571"/>
      <c r="BH83" s="42"/>
      <c r="BI83" s="571"/>
      <c r="BJ83" s="42"/>
      <c r="BK83" s="571"/>
      <c r="BL83" s="42"/>
      <c r="BM83" s="571"/>
      <c r="BN83" s="42"/>
      <c r="BO83" s="571"/>
      <c r="BP83" s="42"/>
      <c r="BQ83" s="571"/>
      <c r="BR83" s="42"/>
      <c r="BS83" s="571"/>
      <c r="BT83" s="42"/>
      <c r="BU83" s="571"/>
      <c r="BV83" s="42"/>
      <c r="BW83" s="571"/>
      <c r="BX83" s="42"/>
      <c r="BY83" s="571"/>
      <c r="BZ83" s="42"/>
      <c r="CA83" s="571"/>
      <c r="CB83" s="42"/>
      <c r="CC83" s="571"/>
      <c r="CD83" s="42"/>
      <c r="CE83" s="571"/>
      <c r="CF83" s="42"/>
      <c r="CG83" s="571"/>
      <c r="CH83" s="42"/>
      <c r="CI83" s="571"/>
      <c r="CJ83" s="42"/>
      <c r="CK83" s="571"/>
      <c r="CL83" s="42"/>
      <c r="CM83" s="571"/>
      <c r="CN83" s="42"/>
      <c r="CO83" s="571"/>
      <c r="CP83" s="42"/>
      <c r="CQ83" s="571"/>
      <c r="CR83" s="42"/>
      <c r="CS83" s="571"/>
      <c r="CT83" s="42"/>
      <c r="CU83" s="571"/>
      <c r="CV83" s="42"/>
      <c r="CW83" s="571"/>
      <c r="CX83" s="42"/>
      <c r="CY83" s="571"/>
      <c r="CZ83" s="42"/>
      <c r="DA83" s="571"/>
      <c r="DB83" s="42"/>
      <c r="DC83" s="571"/>
      <c r="DD83" s="42"/>
      <c r="DE83" s="571"/>
      <c r="DF83" s="42"/>
      <c r="DG83" s="571"/>
      <c r="DH83" s="42"/>
      <c r="DI83" s="571"/>
      <c r="DJ83" s="42"/>
      <c r="DK83" s="571"/>
      <c r="DL83" s="42"/>
      <c r="DM83" s="571"/>
      <c r="DN83" s="42"/>
      <c r="DO83" s="571"/>
      <c r="DP83" s="42"/>
      <c r="DQ83" s="571"/>
      <c r="DR83" s="42"/>
      <c r="DS83" s="571"/>
      <c r="DT83" s="42"/>
      <c r="DU83" s="571"/>
      <c r="DV83" s="42"/>
      <c r="DW83" s="571"/>
      <c r="DX83" s="42"/>
      <c r="DY83" s="571"/>
      <c r="DZ83" s="42"/>
      <c r="EA83" s="571"/>
      <c r="EB83" s="42"/>
      <c r="EC83" s="537"/>
      <c r="ED83" s="39"/>
      <c r="EE83" s="39"/>
      <c r="EF83" s="39"/>
    </row>
    <row r="84" spans="1:136" ht="14.25" customHeight="1">
      <c r="A84" s="368" t="s">
        <v>1726</v>
      </c>
      <c r="B84" s="368" t="s">
        <v>1726</v>
      </c>
      <c r="C84" s="368" t="s">
        <v>1759</v>
      </c>
      <c r="D84" s="368" t="s">
        <v>1759</v>
      </c>
      <c r="E84" s="368" t="s">
        <v>1759</v>
      </c>
      <c r="F84" s="368" t="s">
        <v>1759</v>
      </c>
      <c r="G84" s="368" t="s">
        <v>1759</v>
      </c>
      <c r="H84" s="368" t="s">
        <v>1759</v>
      </c>
      <c r="I84" s="368" t="s">
        <v>1726</v>
      </c>
      <c r="J84" s="368" t="s">
        <v>1759</v>
      </c>
      <c r="K84" s="464" t="str">
        <f t="shared" si="252"/>
        <v>●</v>
      </c>
      <c r="L84" s="482"/>
      <c r="M84" s="39"/>
      <c r="N84" s="39"/>
      <c r="O84" s="39"/>
      <c r="P84" s="39"/>
      <c r="Q84" s="544"/>
      <c r="R84" s="544"/>
      <c r="S84" s="544"/>
      <c r="T84" s="544"/>
      <c r="U84" s="39"/>
      <c r="V84" s="530">
        <f t="shared" si="250"/>
        <v>4</v>
      </c>
      <c r="W84" s="565"/>
      <c r="X84" s="566">
        <f t="shared" si="248"/>
        <v>1797</v>
      </c>
      <c r="Y84" s="573">
        <f t="shared" si="253"/>
        <v>4</v>
      </c>
      <c r="Z84" s="568">
        <f t="shared" si="251"/>
        <v>12</v>
      </c>
      <c r="AA84" s="2105"/>
      <c r="AB84" s="2106"/>
      <c r="AC84" s="569"/>
      <c r="AD84" s="574">
        <f>SUM(AF84,'2-2_社員等従業員給料等_再下請分'!AD77)</f>
        <v>0</v>
      </c>
      <c r="AE84" s="571"/>
      <c r="AF84" s="572">
        <f t="shared" si="249"/>
        <v>0</v>
      </c>
      <c r="AG84" s="571"/>
      <c r="AH84" s="42"/>
      <c r="AI84" s="571" t="str">
        <f t="shared" si="247"/>
        <v/>
      </c>
      <c r="AJ84" s="42"/>
      <c r="AK84" s="571"/>
      <c r="AL84" s="42"/>
      <c r="AM84" s="571"/>
      <c r="AN84" s="42"/>
      <c r="AO84" s="571"/>
      <c r="AP84" s="42"/>
      <c r="AQ84" s="571"/>
      <c r="AR84" s="42"/>
      <c r="AS84" s="571"/>
      <c r="AT84" s="42"/>
      <c r="AU84" s="571"/>
      <c r="AV84" s="42"/>
      <c r="AW84" s="571"/>
      <c r="AX84" s="42"/>
      <c r="AY84" s="571"/>
      <c r="AZ84" s="42"/>
      <c r="BA84" s="571"/>
      <c r="BB84" s="42"/>
      <c r="BC84" s="571"/>
      <c r="BD84" s="42"/>
      <c r="BE84" s="571"/>
      <c r="BF84" s="42"/>
      <c r="BG84" s="571"/>
      <c r="BH84" s="42"/>
      <c r="BI84" s="571"/>
      <c r="BJ84" s="42"/>
      <c r="BK84" s="571"/>
      <c r="BL84" s="42"/>
      <c r="BM84" s="571"/>
      <c r="BN84" s="42"/>
      <c r="BO84" s="571"/>
      <c r="BP84" s="42"/>
      <c r="BQ84" s="571"/>
      <c r="BR84" s="42"/>
      <c r="BS84" s="571"/>
      <c r="BT84" s="42"/>
      <c r="BU84" s="571"/>
      <c r="BV84" s="42"/>
      <c r="BW84" s="571"/>
      <c r="BX84" s="42"/>
      <c r="BY84" s="571"/>
      <c r="BZ84" s="42"/>
      <c r="CA84" s="571"/>
      <c r="CB84" s="42"/>
      <c r="CC84" s="571"/>
      <c r="CD84" s="42"/>
      <c r="CE84" s="571"/>
      <c r="CF84" s="42"/>
      <c r="CG84" s="571"/>
      <c r="CH84" s="42"/>
      <c r="CI84" s="571"/>
      <c r="CJ84" s="42"/>
      <c r="CK84" s="571"/>
      <c r="CL84" s="42"/>
      <c r="CM84" s="571"/>
      <c r="CN84" s="42"/>
      <c r="CO84" s="571"/>
      <c r="CP84" s="42"/>
      <c r="CQ84" s="571"/>
      <c r="CR84" s="42"/>
      <c r="CS84" s="571"/>
      <c r="CT84" s="42"/>
      <c r="CU84" s="571"/>
      <c r="CV84" s="42"/>
      <c r="CW84" s="571"/>
      <c r="CX84" s="42"/>
      <c r="CY84" s="571"/>
      <c r="CZ84" s="42"/>
      <c r="DA84" s="571"/>
      <c r="DB84" s="42"/>
      <c r="DC84" s="571"/>
      <c r="DD84" s="42"/>
      <c r="DE84" s="571"/>
      <c r="DF84" s="42"/>
      <c r="DG84" s="571"/>
      <c r="DH84" s="42"/>
      <c r="DI84" s="571"/>
      <c r="DJ84" s="42"/>
      <c r="DK84" s="571"/>
      <c r="DL84" s="42"/>
      <c r="DM84" s="571"/>
      <c r="DN84" s="42"/>
      <c r="DO84" s="571"/>
      <c r="DP84" s="42"/>
      <c r="DQ84" s="571"/>
      <c r="DR84" s="42"/>
      <c r="DS84" s="571"/>
      <c r="DT84" s="42"/>
      <c r="DU84" s="571"/>
      <c r="DV84" s="42"/>
      <c r="DW84" s="571"/>
      <c r="DX84" s="42"/>
      <c r="DY84" s="571"/>
      <c r="DZ84" s="42"/>
      <c r="EA84" s="571"/>
      <c r="EB84" s="42"/>
      <c r="EC84" s="537"/>
      <c r="ED84" s="39"/>
      <c r="EE84" s="39"/>
      <c r="EF84" s="39"/>
    </row>
    <row r="85" spans="1:136" ht="14.25" customHeight="1">
      <c r="A85" s="368" t="s">
        <v>1726</v>
      </c>
      <c r="B85" s="368" t="s">
        <v>1726</v>
      </c>
      <c r="C85" s="368" t="s">
        <v>1759</v>
      </c>
      <c r="D85" s="368" t="s">
        <v>1759</v>
      </c>
      <c r="E85" s="368" t="s">
        <v>1759</v>
      </c>
      <c r="F85" s="368" t="s">
        <v>1759</v>
      </c>
      <c r="G85" s="368" t="s">
        <v>1759</v>
      </c>
      <c r="H85" s="368" t="s">
        <v>1759</v>
      </c>
      <c r="I85" s="368" t="s">
        <v>1726</v>
      </c>
      <c r="J85" s="368" t="s">
        <v>1759</v>
      </c>
      <c r="K85" s="464" t="str">
        <f t="shared" si="252"/>
        <v>●</v>
      </c>
      <c r="L85" s="482"/>
      <c r="M85" s="39"/>
      <c r="N85" s="39"/>
      <c r="O85" s="39"/>
      <c r="P85" s="39"/>
      <c r="Q85" s="544"/>
      <c r="R85" s="544"/>
      <c r="S85" s="544"/>
      <c r="T85" s="544"/>
      <c r="U85" s="39"/>
      <c r="V85" s="530">
        <f t="shared" si="250"/>
        <v>5</v>
      </c>
      <c r="W85" s="565"/>
      <c r="X85" s="566">
        <f t="shared" si="248"/>
        <v>1828</v>
      </c>
      <c r="Y85" s="573">
        <f t="shared" si="253"/>
        <v>5</v>
      </c>
      <c r="Z85" s="568">
        <f t="shared" si="251"/>
        <v>1</v>
      </c>
      <c r="AA85" s="2105"/>
      <c r="AB85" s="2106"/>
      <c r="AC85" s="569"/>
      <c r="AD85" s="574">
        <f>SUM(AF85,'2-2_社員等従業員給料等_再下請分'!AD78)</f>
        <v>0</v>
      </c>
      <c r="AE85" s="571"/>
      <c r="AF85" s="572">
        <f t="shared" si="249"/>
        <v>0</v>
      </c>
      <c r="AG85" s="571"/>
      <c r="AH85" s="42"/>
      <c r="AI85" s="571" t="str">
        <f t="shared" si="247"/>
        <v/>
      </c>
      <c r="AJ85" s="42"/>
      <c r="AK85" s="571"/>
      <c r="AL85" s="42"/>
      <c r="AM85" s="571"/>
      <c r="AN85" s="42"/>
      <c r="AO85" s="571"/>
      <c r="AP85" s="42"/>
      <c r="AQ85" s="571"/>
      <c r="AR85" s="42"/>
      <c r="AS85" s="571"/>
      <c r="AT85" s="42"/>
      <c r="AU85" s="571"/>
      <c r="AV85" s="42"/>
      <c r="AW85" s="571"/>
      <c r="AX85" s="42"/>
      <c r="AY85" s="571"/>
      <c r="AZ85" s="42"/>
      <c r="BA85" s="571"/>
      <c r="BB85" s="42"/>
      <c r="BC85" s="571"/>
      <c r="BD85" s="42"/>
      <c r="BE85" s="571"/>
      <c r="BF85" s="42"/>
      <c r="BG85" s="571"/>
      <c r="BH85" s="42"/>
      <c r="BI85" s="571"/>
      <c r="BJ85" s="42"/>
      <c r="BK85" s="571"/>
      <c r="BL85" s="42"/>
      <c r="BM85" s="571"/>
      <c r="BN85" s="42"/>
      <c r="BO85" s="571"/>
      <c r="BP85" s="42"/>
      <c r="BQ85" s="571"/>
      <c r="BR85" s="42"/>
      <c r="BS85" s="571"/>
      <c r="BT85" s="42"/>
      <c r="BU85" s="571"/>
      <c r="BV85" s="42"/>
      <c r="BW85" s="571"/>
      <c r="BX85" s="42"/>
      <c r="BY85" s="571"/>
      <c r="BZ85" s="42"/>
      <c r="CA85" s="571"/>
      <c r="CB85" s="42"/>
      <c r="CC85" s="571"/>
      <c r="CD85" s="42"/>
      <c r="CE85" s="571"/>
      <c r="CF85" s="42"/>
      <c r="CG85" s="571"/>
      <c r="CH85" s="42"/>
      <c r="CI85" s="571"/>
      <c r="CJ85" s="42"/>
      <c r="CK85" s="571"/>
      <c r="CL85" s="42"/>
      <c r="CM85" s="571"/>
      <c r="CN85" s="42"/>
      <c r="CO85" s="571"/>
      <c r="CP85" s="42"/>
      <c r="CQ85" s="571"/>
      <c r="CR85" s="42"/>
      <c r="CS85" s="571"/>
      <c r="CT85" s="42"/>
      <c r="CU85" s="571"/>
      <c r="CV85" s="42"/>
      <c r="CW85" s="571"/>
      <c r="CX85" s="42"/>
      <c r="CY85" s="571"/>
      <c r="CZ85" s="42"/>
      <c r="DA85" s="571"/>
      <c r="DB85" s="42"/>
      <c r="DC85" s="571"/>
      <c r="DD85" s="42"/>
      <c r="DE85" s="571"/>
      <c r="DF85" s="42"/>
      <c r="DG85" s="571"/>
      <c r="DH85" s="42"/>
      <c r="DI85" s="571"/>
      <c r="DJ85" s="42"/>
      <c r="DK85" s="571"/>
      <c r="DL85" s="42"/>
      <c r="DM85" s="571"/>
      <c r="DN85" s="42"/>
      <c r="DO85" s="571"/>
      <c r="DP85" s="42"/>
      <c r="DQ85" s="571"/>
      <c r="DR85" s="42"/>
      <c r="DS85" s="571"/>
      <c r="DT85" s="42"/>
      <c r="DU85" s="571"/>
      <c r="DV85" s="42"/>
      <c r="DW85" s="571"/>
      <c r="DX85" s="42"/>
      <c r="DY85" s="571"/>
      <c r="DZ85" s="42"/>
      <c r="EA85" s="571"/>
      <c r="EB85" s="42"/>
      <c r="EC85" s="537"/>
      <c r="ED85" s="39"/>
      <c r="EE85" s="39"/>
      <c r="EF85" s="39"/>
    </row>
    <row r="86" spans="1:136" ht="14.25" customHeight="1">
      <c r="A86" s="368" t="s">
        <v>1726</v>
      </c>
      <c r="B86" s="368" t="s">
        <v>1726</v>
      </c>
      <c r="C86" s="368" t="s">
        <v>1759</v>
      </c>
      <c r="D86" s="368" t="s">
        <v>1759</v>
      </c>
      <c r="E86" s="368" t="s">
        <v>1759</v>
      </c>
      <c r="F86" s="368" t="s">
        <v>1759</v>
      </c>
      <c r="G86" s="368" t="s">
        <v>1759</v>
      </c>
      <c r="H86" s="368" t="s">
        <v>1759</v>
      </c>
      <c r="I86" s="368" t="s">
        <v>1726</v>
      </c>
      <c r="J86" s="368" t="s">
        <v>1759</v>
      </c>
      <c r="K86" s="464" t="str">
        <f t="shared" si="252"/>
        <v>●</v>
      </c>
      <c r="L86" s="482"/>
      <c r="M86" s="39"/>
      <c r="N86" s="39"/>
      <c r="O86" s="39"/>
      <c r="P86" s="39"/>
      <c r="Q86" s="544"/>
      <c r="R86" s="544"/>
      <c r="S86" s="544"/>
      <c r="T86" s="544"/>
      <c r="U86" s="39"/>
      <c r="V86" s="530">
        <f t="shared" si="250"/>
        <v>5</v>
      </c>
      <c r="W86" s="565"/>
      <c r="X86" s="566">
        <f t="shared" si="248"/>
        <v>1859</v>
      </c>
      <c r="Y86" s="573">
        <f t="shared" si="253"/>
        <v>5</v>
      </c>
      <c r="Z86" s="568">
        <f t="shared" si="251"/>
        <v>2</v>
      </c>
      <c r="AA86" s="2105"/>
      <c r="AB86" s="2106"/>
      <c r="AC86" s="569"/>
      <c r="AD86" s="574">
        <f>SUM(AF86,'2-2_社員等従業員給料等_再下請分'!AD79)</f>
        <v>0</v>
      </c>
      <c r="AE86" s="571"/>
      <c r="AF86" s="572">
        <f t="shared" si="249"/>
        <v>0</v>
      </c>
      <c r="AG86" s="571"/>
      <c r="AH86" s="42"/>
      <c r="AI86" s="571" t="str">
        <f t="shared" si="247"/>
        <v/>
      </c>
      <c r="AJ86" s="42"/>
      <c r="AK86" s="571"/>
      <c r="AL86" s="42"/>
      <c r="AM86" s="571"/>
      <c r="AN86" s="42"/>
      <c r="AO86" s="571"/>
      <c r="AP86" s="42"/>
      <c r="AQ86" s="571"/>
      <c r="AR86" s="42"/>
      <c r="AS86" s="571"/>
      <c r="AT86" s="42"/>
      <c r="AU86" s="571"/>
      <c r="AV86" s="42"/>
      <c r="AW86" s="571"/>
      <c r="AX86" s="42"/>
      <c r="AY86" s="571"/>
      <c r="AZ86" s="42"/>
      <c r="BA86" s="571"/>
      <c r="BB86" s="42"/>
      <c r="BC86" s="571"/>
      <c r="BD86" s="42"/>
      <c r="BE86" s="571"/>
      <c r="BF86" s="42"/>
      <c r="BG86" s="571"/>
      <c r="BH86" s="42"/>
      <c r="BI86" s="571"/>
      <c r="BJ86" s="42"/>
      <c r="BK86" s="571"/>
      <c r="BL86" s="42"/>
      <c r="BM86" s="571"/>
      <c r="BN86" s="42"/>
      <c r="BO86" s="571"/>
      <c r="BP86" s="42"/>
      <c r="BQ86" s="571"/>
      <c r="BR86" s="42"/>
      <c r="BS86" s="571"/>
      <c r="BT86" s="42"/>
      <c r="BU86" s="571"/>
      <c r="BV86" s="42"/>
      <c r="BW86" s="571"/>
      <c r="BX86" s="42"/>
      <c r="BY86" s="571"/>
      <c r="BZ86" s="42"/>
      <c r="CA86" s="571"/>
      <c r="CB86" s="42"/>
      <c r="CC86" s="571"/>
      <c r="CD86" s="42"/>
      <c r="CE86" s="571"/>
      <c r="CF86" s="42"/>
      <c r="CG86" s="571"/>
      <c r="CH86" s="42"/>
      <c r="CI86" s="571"/>
      <c r="CJ86" s="42"/>
      <c r="CK86" s="571"/>
      <c r="CL86" s="42"/>
      <c r="CM86" s="571"/>
      <c r="CN86" s="42"/>
      <c r="CO86" s="571"/>
      <c r="CP86" s="42"/>
      <c r="CQ86" s="571"/>
      <c r="CR86" s="42"/>
      <c r="CS86" s="571"/>
      <c r="CT86" s="42"/>
      <c r="CU86" s="571"/>
      <c r="CV86" s="42"/>
      <c r="CW86" s="571"/>
      <c r="CX86" s="42"/>
      <c r="CY86" s="571"/>
      <c r="CZ86" s="42"/>
      <c r="DA86" s="571"/>
      <c r="DB86" s="42"/>
      <c r="DC86" s="571"/>
      <c r="DD86" s="42"/>
      <c r="DE86" s="571"/>
      <c r="DF86" s="42"/>
      <c r="DG86" s="571"/>
      <c r="DH86" s="42"/>
      <c r="DI86" s="571"/>
      <c r="DJ86" s="42"/>
      <c r="DK86" s="571"/>
      <c r="DL86" s="42"/>
      <c r="DM86" s="571"/>
      <c r="DN86" s="42"/>
      <c r="DO86" s="571"/>
      <c r="DP86" s="42"/>
      <c r="DQ86" s="571"/>
      <c r="DR86" s="42"/>
      <c r="DS86" s="571"/>
      <c r="DT86" s="42"/>
      <c r="DU86" s="571"/>
      <c r="DV86" s="42"/>
      <c r="DW86" s="571"/>
      <c r="DX86" s="42"/>
      <c r="DY86" s="571"/>
      <c r="DZ86" s="42"/>
      <c r="EA86" s="571"/>
      <c r="EB86" s="42"/>
      <c r="EC86" s="537"/>
      <c r="ED86" s="39"/>
      <c r="EE86" s="39"/>
      <c r="EF86" s="39"/>
    </row>
    <row r="87" spans="1:136" ht="14.25" customHeight="1">
      <c r="A87" s="368" t="s">
        <v>1726</v>
      </c>
      <c r="B87" s="368" t="s">
        <v>1726</v>
      </c>
      <c r="C87" s="368" t="s">
        <v>1759</v>
      </c>
      <c r="D87" s="368" t="s">
        <v>1759</v>
      </c>
      <c r="E87" s="368" t="s">
        <v>1759</v>
      </c>
      <c r="F87" s="368" t="s">
        <v>1759</v>
      </c>
      <c r="G87" s="368" t="s">
        <v>1759</v>
      </c>
      <c r="H87" s="368" t="s">
        <v>1759</v>
      </c>
      <c r="I87" s="368" t="s">
        <v>1726</v>
      </c>
      <c r="J87" s="368" t="s">
        <v>1759</v>
      </c>
      <c r="K87" s="464" t="str">
        <f t="shared" si="252"/>
        <v>●</v>
      </c>
      <c r="L87" s="482"/>
      <c r="M87" s="39"/>
      <c r="N87" s="39"/>
      <c r="O87" s="39"/>
      <c r="P87" s="39"/>
      <c r="Q87" s="544"/>
      <c r="R87" s="544"/>
      <c r="S87" s="544"/>
      <c r="T87" s="544"/>
      <c r="U87" s="39"/>
      <c r="V87" s="530">
        <f t="shared" si="250"/>
        <v>5</v>
      </c>
      <c r="W87" s="565"/>
      <c r="X87" s="566">
        <f t="shared" si="248"/>
        <v>1887</v>
      </c>
      <c r="Y87" s="573">
        <f t="shared" si="253"/>
        <v>5</v>
      </c>
      <c r="Z87" s="568">
        <f t="shared" si="251"/>
        <v>3</v>
      </c>
      <c r="AA87" s="2105"/>
      <c r="AB87" s="2106"/>
      <c r="AC87" s="569"/>
      <c r="AD87" s="574">
        <f>SUM(AF87,'2-2_社員等従業員給料等_再下請分'!AD80)</f>
        <v>0</v>
      </c>
      <c r="AE87" s="571"/>
      <c r="AF87" s="572">
        <f t="shared" si="249"/>
        <v>0</v>
      </c>
      <c r="AG87" s="571"/>
      <c r="AH87" s="42"/>
      <c r="AI87" s="571" t="str">
        <f t="shared" si="247"/>
        <v/>
      </c>
      <c r="AJ87" s="42"/>
      <c r="AK87" s="571"/>
      <c r="AL87" s="42"/>
      <c r="AM87" s="571"/>
      <c r="AN87" s="42"/>
      <c r="AO87" s="571"/>
      <c r="AP87" s="42"/>
      <c r="AQ87" s="571"/>
      <c r="AR87" s="42"/>
      <c r="AS87" s="571"/>
      <c r="AT87" s="42"/>
      <c r="AU87" s="571"/>
      <c r="AV87" s="42"/>
      <c r="AW87" s="571"/>
      <c r="AX87" s="42"/>
      <c r="AY87" s="571"/>
      <c r="AZ87" s="42"/>
      <c r="BA87" s="571"/>
      <c r="BB87" s="42"/>
      <c r="BC87" s="571"/>
      <c r="BD87" s="42"/>
      <c r="BE87" s="571"/>
      <c r="BF87" s="42"/>
      <c r="BG87" s="571"/>
      <c r="BH87" s="42"/>
      <c r="BI87" s="571"/>
      <c r="BJ87" s="42"/>
      <c r="BK87" s="571"/>
      <c r="BL87" s="42"/>
      <c r="BM87" s="571"/>
      <c r="BN87" s="42"/>
      <c r="BO87" s="571"/>
      <c r="BP87" s="42"/>
      <c r="BQ87" s="571"/>
      <c r="BR87" s="42"/>
      <c r="BS87" s="571"/>
      <c r="BT87" s="42"/>
      <c r="BU87" s="571"/>
      <c r="BV87" s="42"/>
      <c r="BW87" s="571"/>
      <c r="BX87" s="42"/>
      <c r="BY87" s="571"/>
      <c r="BZ87" s="42"/>
      <c r="CA87" s="571"/>
      <c r="CB87" s="42"/>
      <c r="CC87" s="571"/>
      <c r="CD87" s="42"/>
      <c r="CE87" s="571"/>
      <c r="CF87" s="42"/>
      <c r="CG87" s="571"/>
      <c r="CH87" s="42"/>
      <c r="CI87" s="571"/>
      <c r="CJ87" s="42"/>
      <c r="CK87" s="571"/>
      <c r="CL87" s="42"/>
      <c r="CM87" s="571"/>
      <c r="CN87" s="42"/>
      <c r="CO87" s="571"/>
      <c r="CP87" s="42"/>
      <c r="CQ87" s="571"/>
      <c r="CR87" s="42"/>
      <c r="CS87" s="571"/>
      <c r="CT87" s="42"/>
      <c r="CU87" s="571"/>
      <c r="CV87" s="42"/>
      <c r="CW87" s="571"/>
      <c r="CX87" s="42"/>
      <c r="CY87" s="571"/>
      <c r="CZ87" s="42"/>
      <c r="DA87" s="571"/>
      <c r="DB87" s="42"/>
      <c r="DC87" s="571"/>
      <c r="DD87" s="42"/>
      <c r="DE87" s="571"/>
      <c r="DF87" s="42"/>
      <c r="DG87" s="571"/>
      <c r="DH87" s="42"/>
      <c r="DI87" s="571"/>
      <c r="DJ87" s="42"/>
      <c r="DK87" s="571"/>
      <c r="DL87" s="42"/>
      <c r="DM87" s="571"/>
      <c r="DN87" s="42"/>
      <c r="DO87" s="571"/>
      <c r="DP87" s="42"/>
      <c r="DQ87" s="571"/>
      <c r="DR87" s="42"/>
      <c r="DS87" s="571"/>
      <c r="DT87" s="42"/>
      <c r="DU87" s="571"/>
      <c r="DV87" s="42"/>
      <c r="DW87" s="571"/>
      <c r="DX87" s="42"/>
      <c r="DY87" s="571"/>
      <c r="DZ87" s="42"/>
      <c r="EA87" s="571"/>
      <c r="EB87" s="42"/>
      <c r="EC87" s="537"/>
      <c r="ED87" s="39"/>
      <c r="EE87" s="39"/>
      <c r="EF87" s="39"/>
    </row>
    <row r="88" spans="1:136" ht="14.25" customHeight="1">
      <c r="A88" s="368" t="s">
        <v>1726</v>
      </c>
      <c r="B88" s="368" t="s">
        <v>1726</v>
      </c>
      <c r="C88" s="368" t="s">
        <v>1759</v>
      </c>
      <c r="D88" s="368" t="s">
        <v>1759</v>
      </c>
      <c r="E88" s="368" t="s">
        <v>1759</v>
      </c>
      <c r="F88" s="368" t="s">
        <v>1759</v>
      </c>
      <c r="G88" s="368" t="s">
        <v>1759</v>
      </c>
      <c r="H88" s="368" t="s">
        <v>1759</v>
      </c>
      <c r="I88" s="368" t="s">
        <v>1726</v>
      </c>
      <c r="J88" s="368" t="s">
        <v>1759</v>
      </c>
      <c r="K88" s="464" t="str">
        <f t="shared" ref="K88:K119" si="254">HLOOKUP($A$2,$A$11:$J$998,ROW()-10,0)</f>
        <v>●</v>
      </c>
      <c r="L88" s="482"/>
      <c r="M88" s="39"/>
      <c r="N88" s="39"/>
      <c r="O88" s="39"/>
      <c r="P88" s="39"/>
      <c r="Q88" s="544"/>
      <c r="R88" s="544"/>
      <c r="S88" s="544"/>
      <c r="T88" s="544"/>
      <c r="U88" s="39"/>
      <c r="V88" s="530">
        <f t="shared" si="250"/>
        <v>5</v>
      </c>
      <c r="W88" s="565"/>
      <c r="X88" s="566">
        <f t="shared" si="248"/>
        <v>1918</v>
      </c>
      <c r="Y88" s="573">
        <f t="shared" si="253"/>
        <v>5</v>
      </c>
      <c r="Z88" s="568">
        <f t="shared" si="251"/>
        <v>4</v>
      </c>
      <c r="AA88" s="2105"/>
      <c r="AB88" s="2106"/>
      <c r="AC88" s="569"/>
      <c r="AD88" s="574">
        <f>SUM(AF88,'2-2_社員等従業員給料等_再下請分'!AD81)</f>
        <v>0</v>
      </c>
      <c r="AE88" s="571"/>
      <c r="AF88" s="572">
        <f t="shared" si="249"/>
        <v>0</v>
      </c>
      <c r="AG88" s="571"/>
      <c r="AH88" s="42"/>
      <c r="AI88" s="571" t="str">
        <f t="shared" si="247"/>
        <v/>
      </c>
      <c r="AJ88" s="42"/>
      <c r="AK88" s="571"/>
      <c r="AL88" s="42"/>
      <c r="AM88" s="571"/>
      <c r="AN88" s="42"/>
      <c r="AO88" s="571"/>
      <c r="AP88" s="42"/>
      <c r="AQ88" s="571"/>
      <c r="AR88" s="42"/>
      <c r="AS88" s="571"/>
      <c r="AT88" s="42"/>
      <c r="AU88" s="571"/>
      <c r="AV88" s="42"/>
      <c r="AW88" s="571"/>
      <c r="AX88" s="42"/>
      <c r="AY88" s="571"/>
      <c r="AZ88" s="42"/>
      <c r="BA88" s="571"/>
      <c r="BB88" s="42"/>
      <c r="BC88" s="571"/>
      <c r="BD88" s="42"/>
      <c r="BE88" s="571"/>
      <c r="BF88" s="42"/>
      <c r="BG88" s="571"/>
      <c r="BH88" s="42"/>
      <c r="BI88" s="571"/>
      <c r="BJ88" s="42"/>
      <c r="BK88" s="571"/>
      <c r="BL88" s="42"/>
      <c r="BM88" s="571"/>
      <c r="BN88" s="42"/>
      <c r="BO88" s="571"/>
      <c r="BP88" s="42"/>
      <c r="BQ88" s="571"/>
      <c r="BR88" s="42"/>
      <c r="BS88" s="571"/>
      <c r="BT88" s="42"/>
      <c r="BU88" s="571"/>
      <c r="BV88" s="42"/>
      <c r="BW88" s="571"/>
      <c r="BX88" s="42"/>
      <c r="BY88" s="571"/>
      <c r="BZ88" s="42"/>
      <c r="CA88" s="571"/>
      <c r="CB88" s="42"/>
      <c r="CC88" s="571"/>
      <c r="CD88" s="42"/>
      <c r="CE88" s="571"/>
      <c r="CF88" s="42"/>
      <c r="CG88" s="571"/>
      <c r="CH88" s="42"/>
      <c r="CI88" s="571"/>
      <c r="CJ88" s="42"/>
      <c r="CK88" s="571"/>
      <c r="CL88" s="42"/>
      <c r="CM88" s="571"/>
      <c r="CN88" s="42"/>
      <c r="CO88" s="571"/>
      <c r="CP88" s="42"/>
      <c r="CQ88" s="571"/>
      <c r="CR88" s="42"/>
      <c r="CS88" s="571"/>
      <c r="CT88" s="42"/>
      <c r="CU88" s="571"/>
      <c r="CV88" s="42"/>
      <c r="CW88" s="571"/>
      <c r="CX88" s="42"/>
      <c r="CY88" s="571"/>
      <c r="CZ88" s="42"/>
      <c r="DA88" s="571"/>
      <c r="DB88" s="42"/>
      <c r="DC88" s="571"/>
      <c r="DD88" s="42"/>
      <c r="DE88" s="571"/>
      <c r="DF88" s="42"/>
      <c r="DG88" s="571"/>
      <c r="DH88" s="42"/>
      <c r="DI88" s="571"/>
      <c r="DJ88" s="42"/>
      <c r="DK88" s="571"/>
      <c r="DL88" s="42"/>
      <c r="DM88" s="571"/>
      <c r="DN88" s="42"/>
      <c r="DO88" s="571"/>
      <c r="DP88" s="42"/>
      <c r="DQ88" s="571"/>
      <c r="DR88" s="42"/>
      <c r="DS88" s="571"/>
      <c r="DT88" s="42"/>
      <c r="DU88" s="571"/>
      <c r="DV88" s="42"/>
      <c r="DW88" s="571"/>
      <c r="DX88" s="42"/>
      <c r="DY88" s="571"/>
      <c r="DZ88" s="42"/>
      <c r="EA88" s="571"/>
      <c r="EB88" s="42"/>
      <c r="EC88" s="537"/>
      <c r="ED88" s="39"/>
      <c r="EE88" s="39"/>
      <c r="EF88" s="39"/>
    </row>
    <row r="89" spans="1:136" ht="14.25" customHeight="1">
      <c r="A89" s="368" t="s">
        <v>1726</v>
      </c>
      <c r="B89" s="368" t="s">
        <v>1726</v>
      </c>
      <c r="C89" s="368" t="s">
        <v>1759</v>
      </c>
      <c r="D89" s="368" t="s">
        <v>1759</v>
      </c>
      <c r="E89" s="368" t="s">
        <v>1759</v>
      </c>
      <c r="F89" s="368" t="s">
        <v>1759</v>
      </c>
      <c r="G89" s="368" t="s">
        <v>1759</v>
      </c>
      <c r="H89" s="368" t="s">
        <v>1759</v>
      </c>
      <c r="I89" s="368" t="s">
        <v>1726</v>
      </c>
      <c r="J89" s="368" t="s">
        <v>1759</v>
      </c>
      <c r="K89" s="464" t="str">
        <f t="shared" si="254"/>
        <v>●</v>
      </c>
      <c r="L89" s="482"/>
      <c r="M89" s="39"/>
      <c r="N89" s="39"/>
      <c r="O89" s="39"/>
      <c r="P89" s="39"/>
      <c r="Q89" s="544"/>
      <c r="R89" s="544"/>
      <c r="S89" s="544"/>
      <c r="T89" s="544"/>
      <c r="U89" s="39"/>
      <c r="V89" s="530">
        <f t="shared" si="250"/>
        <v>5</v>
      </c>
      <c r="W89" s="565"/>
      <c r="X89" s="566">
        <f t="shared" si="248"/>
        <v>1948</v>
      </c>
      <c r="Y89" s="573">
        <f t="shared" si="253"/>
        <v>5</v>
      </c>
      <c r="Z89" s="568">
        <f t="shared" si="251"/>
        <v>5</v>
      </c>
      <c r="AA89" s="2105"/>
      <c r="AB89" s="2106"/>
      <c r="AC89" s="569"/>
      <c r="AD89" s="574">
        <f>SUM(AF89,'2-2_社員等従業員給料等_再下請分'!AD82)</f>
        <v>0</v>
      </c>
      <c r="AE89" s="571"/>
      <c r="AF89" s="572">
        <f t="shared" si="249"/>
        <v>0</v>
      </c>
      <c r="AG89" s="571"/>
      <c r="AH89" s="42"/>
      <c r="AI89" s="571" t="str">
        <f t="shared" si="247"/>
        <v/>
      </c>
      <c r="AJ89" s="42"/>
      <c r="AK89" s="571"/>
      <c r="AL89" s="42"/>
      <c r="AM89" s="571"/>
      <c r="AN89" s="42"/>
      <c r="AO89" s="571"/>
      <c r="AP89" s="42"/>
      <c r="AQ89" s="571"/>
      <c r="AR89" s="42"/>
      <c r="AS89" s="571"/>
      <c r="AT89" s="42"/>
      <c r="AU89" s="571"/>
      <c r="AV89" s="42"/>
      <c r="AW89" s="571"/>
      <c r="AX89" s="42"/>
      <c r="AY89" s="571"/>
      <c r="AZ89" s="42"/>
      <c r="BA89" s="571"/>
      <c r="BB89" s="42"/>
      <c r="BC89" s="571"/>
      <c r="BD89" s="42"/>
      <c r="BE89" s="571"/>
      <c r="BF89" s="42"/>
      <c r="BG89" s="571"/>
      <c r="BH89" s="42"/>
      <c r="BI89" s="571"/>
      <c r="BJ89" s="42"/>
      <c r="BK89" s="571"/>
      <c r="BL89" s="42"/>
      <c r="BM89" s="571"/>
      <c r="BN89" s="42"/>
      <c r="BO89" s="571"/>
      <c r="BP89" s="42"/>
      <c r="BQ89" s="571"/>
      <c r="BR89" s="42"/>
      <c r="BS89" s="571"/>
      <c r="BT89" s="42"/>
      <c r="BU89" s="571"/>
      <c r="BV89" s="42"/>
      <c r="BW89" s="571"/>
      <c r="BX89" s="42"/>
      <c r="BY89" s="571"/>
      <c r="BZ89" s="42"/>
      <c r="CA89" s="571"/>
      <c r="CB89" s="42"/>
      <c r="CC89" s="571"/>
      <c r="CD89" s="42"/>
      <c r="CE89" s="571"/>
      <c r="CF89" s="42"/>
      <c r="CG89" s="571"/>
      <c r="CH89" s="42"/>
      <c r="CI89" s="571"/>
      <c r="CJ89" s="42"/>
      <c r="CK89" s="571"/>
      <c r="CL89" s="42"/>
      <c r="CM89" s="571"/>
      <c r="CN89" s="42"/>
      <c r="CO89" s="571"/>
      <c r="CP89" s="42"/>
      <c r="CQ89" s="571"/>
      <c r="CR89" s="42"/>
      <c r="CS89" s="571"/>
      <c r="CT89" s="42"/>
      <c r="CU89" s="571"/>
      <c r="CV89" s="42"/>
      <c r="CW89" s="571"/>
      <c r="CX89" s="42"/>
      <c r="CY89" s="571"/>
      <c r="CZ89" s="42"/>
      <c r="DA89" s="571"/>
      <c r="DB89" s="42"/>
      <c r="DC89" s="571"/>
      <c r="DD89" s="42"/>
      <c r="DE89" s="571"/>
      <c r="DF89" s="42"/>
      <c r="DG89" s="571"/>
      <c r="DH89" s="42"/>
      <c r="DI89" s="571"/>
      <c r="DJ89" s="42"/>
      <c r="DK89" s="571"/>
      <c r="DL89" s="42"/>
      <c r="DM89" s="571"/>
      <c r="DN89" s="42"/>
      <c r="DO89" s="571"/>
      <c r="DP89" s="42"/>
      <c r="DQ89" s="571"/>
      <c r="DR89" s="42"/>
      <c r="DS89" s="571"/>
      <c r="DT89" s="42"/>
      <c r="DU89" s="571"/>
      <c r="DV89" s="42"/>
      <c r="DW89" s="571"/>
      <c r="DX89" s="42"/>
      <c r="DY89" s="571"/>
      <c r="DZ89" s="42"/>
      <c r="EA89" s="571"/>
      <c r="EB89" s="42"/>
      <c r="EC89" s="537"/>
      <c r="ED89" s="39"/>
      <c r="EE89" s="39"/>
      <c r="EF89" s="39"/>
    </row>
    <row r="90" spans="1:136" ht="14.25" customHeight="1">
      <c r="A90" s="368" t="s">
        <v>1726</v>
      </c>
      <c r="B90" s="368" t="s">
        <v>1726</v>
      </c>
      <c r="C90" s="368" t="s">
        <v>1759</v>
      </c>
      <c r="D90" s="368" t="s">
        <v>1759</v>
      </c>
      <c r="E90" s="368" t="s">
        <v>1759</v>
      </c>
      <c r="F90" s="368" t="s">
        <v>1759</v>
      </c>
      <c r="G90" s="368" t="s">
        <v>1759</v>
      </c>
      <c r="H90" s="368" t="s">
        <v>1759</v>
      </c>
      <c r="I90" s="368" t="s">
        <v>1726</v>
      </c>
      <c r="J90" s="368" t="s">
        <v>1759</v>
      </c>
      <c r="K90" s="464" t="str">
        <f t="shared" si="254"/>
        <v>●</v>
      </c>
      <c r="L90" s="482"/>
      <c r="M90" s="39"/>
      <c r="N90" s="39"/>
      <c r="O90" s="39"/>
      <c r="P90" s="39"/>
      <c r="Q90" s="544"/>
      <c r="R90" s="544"/>
      <c r="S90" s="544"/>
      <c r="T90" s="544"/>
      <c r="U90" s="39"/>
      <c r="V90" s="530">
        <f t="shared" si="250"/>
        <v>5</v>
      </c>
      <c r="W90" s="565"/>
      <c r="X90" s="566">
        <f t="shared" si="248"/>
        <v>1979</v>
      </c>
      <c r="Y90" s="573">
        <f t="shared" si="253"/>
        <v>5</v>
      </c>
      <c r="Z90" s="568">
        <f t="shared" si="251"/>
        <v>6</v>
      </c>
      <c r="AA90" s="2105"/>
      <c r="AB90" s="2106"/>
      <c r="AC90" s="569"/>
      <c r="AD90" s="574">
        <f>SUM(AF90,'2-2_社員等従業員給料等_再下請分'!AD83)</f>
        <v>0</v>
      </c>
      <c r="AE90" s="571"/>
      <c r="AF90" s="572">
        <f t="shared" si="249"/>
        <v>0</v>
      </c>
      <c r="AG90" s="571"/>
      <c r="AH90" s="42"/>
      <c r="AI90" s="571" t="str">
        <f t="shared" si="247"/>
        <v/>
      </c>
      <c r="AJ90" s="42"/>
      <c r="AK90" s="571"/>
      <c r="AL90" s="42"/>
      <c r="AM90" s="571"/>
      <c r="AN90" s="42"/>
      <c r="AO90" s="571"/>
      <c r="AP90" s="42"/>
      <c r="AQ90" s="571"/>
      <c r="AR90" s="42"/>
      <c r="AS90" s="571"/>
      <c r="AT90" s="42"/>
      <c r="AU90" s="571"/>
      <c r="AV90" s="42"/>
      <c r="AW90" s="571"/>
      <c r="AX90" s="42"/>
      <c r="AY90" s="571"/>
      <c r="AZ90" s="42"/>
      <c r="BA90" s="571"/>
      <c r="BB90" s="42"/>
      <c r="BC90" s="571"/>
      <c r="BD90" s="42"/>
      <c r="BE90" s="571"/>
      <c r="BF90" s="42"/>
      <c r="BG90" s="571"/>
      <c r="BH90" s="42"/>
      <c r="BI90" s="571"/>
      <c r="BJ90" s="42"/>
      <c r="BK90" s="571"/>
      <c r="BL90" s="42"/>
      <c r="BM90" s="571"/>
      <c r="BN90" s="42"/>
      <c r="BO90" s="571"/>
      <c r="BP90" s="42"/>
      <c r="BQ90" s="571"/>
      <c r="BR90" s="42"/>
      <c r="BS90" s="571"/>
      <c r="BT90" s="42"/>
      <c r="BU90" s="571"/>
      <c r="BV90" s="42"/>
      <c r="BW90" s="571"/>
      <c r="BX90" s="42"/>
      <c r="BY90" s="571"/>
      <c r="BZ90" s="42"/>
      <c r="CA90" s="571"/>
      <c r="CB90" s="42"/>
      <c r="CC90" s="571"/>
      <c r="CD90" s="42"/>
      <c r="CE90" s="571"/>
      <c r="CF90" s="42"/>
      <c r="CG90" s="571"/>
      <c r="CH90" s="42"/>
      <c r="CI90" s="571"/>
      <c r="CJ90" s="42"/>
      <c r="CK90" s="571"/>
      <c r="CL90" s="42"/>
      <c r="CM90" s="571"/>
      <c r="CN90" s="42"/>
      <c r="CO90" s="571"/>
      <c r="CP90" s="42"/>
      <c r="CQ90" s="571"/>
      <c r="CR90" s="42"/>
      <c r="CS90" s="571"/>
      <c r="CT90" s="42"/>
      <c r="CU90" s="571"/>
      <c r="CV90" s="42"/>
      <c r="CW90" s="571"/>
      <c r="CX90" s="42"/>
      <c r="CY90" s="571"/>
      <c r="CZ90" s="42"/>
      <c r="DA90" s="571"/>
      <c r="DB90" s="42"/>
      <c r="DC90" s="571"/>
      <c r="DD90" s="42"/>
      <c r="DE90" s="571"/>
      <c r="DF90" s="42"/>
      <c r="DG90" s="571"/>
      <c r="DH90" s="42"/>
      <c r="DI90" s="571"/>
      <c r="DJ90" s="42"/>
      <c r="DK90" s="571"/>
      <c r="DL90" s="42"/>
      <c r="DM90" s="571"/>
      <c r="DN90" s="42"/>
      <c r="DO90" s="571"/>
      <c r="DP90" s="42"/>
      <c r="DQ90" s="571"/>
      <c r="DR90" s="42"/>
      <c r="DS90" s="571"/>
      <c r="DT90" s="42"/>
      <c r="DU90" s="571"/>
      <c r="DV90" s="42"/>
      <c r="DW90" s="571"/>
      <c r="DX90" s="42"/>
      <c r="DY90" s="571"/>
      <c r="DZ90" s="42"/>
      <c r="EA90" s="571"/>
      <c r="EB90" s="42"/>
      <c r="EC90" s="537"/>
      <c r="ED90" s="39"/>
      <c r="EE90" s="39"/>
      <c r="EF90" s="39"/>
    </row>
    <row r="91" spans="1:136" ht="14.25" customHeight="1">
      <c r="A91" s="368" t="s">
        <v>1726</v>
      </c>
      <c r="B91" s="368" t="s">
        <v>1726</v>
      </c>
      <c r="C91" s="368" t="s">
        <v>1759</v>
      </c>
      <c r="D91" s="368" t="s">
        <v>1759</v>
      </c>
      <c r="E91" s="368" t="s">
        <v>1759</v>
      </c>
      <c r="F91" s="368" t="s">
        <v>1759</v>
      </c>
      <c r="G91" s="368" t="s">
        <v>1759</v>
      </c>
      <c r="H91" s="368" t="s">
        <v>1759</v>
      </c>
      <c r="I91" s="368" t="s">
        <v>1726</v>
      </c>
      <c r="J91" s="368" t="s">
        <v>1759</v>
      </c>
      <c r="K91" s="464" t="str">
        <f t="shared" si="254"/>
        <v>●</v>
      </c>
      <c r="L91" s="482"/>
      <c r="M91" s="39"/>
      <c r="N91" s="39"/>
      <c r="O91" s="39"/>
      <c r="P91" s="39"/>
      <c r="Q91" s="544"/>
      <c r="R91" s="544"/>
      <c r="S91" s="544"/>
      <c r="T91" s="544"/>
      <c r="U91" s="39"/>
      <c r="V91" s="530">
        <f t="shared" si="250"/>
        <v>5</v>
      </c>
      <c r="W91" s="565"/>
      <c r="X91" s="566">
        <f t="shared" si="248"/>
        <v>2009</v>
      </c>
      <c r="Y91" s="573">
        <f t="shared" si="253"/>
        <v>5</v>
      </c>
      <c r="Z91" s="568">
        <f t="shared" si="251"/>
        <v>7</v>
      </c>
      <c r="AA91" s="2105"/>
      <c r="AB91" s="2106"/>
      <c r="AC91" s="569"/>
      <c r="AD91" s="574">
        <f>SUM(AF91,'2-2_社員等従業員給料等_再下請分'!AD84)</f>
        <v>0</v>
      </c>
      <c r="AE91" s="571"/>
      <c r="AF91" s="572">
        <f t="shared" si="249"/>
        <v>0</v>
      </c>
      <c r="AG91" s="571"/>
      <c r="AH91" s="42"/>
      <c r="AI91" s="571" t="str">
        <f t="shared" si="247"/>
        <v/>
      </c>
      <c r="AJ91" s="42"/>
      <c r="AK91" s="571"/>
      <c r="AL91" s="42"/>
      <c r="AM91" s="571"/>
      <c r="AN91" s="42"/>
      <c r="AO91" s="571"/>
      <c r="AP91" s="42"/>
      <c r="AQ91" s="571"/>
      <c r="AR91" s="42"/>
      <c r="AS91" s="571"/>
      <c r="AT91" s="42"/>
      <c r="AU91" s="571"/>
      <c r="AV91" s="42"/>
      <c r="AW91" s="571"/>
      <c r="AX91" s="42"/>
      <c r="AY91" s="571"/>
      <c r="AZ91" s="42"/>
      <c r="BA91" s="571"/>
      <c r="BB91" s="42"/>
      <c r="BC91" s="571"/>
      <c r="BD91" s="42"/>
      <c r="BE91" s="571"/>
      <c r="BF91" s="42"/>
      <c r="BG91" s="571"/>
      <c r="BH91" s="42"/>
      <c r="BI91" s="571"/>
      <c r="BJ91" s="42"/>
      <c r="BK91" s="571"/>
      <c r="BL91" s="42"/>
      <c r="BM91" s="571"/>
      <c r="BN91" s="42"/>
      <c r="BO91" s="571"/>
      <c r="BP91" s="42"/>
      <c r="BQ91" s="571"/>
      <c r="BR91" s="42"/>
      <c r="BS91" s="571"/>
      <c r="BT91" s="42"/>
      <c r="BU91" s="571"/>
      <c r="BV91" s="42"/>
      <c r="BW91" s="571"/>
      <c r="BX91" s="42"/>
      <c r="BY91" s="571"/>
      <c r="BZ91" s="42"/>
      <c r="CA91" s="571"/>
      <c r="CB91" s="42"/>
      <c r="CC91" s="571"/>
      <c r="CD91" s="42"/>
      <c r="CE91" s="571"/>
      <c r="CF91" s="42"/>
      <c r="CG91" s="571"/>
      <c r="CH91" s="42"/>
      <c r="CI91" s="571"/>
      <c r="CJ91" s="42"/>
      <c r="CK91" s="571"/>
      <c r="CL91" s="42"/>
      <c r="CM91" s="571"/>
      <c r="CN91" s="42"/>
      <c r="CO91" s="571"/>
      <c r="CP91" s="42"/>
      <c r="CQ91" s="571"/>
      <c r="CR91" s="42"/>
      <c r="CS91" s="571"/>
      <c r="CT91" s="42"/>
      <c r="CU91" s="571"/>
      <c r="CV91" s="42"/>
      <c r="CW91" s="571"/>
      <c r="CX91" s="42"/>
      <c r="CY91" s="571"/>
      <c r="CZ91" s="42"/>
      <c r="DA91" s="571"/>
      <c r="DB91" s="42"/>
      <c r="DC91" s="571"/>
      <c r="DD91" s="42"/>
      <c r="DE91" s="571"/>
      <c r="DF91" s="42"/>
      <c r="DG91" s="571"/>
      <c r="DH91" s="42"/>
      <c r="DI91" s="571"/>
      <c r="DJ91" s="42"/>
      <c r="DK91" s="571"/>
      <c r="DL91" s="42"/>
      <c r="DM91" s="571"/>
      <c r="DN91" s="42"/>
      <c r="DO91" s="571"/>
      <c r="DP91" s="42"/>
      <c r="DQ91" s="571"/>
      <c r="DR91" s="42"/>
      <c r="DS91" s="571"/>
      <c r="DT91" s="42"/>
      <c r="DU91" s="571"/>
      <c r="DV91" s="42"/>
      <c r="DW91" s="571"/>
      <c r="DX91" s="42"/>
      <c r="DY91" s="571"/>
      <c r="DZ91" s="42"/>
      <c r="EA91" s="571"/>
      <c r="EB91" s="42"/>
      <c r="EC91" s="537"/>
      <c r="ED91" s="39"/>
      <c r="EE91" s="39"/>
      <c r="EF91" s="39"/>
    </row>
    <row r="92" spans="1:136" ht="14.25" customHeight="1">
      <c r="A92" s="368" t="s">
        <v>1726</v>
      </c>
      <c r="B92" s="368" t="s">
        <v>1726</v>
      </c>
      <c r="C92" s="368" t="s">
        <v>1759</v>
      </c>
      <c r="D92" s="368" t="s">
        <v>1759</v>
      </c>
      <c r="E92" s="368" t="s">
        <v>1759</v>
      </c>
      <c r="F92" s="368" t="s">
        <v>1759</v>
      </c>
      <c r="G92" s="368" t="s">
        <v>1759</v>
      </c>
      <c r="H92" s="368" t="s">
        <v>1759</v>
      </c>
      <c r="I92" s="368" t="s">
        <v>1726</v>
      </c>
      <c r="J92" s="368" t="s">
        <v>1759</v>
      </c>
      <c r="K92" s="464" t="str">
        <f t="shared" si="254"/>
        <v>●</v>
      </c>
      <c r="L92" s="482"/>
      <c r="M92" s="39"/>
      <c r="N92" s="39"/>
      <c r="O92" s="39"/>
      <c r="P92" s="39"/>
      <c r="Q92" s="544"/>
      <c r="R92" s="544"/>
      <c r="S92" s="544"/>
      <c r="T92" s="544"/>
      <c r="U92" s="39"/>
      <c r="V92" s="530">
        <f t="shared" si="250"/>
        <v>5</v>
      </c>
      <c r="W92" s="565"/>
      <c r="X92" s="566">
        <f t="shared" si="248"/>
        <v>2040</v>
      </c>
      <c r="Y92" s="573">
        <f t="shared" si="253"/>
        <v>5</v>
      </c>
      <c r="Z92" s="568">
        <f t="shared" si="251"/>
        <v>8</v>
      </c>
      <c r="AA92" s="2105"/>
      <c r="AB92" s="2106"/>
      <c r="AC92" s="569"/>
      <c r="AD92" s="574">
        <f>SUM(AF92,'2-2_社員等従業員給料等_再下請分'!AD85)</f>
        <v>0</v>
      </c>
      <c r="AE92" s="571"/>
      <c r="AF92" s="572">
        <f t="shared" si="249"/>
        <v>0</v>
      </c>
      <c r="AG92" s="571"/>
      <c r="AH92" s="42"/>
      <c r="AI92" s="571" t="str">
        <f t="shared" si="247"/>
        <v/>
      </c>
      <c r="AJ92" s="42"/>
      <c r="AK92" s="571"/>
      <c r="AL92" s="42"/>
      <c r="AM92" s="571"/>
      <c r="AN92" s="42"/>
      <c r="AO92" s="571"/>
      <c r="AP92" s="42"/>
      <c r="AQ92" s="571"/>
      <c r="AR92" s="42"/>
      <c r="AS92" s="571"/>
      <c r="AT92" s="42"/>
      <c r="AU92" s="571"/>
      <c r="AV92" s="42"/>
      <c r="AW92" s="571"/>
      <c r="AX92" s="42"/>
      <c r="AY92" s="571"/>
      <c r="AZ92" s="42"/>
      <c r="BA92" s="571"/>
      <c r="BB92" s="42"/>
      <c r="BC92" s="571"/>
      <c r="BD92" s="42"/>
      <c r="BE92" s="571"/>
      <c r="BF92" s="42"/>
      <c r="BG92" s="571"/>
      <c r="BH92" s="42"/>
      <c r="BI92" s="571"/>
      <c r="BJ92" s="42"/>
      <c r="BK92" s="571"/>
      <c r="BL92" s="42"/>
      <c r="BM92" s="571"/>
      <c r="BN92" s="42"/>
      <c r="BO92" s="571"/>
      <c r="BP92" s="42"/>
      <c r="BQ92" s="571"/>
      <c r="BR92" s="42"/>
      <c r="BS92" s="571"/>
      <c r="BT92" s="42"/>
      <c r="BU92" s="571"/>
      <c r="BV92" s="42"/>
      <c r="BW92" s="571"/>
      <c r="BX92" s="42"/>
      <c r="BY92" s="571"/>
      <c r="BZ92" s="42"/>
      <c r="CA92" s="571"/>
      <c r="CB92" s="42"/>
      <c r="CC92" s="571"/>
      <c r="CD92" s="42"/>
      <c r="CE92" s="571"/>
      <c r="CF92" s="42"/>
      <c r="CG92" s="571"/>
      <c r="CH92" s="42"/>
      <c r="CI92" s="571"/>
      <c r="CJ92" s="42"/>
      <c r="CK92" s="571"/>
      <c r="CL92" s="42"/>
      <c r="CM92" s="571"/>
      <c r="CN92" s="42"/>
      <c r="CO92" s="571"/>
      <c r="CP92" s="42"/>
      <c r="CQ92" s="571"/>
      <c r="CR92" s="42"/>
      <c r="CS92" s="571"/>
      <c r="CT92" s="42"/>
      <c r="CU92" s="571"/>
      <c r="CV92" s="42"/>
      <c r="CW92" s="571"/>
      <c r="CX92" s="42"/>
      <c r="CY92" s="571"/>
      <c r="CZ92" s="42"/>
      <c r="DA92" s="571"/>
      <c r="DB92" s="42"/>
      <c r="DC92" s="571"/>
      <c r="DD92" s="42"/>
      <c r="DE92" s="571"/>
      <c r="DF92" s="42"/>
      <c r="DG92" s="571"/>
      <c r="DH92" s="42"/>
      <c r="DI92" s="571"/>
      <c r="DJ92" s="42"/>
      <c r="DK92" s="571"/>
      <c r="DL92" s="42"/>
      <c r="DM92" s="571"/>
      <c r="DN92" s="42"/>
      <c r="DO92" s="571"/>
      <c r="DP92" s="42"/>
      <c r="DQ92" s="571"/>
      <c r="DR92" s="42"/>
      <c r="DS92" s="571"/>
      <c r="DT92" s="42"/>
      <c r="DU92" s="571"/>
      <c r="DV92" s="42"/>
      <c r="DW92" s="571"/>
      <c r="DX92" s="42"/>
      <c r="DY92" s="571"/>
      <c r="DZ92" s="42"/>
      <c r="EA92" s="571"/>
      <c r="EB92" s="42"/>
      <c r="EC92" s="537"/>
      <c r="ED92" s="39"/>
      <c r="EE92" s="39"/>
      <c r="EF92" s="39"/>
    </row>
    <row r="93" spans="1:136" ht="14.25" customHeight="1">
      <c r="A93" s="368" t="s">
        <v>1726</v>
      </c>
      <c r="B93" s="368" t="s">
        <v>1726</v>
      </c>
      <c r="C93" s="368" t="s">
        <v>1759</v>
      </c>
      <c r="D93" s="368" t="s">
        <v>1759</v>
      </c>
      <c r="E93" s="368" t="s">
        <v>1759</v>
      </c>
      <c r="F93" s="368" t="s">
        <v>1759</v>
      </c>
      <c r="G93" s="368" t="s">
        <v>1759</v>
      </c>
      <c r="H93" s="368" t="s">
        <v>1759</v>
      </c>
      <c r="I93" s="368" t="s">
        <v>1726</v>
      </c>
      <c r="J93" s="368" t="s">
        <v>1759</v>
      </c>
      <c r="K93" s="464" t="str">
        <f t="shared" si="254"/>
        <v>●</v>
      </c>
      <c r="L93" s="482"/>
      <c r="M93" s="39"/>
      <c r="N93" s="39"/>
      <c r="O93" s="39"/>
      <c r="P93" s="39"/>
      <c r="Q93" s="544"/>
      <c r="R93" s="544"/>
      <c r="S93" s="544"/>
      <c r="T93" s="544"/>
      <c r="U93" s="39"/>
      <c r="V93" s="530">
        <f t="shared" si="250"/>
        <v>5</v>
      </c>
      <c r="W93" s="565"/>
      <c r="X93" s="566">
        <f t="shared" si="248"/>
        <v>2071</v>
      </c>
      <c r="Y93" s="573">
        <f t="shared" si="253"/>
        <v>5</v>
      </c>
      <c r="Z93" s="568">
        <f t="shared" si="251"/>
        <v>9</v>
      </c>
      <c r="AA93" s="2105"/>
      <c r="AB93" s="2106"/>
      <c r="AC93" s="569"/>
      <c r="AD93" s="574">
        <f>SUM(AF93,'2-2_社員等従業員給料等_再下請分'!AD86)</f>
        <v>0</v>
      </c>
      <c r="AE93" s="571"/>
      <c r="AF93" s="572">
        <f t="shared" si="249"/>
        <v>0</v>
      </c>
      <c r="AG93" s="571"/>
      <c r="AH93" s="42"/>
      <c r="AI93" s="571" t="str">
        <f t="shared" si="247"/>
        <v/>
      </c>
      <c r="AJ93" s="42"/>
      <c r="AK93" s="571"/>
      <c r="AL93" s="42"/>
      <c r="AM93" s="571"/>
      <c r="AN93" s="42"/>
      <c r="AO93" s="571"/>
      <c r="AP93" s="42"/>
      <c r="AQ93" s="571"/>
      <c r="AR93" s="42"/>
      <c r="AS93" s="571"/>
      <c r="AT93" s="42"/>
      <c r="AU93" s="571"/>
      <c r="AV93" s="42"/>
      <c r="AW93" s="571"/>
      <c r="AX93" s="42"/>
      <c r="AY93" s="571"/>
      <c r="AZ93" s="42"/>
      <c r="BA93" s="571"/>
      <c r="BB93" s="42"/>
      <c r="BC93" s="571"/>
      <c r="BD93" s="42"/>
      <c r="BE93" s="571"/>
      <c r="BF93" s="42"/>
      <c r="BG93" s="571"/>
      <c r="BH93" s="42"/>
      <c r="BI93" s="571"/>
      <c r="BJ93" s="42"/>
      <c r="BK93" s="571"/>
      <c r="BL93" s="42"/>
      <c r="BM93" s="571"/>
      <c r="BN93" s="42"/>
      <c r="BO93" s="571"/>
      <c r="BP93" s="42"/>
      <c r="BQ93" s="571"/>
      <c r="BR93" s="42"/>
      <c r="BS93" s="571"/>
      <c r="BT93" s="42"/>
      <c r="BU93" s="571"/>
      <c r="BV93" s="42"/>
      <c r="BW93" s="571"/>
      <c r="BX93" s="42"/>
      <c r="BY93" s="571"/>
      <c r="BZ93" s="42"/>
      <c r="CA93" s="571"/>
      <c r="CB93" s="42"/>
      <c r="CC93" s="571"/>
      <c r="CD93" s="42"/>
      <c r="CE93" s="571"/>
      <c r="CF93" s="42"/>
      <c r="CG93" s="571"/>
      <c r="CH93" s="42"/>
      <c r="CI93" s="571"/>
      <c r="CJ93" s="42"/>
      <c r="CK93" s="571"/>
      <c r="CL93" s="42"/>
      <c r="CM93" s="571"/>
      <c r="CN93" s="42"/>
      <c r="CO93" s="571"/>
      <c r="CP93" s="42"/>
      <c r="CQ93" s="571"/>
      <c r="CR93" s="42"/>
      <c r="CS93" s="571"/>
      <c r="CT93" s="42"/>
      <c r="CU93" s="571"/>
      <c r="CV93" s="42"/>
      <c r="CW93" s="571"/>
      <c r="CX93" s="42"/>
      <c r="CY93" s="571"/>
      <c r="CZ93" s="42"/>
      <c r="DA93" s="571"/>
      <c r="DB93" s="42"/>
      <c r="DC93" s="571"/>
      <c r="DD93" s="42"/>
      <c r="DE93" s="571"/>
      <c r="DF93" s="42"/>
      <c r="DG93" s="571"/>
      <c r="DH93" s="42"/>
      <c r="DI93" s="571"/>
      <c r="DJ93" s="42"/>
      <c r="DK93" s="571"/>
      <c r="DL93" s="42"/>
      <c r="DM93" s="571"/>
      <c r="DN93" s="42"/>
      <c r="DO93" s="571"/>
      <c r="DP93" s="42"/>
      <c r="DQ93" s="571"/>
      <c r="DR93" s="42"/>
      <c r="DS93" s="571"/>
      <c r="DT93" s="42"/>
      <c r="DU93" s="571"/>
      <c r="DV93" s="42"/>
      <c r="DW93" s="571"/>
      <c r="DX93" s="42"/>
      <c r="DY93" s="571"/>
      <c r="DZ93" s="42"/>
      <c r="EA93" s="571"/>
      <c r="EB93" s="42"/>
      <c r="EC93" s="537"/>
      <c r="ED93" s="39"/>
      <c r="EE93" s="39"/>
      <c r="EF93" s="39"/>
    </row>
    <row r="94" spans="1:136" ht="14.25" customHeight="1">
      <c r="A94" s="368" t="s">
        <v>1726</v>
      </c>
      <c r="B94" s="368" t="s">
        <v>1726</v>
      </c>
      <c r="C94" s="368" t="s">
        <v>1759</v>
      </c>
      <c r="D94" s="368" t="s">
        <v>1759</v>
      </c>
      <c r="E94" s="368" t="s">
        <v>1759</v>
      </c>
      <c r="F94" s="368" t="s">
        <v>1759</v>
      </c>
      <c r="G94" s="368" t="s">
        <v>1759</v>
      </c>
      <c r="H94" s="368" t="s">
        <v>1759</v>
      </c>
      <c r="I94" s="368" t="s">
        <v>1726</v>
      </c>
      <c r="J94" s="368" t="s">
        <v>1759</v>
      </c>
      <c r="K94" s="464" t="str">
        <f t="shared" si="254"/>
        <v>●</v>
      </c>
      <c r="L94" s="482"/>
      <c r="M94" s="39"/>
      <c r="N94" s="39"/>
      <c r="O94" s="39"/>
      <c r="P94" s="39"/>
      <c r="Q94" s="544"/>
      <c r="R94" s="544"/>
      <c r="S94" s="544"/>
      <c r="T94" s="544"/>
      <c r="U94" s="39"/>
      <c r="V94" s="530">
        <f t="shared" si="250"/>
        <v>5</v>
      </c>
      <c r="W94" s="565"/>
      <c r="X94" s="566">
        <f t="shared" si="248"/>
        <v>2101</v>
      </c>
      <c r="Y94" s="573">
        <f t="shared" si="253"/>
        <v>5</v>
      </c>
      <c r="Z94" s="568">
        <f t="shared" si="251"/>
        <v>10</v>
      </c>
      <c r="AA94" s="2105"/>
      <c r="AB94" s="2106"/>
      <c r="AC94" s="569"/>
      <c r="AD94" s="574">
        <f>SUM(AF94,'2-2_社員等従業員給料等_再下請分'!AD87)</f>
        <v>0</v>
      </c>
      <c r="AE94" s="571"/>
      <c r="AF94" s="572">
        <f t="shared" si="249"/>
        <v>0</v>
      </c>
      <c r="AG94" s="571"/>
      <c r="AH94" s="42"/>
      <c r="AI94" s="571" t="str">
        <f t="shared" si="247"/>
        <v/>
      </c>
      <c r="AJ94" s="42"/>
      <c r="AK94" s="571"/>
      <c r="AL94" s="42"/>
      <c r="AM94" s="571"/>
      <c r="AN94" s="42"/>
      <c r="AO94" s="571"/>
      <c r="AP94" s="42"/>
      <c r="AQ94" s="571"/>
      <c r="AR94" s="42"/>
      <c r="AS94" s="571"/>
      <c r="AT94" s="42"/>
      <c r="AU94" s="571"/>
      <c r="AV94" s="42"/>
      <c r="AW94" s="571"/>
      <c r="AX94" s="42"/>
      <c r="AY94" s="571"/>
      <c r="AZ94" s="42"/>
      <c r="BA94" s="571"/>
      <c r="BB94" s="42"/>
      <c r="BC94" s="571"/>
      <c r="BD94" s="42"/>
      <c r="BE94" s="571"/>
      <c r="BF94" s="42"/>
      <c r="BG94" s="571"/>
      <c r="BH94" s="42"/>
      <c r="BI94" s="571"/>
      <c r="BJ94" s="42"/>
      <c r="BK94" s="571"/>
      <c r="BL94" s="42"/>
      <c r="BM94" s="571"/>
      <c r="BN94" s="42"/>
      <c r="BO94" s="571"/>
      <c r="BP94" s="42"/>
      <c r="BQ94" s="571"/>
      <c r="BR94" s="42"/>
      <c r="BS94" s="571"/>
      <c r="BT94" s="42"/>
      <c r="BU94" s="571"/>
      <c r="BV94" s="42"/>
      <c r="BW94" s="571"/>
      <c r="BX94" s="42"/>
      <c r="BY94" s="571"/>
      <c r="BZ94" s="42"/>
      <c r="CA94" s="571"/>
      <c r="CB94" s="42"/>
      <c r="CC94" s="571"/>
      <c r="CD94" s="42"/>
      <c r="CE94" s="571"/>
      <c r="CF94" s="42"/>
      <c r="CG94" s="571"/>
      <c r="CH94" s="42"/>
      <c r="CI94" s="571"/>
      <c r="CJ94" s="42"/>
      <c r="CK94" s="571"/>
      <c r="CL94" s="42"/>
      <c r="CM94" s="571"/>
      <c r="CN94" s="42"/>
      <c r="CO94" s="571"/>
      <c r="CP94" s="42"/>
      <c r="CQ94" s="571"/>
      <c r="CR94" s="42"/>
      <c r="CS94" s="571"/>
      <c r="CT94" s="42"/>
      <c r="CU94" s="571"/>
      <c r="CV94" s="42"/>
      <c r="CW94" s="571"/>
      <c r="CX94" s="42"/>
      <c r="CY94" s="571"/>
      <c r="CZ94" s="42"/>
      <c r="DA94" s="571"/>
      <c r="DB94" s="42"/>
      <c r="DC94" s="571"/>
      <c r="DD94" s="42"/>
      <c r="DE94" s="571"/>
      <c r="DF94" s="42"/>
      <c r="DG94" s="571"/>
      <c r="DH94" s="42"/>
      <c r="DI94" s="571"/>
      <c r="DJ94" s="42"/>
      <c r="DK94" s="571"/>
      <c r="DL94" s="42"/>
      <c r="DM94" s="571"/>
      <c r="DN94" s="42"/>
      <c r="DO94" s="571"/>
      <c r="DP94" s="42"/>
      <c r="DQ94" s="571"/>
      <c r="DR94" s="42"/>
      <c r="DS94" s="571"/>
      <c r="DT94" s="42"/>
      <c r="DU94" s="571"/>
      <c r="DV94" s="42"/>
      <c r="DW94" s="571"/>
      <c r="DX94" s="42"/>
      <c r="DY94" s="571"/>
      <c r="DZ94" s="42"/>
      <c r="EA94" s="571"/>
      <c r="EB94" s="42"/>
      <c r="EC94" s="537"/>
      <c r="ED94" s="39"/>
      <c r="EE94" s="39"/>
      <c r="EF94" s="39"/>
    </row>
    <row r="95" spans="1:136" ht="14.25" customHeight="1">
      <c r="A95" s="368" t="s">
        <v>1726</v>
      </c>
      <c r="B95" s="368" t="s">
        <v>1726</v>
      </c>
      <c r="C95" s="368" t="s">
        <v>1759</v>
      </c>
      <c r="D95" s="368" t="s">
        <v>1759</v>
      </c>
      <c r="E95" s="368" t="s">
        <v>1759</v>
      </c>
      <c r="F95" s="368" t="s">
        <v>1759</v>
      </c>
      <c r="G95" s="368" t="s">
        <v>1759</v>
      </c>
      <c r="H95" s="368" t="s">
        <v>1759</v>
      </c>
      <c r="I95" s="368" t="s">
        <v>1726</v>
      </c>
      <c r="J95" s="368" t="s">
        <v>1759</v>
      </c>
      <c r="K95" s="464" t="str">
        <f t="shared" si="254"/>
        <v>●</v>
      </c>
      <c r="L95" s="482"/>
      <c r="M95" s="39"/>
      <c r="N95" s="39"/>
      <c r="O95" s="39"/>
      <c r="P95" s="39"/>
      <c r="Q95" s="544"/>
      <c r="R95" s="544"/>
      <c r="S95" s="544"/>
      <c r="T95" s="544"/>
      <c r="U95" s="39"/>
      <c r="V95" s="530">
        <f t="shared" si="250"/>
        <v>5</v>
      </c>
      <c r="W95" s="565"/>
      <c r="X95" s="566">
        <f t="shared" si="248"/>
        <v>2132</v>
      </c>
      <c r="Y95" s="573">
        <f t="shared" si="253"/>
        <v>5</v>
      </c>
      <c r="Z95" s="568">
        <f t="shared" si="251"/>
        <v>11</v>
      </c>
      <c r="AA95" s="2105"/>
      <c r="AB95" s="2106"/>
      <c r="AC95" s="569"/>
      <c r="AD95" s="574">
        <f>SUM(AF95,'2-2_社員等従業員給料等_再下請分'!AD88)</f>
        <v>0</v>
      </c>
      <c r="AE95" s="571"/>
      <c r="AF95" s="572">
        <f t="shared" si="249"/>
        <v>0</v>
      </c>
      <c r="AG95" s="571"/>
      <c r="AH95" s="42"/>
      <c r="AI95" s="571" t="str">
        <f t="shared" si="247"/>
        <v/>
      </c>
      <c r="AJ95" s="42"/>
      <c r="AK95" s="571"/>
      <c r="AL95" s="42"/>
      <c r="AM95" s="571"/>
      <c r="AN95" s="42"/>
      <c r="AO95" s="571"/>
      <c r="AP95" s="42"/>
      <c r="AQ95" s="571"/>
      <c r="AR95" s="42"/>
      <c r="AS95" s="571"/>
      <c r="AT95" s="42"/>
      <c r="AU95" s="571"/>
      <c r="AV95" s="42"/>
      <c r="AW95" s="571"/>
      <c r="AX95" s="42"/>
      <c r="AY95" s="571"/>
      <c r="AZ95" s="42"/>
      <c r="BA95" s="571"/>
      <c r="BB95" s="42"/>
      <c r="BC95" s="571"/>
      <c r="BD95" s="42"/>
      <c r="BE95" s="571"/>
      <c r="BF95" s="42"/>
      <c r="BG95" s="571"/>
      <c r="BH95" s="42"/>
      <c r="BI95" s="571"/>
      <c r="BJ95" s="42"/>
      <c r="BK95" s="571"/>
      <c r="BL95" s="42"/>
      <c r="BM95" s="571"/>
      <c r="BN95" s="42"/>
      <c r="BO95" s="571"/>
      <c r="BP95" s="42"/>
      <c r="BQ95" s="571"/>
      <c r="BR95" s="42"/>
      <c r="BS95" s="571"/>
      <c r="BT95" s="42"/>
      <c r="BU95" s="571"/>
      <c r="BV95" s="42"/>
      <c r="BW95" s="571"/>
      <c r="BX95" s="42"/>
      <c r="BY95" s="571"/>
      <c r="BZ95" s="42"/>
      <c r="CA95" s="571"/>
      <c r="CB95" s="42"/>
      <c r="CC95" s="571"/>
      <c r="CD95" s="42"/>
      <c r="CE95" s="571"/>
      <c r="CF95" s="42"/>
      <c r="CG95" s="571"/>
      <c r="CH95" s="42"/>
      <c r="CI95" s="571"/>
      <c r="CJ95" s="42"/>
      <c r="CK95" s="571"/>
      <c r="CL95" s="42"/>
      <c r="CM95" s="571"/>
      <c r="CN95" s="42"/>
      <c r="CO95" s="571"/>
      <c r="CP95" s="42"/>
      <c r="CQ95" s="571"/>
      <c r="CR95" s="42"/>
      <c r="CS95" s="571"/>
      <c r="CT95" s="42"/>
      <c r="CU95" s="571"/>
      <c r="CV95" s="42"/>
      <c r="CW95" s="571"/>
      <c r="CX95" s="42"/>
      <c r="CY95" s="571"/>
      <c r="CZ95" s="42"/>
      <c r="DA95" s="571"/>
      <c r="DB95" s="42"/>
      <c r="DC95" s="571"/>
      <c r="DD95" s="42"/>
      <c r="DE95" s="571"/>
      <c r="DF95" s="42"/>
      <c r="DG95" s="571"/>
      <c r="DH95" s="42"/>
      <c r="DI95" s="571"/>
      <c r="DJ95" s="42"/>
      <c r="DK95" s="571"/>
      <c r="DL95" s="42"/>
      <c r="DM95" s="571"/>
      <c r="DN95" s="42"/>
      <c r="DO95" s="571"/>
      <c r="DP95" s="42"/>
      <c r="DQ95" s="571"/>
      <c r="DR95" s="42"/>
      <c r="DS95" s="571"/>
      <c r="DT95" s="42"/>
      <c r="DU95" s="571"/>
      <c r="DV95" s="42"/>
      <c r="DW95" s="571"/>
      <c r="DX95" s="42"/>
      <c r="DY95" s="571"/>
      <c r="DZ95" s="42"/>
      <c r="EA95" s="571"/>
      <c r="EB95" s="42"/>
      <c r="EC95" s="537"/>
      <c r="ED95" s="39"/>
      <c r="EE95" s="39"/>
      <c r="EF95" s="39"/>
    </row>
    <row r="96" spans="1:136" ht="14.25" customHeight="1">
      <c r="A96" s="368" t="s">
        <v>1726</v>
      </c>
      <c r="B96" s="368" t="s">
        <v>1726</v>
      </c>
      <c r="C96" s="368" t="s">
        <v>1759</v>
      </c>
      <c r="D96" s="368" t="s">
        <v>1759</v>
      </c>
      <c r="E96" s="368" t="s">
        <v>1759</v>
      </c>
      <c r="F96" s="368" t="s">
        <v>1759</v>
      </c>
      <c r="G96" s="368" t="s">
        <v>1759</v>
      </c>
      <c r="H96" s="368" t="s">
        <v>1759</v>
      </c>
      <c r="I96" s="368" t="s">
        <v>1726</v>
      </c>
      <c r="J96" s="368" t="s">
        <v>1759</v>
      </c>
      <c r="K96" s="464" t="str">
        <f t="shared" si="254"/>
        <v>●</v>
      </c>
      <c r="L96" s="482"/>
      <c r="M96" s="39"/>
      <c r="N96" s="39"/>
      <c r="O96" s="39"/>
      <c r="P96" s="39"/>
      <c r="Q96" s="544"/>
      <c r="R96" s="544"/>
      <c r="S96" s="544"/>
      <c r="T96" s="544"/>
      <c r="U96" s="39"/>
      <c r="V96" s="530">
        <f t="shared" si="250"/>
        <v>5</v>
      </c>
      <c r="W96" s="565"/>
      <c r="X96" s="566">
        <f t="shared" si="248"/>
        <v>2162</v>
      </c>
      <c r="Y96" s="573">
        <f t="shared" si="253"/>
        <v>5</v>
      </c>
      <c r="Z96" s="568">
        <f t="shared" si="251"/>
        <v>12</v>
      </c>
      <c r="AA96" s="2105"/>
      <c r="AB96" s="2106"/>
      <c r="AC96" s="569"/>
      <c r="AD96" s="574">
        <f>SUM(AF96,'2-2_社員等従業員給料等_再下請分'!AD89)</f>
        <v>0</v>
      </c>
      <c r="AE96" s="571"/>
      <c r="AF96" s="572">
        <f t="shared" si="249"/>
        <v>0</v>
      </c>
      <c r="AG96" s="571"/>
      <c r="AH96" s="42"/>
      <c r="AI96" s="571" t="str">
        <f t="shared" si="247"/>
        <v/>
      </c>
      <c r="AJ96" s="42"/>
      <c r="AK96" s="571"/>
      <c r="AL96" s="42"/>
      <c r="AM96" s="571"/>
      <c r="AN96" s="42"/>
      <c r="AO96" s="571"/>
      <c r="AP96" s="42"/>
      <c r="AQ96" s="571"/>
      <c r="AR96" s="42"/>
      <c r="AS96" s="571"/>
      <c r="AT96" s="42"/>
      <c r="AU96" s="571"/>
      <c r="AV96" s="42"/>
      <c r="AW96" s="571"/>
      <c r="AX96" s="42"/>
      <c r="AY96" s="571"/>
      <c r="AZ96" s="42"/>
      <c r="BA96" s="571"/>
      <c r="BB96" s="42"/>
      <c r="BC96" s="571"/>
      <c r="BD96" s="42"/>
      <c r="BE96" s="571"/>
      <c r="BF96" s="42"/>
      <c r="BG96" s="571"/>
      <c r="BH96" s="42"/>
      <c r="BI96" s="571"/>
      <c r="BJ96" s="42"/>
      <c r="BK96" s="571"/>
      <c r="BL96" s="42"/>
      <c r="BM96" s="571"/>
      <c r="BN96" s="42"/>
      <c r="BO96" s="571"/>
      <c r="BP96" s="42"/>
      <c r="BQ96" s="571"/>
      <c r="BR96" s="42"/>
      <c r="BS96" s="571"/>
      <c r="BT96" s="42"/>
      <c r="BU96" s="571"/>
      <c r="BV96" s="42"/>
      <c r="BW96" s="571"/>
      <c r="BX96" s="42"/>
      <c r="BY96" s="571"/>
      <c r="BZ96" s="42"/>
      <c r="CA96" s="571"/>
      <c r="CB96" s="42"/>
      <c r="CC96" s="571"/>
      <c r="CD96" s="42"/>
      <c r="CE96" s="571"/>
      <c r="CF96" s="42"/>
      <c r="CG96" s="571"/>
      <c r="CH96" s="42"/>
      <c r="CI96" s="571"/>
      <c r="CJ96" s="42"/>
      <c r="CK96" s="571"/>
      <c r="CL96" s="42"/>
      <c r="CM96" s="571"/>
      <c r="CN96" s="42"/>
      <c r="CO96" s="571"/>
      <c r="CP96" s="42"/>
      <c r="CQ96" s="571"/>
      <c r="CR96" s="42"/>
      <c r="CS96" s="571"/>
      <c r="CT96" s="42"/>
      <c r="CU96" s="571"/>
      <c r="CV96" s="42"/>
      <c r="CW96" s="571"/>
      <c r="CX96" s="42"/>
      <c r="CY96" s="571"/>
      <c r="CZ96" s="42"/>
      <c r="DA96" s="571"/>
      <c r="DB96" s="42"/>
      <c r="DC96" s="571"/>
      <c r="DD96" s="42"/>
      <c r="DE96" s="571"/>
      <c r="DF96" s="42"/>
      <c r="DG96" s="571"/>
      <c r="DH96" s="42"/>
      <c r="DI96" s="571"/>
      <c r="DJ96" s="42"/>
      <c r="DK96" s="571"/>
      <c r="DL96" s="42"/>
      <c r="DM96" s="571"/>
      <c r="DN96" s="42"/>
      <c r="DO96" s="571"/>
      <c r="DP96" s="42"/>
      <c r="DQ96" s="571"/>
      <c r="DR96" s="42"/>
      <c r="DS96" s="571"/>
      <c r="DT96" s="42"/>
      <c r="DU96" s="571"/>
      <c r="DV96" s="42"/>
      <c r="DW96" s="571"/>
      <c r="DX96" s="42"/>
      <c r="DY96" s="571"/>
      <c r="DZ96" s="42"/>
      <c r="EA96" s="571"/>
      <c r="EB96" s="42"/>
      <c r="EC96" s="537"/>
      <c r="ED96" s="39"/>
      <c r="EE96" s="39"/>
      <c r="EF96" s="39"/>
    </row>
    <row r="97" spans="1:136" ht="14.25" customHeight="1">
      <c r="A97" s="368" t="s">
        <v>1726</v>
      </c>
      <c r="B97" s="368" t="s">
        <v>1726</v>
      </c>
      <c r="C97" s="368" t="s">
        <v>1759</v>
      </c>
      <c r="D97" s="368" t="s">
        <v>1759</v>
      </c>
      <c r="E97" s="368" t="s">
        <v>1759</v>
      </c>
      <c r="F97" s="368" t="s">
        <v>1759</v>
      </c>
      <c r="G97" s="368" t="s">
        <v>1759</v>
      </c>
      <c r="H97" s="368" t="s">
        <v>1759</v>
      </c>
      <c r="I97" s="368" t="s">
        <v>1726</v>
      </c>
      <c r="J97" s="368" t="s">
        <v>1759</v>
      </c>
      <c r="K97" s="464" t="str">
        <f t="shared" si="254"/>
        <v>●</v>
      </c>
      <c r="L97" s="482"/>
      <c r="M97" s="39"/>
      <c r="N97" s="39"/>
      <c r="O97" s="39"/>
      <c r="P97" s="39"/>
      <c r="Q97" s="544"/>
      <c r="R97" s="544"/>
      <c r="S97" s="544"/>
      <c r="T97" s="544"/>
      <c r="U97" s="39"/>
      <c r="V97" s="530">
        <f t="shared" si="250"/>
        <v>6</v>
      </c>
      <c r="W97" s="565"/>
      <c r="X97" s="566">
        <f t="shared" si="248"/>
        <v>2193</v>
      </c>
      <c r="Y97" s="573">
        <f t="shared" si="253"/>
        <v>6</v>
      </c>
      <c r="Z97" s="568">
        <f t="shared" si="251"/>
        <v>1</v>
      </c>
      <c r="AA97" s="2105"/>
      <c r="AB97" s="2106"/>
      <c r="AC97" s="569"/>
      <c r="AD97" s="574">
        <f>SUM(AF97,'2-2_社員等従業員給料等_再下請分'!AD90)</f>
        <v>0</v>
      </c>
      <c r="AE97" s="571"/>
      <c r="AF97" s="572">
        <f t="shared" si="249"/>
        <v>0</v>
      </c>
      <c r="AG97" s="571"/>
      <c r="AH97" s="42"/>
      <c r="AI97" s="571" t="str">
        <f t="shared" si="247"/>
        <v/>
      </c>
      <c r="AJ97" s="42"/>
      <c r="AK97" s="571"/>
      <c r="AL97" s="42"/>
      <c r="AM97" s="571"/>
      <c r="AN97" s="42"/>
      <c r="AO97" s="571"/>
      <c r="AP97" s="42"/>
      <c r="AQ97" s="571"/>
      <c r="AR97" s="42"/>
      <c r="AS97" s="571"/>
      <c r="AT97" s="42"/>
      <c r="AU97" s="571"/>
      <c r="AV97" s="42"/>
      <c r="AW97" s="571"/>
      <c r="AX97" s="42"/>
      <c r="AY97" s="571"/>
      <c r="AZ97" s="42"/>
      <c r="BA97" s="571"/>
      <c r="BB97" s="42"/>
      <c r="BC97" s="571"/>
      <c r="BD97" s="42"/>
      <c r="BE97" s="571"/>
      <c r="BF97" s="42"/>
      <c r="BG97" s="571"/>
      <c r="BH97" s="42"/>
      <c r="BI97" s="571"/>
      <c r="BJ97" s="42"/>
      <c r="BK97" s="571"/>
      <c r="BL97" s="42"/>
      <c r="BM97" s="571"/>
      <c r="BN97" s="42"/>
      <c r="BO97" s="571"/>
      <c r="BP97" s="42"/>
      <c r="BQ97" s="571"/>
      <c r="BR97" s="42"/>
      <c r="BS97" s="571"/>
      <c r="BT97" s="42"/>
      <c r="BU97" s="571"/>
      <c r="BV97" s="42"/>
      <c r="BW97" s="571"/>
      <c r="BX97" s="42"/>
      <c r="BY97" s="571"/>
      <c r="BZ97" s="42"/>
      <c r="CA97" s="571"/>
      <c r="CB97" s="42"/>
      <c r="CC97" s="571"/>
      <c r="CD97" s="42"/>
      <c r="CE97" s="571"/>
      <c r="CF97" s="42"/>
      <c r="CG97" s="571"/>
      <c r="CH97" s="42"/>
      <c r="CI97" s="571"/>
      <c r="CJ97" s="42"/>
      <c r="CK97" s="571"/>
      <c r="CL97" s="42"/>
      <c r="CM97" s="571"/>
      <c r="CN97" s="42"/>
      <c r="CO97" s="571"/>
      <c r="CP97" s="42"/>
      <c r="CQ97" s="571"/>
      <c r="CR97" s="42"/>
      <c r="CS97" s="571"/>
      <c r="CT97" s="42"/>
      <c r="CU97" s="571"/>
      <c r="CV97" s="42"/>
      <c r="CW97" s="571"/>
      <c r="CX97" s="42"/>
      <c r="CY97" s="571"/>
      <c r="CZ97" s="42"/>
      <c r="DA97" s="571"/>
      <c r="DB97" s="42"/>
      <c r="DC97" s="571"/>
      <c r="DD97" s="42"/>
      <c r="DE97" s="571"/>
      <c r="DF97" s="42"/>
      <c r="DG97" s="571"/>
      <c r="DH97" s="42"/>
      <c r="DI97" s="571"/>
      <c r="DJ97" s="42"/>
      <c r="DK97" s="571"/>
      <c r="DL97" s="42"/>
      <c r="DM97" s="571"/>
      <c r="DN97" s="42"/>
      <c r="DO97" s="571"/>
      <c r="DP97" s="42"/>
      <c r="DQ97" s="571"/>
      <c r="DR97" s="42"/>
      <c r="DS97" s="571"/>
      <c r="DT97" s="42"/>
      <c r="DU97" s="571"/>
      <c r="DV97" s="42"/>
      <c r="DW97" s="571"/>
      <c r="DX97" s="42"/>
      <c r="DY97" s="571"/>
      <c r="DZ97" s="42"/>
      <c r="EA97" s="571"/>
      <c r="EB97" s="42"/>
      <c r="EC97" s="537"/>
      <c r="ED97" s="39"/>
      <c r="EE97" s="39"/>
      <c r="EF97" s="39"/>
    </row>
    <row r="98" spans="1:136" ht="14.25" customHeight="1">
      <c r="A98" s="368" t="s">
        <v>1726</v>
      </c>
      <c r="B98" s="368" t="s">
        <v>1726</v>
      </c>
      <c r="C98" s="368" t="s">
        <v>1759</v>
      </c>
      <c r="D98" s="368" t="s">
        <v>1759</v>
      </c>
      <c r="E98" s="368" t="s">
        <v>1759</v>
      </c>
      <c r="F98" s="368" t="s">
        <v>1759</v>
      </c>
      <c r="G98" s="368" t="s">
        <v>1759</v>
      </c>
      <c r="H98" s="368" t="s">
        <v>1759</v>
      </c>
      <c r="I98" s="368" t="s">
        <v>1726</v>
      </c>
      <c r="J98" s="368" t="s">
        <v>1759</v>
      </c>
      <c r="K98" s="464" t="str">
        <f t="shared" si="254"/>
        <v>●</v>
      </c>
      <c r="L98" s="482"/>
      <c r="M98" s="39"/>
      <c r="N98" s="39"/>
      <c r="O98" s="39"/>
      <c r="P98" s="39"/>
      <c r="Q98" s="544"/>
      <c r="R98" s="544"/>
      <c r="S98" s="544"/>
      <c r="T98" s="544"/>
      <c r="U98" s="39"/>
      <c r="V98" s="530">
        <f t="shared" si="250"/>
        <v>6</v>
      </c>
      <c r="W98" s="565"/>
      <c r="X98" s="566">
        <f t="shared" si="248"/>
        <v>2224</v>
      </c>
      <c r="Y98" s="573">
        <f t="shared" si="253"/>
        <v>6</v>
      </c>
      <c r="Z98" s="568">
        <f t="shared" si="251"/>
        <v>2</v>
      </c>
      <c r="AA98" s="2105"/>
      <c r="AB98" s="2106"/>
      <c r="AC98" s="569"/>
      <c r="AD98" s="574">
        <f>SUM(AF98,'2-2_社員等従業員給料等_再下請分'!AD91)</f>
        <v>0</v>
      </c>
      <c r="AE98" s="571"/>
      <c r="AF98" s="572">
        <f t="shared" si="249"/>
        <v>0</v>
      </c>
      <c r="AG98" s="571"/>
      <c r="AH98" s="42"/>
      <c r="AI98" s="571" t="str">
        <f t="shared" si="247"/>
        <v/>
      </c>
      <c r="AJ98" s="42"/>
      <c r="AK98" s="571"/>
      <c r="AL98" s="42"/>
      <c r="AM98" s="571"/>
      <c r="AN98" s="42"/>
      <c r="AO98" s="571"/>
      <c r="AP98" s="42"/>
      <c r="AQ98" s="571"/>
      <c r="AR98" s="42"/>
      <c r="AS98" s="571"/>
      <c r="AT98" s="42"/>
      <c r="AU98" s="571"/>
      <c r="AV98" s="42"/>
      <c r="AW98" s="571"/>
      <c r="AX98" s="42"/>
      <c r="AY98" s="571"/>
      <c r="AZ98" s="42"/>
      <c r="BA98" s="571"/>
      <c r="BB98" s="42"/>
      <c r="BC98" s="571"/>
      <c r="BD98" s="42"/>
      <c r="BE98" s="571"/>
      <c r="BF98" s="42"/>
      <c r="BG98" s="571"/>
      <c r="BH98" s="42"/>
      <c r="BI98" s="571"/>
      <c r="BJ98" s="42"/>
      <c r="BK98" s="571"/>
      <c r="BL98" s="42"/>
      <c r="BM98" s="571"/>
      <c r="BN98" s="42"/>
      <c r="BO98" s="571"/>
      <c r="BP98" s="42"/>
      <c r="BQ98" s="571"/>
      <c r="BR98" s="42"/>
      <c r="BS98" s="571"/>
      <c r="BT98" s="42"/>
      <c r="BU98" s="571"/>
      <c r="BV98" s="42"/>
      <c r="BW98" s="571"/>
      <c r="BX98" s="42"/>
      <c r="BY98" s="571"/>
      <c r="BZ98" s="42"/>
      <c r="CA98" s="571"/>
      <c r="CB98" s="42"/>
      <c r="CC98" s="571"/>
      <c r="CD98" s="42"/>
      <c r="CE98" s="571"/>
      <c r="CF98" s="42"/>
      <c r="CG98" s="571"/>
      <c r="CH98" s="42"/>
      <c r="CI98" s="571"/>
      <c r="CJ98" s="42"/>
      <c r="CK98" s="571"/>
      <c r="CL98" s="42"/>
      <c r="CM98" s="571"/>
      <c r="CN98" s="42"/>
      <c r="CO98" s="571"/>
      <c r="CP98" s="42"/>
      <c r="CQ98" s="571"/>
      <c r="CR98" s="42"/>
      <c r="CS98" s="571"/>
      <c r="CT98" s="42"/>
      <c r="CU98" s="571"/>
      <c r="CV98" s="42"/>
      <c r="CW98" s="571"/>
      <c r="CX98" s="42"/>
      <c r="CY98" s="571"/>
      <c r="CZ98" s="42"/>
      <c r="DA98" s="571"/>
      <c r="DB98" s="42"/>
      <c r="DC98" s="571"/>
      <c r="DD98" s="42"/>
      <c r="DE98" s="571"/>
      <c r="DF98" s="42"/>
      <c r="DG98" s="571"/>
      <c r="DH98" s="42"/>
      <c r="DI98" s="571"/>
      <c r="DJ98" s="42"/>
      <c r="DK98" s="571"/>
      <c r="DL98" s="42"/>
      <c r="DM98" s="571"/>
      <c r="DN98" s="42"/>
      <c r="DO98" s="571"/>
      <c r="DP98" s="42"/>
      <c r="DQ98" s="571"/>
      <c r="DR98" s="42"/>
      <c r="DS98" s="571"/>
      <c r="DT98" s="42"/>
      <c r="DU98" s="571"/>
      <c r="DV98" s="42"/>
      <c r="DW98" s="571"/>
      <c r="DX98" s="42"/>
      <c r="DY98" s="571"/>
      <c r="DZ98" s="42"/>
      <c r="EA98" s="571"/>
      <c r="EB98" s="42"/>
      <c r="EC98" s="537"/>
      <c r="ED98" s="39"/>
      <c r="EE98" s="39"/>
      <c r="EF98" s="39"/>
    </row>
    <row r="99" spans="1:136" ht="14.25" customHeight="1">
      <c r="A99" s="368" t="s">
        <v>1726</v>
      </c>
      <c r="B99" s="368" t="s">
        <v>1726</v>
      </c>
      <c r="C99" s="368" t="s">
        <v>1759</v>
      </c>
      <c r="D99" s="368" t="s">
        <v>1759</v>
      </c>
      <c r="E99" s="368" t="s">
        <v>1759</v>
      </c>
      <c r="F99" s="368" t="s">
        <v>1759</v>
      </c>
      <c r="G99" s="368" t="s">
        <v>1759</v>
      </c>
      <c r="H99" s="368" t="s">
        <v>1759</v>
      </c>
      <c r="I99" s="368" t="s">
        <v>1726</v>
      </c>
      <c r="J99" s="368" t="s">
        <v>1759</v>
      </c>
      <c r="K99" s="464" t="str">
        <f t="shared" si="254"/>
        <v>●</v>
      </c>
      <c r="L99" s="482"/>
      <c r="M99" s="39"/>
      <c r="N99" s="39"/>
      <c r="O99" s="39"/>
      <c r="P99" s="39"/>
      <c r="Q99" s="544"/>
      <c r="R99" s="544"/>
      <c r="S99" s="544"/>
      <c r="T99" s="544"/>
      <c r="U99" s="39"/>
      <c r="V99" s="530">
        <f t="shared" si="250"/>
        <v>6</v>
      </c>
      <c r="W99" s="565"/>
      <c r="X99" s="566">
        <f t="shared" si="248"/>
        <v>2252</v>
      </c>
      <c r="Y99" s="573">
        <f t="shared" si="253"/>
        <v>6</v>
      </c>
      <c r="Z99" s="568">
        <f t="shared" si="251"/>
        <v>3</v>
      </c>
      <c r="AA99" s="2105"/>
      <c r="AB99" s="2106"/>
      <c r="AC99" s="569"/>
      <c r="AD99" s="574">
        <f>SUM(AF99,'2-2_社員等従業員給料等_再下請分'!AD92)</f>
        <v>0</v>
      </c>
      <c r="AE99" s="571"/>
      <c r="AF99" s="572">
        <f t="shared" si="249"/>
        <v>0</v>
      </c>
      <c r="AG99" s="571"/>
      <c r="AH99" s="42"/>
      <c r="AI99" s="571" t="str">
        <f t="shared" si="247"/>
        <v/>
      </c>
      <c r="AJ99" s="42"/>
      <c r="AK99" s="571"/>
      <c r="AL99" s="42"/>
      <c r="AM99" s="571"/>
      <c r="AN99" s="42"/>
      <c r="AO99" s="571"/>
      <c r="AP99" s="42"/>
      <c r="AQ99" s="571"/>
      <c r="AR99" s="42"/>
      <c r="AS99" s="571"/>
      <c r="AT99" s="42"/>
      <c r="AU99" s="571"/>
      <c r="AV99" s="42"/>
      <c r="AW99" s="571"/>
      <c r="AX99" s="42"/>
      <c r="AY99" s="571"/>
      <c r="AZ99" s="42"/>
      <c r="BA99" s="571"/>
      <c r="BB99" s="42"/>
      <c r="BC99" s="571"/>
      <c r="BD99" s="42"/>
      <c r="BE99" s="571"/>
      <c r="BF99" s="42"/>
      <c r="BG99" s="571"/>
      <c r="BH99" s="42"/>
      <c r="BI99" s="571"/>
      <c r="BJ99" s="42"/>
      <c r="BK99" s="571"/>
      <c r="BL99" s="42"/>
      <c r="BM99" s="571"/>
      <c r="BN99" s="42"/>
      <c r="BO99" s="571"/>
      <c r="BP99" s="42"/>
      <c r="BQ99" s="571"/>
      <c r="BR99" s="42"/>
      <c r="BS99" s="571"/>
      <c r="BT99" s="42"/>
      <c r="BU99" s="571"/>
      <c r="BV99" s="42"/>
      <c r="BW99" s="571"/>
      <c r="BX99" s="42"/>
      <c r="BY99" s="571"/>
      <c r="BZ99" s="42"/>
      <c r="CA99" s="571"/>
      <c r="CB99" s="42"/>
      <c r="CC99" s="571"/>
      <c r="CD99" s="42"/>
      <c r="CE99" s="571"/>
      <c r="CF99" s="42"/>
      <c r="CG99" s="571"/>
      <c r="CH99" s="42"/>
      <c r="CI99" s="571"/>
      <c r="CJ99" s="42"/>
      <c r="CK99" s="571"/>
      <c r="CL99" s="42"/>
      <c r="CM99" s="571"/>
      <c r="CN99" s="42"/>
      <c r="CO99" s="571"/>
      <c r="CP99" s="42"/>
      <c r="CQ99" s="571"/>
      <c r="CR99" s="42"/>
      <c r="CS99" s="571"/>
      <c r="CT99" s="42"/>
      <c r="CU99" s="571"/>
      <c r="CV99" s="42"/>
      <c r="CW99" s="571"/>
      <c r="CX99" s="42"/>
      <c r="CY99" s="571"/>
      <c r="CZ99" s="42"/>
      <c r="DA99" s="571"/>
      <c r="DB99" s="42"/>
      <c r="DC99" s="571"/>
      <c r="DD99" s="42"/>
      <c r="DE99" s="571"/>
      <c r="DF99" s="42"/>
      <c r="DG99" s="571"/>
      <c r="DH99" s="42"/>
      <c r="DI99" s="571"/>
      <c r="DJ99" s="42"/>
      <c r="DK99" s="571"/>
      <c r="DL99" s="42"/>
      <c r="DM99" s="571"/>
      <c r="DN99" s="42"/>
      <c r="DO99" s="571"/>
      <c r="DP99" s="42"/>
      <c r="DQ99" s="571"/>
      <c r="DR99" s="42"/>
      <c r="DS99" s="571"/>
      <c r="DT99" s="42"/>
      <c r="DU99" s="571"/>
      <c r="DV99" s="42"/>
      <c r="DW99" s="571"/>
      <c r="DX99" s="42"/>
      <c r="DY99" s="571"/>
      <c r="DZ99" s="42"/>
      <c r="EA99" s="571"/>
      <c r="EB99" s="42"/>
      <c r="EC99" s="537"/>
      <c r="ED99" s="39"/>
      <c r="EE99" s="39"/>
      <c r="EF99" s="39"/>
    </row>
    <row r="100" spans="1:136" ht="14.25" customHeight="1">
      <c r="A100" s="368" t="s">
        <v>1726</v>
      </c>
      <c r="B100" s="368" t="s">
        <v>1726</v>
      </c>
      <c r="C100" s="368" t="s">
        <v>1759</v>
      </c>
      <c r="D100" s="368" t="s">
        <v>1759</v>
      </c>
      <c r="E100" s="368" t="s">
        <v>1759</v>
      </c>
      <c r="F100" s="368" t="s">
        <v>1759</v>
      </c>
      <c r="G100" s="368" t="s">
        <v>1759</v>
      </c>
      <c r="H100" s="368" t="s">
        <v>1759</v>
      </c>
      <c r="I100" s="368" t="s">
        <v>1726</v>
      </c>
      <c r="J100" s="368" t="s">
        <v>1759</v>
      </c>
      <c r="K100" s="464" t="str">
        <f t="shared" si="254"/>
        <v>●</v>
      </c>
      <c r="L100" s="482"/>
      <c r="M100" s="39"/>
      <c r="N100" s="39"/>
      <c r="O100" s="39"/>
      <c r="P100" s="39"/>
      <c r="Q100" s="544"/>
      <c r="R100" s="544"/>
      <c r="S100" s="544"/>
      <c r="T100" s="544"/>
      <c r="U100" s="39"/>
      <c r="V100" s="530">
        <f t="shared" si="250"/>
        <v>6</v>
      </c>
      <c r="W100" s="565"/>
      <c r="X100" s="566">
        <f t="shared" si="248"/>
        <v>2283</v>
      </c>
      <c r="Y100" s="573">
        <f t="shared" ref="Y100:Y131" si="255">V100</f>
        <v>6</v>
      </c>
      <c r="Z100" s="568">
        <f t="shared" si="251"/>
        <v>4</v>
      </c>
      <c r="AA100" s="2105"/>
      <c r="AB100" s="2106"/>
      <c r="AC100" s="569"/>
      <c r="AD100" s="574">
        <f>SUM(AF100,'2-2_社員等従業員給料等_再下請分'!AD93)</f>
        <v>0</v>
      </c>
      <c r="AE100" s="571"/>
      <c r="AF100" s="572">
        <f t="shared" si="249"/>
        <v>0</v>
      </c>
      <c r="AG100" s="571"/>
      <c r="AH100" s="42"/>
      <c r="AI100" s="571" t="str">
        <f t="shared" ref="AI100:AI163" si="256">IF(ISERROR($R$31)=TRUE,"",IF($R$31&lt;$X100,"",IF(AND(AJ$25&lt;&gt;"",AJ100=""),"※","")))</f>
        <v/>
      </c>
      <c r="AJ100" s="42"/>
      <c r="AK100" s="571"/>
      <c r="AL100" s="42"/>
      <c r="AM100" s="571"/>
      <c r="AN100" s="42"/>
      <c r="AO100" s="571"/>
      <c r="AP100" s="42"/>
      <c r="AQ100" s="571"/>
      <c r="AR100" s="42"/>
      <c r="AS100" s="571"/>
      <c r="AT100" s="42"/>
      <c r="AU100" s="571"/>
      <c r="AV100" s="42"/>
      <c r="AW100" s="571"/>
      <c r="AX100" s="42"/>
      <c r="AY100" s="571"/>
      <c r="AZ100" s="42"/>
      <c r="BA100" s="571"/>
      <c r="BB100" s="42"/>
      <c r="BC100" s="571"/>
      <c r="BD100" s="42"/>
      <c r="BE100" s="571"/>
      <c r="BF100" s="42"/>
      <c r="BG100" s="571"/>
      <c r="BH100" s="42"/>
      <c r="BI100" s="571"/>
      <c r="BJ100" s="42"/>
      <c r="BK100" s="571"/>
      <c r="BL100" s="42"/>
      <c r="BM100" s="571"/>
      <c r="BN100" s="42"/>
      <c r="BO100" s="571"/>
      <c r="BP100" s="42"/>
      <c r="BQ100" s="571"/>
      <c r="BR100" s="42"/>
      <c r="BS100" s="571"/>
      <c r="BT100" s="42"/>
      <c r="BU100" s="571"/>
      <c r="BV100" s="42"/>
      <c r="BW100" s="571"/>
      <c r="BX100" s="42"/>
      <c r="BY100" s="571"/>
      <c r="BZ100" s="42"/>
      <c r="CA100" s="571"/>
      <c r="CB100" s="42"/>
      <c r="CC100" s="571"/>
      <c r="CD100" s="42"/>
      <c r="CE100" s="571"/>
      <c r="CF100" s="42"/>
      <c r="CG100" s="571"/>
      <c r="CH100" s="42"/>
      <c r="CI100" s="571"/>
      <c r="CJ100" s="42"/>
      <c r="CK100" s="571"/>
      <c r="CL100" s="42"/>
      <c r="CM100" s="571"/>
      <c r="CN100" s="42"/>
      <c r="CO100" s="571"/>
      <c r="CP100" s="42"/>
      <c r="CQ100" s="571"/>
      <c r="CR100" s="42"/>
      <c r="CS100" s="571"/>
      <c r="CT100" s="42"/>
      <c r="CU100" s="571"/>
      <c r="CV100" s="42"/>
      <c r="CW100" s="571"/>
      <c r="CX100" s="42"/>
      <c r="CY100" s="571"/>
      <c r="CZ100" s="42"/>
      <c r="DA100" s="571"/>
      <c r="DB100" s="42"/>
      <c r="DC100" s="571"/>
      <c r="DD100" s="42"/>
      <c r="DE100" s="571"/>
      <c r="DF100" s="42"/>
      <c r="DG100" s="571"/>
      <c r="DH100" s="42"/>
      <c r="DI100" s="571"/>
      <c r="DJ100" s="42"/>
      <c r="DK100" s="571"/>
      <c r="DL100" s="42"/>
      <c r="DM100" s="571"/>
      <c r="DN100" s="42"/>
      <c r="DO100" s="571"/>
      <c r="DP100" s="42"/>
      <c r="DQ100" s="571"/>
      <c r="DR100" s="42"/>
      <c r="DS100" s="571"/>
      <c r="DT100" s="42"/>
      <c r="DU100" s="571"/>
      <c r="DV100" s="42"/>
      <c r="DW100" s="571"/>
      <c r="DX100" s="42"/>
      <c r="DY100" s="571"/>
      <c r="DZ100" s="42"/>
      <c r="EA100" s="571"/>
      <c r="EB100" s="42"/>
      <c r="EC100" s="537"/>
      <c r="ED100" s="39"/>
      <c r="EE100" s="39"/>
      <c r="EF100" s="39"/>
    </row>
    <row r="101" spans="1:136" ht="14.25" customHeight="1">
      <c r="A101" s="368" t="s">
        <v>1726</v>
      </c>
      <c r="B101" s="368" t="s">
        <v>1726</v>
      </c>
      <c r="C101" s="368" t="s">
        <v>1759</v>
      </c>
      <c r="D101" s="368" t="s">
        <v>1759</v>
      </c>
      <c r="E101" s="368" t="s">
        <v>1759</v>
      </c>
      <c r="F101" s="368" t="s">
        <v>1759</v>
      </c>
      <c r="G101" s="368" t="s">
        <v>1759</v>
      </c>
      <c r="H101" s="368" t="s">
        <v>1759</v>
      </c>
      <c r="I101" s="368" t="s">
        <v>1726</v>
      </c>
      <c r="J101" s="368" t="s">
        <v>1759</v>
      </c>
      <c r="K101" s="464" t="str">
        <f t="shared" si="254"/>
        <v>●</v>
      </c>
      <c r="L101" s="482"/>
      <c r="M101" s="39"/>
      <c r="N101" s="39"/>
      <c r="O101" s="39"/>
      <c r="P101" s="39"/>
      <c r="Q101" s="544"/>
      <c r="R101" s="544"/>
      <c r="S101" s="544"/>
      <c r="T101" s="544"/>
      <c r="U101" s="39"/>
      <c r="V101" s="530">
        <f t="shared" si="250"/>
        <v>6</v>
      </c>
      <c r="W101" s="565"/>
      <c r="X101" s="566">
        <f t="shared" ref="X101:X164" si="257">DATE(V101,Z101,1)</f>
        <v>2313</v>
      </c>
      <c r="Y101" s="573">
        <f t="shared" si="255"/>
        <v>6</v>
      </c>
      <c r="Z101" s="568">
        <f t="shared" si="251"/>
        <v>5</v>
      </c>
      <c r="AA101" s="2105"/>
      <c r="AB101" s="2106"/>
      <c r="AC101" s="569"/>
      <c r="AD101" s="574">
        <f>SUM(AF101,'2-2_社員等従業員給料等_再下請分'!AD94)</f>
        <v>0</v>
      </c>
      <c r="AE101" s="571"/>
      <c r="AF101" s="572">
        <f t="shared" ref="AF101:AF164" si="258">SUM(AH101,AJ101,AL101,AN101,AP101,AR101,AT101,AV101,AX101,AZ101,BB101,BD101,BF101,BH101,BJ101,BL101,BN101,BP101,BR101,BT101,BV101,BX101,BZ101,CB101,CD101,CF101,CH101,CJ101,CL101,CN101,CP101,CR101,CT101,CV101,CX101,CZ101,DB101,DD101,DF101,DH101,DJ101,DL101,DN101,DP101,DR101,DT101,DV101,DX101,DZ101,EB101)</f>
        <v>0</v>
      </c>
      <c r="AG101" s="571"/>
      <c r="AH101" s="42"/>
      <c r="AI101" s="571" t="str">
        <f t="shared" si="256"/>
        <v/>
      </c>
      <c r="AJ101" s="42"/>
      <c r="AK101" s="571"/>
      <c r="AL101" s="42"/>
      <c r="AM101" s="571"/>
      <c r="AN101" s="42"/>
      <c r="AO101" s="571"/>
      <c r="AP101" s="42"/>
      <c r="AQ101" s="571"/>
      <c r="AR101" s="42"/>
      <c r="AS101" s="571"/>
      <c r="AT101" s="42"/>
      <c r="AU101" s="571"/>
      <c r="AV101" s="42"/>
      <c r="AW101" s="571"/>
      <c r="AX101" s="42"/>
      <c r="AY101" s="571"/>
      <c r="AZ101" s="42"/>
      <c r="BA101" s="571"/>
      <c r="BB101" s="42"/>
      <c r="BC101" s="571"/>
      <c r="BD101" s="42"/>
      <c r="BE101" s="571"/>
      <c r="BF101" s="42"/>
      <c r="BG101" s="571"/>
      <c r="BH101" s="42"/>
      <c r="BI101" s="571"/>
      <c r="BJ101" s="42"/>
      <c r="BK101" s="571"/>
      <c r="BL101" s="42"/>
      <c r="BM101" s="571"/>
      <c r="BN101" s="42"/>
      <c r="BO101" s="571"/>
      <c r="BP101" s="42"/>
      <c r="BQ101" s="571"/>
      <c r="BR101" s="42"/>
      <c r="BS101" s="571"/>
      <c r="BT101" s="42"/>
      <c r="BU101" s="571"/>
      <c r="BV101" s="42"/>
      <c r="BW101" s="571"/>
      <c r="BX101" s="42"/>
      <c r="BY101" s="571"/>
      <c r="BZ101" s="42"/>
      <c r="CA101" s="571"/>
      <c r="CB101" s="42"/>
      <c r="CC101" s="571"/>
      <c r="CD101" s="42"/>
      <c r="CE101" s="571"/>
      <c r="CF101" s="42"/>
      <c r="CG101" s="571"/>
      <c r="CH101" s="42"/>
      <c r="CI101" s="571"/>
      <c r="CJ101" s="42"/>
      <c r="CK101" s="571"/>
      <c r="CL101" s="42"/>
      <c r="CM101" s="571"/>
      <c r="CN101" s="42"/>
      <c r="CO101" s="571"/>
      <c r="CP101" s="42"/>
      <c r="CQ101" s="571"/>
      <c r="CR101" s="42"/>
      <c r="CS101" s="571"/>
      <c r="CT101" s="42"/>
      <c r="CU101" s="571"/>
      <c r="CV101" s="42"/>
      <c r="CW101" s="571"/>
      <c r="CX101" s="42"/>
      <c r="CY101" s="571"/>
      <c r="CZ101" s="42"/>
      <c r="DA101" s="571"/>
      <c r="DB101" s="42"/>
      <c r="DC101" s="571"/>
      <c r="DD101" s="42"/>
      <c r="DE101" s="571"/>
      <c r="DF101" s="42"/>
      <c r="DG101" s="571"/>
      <c r="DH101" s="42"/>
      <c r="DI101" s="571"/>
      <c r="DJ101" s="42"/>
      <c r="DK101" s="571"/>
      <c r="DL101" s="42"/>
      <c r="DM101" s="571"/>
      <c r="DN101" s="42"/>
      <c r="DO101" s="571"/>
      <c r="DP101" s="42"/>
      <c r="DQ101" s="571"/>
      <c r="DR101" s="42"/>
      <c r="DS101" s="571"/>
      <c r="DT101" s="42"/>
      <c r="DU101" s="571"/>
      <c r="DV101" s="42"/>
      <c r="DW101" s="571"/>
      <c r="DX101" s="42"/>
      <c r="DY101" s="571"/>
      <c r="DZ101" s="42"/>
      <c r="EA101" s="571"/>
      <c r="EB101" s="42"/>
      <c r="EC101" s="537"/>
      <c r="ED101" s="39"/>
      <c r="EE101" s="39"/>
      <c r="EF101" s="39"/>
    </row>
    <row r="102" spans="1:136" ht="14.25" customHeight="1">
      <c r="A102" s="368" t="s">
        <v>1726</v>
      </c>
      <c r="B102" s="368" t="s">
        <v>1726</v>
      </c>
      <c r="C102" s="368" t="s">
        <v>1759</v>
      </c>
      <c r="D102" s="368" t="s">
        <v>1759</v>
      </c>
      <c r="E102" s="368" t="s">
        <v>1759</v>
      </c>
      <c r="F102" s="368" t="s">
        <v>1759</v>
      </c>
      <c r="G102" s="368" t="s">
        <v>1759</v>
      </c>
      <c r="H102" s="368" t="s">
        <v>1759</v>
      </c>
      <c r="I102" s="368" t="s">
        <v>1726</v>
      </c>
      <c r="J102" s="368" t="s">
        <v>1759</v>
      </c>
      <c r="K102" s="464" t="str">
        <f t="shared" si="254"/>
        <v>●</v>
      </c>
      <c r="L102" s="482"/>
      <c r="M102" s="39"/>
      <c r="N102" s="39"/>
      <c r="O102" s="39"/>
      <c r="P102" s="39"/>
      <c r="Q102" s="544"/>
      <c r="R102" s="544"/>
      <c r="S102" s="544"/>
      <c r="T102" s="544"/>
      <c r="U102" s="39"/>
      <c r="V102" s="530">
        <f t="shared" ref="V102:V164" si="259">IF(Z102=1,V101+1,V101)</f>
        <v>6</v>
      </c>
      <c r="W102" s="565"/>
      <c r="X102" s="566">
        <f t="shared" si="257"/>
        <v>2344</v>
      </c>
      <c r="Y102" s="573">
        <f t="shared" si="255"/>
        <v>6</v>
      </c>
      <c r="Z102" s="568">
        <f t="shared" ref="Z102:Z164" si="260">IF(Z101=12,1,Z101+1)</f>
        <v>6</v>
      </c>
      <c r="AA102" s="2105"/>
      <c r="AB102" s="2106"/>
      <c r="AC102" s="569"/>
      <c r="AD102" s="574">
        <f>SUM(AF102,'2-2_社員等従業員給料等_再下請分'!AD95)</f>
        <v>0</v>
      </c>
      <c r="AE102" s="571"/>
      <c r="AF102" s="572">
        <f t="shared" si="258"/>
        <v>0</v>
      </c>
      <c r="AG102" s="571"/>
      <c r="AH102" s="42"/>
      <c r="AI102" s="571" t="str">
        <f t="shared" si="256"/>
        <v/>
      </c>
      <c r="AJ102" s="42"/>
      <c r="AK102" s="571"/>
      <c r="AL102" s="42"/>
      <c r="AM102" s="571"/>
      <c r="AN102" s="42"/>
      <c r="AO102" s="571"/>
      <c r="AP102" s="42"/>
      <c r="AQ102" s="571"/>
      <c r="AR102" s="42"/>
      <c r="AS102" s="571"/>
      <c r="AT102" s="42"/>
      <c r="AU102" s="571"/>
      <c r="AV102" s="42"/>
      <c r="AW102" s="571"/>
      <c r="AX102" s="42"/>
      <c r="AY102" s="571"/>
      <c r="AZ102" s="42"/>
      <c r="BA102" s="571"/>
      <c r="BB102" s="42"/>
      <c r="BC102" s="571"/>
      <c r="BD102" s="42"/>
      <c r="BE102" s="571"/>
      <c r="BF102" s="42"/>
      <c r="BG102" s="571"/>
      <c r="BH102" s="42"/>
      <c r="BI102" s="571"/>
      <c r="BJ102" s="42"/>
      <c r="BK102" s="571"/>
      <c r="BL102" s="42"/>
      <c r="BM102" s="571"/>
      <c r="BN102" s="42"/>
      <c r="BO102" s="571"/>
      <c r="BP102" s="42"/>
      <c r="BQ102" s="571"/>
      <c r="BR102" s="42"/>
      <c r="BS102" s="571"/>
      <c r="BT102" s="42"/>
      <c r="BU102" s="571"/>
      <c r="BV102" s="42"/>
      <c r="BW102" s="571"/>
      <c r="BX102" s="42"/>
      <c r="BY102" s="571"/>
      <c r="BZ102" s="42"/>
      <c r="CA102" s="571"/>
      <c r="CB102" s="42"/>
      <c r="CC102" s="571"/>
      <c r="CD102" s="42"/>
      <c r="CE102" s="571"/>
      <c r="CF102" s="42"/>
      <c r="CG102" s="571"/>
      <c r="CH102" s="42"/>
      <c r="CI102" s="571"/>
      <c r="CJ102" s="42"/>
      <c r="CK102" s="571"/>
      <c r="CL102" s="42"/>
      <c r="CM102" s="571"/>
      <c r="CN102" s="42"/>
      <c r="CO102" s="571"/>
      <c r="CP102" s="42"/>
      <c r="CQ102" s="571"/>
      <c r="CR102" s="42"/>
      <c r="CS102" s="571"/>
      <c r="CT102" s="42"/>
      <c r="CU102" s="571"/>
      <c r="CV102" s="42"/>
      <c r="CW102" s="571"/>
      <c r="CX102" s="42"/>
      <c r="CY102" s="571"/>
      <c r="CZ102" s="42"/>
      <c r="DA102" s="571"/>
      <c r="DB102" s="42"/>
      <c r="DC102" s="571"/>
      <c r="DD102" s="42"/>
      <c r="DE102" s="571"/>
      <c r="DF102" s="42"/>
      <c r="DG102" s="571"/>
      <c r="DH102" s="42"/>
      <c r="DI102" s="571"/>
      <c r="DJ102" s="42"/>
      <c r="DK102" s="571"/>
      <c r="DL102" s="42"/>
      <c r="DM102" s="571"/>
      <c r="DN102" s="42"/>
      <c r="DO102" s="571"/>
      <c r="DP102" s="42"/>
      <c r="DQ102" s="571"/>
      <c r="DR102" s="42"/>
      <c r="DS102" s="571"/>
      <c r="DT102" s="42"/>
      <c r="DU102" s="571"/>
      <c r="DV102" s="42"/>
      <c r="DW102" s="571"/>
      <c r="DX102" s="42"/>
      <c r="DY102" s="571"/>
      <c r="DZ102" s="42"/>
      <c r="EA102" s="571"/>
      <c r="EB102" s="42"/>
      <c r="EC102" s="537"/>
      <c r="ED102" s="39"/>
      <c r="EE102" s="39"/>
      <c r="EF102" s="39"/>
    </row>
    <row r="103" spans="1:136" ht="14.25" customHeight="1">
      <c r="A103" s="368" t="s">
        <v>1726</v>
      </c>
      <c r="B103" s="368" t="s">
        <v>1726</v>
      </c>
      <c r="C103" s="368" t="s">
        <v>1759</v>
      </c>
      <c r="D103" s="368" t="s">
        <v>1759</v>
      </c>
      <c r="E103" s="368" t="s">
        <v>1759</v>
      </c>
      <c r="F103" s="368" t="s">
        <v>1759</v>
      </c>
      <c r="G103" s="368" t="s">
        <v>1759</v>
      </c>
      <c r="H103" s="368" t="s">
        <v>1759</v>
      </c>
      <c r="I103" s="368" t="s">
        <v>1726</v>
      </c>
      <c r="J103" s="368" t="s">
        <v>1759</v>
      </c>
      <c r="K103" s="464" t="str">
        <f t="shared" si="254"/>
        <v>●</v>
      </c>
      <c r="L103" s="482"/>
      <c r="M103" s="39"/>
      <c r="N103" s="39"/>
      <c r="O103" s="39"/>
      <c r="P103" s="39"/>
      <c r="Q103" s="544"/>
      <c r="R103" s="544"/>
      <c r="S103" s="544"/>
      <c r="T103" s="544"/>
      <c r="U103" s="39"/>
      <c r="V103" s="530">
        <f t="shared" si="259"/>
        <v>6</v>
      </c>
      <c r="W103" s="565"/>
      <c r="X103" s="566">
        <f t="shared" si="257"/>
        <v>2374</v>
      </c>
      <c r="Y103" s="573">
        <f t="shared" si="255"/>
        <v>6</v>
      </c>
      <c r="Z103" s="568">
        <f t="shared" si="260"/>
        <v>7</v>
      </c>
      <c r="AA103" s="2105"/>
      <c r="AB103" s="2106"/>
      <c r="AC103" s="569"/>
      <c r="AD103" s="574">
        <f>SUM(AF103,'2-2_社員等従業員給料等_再下請分'!AD96)</f>
        <v>0</v>
      </c>
      <c r="AE103" s="571"/>
      <c r="AF103" s="572">
        <f t="shared" si="258"/>
        <v>0</v>
      </c>
      <c r="AG103" s="571"/>
      <c r="AH103" s="42"/>
      <c r="AI103" s="571" t="str">
        <f t="shared" si="256"/>
        <v/>
      </c>
      <c r="AJ103" s="42"/>
      <c r="AK103" s="571"/>
      <c r="AL103" s="42"/>
      <c r="AM103" s="571"/>
      <c r="AN103" s="42"/>
      <c r="AO103" s="571"/>
      <c r="AP103" s="42"/>
      <c r="AQ103" s="571"/>
      <c r="AR103" s="42"/>
      <c r="AS103" s="571"/>
      <c r="AT103" s="42"/>
      <c r="AU103" s="571"/>
      <c r="AV103" s="42"/>
      <c r="AW103" s="571"/>
      <c r="AX103" s="42"/>
      <c r="AY103" s="571"/>
      <c r="AZ103" s="42"/>
      <c r="BA103" s="571"/>
      <c r="BB103" s="42"/>
      <c r="BC103" s="571"/>
      <c r="BD103" s="42"/>
      <c r="BE103" s="571"/>
      <c r="BF103" s="42"/>
      <c r="BG103" s="571"/>
      <c r="BH103" s="42"/>
      <c r="BI103" s="571"/>
      <c r="BJ103" s="42"/>
      <c r="BK103" s="571"/>
      <c r="BL103" s="42"/>
      <c r="BM103" s="571"/>
      <c r="BN103" s="42"/>
      <c r="BO103" s="571"/>
      <c r="BP103" s="42"/>
      <c r="BQ103" s="571"/>
      <c r="BR103" s="42"/>
      <c r="BS103" s="571"/>
      <c r="BT103" s="42"/>
      <c r="BU103" s="571"/>
      <c r="BV103" s="42"/>
      <c r="BW103" s="571"/>
      <c r="BX103" s="42"/>
      <c r="BY103" s="571"/>
      <c r="BZ103" s="42"/>
      <c r="CA103" s="571"/>
      <c r="CB103" s="42"/>
      <c r="CC103" s="571"/>
      <c r="CD103" s="42"/>
      <c r="CE103" s="571"/>
      <c r="CF103" s="42"/>
      <c r="CG103" s="571"/>
      <c r="CH103" s="42"/>
      <c r="CI103" s="571"/>
      <c r="CJ103" s="42"/>
      <c r="CK103" s="571"/>
      <c r="CL103" s="42"/>
      <c r="CM103" s="571"/>
      <c r="CN103" s="42"/>
      <c r="CO103" s="571"/>
      <c r="CP103" s="42"/>
      <c r="CQ103" s="571"/>
      <c r="CR103" s="42"/>
      <c r="CS103" s="571"/>
      <c r="CT103" s="42"/>
      <c r="CU103" s="571"/>
      <c r="CV103" s="42"/>
      <c r="CW103" s="571"/>
      <c r="CX103" s="42"/>
      <c r="CY103" s="571"/>
      <c r="CZ103" s="42"/>
      <c r="DA103" s="571"/>
      <c r="DB103" s="42"/>
      <c r="DC103" s="571"/>
      <c r="DD103" s="42"/>
      <c r="DE103" s="571"/>
      <c r="DF103" s="42"/>
      <c r="DG103" s="571"/>
      <c r="DH103" s="42"/>
      <c r="DI103" s="571"/>
      <c r="DJ103" s="42"/>
      <c r="DK103" s="571"/>
      <c r="DL103" s="42"/>
      <c r="DM103" s="571"/>
      <c r="DN103" s="42"/>
      <c r="DO103" s="571"/>
      <c r="DP103" s="42"/>
      <c r="DQ103" s="571"/>
      <c r="DR103" s="42"/>
      <c r="DS103" s="571"/>
      <c r="DT103" s="42"/>
      <c r="DU103" s="571"/>
      <c r="DV103" s="42"/>
      <c r="DW103" s="571"/>
      <c r="DX103" s="42"/>
      <c r="DY103" s="571"/>
      <c r="DZ103" s="42"/>
      <c r="EA103" s="571"/>
      <c r="EB103" s="42"/>
      <c r="EC103" s="537"/>
      <c r="ED103" s="39"/>
      <c r="EE103" s="39"/>
      <c r="EF103" s="39"/>
    </row>
    <row r="104" spans="1:136" ht="14.25" customHeight="1">
      <c r="A104" s="368" t="s">
        <v>1726</v>
      </c>
      <c r="B104" s="368" t="s">
        <v>1726</v>
      </c>
      <c r="C104" s="368" t="s">
        <v>1759</v>
      </c>
      <c r="D104" s="368" t="s">
        <v>1759</v>
      </c>
      <c r="E104" s="368" t="s">
        <v>1759</v>
      </c>
      <c r="F104" s="368" t="s">
        <v>1759</v>
      </c>
      <c r="G104" s="368" t="s">
        <v>1759</v>
      </c>
      <c r="H104" s="368" t="s">
        <v>1759</v>
      </c>
      <c r="I104" s="368" t="s">
        <v>1726</v>
      </c>
      <c r="J104" s="368" t="s">
        <v>1759</v>
      </c>
      <c r="K104" s="464" t="str">
        <f t="shared" si="254"/>
        <v>●</v>
      </c>
      <c r="L104" s="482"/>
      <c r="M104" s="39"/>
      <c r="N104" s="39"/>
      <c r="O104" s="39"/>
      <c r="P104" s="39"/>
      <c r="Q104" s="544"/>
      <c r="R104" s="544"/>
      <c r="S104" s="544"/>
      <c r="T104" s="544"/>
      <c r="U104" s="39"/>
      <c r="V104" s="530">
        <f t="shared" si="259"/>
        <v>6</v>
      </c>
      <c r="W104" s="565"/>
      <c r="X104" s="566">
        <f t="shared" si="257"/>
        <v>2405</v>
      </c>
      <c r="Y104" s="573">
        <f t="shared" si="255"/>
        <v>6</v>
      </c>
      <c r="Z104" s="568">
        <f t="shared" si="260"/>
        <v>8</v>
      </c>
      <c r="AA104" s="2105"/>
      <c r="AB104" s="2106"/>
      <c r="AC104" s="569"/>
      <c r="AD104" s="574">
        <f>SUM(AF104,'2-2_社員等従業員給料等_再下請分'!AD97)</f>
        <v>0</v>
      </c>
      <c r="AE104" s="571"/>
      <c r="AF104" s="572">
        <f t="shared" si="258"/>
        <v>0</v>
      </c>
      <c r="AG104" s="571"/>
      <c r="AH104" s="42"/>
      <c r="AI104" s="571" t="str">
        <f t="shared" si="256"/>
        <v/>
      </c>
      <c r="AJ104" s="42"/>
      <c r="AK104" s="571"/>
      <c r="AL104" s="42"/>
      <c r="AM104" s="571"/>
      <c r="AN104" s="42"/>
      <c r="AO104" s="571"/>
      <c r="AP104" s="42"/>
      <c r="AQ104" s="571"/>
      <c r="AR104" s="42"/>
      <c r="AS104" s="571"/>
      <c r="AT104" s="42"/>
      <c r="AU104" s="571"/>
      <c r="AV104" s="42"/>
      <c r="AW104" s="571"/>
      <c r="AX104" s="42"/>
      <c r="AY104" s="571"/>
      <c r="AZ104" s="42"/>
      <c r="BA104" s="571"/>
      <c r="BB104" s="42"/>
      <c r="BC104" s="571"/>
      <c r="BD104" s="42"/>
      <c r="BE104" s="571"/>
      <c r="BF104" s="42"/>
      <c r="BG104" s="571"/>
      <c r="BH104" s="42"/>
      <c r="BI104" s="571"/>
      <c r="BJ104" s="42"/>
      <c r="BK104" s="571"/>
      <c r="BL104" s="42"/>
      <c r="BM104" s="571"/>
      <c r="BN104" s="42"/>
      <c r="BO104" s="571"/>
      <c r="BP104" s="42"/>
      <c r="BQ104" s="571"/>
      <c r="BR104" s="42"/>
      <c r="BS104" s="571"/>
      <c r="BT104" s="42"/>
      <c r="BU104" s="571"/>
      <c r="BV104" s="42"/>
      <c r="BW104" s="571"/>
      <c r="BX104" s="42"/>
      <c r="BY104" s="571"/>
      <c r="BZ104" s="42"/>
      <c r="CA104" s="571"/>
      <c r="CB104" s="42"/>
      <c r="CC104" s="571"/>
      <c r="CD104" s="42"/>
      <c r="CE104" s="571"/>
      <c r="CF104" s="42"/>
      <c r="CG104" s="571"/>
      <c r="CH104" s="42"/>
      <c r="CI104" s="571"/>
      <c r="CJ104" s="42"/>
      <c r="CK104" s="571"/>
      <c r="CL104" s="42"/>
      <c r="CM104" s="571"/>
      <c r="CN104" s="42"/>
      <c r="CO104" s="571"/>
      <c r="CP104" s="42"/>
      <c r="CQ104" s="571"/>
      <c r="CR104" s="42"/>
      <c r="CS104" s="571"/>
      <c r="CT104" s="42"/>
      <c r="CU104" s="571"/>
      <c r="CV104" s="42"/>
      <c r="CW104" s="571"/>
      <c r="CX104" s="42"/>
      <c r="CY104" s="571"/>
      <c r="CZ104" s="42"/>
      <c r="DA104" s="571"/>
      <c r="DB104" s="42"/>
      <c r="DC104" s="571"/>
      <c r="DD104" s="42"/>
      <c r="DE104" s="571"/>
      <c r="DF104" s="42"/>
      <c r="DG104" s="571"/>
      <c r="DH104" s="42"/>
      <c r="DI104" s="571"/>
      <c r="DJ104" s="42"/>
      <c r="DK104" s="571"/>
      <c r="DL104" s="42"/>
      <c r="DM104" s="571"/>
      <c r="DN104" s="42"/>
      <c r="DO104" s="571"/>
      <c r="DP104" s="42"/>
      <c r="DQ104" s="571"/>
      <c r="DR104" s="42"/>
      <c r="DS104" s="571"/>
      <c r="DT104" s="42"/>
      <c r="DU104" s="571"/>
      <c r="DV104" s="42"/>
      <c r="DW104" s="571"/>
      <c r="DX104" s="42"/>
      <c r="DY104" s="571"/>
      <c r="DZ104" s="42"/>
      <c r="EA104" s="571"/>
      <c r="EB104" s="42"/>
      <c r="EC104" s="537"/>
      <c r="ED104" s="39"/>
      <c r="EE104" s="39"/>
      <c r="EF104" s="39"/>
    </row>
    <row r="105" spans="1:136" ht="14.25" customHeight="1">
      <c r="A105" s="368" t="s">
        <v>1726</v>
      </c>
      <c r="B105" s="368" t="s">
        <v>1726</v>
      </c>
      <c r="C105" s="368" t="s">
        <v>1759</v>
      </c>
      <c r="D105" s="368" t="s">
        <v>1759</v>
      </c>
      <c r="E105" s="368" t="s">
        <v>1759</v>
      </c>
      <c r="F105" s="368" t="s">
        <v>1759</v>
      </c>
      <c r="G105" s="368" t="s">
        <v>1759</v>
      </c>
      <c r="H105" s="368" t="s">
        <v>1759</v>
      </c>
      <c r="I105" s="368" t="s">
        <v>1726</v>
      </c>
      <c r="J105" s="368" t="s">
        <v>1759</v>
      </c>
      <c r="K105" s="464" t="str">
        <f t="shared" si="254"/>
        <v>●</v>
      </c>
      <c r="L105" s="482"/>
      <c r="M105" s="39"/>
      <c r="N105" s="39"/>
      <c r="O105" s="39"/>
      <c r="P105" s="39"/>
      <c r="Q105" s="544"/>
      <c r="R105" s="544"/>
      <c r="S105" s="544"/>
      <c r="T105" s="544"/>
      <c r="U105" s="39"/>
      <c r="V105" s="530">
        <f t="shared" si="259"/>
        <v>6</v>
      </c>
      <c r="W105" s="565"/>
      <c r="X105" s="566">
        <f t="shared" si="257"/>
        <v>2436</v>
      </c>
      <c r="Y105" s="573">
        <f t="shared" si="255"/>
        <v>6</v>
      </c>
      <c r="Z105" s="568">
        <f t="shared" si="260"/>
        <v>9</v>
      </c>
      <c r="AA105" s="2105"/>
      <c r="AB105" s="2106"/>
      <c r="AC105" s="569"/>
      <c r="AD105" s="574">
        <f>SUM(AF105,'2-2_社員等従業員給料等_再下請分'!AD98)</f>
        <v>0</v>
      </c>
      <c r="AE105" s="571"/>
      <c r="AF105" s="572">
        <f t="shared" si="258"/>
        <v>0</v>
      </c>
      <c r="AG105" s="571"/>
      <c r="AH105" s="42"/>
      <c r="AI105" s="571" t="str">
        <f t="shared" si="256"/>
        <v/>
      </c>
      <c r="AJ105" s="42"/>
      <c r="AK105" s="571"/>
      <c r="AL105" s="42"/>
      <c r="AM105" s="571"/>
      <c r="AN105" s="42"/>
      <c r="AO105" s="571"/>
      <c r="AP105" s="42"/>
      <c r="AQ105" s="571"/>
      <c r="AR105" s="42"/>
      <c r="AS105" s="571"/>
      <c r="AT105" s="42"/>
      <c r="AU105" s="571"/>
      <c r="AV105" s="42"/>
      <c r="AW105" s="571"/>
      <c r="AX105" s="42"/>
      <c r="AY105" s="571"/>
      <c r="AZ105" s="42"/>
      <c r="BA105" s="571"/>
      <c r="BB105" s="42"/>
      <c r="BC105" s="571"/>
      <c r="BD105" s="42"/>
      <c r="BE105" s="571"/>
      <c r="BF105" s="42"/>
      <c r="BG105" s="571"/>
      <c r="BH105" s="42"/>
      <c r="BI105" s="571"/>
      <c r="BJ105" s="42"/>
      <c r="BK105" s="571"/>
      <c r="BL105" s="42"/>
      <c r="BM105" s="571"/>
      <c r="BN105" s="42"/>
      <c r="BO105" s="571"/>
      <c r="BP105" s="42"/>
      <c r="BQ105" s="571"/>
      <c r="BR105" s="42"/>
      <c r="BS105" s="571"/>
      <c r="BT105" s="42"/>
      <c r="BU105" s="571"/>
      <c r="BV105" s="42"/>
      <c r="BW105" s="571"/>
      <c r="BX105" s="42"/>
      <c r="BY105" s="571"/>
      <c r="BZ105" s="42"/>
      <c r="CA105" s="571"/>
      <c r="CB105" s="42"/>
      <c r="CC105" s="571"/>
      <c r="CD105" s="42"/>
      <c r="CE105" s="571"/>
      <c r="CF105" s="42"/>
      <c r="CG105" s="571"/>
      <c r="CH105" s="42"/>
      <c r="CI105" s="571"/>
      <c r="CJ105" s="42"/>
      <c r="CK105" s="571"/>
      <c r="CL105" s="42"/>
      <c r="CM105" s="571"/>
      <c r="CN105" s="42"/>
      <c r="CO105" s="571"/>
      <c r="CP105" s="42"/>
      <c r="CQ105" s="571"/>
      <c r="CR105" s="42"/>
      <c r="CS105" s="571"/>
      <c r="CT105" s="42"/>
      <c r="CU105" s="571"/>
      <c r="CV105" s="42"/>
      <c r="CW105" s="571"/>
      <c r="CX105" s="42"/>
      <c r="CY105" s="571"/>
      <c r="CZ105" s="42"/>
      <c r="DA105" s="571"/>
      <c r="DB105" s="42"/>
      <c r="DC105" s="571"/>
      <c r="DD105" s="42"/>
      <c r="DE105" s="571"/>
      <c r="DF105" s="42"/>
      <c r="DG105" s="571"/>
      <c r="DH105" s="42"/>
      <c r="DI105" s="571"/>
      <c r="DJ105" s="42"/>
      <c r="DK105" s="571"/>
      <c r="DL105" s="42"/>
      <c r="DM105" s="571"/>
      <c r="DN105" s="42"/>
      <c r="DO105" s="571"/>
      <c r="DP105" s="42"/>
      <c r="DQ105" s="571"/>
      <c r="DR105" s="42"/>
      <c r="DS105" s="571"/>
      <c r="DT105" s="42"/>
      <c r="DU105" s="571"/>
      <c r="DV105" s="42"/>
      <c r="DW105" s="571"/>
      <c r="DX105" s="42"/>
      <c r="DY105" s="571"/>
      <c r="DZ105" s="42"/>
      <c r="EA105" s="571"/>
      <c r="EB105" s="42"/>
      <c r="EC105" s="537"/>
      <c r="ED105" s="39"/>
      <c r="EE105" s="39"/>
      <c r="EF105" s="39"/>
    </row>
    <row r="106" spans="1:136" ht="14.25" customHeight="1">
      <c r="A106" s="368" t="s">
        <v>1726</v>
      </c>
      <c r="B106" s="368" t="s">
        <v>1726</v>
      </c>
      <c r="C106" s="368" t="s">
        <v>1759</v>
      </c>
      <c r="D106" s="368" t="s">
        <v>1759</v>
      </c>
      <c r="E106" s="368" t="s">
        <v>1759</v>
      </c>
      <c r="F106" s="368" t="s">
        <v>1759</v>
      </c>
      <c r="G106" s="368" t="s">
        <v>1759</v>
      </c>
      <c r="H106" s="368" t="s">
        <v>1759</v>
      </c>
      <c r="I106" s="368" t="s">
        <v>1726</v>
      </c>
      <c r="J106" s="368" t="s">
        <v>1759</v>
      </c>
      <c r="K106" s="464" t="str">
        <f t="shared" si="254"/>
        <v>●</v>
      </c>
      <c r="L106" s="482"/>
      <c r="M106" s="39"/>
      <c r="N106" s="39"/>
      <c r="O106" s="39"/>
      <c r="P106" s="39"/>
      <c r="Q106" s="544"/>
      <c r="R106" s="544"/>
      <c r="S106" s="544"/>
      <c r="T106" s="544"/>
      <c r="U106" s="39"/>
      <c r="V106" s="530">
        <f t="shared" si="259"/>
        <v>6</v>
      </c>
      <c r="W106" s="565"/>
      <c r="X106" s="566">
        <f t="shared" si="257"/>
        <v>2466</v>
      </c>
      <c r="Y106" s="573">
        <f t="shared" si="255"/>
        <v>6</v>
      </c>
      <c r="Z106" s="568">
        <f t="shared" si="260"/>
        <v>10</v>
      </c>
      <c r="AA106" s="2105"/>
      <c r="AB106" s="2106"/>
      <c r="AC106" s="569"/>
      <c r="AD106" s="574">
        <f>SUM(AF106,'2-2_社員等従業員給料等_再下請分'!AD99)</f>
        <v>0</v>
      </c>
      <c r="AE106" s="571"/>
      <c r="AF106" s="572">
        <f t="shared" si="258"/>
        <v>0</v>
      </c>
      <c r="AG106" s="571"/>
      <c r="AH106" s="42"/>
      <c r="AI106" s="571" t="str">
        <f t="shared" si="256"/>
        <v/>
      </c>
      <c r="AJ106" s="42"/>
      <c r="AK106" s="571"/>
      <c r="AL106" s="42"/>
      <c r="AM106" s="571"/>
      <c r="AN106" s="42"/>
      <c r="AO106" s="571"/>
      <c r="AP106" s="42"/>
      <c r="AQ106" s="571"/>
      <c r="AR106" s="42"/>
      <c r="AS106" s="571"/>
      <c r="AT106" s="42"/>
      <c r="AU106" s="571"/>
      <c r="AV106" s="42"/>
      <c r="AW106" s="571"/>
      <c r="AX106" s="42"/>
      <c r="AY106" s="571"/>
      <c r="AZ106" s="42"/>
      <c r="BA106" s="571"/>
      <c r="BB106" s="42"/>
      <c r="BC106" s="571"/>
      <c r="BD106" s="42"/>
      <c r="BE106" s="571"/>
      <c r="BF106" s="42"/>
      <c r="BG106" s="571"/>
      <c r="BH106" s="42"/>
      <c r="BI106" s="571"/>
      <c r="BJ106" s="42"/>
      <c r="BK106" s="571"/>
      <c r="BL106" s="42"/>
      <c r="BM106" s="571"/>
      <c r="BN106" s="42"/>
      <c r="BO106" s="571"/>
      <c r="BP106" s="42"/>
      <c r="BQ106" s="571"/>
      <c r="BR106" s="42"/>
      <c r="BS106" s="571"/>
      <c r="BT106" s="42"/>
      <c r="BU106" s="571"/>
      <c r="BV106" s="42"/>
      <c r="BW106" s="571"/>
      <c r="BX106" s="42"/>
      <c r="BY106" s="571"/>
      <c r="BZ106" s="42"/>
      <c r="CA106" s="571"/>
      <c r="CB106" s="42"/>
      <c r="CC106" s="571"/>
      <c r="CD106" s="42"/>
      <c r="CE106" s="571"/>
      <c r="CF106" s="42"/>
      <c r="CG106" s="571"/>
      <c r="CH106" s="42"/>
      <c r="CI106" s="571"/>
      <c r="CJ106" s="42"/>
      <c r="CK106" s="571"/>
      <c r="CL106" s="42"/>
      <c r="CM106" s="571"/>
      <c r="CN106" s="42"/>
      <c r="CO106" s="571"/>
      <c r="CP106" s="42"/>
      <c r="CQ106" s="571"/>
      <c r="CR106" s="42"/>
      <c r="CS106" s="571"/>
      <c r="CT106" s="42"/>
      <c r="CU106" s="571"/>
      <c r="CV106" s="42"/>
      <c r="CW106" s="571"/>
      <c r="CX106" s="42"/>
      <c r="CY106" s="571"/>
      <c r="CZ106" s="42"/>
      <c r="DA106" s="571"/>
      <c r="DB106" s="42"/>
      <c r="DC106" s="571"/>
      <c r="DD106" s="42"/>
      <c r="DE106" s="571"/>
      <c r="DF106" s="42"/>
      <c r="DG106" s="571"/>
      <c r="DH106" s="42"/>
      <c r="DI106" s="571"/>
      <c r="DJ106" s="42"/>
      <c r="DK106" s="571"/>
      <c r="DL106" s="42"/>
      <c r="DM106" s="571"/>
      <c r="DN106" s="42"/>
      <c r="DO106" s="571"/>
      <c r="DP106" s="42"/>
      <c r="DQ106" s="571"/>
      <c r="DR106" s="42"/>
      <c r="DS106" s="571"/>
      <c r="DT106" s="42"/>
      <c r="DU106" s="571"/>
      <c r="DV106" s="42"/>
      <c r="DW106" s="571"/>
      <c r="DX106" s="42"/>
      <c r="DY106" s="571"/>
      <c r="DZ106" s="42"/>
      <c r="EA106" s="571"/>
      <c r="EB106" s="42"/>
      <c r="EC106" s="537"/>
      <c r="ED106" s="39"/>
      <c r="EE106" s="39"/>
      <c r="EF106" s="39"/>
    </row>
    <row r="107" spans="1:136" ht="14.25" customHeight="1">
      <c r="A107" s="368" t="s">
        <v>1726</v>
      </c>
      <c r="B107" s="368" t="s">
        <v>1726</v>
      </c>
      <c r="C107" s="368" t="s">
        <v>1759</v>
      </c>
      <c r="D107" s="368" t="s">
        <v>1759</v>
      </c>
      <c r="E107" s="368" t="s">
        <v>1759</v>
      </c>
      <c r="F107" s="368" t="s">
        <v>1759</v>
      </c>
      <c r="G107" s="368" t="s">
        <v>1759</v>
      </c>
      <c r="H107" s="368" t="s">
        <v>1759</v>
      </c>
      <c r="I107" s="368" t="s">
        <v>1726</v>
      </c>
      <c r="J107" s="368" t="s">
        <v>1759</v>
      </c>
      <c r="K107" s="464" t="str">
        <f t="shared" si="254"/>
        <v>●</v>
      </c>
      <c r="L107" s="482"/>
      <c r="M107" s="39"/>
      <c r="N107" s="39"/>
      <c r="O107" s="39"/>
      <c r="P107" s="39"/>
      <c r="Q107" s="544"/>
      <c r="R107" s="544"/>
      <c r="S107" s="544"/>
      <c r="T107" s="544"/>
      <c r="U107" s="39"/>
      <c r="V107" s="530">
        <f t="shared" si="259"/>
        <v>6</v>
      </c>
      <c r="W107" s="565"/>
      <c r="X107" s="566">
        <f t="shared" si="257"/>
        <v>2497</v>
      </c>
      <c r="Y107" s="573">
        <f t="shared" si="255"/>
        <v>6</v>
      </c>
      <c r="Z107" s="568">
        <f t="shared" si="260"/>
        <v>11</v>
      </c>
      <c r="AA107" s="2105"/>
      <c r="AB107" s="2106"/>
      <c r="AC107" s="569"/>
      <c r="AD107" s="574">
        <f>SUM(AF107,'2-2_社員等従業員給料等_再下請分'!AD100)</f>
        <v>0</v>
      </c>
      <c r="AE107" s="571"/>
      <c r="AF107" s="572">
        <f t="shared" si="258"/>
        <v>0</v>
      </c>
      <c r="AG107" s="571"/>
      <c r="AH107" s="42"/>
      <c r="AI107" s="571" t="str">
        <f t="shared" si="256"/>
        <v/>
      </c>
      <c r="AJ107" s="42"/>
      <c r="AK107" s="571"/>
      <c r="AL107" s="42"/>
      <c r="AM107" s="571"/>
      <c r="AN107" s="42"/>
      <c r="AO107" s="571"/>
      <c r="AP107" s="42"/>
      <c r="AQ107" s="571"/>
      <c r="AR107" s="42"/>
      <c r="AS107" s="571"/>
      <c r="AT107" s="42"/>
      <c r="AU107" s="571"/>
      <c r="AV107" s="42"/>
      <c r="AW107" s="571"/>
      <c r="AX107" s="42"/>
      <c r="AY107" s="571"/>
      <c r="AZ107" s="42"/>
      <c r="BA107" s="571"/>
      <c r="BB107" s="42"/>
      <c r="BC107" s="571"/>
      <c r="BD107" s="42"/>
      <c r="BE107" s="571"/>
      <c r="BF107" s="42"/>
      <c r="BG107" s="571"/>
      <c r="BH107" s="42"/>
      <c r="BI107" s="571"/>
      <c r="BJ107" s="42"/>
      <c r="BK107" s="571"/>
      <c r="BL107" s="42"/>
      <c r="BM107" s="571"/>
      <c r="BN107" s="42"/>
      <c r="BO107" s="571"/>
      <c r="BP107" s="42"/>
      <c r="BQ107" s="571"/>
      <c r="BR107" s="42"/>
      <c r="BS107" s="571"/>
      <c r="BT107" s="42"/>
      <c r="BU107" s="571"/>
      <c r="BV107" s="42"/>
      <c r="BW107" s="571"/>
      <c r="BX107" s="42"/>
      <c r="BY107" s="571"/>
      <c r="BZ107" s="42"/>
      <c r="CA107" s="571"/>
      <c r="CB107" s="42"/>
      <c r="CC107" s="571"/>
      <c r="CD107" s="42"/>
      <c r="CE107" s="571"/>
      <c r="CF107" s="42"/>
      <c r="CG107" s="571"/>
      <c r="CH107" s="42"/>
      <c r="CI107" s="571"/>
      <c r="CJ107" s="42"/>
      <c r="CK107" s="571"/>
      <c r="CL107" s="42"/>
      <c r="CM107" s="571"/>
      <c r="CN107" s="42"/>
      <c r="CO107" s="571"/>
      <c r="CP107" s="42"/>
      <c r="CQ107" s="571"/>
      <c r="CR107" s="42"/>
      <c r="CS107" s="571"/>
      <c r="CT107" s="42"/>
      <c r="CU107" s="571"/>
      <c r="CV107" s="42"/>
      <c r="CW107" s="571"/>
      <c r="CX107" s="42"/>
      <c r="CY107" s="571"/>
      <c r="CZ107" s="42"/>
      <c r="DA107" s="571"/>
      <c r="DB107" s="42"/>
      <c r="DC107" s="571"/>
      <c r="DD107" s="42"/>
      <c r="DE107" s="571"/>
      <c r="DF107" s="42"/>
      <c r="DG107" s="571"/>
      <c r="DH107" s="42"/>
      <c r="DI107" s="571"/>
      <c r="DJ107" s="42"/>
      <c r="DK107" s="571"/>
      <c r="DL107" s="42"/>
      <c r="DM107" s="571"/>
      <c r="DN107" s="42"/>
      <c r="DO107" s="571"/>
      <c r="DP107" s="42"/>
      <c r="DQ107" s="571"/>
      <c r="DR107" s="42"/>
      <c r="DS107" s="571"/>
      <c r="DT107" s="42"/>
      <c r="DU107" s="571"/>
      <c r="DV107" s="42"/>
      <c r="DW107" s="571"/>
      <c r="DX107" s="42"/>
      <c r="DY107" s="571"/>
      <c r="DZ107" s="42"/>
      <c r="EA107" s="571"/>
      <c r="EB107" s="42"/>
      <c r="EC107" s="537"/>
      <c r="ED107" s="39"/>
      <c r="EE107" s="39"/>
      <c r="EF107" s="39"/>
    </row>
    <row r="108" spans="1:136" ht="14.25" customHeight="1">
      <c r="A108" s="368" t="s">
        <v>1726</v>
      </c>
      <c r="B108" s="368" t="s">
        <v>1726</v>
      </c>
      <c r="C108" s="368" t="s">
        <v>1759</v>
      </c>
      <c r="D108" s="368" t="s">
        <v>1759</v>
      </c>
      <c r="E108" s="368" t="s">
        <v>1759</v>
      </c>
      <c r="F108" s="368" t="s">
        <v>1759</v>
      </c>
      <c r="G108" s="368" t="s">
        <v>1759</v>
      </c>
      <c r="H108" s="368" t="s">
        <v>1759</v>
      </c>
      <c r="I108" s="368" t="s">
        <v>1726</v>
      </c>
      <c r="J108" s="368" t="s">
        <v>1759</v>
      </c>
      <c r="K108" s="464" t="str">
        <f t="shared" si="254"/>
        <v>●</v>
      </c>
      <c r="L108" s="482"/>
      <c r="M108" s="39"/>
      <c r="N108" s="39"/>
      <c r="O108" s="39"/>
      <c r="P108" s="39"/>
      <c r="Q108" s="544"/>
      <c r="R108" s="544"/>
      <c r="S108" s="544"/>
      <c r="T108" s="544"/>
      <c r="U108" s="39"/>
      <c r="V108" s="530">
        <f t="shared" si="259"/>
        <v>6</v>
      </c>
      <c r="W108" s="565"/>
      <c r="X108" s="566">
        <f t="shared" si="257"/>
        <v>2527</v>
      </c>
      <c r="Y108" s="573">
        <f t="shared" si="255"/>
        <v>6</v>
      </c>
      <c r="Z108" s="568">
        <f t="shared" si="260"/>
        <v>12</v>
      </c>
      <c r="AA108" s="2105"/>
      <c r="AB108" s="2106"/>
      <c r="AC108" s="569"/>
      <c r="AD108" s="574">
        <f>SUM(AF108,'2-2_社員等従業員給料等_再下請分'!AD101)</f>
        <v>0</v>
      </c>
      <c r="AE108" s="571"/>
      <c r="AF108" s="572">
        <f t="shared" si="258"/>
        <v>0</v>
      </c>
      <c r="AG108" s="571"/>
      <c r="AH108" s="42"/>
      <c r="AI108" s="571" t="str">
        <f t="shared" si="256"/>
        <v/>
      </c>
      <c r="AJ108" s="42"/>
      <c r="AK108" s="571"/>
      <c r="AL108" s="42"/>
      <c r="AM108" s="571"/>
      <c r="AN108" s="42"/>
      <c r="AO108" s="571"/>
      <c r="AP108" s="42"/>
      <c r="AQ108" s="571"/>
      <c r="AR108" s="42"/>
      <c r="AS108" s="571"/>
      <c r="AT108" s="42"/>
      <c r="AU108" s="571"/>
      <c r="AV108" s="42"/>
      <c r="AW108" s="571"/>
      <c r="AX108" s="42"/>
      <c r="AY108" s="571"/>
      <c r="AZ108" s="42"/>
      <c r="BA108" s="571"/>
      <c r="BB108" s="42"/>
      <c r="BC108" s="571"/>
      <c r="BD108" s="42"/>
      <c r="BE108" s="571"/>
      <c r="BF108" s="42"/>
      <c r="BG108" s="571"/>
      <c r="BH108" s="42"/>
      <c r="BI108" s="571"/>
      <c r="BJ108" s="42"/>
      <c r="BK108" s="571"/>
      <c r="BL108" s="42"/>
      <c r="BM108" s="571"/>
      <c r="BN108" s="42"/>
      <c r="BO108" s="571"/>
      <c r="BP108" s="42"/>
      <c r="BQ108" s="571"/>
      <c r="BR108" s="42"/>
      <c r="BS108" s="571"/>
      <c r="BT108" s="42"/>
      <c r="BU108" s="571"/>
      <c r="BV108" s="42"/>
      <c r="BW108" s="571"/>
      <c r="BX108" s="42"/>
      <c r="BY108" s="571"/>
      <c r="BZ108" s="42"/>
      <c r="CA108" s="571"/>
      <c r="CB108" s="42"/>
      <c r="CC108" s="571"/>
      <c r="CD108" s="42"/>
      <c r="CE108" s="571"/>
      <c r="CF108" s="42"/>
      <c r="CG108" s="571"/>
      <c r="CH108" s="42"/>
      <c r="CI108" s="571"/>
      <c r="CJ108" s="42"/>
      <c r="CK108" s="571"/>
      <c r="CL108" s="42"/>
      <c r="CM108" s="571"/>
      <c r="CN108" s="42"/>
      <c r="CO108" s="571"/>
      <c r="CP108" s="42"/>
      <c r="CQ108" s="571"/>
      <c r="CR108" s="42"/>
      <c r="CS108" s="571"/>
      <c r="CT108" s="42"/>
      <c r="CU108" s="571"/>
      <c r="CV108" s="42"/>
      <c r="CW108" s="571"/>
      <c r="CX108" s="42"/>
      <c r="CY108" s="571"/>
      <c r="CZ108" s="42"/>
      <c r="DA108" s="571"/>
      <c r="DB108" s="42"/>
      <c r="DC108" s="571"/>
      <c r="DD108" s="42"/>
      <c r="DE108" s="571"/>
      <c r="DF108" s="42"/>
      <c r="DG108" s="571"/>
      <c r="DH108" s="42"/>
      <c r="DI108" s="571"/>
      <c r="DJ108" s="42"/>
      <c r="DK108" s="571"/>
      <c r="DL108" s="42"/>
      <c r="DM108" s="571"/>
      <c r="DN108" s="42"/>
      <c r="DO108" s="571"/>
      <c r="DP108" s="42"/>
      <c r="DQ108" s="571"/>
      <c r="DR108" s="42"/>
      <c r="DS108" s="571"/>
      <c r="DT108" s="42"/>
      <c r="DU108" s="571"/>
      <c r="DV108" s="42"/>
      <c r="DW108" s="571"/>
      <c r="DX108" s="42"/>
      <c r="DY108" s="571"/>
      <c r="DZ108" s="42"/>
      <c r="EA108" s="571"/>
      <c r="EB108" s="42"/>
      <c r="EC108" s="537"/>
      <c r="ED108" s="39"/>
      <c r="EE108" s="39"/>
      <c r="EF108" s="39"/>
    </row>
    <row r="109" spans="1:136" ht="14.25" customHeight="1">
      <c r="A109" s="368" t="s">
        <v>1726</v>
      </c>
      <c r="B109" s="368" t="s">
        <v>1726</v>
      </c>
      <c r="C109" s="368" t="s">
        <v>1759</v>
      </c>
      <c r="D109" s="368" t="s">
        <v>1759</v>
      </c>
      <c r="E109" s="368" t="s">
        <v>1759</v>
      </c>
      <c r="F109" s="368" t="s">
        <v>1759</v>
      </c>
      <c r="G109" s="368" t="s">
        <v>1759</v>
      </c>
      <c r="H109" s="368" t="s">
        <v>1759</v>
      </c>
      <c r="I109" s="368" t="s">
        <v>1726</v>
      </c>
      <c r="J109" s="368" t="s">
        <v>1759</v>
      </c>
      <c r="K109" s="464" t="str">
        <f t="shared" si="254"/>
        <v>●</v>
      </c>
      <c r="L109" s="482"/>
      <c r="M109" s="39"/>
      <c r="N109" s="39"/>
      <c r="O109" s="39"/>
      <c r="P109" s="39"/>
      <c r="Q109" s="544"/>
      <c r="R109" s="544"/>
      <c r="S109" s="544"/>
      <c r="T109" s="544"/>
      <c r="U109" s="39"/>
      <c r="V109" s="530">
        <f t="shared" si="259"/>
        <v>7</v>
      </c>
      <c r="W109" s="565"/>
      <c r="X109" s="566">
        <f t="shared" si="257"/>
        <v>2558</v>
      </c>
      <c r="Y109" s="573">
        <f t="shared" si="255"/>
        <v>7</v>
      </c>
      <c r="Z109" s="568">
        <f t="shared" si="260"/>
        <v>1</v>
      </c>
      <c r="AA109" s="2105"/>
      <c r="AB109" s="2106"/>
      <c r="AC109" s="569"/>
      <c r="AD109" s="574">
        <f>SUM(AF109,'2-2_社員等従業員給料等_再下請分'!AD102)</f>
        <v>0</v>
      </c>
      <c r="AE109" s="571"/>
      <c r="AF109" s="572">
        <f t="shared" si="258"/>
        <v>0</v>
      </c>
      <c r="AG109" s="571"/>
      <c r="AH109" s="42"/>
      <c r="AI109" s="571" t="str">
        <f t="shared" si="256"/>
        <v/>
      </c>
      <c r="AJ109" s="42"/>
      <c r="AK109" s="571"/>
      <c r="AL109" s="42"/>
      <c r="AM109" s="571"/>
      <c r="AN109" s="42"/>
      <c r="AO109" s="571"/>
      <c r="AP109" s="42"/>
      <c r="AQ109" s="571"/>
      <c r="AR109" s="42"/>
      <c r="AS109" s="571"/>
      <c r="AT109" s="42"/>
      <c r="AU109" s="571"/>
      <c r="AV109" s="42"/>
      <c r="AW109" s="571"/>
      <c r="AX109" s="42"/>
      <c r="AY109" s="571"/>
      <c r="AZ109" s="42"/>
      <c r="BA109" s="571"/>
      <c r="BB109" s="42"/>
      <c r="BC109" s="571"/>
      <c r="BD109" s="42"/>
      <c r="BE109" s="571"/>
      <c r="BF109" s="42"/>
      <c r="BG109" s="571"/>
      <c r="BH109" s="42"/>
      <c r="BI109" s="571"/>
      <c r="BJ109" s="42"/>
      <c r="BK109" s="571"/>
      <c r="BL109" s="42"/>
      <c r="BM109" s="571"/>
      <c r="BN109" s="42"/>
      <c r="BO109" s="571"/>
      <c r="BP109" s="42"/>
      <c r="BQ109" s="571"/>
      <c r="BR109" s="42"/>
      <c r="BS109" s="571"/>
      <c r="BT109" s="42"/>
      <c r="BU109" s="571"/>
      <c r="BV109" s="42"/>
      <c r="BW109" s="571"/>
      <c r="BX109" s="42"/>
      <c r="BY109" s="571"/>
      <c r="BZ109" s="42"/>
      <c r="CA109" s="571"/>
      <c r="CB109" s="42"/>
      <c r="CC109" s="571"/>
      <c r="CD109" s="42"/>
      <c r="CE109" s="571"/>
      <c r="CF109" s="42"/>
      <c r="CG109" s="571"/>
      <c r="CH109" s="42"/>
      <c r="CI109" s="571"/>
      <c r="CJ109" s="42"/>
      <c r="CK109" s="571"/>
      <c r="CL109" s="42"/>
      <c r="CM109" s="571"/>
      <c r="CN109" s="42"/>
      <c r="CO109" s="571"/>
      <c r="CP109" s="42"/>
      <c r="CQ109" s="571"/>
      <c r="CR109" s="42"/>
      <c r="CS109" s="571"/>
      <c r="CT109" s="42"/>
      <c r="CU109" s="571"/>
      <c r="CV109" s="42"/>
      <c r="CW109" s="571"/>
      <c r="CX109" s="42"/>
      <c r="CY109" s="571"/>
      <c r="CZ109" s="42"/>
      <c r="DA109" s="571"/>
      <c r="DB109" s="42"/>
      <c r="DC109" s="571"/>
      <c r="DD109" s="42"/>
      <c r="DE109" s="571"/>
      <c r="DF109" s="42"/>
      <c r="DG109" s="571"/>
      <c r="DH109" s="42"/>
      <c r="DI109" s="571"/>
      <c r="DJ109" s="42"/>
      <c r="DK109" s="571"/>
      <c r="DL109" s="42"/>
      <c r="DM109" s="571"/>
      <c r="DN109" s="42"/>
      <c r="DO109" s="571"/>
      <c r="DP109" s="42"/>
      <c r="DQ109" s="571"/>
      <c r="DR109" s="42"/>
      <c r="DS109" s="571"/>
      <c r="DT109" s="42"/>
      <c r="DU109" s="571"/>
      <c r="DV109" s="42"/>
      <c r="DW109" s="571"/>
      <c r="DX109" s="42"/>
      <c r="DY109" s="571"/>
      <c r="DZ109" s="42"/>
      <c r="EA109" s="571"/>
      <c r="EB109" s="42"/>
      <c r="EC109" s="537"/>
      <c r="ED109" s="39"/>
      <c r="EE109" s="39"/>
      <c r="EF109" s="39"/>
    </row>
    <row r="110" spans="1:136" ht="14.25" customHeight="1">
      <c r="A110" s="368" t="s">
        <v>1726</v>
      </c>
      <c r="B110" s="368" t="s">
        <v>1726</v>
      </c>
      <c r="C110" s="368" t="s">
        <v>1759</v>
      </c>
      <c r="D110" s="368" t="s">
        <v>1759</v>
      </c>
      <c r="E110" s="368" t="s">
        <v>1759</v>
      </c>
      <c r="F110" s="368" t="s">
        <v>1759</v>
      </c>
      <c r="G110" s="368" t="s">
        <v>1759</v>
      </c>
      <c r="H110" s="368" t="s">
        <v>1759</v>
      </c>
      <c r="I110" s="368" t="s">
        <v>1726</v>
      </c>
      <c r="J110" s="368" t="s">
        <v>1759</v>
      </c>
      <c r="K110" s="464" t="str">
        <f t="shared" si="254"/>
        <v>●</v>
      </c>
      <c r="L110" s="482"/>
      <c r="M110" s="39"/>
      <c r="N110" s="39"/>
      <c r="O110" s="39"/>
      <c r="P110" s="39"/>
      <c r="Q110" s="544"/>
      <c r="R110" s="544"/>
      <c r="S110" s="544"/>
      <c r="T110" s="544"/>
      <c r="U110" s="39"/>
      <c r="V110" s="530">
        <f t="shared" si="259"/>
        <v>7</v>
      </c>
      <c r="W110" s="565"/>
      <c r="X110" s="566">
        <f t="shared" si="257"/>
        <v>2589</v>
      </c>
      <c r="Y110" s="573">
        <f t="shared" si="255"/>
        <v>7</v>
      </c>
      <c r="Z110" s="568">
        <f t="shared" si="260"/>
        <v>2</v>
      </c>
      <c r="AA110" s="2105"/>
      <c r="AB110" s="2106"/>
      <c r="AC110" s="569"/>
      <c r="AD110" s="574">
        <f>SUM(AF110,'2-2_社員等従業員給料等_再下請分'!AD103)</f>
        <v>0</v>
      </c>
      <c r="AE110" s="571"/>
      <c r="AF110" s="572">
        <f t="shared" si="258"/>
        <v>0</v>
      </c>
      <c r="AG110" s="571"/>
      <c r="AH110" s="42"/>
      <c r="AI110" s="571" t="str">
        <f t="shared" si="256"/>
        <v/>
      </c>
      <c r="AJ110" s="42"/>
      <c r="AK110" s="571"/>
      <c r="AL110" s="42"/>
      <c r="AM110" s="571"/>
      <c r="AN110" s="42"/>
      <c r="AO110" s="571"/>
      <c r="AP110" s="42"/>
      <c r="AQ110" s="571"/>
      <c r="AR110" s="42"/>
      <c r="AS110" s="571"/>
      <c r="AT110" s="42"/>
      <c r="AU110" s="571"/>
      <c r="AV110" s="42"/>
      <c r="AW110" s="571"/>
      <c r="AX110" s="42"/>
      <c r="AY110" s="571"/>
      <c r="AZ110" s="42"/>
      <c r="BA110" s="571"/>
      <c r="BB110" s="42"/>
      <c r="BC110" s="571"/>
      <c r="BD110" s="42"/>
      <c r="BE110" s="571"/>
      <c r="BF110" s="42"/>
      <c r="BG110" s="571"/>
      <c r="BH110" s="42"/>
      <c r="BI110" s="571"/>
      <c r="BJ110" s="42"/>
      <c r="BK110" s="571"/>
      <c r="BL110" s="42"/>
      <c r="BM110" s="571"/>
      <c r="BN110" s="42"/>
      <c r="BO110" s="571"/>
      <c r="BP110" s="42"/>
      <c r="BQ110" s="571"/>
      <c r="BR110" s="42"/>
      <c r="BS110" s="571"/>
      <c r="BT110" s="42"/>
      <c r="BU110" s="571"/>
      <c r="BV110" s="42"/>
      <c r="BW110" s="571"/>
      <c r="BX110" s="42"/>
      <c r="BY110" s="571"/>
      <c r="BZ110" s="42"/>
      <c r="CA110" s="571"/>
      <c r="CB110" s="42"/>
      <c r="CC110" s="571"/>
      <c r="CD110" s="42"/>
      <c r="CE110" s="571"/>
      <c r="CF110" s="42"/>
      <c r="CG110" s="571"/>
      <c r="CH110" s="42"/>
      <c r="CI110" s="571"/>
      <c r="CJ110" s="42"/>
      <c r="CK110" s="571"/>
      <c r="CL110" s="42"/>
      <c r="CM110" s="571"/>
      <c r="CN110" s="42"/>
      <c r="CO110" s="571"/>
      <c r="CP110" s="42"/>
      <c r="CQ110" s="571"/>
      <c r="CR110" s="42"/>
      <c r="CS110" s="571"/>
      <c r="CT110" s="42"/>
      <c r="CU110" s="571"/>
      <c r="CV110" s="42"/>
      <c r="CW110" s="571"/>
      <c r="CX110" s="42"/>
      <c r="CY110" s="571"/>
      <c r="CZ110" s="42"/>
      <c r="DA110" s="571"/>
      <c r="DB110" s="42"/>
      <c r="DC110" s="571"/>
      <c r="DD110" s="42"/>
      <c r="DE110" s="571"/>
      <c r="DF110" s="42"/>
      <c r="DG110" s="571"/>
      <c r="DH110" s="42"/>
      <c r="DI110" s="571"/>
      <c r="DJ110" s="42"/>
      <c r="DK110" s="571"/>
      <c r="DL110" s="42"/>
      <c r="DM110" s="571"/>
      <c r="DN110" s="42"/>
      <c r="DO110" s="571"/>
      <c r="DP110" s="42"/>
      <c r="DQ110" s="571"/>
      <c r="DR110" s="42"/>
      <c r="DS110" s="571"/>
      <c r="DT110" s="42"/>
      <c r="DU110" s="571"/>
      <c r="DV110" s="42"/>
      <c r="DW110" s="571"/>
      <c r="DX110" s="42"/>
      <c r="DY110" s="571"/>
      <c r="DZ110" s="42"/>
      <c r="EA110" s="571"/>
      <c r="EB110" s="42"/>
      <c r="EC110" s="537"/>
      <c r="ED110" s="39"/>
      <c r="EE110" s="39"/>
      <c r="EF110" s="39"/>
    </row>
    <row r="111" spans="1:136" ht="14.25" customHeight="1">
      <c r="A111" s="368" t="s">
        <v>1726</v>
      </c>
      <c r="B111" s="368" t="s">
        <v>1726</v>
      </c>
      <c r="C111" s="368" t="s">
        <v>1759</v>
      </c>
      <c r="D111" s="368" t="s">
        <v>1759</v>
      </c>
      <c r="E111" s="368" t="s">
        <v>1759</v>
      </c>
      <c r="F111" s="368" t="s">
        <v>1759</v>
      </c>
      <c r="G111" s="368" t="s">
        <v>1759</v>
      </c>
      <c r="H111" s="368" t="s">
        <v>1759</v>
      </c>
      <c r="I111" s="368" t="s">
        <v>1726</v>
      </c>
      <c r="J111" s="368" t="s">
        <v>1759</v>
      </c>
      <c r="K111" s="464" t="str">
        <f t="shared" si="254"/>
        <v>●</v>
      </c>
      <c r="L111" s="482"/>
      <c r="M111" s="39"/>
      <c r="N111" s="39"/>
      <c r="O111" s="39"/>
      <c r="P111" s="39"/>
      <c r="Q111" s="544"/>
      <c r="R111" s="544"/>
      <c r="S111" s="544"/>
      <c r="T111" s="544"/>
      <c r="U111" s="39"/>
      <c r="V111" s="530">
        <f t="shared" si="259"/>
        <v>7</v>
      </c>
      <c r="W111" s="565"/>
      <c r="X111" s="566">
        <f t="shared" si="257"/>
        <v>2617</v>
      </c>
      <c r="Y111" s="573">
        <f t="shared" si="255"/>
        <v>7</v>
      </c>
      <c r="Z111" s="568">
        <f t="shared" si="260"/>
        <v>3</v>
      </c>
      <c r="AA111" s="2105"/>
      <c r="AB111" s="2106"/>
      <c r="AC111" s="569"/>
      <c r="AD111" s="574">
        <f>SUM(AF111,'2-2_社員等従業員給料等_再下請分'!AD104)</f>
        <v>0</v>
      </c>
      <c r="AE111" s="571"/>
      <c r="AF111" s="572">
        <f t="shared" si="258"/>
        <v>0</v>
      </c>
      <c r="AG111" s="571"/>
      <c r="AH111" s="42"/>
      <c r="AI111" s="571" t="str">
        <f t="shared" si="256"/>
        <v/>
      </c>
      <c r="AJ111" s="42"/>
      <c r="AK111" s="571"/>
      <c r="AL111" s="42"/>
      <c r="AM111" s="571"/>
      <c r="AN111" s="42"/>
      <c r="AO111" s="571"/>
      <c r="AP111" s="42"/>
      <c r="AQ111" s="571"/>
      <c r="AR111" s="42"/>
      <c r="AS111" s="571"/>
      <c r="AT111" s="42"/>
      <c r="AU111" s="571"/>
      <c r="AV111" s="42"/>
      <c r="AW111" s="571"/>
      <c r="AX111" s="42"/>
      <c r="AY111" s="571"/>
      <c r="AZ111" s="42"/>
      <c r="BA111" s="571"/>
      <c r="BB111" s="42"/>
      <c r="BC111" s="571"/>
      <c r="BD111" s="42"/>
      <c r="BE111" s="571"/>
      <c r="BF111" s="42"/>
      <c r="BG111" s="571"/>
      <c r="BH111" s="42"/>
      <c r="BI111" s="571"/>
      <c r="BJ111" s="42"/>
      <c r="BK111" s="571"/>
      <c r="BL111" s="42"/>
      <c r="BM111" s="571"/>
      <c r="BN111" s="42"/>
      <c r="BO111" s="571"/>
      <c r="BP111" s="42"/>
      <c r="BQ111" s="571"/>
      <c r="BR111" s="42"/>
      <c r="BS111" s="571"/>
      <c r="BT111" s="42"/>
      <c r="BU111" s="571"/>
      <c r="BV111" s="42"/>
      <c r="BW111" s="571"/>
      <c r="BX111" s="42"/>
      <c r="BY111" s="571"/>
      <c r="BZ111" s="42"/>
      <c r="CA111" s="571"/>
      <c r="CB111" s="42"/>
      <c r="CC111" s="571"/>
      <c r="CD111" s="42"/>
      <c r="CE111" s="571"/>
      <c r="CF111" s="42"/>
      <c r="CG111" s="571"/>
      <c r="CH111" s="42"/>
      <c r="CI111" s="571"/>
      <c r="CJ111" s="42"/>
      <c r="CK111" s="571"/>
      <c r="CL111" s="42"/>
      <c r="CM111" s="571"/>
      <c r="CN111" s="42"/>
      <c r="CO111" s="571"/>
      <c r="CP111" s="42"/>
      <c r="CQ111" s="571"/>
      <c r="CR111" s="42"/>
      <c r="CS111" s="571"/>
      <c r="CT111" s="42"/>
      <c r="CU111" s="571"/>
      <c r="CV111" s="42"/>
      <c r="CW111" s="571"/>
      <c r="CX111" s="42"/>
      <c r="CY111" s="571"/>
      <c r="CZ111" s="42"/>
      <c r="DA111" s="571"/>
      <c r="DB111" s="42"/>
      <c r="DC111" s="571"/>
      <c r="DD111" s="42"/>
      <c r="DE111" s="571"/>
      <c r="DF111" s="42"/>
      <c r="DG111" s="571"/>
      <c r="DH111" s="42"/>
      <c r="DI111" s="571"/>
      <c r="DJ111" s="42"/>
      <c r="DK111" s="571"/>
      <c r="DL111" s="42"/>
      <c r="DM111" s="571"/>
      <c r="DN111" s="42"/>
      <c r="DO111" s="571"/>
      <c r="DP111" s="42"/>
      <c r="DQ111" s="571"/>
      <c r="DR111" s="42"/>
      <c r="DS111" s="571"/>
      <c r="DT111" s="42"/>
      <c r="DU111" s="571"/>
      <c r="DV111" s="42"/>
      <c r="DW111" s="571"/>
      <c r="DX111" s="42"/>
      <c r="DY111" s="571"/>
      <c r="DZ111" s="42"/>
      <c r="EA111" s="571"/>
      <c r="EB111" s="42"/>
      <c r="EC111" s="537"/>
      <c r="ED111" s="39"/>
      <c r="EE111" s="39"/>
      <c r="EF111" s="39"/>
    </row>
    <row r="112" spans="1:136" ht="14.25" customHeight="1">
      <c r="A112" s="368" t="s">
        <v>1726</v>
      </c>
      <c r="B112" s="368" t="s">
        <v>1726</v>
      </c>
      <c r="C112" s="368" t="s">
        <v>1759</v>
      </c>
      <c r="D112" s="368" t="s">
        <v>1759</v>
      </c>
      <c r="E112" s="368" t="s">
        <v>1759</v>
      </c>
      <c r="F112" s="368" t="s">
        <v>1759</v>
      </c>
      <c r="G112" s="368" t="s">
        <v>1759</v>
      </c>
      <c r="H112" s="368" t="s">
        <v>1759</v>
      </c>
      <c r="I112" s="368" t="s">
        <v>1726</v>
      </c>
      <c r="J112" s="368" t="s">
        <v>1759</v>
      </c>
      <c r="K112" s="464" t="str">
        <f t="shared" si="254"/>
        <v>●</v>
      </c>
      <c r="L112" s="482"/>
      <c r="M112" s="39"/>
      <c r="N112" s="39"/>
      <c r="O112" s="39"/>
      <c r="P112" s="39"/>
      <c r="Q112" s="544"/>
      <c r="R112" s="544"/>
      <c r="S112" s="544"/>
      <c r="T112" s="544"/>
      <c r="U112" s="39"/>
      <c r="V112" s="530">
        <f t="shared" si="259"/>
        <v>7</v>
      </c>
      <c r="W112" s="565"/>
      <c r="X112" s="566">
        <f t="shared" si="257"/>
        <v>2648</v>
      </c>
      <c r="Y112" s="573">
        <f t="shared" si="255"/>
        <v>7</v>
      </c>
      <c r="Z112" s="568">
        <f t="shared" si="260"/>
        <v>4</v>
      </c>
      <c r="AA112" s="2105"/>
      <c r="AB112" s="2106"/>
      <c r="AC112" s="569"/>
      <c r="AD112" s="574">
        <f>SUM(AF112,'2-2_社員等従業員給料等_再下請分'!AD105)</f>
        <v>0</v>
      </c>
      <c r="AE112" s="571"/>
      <c r="AF112" s="572">
        <f t="shared" si="258"/>
        <v>0</v>
      </c>
      <c r="AG112" s="571"/>
      <c r="AH112" s="42"/>
      <c r="AI112" s="571" t="str">
        <f t="shared" si="256"/>
        <v/>
      </c>
      <c r="AJ112" s="42"/>
      <c r="AK112" s="571"/>
      <c r="AL112" s="42"/>
      <c r="AM112" s="571"/>
      <c r="AN112" s="42"/>
      <c r="AO112" s="571"/>
      <c r="AP112" s="42"/>
      <c r="AQ112" s="571"/>
      <c r="AR112" s="42"/>
      <c r="AS112" s="571"/>
      <c r="AT112" s="42"/>
      <c r="AU112" s="571"/>
      <c r="AV112" s="42"/>
      <c r="AW112" s="571"/>
      <c r="AX112" s="42"/>
      <c r="AY112" s="571"/>
      <c r="AZ112" s="42"/>
      <c r="BA112" s="571"/>
      <c r="BB112" s="42"/>
      <c r="BC112" s="571"/>
      <c r="BD112" s="42"/>
      <c r="BE112" s="571"/>
      <c r="BF112" s="42"/>
      <c r="BG112" s="571"/>
      <c r="BH112" s="42"/>
      <c r="BI112" s="571"/>
      <c r="BJ112" s="42"/>
      <c r="BK112" s="571"/>
      <c r="BL112" s="42"/>
      <c r="BM112" s="571"/>
      <c r="BN112" s="42"/>
      <c r="BO112" s="571"/>
      <c r="BP112" s="42"/>
      <c r="BQ112" s="571"/>
      <c r="BR112" s="42"/>
      <c r="BS112" s="571"/>
      <c r="BT112" s="42"/>
      <c r="BU112" s="571"/>
      <c r="BV112" s="42"/>
      <c r="BW112" s="571"/>
      <c r="BX112" s="42"/>
      <c r="BY112" s="571"/>
      <c r="BZ112" s="42"/>
      <c r="CA112" s="571"/>
      <c r="CB112" s="42"/>
      <c r="CC112" s="571"/>
      <c r="CD112" s="42"/>
      <c r="CE112" s="571"/>
      <c r="CF112" s="42"/>
      <c r="CG112" s="571"/>
      <c r="CH112" s="42"/>
      <c r="CI112" s="571"/>
      <c r="CJ112" s="42"/>
      <c r="CK112" s="571"/>
      <c r="CL112" s="42"/>
      <c r="CM112" s="571"/>
      <c r="CN112" s="42"/>
      <c r="CO112" s="571"/>
      <c r="CP112" s="42"/>
      <c r="CQ112" s="571"/>
      <c r="CR112" s="42"/>
      <c r="CS112" s="571"/>
      <c r="CT112" s="42"/>
      <c r="CU112" s="571"/>
      <c r="CV112" s="42"/>
      <c r="CW112" s="571"/>
      <c r="CX112" s="42"/>
      <c r="CY112" s="571"/>
      <c r="CZ112" s="42"/>
      <c r="DA112" s="571"/>
      <c r="DB112" s="42"/>
      <c r="DC112" s="571"/>
      <c r="DD112" s="42"/>
      <c r="DE112" s="571"/>
      <c r="DF112" s="42"/>
      <c r="DG112" s="571"/>
      <c r="DH112" s="42"/>
      <c r="DI112" s="571"/>
      <c r="DJ112" s="42"/>
      <c r="DK112" s="571"/>
      <c r="DL112" s="42"/>
      <c r="DM112" s="571"/>
      <c r="DN112" s="42"/>
      <c r="DO112" s="571"/>
      <c r="DP112" s="42"/>
      <c r="DQ112" s="571"/>
      <c r="DR112" s="42"/>
      <c r="DS112" s="571"/>
      <c r="DT112" s="42"/>
      <c r="DU112" s="571"/>
      <c r="DV112" s="42"/>
      <c r="DW112" s="571"/>
      <c r="DX112" s="42"/>
      <c r="DY112" s="571"/>
      <c r="DZ112" s="42"/>
      <c r="EA112" s="571"/>
      <c r="EB112" s="42"/>
      <c r="EC112" s="537"/>
      <c r="ED112" s="39"/>
      <c r="EE112" s="39"/>
      <c r="EF112" s="39"/>
    </row>
    <row r="113" spans="1:136" ht="14.25" customHeight="1">
      <c r="A113" s="368" t="s">
        <v>1726</v>
      </c>
      <c r="B113" s="368" t="s">
        <v>1726</v>
      </c>
      <c r="C113" s="368" t="s">
        <v>1759</v>
      </c>
      <c r="D113" s="368" t="s">
        <v>1759</v>
      </c>
      <c r="E113" s="368" t="s">
        <v>1759</v>
      </c>
      <c r="F113" s="368" t="s">
        <v>1759</v>
      </c>
      <c r="G113" s="368" t="s">
        <v>1759</v>
      </c>
      <c r="H113" s="368" t="s">
        <v>1759</v>
      </c>
      <c r="I113" s="368" t="s">
        <v>1726</v>
      </c>
      <c r="J113" s="368" t="s">
        <v>1759</v>
      </c>
      <c r="K113" s="464" t="str">
        <f t="shared" si="254"/>
        <v>●</v>
      </c>
      <c r="L113" s="482"/>
      <c r="M113" s="39"/>
      <c r="N113" s="39"/>
      <c r="O113" s="39"/>
      <c r="P113" s="39"/>
      <c r="Q113" s="544"/>
      <c r="R113" s="544"/>
      <c r="S113" s="544"/>
      <c r="T113" s="544"/>
      <c r="U113" s="39"/>
      <c r="V113" s="530">
        <f t="shared" si="259"/>
        <v>7</v>
      </c>
      <c r="W113" s="565"/>
      <c r="X113" s="566">
        <f t="shared" si="257"/>
        <v>2678</v>
      </c>
      <c r="Y113" s="573">
        <f t="shared" si="255"/>
        <v>7</v>
      </c>
      <c r="Z113" s="568">
        <f t="shared" si="260"/>
        <v>5</v>
      </c>
      <c r="AA113" s="2105"/>
      <c r="AB113" s="2106"/>
      <c r="AC113" s="569"/>
      <c r="AD113" s="574">
        <f>SUM(AF113,'2-2_社員等従業員給料等_再下請分'!AD106)</f>
        <v>0</v>
      </c>
      <c r="AE113" s="571"/>
      <c r="AF113" s="572">
        <f t="shared" si="258"/>
        <v>0</v>
      </c>
      <c r="AG113" s="571"/>
      <c r="AH113" s="42"/>
      <c r="AI113" s="571" t="str">
        <f t="shared" si="256"/>
        <v/>
      </c>
      <c r="AJ113" s="42"/>
      <c r="AK113" s="571"/>
      <c r="AL113" s="42"/>
      <c r="AM113" s="571"/>
      <c r="AN113" s="42"/>
      <c r="AO113" s="571"/>
      <c r="AP113" s="42"/>
      <c r="AQ113" s="571"/>
      <c r="AR113" s="42"/>
      <c r="AS113" s="571"/>
      <c r="AT113" s="42"/>
      <c r="AU113" s="571"/>
      <c r="AV113" s="42"/>
      <c r="AW113" s="571"/>
      <c r="AX113" s="42"/>
      <c r="AY113" s="571"/>
      <c r="AZ113" s="42"/>
      <c r="BA113" s="571"/>
      <c r="BB113" s="42"/>
      <c r="BC113" s="571"/>
      <c r="BD113" s="42"/>
      <c r="BE113" s="571"/>
      <c r="BF113" s="42"/>
      <c r="BG113" s="571"/>
      <c r="BH113" s="42"/>
      <c r="BI113" s="571"/>
      <c r="BJ113" s="42"/>
      <c r="BK113" s="571"/>
      <c r="BL113" s="42"/>
      <c r="BM113" s="571"/>
      <c r="BN113" s="42"/>
      <c r="BO113" s="571"/>
      <c r="BP113" s="42"/>
      <c r="BQ113" s="571"/>
      <c r="BR113" s="42"/>
      <c r="BS113" s="571"/>
      <c r="BT113" s="42"/>
      <c r="BU113" s="571"/>
      <c r="BV113" s="42"/>
      <c r="BW113" s="571"/>
      <c r="BX113" s="42"/>
      <c r="BY113" s="571"/>
      <c r="BZ113" s="42"/>
      <c r="CA113" s="571"/>
      <c r="CB113" s="42"/>
      <c r="CC113" s="571"/>
      <c r="CD113" s="42"/>
      <c r="CE113" s="571"/>
      <c r="CF113" s="42"/>
      <c r="CG113" s="571"/>
      <c r="CH113" s="42"/>
      <c r="CI113" s="571"/>
      <c r="CJ113" s="42"/>
      <c r="CK113" s="571"/>
      <c r="CL113" s="42"/>
      <c r="CM113" s="571"/>
      <c r="CN113" s="42"/>
      <c r="CO113" s="571"/>
      <c r="CP113" s="42"/>
      <c r="CQ113" s="571"/>
      <c r="CR113" s="42"/>
      <c r="CS113" s="571"/>
      <c r="CT113" s="42"/>
      <c r="CU113" s="571"/>
      <c r="CV113" s="42"/>
      <c r="CW113" s="571"/>
      <c r="CX113" s="42"/>
      <c r="CY113" s="571"/>
      <c r="CZ113" s="42"/>
      <c r="DA113" s="571"/>
      <c r="DB113" s="42"/>
      <c r="DC113" s="571"/>
      <c r="DD113" s="42"/>
      <c r="DE113" s="571"/>
      <c r="DF113" s="42"/>
      <c r="DG113" s="571"/>
      <c r="DH113" s="42"/>
      <c r="DI113" s="571"/>
      <c r="DJ113" s="42"/>
      <c r="DK113" s="571"/>
      <c r="DL113" s="42"/>
      <c r="DM113" s="571"/>
      <c r="DN113" s="42"/>
      <c r="DO113" s="571"/>
      <c r="DP113" s="42"/>
      <c r="DQ113" s="571"/>
      <c r="DR113" s="42"/>
      <c r="DS113" s="571"/>
      <c r="DT113" s="42"/>
      <c r="DU113" s="571"/>
      <c r="DV113" s="42"/>
      <c r="DW113" s="571"/>
      <c r="DX113" s="42"/>
      <c r="DY113" s="571"/>
      <c r="DZ113" s="42"/>
      <c r="EA113" s="571"/>
      <c r="EB113" s="42"/>
      <c r="EC113" s="537"/>
      <c r="ED113" s="39"/>
      <c r="EE113" s="39"/>
      <c r="EF113" s="39"/>
    </row>
    <row r="114" spans="1:136" ht="14.25" customHeight="1">
      <c r="A114" s="368" t="s">
        <v>1726</v>
      </c>
      <c r="B114" s="368" t="s">
        <v>1726</v>
      </c>
      <c r="C114" s="368" t="s">
        <v>1759</v>
      </c>
      <c r="D114" s="368" t="s">
        <v>1759</v>
      </c>
      <c r="E114" s="368" t="s">
        <v>1759</v>
      </c>
      <c r="F114" s="368" t="s">
        <v>1759</v>
      </c>
      <c r="G114" s="368" t="s">
        <v>1759</v>
      </c>
      <c r="H114" s="368" t="s">
        <v>1759</v>
      </c>
      <c r="I114" s="368" t="s">
        <v>1726</v>
      </c>
      <c r="J114" s="368" t="s">
        <v>1759</v>
      </c>
      <c r="K114" s="464" t="str">
        <f t="shared" si="254"/>
        <v>●</v>
      </c>
      <c r="L114" s="482"/>
      <c r="M114" s="39"/>
      <c r="N114" s="39"/>
      <c r="O114" s="39"/>
      <c r="P114" s="39"/>
      <c r="Q114" s="544"/>
      <c r="R114" s="544"/>
      <c r="S114" s="544"/>
      <c r="T114" s="544"/>
      <c r="U114" s="39"/>
      <c r="V114" s="530">
        <f t="shared" si="259"/>
        <v>7</v>
      </c>
      <c r="W114" s="565"/>
      <c r="X114" s="566">
        <f t="shared" si="257"/>
        <v>2709</v>
      </c>
      <c r="Y114" s="573">
        <f t="shared" si="255"/>
        <v>7</v>
      </c>
      <c r="Z114" s="568">
        <f t="shared" si="260"/>
        <v>6</v>
      </c>
      <c r="AA114" s="2105"/>
      <c r="AB114" s="2106"/>
      <c r="AC114" s="569"/>
      <c r="AD114" s="574">
        <f>SUM(AF114,'2-2_社員等従業員給料等_再下請分'!AD107)</f>
        <v>0</v>
      </c>
      <c r="AE114" s="571"/>
      <c r="AF114" s="572">
        <f t="shared" si="258"/>
        <v>0</v>
      </c>
      <c r="AG114" s="571"/>
      <c r="AH114" s="42"/>
      <c r="AI114" s="571" t="str">
        <f t="shared" si="256"/>
        <v/>
      </c>
      <c r="AJ114" s="42"/>
      <c r="AK114" s="571"/>
      <c r="AL114" s="42"/>
      <c r="AM114" s="571"/>
      <c r="AN114" s="42"/>
      <c r="AO114" s="571"/>
      <c r="AP114" s="42"/>
      <c r="AQ114" s="571"/>
      <c r="AR114" s="42"/>
      <c r="AS114" s="571"/>
      <c r="AT114" s="42"/>
      <c r="AU114" s="571"/>
      <c r="AV114" s="42"/>
      <c r="AW114" s="571"/>
      <c r="AX114" s="42"/>
      <c r="AY114" s="571"/>
      <c r="AZ114" s="42"/>
      <c r="BA114" s="571"/>
      <c r="BB114" s="42"/>
      <c r="BC114" s="571"/>
      <c r="BD114" s="42"/>
      <c r="BE114" s="571"/>
      <c r="BF114" s="42"/>
      <c r="BG114" s="571"/>
      <c r="BH114" s="42"/>
      <c r="BI114" s="571"/>
      <c r="BJ114" s="42"/>
      <c r="BK114" s="571"/>
      <c r="BL114" s="42"/>
      <c r="BM114" s="571"/>
      <c r="BN114" s="42"/>
      <c r="BO114" s="571"/>
      <c r="BP114" s="42"/>
      <c r="BQ114" s="571"/>
      <c r="BR114" s="42"/>
      <c r="BS114" s="571"/>
      <c r="BT114" s="42"/>
      <c r="BU114" s="571"/>
      <c r="BV114" s="42"/>
      <c r="BW114" s="571"/>
      <c r="BX114" s="42"/>
      <c r="BY114" s="571"/>
      <c r="BZ114" s="42"/>
      <c r="CA114" s="571"/>
      <c r="CB114" s="42"/>
      <c r="CC114" s="571"/>
      <c r="CD114" s="42"/>
      <c r="CE114" s="571"/>
      <c r="CF114" s="42"/>
      <c r="CG114" s="571"/>
      <c r="CH114" s="42"/>
      <c r="CI114" s="571"/>
      <c r="CJ114" s="42"/>
      <c r="CK114" s="571"/>
      <c r="CL114" s="42"/>
      <c r="CM114" s="571"/>
      <c r="CN114" s="42"/>
      <c r="CO114" s="571"/>
      <c r="CP114" s="42"/>
      <c r="CQ114" s="571"/>
      <c r="CR114" s="42"/>
      <c r="CS114" s="571"/>
      <c r="CT114" s="42"/>
      <c r="CU114" s="571"/>
      <c r="CV114" s="42"/>
      <c r="CW114" s="571"/>
      <c r="CX114" s="42"/>
      <c r="CY114" s="571"/>
      <c r="CZ114" s="42"/>
      <c r="DA114" s="571"/>
      <c r="DB114" s="42"/>
      <c r="DC114" s="571"/>
      <c r="DD114" s="42"/>
      <c r="DE114" s="571"/>
      <c r="DF114" s="42"/>
      <c r="DG114" s="571"/>
      <c r="DH114" s="42"/>
      <c r="DI114" s="571"/>
      <c r="DJ114" s="42"/>
      <c r="DK114" s="571"/>
      <c r="DL114" s="42"/>
      <c r="DM114" s="571"/>
      <c r="DN114" s="42"/>
      <c r="DO114" s="571"/>
      <c r="DP114" s="42"/>
      <c r="DQ114" s="571"/>
      <c r="DR114" s="42"/>
      <c r="DS114" s="571"/>
      <c r="DT114" s="42"/>
      <c r="DU114" s="571"/>
      <c r="DV114" s="42"/>
      <c r="DW114" s="571"/>
      <c r="DX114" s="42"/>
      <c r="DY114" s="571"/>
      <c r="DZ114" s="42"/>
      <c r="EA114" s="571"/>
      <c r="EB114" s="42"/>
      <c r="EC114" s="537"/>
      <c r="ED114" s="39"/>
      <c r="EE114" s="39"/>
      <c r="EF114" s="39"/>
    </row>
    <row r="115" spans="1:136" ht="14.25" customHeight="1">
      <c r="A115" s="368" t="s">
        <v>1726</v>
      </c>
      <c r="B115" s="368" t="s">
        <v>1726</v>
      </c>
      <c r="C115" s="368" t="s">
        <v>1759</v>
      </c>
      <c r="D115" s="368" t="s">
        <v>1759</v>
      </c>
      <c r="E115" s="368" t="s">
        <v>1759</v>
      </c>
      <c r="F115" s="368" t="s">
        <v>1759</v>
      </c>
      <c r="G115" s="368" t="s">
        <v>1759</v>
      </c>
      <c r="H115" s="368" t="s">
        <v>1759</v>
      </c>
      <c r="I115" s="368" t="s">
        <v>1726</v>
      </c>
      <c r="J115" s="368" t="s">
        <v>1759</v>
      </c>
      <c r="K115" s="464" t="str">
        <f t="shared" si="254"/>
        <v>●</v>
      </c>
      <c r="L115" s="482"/>
      <c r="M115" s="39"/>
      <c r="N115" s="39"/>
      <c r="O115" s="39"/>
      <c r="P115" s="39"/>
      <c r="Q115" s="544"/>
      <c r="R115" s="544"/>
      <c r="S115" s="544"/>
      <c r="T115" s="544"/>
      <c r="U115" s="39"/>
      <c r="V115" s="530">
        <f t="shared" si="259"/>
        <v>7</v>
      </c>
      <c r="W115" s="565"/>
      <c r="X115" s="566">
        <f t="shared" si="257"/>
        <v>2739</v>
      </c>
      <c r="Y115" s="573">
        <f t="shared" si="255"/>
        <v>7</v>
      </c>
      <c r="Z115" s="568">
        <f t="shared" si="260"/>
        <v>7</v>
      </c>
      <c r="AA115" s="2105"/>
      <c r="AB115" s="2106"/>
      <c r="AC115" s="569"/>
      <c r="AD115" s="574">
        <f>SUM(AF115,'2-2_社員等従業員給料等_再下請分'!AD108)</f>
        <v>0</v>
      </c>
      <c r="AE115" s="571"/>
      <c r="AF115" s="572">
        <f t="shared" si="258"/>
        <v>0</v>
      </c>
      <c r="AG115" s="571"/>
      <c r="AH115" s="42"/>
      <c r="AI115" s="571" t="str">
        <f t="shared" si="256"/>
        <v/>
      </c>
      <c r="AJ115" s="42"/>
      <c r="AK115" s="571"/>
      <c r="AL115" s="42"/>
      <c r="AM115" s="571"/>
      <c r="AN115" s="42"/>
      <c r="AO115" s="571"/>
      <c r="AP115" s="42"/>
      <c r="AQ115" s="571"/>
      <c r="AR115" s="42"/>
      <c r="AS115" s="571"/>
      <c r="AT115" s="42"/>
      <c r="AU115" s="571"/>
      <c r="AV115" s="42"/>
      <c r="AW115" s="571"/>
      <c r="AX115" s="42"/>
      <c r="AY115" s="571"/>
      <c r="AZ115" s="42"/>
      <c r="BA115" s="571"/>
      <c r="BB115" s="42"/>
      <c r="BC115" s="571"/>
      <c r="BD115" s="42"/>
      <c r="BE115" s="571"/>
      <c r="BF115" s="42"/>
      <c r="BG115" s="571"/>
      <c r="BH115" s="42"/>
      <c r="BI115" s="571"/>
      <c r="BJ115" s="42"/>
      <c r="BK115" s="571"/>
      <c r="BL115" s="42"/>
      <c r="BM115" s="571"/>
      <c r="BN115" s="42"/>
      <c r="BO115" s="571"/>
      <c r="BP115" s="42"/>
      <c r="BQ115" s="571"/>
      <c r="BR115" s="42"/>
      <c r="BS115" s="571"/>
      <c r="BT115" s="42"/>
      <c r="BU115" s="571"/>
      <c r="BV115" s="42"/>
      <c r="BW115" s="571"/>
      <c r="BX115" s="42"/>
      <c r="BY115" s="571"/>
      <c r="BZ115" s="42"/>
      <c r="CA115" s="571"/>
      <c r="CB115" s="42"/>
      <c r="CC115" s="571"/>
      <c r="CD115" s="42"/>
      <c r="CE115" s="571"/>
      <c r="CF115" s="42"/>
      <c r="CG115" s="571"/>
      <c r="CH115" s="42"/>
      <c r="CI115" s="571"/>
      <c r="CJ115" s="42"/>
      <c r="CK115" s="571"/>
      <c r="CL115" s="42"/>
      <c r="CM115" s="571"/>
      <c r="CN115" s="42"/>
      <c r="CO115" s="571"/>
      <c r="CP115" s="42"/>
      <c r="CQ115" s="571"/>
      <c r="CR115" s="42"/>
      <c r="CS115" s="571"/>
      <c r="CT115" s="42"/>
      <c r="CU115" s="571"/>
      <c r="CV115" s="42"/>
      <c r="CW115" s="571"/>
      <c r="CX115" s="42"/>
      <c r="CY115" s="571"/>
      <c r="CZ115" s="42"/>
      <c r="DA115" s="571"/>
      <c r="DB115" s="42"/>
      <c r="DC115" s="571"/>
      <c r="DD115" s="42"/>
      <c r="DE115" s="571"/>
      <c r="DF115" s="42"/>
      <c r="DG115" s="571"/>
      <c r="DH115" s="42"/>
      <c r="DI115" s="571"/>
      <c r="DJ115" s="42"/>
      <c r="DK115" s="571"/>
      <c r="DL115" s="42"/>
      <c r="DM115" s="571"/>
      <c r="DN115" s="42"/>
      <c r="DO115" s="571"/>
      <c r="DP115" s="42"/>
      <c r="DQ115" s="571"/>
      <c r="DR115" s="42"/>
      <c r="DS115" s="571"/>
      <c r="DT115" s="42"/>
      <c r="DU115" s="571"/>
      <c r="DV115" s="42"/>
      <c r="DW115" s="571"/>
      <c r="DX115" s="42"/>
      <c r="DY115" s="571"/>
      <c r="DZ115" s="42"/>
      <c r="EA115" s="571"/>
      <c r="EB115" s="42"/>
      <c r="EC115" s="537"/>
      <c r="ED115" s="39"/>
      <c r="EE115" s="39"/>
      <c r="EF115" s="39"/>
    </row>
    <row r="116" spans="1:136" ht="14.25" customHeight="1">
      <c r="A116" s="368" t="s">
        <v>1726</v>
      </c>
      <c r="B116" s="368" t="s">
        <v>1726</v>
      </c>
      <c r="C116" s="368" t="s">
        <v>1759</v>
      </c>
      <c r="D116" s="368" t="s">
        <v>1759</v>
      </c>
      <c r="E116" s="368" t="s">
        <v>1759</v>
      </c>
      <c r="F116" s="368" t="s">
        <v>1759</v>
      </c>
      <c r="G116" s="368" t="s">
        <v>1759</v>
      </c>
      <c r="H116" s="368" t="s">
        <v>1759</v>
      </c>
      <c r="I116" s="368" t="s">
        <v>1726</v>
      </c>
      <c r="J116" s="368" t="s">
        <v>1759</v>
      </c>
      <c r="K116" s="464" t="str">
        <f t="shared" si="254"/>
        <v>●</v>
      </c>
      <c r="L116" s="482"/>
      <c r="M116" s="39"/>
      <c r="N116" s="39"/>
      <c r="O116" s="39"/>
      <c r="P116" s="39"/>
      <c r="Q116" s="544"/>
      <c r="R116" s="544"/>
      <c r="S116" s="544"/>
      <c r="T116" s="544"/>
      <c r="U116" s="39"/>
      <c r="V116" s="530">
        <f t="shared" si="259"/>
        <v>7</v>
      </c>
      <c r="W116" s="565"/>
      <c r="X116" s="566">
        <f t="shared" si="257"/>
        <v>2770</v>
      </c>
      <c r="Y116" s="573">
        <f t="shared" si="255"/>
        <v>7</v>
      </c>
      <c r="Z116" s="568">
        <f t="shared" si="260"/>
        <v>8</v>
      </c>
      <c r="AA116" s="2105"/>
      <c r="AB116" s="2106"/>
      <c r="AC116" s="569"/>
      <c r="AD116" s="574">
        <f>SUM(AF116,'2-2_社員等従業員給料等_再下請分'!AD109)</f>
        <v>0</v>
      </c>
      <c r="AE116" s="571"/>
      <c r="AF116" s="572">
        <f t="shared" si="258"/>
        <v>0</v>
      </c>
      <c r="AG116" s="571"/>
      <c r="AH116" s="42"/>
      <c r="AI116" s="571" t="str">
        <f t="shared" si="256"/>
        <v/>
      </c>
      <c r="AJ116" s="42"/>
      <c r="AK116" s="571"/>
      <c r="AL116" s="42"/>
      <c r="AM116" s="571"/>
      <c r="AN116" s="42"/>
      <c r="AO116" s="571"/>
      <c r="AP116" s="42"/>
      <c r="AQ116" s="571"/>
      <c r="AR116" s="42"/>
      <c r="AS116" s="571"/>
      <c r="AT116" s="42"/>
      <c r="AU116" s="571"/>
      <c r="AV116" s="42"/>
      <c r="AW116" s="571"/>
      <c r="AX116" s="42"/>
      <c r="AY116" s="571"/>
      <c r="AZ116" s="42"/>
      <c r="BA116" s="571"/>
      <c r="BB116" s="42"/>
      <c r="BC116" s="571"/>
      <c r="BD116" s="42"/>
      <c r="BE116" s="571"/>
      <c r="BF116" s="42"/>
      <c r="BG116" s="571"/>
      <c r="BH116" s="42"/>
      <c r="BI116" s="571"/>
      <c r="BJ116" s="42"/>
      <c r="BK116" s="571"/>
      <c r="BL116" s="42"/>
      <c r="BM116" s="571"/>
      <c r="BN116" s="42"/>
      <c r="BO116" s="571"/>
      <c r="BP116" s="42"/>
      <c r="BQ116" s="571"/>
      <c r="BR116" s="42"/>
      <c r="BS116" s="571"/>
      <c r="BT116" s="42"/>
      <c r="BU116" s="571"/>
      <c r="BV116" s="42"/>
      <c r="BW116" s="571"/>
      <c r="BX116" s="42"/>
      <c r="BY116" s="571"/>
      <c r="BZ116" s="42"/>
      <c r="CA116" s="571"/>
      <c r="CB116" s="42"/>
      <c r="CC116" s="571"/>
      <c r="CD116" s="42"/>
      <c r="CE116" s="571"/>
      <c r="CF116" s="42"/>
      <c r="CG116" s="571"/>
      <c r="CH116" s="42"/>
      <c r="CI116" s="571"/>
      <c r="CJ116" s="42"/>
      <c r="CK116" s="571"/>
      <c r="CL116" s="42"/>
      <c r="CM116" s="571"/>
      <c r="CN116" s="42"/>
      <c r="CO116" s="571"/>
      <c r="CP116" s="42"/>
      <c r="CQ116" s="571"/>
      <c r="CR116" s="42"/>
      <c r="CS116" s="571"/>
      <c r="CT116" s="42"/>
      <c r="CU116" s="571"/>
      <c r="CV116" s="42"/>
      <c r="CW116" s="571"/>
      <c r="CX116" s="42"/>
      <c r="CY116" s="571"/>
      <c r="CZ116" s="42"/>
      <c r="DA116" s="571"/>
      <c r="DB116" s="42"/>
      <c r="DC116" s="571"/>
      <c r="DD116" s="42"/>
      <c r="DE116" s="571"/>
      <c r="DF116" s="42"/>
      <c r="DG116" s="571"/>
      <c r="DH116" s="42"/>
      <c r="DI116" s="571"/>
      <c r="DJ116" s="42"/>
      <c r="DK116" s="571"/>
      <c r="DL116" s="42"/>
      <c r="DM116" s="571"/>
      <c r="DN116" s="42"/>
      <c r="DO116" s="571"/>
      <c r="DP116" s="42"/>
      <c r="DQ116" s="571"/>
      <c r="DR116" s="42"/>
      <c r="DS116" s="571"/>
      <c r="DT116" s="42"/>
      <c r="DU116" s="571"/>
      <c r="DV116" s="42"/>
      <c r="DW116" s="571"/>
      <c r="DX116" s="42"/>
      <c r="DY116" s="571"/>
      <c r="DZ116" s="42"/>
      <c r="EA116" s="571"/>
      <c r="EB116" s="42"/>
      <c r="EC116" s="537"/>
      <c r="ED116" s="39"/>
      <c r="EE116" s="39"/>
      <c r="EF116" s="39"/>
    </row>
    <row r="117" spans="1:136" ht="14.25" customHeight="1">
      <c r="A117" s="368" t="s">
        <v>1726</v>
      </c>
      <c r="B117" s="368" t="s">
        <v>1726</v>
      </c>
      <c r="C117" s="368" t="s">
        <v>1759</v>
      </c>
      <c r="D117" s="368" t="s">
        <v>1759</v>
      </c>
      <c r="E117" s="368" t="s">
        <v>1759</v>
      </c>
      <c r="F117" s="368" t="s">
        <v>1759</v>
      </c>
      <c r="G117" s="368" t="s">
        <v>1759</v>
      </c>
      <c r="H117" s="368" t="s">
        <v>1759</v>
      </c>
      <c r="I117" s="368" t="s">
        <v>1726</v>
      </c>
      <c r="J117" s="368" t="s">
        <v>1759</v>
      </c>
      <c r="K117" s="464" t="str">
        <f t="shared" si="254"/>
        <v>●</v>
      </c>
      <c r="L117" s="482"/>
      <c r="M117" s="39"/>
      <c r="N117" s="39"/>
      <c r="O117" s="39"/>
      <c r="P117" s="39"/>
      <c r="Q117" s="544"/>
      <c r="R117" s="544"/>
      <c r="S117" s="544"/>
      <c r="T117" s="544"/>
      <c r="U117" s="39"/>
      <c r="V117" s="530">
        <f t="shared" si="259"/>
        <v>7</v>
      </c>
      <c r="W117" s="565"/>
      <c r="X117" s="566">
        <f t="shared" si="257"/>
        <v>2801</v>
      </c>
      <c r="Y117" s="573">
        <f t="shared" si="255"/>
        <v>7</v>
      </c>
      <c r="Z117" s="568">
        <f t="shared" si="260"/>
        <v>9</v>
      </c>
      <c r="AA117" s="2105"/>
      <c r="AB117" s="2106"/>
      <c r="AC117" s="569"/>
      <c r="AD117" s="574">
        <f>SUM(AF117,'2-2_社員等従業員給料等_再下請分'!AD110)</f>
        <v>0</v>
      </c>
      <c r="AE117" s="571"/>
      <c r="AF117" s="572">
        <f t="shared" si="258"/>
        <v>0</v>
      </c>
      <c r="AG117" s="571"/>
      <c r="AH117" s="42"/>
      <c r="AI117" s="571" t="str">
        <f t="shared" si="256"/>
        <v/>
      </c>
      <c r="AJ117" s="42"/>
      <c r="AK117" s="571"/>
      <c r="AL117" s="42"/>
      <c r="AM117" s="571"/>
      <c r="AN117" s="42"/>
      <c r="AO117" s="571"/>
      <c r="AP117" s="42"/>
      <c r="AQ117" s="571"/>
      <c r="AR117" s="42"/>
      <c r="AS117" s="571"/>
      <c r="AT117" s="42"/>
      <c r="AU117" s="571"/>
      <c r="AV117" s="42"/>
      <c r="AW117" s="571"/>
      <c r="AX117" s="42"/>
      <c r="AY117" s="571"/>
      <c r="AZ117" s="42"/>
      <c r="BA117" s="571"/>
      <c r="BB117" s="42"/>
      <c r="BC117" s="571"/>
      <c r="BD117" s="42"/>
      <c r="BE117" s="571"/>
      <c r="BF117" s="42"/>
      <c r="BG117" s="571"/>
      <c r="BH117" s="42"/>
      <c r="BI117" s="571"/>
      <c r="BJ117" s="42"/>
      <c r="BK117" s="571"/>
      <c r="BL117" s="42"/>
      <c r="BM117" s="571"/>
      <c r="BN117" s="42"/>
      <c r="BO117" s="571"/>
      <c r="BP117" s="42"/>
      <c r="BQ117" s="571"/>
      <c r="BR117" s="42"/>
      <c r="BS117" s="571"/>
      <c r="BT117" s="42"/>
      <c r="BU117" s="571"/>
      <c r="BV117" s="42"/>
      <c r="BW117" s="571"/>
      <c r="BX117" s="42"/>
      <c r="BY117" s="571"/>
      <c r="BZ117" s="42"/>
      <c r="CA117" s="571"/>
      <c r="CB117" s="42"/>
      <c r="CC117" s="571"/>
      <c r="CD117" s="42"/>
      <c r="CE117" s="571"/>
      <c r="CF117" s="42"/>
      <c r="CG117" s="571"/>
      <c r="CH117" s="42"/>
      <c r="CI117" s="571"/>
      <c r="CJ117" s="42"/>
      <c r="CK117" s="571"/>
      <c r="CL117" s="42"/>
      <c r="CM117" s="571"/>
      <c r="CN117" s="42"/>
      <c r="CO117" s="571"/>
      <c r="CP117" s="42"/>
      <c r="CQ117" s="571"/>
      <c r="CR117" s="42"/>
      <c r="CS117" s="571"/>
      <c r="CT117" s="42"/>
      <c r="CU117" s="571"/>
      <c r="CV117" s="42"/>
      <c r="CW117" s="571"/>
      <c r="CX117" s="42"/>
      <c r="CY117" s="571"/>
      <c r="CZ117" s="42"/>
      <c r="DA117" s="571"/>
      <c r="DB117" s="42"/>
      <c r="DC117" s="571"/>
      <c r="DD117" s="42"/>
      <c r="DE117" s="571"/>
      <c r="DF117" s="42"/>
      <c r="DG117" s="571"/>
      <c r="DH117" s="42"/>
      <c r="DI117" s="571"/>
      <c r="DJ117" s="42"/>
      <c r="DK117" s="571"/>
      <c r="DL117" s="42"/>
      <c r="DM117" s="571"/>
      <c r="DN117" s="42"/>
      <c r="DO117" s="571"/>
      <c r="DP117" s="42"/>
      <c r="DQ117" s="571"/>
      <c r="DR117" s="42"/>
      <c r="DS117" s="571"/>
      <c r="DT117" s="42"/>
      <c r="DU117" s="571"/>
      <c r="DV117" s="42"/>
      <c r="DW117" s="571"/>
      <c r="DX117" s="42"/>
      <c r="DY117" s="571"/>
      <c r="DZ117" s="42"/>
      <c r="EA117" s="571"/>
      <c r="EB117" s="42"/>
      <c r="EC117" s="537"/>
      <c r="ED117" s="39"/>
      <c r="EE117" s="39"/>
      <c r="EF117" s="39"/>
    </row>
    <row r="118" spans="1:136" ht="14.25" customHeight="1">
      <c r="A118" s="368" t="s">
        <v>1726</v>
      </c>
      <c r="B118" s="368" t="s">
        <v>1726</v>
      </c>
      <c r="C118" s="368" t="s">
        <v>1759</v>
      </c>
      <c r="D118" s="368" t="s">
        <v>1759</v>
      </c>
      <c r="E118" s="368" t="s">
        <v>1759</v>
      </c>
      <c r="F118" s="368" t="s">
        <v>1759</v>
      </c>
      <c r="G118" s="368" t="s">
        <v>1759</v>
      </c>
      <c r="H118" s="368" t="s">
        <v>1759</v>
      </c>
      <c r="I118" s="368" t="s">
        <v>1726</v>
      </c>
      <c r="J118" s="368" t="s">
        <v>1759</v>
      </c>
      <c r="K118" s="464" t="str">
        <f t="shared" si="254"/>
        <v>●</v>
      </c>
      <c r="L118" s="482"/>
      <c r="M118" s="39"/>
      <c r="N118" s="39"/>
      <c r="O118" s="39"/>
      <c r="P118" s="39"/>
      <c r="Q118" s="544"/>
      <c r="R118" s="544"/>
      <c r="S118" s="544"/>
      <c r="T118" s="544"/>
      <c r="U118" s="39"/>
      <c r="V118" s="530">
        <f t="shared" si="259"/>
        <v>7</v>
      </c>
      <c r="W118" s="565"/>
      <c r="X118" s="566">
        <f t="shared" si="257"/>
        <v>2831</v>
      </c>
      <c r="Y118" s="573">
        <f t="shared" si="255"/>
        <v>7</v>
      </c>
      <c r="Z118" s="568">
        <f t="shared" si="260"/>
        <v>10</v>
      </c>
      <c r="AA118" s="2105"/>
      <c r="AB118" s="2106"/>
      <c r="AC118" s="569"/>
      <c r="AD118" s="574">
        <f>SUM(AF118,'2-2_社員等従業員給料等_再下請分'!AD111)</f>
        <v>0</v>
      </c>
      <c r="AE118" s="571"/>
      <c r="AF118" s="572">
        <f t="shared" si="258"/>
        <v>0</v>
      </c>
      <c r="AG118" s="571"/>
      <c r="AH118" s="42"/>
      <c r="AI118" s="571" t="str">
        <f t="shared" si="256"/>
        <v/>
      </c>
      <c r="AJ118" s="42"/>
      <c r="AK118" s="571"/>
      <c r="AL118" s="42"/>
      <c r="AM118" s="571"/>
      <c r="AN118" s="42"/>
      <c r="AO118" s="571"/>
      <c r="AP118" s="42"/>
      <c r="AQ118" s="571"/>
      <c r="AR118" s="42"/>
      <c r="AS118" s="571"/>
      <c r="AT118" s="42"/>
      <c r="AU118" s="571"/>
      <c r="AV118" s="42"/>
      <c r="AW118" s="571"/>
      <c r="AX118" s="42"/>
      <c r="AY118" s="571"/>
      <c r="AZ118" s="42"/>
      <c r="BA118" s="571"/>
      <c r="BB118" s="42"/>
      <c r="BC118" s="571"/>
      <c r="BD118" s="42"/>
      <c r="BE118" s="571"/>
      <c r="BF118" s="42"/>
      <c r="BG118" s="571"/>
      <c r="BH118" s="42"/>
      <c r="BI118" s="571"/>
      <c r="BJ118" s="42"/>
      <c r="BK118" s="571"/>
      <c r="BL118" s="42"/>
      <c r="BM118" s="571"/>
      <c r="BN118" s="42"/>
      <c r="BO118" s="571"/>
      <c r="BP118" s="42"/>
      <c r="BQ118" s="571"/>
      <c r="BR118" s="42"/>
      <c r="BS118" s="571"/>
      <c r="BT118" s="42"/>
      <c r="BU118" s="571"/>
      <c r="BV118" s="42"/>
      <c r="BW118" s="571"/>
      <c r="BX118" s="42"/>
      <c r="BY118" s="571"/>
      <c r="BZ118" s="42"/>
      <c r="CA118" s="571"/>
      <c r="CB118" s="42"/>
      <c r="CC118" s="571"/>
      <c r="CD118" s="42"/>
      <c r="CE118" s="571"/>
      <c r="CF118" s="42"/>
      <c r="CG118" s="571"/>
      <c r="CH118" s="42"/>
      <c r="CI118" s="571"/>
      <c r="CJ118" s="42"/>
      <c r="CK118" s="571"/>
      <c r="CL118" s="42"/>
      <c r="CM118" s="571"/>
      <c r="CN118" s="42"/>
      <c r="CO118" s="571"/>
      <c r="CP118" s="42"/>
      <c r="CQ118" s="571"/>
      <c r="CR118" s="42"/>
      <c r="CS118" s="571"/>
      <c r="CT118" s="42"/>
      <c r="CU118" s="571"/>
      <c r="CV118" s="42"/>
      <c r="CW118" s="571"/>
      <c r="CX118" s="42"/>
      <c r="CY118" s="571"/>
      <c r="CZ118" s="42"/>
      <c r="DA118" s="571"/>
      <c r="DB118" s="42"/>
      <c r="DC118" s="571"/>
      <c r="DD118" s="42"/>
      <c r="DE118" s="571"/>
      <c r="DF118" s="42"/>
      <c r="DG118" s="571"/>
      <c r="DH118" s="42"/>
      <c r="DI118" s="571"/>
      <c r="DJ118" s="42"/>
      <c r="DK118" s="571"/>
      <c r="DL118" s="42"/>
      <c r="DM118" s="571"/>
      <c r="DN118" s="42"/>
      <c r="DO118" s="571"/>
      <c r="DP118" s="42"/>
      <c r="DQ118" s="571"/>
      <c r="DR118" s="42"/>
      <c r="DS118" s="571"/>
      <c r="DT118" s="42"/>
      <c r="DU118" s="571"/>
      <c r="DV118" s="42"/>
      <c r="DW118" s="571"/>
      <c r="DX118" s="42"/>
      <c r="DY118" s="571"/>
      <c r="DZ118" s="42"/>
      <c r="EA118" s="571"/>
      <c r="EB118" s="42"/>
      <c r="EC118" s="537"/>
      <c r="ED118" s="39"/>
      <c r="EE118" s="39"/>
      <c r="EF118" s="39"/>
    </row>
    <row r="119" spans="1:136" ht="14.25" customHeight="1">
      <c r="A119" s="368" t="s">
        <v>1726</v>
      </c>
      <c r="B119" s="368" t="s">
        <v>1726</v>
      </c>
      <c r="C119" s="368" t="s">
        <v>1759</v>
      </c>
      <c r="D119" s="368" t="s">
        <v>1759</v>
      </c>
      <c r="E119" s="368" t="s">
        <v>1759</v>
      </c>
      <c r="F119" s="368" t="s">
        <v>1759</v>
      </c>
      <c r="G119" s="368" t="s">
        <v>1759</v>
      </c>
      <c r="H119" s="368" t="s">
        <v>1759</v>
      </c>
      <c r="I119" s="368" t="s">
        <v>1726</v>
      </c>
      <c r="J119" s="368" t="s">
        <v>1759</v>
      </c>
      <c r="K119" s="464" t="str">
        <f t="shared" si="254"/>
        <v>●</v>
      </c>
      <c r="L119" s="482"/>
      <c r="M119" s="39"/>
      <c r="N119" s="39"/>
      <c r="O119" s="39"/>
      <c r="P119" s="39"/>
      <c r="Q119" s="544"/>
      <c r="R119" s="544"/>
      <c r="S119" s="544"/>
      <c r="T119" s="544"/>
      <c r="U119" s="39"/>
      <c r="V119" s="530">
        <f t="shared" si="259"/>
        <v>7</v>
      </c>
      <c r="W119" s="565"/>
      <c r="X119" s="566">
        <f t="shared" si="257"/>
        <v>2862</v>
      </c>
      <c r="Y119" s="573">
        <f t="shared" si="255"/>
        <v>7</v>
      </c>
      <c r="Z119" s="568">
        <f t="shared" si="260"/>
        <v>11</v>
      </c>
      <c r="AA119" s="2105"/>
      <c r="AB119" s="2106"/>
      <c r="AC119" s="569"/>
      <c r="AD119" s="574">
        <f>SUM(AF119,'2-2_社員等従業員給料等_再下請分'!AD112)</f>
        <v>0</v>
      </c>
      <c r="AE119" s="571"/>
      <c r="AF119" s="572">
        <f t="shared" si="258"/>
        <v>0</v>
      </c>
      <c r="AG119" s="571"/>
      <c r="AH119" s="42"/>
      <c r="AI119" s="571" t="str">
        <f t="shared" si="256"/>
        <v/>
      </c>
      <c r="AJ119" s="42"/>
      <c r="AK119" s="571"/>
      <c r="AL119" s="42"/>
      <c r="AM119" s="571"/>
      <c r="AN119" s="42"/>
      <c r="AO119" s="571"/>
      <c r="AP119" s="42"/>
      <c r="AQ119" s="571"/>
      <c r="AR119" s="42"/>
      <c r="AS119" s="571"/>
      <c r="AT119" s="42"/>
      <c r="AU119" s="571"/>
      <c r="AV119" s="42"/>
      <c r="AW119" s="571"/>
      <c r="AX119" s="42"/>
      <c r="AY119" s="571"/>
      <c r="AZ119" s="42"/>
      <c r="BA119" s="571"/>
      <c r="BB119" s="42"/>
      <c r="BC119" s="571"/>
      <c r="BD119" s="42"/>
      <c r="BE119" s="571"/>
      <c r="BF119" s="42"/>
      <c r="BG119" s="571"/>
      <c r="BH119" s="42"/>
      <c r="BI119" s="571"/>
      <c r="BJ119" s="42"/>
      <c r="BK119" s="571"/>
      <c r="BL119" s="42"/>
      <c r="BM119" s="571"/>
      <c r="BN119" s="42"/>
      <c r="BO119" s="571"/>
      <c r="BP119" s="42"/>
      <c r="BQ119" s="571"/>
      <c r="BR119" s="42"/>
      <c r="BS119" s="571"/>
      <c r="BT119" s="42"/>
      <c r="BU119" s="571"/>
      <c r="BV119" s="42"/>
      <c r="BW119" s="571"/>
      <c r="BX119" s="42"/>
      <c r="BY119" s="571"/>
      <c r="BZ119" s="42"/>
      <c r="CA119" s="571"/>
      <c r="CB119" s="42"/>
      <c r="CC119" s="571"/>
      <c r="CD119" s="42"/>
      <c r="CE119" s="571"/>
      <c r="CF119" s="42"/>
      <c r="CG119" s="571"/>
      <c r="CH119" s="42"/>
      <c r="CI119" s="571"/>
      <c r="CJ119" s="42"/>
      <c r="CK119" s="571"/>
      <c r="CL119" s="42"/>
      <c r="CM119" s="571"/>
      <c r="CN119" s="42"/>
      <c r="CO119" s="571"/>
      <c r="CP119" s="42"/>
      <c r="CQ119" s="571"/>
      <c r="CR119" s="42"/>
      <c r="CS119" s="571"/>
      <c r="CT119" s="42"/>
      <c r="CU119" s="571"/>
      <c r="CV119" s="42"/>
      <c r="CW119" s="571"/>
      <c r="CX119" s="42"/>
      <c r="CY119" s="571"/>
      <c r="CZ119" s="42"/>
      <c r="DA119" s="571"/>
      <c r="DB119" s="42"/>
      <c r="DC119" s="571"/>
      <c r="DD119" s="42"/>
      <c r="DE119" s="571"/>
      <c r="DF119" s="42"/>
      <c r="DG119" s="571"/>
      <c r="DH119" s="42"/>
      <c r="DI119" s="571"/>
      <c r="DJ119" s="42"/>
      <c r="DK119" s="571"/>
      <c r="DL119" s="42"/>
      <c r="DM119" s="571"/>
      <c r="DN119" s="42"/>
      <c r="DO119" s="571"/>
      <c r="DP119" s="42"/>
      <c r="DQ119" s="571"/>
      <c r="DR119" s="42"/>
      <c r="DS119" s="571"/>
      <c r="DT119" s="42"/>
      <c r="DU119" s="571"/>
      <c r="DV119" s="42"/>
      <c r="DW119" s="571"/>
      <c r="DX119" s="42"/>
      <c r="DY119" s="571"/>
      <c r="DZ119" s="42"/>
      <c r="EA119" s="571"/>
      <c r="EB119" s="42"/>
      <c r="EC119" s="537"/>
      <c r="ED119" s="39"/>
      <c r="EE119" s="39"/>
      <c r="EF119" s="39"/>
    </row>
    <row r="120" spans="1:136" ht="14.25" customHeight="1">
      <c r="A120" s="368" t="s">
        <v>1726</v>
      </c>
      <c r="B120" s="368" t="s">
        <v>1726</v>
      </c>
      <c r="C120" s="368" t="s">
        <v>1759</v>
      </c>
      <c r="D120" s="368" t="s">
        <v>1759</v>
      </c>
      <c r="E120" s="368" t="s">
        <v>1759</v>
      </c>
      <c r="F120" s="368" t="s">
        <v>1759</v>
      </c>
      <c r="G120" s="368" t="s">
        <v>1759</v>
      </c>
      <c r="H120" s="368" t="s">
        <v>1759</v>
      </c>
      <c r="I120" s="368" t="s">
        <v>1726</v>
      </c>
      <c r="J120" s="368" t="s">
        <v>1759</v>
      </c>
      <c r="K120" s="464" t="str">
        <f t="shared" ref="K120:K140" si="261">HLOOKUP($A$2,$A$11:$J$998,ROW()-10,0)</f>
        <v>●</v>
      </c>
      <c r="L120" s="482"/>
      <c r="M120" s="39"/>
      <c r="N120" s="39"/>
      <c r="O120" s="39"/>
      <c r="P120" s="39"/>
      <c r="Q120" s="544"/>
      <c r="R120" s="544"/>
      <c r="S120" s="544"/>
      <c r="T120" s="544"/>
      <c r="U120" s="39"/>
      <c r="V120" s="530">
        <f t="shared" si="259"/>
        <v>7</v>
      </c>
      <c r="W120" s="565"/>
      <c r="X120" s="566">
        <f t="shared" si="257"/>
        <v>2892</v>
      </c>
      <c r="Y120" s="573">
        <f t="shared" si="255"/>
        <v>7</v>
      </c>
      <c r="Z120" s="568">
        <f t="shared" si="260"/>
        <v>12</v>
      </c>
      <c r="AA120" s="2105"/>
      <c r="AB120" s="2106"/>
      <c r="AC120" s="569"/>
      <c r="AD120" s="574">
        <f>SUM(AF120,'2-2_社員等従業員給料等_再下請分'!AD113)</f>
        <v>0</v>
      </c>
      <c r="AE120" s="571"/>
      <c r="AF120" s="572">
        <f t="shared" si="258"/>
        <v>0</v>
      </c>
      <c r="AG120" s="571"/>
      <c r="AH120" s="42"/>
      <c r="AI120" s="571" t="str">
        <f t="shared" si="256"/>
        <v/>
      </c>
      <c r="AJ120" s="42"/>
      <c r="AK120" s="571"/>
      <c r="AL120" s="42"/>
      <c r="AM120" s="571"/>
      <c r="AN120" s="42"/>
      <c r="AO120" s="571"/>
      <c r="AP120" s="42"/>
      <c r="AQ120" s="571"/>
      <c r="AR120" s="42"/>
      <c r="AS120" s="571"/>
      <c r="AT120" s="42"/>
      <c r="AU120" s="571"/>
      <c r="AV120" s="42"/>
      <c r="AW120" s="571"/>
      <c r="AX120" s="42"/>
      <c r="AY120" s="571"/>
      <c r="AZ120" s="42"/>
      <c r="BA120" s="571"/>
      <c r="BB120" s="42"/>
      <c r="BC120" s="571"/>
      <c r="BD120" s="42"/>
      <c r="BE120" s="571"/>
      <c r="BF120" s="42"/>
      <c r="BG120" s="571"/>
      <c r="BH120" s="42"/>
      <c r="BI120" s="571"/>
      <c r="BJ120" s="42"/>
      <c r="BK120" s="571"/>
      <c r="BL120" s="42"/>
      <c r="BM120" s="571"/>
      <c r="BN120" s="42"/>
      <c r="BO120" s="571"/>
      <c r="BP120" s="42"/>
      <c r="BQ120" s="571"/>
      <c r="BR120" s="42"/>
      <c r="BS120" s="571"/>
      <c r="BT120" s="42"/>
      <c r="BU120" s="571"/>
      <c r="BV120" s="42"/>
      <c r="BW120" s="571"/>
      <c r="BX120" s="42"/>
      <c r="BY120" s="571"/>
      <c r="BZ120" s="42"/>
      <c r="CA120" s="571"/>
      <c r="CB120" s="42"/>
      <c r="CC120" s="571"/>
      <c r="CD120" s="42"/>
      <c r="CE120" s="571"/>
      <c r="CF120" s="42"/>
      <c r="CG120" s="571"/>
      <c r="CH120" s="42"/>
      <c r="CI120" s="571"/>
      <c r="CJ120" s="42"/>
      <c r="CK120" s="571"/>
      <c r="CL120" s="42"/>
      <c r="CM120" s="571"/>
      <c r="CN120" s="42"/>
      <c r="CO120" s="571"/>
      <c r="CP120" s="42"/>
      <c r="CQ120" s="571"/>
      <c r="CR120" s="42"/>
      <c r="CS120" s="571"/>
      <c r="CT120" s="42"/>
      <c r="CU120" s="571"/>
      <c r="CV120" s="42"/>
      <c r="CW120" s="571"/>
      <c r="CX120" s="42"/>
      <c r="CY120" s="571"/>
      <c r="CZ120" s="42"/>
      <c r="DA120" s="571"/>
      <c r="DB120" s="42"/>
      <c r="DC120" s="571"/>
      <c r="DD120" s="42"/>
      <c r="DE120" s="571"/>
      <c r="DF120" s="42"/>
      <c r="DG120" s="571"/>
      <c r="DH120" s="42"/>
      <c r="DI120" s="571"/>
      <c r="DJ120" s="42"/>
      <c r="DK120" s="571"/>
      <c r="DL120" s="42"/>
      <c r="DM120" s="571"/>
      <c r="DN120" s="42"/>
      <c r="DO120" s="571"/>
      <c r="DP120" s="42"/>
      <c r="DQ120" s="571"/>
      <c r="DR120" s="42"/>
      <c r="DS120" s="571"/>
      <c r="DT120" s="42"/>
      <c r="DU120" s="571"/>
      <c r="DV120" s="42"/>
      <c r="DW120" s="571"/>
      <c r="DX120" s="42"/>
      <c r="DY120" s="571"/>
      <c r="DZ120" s="42"/>
      <c r="EA120" s="571"/>
      <c r="EB120" s="42"/>
      <c r="EC120" s="537"/>
      <c r="ED120" s="39"/>
      <c r="EE120" s="39"/>
      <c r="EF120" s="39"/>
    </row>
    <row r="121" spans="1:136" ht="14.25" customHeight="1">
      <c r="A121" s="368" t="s">
        <v>1726</v>
      </c>
      <c r="B121" s="368" t="s">
        <v>1726</v>
      </c>
      <c r="C121" s="368" t="s">
        <v>1759</v>
      </c>
      <c r="D121" s="368" t="s">
        <v>1759</v>
      </c>
      <c r="E121" s="368" t="s">
        <v>1759</v>
      </c>
      <c r="F121" s="368" t="s">
        <v>1759</v>
      </c>
      <c r="G121" s="368" t="s">
        <v>1759</v>
      </c>
      <c r="H121" s="368" t="s">
        <v>1759</v>
      </c>
      <c r="I121" s="368" t="s">
        <v>1726</v>
      </c>
      <c r="J121" s="368" t="s">
        <v>1759</v>
      </c>
      <c r="K121" s="464" t="str">
        <f t="shared" si="261"/>
        <v>●</v>
      </c>
      <c r="L121" s="482"/>
      <c r="M121" s="39"/>
      <c r="N121" s="39"/>
      <c r="O121" s="39"/>
      <c r="P121" s="39"/>
      <c r="Q121" s="544"/>
      <c r="R121" s="544"/>
      <c r="S121" s="544"/>
      <c r="T121" s="544"/>
      <c r="U121" s="39"/>
      <c r="V121" s="530">
        <f t="shared" si="259"/>
        <v>8</v>
      </c>
      <c r="W121" s="565"/>
      <c r="X121" s="566">
        <f t="shared" si="257"/>
        <v>2923</v>
      </c>
      <c r="Y121" s="573">
        <f t="shared" si="255"/>
        <v>8</v>
      </c>
      <c r="Z121" s="568">
        <f t="shared" si="260"/>
        <v>1</v>
      </c>
      <c r="AA121" s="2105"/>
      <c r="AB121" s="2106"/>
      <c r="AC121" s="569"/>
      <c r="AD121" s="574">
        <f>SUM(AF121,'2-2_社員等従業員給料等_再下請分'!AD114)</f>
        <v>0</v>
      </c>
      <c r="AE121" s="571"/>
      <c r="AF121" s="572">
        <f t="shared" si="258"/>
        <v>0</v>
      </c>
      <c r="AG121" s="571"/>
      <c r="AH121" s="42"/>
      <c r="AI121" s="571" t="str">
        <f t="shared" si="256"/>
        <v/>
      </c>
      <c r="AJ121" s="42"/>
      <c r="AK121" s="571"/>
      <c r="AL121" s="42"/>
      <c r="AM121" s="571"/>
      <c r="AN121" s="42"/>
      <c r="AO121" s="571"/>
      <c r="AP121" s="42"/>
      <c r="AQ121" s="571"/>
      <c r="AR121" s="42"/>
      <c r="AS121" s="571"/>
      <c r="AT121" s="42"/>
      <c r="AU121" s="571"/>
      <c r="AV121" s="42"/>
      <c r="AW121" s="571"/>
      <c r="AX121" s="42"/>
      <c r="AY121" s="571"/>
      <c r="AZ121" s="42"/>
      <c r="BA121" s="571"/>
      <c r="BB121" s="42"/>
      <c r="BC121" s="571"/>
      <c r="BD121" s="42"/>
      <c r="BE121" s="571"/>
      <c r="BF121" s="42"/>
      <c r="BG121" s="571"/>
      <c r="BH121" s="42"/>
      <c r="BI121" s="571"/>
      <c r="BJ121" s="42"/>
      <c r="BK121" s="571"/>
      <c r="BL121" s="42"/>
      <c r="BM121" s="571"/>
      <c r="BN121" s="42"/>
      <c r="BO121" s="571"/>
      <c r="BP121" s="42"/>
      <c r="BQ121" s="571"/>
      <c r="BR121" s="42"/>
      <c r="BS121" s="571"/>
      <c r="BT121" s="42"/>
      <c r="BU121" s="571"/>
      <c r="BV121" s="42"/>
      <c r="BW121" s="571"/>
      <c r="BX121" s="42"/>
      <c r="BY121" s="571"/>
      <c r="BZ121" s="42"/>
      <c r="CA121" s="571"/>
      <c r="CB121" s="42"/>
      <c r="CC121" s="571"/>
      <c r="CD121" s="42"/>
      <c r="CE121" s="571"/>
      <c r="CF121" s="42"/>
      <c r="CG121" s="571"/>
      <c r="CH121" s="42"/>
      <c r="CI121" s="571"/>
      <c r="CJ121" s="42"/>
      <c r="CK121" s="571"/>
      <c r="CL121" s="42"/>
      <c r="CM121" s="571"/>
      <c r="CN121" s="42"/>
      <c r="CO121" s="571"/>
      <c r="CP121" s="42"/>
      <c r="CQ121" s="571"/>
      <c r="CR121" s="42"/>
      <c r="CS121" s="571"/>
      <c r="CT121" s="42"/>
      <c r="CU121" s="571"/>
      <c r="CV121" s="42"/>
      <c r="CW121" s="571"/>
      <c r="CX121" s="42"/>
      <c r="CY121" s="571"/>
      <c r="CZ121" s="42"/>
      <c r="DA121" s="571"/>
      <c r="DB121" s="42"/>
      <c r="DC121" s="571"/>
      <c r="DD121" s="42"/>
      <c r="DE121" s="571"/>
      <c r="DF121" s="42"/>
      <c r="DG121" s="571"/>
      <c r="DH121" s="42"/>
      <c r="DI121" s="571"/>
      <c r="DJ121" s="42"/>
      <c r="DK121" s="571"/>
      <c r="DL121" s="42"/>
      <c r="DM121" s="571"/>
      <c r="DN121" s="42"/>
      <c r="DO121" s="571"/>
      <c r="DP121" s="42"/>
      <c r="DQ121" s="571"/>
      <c r="DR121" s="42"/>
      <c r="DS121" s="571"/>
      <c r="DT121" s="42"/>
      <c r="DU121" s="571"/>
      <c r="DV121" s="42"/>
      <c r="DW121" s="571"/>
      <c r="DX121" s="42"/>
      <c r="DY121" s="571"/>
      <c r="DZ121" s="42"/>
      <c r="EA121" s="571"/>
      <c r="EB121" s="42"/>
      <c r="EC121" s="537"/>
      <c r="ED121" s="39"/>
      <c r="EE121" s="39"/>
      <c r="EF121" s="39"/>
    </row>
    <row r="122" spans="1:136" ht="14.25" customHeight="1">
      <c r="A122" s="368" t="s">
        <v>1726</v>
      </c>
      <c r="B122" s="368" t="s">
        <v>1726</v>
      </c>
      <c r="C122" s="368" t="s">
        <v>1759</v>
      </c>
      <c r="D122" s="368" t="s">
        <v>1759</v>
      </c>
      <c r="E122" s="368" t="s">
        <v>1759</v>
      </c>
      <c r="F122" s="368" t="s">
        <v>1759</v>
      </c>
      <c r="G122" s="368" t="s">
        <v>1759</v>
      </c>
      <c r="H122" s="368" t="s">
        <v>1759</v>
      </c>
      <c r="I122" s="368" t="s">
        <v>1726</v>
      </c>
      <c r="J122" s="368" t="s">
        <v>1759</v>
      </c>
      <c r="K122" s="464" t="str">
        <f t="shared" si="261"/>
        <v>●</v>
      </c>
      <c r="L122" s="482"/>
      <c r="M122" s="39"/>
      <c r="N122" s="39"/>
      <c r="O122" s="39"/>
      <c r="P122" s="39"/>
      <c r="Q122" s="544"/>
      <c r="R122" s="544"/>
      <c r="S122" s="544"/>
      <c r="T122" s="544"/>
      <c r="U122" s="39"/>
      <c r="V122" s="530">
        <f t="shared" si="259"/>
        <v>8</v>
      </c>
      <c r="W122" s="565"/>
      <c r="X122" s="566">
        <f t="shared" si="257"/>
        <v>2954</v>
      </c>
      <c r="Y122" s="573">
        <f t="shared" si="255"/>
        <v>8</v>
      </c>
      <c r="Z122" s="568">
        <f t="shared" si="260"/>
        <v>2</v>
      </c>
      <c r="AA122" s="2105"/>
      <c r="AB122" s="2106"/>
      <c r="AC122" s="569"/>
      <c r="AD122" s="574">
        <f>SUM(AF122,'2-2_社員等従業員給料等_再下請分'!AD115)</f>
        <v>0</v>
      </c>
      <c r="AE122" s="571"/>
      <c r="AF122" s="572">
        <f t="shared" si="258"/>
        <v>0</v>
      </c>
      <c r="AG122" s="571"/>
      <c r="AH122" s="42"/>
      <c r="AI122" s="571" t="str">
        <f t="shared" si="256"/>
        <v/>
      </c>
      <c r="AJ122" s="42"/>
      <c r="AK122" s="571"/>
      <c r="AL122" s="42"/>
      <c r="AM122" s="571"/>
      <c r="AN122" s="42"/>
      <c r="AO122" s="571"/>
      <c r="AP122" s="42"/>
      <c r="AQ122" s="571"/>
      <c r="AR122" s="42"/>
      <c r="AS122" s="571"/>
      <c r="AT122" s="42"/>
      <c r="AU122" s="571"/>
      <c r="AV122" s="42"/>
      <c r="AW122" s="571"/>
      <c r="AX122" s="42"/>
      <c r="AY122" s="571"/>
      <c r="AZ122" s="42"/>
      <c r="BA122" s="571"/>
      <c r="BB122" s="42"/>
      <c r="BC122" s="571"/>
      <c r="BD122" s="42"/>
      <c r="BE122" s="571"/>
      <c r="BF122" s="42"/>
      <c r="BG122" s="571"/>
      <c r="BH122" s="42"/>
      <c r="BI122" s="571"/>
      <c r="BJ122" s="42"/>
      <c r="BK122" s="571"/>
      <c r="BL122" s="42"/>
      <c r="BM122" s="571"/>
      <c r="BN122" s="42"/>
      <c r="BO122" s="571"/>
      <c r="BP122" s="42"/>
      <c r="BQ122" s="571"/>
      <c r="BR122" s="42"/>
      <c r="BS122" s="571"/>
      <c r="BT122" s="42"/>
      <c r="BU122" s="571"/>
      <c r="BV122" s="42"/>
      <c r="BW122" s="571"/>
      <c r="BX122" s="42"/>
      <c r="BY122" s="571"/>
      <c r="BZ122" s="42"/>
      <c r="CA122" s="571"/>
      <c r="CB122" s="42"/>
      <c r="CC122" s="571"/>
      <c r="CD122" s="42"/>
      <c r="CE122" s="571"/>
      <c r="CF122" s="42"/>
      <c r="CG122" s="571"/>
      <c r="CH122" s="42"/>
      <c r="CI122" s="571"/>
      <c r="CJ122" s="42"/>
      <c r="CK122" s="571"/>
      <c r="CL122" s="42"/>
      <c r="CM122" s="571"/>
      <c r="CN122" s="42"/>
      <c r="CO122" s="571"/>
      <c r="CP122" s="42"/>
      <c r="CQ122" s="571"/>
      <c r="CR122" s="42"/>
      <c r="CS122" s="571"/>
      <c r="CT122" s="42"/>
      <c r="CU122" s="571"/>
      <c r="CV122" s="42"/>
      <c r="CW122" s="571"/>
      <c r="CX122" s="42"/>
      <c r="CY122" s="571"/>
      <c r="CZ122" s="42"/>
      <c r="DA122" s="571"/>
      <c r="DB122" s="42"/>
      <c r="DC122" s="571"/>
      <c r="DD122" s="42"/>
      <c r="DE122" s="571"/>
      <c r="DF122" s="42"/>
      <c r="DG122" s="571"/>
      <c r="DH122" s="42"/>
      <c r="DI122" s="571"/>
      <c r="DJ122" s="42"/>
      <c r="DK122" s="571"/>
      <c r="DL122" s="42"/>
      <c r="DM122" s="571"/>
      <c r="DN122" s="42"/>
      <c r="DO122" s="571"/>
      <c r="DP122" s="42"/>
      <c r="DQ122" s="571"/>
      <c r="DR122" s="42"/>
      <c r="DS122" s="571"/>
      <c r="DT122" s="42"/>
      <c r="DU122" s="571"/>
      <c r="DV122" s="42"/>
      <c r="DW122" s="571"/>
      <c r="DX122" s="42"/>
      <c r="DY122" s="571"/>
      <c r="DZ122" s="42"/>
      <c r="EA122" s="571"/>
      <c r="EB122" s="42"/>
      <c r="EC122" s="537"/>
      <c r="ED122" s="39"/>
      <c r="EE122" s="39"/>
      <c r="EF122" s="39"/>
    </row>
    <row r="123" spans="1:136" ht="14.25" customHeight="1">
      <c r="A123" s="368" t="s">
        <v>1726</v>
      </c>
      <c r="B123" s="368" t="s">
        <v>1726</v>
      </c>
      <c r="C123" s="368" t="s">
        <v>1759</v>
      </c>
      <c r="D123" s="368" t="s">
        <v>1759</v>
      </c>
      <c r="E123" s="368" t="s">
        <v>1759</v>
      </c>
      <c r="F123" s="368" t="s">
        <v>1759</v>
      </c>
      <c r="G123" s="368" t="s">
        <v>1759</v>
      </c>
      <c r="H123" s="368" t="s">
        <v>1759</v>
      </c>
      <c r="I123" s="368" t="s">
        <v>1726</v>
      </c>
      <c r="J123" s="368" t="s">
        <v>1759</v>
      </c>
      <c r="K123" s="464" t="str">
        <f t="shared" si="261"/>
        <v>●</v>
      </c>
      <c r="L123" s="482"/>
      <c r="M123" s="39"/>
      <c r="N123" s="39"/>
      <c r="O123" s="39"/>
      <c r="P123" s="39"/>
      <c r="Q123" s="544"/>
      <c r="R123" s="544"/>
      <c r="S123" s="544"/>
      <c r="T123" s="544"/>
      <c r="U123" s="39"/>
      <c r="V123" s="530">
        <f t="shared" si="259"/>
        <v>8</v>
      </c>
      <c r="W123" s="565"/>
      <c r="X123" s="566">
        <f t="shared" si="257"/>
        <v>2983</v>
      </c>
      <c r="Y123" s="573">
        <f t="shared" si="255"/>
        <v>8</v>
      </c>
      <c r="Z123" s="568">
        <f t="shared" si="260"/>
        <v>3</v>
      </c>
      <c r="AA123" s="2105"/>
      <c r="AB123" s="2106"/>
      <c r="AC123" s="569"/>
      <c r="AD123" s="574">
        <f>SUM(AF123,'2-2_社員等従業員給料等_再下請分'!AD116)</f>
        <v>0</v>
      </c>
      <c r="AE123" s="571"/>
      <c r="AF123" s="572">
        <f t="shared" si="258"/>
        <v>0</v>
      </c>
      <c r="AG123" s="571"/>
      <c r="AH123" s="42"/>
      <c r="AI123" s="571" t="str">
        <f t="shared" si="256"/>
        <v/>
      </c>
      <c r="AJ123" s="42"/>
      <c r="AK123" s="571"/>
      <c r="AL123" s="42"/>
      <c r="AM123" s="571"/>
      <c r="AN123" s="42"/>
      <c r="AO123" s="571"/>
      <c r="AP123" s="42"/>
      <c r="AQ123" s="571"/>
      <c r="AR123" s="42"/>
      <c r="AS123" s="571"/>
      <c r="AT123" s="42"/>
      <c r="AU123" s="571"/>
      <c r="AV123" s="42"/>
      <c r="AW123" s="571"/>
      <c r="AX123" s="42"/>
      <c r="AY123" s="571"/>
      <c r="AZ123" s="42"/>
      <c r="BA123" s="571"/>
      <c r="BB123" s="42"/>
      <c r="BC123" s="571"/>
      <c r="BD123" s="42"/>
      <c r="BE123" s="571"/>
      <c r="BF123" s="42"/>
      <c r="BG123" s="571"/>
      <c r="BH123" s="42"/>
      <c r="BI123" s="571"/>
      <c r="BJ123" s="42"/>
      <c r="BK123" s="571"/>
      <c r="BL123" s="42"/>
      <c r="BM123" s="571"/>
      <c r="BN123" s="42"/>
      <c r="BO123" s="571"/>
      <c r="BP123" s="42"/>
      <c r="BQ123" s="571"/>
      <c r="BR123" s="42"/>
      <c r="BS123" s="571"/>
      <c r="BT123" s="42"/>
      <c r="BU123" s="571"/>
      <c r="BV123" s="42"/>
      <c r="BW123" s="571"/>
      <c r="BX123" s="42"/>
      <c r="BY123" s="571"/>
      <c r="BZ123" s="42"/>
      <c r="CA123" s="571"/>
      <c r="CB123" s="42"/>
      <c r="CC123" s="571"/>
      <c r="CD123" s="42"/>
      <c r="CE123" s="571"/>
      <c r="CF123" s="42"/>
      <c r="CG123" s="571"/>
      <c r="CH123" s="42"/>
      <c r="CI123" s="571"/>
      <c r="CJ123" s="42"/>
      <c r="CK123" s="571"/>
      <c r="CL123" s="42"/>
      <c r="CM123" s="571"/>
      <c r="CN123" s="42"/>
      <c r="CO123" s="571"/>
      <c r="CP123" s="42"/>
      <c r="CQ123" s="571"/>
      <c r="CR123" s="42"/>
      <c r="CS123" s="571"/>
      <c r="CT123" s="42"/>
      <c r="CU123" s="571"/>
      <c r="CV123" s="42"/>
      <c r="CW123" s="571"/>
      <c r="CX123" s="42"/>
      <c r="CY123" s="571"/>
      <c r="CZ123" s="42"/>
      <c r="DA123" s="571"/>
      <c r="DB123" s="42"/>
      <c r="DC123" s="571"/>
      <c r="DD123" s="42"/>
      <c r="DE123" s="571"/>
      <c r="DF123" s="42"/>
      <c r="DG123" s="571"/>
      <c r="DH123" s="42"/>
      <c r="DI123" s="571"/>
      <c r="DJ123" s="42"/>
      <c r="DK123" s="571"/>
      <c r="DL123" s="42"/>
      <c r="DM123" s="571"/>
      <c r="DN123" s="42"/>
      <c r="DO123" s="571"/>
      <c r="DP123" s="42"/>
      <c r="DQ123" s="571"/>
      <c r="DR123" s="42"/>
      <c r="DS123" s="571"/>
      <c r="DT123" s="42"/>
      <c r="DU123" s="571"/>
      <c r="DV123" s="42"/>
      <c r="DW123" s="571"/>
      <c r="DX123" s="42"/>
      <c r="DY123" s="571"/>
      <c r="DZ123" s="42"/>
      <c r="EA123" s="571"/>
      <c r="EB123" s="42"/>
      <c r="EC123" s="537"/>
      <c r="ED123" s="39"/>
      <c r="EE123" s="39"/>
      <c r="EF123" s="39"/>
    </row>
    <row r="124" spans="1:136" ht="14.25" customHeight="1">
      <c r="A124" s="368" t="s">
        <v>1726</v>
      </c>
      <c r="B124" s="368" t="s">
        <v>1726</v>
      </c>
      <c r="C124" s="368" t="s">
        <v>1759</v>
      </c>
      <c r="D124" s="368" t="s">
        <v>1759</v>
      </c>
      <c r="E124" s="368" t="s">
        <v>1759</v>
      </c>
      <c r="F124" s="368" t="s">
        <v>1759</v>
      </c>
      <c r="G124" s="368" t="s">
        <v>1759</v>
      </c>
      <c r="H124" s="368" t="s">
        <v>1759</v>
      </c>
      <c r="I124" s="368" t="s">
        <v>1726</v>
      </c>
      <c r="J124" s="368" t="s">
        <v>1759</v>
      </c>
      <c r="K124" s="464" t="str">
        <f t="shared" si="261"/>
        <v>●</v>
      </c>
      <c r="L124" s="482"/>
      <c r="M124" s="39"/>
      <c r="N124" s="39"/>
      <c r="O124" s="39"/>
      <c r="P124" s="39"/>
      <c r="Q124" s="544"/>
      <c r="R124" s="544"/>
      <c r="S124" s="544"/>
      <c r="T124" s="544"/>
      <c r="U124" s="39"/>
      <c r="V124" s="530">
        <f t="shared" si="259"/>
        <v>8</v>
      </c>
      <c r="W124" s="565"/>
      <c r="X124" s="566">
        <f t="shared" si="257"/>
        <v>3014</v>
      </c>
      <c r="Y124" s="573">
        <f t="shared" si="255"/>
        <v>8</v>
      </c>
      <c r="Z124" s="568">
        <f t="shared" si="260"/>
        <v>4</v>
      </c>
      <c r="AA124" s="2105"/>
      <c r="AB124" s="2106"/>
      <c r="AC124" s="569"/>
      <c r="AD124" s="574">
        <f>SUM(AF124,'2-2_社員等従業員給料等_再下請分'!AD117)</f>
        <v>0</v>
      </c>
      <c r="AE124" s="571"/>
      <c r="AF124" s="572">
        <f t="shared" si="258"/>
        <v>0</v>
      </c>
      <c r="AG124" s="571"/>
      <c r="AH124" s="42"/>
      <c r="AI124" s="571" t="str">
        <f t="shared" si="256"/>
        <v/>
      </c>
      <c r="AJ124" s="42"/>
      <c r="AK124" s="571"/>
      <c r="AL124" s="42"/>
      <c r="AM124" s="571"/>
      <c r="AN124" s="42"/>
      <c r="AO124" s="571"/>
      <c r="AP124" s="42"/>
      <c r="AQ124" s="571"/>
      <c r="AR124" s="42"/>
      <c r="AS124" s="571"/>
      <c r="AT124" s="42"/>
      <c r="AU124" s="571"/>
      <c r="AV124" s="42"/>
      <c r="AW124" s="571"/>
      <c r="AX124" s="42"/>
      <c r="AY124" s="571"/>
      <c r="AZ124" s="42"/>
      <c r="BA124" s="571"/>
      <c r="BB124" s="42"/>
      <c r="BC124" s="571"/>
      <c r="BD124" s="42"/>
      <c r="BE124" s="571"/>
      <c r="BF124" s="42"/>
      <c r="BG124" s="571"/>
      <c r="BH124" s="42"/>
      <c r="BI124" s="571"/>
      <c r="BJ124" s="42"/>
      <c r="BK124" s="571"/>
      <c r="BL124" s="42"/>
      <c r="BM124" s="571"/>
      <c r="BN124" s="42"/>
      <c r="BO124" s="571"/>
      <c r="BP124" s="42"/>
      <c r="BQ124" s="571"/>
      <c r="BR124" s="42"/>
      <c r="BS124" s="571"/>
      <c r="BT124" s="42"/>
      <c r="BU124" s="571"/>
      <c r="BV124" s="42"/>
      <c r="BW124" s="571"/>
      <c r="BX124" s="42"/>
      <c r="BY124" s="571"/>
      <c r="BZ124" s="42"/>
      <c r="CA124" s="571"/>
      <c r="CB124" s="42"/>
      <c r="CC124" s="571"/>
      <c r="CD124" s="42"/>
      <c r="CE124" s="571"/>
      <c r="CF124" s="42"/>
      <c r="CG124" s="571"/>
      <c r="CH124" s="42"/>
      <c r="CI124" s="571"/>
      <c r="CJ124" s="42"/>
      <c r="CK124" s="571"/>
      <c r="CL124" s="42"/>
      <c r="CM124" s="571"/>
      <c r="CN124" s="42"/>
      <c r="CO124" s="571"/>
      <c r="CP124" s="42"/>
      <c r="CQ124" s="571"/>
      <c r="CR124" s="42"/>
      <c r="CS124" s="571"/>
      <c r="CT124" s="42"/>
      <c r="CU124" s="571"/>
      <c r="CV124" s="42"/>
      <c r="CW124" s="571"/>
      <c r="CX124" s="42"/>
      <c r="CY124" s="571"/>
      <c r="CZ124" s="42"/>
      <c r="DA124" s="571"/>
      <c r="DB124" s="42"/>
      <c r="DC124" s="571"/>
      <c r="DD124" s="42"/>
      <c r="DE124" s="571"/>
      <c r="DF124" s="42"/>
      <c r="DG124" s="571"/>
      <c r="DH124" s="42"/>
      <c r="DI124" s="571"/>
      <c r="DJ124" s="42"/>
      <c r="DK124" s="571"/>
      <c r="DL124" s="42"/>
      <c r="DM124" s="571"/>
      <c r="DN124" s="42"/>
      <c r="DO124" s="571"/>
      <c r="DP124" s="42"/>
      <c r="DQ124" s="571"/>
      <c r="DR124" s="42"/>
      <c r="DS124" s="571"/>
      <c r="DT124" s="42"/>
      <c r="DU124" s="571"/>
      <c r="DV124" s="42"/>
      <c r="DW124" s="571"/>
      <c r="DX124" s="42"/>
      <c r="DY124" s="571"/>
      <c r="DZ124" s="42"/>
      <c r="EA124" s="571"/>
      <c r="EB124" s="42"/>
      <c r="EC124" s="537"/>
      <c r="ED124" s="39"/>
      <c r="EE124" s="39"/>
      <c r="EF124" s="39"/>
    </row>
    <row r="125" spans="1:136" ht="14.25" customHeight="1">
      <c r="A125" s="368" t="s">
        <v>1726</v>
      </c>
      <c r="B125" s="368" t="s">
        <v>1726</v>
      </c>
      <c r="C125" s="368" t="s">
        <v>1759</v>
      </c>
      <c r="D125" s="368" t="s">
        <v>1759</v>
      </c>
      <c r="E125" s="368" t="s">
        <v>1759</v>
      </c>
      <c r="F125" s="368" t="s">
        <v>1759</v>
      </c>
      <c r="G125" s="368" t="s">
        <v>1759</v>
      </c>
      <c r="H125" s="368" t="s">
        <v>1759</v>
      </c>
      <c r="I125" s="368" t="s">
        <v>1726</v>
      </c>
      <c r="J125" s="368" t="s">
        <v>1759</v>
      </c>
      <c r="K125" s="464" t="str">
        <f t="shared" si="261"/>
        <v>●</v>
      </c>
      <c r="L125" s="482"/>
      <c r="M125" s="39"/>
      <c r="N125" s="39"/>
      <c r="O125" s="39"/>
      <c r="P125" s="39"/>
      <c r="Q125" s="544"/>
      <c r="R125" s="544"/>
      <c r="S125" s="544"/>
      <c r="T125" s="544"/>
      <c r="U125" s="39"/>
      <c r="V125" s="530">
        <f t="shared" si="259"/>
        <v>8</v>
      </c>
      <c r="W125" s="565"/>
      <c r="X125" s="566">
        <f t="shared" si="257"/>
        <v>3044</v>
      </c>
      <c r="Y125" s="573">
        <f t="shared" si="255"/>
        <v>8</v>
      </c>
      <c r="Z125" s="568">
        <f t="shared" si="260"/>
        <v>5</v>
      </c>
      <c r="AA125" s="2105"/>
      <c r="AB125" s="2106"/>
      <c r="AC125" s="569"/>
      <c r="AD125" s="574">
        <f>SUM(AF125,'2-2_社員等従業員給料等_再下請分'!AD118)</f>
        <v>0</v>
      </c>
      <c r="AE125" s="571"/>
      <c r="AF125" s="572">
        <f t="shared" si="258"/>
        <v>0</v>
      </c>
      <c r="AG125" s="571"/>
      <c r="AH125" s="42"/>
      <c r="AI125" s="571" t="str">
        <f t="shared" si="256"/>
        <v/>
      </c>
      <c r="AJ125" s="42"/>
      <c r="AK125" s="571"/>
      <c r="AL125" s="42"/>
      <c r="AM125" s="571"/>
      <c r="AN125" s="42"/>
      <c r="AO125" s="571"/>
      <c r="AP125" s="42"/>
      <c r="AQ125" s="571"/>
      <c r="AR125" s="42"/>
      <c r="AS125" s="571"/>
      <c r="AT125" s="42"/>
      <c r="AU125" s="571"/>
      <c r="AV125" s="42"/>
      <c r="AW125" s="571"/>
      <c r="AX125" s="42"/>
      <c r="AY125" s="571"/>
      <c r="AZ125" s="42"/>
      <c r="BA125" s="571"/>
      <c r="BB125" s="42"/>
      <c r="BC125" s="571"/>
      <c r="BD125" s="42"/>
      <c r="BE125" s="571"/>
      <c r="BF125" s="42"/>
      <c r="BG125" s="571"/>
      <c r="BH125" s="42"/>
      <c r="BI125" s="571"/>
      <c r="BJ125" s="42"/>
      <c r="BK125" s="571"/>
      <c r="BL125" s="42"/>
      <c r="BM125" s="571"/>
      <c r="BN125" s="42"/>
      <c r="BO125" s="571"/>
      <c r="BP125" s="42"/>
      <c r="BQ125" s="571"/>
      <c r="BR125" s="42"/>
      <c r="BS125" s="571"/>
      <c r="BT125" s="42"/>
      <c r="BU125" s="571"/>
      <c r="BV125" s="42"/>
      <c r="BW125" s="571"/>
      <c r="BX125" s="42"/>
      <c r="BY125" s="571"/>
      <c r="BZ125" s="42"/>
      <c r="CA125" s="571"/>
      <c r="CB125" s="42"/>
      <c r="CC125" s="571"/>
      <c r="CD125" s="42"/>
      <c r="CE125" s="571"/>
      <c r="CF125" s="42"/>
      <c r="CG125" s="571"/>
      <c r="CH125" s="42"/>
      <c r="CI125" s="571"/>
      <c r="CJ125" s="42"/>
      <c r="CK125" s="571"/>
      <c r="CL125" s="42"/>
      <c r="CM125" s="571"/>
      <c r="CN125" s="42"/>
      <c r="CO125" s="571"/>
      <c r="CP125" s="42"/>
      <c r="CQ125" s="571"/>
      <c r="CR125" s="42"/>
      <c r="CS125" s="571"/>
      <c r="CT125" s="42"/>
      <c r="CU125" s="571"/>
      <c r="CV125" s="42"/>
      <c r="CW125" s="571"/>
      <c r="CX125" s="42"/>
      <c r="CY125" s="571"/>
      <c r="CZ125" s="42"/>
      <c r="DA125" s="571"/>
      <c r="DB125" s="42"/>
      <c r="DC125" s="571"/>
      <c r="DD125" s="42"/>
      <c r="DE125" s="571"/>
      <c r="DF125" s="42"/>
      <c r="DG125" s="571"/>
      <c r="DH125" s="42"/>
      <c r="DI125" s="571"/>
      <c r="DJ125" s="42"/>
      <c r="DK125" s="571"/>
      <c r="DL125" s="42"/>
      <c r="DM125" s="571"/>
      <c r="DN125" s="42"/>
      <c r="DO125" s="571"/>
      <c r="DP125" s="42"/>
      <c r="DQ125" s="571"/>
      <c r="DR125" s="42"/>
      <c r="DS125" s="571"/>
      <c r="DT125" s="42"/>
      <c r="DU125" s="571"/>
      <c r="DV125" s="42"/>
      <c r="DW125" s="571"/>
      <c r="DX125" s="42"/>
      <c r="DY125" s="571"/>
      <c r="DZ125" s="42"/>
      <c r="EA125" s="571"/>
      <c r="EB125" s="42"/>
      <c r="EC125" s="537"/>
      <c r="ED125" s="39"/>
      <c r="EE125" s="39"/>
      <c r="EF125" s="39"/>
    </row>
    <row r="126" spans="1:136" ht="14.25" customHeight="1">
      <c r="A126" s="368" t="s">
        <v>1726</v>
      </c>
      <c r="B126" s="368" t="s">
        <v>1726</v>
      </c>
      <c r="C126" s="368" t="s">
        <v>1759</v>
      </c>
      <c r="D126" s="368" t="s">
        <v>1759</v>
      </c>
      <c r="E126" s="368" t="s">
        <v>1759</v>
      </c>
      <c r="F126" s="368" t="s">
        <v>1759</v>
      </c>
      <c r="G126" s="368" t="s">
        <v>1759</v>
      </c>
      <c r="H126" s="368" t="s">
        <v>1759</v>
      </c>
      <c r="I126" s="368" t="s">
        <v>1726</v>
      </c>
      <c r="J126" s="368" t="s">
        <v>1759</v>
      </c>
      <c r="K126" s="464" t="str">
        <f t="shared" si="261"/>
        <v>●</v>
      </c>
      <c r="L126" s="482"/>
      <c r="M126" s="39"/>
      <c r="N126" s="39"/>
      <c r="O126" s="39"/>
      <c r="P126" s="39"/>
      <c r="Q126" s="544"/>
      <c r="R126" s="544"/>
      <c r="S126" s="544"/>
      <c r="T126" s="544"/>
      <c r="U126" s="39"/>
      <c r="V126" s="530">
        <f t="shared" si="259"/>
        <v>8</v>
      </c>
      <c r="W126" s="565"/>
      <c r="X126" s="566">
        <f t="shared" si="257"/>
        <v>3075</v>
      </c>
      <c r="Y126" s="573">
        <f t="shared" si="255"/>
        <v>8</v>
      </c>
      <c r="Z126" s="568">
        <f t="shared" si="260"/>
        <v>6</v>
      </c>
      <c r="AA126" s="2105"/>
      <c r="AB126" s="2106"/>
      <c r="AC126" s="569"/>
      <c r="AD126" s="574">
        <f>SUM(AF126,'2-2_社員等従業員給料等_再下請分'!AD119)</f>
        <v>0</v>
      </c>
      <c r="AE126" s="571"/>
      <c r="AF126" s="572">
        <f t="shared" si="258"/>
        <v>0</v>
      </c>
      <c r="AG126" s="571"/>
      <c r="AH126" s="42"/>
      <c r="AI126" s="571" t="str">
        <f t="shared" si="256"/>
        <v/>
      </c>
      <c r="AJ126" s="42"/>
      <c r="AK126" s="571"/>
      <c r="AL126" s="42"/>
      <c r="AM126" s="571"/>
      <c r="AN126" s="42"/>
      <c r="AO126" s="571"/>
      <c r="AP126" s="42"/>
      <c r="AQ126" s="571"/>
      <c r="AR126" s="42"/>
      <c r="AS126" s="571"/>
      <c r="AT126" s="42"/>
      <c r="AU126" s="571"/>
      <c r="AV126" s="42"/>
      <c r="AW126" s="571"/>
      <c r="AX126" s="42"/>
      <c r="AY126" s="571"/>
      <c r="AZ126" s="42"/>
      <c r="BA126" s="571"/>
      <c r="BB126" s="42"/>
      <c r="BC126" s="571"/>
      <c r="BD126" s="42"/>
      <c r="BE126" s="571"/>
      <c r="BF126" s="42"/>
      <c r="BG126" s="571"/>
      <c r="BH126" s="42"/>
      <c r="BI126" s="571"/>
      <c r="BJ126" s="42"/>
      <c r="BK126" s="571"/>
      <c r="BL126" s="42"/>
      <c r="BM126" s="571"/>
      <c r="BN126" s="42"/>
      <c r="BO126" s="571"/>
      <c r="BP126" s="42"/>
      <c r="BQ126" s="571"/>
      <c r="BR126" s="42"/>
      <c r="BS126" s="571"/>
      <c r="BT126" s="42"/>
      <c r="BU126" s="571"/>
      <c r="BV126" s="42"/>
      <c r="BW126" s="571"/>
      <c r="BX126" s="42"/>
      <c r="BY126" s="571"/>
      <c r="BZ126" s="42"/>
      <c r="CA126" s="571"/>
      <c r="CB126" s="42"/>
      <c r="CC126" s="571"/>
      <c r="CD126" s="42"/>
      <c r="CE126" s="571"/>
      <c r="CF126" s="42"/>
      <c r="CG126" s="571"/>
      <c r="CH126" s="42"/>
      <c r="CI126" s="571"/>
      <c r="CJ126" s="42"/>
      <c r="CK126" s="571"/>
      <c r="CL126" s="42"/>
      <c r="CM126" s="571"/>
      <c r="CN126" s="42"/>
      <c r="CO126" s="571"/>
      <c r="CP126" s="42"/>
      <c r="CQ126" s="571"/>
      <c r="CR126" s="42"/>
      <c r="CS126" s="571"/>
      <c r="CT126" s="42"/>
      <c r="CU126" s="571"/>
      <c r="CV126" s="42"/>
      <c r="CW126" s="571"/>
      <c r="CX126" s="42"/>
      <c r="CY126" s="571"/>
      <c r="CZ126" s="42"/>
      <c r="DA126" s="571"/>
      <c r="DB126" s="42"/>
      <c r="DC126" s="571"/>
      <c r="DD126" s="42"/>
      <c r="DE126" s="571"/>
      <c r="DF126" s="42"/>
      <c r="DG126" s="571"/>
      <c r="DH126" s="42"/>
      <c r="DI126" s="571"/>
      <c r="DJ126" s="42"/>
      <c r="DK126" s="571"/>
      <c r="DL126" s="42"/>
      <c r="DM126" s="571"/>
      <c r="DN126" s="42"/>
      <c r="DO126" s="571"/>
      <c r="DP126" s="42"/>
      <c r="DQ126" s="571"/>
      <c r="DR126" s="42"/>
      <c r="DS126" s="571"/>
      <c r="DT126" s="42"/>
      <c r="DU126" s="571"/>
      <c r="DV126" s="42"/>
      <c r="DW126" s="571"/>
      <c r="DX126" s="42"/>
      <c r="DY126" s="571"/>
      <c r="DZ126" s="42"/>
      <c r="EA126" s="571"/>
      <c r="EB126" s="42"/>
      <c r="EC126" s="537"/>
      <c r="ED126" s="39"/>
      <c r="EE126" s="39"/>
      <c r="EF126" s="39"/>
    </row>
    <row r="127" spans="1:136" ht="14.25" customHeight="1">
      <c r="A127" s="368" t="s">
        <v>1726</v>
      </c>
      <c r="B127" s="368" t="s">
        <v>1726</v>
      </c>
      <c r="C127" s="368" t="s">
        <v>1759</v>
      </c>
      <c r="D127" s="368" t="s">
        <v>1759</v>
      </c>
      <c r="E127" s="368" t="s">
        <v>1759</v>
      </c>
      <c r="F127" s="368" t="s">
        <v>1759</v>
      </c>
      <c r="G127" s="368" t="s">
        <v>1759</v>
      </c>
      <c r="H127" s="368" t="s">
        <v>1759</v>
      </c>
      <c r="I127" s="368" t="s">
        <v>1726</v>
      </c>
      <c r="J127" s="368" t="s">
        <v>1759</v>
      </c>
      <c r="K127" s="464" t="str">
        <f t="shared" si="261"/>
        <v>●</v>
      </c>
      <c r="L127" s="482"/>
      <c r="M127" s="39"/>
      <c r="N127" s="39"/>
      <c r="O127" s="39"/>
      <c r="P127" s="39"/>
      <c r="Q127" s="544"/>
      <c r="R127" s="544"/>
      <c r="S127" s="544"/>
      <c r="T127" s="544"/>
      <c r="U127" s="39"/>
      <c r="V127" s="530">
        <f t="shared" si="259"/>
        <v>8</v>
      </c>
      <c r="W127" s="565"/>
      <c r="X127" s="566">
        <f t="shared" si="257"/>
        <v>3105</v>
      </c>
      <c r="Y127" s="573">
        <f t="shared" si="255"/>
        <v>8</v>
      </c>
      <c r="Z127" s="568">
        <f t="shared" si="260"/>
        <v>7</v>
      </c>
      <c r="AA127" s="2105"/>
      <c r="AB127" s="2106"/>
      <c r="AC127" s="569"/>
      <c r="AD127" s="574">
        <f>SUM(AF127,'2-2_社員等従業員給料等_再下請分'!AD120)</f>
        <v>0</v>
      </c>
      <c r="AE127" s="571"/>
      <c r="AF127" s="572">
        <f t="shared" si="258"/>
        <v>0</v>
      </c>
      <c r="AG127" s="571"/>
      <c r="AH127" s="42"/>
      <c r="AI127" s="571" t="str">
        <f t="shared" si="256"/>
        <v/>
      </c>
      <c r="AJ127" s="42"/>
      <c r="AK127" s="571"/>
      <c r="AL127" s="42"/>
      <c r="AM127" s="571"/>
      <c r="AN127" s="42"/>
      <c r="AO127" s="571"/>
      <c r="AP127" s="42"/>
      <c r="AQ127" s="571"/>
      <c r="AR127" s="42"/>
      <c r="AS127" s="571"/>
      <c r="AT127" s="42"/>
      <c r="AU127" s="571"/>
      <c r="AV127" s="42"/>
      <c r="AW127" s="571"/>
      <c r="AX127" s="42"/>
      <c r="AY127" s="571"/>
      <c r="AZ127" s="42"/>
      <c r="BA127" s="571"/>
      <c r="BB127" s="42"/>
      <c r="BC127" s="571"/>
      <c r="BD127" s="42"/>
      <c r="BE127" s="571"/>
      <c r="BF127" s="42"/>
      <c r="BG127" s="571"/>
      <c r="BH127" s="42"/>
      <c r="BI127" s="571"/>
      <c r="BJ127" s="42"/>
      <c r="BK127" s="571"/>
      <c r="BL127" s="42"/>
      <c r="BM127" s="571"/>
      <c r="BN127" s="42"/>
      <c r="BO127" s="571"/>
      <c r="BP127" s="42"/>
      <c r="BQ127" s="571"/>
      <c r="BR127" s="42"/>
      <c r="BS127" s="571"/>
      <c r="BT127" s="42"/>
      <c r="BU127" s="571"/>
      <c r="BV127" s="42"/>
      <c r="BW127" s="571"/>
      <c r="BX127" s="42"/>
      <c r="BY127" s="571"/>
      <c r="BZ127" s="42"/>
      <c r="CA127" s="571"/>
      <c r="CB127" s="42"/>
      <c r="CC127" s="571"/>
      <c r="CD127" s="42"/>
      <c r="CE127" s="571"/>
      <c r="CF127" s="42"/>
      <c r="CG127" s="571"/>
      <c r="CH127" s="42"/>
      <c r="CI127" s="571"/>
      <c r="CJ127" s="42"/>
      <c r="CK127" s="571"/>
      <c r="CL127" s="42"/>
      <c r="CM127" s="571"/>
      <c r="CN127" s="42"/>
      <c r="CO127" s="571"/>
      <c r="CP127" s="42"/>
      <c r="CQ127" s="571"/>
      <c r="CR127" s="42"/>
      <c r="CS127" s="571"/>
      <c r="CT127" s="42"/>
      <c r="CU127" s="571"/>
      <c r="CV127" s="42"/>
      <c r="CW127" s="571"/>
      <c r="CX127" s="42"/>
      <c r="CY127" s="571"/>
      <c r="CZ127" s="42"/>
      <c r="DA127" s="571"/>
      <c r="DB127" s="42"/>
      <c r="DC127" s="571"/>
      <c r="DD127" s="42"/>
      <c r="DE127" s="571"/>
      <c r="DF127" s="42"/>
      <c r="DG127" s="571"/>
      <c r="DH127" s="42"/>
      <c r="DI127" s="571"/>
      <c r="DJ127" s="42"/>
      <c r="DK127" s="571"/>
      <c r="DL127" s="42"/>
      <c r="DM127" s="571"/>
      <c r="DN127" s="42"/>
      <c r="DO127" s="571"/>
      <c r="DP127" s="42"/>
      <c r="DQ127" s="571"/>
      <c r="DR127" s="42"/>
      <c r="DS127" s="571"/>
      <c r="DT127" s="42"/>
      <c r="DU127" s="571"/>
      <c r="DV127" s="42"/>
      <c r="DW127" s="571"/>
      <c r="DX127" s="42"/>
      <c r="DY127" s="571"/>
      <c r="DZ127" s="42"/>
      <c r="EA127" s="571"/>
      <c r="EB127" s="42"/>
      <c r="EC127" s="537"/>
      <c r="ED127" s="39"/>
      <c r="EE127" s="39"/>
      <c r="EF127" s="39"/>
    </row>
    <row r="128" spans="1:136" ht="14.25" customHeight="1">
      <c r="A128" s="368" t="s">
        <v>1726</v>
      </c>
      <c r="B128" s="368" t="s">
        <v>1726</v>
      </c>
      <c r="C128" s="368" t="s">
        <v>1759</v>
      </c>
      <c r="D128" s="368" t="s">
        <v>1759</v>
      </c>
      <c r="E128" s="368" t="s">
        <v>1759</v>
      </c>
      <c r="F128" s="368" t="s">
        <v>1759</v>
      </c>
      <c r="G128" s="368" t="s">
        <v>1759</v>
      </c>
      <c r="H128" s="368" t="s">
        <v>1759</v>
      </c>
      <c r="I128" s="368" t="s">
        <v>1726</v>
      </c>
      <c r="J128" s="368" t="s">
        <v>1759</v>
      </c>
      <c r="K128" s="464" t="str">
        <f t="shared" si="261"/>
        <v>●</v>
      </c>
      <c r="L128" s="482"/>
      <c r="M128" s="39"/>
      <c r="N128" s="39"/>
      <c r="O128" s="39"/>
      <c r="P128" s="39"/>
      <c r="Q128" s="544"/>
      <c r="R128" s="544"/>
      <c r="S128" s="544"/>
      <c r="T128" s="544"/>
      <c r="U128" s="39"/>
      <c r="V128" s="530">
        <f t="shared" si="259"/>
        <v>8</v>
      </c>
      <c r="W128" s="565"/>
      <c r="X128" s="566">
        <f t="shared" si="257"/>
        <v>3136</v>
      </c>
      <c r="Y128" s="573">
        <f t="shared" si="255"/>
        <v>8</v>
      </c>
      <c r="Z128" s="568">
        <f t="shared" si="260"/>
        <v>8</v>
      </c>
      <c r="AA128" s="2105"/>
      <c r="AB128" s="2106"/>
      <c r="AC128" s="569"/>
      <c r="AD128" s="574">
        <f>SUM(AF128,'2-2_社員等従業員給料等_再下請分'!AD121)</f>
        <v>0</v>
      </c>
      <c r="AE128" s="571"/>
      <c r="AF128" s="572">
        <f t="shared" si="258"/>
        <v>0</v>
      </c>
      <c r="AG128" s="571"/>
      <c r="AH128" s="42"/>
      <c r="AI128" s="571" t="str">
        <f t="shared" si="256"/>
        <v/>
      </c>
      <c r="AJ128" s="42"/>
      <c r="AK128" s="571"/>
      <c r="AL128" s="42"/>
      <c r="AM128" s="571"/>
      <c r="AN128" s="42"/>
      <c r="AO128" s="571"/>
      <c r="AP128" s="42"/>
      <c r="AQ128" s="571"/>
      <c r="AR128" s="42"/>
      <c r="AS128" s="571"/>
      <c r="AT128" s="42"/>
      <c r="AU128" s="571"/>
      <c r="AV128" s="42"/>
      <c r="AW128" s="571"/>
      <c r="AX128" s="42"/>
      <c r="AY128" s="571"/>
      <c r="AZ128" s="42"/>
      <c r="BA128" s="571"/>
      <c r="BB128" s="42"/>
      <c r="BC128" s="571"/>
      <c r="BD128" s="42"/>
      <c r="BE128" s="571"/>
      <c r="BF128" s="42"/>
      <c r="BG128" s="571"/>
      <c r="BH128" s="42"/>
      <c r="BI128" s="571"/>
      <c r="BJ128" s="42"/>
      <c r="BK128" s="571"/>
      <c r="BL128" s="42"/>
      <c r="BM128" s="571"/>
      <c r="BN128" s="42"/>
      <c r="BO128" s="571"/>
      <c r="BP128" s="42"/>
      <c r="BQ128" s="571"/>
      <c r="BR128" s="42"/>
      <c r="BS128" s="571"/>
      <c r="BT128" s="42"/>
      <c r="BU128" s="571"/>
      <c r="BV128" s="42"/>
      <c r="BW128" s="571"/>
      <c r="BX128" s="42"/>
      <c r="BY128" s="571"/>
      <c r="BZ128" s="42"/>
      <c r="CA128" s="571"/>
      <c r="CB128" s="42"/>
      <c r="CC128" s="571"/>
      <c r="CD128" s="42"/>
      <c r="CE128" s="571"/>
      <c r="CF128" s="42"/>
      <c r="CG128" s="571"/>
      <c r="CH128" s="42"/>
      <c r="CI128" s="571"/>
      <c r="CJ128" s="42"/>
      <c r="CK128" s="571"/>
      <c r="CL128" s="42"/>
      <c r="CM128" s="571"/>
      <c r="CN128" s="42"/>
      <c r="CO128" s="571"/>
      <c r="CP128" s="42"/>
      <c r="CQ128" s="571"/>
      <c r="CR128" s="42"/>
      <c r="CS128" s="571"/>
      <c r="CT128" s="42"/>
      <c r="CU128" s="571"/>
      <c r="CV128" s="42"/>
      <c r="CW128" s="571"/>
      <c r="CX128" s="42"/>
      <c r="CY128" s="571"/>
      <c r="CZ128" s="42"/>
      <c r="DA128" s="571"/>
      <c r="DB128" s="42"/>
      <c r="DC128" s="571"/>
      <c r="DD128" s="42"/>
      <c r="DE128" s="571"/>
      <c r="DF128" s="42"/>
      <c r="DG128" s="571"/>
      <c r="DH128" s="42"/>
      <c r="DI128" s="571"/>
      <c r="DJ128" s="42"/>
      <c r="DK128" s="571"/>
      <c r="DL128" s="42"/>
      <c r="DM128" s="571"/>
      <c r="DN128" s="42"/>
      <c r="DO128" s="571"/>
      <c r="DP128" s="42"/>
      <c r="DQ128" s="571"/>
      <c r="DR128" s="42"/>
      <c r="DS128" s="571"/>
      <c r="DT128" s="42"/>
      <c r="DU128" s="571"/>
      <c r="DV128" s="42"/>
      <c r="DW128" s="571"/>
      <c r="DX128" s="42"/>
      <c r="DY128" s="571"/>
      <c r="DZ128" s="42"/>
      <c r="EA128" s="571"/>
      <c r="EB128" s="42"/>
      <c r="EC128" s="537"/>
      <c r="ED128" s="39"/>
      <c r="EE128" s="39"/>
      <c r="EF128" s="39"/>
    </row>
    <row r="129" spans="1:136" ht="14.25" customHeight="1">
      <c r="A129" s="368" t="s">
        <v>1726</v>
      </c>
      <c r="B129" s="368" t="s">
        <v>1726</v>
      </c>
      <c r="C129" s="368" t="s">
        <v>1759</v>
      </c>
      <c r="D129" s="368" t="s">
        <v>1759</v>
      </c>
      <c r="E129" s="368" t="s">
        <v>1759</v>
      </c>
      <c r="F129" s="368" t="s">
        <v>1759</v>
      </c>
      <c r="G129" s="368" t="s">
        <v>1759</v>
      </c>
      <c r="H129" s="368" t="s">
        <v>1759</v>
      </c>
      <c r="I129" s="368" t="s">
        <v>1726</v>
      </c>
      <c r="J129" s="368" t="s">
        <v>1759</v>
      </c>
      <c r="K129" s="464" t="str">
        <f t="shared" si="261"/>
        <v>●</v>
      </c>
      <c r="L129" s="482"/>
      <c r="M129" s="39"/>
      <c r="N129" s="39"/>
      <c r="O129" s="39"/>
      <c r="P129" s="39"/>
      <c r="Q129" s="544"/>
      <c r="R129" s="544"/>
      <c r="S129" s="544"/>
      <c r="T129" s="544"/>
      <c r="U129" s="39"/>
      <c r="V129" s="530">
        <f t="shared" si="259"/>
        <v>8</v>
      </c>
      <c r="W129" s="565"/>
      <c r="X129" s="566">
        <f t="shared" si="257"/>
        <v>3167</v>
      </c>
      <c r="Y129" s="573">
        <f t="shared" si="255"/>
        <v>8</v>
      </c>
      <c r="Z129" s="568">
        <f t="shared" si="260"/>
        <v>9</v>
      </c>
      <c r="AA129" s="2105"/>
      <c r="AB129" s="2106"/>
      <c r="AC129" s="569"/>
      <c r="AD129" s="574">
        <f>SUM(AF129,'2-2_社員等従業員給料等_再下請分'!AD122)</f>
        <v>0</v>
      </c>
      <c r="AE129" s="571"/>
      <c r="AF129" s="572">
        <f t="shared" si="258"/>
        <v>0</v>
      </c>
      <c r="AG129" s="571"/>
      <c r="AH129" s="42"/>
      <c r="AI129" s="571" t="str">
        <f t="shared" si="256"/>
        <v/>
      </c>
      <c r="AJ129" s="42"/>
      <c r="AK129" s="571"/>
      <c r="AL129" s="42"/>
      <c r="AM129" s="571"/>
      <c r="AN129" s="42"/>
      <c r="AO129" s="571"/>
      <c r="AP129" s="42"/>
      <c r="AQ129" s="571"/>
      <c r="AR129" s="42"/>
      <c r="AS129" s="571"/>
      <c r="AT129" s="42"/>
      <c r="AU129" s="571"/>
      <c r="AV129" s="42"/>
      <c r="AW129" s="571"/>
      <c r="AX129" s="42"/>
      <c r="AY129" s="571"/>
      <c r="AZ129" s="42"/>
      <c r="BA129" s="571"/>
      <c r="BB129" s="42"/>
      <c r="BC129" s="571"/>
      <c r="BD129" s="42"/>
      <c r="BE129" s="571"/>
      <c r="BF129" s="42"/>
      <c r="BG129" s="571"/>
      <c r="BH129" s="42"/>
      <c r="BI129" s="571"/>
      <c r="BJ129" s="42"/>
      <c r="BK129" s="571"/>
      <c r="BL129" s="42"/>
      <c r="BM129" s="571"/>
      <c r="BN129" s="42"/>
      <c r="BO129" s="571"/>
      <c r="BP129" s="42"/>
      <c r="BQ129" s="571"/>
      <c r="BR129" s="42"/>
      <c r="BS129" s="571"/>
      <c r="BT129" s="42"/>
      <c r="BU129" s="571"/>
      <c r="BV129" s="42"/>
      <c r="BW129" s="571"/>
      <c r="BX129" s="42"/>
      <c r="BY129" s="571"/>
      <c r="BZ129" s="42"/>
      <c r="CA129" s="571"/>
      <c r="CB129" s="42"/>
      <c r="CC129" s="571"/>
      <c r="CD129" s="42"/>
      <c r="CE129" s="571"/>
      <c r="CF129" s="42"/>
      <c r="CG129" s="571"/>
      <c r="CH129" s="42"/>
      <c r="CI129" s="571"/>
      <c r="CJ129" s="42"/>
      <c r="CK129" s="571"/>
      <c r="CL129" s="42"/>
      <c r="CM129" s="571"/>
      <c r="CN129" s="42"/>
      <c r="CO129" s="571"/>
      <c r="CP129" s="42"/>
      <c r="CQ129" s="571"/>
      <c r="CR129" s="42"/>
      <c r="CS129" s="571"/>
      <c r="CT129" s="42"/>
      <c r="CU129" s="571"/>
      <c r="CV129" s="42"/>
      <c r="CW129" s="571"/>
      <c r="CX129" s="42"/>
      <c r="CY129" s="571"/>
      <c r="CZ129" s="42"/>
      <c r="DA129" s="571"/>
      <c r="DB129" s="42"/>
      <c r="DC129" s="571"/>
      <c r="DD129" s="42"/>
      <c r="DE129" s="571"/>
      <c r="DF129" s="42"/>
      <c r="DG129" s="571"/>
      <c r="DH129" s="42"/>
      <c r="DI129" s="571"/>
      <c r="DJ129" s="42"/>
      <c r="DK129" s="571"/>
      <c r="DL129" s="42"/>
      <c r="DM129" s="571"/>
      <c r="DN129" s="42"/>
      <c r="DO129" s="571"/>
      <c r="DP129" s="42"/>
      <c r="DQ129" s="571"/>
      <c r="DR129" s="42"/>
      <c r="DS129" s="571"/>
      <c r="DT129" s="42"/>
      <c r="DU129" s="571"/>
      <c r="DV129" s="42"/>
      <c r="DW129" s="571"/>
      <c r="DX129" s="42"/>
      <c r="DY129" s="571"/>
      <c r="DZ129" s="42"/>
      <c r="EA129" s="571"/>
      <c r="EB129" s="42"/>
      <c r="EC129" s="537"/>
      <c r="ED129" s="39"/>
      <c r="EE129" s="39"/>
      <c r="EF129" s="39"/>
    </row>
    <row r="130" spans="1:136" ht="14.25" customHeight="1">
      <c r="A130" s="368" t="s">
        <v>1726</v>
      </c>
      <c r="B130" s="368" t="s">
        <v>1726</v>
      </c>
      <c r="C130" s="368" t="s">
        <v>1759</v>
      </c>
      <c r="D130" s="368" t="s">
        <v>1759</v>
      </c>
      <c r="E130" s="368" t="s">
        <v>1759</v>
      </c>
      <c r="F130" s="368" t="s">
        <v>1759</v>
      </c>
      <c r="G130" s="368" t="s">
        <v>1759</v>
      </c>
      <c r="H130" s="368" t="s">
        <v>1759</v>
      </c>
      <c r="I130" s="368" t="s">
        <v>1726</v>
      </c>
      <c r="J130" s="368" t="s">
        <v>1759</v>
      </c>
      <c r="K130" s="464" t="str">
        <f t="shared" si="261"/>
        <v>●</v>
      </c>
      <c r="L130" s="482"/>
      <c r="M130" s="39"/>
      <c r="N130" s="39"/>
      <c r="O130" s="39"/>
      <c r="P130" s="39"/>
      <c r="Q130" s="544"/>
      <c r="R130" s="544"/>
      <c r="S130" s="544"/>
      <c r="T130" s="544"/>
      <c r="U130" s="39"/>
      <c r="V130" s="530">
        <f t="shared" si="259"/>
        <v>8</v>
      </c>
      <c r="W130" s="565"/>
      <c r="X130" s="566">
        <f t="shared" si="257"/>
        <v>3197</v>
      </c>
      <c r="Y130" s="573">
        <f t="shared" si="255"/>
        <v>8</v>
      </c>
      <c r="Z130" s="568">
        <f t="shared" si="260"/>
        <v>10</v>
      </c>
      <c r="AA130" s="2105"/>
      <c r="AB130" s="2106"/>
      <c r="AC130" s="569"/>
      <c r="AD130" s="574">
        <f>SUM(AF130,'2-2_社員等従業員給料等_再下請分'!AD123)</f>
        <v>0</v>
      </c>
      <c r="AE130" s="571"/>
      <c r="AF130" s="572">
        <f t="shared" si="258"/>
        <v>0</v>
      </c>
      <c r="AG130" s="571"/>
      <c r="AH130" s="42"/>
      <c r="AI130" s="571" t="str">
        <f t="shared" si="256"/>
        <v/>
      </c>
      <c r="AJ130" s="42"/>
      <c r="AK130" s="571"/>
      <c r="AL130" s="42"/>
      <c r="AM130" s="571"/>
      <c r="AN130" s="42"/>
      <c r="AO130" s="571"/>
      <c r="AP130" s="42"/>
      <c r="AQ130" s="571"/>
      <c r="AR130" s="42"/>
      <c r="AS130" s="571"/>
      <c r="AT130" s="42"/>
      <c r="AU130" s="571"/>
      <c r="AV130" s="42"/>
      <c r="AW130" s="571"/>
      <c r="AX130" s="42"/>
      <c r="AY130" s="571"/>
      <c r="AZ130" s="42"/>
      <c r="BA130" s="571"/>
      <c r="BB130" s="42"/>
      <c r="BC130" s="571"/>
      <c r="BD130" s="42"/>
      <c r="BE130" s="571"/>
      <c r="BF130" s="42"/>
      <c r="BG130" s="571"/>
      <c r="BH130" s="42"/>
      <c r="BI130" s="571"/>
      <c r="BJ130" s="42"/>
      <c r="BK130" s="571"/>
      <c r="BL130" s="42"/>
      <c r="BM130" s="571"/>
      <c r="BN130" s="42"/>
      <c r="BO130" s="571"/>
      <c r="BP130" s="42"/>
      <c r="BQ130" s="571"/>
      <c r="BR130" s="42"/>
      <c r="BS130" s="571"/>
      <c r="BT130" s="42"/>
      <c r="BU130" s="571"/>
      <c r="BV130" s="42"/>
      <c r="BW130" s="571"/>
      <c r="BX130" s="42"/>
      <c r="BY130" s="571"/>
      <c r="BZ130" s="42"/>
      <c r="CA130" s="571"/>
      <c r="CB130" s="42"/>
      <c r="CC130" s="571"/>
      <c r="CD130" s="42"/>
      <c r="CE130" s="571"/>
      <c r="CF130" s="42"/>
      <c r="CG130" s="571"/>
      <c r="CH130" s="42"/>
      <c r="CI130" s="571"/>
      <c r="CJ130" s="42"/>
      <c r="CK130" s="571"/>
      <c r="CL130" s="42"/>
      <c r="CM130" s="571"/>
      <c r="CN130" s="42"/>
      <c r="CO130" s="571"/>
      <c r="CP130" s="42"/>
      <c r="CQ130" s="571"/>
      <c r="CR130" s="42"/>
      <c r="CS130" s="571"/>
      <c r="CT130" s="42"/>
      <c r="CU130" s="571"/>
      <c r="CV130" s="42"/>
      <c r="CW130" s="571"/>
      <c r="CX130" s="42"/>
      <c r="CY130" s="571"/>
      <c r="CZ130" s="42"/>
      <c r="DA130" s="571"/>
      <c r="DB130" s="42"/>
      <c r="DC130" s="571"/>
      <c r="DD130" s="42"/>
      <c r="DE130" s="571"/>
      <c r="DF130" s="42"/>
      <c r="DG130" s="571"/>
      <c r="DH130" s="42"/>
      <c r="DI130" s="571"/>
      <c r="DJ130" s="42"/>
      <c r="DK130" s="571"/>
      <c r="DL130" s="42"/>
      <c r="DM130" s="571"/>
      <c r="DN130" s="42"/>
      <c r="DO130" s="571"/>
      <c r="DP130" s="42"/>
      <c r="DQ130" s="571"/>
      <c r="DR130" s="42"/>
      <c r="DS130" s="571"/>
      <c r="DT130" s="42"/>
      <c r="DU130" s="571"/>
      <c r="DV130" s="42"/>
      <c r="DW130" s="571"/>
      <c r="DX130" s="42"/>
      <c r="DY130" s="571"/>
      <c r="DZ130" s="42"/>
      <c r="EA130" s="571"/>
      <c r="EB130" s="42"/>
      <c r="EC130" s="537"/>
      <c r="ED130" s="39"/>
      <c r="EE130" s="39"/>
      <c r="EF130" s="39"/>
    </row>
    <row r="131" spans="1:136" ht="14.25" customHeight="1">
      <c r="A131" s="368" t="s">
        <v>1726</v>
      </c>
      <c r="B131" s="368" t="s">
        <v>1726</v>
      </c>
      <c r="C131" s="368" t="s">
        <v>1759</v>
      </c>
      <c r="D131" s="368" t="s">
        <v>1759</v>
      </c>
      <c r="E131" s="368" t="s">
        <v>1759</v>
      </c>
      <c r="F131" s="368" t="s">
        <v>1759</v>
      </c>
      <c r="G131" s="368" t="s">
        <v>1759</v>
      </c>
      <c r="H131" s="368" t="s">
        <v>1759</v>
      </c>
      <c r="I131" s="368" t="s">
        <v>1726</v>
      </c>
      <c r="J131" s="368" t="s">
        <v>1759</v>
      </c>
      <c r="K131" s="464" t="str">
        <f t="shared" si="261"/>
        <v>●</v>
      </c>
      <c r="L131" s="482"/>
      <c r="M131" s="39"/>
      <c r="N131" s="39"/>
      <c r="O131" s="39"/>
      <c r="P131" s="39"/>
      <c r="Q131" s="544"/>
      <c r="R131" s="544"/>
      <c r="S131" s="544"/>
      <c r="T131" s="544"/>
      <c r="U131" s="39"/>
      <c r="V131" s="530">
        <f t="shared" si="259"/>
        <v>8</v>
      </c>
      <c r="W131" s="565"/>
      <c r="X131" s="566">
        <f t="shared" si="257"/>
        <v>3228</v>
      </c>
      <c r="Y131" s="573">
        <f t="shared" si="255"/>
        <v>8</v>
      </c>
      <c r="Z131" s="568">
        <f t="shared" si="260"/>
        <v>11</v>
      </c>
      <c r="AA131" s="2105"/>
      <c r="AB131" s="2106"/>
      <c r="AC131" s="569"/>
      <c r="AD131" s="574">
        <f>SUM(AF131,'2-2_社員等従業員給料等_再下請分'!AD124)</f>
        <v>0</v>
      </c>
      <c r="AE131" s="571"/>
      <c r="AF131" s="572">
        <f t="shared" si="258"/>
        <v>0</v>
      </c>
      <c r="AG131" s="571"/>
      <c r="AH131" s="42"/>
      <c r="AI131" s="571" t="str">
        <f t="shared" si="256"/>
        <v/>
      </c>
      <c r="AJ131" s="42"/>
      <c r="AK131" s="571"/>
      <c r="AL131" s="42"/>
      <c r="AM131" s="571"/>
      <c r="AN131" s="42"/>
      <c r="AO131" s="571"/>
      <c r="AP131" s="42"/>
      <c r="AQ131" s="571"/>
      <c r="AR131" s="42"/>
      <c r="AS131" s="571"/>
      <c r="AT131" s="42"/>
      <c r="AU131" s="571"/>
      <c r="AV131" s="42"/>
      <c r="AW131" s="571"/>
      <c r="AX131" s="42"/>
      <c r="AY131" s="571"/>
      <c r="AZ131" s="42"/>
      <c r="BA131" s="571"/>
      <c r="BB131" s="42"/>
      <c r="BC131" s="571"/>
      <c r="BD131" s="42"/>
      <c r="BE131" s="571"/>
      <c r="BF131" s="42"/>
      <c r="BG131" s="571"/>
      <c r="BH131" s="42"/>
      <c r="BI131" s="571"/>
      <c r="BJ131" s="42"/>
      <c r="BK131" s="571"/>
      <c r="BL131" s="42"/>
      <c r="BM131" s="571"/>
      <c r="BN131" s="42"/>
      <c r="BO131" s="571"/>
      <c r="BP131" s="42"/>
      <c r="BQ131" s="571"/>
      <c r="BR131" s="42"/>
      <c r="BS131" s="571"/>
      <c r="BT131" s="42"/>
      <c r="BU131" s="571"/>
      <c r="BV131" s="42"/>
      <c r="BW131" s="571"/>
      <c r="BX131" s="42"/>
      <c r="BY131" s="571"/>
      <c r="BZ131" s="42"/>
      <c r="CA131" s="571"/>
      <c r="CB131" s="42"/>
      <c r="CC131" s="571"/>
      <c r="CD131" s="42"/>
      <c r="CE131" s="571"/>
      <c r="CF131" s="42"/>
      <c r="CG131" s="571"/>
      <c r="CH131" s="42"/>
      <c r="CI131" s="571"/>
      <c r="CJ131" s="42"/>
      <c r="CK131" s="571"/>
      <c r="CL131" s="42"/>
      <c r="CM131" s="571"/>
      <c r="CN131" s="42"/>
      <c r="CO131" s="571"/>
      <c r="CP131" s="42"/>
      <c r="CQ131" s="571"/>
      <c r="CR131" s="42"/>
      <c r="CS131" s="571"/>
      <c r="CT131" s="42"/>
      <c r="CU131" s="571"/>
      <c r="CV131" s="42"/>
      <c r="CW131" s="571"/>
      <c r="CX131" s="42"/>
      <c r="CY131" s="571"/>
      <c r="CZ131" s="42"/>
      <c r="DA131" s="571"/>
      <c r="DB131" s="42"/>
      <c r="DC131" s="571"/>
      <c r="DD131" s="42"/>
      <c r="DE131" s="571"/>
      <c r="DF131" s="42"/>
      <c r="DG131" s="571"/>
      <c r="DH131" s="42"/>
      <c r="DI131" s="571"/>
      <c r="DJ131" s="42"/>
      <c r="DK131" s="571"/>
      <c r="DL131" s="42"/>
      <c r="DM131" s="571"/>
      <c r="DN131" s="42"/>
      <c r="DO131" s="571"/>
      <c r="DP131" s="42"/>
      <c r="DQ131" s="571"/>
      <c r="DR131" s="42"/>
      <c r="DS131" s="571"/>
      <c r="DT131" s="42"/>
      <c r="DU131" s="571"/>
      <c r="DV131" s="42"/>
      <c r="DW131" s="571"/>
      <c r="DX131" s="42"/>
      <c r="DY131" s="571"/>
      <c r="DZ131" s="42"/>
      <c r="EA131" s="571"/>
      <c r="EB131" s="42"/>
      <c r="EC131" s="537"/>
      <c r="ED131" s="39"/>
      <c r="EE131" s="39"/>
      <c r="EF131" s="39"/>
    </row>
    <row r="132" spans="1:136" ht="14.25" customHeight="1">
      <c r="A132" s="368" t="s">
        <v>1726</v>
      </c>
      <c r="B132" s="368" t="s">
        <v>1726</v>
      </c>
      <c r="C132" s="368" t="s">
        <v>1759</v>
      </c>
      <c r="D132" s="368" t="s">
        <v>1759</v>
      </c>
      <c r="E132" s="368" t="s">
        <v>1759</v>
      </c>
      <c r="F132" s="368" t="s">
        <v>1759</v>
      </c>
      <c r="G132" s="368" t="s">
        <v>1759</v>
      </c>
      <c r="H132" s="368" t="s">
        <v>1759</v>
      </c>
      <c r="I132" s="368" t="s">
        <v>1726</v>
      </c>
      <c r="J132" s="368" t="s">
        <v>1759</v>
      </c>
      <c r="K132" s="464" t="str">
        <f t="shared" si="261"/>
        <v>●</v>
      </c>
      <c r="L132" s="482"/>
      <c r="M132" s="39"/>
      <c r="N132" s="39"/>
      <c r="O132" s="39"/>
      <c r="P132" s="39"/>
      <c r="Q132" s="544"/>
      <c r="R132" s="544"/>
      <c r="S132" s="544"/>
      <c r="T132" s="544"/>
      <c r="U132" s="39"/>
      <c r="V132" s="530">
        <f t="shared" si="259"/>
        <v>8</v>
      </c>
      <c r="W132" s="565"/>
      <c r="X132" s="566">
        <f t="shared" si="257"/>
        <v>3258</v>
      </c>
      <c r="Y132" s="573">
        <f t="shared" ref="Y132:Y164" si="262">V132</f>
        <v>8</v>
      </c>
      <c r="Z132" s="568">
        <f t="shared" si="260"/>
        <v>12</v>
      </c>
      <c r="AA132" s="2105"/>
      <c r="AB132" s="2106"/>
      <c r="AC132" s="569"/>
      <c r="AD132" s="574">
        <f>SUM(AF132,'2-2_社員等従業員給料等_再下請分'!AD125)</f>
        <v>0</v>
      </c>
      <c r="AE132" s="571"/>
      <c r="AF132" s="572">
        <f t="shared" si="258"/>
        <v>0</v>
      </c>
      <c r="AG132" s="571"/>
      <c r="AH132" s="42"/>
      <c r="AI132" s="571" t="str">
        <f t="shared" si="256"/>
        <v/>
      </c>
      <c r="AJ132" s="42"/>
      <c r="AK132" s="571"/>
      <c r="AL132" s="42"/>
      <c r="AM132" s="571"/>
      <c r="AN132" s="42"/>
      <c r="AO132" s="571"/>
      <c r="AP132" s="42"/>
      <c r="AQ132" s="571"/>
      <c r="AR132" s="42"/>
      <c r="AS132" s="571"/>
      <c r="AT132" s="42"/>
      <c r="AU132" s="571"/>
      <c r="AV132" s="42"/>
      <c r="AW132" s="571"/>
      <c r="AX132" s="42"/>
      <c r="AY132" s="571"/>
      <c r="AZ132" s="42"/>
      <c r="BA132" s="571"/>
      <c r="BB132" s="42"/>
      <c r="BC132" s="571"/>
      <c r="BD132" s="42"/>
      <c r="BE132" s="571"/>
      <c r="BF132" s="42"/>
      <c r="BG132" s="571"/>
      <c r="BH132" s="42"/>
      <c r="BI132" s="571"/>
      <c r="BJ132" s="42"/>
      <c r="BK132" s="571"/>
      <c r="BL132" s="42"/>
      <c r="BM132" s="571"/>
      <c r="BN132" s="42"/>
      <c r="BO132" s="571"/>
      <c r="BP132" s="42"/>
      <c r="BQ132" s="571"/>
      <c r="BR132" s="42"/>
      <c r="BS132" s="571"/>
      <c r="BT132" s="42"/>
      <c r="BU132" s="571"/>
      <c r="BV132" s="42"/>
      <c r="BW132" s="571"/>
      <c r="BX132" s="42"/>
      <c r="BY132" s="571"/>
      <c r="BZ132" s="42"/>
      <c r="CA132" s="571"/>
      <c r="CB132" s="42"/>
      <c r="CC132" s="571"/>
      <c r="CD132" s="42"/>
      <c r="CE132" s="571"/>
      <c r="CF132" s="42"/>
      <c r="CG132" s="571"/>
      <c r="CH132" s="42"/>
      <c r="CI132" s="571"/>
      <c r="CJ132" s="42"/>
      <c r="CK132" s="571"/>
      <c r="CL132" s="42"/>
      <c r="CM132" s="571"/>
      <c r="CN132" s="42"/>
      <c r="CO132" s="571"/>
      <c r="CP132" s="42"/>
      <c r="CQ132" s="571"/>
      <c r="CR132" s="42"/>
      <c r="CS132" s="571"/>
      <c r="CT132" s="42"/>
      <c r="CU132" s="571"/>
      <c r="CV132" s="42"/>
      <c r="CW132" s="571"/>
      <c r="CX132" s="42"/>
      <c r="CY132" s="571"/>
      <c r="CZ132" s="42"/>
      <c r="DA132" s="571"/>
      <c r="DB132" s="42"/>
      <c r="DC132" s="571"/>
      <c r="DD132" s="42"/>
      <c r="DE132" s="571"/>
      <c r="DF132" s="42"/>
      <c r="DG132" s="571"/>
      <c r="DH132" s="42"/>
      <c r="DI132" s="571"/>
      <c r="DJ132" s="42"/>
      <c r="DK132" s="571"/>
      <c r="DL132" s="42"/>
      <c r="DM132" s="571"/>
      <c r="DN132" s="42"/>
      <c r="DO132" s="571"/>
      <c r="DP132" s="42"/>
      <c r="DQ132" s="571"/>
      <c r="DR132" s="42"/>
      <c r="DS132" s="571"/>
      <c r="DT132" s="42"/>
      <c r="DU132" s="571"/>
      <c r="DV132" s="42"/>
      <c r="DW132" s="571"/>
      <c r="DX132" s="42"/>
      <c r="DY132" s="571"/>
      <c r="DZ132" s="42"/>
      <c r="EA132" s="571"/>
      <c r="EB132" s="42"/>
      <c r="EC132" s="537"/>
      <c r="ED132" s="39"/>
      <c r="EE132" s="39"/>
      <c r="EF132" s="39"/>
    </row>
    <row r="133" spans="1:136" ht="14.25" customHeight="1">
      <c r="A133" s="368" t="s">
        <v>1726</v>
      </c>
      <c r="B133" s="368" t="s">
        <v>1726</v>
      </c>
      <c r="C133" s="368" t="s">
        <v>1759</v>
      </c>
      <c r="D133" s="368" t="s">
        <v>1759</v>
      </c>
      <c r="E133" s="368" t="s">
        <v>1759</v>
      </c>
      <c r="F133" s="368" t="s">
        <v>1759</v>
      </c>
      <c r="G133" s="368" t="s">
        <v>1759</v>
      </c>
      <c r="H133" s="368" t="s">
        <v>1759</v>
      </c>
      <c r="I133" s="368" t="s">
        <v>1726</v>
      </c>
      <c r="J133" s="368" t="s">
        <v>1759</v>
      </c>
      <c r="K133" s="464" t="str">
        <f t="shared" si="261"/>
        <v>●</v>
      </c>
      <c r="L133" s="482"/>
      <c r="M133" s="39"/>
      <c r="N133" s="39"/>
      <c r="O133" s="39"/>
      <c r="P133" s="39"/>
      <c r="Q133" s="544"/>
      <c r="R133" s="544"/>
      <c r="S133" s="544"/>
      <c r="T133" s="544"/>
      <c r="U133" s="39"/>
      <c r="V133" s="530">
        <f t="shared" si="259"/>
        <v>9</v>
      </c>
      <c r="W133" s="565"/>
      <c r="X133" s="566">
        <f t="shared" si="257"/>
        <v>3289</v>
      </c>
      <c r="Y133" s="573">
        <f t="shared" si="262"/>
        <v>9</v>
      </c>
      <c r="Z133" s="568">
        <f t="shared" si="260"/>
        <v>1</v>
      </c>
      <c r="AA133" s="2105"/>
      <c r="AB133" s="2106"/>
      <c r="AC133" s="569"/>
      <c r="AD133" s="574">
        <f>SUM(AF133,'2-2_社員等従業員給料等_再下請分'!AD126)</f>
        <v>0</v>
      </c>
      <c r="AE133" s="571"/>
      <c r="AF133" s="572">
        <f t="shared" si="258"/>
        <v>0</v>
      </c>
      <c r="AG133" s="571"/>
      <c r="AH133" s="42"/>
      <c r="AI133" s="571" t="str">
        <f t="shared" si="256"/>
        <v/>
      </c>
      <c r="AJ133" s="42"/>
      <c r="AK133" s="571"/>
      <c r="AL133" s="42"/>
      <c r="AM133" s="571"/>
      <c r="AN133" s="42"/>
      <c r="AO133" s="571"/>
      <c r="AP133" s="42"/>
      <c r="AQ133" s="571"/>
      <c r="AR133" s="42"/>
      <c r="AS133" s="571"/>
      <c r="AT133" s="42"/>
      <c r="AU133" s="571"/>
      <c r="AV133" s="42"/>
      <c r="AW133" s="571"/>
      <c r="AX133" s="42"/>
      <c r="AY133" s="571"/>
      <c r="AZ133" s="42"/>
      <c r="BA133" s="571"/>
      <c r="BB133" s="42"/>
      <c r="BC133" s="571"/>
      <c r="BD133" s="42"/>
      <c r="BE133" s="571"/>
      <c r="BF133" s="42"/>
      <c r="BG133" s="571"/>
      <c r="BH133" s="42"/>
      <c r="BI133" s="571"/>
      <c r="BJ133" s="42"/>
      <c r="BK133" s="571"/>
      <c r="BL133" s="42"/>
      <c r="BM133" s="571"/>
      <c r="BN133" s="42"/>
      <c r="BO133" s="571"/>
      <c r="BP133" s="42"/>
      <c r="BQ133" s="571"/>
      <c r="BR133" s="42"/>
      <c r="BS133" s="571"/>
      <c r="BT133" s="42"/>
      <c r="BU133" s="571"/>
      <c r="BV133" s="42"/>
      <c r="BW133" s="571"/>
      <c r="BX133" s="42"/>
      <c r="BY133" s="571"/>
      <c r="BZ133" s="42"/>
      <c r="CA133" s="571"/>
      <c r="CB133" s="42"/>
      <c r="CC133" s="571"/>
      <c r="CD133" s="42"/>
      <c r="CE133" s="571"/>
      <c r="CF133" s="42"/>
      <c r="CG133" s="571"/>
      <c r="CH133" s="42"/>
      <c r="CI133" s="571"/>
      <c r="CJ133" s="42"/>
      <c r="CK133" s="571"/>
      <c r="CL133" s="42"/>
      <c r="CM133" s="571"/>
      <c r="CN133" s="42"/>
      <c r="CO133" s="571"/>
      <c r="CP133" s="42"/>
      <c r="CQ133" s="571"/>
      <c r="CR133" s="42"/>
      <c r="CS133" s="571"/>
      <c r="CT133" s="42"/>
      <c r="CU133" s="571"/>
      <c r="CV133" s="42"/>
      <c r="CW133" s="571"/>
      <c r="CX133" s="42"/>
      <c r="CY133" s="571"/>
      <c r="CZ133" s="42"/>
      <c r="DA133" s="571"/>
      <c r="DB133" s="42"/>
      <c r="DC133" s="571"/>
      <c r="DD133" s="42"/>
      <c r="DE133" s="571"/>
      <c r="DF133" s="42"/>
      <c r="DG133" s="571"/>
      <c r="DH133" s="42"/>
      <c r="DI133" s="571"/>
      <c r="DJ133" s="42"/>
      <c r="DK133" s="571"/>
      <c r="DL133" s="42"/>
      <c r="DM133" s="571"/>
      <c r="DN133" s="42"/>
      <c r="DO133" s="571"/>
      <c r="DP133" s="42"/>
      <c r="DQ133" s="571"/>
      <c r="DR133" s="42"/>
      <c r="DS133" s="571"/>
      <c r="DT133" s="42"/>
      <c r="DU133" s="571"/>
      <c r="DV133" s="42"/>
      <c r="DW133" s="571"/>
      <c r="DX133" s="42"/>
      <c r="DY133" s="571"/>
      <c r="DZ133" s="42"/>
      <c r="EA133" s="571"/>
      <c r="EB133" s="42"/>
      <c r="EC133" s="537"/>
      <c r="ED133" s="39"/>
      <c r="EE133" s="39"/>
      <c r="EF133" s="39"/>
    </row>
    <row r="134" spans="1:136" ht="14.25" customHeight="1">
      <c r="A134" s="368" t="s">
        <v>1726</v>
      </c>
      <c r="B134" s="368" t="s">
        <v>1726</v>
      </c>
      <c r="C134" s="368" t="s">
        <v>1759</v>
      </c>
      <c r="D134" s="368" t="s">
        <v>1759</v>
      </c>
      <c r="E134" s="368" t="s">
        <v>1759</v>
      </c>
      <c r="F134" s="368" t="s">
        <v>1759</v>
      </c>
      <c r="G134" s="368" t="s">
        <v>1759</v>
      </c>
      <c r="H134" s="368" t="s">
        <v>1759</v>
      </c>
      <c r="I134" s="368" t="s">
        <v>1726</v>
      </c>
      <c r="J134" s="368" t="s">
        <v>1759</v>
      </c>
      <c r="K134" s="464" t="str">
        <f t="shared" si="261"/>
        <v>●</v>
      </c>
      <c r="L134" s="482"/>
      <c r="M134" s="39"/>
      <c r="N134" s="39"/>
      <c r="O134" s="39"/>
      <c r="P134" s="39"/>
      <c r="Q134" s="544"/>
      <c r="R134" s="544"/>
      <c r="S134" s="544"/>
      <c r="T134" s="544"/>
      <c r="U134" s="39"/>
      <c r="V134" s="530">
        <f t="shared" si="259"/>
        <v>9</v>
      </c>
      <c r="W134" s="565"/>
      <c r="X134" s="566">
        <f t="shared" si="257"/>
        <v>3320</v>
      </c>
      <c r="Y134" s="573">
        <f t="shared" si="262"/>
        <v>9</v>
      </c>
      <c r="Z134" s="568">
        <f t="shared" si="260"/>
        <v>2</v>
      </c>
      <c r="AA134" s="2105"/>
      <c r="AB134" s="2106"/>
      <c r="AC134" s="569"/>
      <c r="AD134" s="574">
        <f>SUM(AF134,'2-2_社員等従業員給料等_再下請分'!AD127)</f>
        <v>0</v>
      </c>
      <c r="AE134" s="571"/>
      <c r="AF134" s="572">
        <f t="shared" si="258"/>
        <v>0</v>
      </c>
      <c r="AG134" s="571"/>
      <c r="AH134" s="42"/>
      <c r="AI134" s="571" t="str">
        <f t="shared" si="256"/>
        <v/>
      </c>
      <c r="AJ134" s="42"/>
      <c r="AK134" s="571"/>
      <c r="AL134" s="42"/>
      <c r="AM134" s="571"/>
      <c r="AN134" s="42"/>
      <c r="AO134" s="571"/>
      <c r="AP134" s="42"/>
      <c r="AQ134" s="571"/>
      <c r="AR134" s="42"/>
      <c r="AS134" s="571"/>
      <c r="AT134" s="42"/>
      <c r="AU134" s="571"/>
      <c r="AV134" s="42"/>
      <c r="AW134" s="571"/>
      <c r="AX134" s="42"/>
      <c r="AY134" s="571"/>
      <c r="AZ134" s="42"/>
      <c r="BA134" s="571"/>
      <c r="BB134" s="42"/>
      <c r="BC134" s="571"/>
      <c r="BD134" s="42"/>
      <c r="BE134" s="571"/>
      <c r="BF134" s="42"/>
      <c r="BG134" s="571"/>
      <c r="BH134" s="42"/>
      <c r="BI134" s="571"/>
      <c r="BJ134" s="42"/>
      <c r="BK134" s="571"/>
      <c r="BL134" s="42"/>
      <c r="BM134" s="571"/>
      <c r="BN134" s="42"/>
      <c r="BO134" s="571"/>
      <c r="BP134" s="42"/>
      <c r="BQ134" s="571"/>
      <c r="BR134" s="42"/>
      <c r="BS134" s="571"/>
      <c r="BT134" s="42"/>
      <c r="BU134" s="571"/>
      <c r="BV134" s="42"/>
      <c r="BW134" s="571"/>
      <c r="BX134" s="42"/>
      <c r="BY134" s="571"/>
      <c r="BZ134" s="42"/>
      <c r="CA134" s="571"/>
      <c r="CB134" s="42"/>
      <c r="CC134" s="571"/>
      <c r="CD134" s="42"/>
      <c r="CE134" s="571"/>
      <c r="CF134" s="42"/>
      <c r="CG134" s="571"/>
      <c r="CH134" s="42"/>
      <c r="CI134" s="571"/>
      <c r="CJ134" s="42"/>
      <c r="CK134" s="571"/>
      <c r="CL134" s="42"/>
      <c r="CM134" s="571"/>
      <c r="CN134" s="42"/>
      <c r="CO134" s="571"/>
      <c r="CP134" s="42"/>
      <c r="CQ134" s="571"/>
      <c r="CR134" s="42"/>
      <c r="CS134" s="571"/>
      <c r="CT134" s="42"/>
      <c r="CU134" s="571"/>
      <c r="CV134" s="42"/>
      <c r="CW134" s="571"/>
      <c r="CX134" s="42"/>
      <c r="CY134" s="571"/>
      <c r="CZ134" s="42"/>
      <c r="DA134" s="571"/>
      <c r="DB134" s="42"/>
      <c r="DC134" s="571"/>
      <c r="DD134" s="42"/>
      <c r="DE134" s="571"/>
      <c r="DF134" s="42"/>
      <c r="DG134" s="571"/>
      <c r="DH134" s="42"/>
      <c r="DI134" s="571"/>
      <c r="DJ134" s="42"/>
      <c r="DK134" s="571"/>
      <c r="DL134" s="42"/>
      <c r="DM134" s="571"/>
      <c r="DN134" s="42"/>
      <c r="DO134" s="571"/>
      <c r="DP134" s="42"/>
      <c r="DQ134" s="571"/>
      <c r="DR134" s="42"/>
      <c r="DS134" s="571"/>
      <c r="DT134" s="42"/>
      <c r="DU134" s="571"/>
      <c r="DV134" s="42"/>
      <c r="DW134" s="571"/>
      <c r="DX134" s="42"/>
      <c r="DY134" s="571"/>
      <c r="DZ134" s="42"/>
      <c r="EA134" s="571"/>
      <c r="EB134" s="42"/>
      <c r="EC134" s="537"/>
      <c r="ED134" s="39"/>
      <c r="EE134" s="39"/>
      <c r="EF134" s="39"/>
    </row>
    <row r="135" spans="1:136" ht="14.25" customHeight="1">
      <c r="A135" s="368" t="s">
        <v>1726</v>
      </c>
      <c r="B135" s="368" t="s">
        <v>1726</v>
      </c>
      <c r="C135" s="368" t="s">
        <v>1759</v>
      </c>
      <c r="D135" s="368" t="s">
        <v>1759</v>
      </c>
      <c r="E135" s="368" t="s">
        <v>1759</v>
      </c>
      <c r="F135" s="368" t="s">
        <v>1759</v>
      </c>
      <c r="G135" s="368" t="s">
        <v>1759</v>
      </c>
      <c r="H135" s="368" t="s">
        <v>1759</v>
      </c>
      <c r="I135" s="368" t="s">
        <v>1726</v>
      </c>
      <c r="J135" s="368" t="s">
        <v>1759</v>
      </c>
      <c r="K135" s="464" t="str">
        <f t="shared" si="261"/>
        <v>●</v>
      </c>
      <c r="L135" s="482"/>
      <c r="M135" s="39"/>
      <c r="N135" s="39"/>
      <c r="O135" s="39"/>
      <c r="P135" s="39"/>
      <c r="Q135" s="544"/>
      <c r="R135" s="544"/>
      <c r="S135" s="544"/>
      <c r="T135" s="544"/>
      <c r="U135" s="39"/>
      <c r="V135" s="530">
        <f t="shared" si="259"/>
        <v>9</v>
      </c>
      <c r="W135" s="565"/>
      <c r="X135" s="566">
        <f t="shared" si="257"/>
        <v>3348</v>
      </c>
      <c r="Y135" s="573">
        <f t="shared" si="262"/>
        <v>9</v>
      </c>
      <c r="Z135" s="568">
        <f t="shared" si="260"/>
        <v>3</v>
      </c>
      <c r="AA135" s="2105"/>
      <c r="AB135" s="2106"/>
      <c r="AC135" s="569"/>
      <c r="AD135" s="574">
        <f>SUM(AF135,'2-2_社員等従業員給料等_再下請分'!AD128)</f>
        <v>0</v>
      </c>
      <c r="AE135" s="571"/>
      <c r="AF135" s="572">
        <f t="shared" si="258"/>
        <v>0</v>
      </c>
      <c r="AG135" s="571"/>
      <c r="AH135" s="42"/>
      <c r="AI135" s="571" t="str">
        <f t="shared" si="256"/>
        <v/>
      </c>
      <c r="AJ135" s="42"/>
      <c r="AK135" s="571"/>
      <c r="AL135" s="42"/>
      <c r="AM135" s="571"/>
      <c r="AN135" s="42"/>
      <c r="AO135" s="571"/>
      <c r="AP135" s="42"/>
      <c r="AQ135" s="571"/>
      <c r="AR135" s="42"/>
      <c r="AS135" s="571"/>
      <c r="AT135" s="42"/>
      <c r="AU135" s="571"/>
      <c r="AV135" s="42"/>
      <c r="AW135" s="571"/>
      <c r="AX135" s="42"/>
      <c r="AY135" s="571"/>
      <c r="AZ135" s="42"/>
      <c r="BA135" s="571"/>
      <c r="BB135" s="42"/>
      <c r="BC135" s="571"/>
      <c r="BD135" s="42"/>
      <c r="BE135" s="571"/>
      <c r="BF135" s="42"/>
      <c r="BG135" s="571"/>
      <c r="BH135" s="42"/>
      <c r="BI135" s="571"/>
      <c r="BJ135" s="42"/>
      <c r="BK135" s="571"/>
      <c r="BL135" s="42"/>
      <c r="BM135" s="571"/>
      <c r="BN135" s="42"/>
      <c r="BO135" s="571"/>
      <c r="BP135" s="42"/>
      <c r="BQ135" s="571"/>
      <c r="BR135" s="42"/>
      <c r="BS135" s="571"/>
      <c r="BT135" s="42"/>
      <c r="BU135" s="571"/>
      <c r="BV135" s="42"/>
      <c r="BW135" s="571"/>
      <c r="BX135" s="42"/>
      <c r="BY135" s="571"/>
      <c r="BZ135" s="42"/>
      <c r="CA135" s="571"/>
      <c r="CB135" s="42"/>
      <c r="CC135" s="571"/>
      <c r="CD135" s="42"/>
      <c r="CE135" s="571"/>
      <c r="CF135" s="42"/>
      <c r="CG135" s="571"/>
      <c r="CH135" s="42"/>
      <c r="CI135" s="571"/>
      <c r="CJ135" s="42"/>
      <c r="CK135" s="571"/>
      <c r="CL135" s="42"/>
      <c r="CM135" s="571"/>
      <c r="CN135" s="42"/>
      <c r="CO135" s="571"/>
      <c r="CP135" s="42"/>
      <c r="CQ135" s="571"/>
      <c r="CR135" s="42"/>
      <c r="CS135" s="571"/>
      <c r="CT135" s="42"/>
      <c r="CU135" s="571"/>
      <c r="CV135" s="42"/>
      <c r="CW135" s="571"/>
      <c r="CX135" s="42"/>
      <c r="CY135" s="571"/>
      <c r="CZ135" s="42"/>
      <c r="DA135" s="571"/>
      <c r="DB135" s="42"/>
      <c r="DC135" s="571"/>
      <c r="DD135" s="42"/>
      <c r="DE135" s="571"/>
      <c r="DF135" s="42"/>
      <c r="DG135" s="571"/>
      <c r="DH135" s="42"/>
      <c r="DI135" s="571"/>
      <c r="DJ135" s="42"/>
      <c r="DK135" s="571"/>
      <c r="DL135" s="42"/>
      <c r="DM135" s="571"/>
      <c r="DN135" s="42"/>
      <c r="DO135" s="571"/>
      <c r="DP135" s="42"/>
      <c r="DQ135" s="571"/>
      <c r="DR135" s="42"/>
      <c r="DS135" s="571"/>
      <c r="DT135" s="42"/>
      <c r="DU135" s="571"/>
      <c r="DV135" s="42"/>
      <c r="DW135" s="571"/>
      <c r="DX135" s="42"/>
      <c r="DY135" s="571"/>
      <c r="DZ135" s="42"/>
      <c r="EA135" s="571"/>
      <c r="EB135" s="42"/>
      <c r="EC135" s="537"/>
      <c r="ED135" s="39"/>
      <c r="EE135" s="39"/>
      <c r="EF135" s="39"/>
    </row>
    <row r="136" spans="1:136" ht="14.25" customHeight="1">
      <c r="A136" s="368" t="s">
        <v>1726</v>
      </c>
      <c r="B136" s="368" t="s">
        <v>1726</v>
      </c>
      <c r="C136" s="368" t="s">
        <v>1759</v>
      </c>
      <c r="D136" s="368" t="s">
        <v>1759</v>
      </c>
      <c r="E136" s="368" t="s">
        <v>1759</v>
      </c>
      <c r="F136" s="368" t="s">
        <v>1759</v>
      </c>
      <c r="G136" s="368" t="s">
        <v>1759</v>
      </c>
      <c r="H136" s="368" t="s">
        <v>1759</v>
      </c>
      <c r="I136" s="368" t="s">
        <v>1726</v>
      </c>
      <c r="J136" s="368" t="s">
        <v>1759</v>
      </c>
      <c r="K136" s="464" t="str">
        <f t="shared" si="261"/>
        <v>●</v>
      </c>
      <c r="L136" s="482"/>
      <c r="M136" s="39"/>
      <c r="N136" s="39"/>
      <c r="O136" s="39"/>
      <c r="P136" s="39"/>
      <c r="Q136" s="544"/>
      <c r="R136" s="544"/>
      <c r="S136" s="544"/>
      <c r="T136" s="544"/>
      <c r="U136" s="39"/>
      <c r="V136" s="530">
        <f t="shared" si="259"/>
        <v>9</v>
      </c>
      <c r="W136" s="565"/>
      <c r="X136" s="566">
        <f t="shared" si="257"/>
        <v>3379</v>
      </c>
      <c r="Y136" s="573">
        <f t="shared" si="262"/>
        <v>9</v>
      </c>
      <c r="Z136" s="568">
        <f t="shared" si="260"/>
        <v>4</v>
      </c>
      <c r="AA136" s="2105"/>
      <c r="AB136" s="2106"/>
      <c r="AC136" s="569"/>
      <c r="AD136" s="574">
        <f>SUM(AF136,'2-2_社員等従業員給料等_再下請分'!AD129)</f>
        <v>0</v>
      </c>
      <c r="AE136" s="571"/>
      <c r="AF136" s="572">
        <f t="shared" si="258"/>
        <v>0</v>
      </c>
      <c r="AG136" s="571"/>
      <c r="AH136" s="42"/>
      <c r="AI136" s="571" t="str">
        <f t="shared" si="256"/>
        <v/>
      </c>
      <c r="AJ136" s="42"/>
      <c r="AK136" s="571"/>
      <c r="AL136" s="42"/>
      <c r="AM136" s="571"/>
      <c r="AN136" s="42"/>
      <c r="AO136" s="571"/>
      <c r="AP136" s="42"/>
      <c r="AQ136" s="571"/>
      <c r="AR136" s="42"/>
      <c r="AS136" s="571"/>
      <c r="AT136" s="42"/>
      <c r="AU136" s="571"/>
      <c r="AV136" s="42"/>
      <c r="AW136" s="571"/>
      <c r="AX136" s="42"/>
      <c r="AY136" s="571"/>
      <c r="AZ136" s="42"/>
      <c r="BA136" s="571"/>
      <c r="BB136" s="42"/>
      <c r="BC136" s="571"/>
      <c r="BD136" s="42"/>
      <c r="BE136" s="571"/>
      <c r="BF136" s="42"/>
      <c r="BG136" s="571"/>
      <c r="BH136" s="42"/>
      <c r="BI136" s="571"/>
      <c r="BJ136" s="42"/>
      <c r="BK136" s="571"/>
      <c r="BL136" s="42"/>
      <c r="BM136" s="571"/>
      <c r="BN136" s="42"/>
      <c r="BO136" s="571"/>
      <c r="BP136" s="42"/>
      <c r="BQ136" s="571"/>
      <c r="BR136" s="42"/>
      <c r="BS136" s="571"/>
      <c r="BT136" s="42"/>
      <c r="BU136" s="571"/>
      <c r="BV136" s="42"/>
      <c r="BW136" s="571"/>
      <c r="BX136" s="42"/>
      <c r="BY136" s="571"/>
      <c r="BZ136" s="42"/>
      <c r="CA136" s="571"/>
      <c r="CB136" s="42"/>
      <c r="CC136" s="571"/>
      <c r="CD136" s="42"/>
      <c r="CE136" s="571"/>
      <c r="CF136" s="42"/>
      <c r="CG136" s="571"/>
      <c r="CH136" s="42"/>
      <c r="CI136" s="571"/>
      <c r="CJ136" s="42"/>
      <c r="CK136" s="571"/>
      <c r="CL136" s="42"/>
      <c r="CM136" s="571"/>
      <c r="CN136" s="42"/>
      <c r="CO136" s="571"/>
      <c r="CP136" s="42"/>
      <c r="CQ136" s="571"/>
      <c r="CR136" s="42"/>
      <c r="CS136" s="571"/>
      <c r="CT136" s="42"/>
      <c r="CU136" s="571"/>
      <c r="CV136" s="42"/>
      <c r="CW136" s="571"/>
      <c r="CX136" s="42"/>
      <c r="CY136" s="571"/>
      <c r="CZ136" s="42"/>
      <c r="DA136" s="571"/>
      <c r="DB136" s="42"/>
      <c r="DC136" s="571"/>
      <c r="DD136" s="42"/>
      <c r="DE136" s="571"/>
      <c r="DF136" s="42"/>
      <c r="DG136" s="571"/>
      <c r="DH136" s="42"/>
      <c r="DI136" s="571"/>
      <c r="DJ136" s="42"/>
      <c r="DK136" s="571"/>
      <c r="DL136" s="42"/>
      <c r="DM136" s="571"/>
      <c r="DN136" s="42"/>
      <c r="DO136" s="571"/>
      <c r="DP136" s="42"/>
      <c r="DQ136" s="571"/>
      <c r="DR136" s="42"/>
      <c r="DS136" s="571"/>
      <c r="DT136" s="42"/>
      <c r="DU136" s="571"/>
      <c r="DV136" s="42"/>
      <c r="DW136" s="571"/>
      <c r="DX136" s="42"/>
      <c r="DY136" s="571"/>
      <c r="DZ136" s="42"/>
      <c r="EA136" s="571"/>
      <c r="EB136" s="42"/>
      <c r="EC136" s="537"/>
      <c r="ED136" s="39"/>
      <c r="EE136" s="39"/>
      <c r="EF136" s="39"/>
    </row>
    <row r="137" spans="1:136" ht="14.25" customHeight="1">
      <c r="A137" s="368" t="s">
        <v>1726</v>
      </c>
      <c r="B137" s="368" t="s">
        <v>1726</v>
      </c>
      <c r="C137" s="368" t="s">
        <v>1759</v>
      </c>
      <c r="D137" s="368" t="s">
        <v>1759</v>
      </c>
      <c r="E137" s="368" t="s">
        <v>1759</v>
      </c>
      <c r="F137" s="368" t="s">
        <v>1759</v>
      </c>
      <c r="G137" s="368" t="s">
        <v>1759</v>
      </c>
      <c r="H137" s="368" t="s">
        <v>1759</v>
      </c>
      <c r="I137" s="368" t="s">
        <v>1726</v>
      </c>
      <c r="J137" s="368" t="s">
        <v>1759</v>
      </c>
      <c r="K137" s="464" t="str">
        <f t="shared" si="261"/>
        <v>●</v>
      </c>
      <c r="L137" s="482"/>
      <c r="M137" s="39"/>
      <c r="N137" s="39"/>
      <c r="O137" s="39"/>
      <c r="P137" s="39"/>
      <c r="Q137" s="544"/>
      <c r="R137" s="544"/>
      <c r="S137" s="544"/>
      <c r="T137" s="544"/>
      <c r="U137" s="39"/>
      <c r="V137" s="530">
        <f t="shared" si="259"/>
        <v>9</v>
      </c>
      <c r="W137" s="565"/>
      <c r="X137" s="566">
        <f t="shared" si="257"/>
        <v>3409</v>
      </c>
      <c r="Y137" s="573">
        <f t="shared" si="262"/>
        <v>9</v>
      </c>
      <c r="Z137" s="568">
        <f t="shared" si="260"/>
        <v>5</v>
      </c>
      <c r="AA137" s="2105"/>
      <c r="AB137" s="2106"/>
      <c r="AC137" s="569"/>
      <c r="AD137" s="574">
        <f>SUM(AF137,'2-2_社員等従業員給料等_再下請分'!AD130)</f>
        <v>0</v>
      </c>
      <c r="AE137" s="571"/>
      <c r="AF137" s="572">
        <f t="shared" si="258"/>
        <v>0</v>
      </c>
      <c r="AG137" s="571"/>
      <c r="AH137" s="42"/>
      <c r="AI137" s="571" t="str">
        <f t="shared" si="256"/>
        <v/>
      </c>
      <c r="AJ137" s="42"/>
      <c r="AK137" s="571"/>
      <c r="AL137" s="42"/>
      <c r="AM137" s="571"/>
      <c r="AN137" s="42"/>
      <c r="AO137" s="571"/>
      <c r="AP137" s="42"/>
      <c r="AQ137" s="571"/>
      <c r="AR137" s="42"/>
      <c r="AS137" s="571"/>
      <c r="AT137" s="42"/>
      <c r="AU137" s="571"/>
      <c r="AV137" s="42"/>
      <c r="AW137" s="571"/>
      <c r="AX137" s="42"/>
      <c r="AY137" s="571"/>
      <c r="AZ137" s="42"/>
      <c r="BA137" s="571"/>
      <c r="BB137" s="42"/>
      <c r="BC137" s="571"/>
      <c r="BD137" s="42"/>
      <c r="BE137" s="571"/>
      <c r="BF137" s="42"/>
      <c r="BG137" s="571"/>
      <c r="BH137" s="42"/>
      <c r="BI137" s="571"/>
      <c r="BJ137" s="42"/>
      <c r="BK137" s="571"/>
      <c r="BL137" s="42"/>
      <c r="BM137" s="571"/>
      <c r="BN137" s="42"/>
      <c r="BO137" s="571"/>
      <c r="BP137" s="42"/>
      <c r="BQ137" s="571"/>
      <c r="BR137" s="42"/>
      <c r="BS137" s="571"/>
      <c r="BT137" s="42"/>
      <c r="BU137" s="571"/>
      <c r="BV137" s="42"/>
      <c r="BW137" s="571"/>
      <c r="BX137" s="42"/>
      <c r="BY137" s="571"/>
      <c r="BZ137" s="42"/>
      <c r="CA137" s="571"/>
      <c r="CB137" s="42"/>
      <c r="CC137" s="571"/>
      <c r="CD137" s="42"/>
      <c r="CE137" s="571"/>
      <c r="CF137" s="42"/>
      <c r="CG137" s="571"/>
      <c r="CH137" s="42"/>
      <c r="CI137" s="571"/>
      <c r="CJ137" s="42"/>
      <c r="CK137" s="571"/>
      <c r="CL137" s="42"/>
      <c r="CM137" s="571"/>
      <c r="CN137" s="42"/>
      <c r="CO137" s="571"/>
      <c r="CP137" s="42"/>
      <c r="CQ137" s="571"/>
      <c r="CR137" s="42"/>
      <c r="CS137" s="571"/>
      <c r="CT137" s="42"/>
      <c r="CU137" s="571"/>
      <c r="CV137" s="42"/>
      <c r="CW137" s="571"/>
      <c r="CX137" s="42"/>
      <c r="CY137" s="571"/>
      <c r="CZ137" s="42"/>
      <c r="DA137" s="571"/>
      <c r="DB137" s="42"/>
      <c r="DC137" s="571"/>
      <c r="DD137" s="42"/>
      <c r="DE137" s="571"/>
      <c r="DF137" s="42"/>
      <c r="DG137" s="571"/>
      <c r="DH137" s="42"/>
      <c r="DI137" s="571"/>
      <c r="DJ137" s="42"/>
      <c r="DK137" s="571"/>
      <c r="DL137" s="42"/>
      <c r="DM137" s="571"/>
      <c r="DN137" s="42"/>
      <c r="DO137" s="571"/>
      <c r="DP137" s="42"/>
      <c r="DQ137" s="571"/>
      <c r="DR137" s="42"/>
      <c r="DS137" s="571"/>
      <c r="DT137" s="42"/>
      <c r="DU137" s="571"/>
      <c r="DV137" s="42"/>
      <c r="DW137" s="571"/>
      <c r="DX137" s="42"/>
      <c r="DY137" s="571"/>
      <c r="DZ137" s="42"/>
      <c r="EA137" s="571"/>
      <c r="EB137" s="42"/>
      <c r="EC137" s="537"/>
      <c r="ED137" s="39"/>
      <c r="EE137" s="39"/>
      <c r="EF137" s="39"/>
    </row>
    <row r="138" spans="1:136" ht="14.25" customHeight="1">
      <c r="A138" s="368" t="s">
        <v>1726</v>
      </c>
      <c r="B138" s="368" t="s">
        <v>1726</v>
      </c>
      <c r="C138" s="368" t="s">
        <v>1759</v>
      </c>
      <c r="D138" s="368" t="s">
        <v>1759</v>
      </c>
      <c r="E138" s="368" t="s">
        <v>1759</v>
      </c>
      <c r="F138" s="368" t="s">
        <v>1759</v>
      </c>
      <c r="G138" s="368" t="s">
        <v>1759</v>
      </c>
      <c r="H138" s="368" t="s">
        <v>1759</v>
      </c>
      <c r="I138" s="368" t="s">
        <v>1726</v>
      </c>
      <c r="J138" s="368" t="s">
        <v>1759</v>
      </c>
      <c r="K138" s="464" t="str">
        <f t="shared" si="261"/>
        <v>●</v>
      </c>
      <c r="L138" s="482"/>
      <c r="M138" s="39"/>
      <c r="N138" s="39"/>
      <c r="O138" s="39"/>
      <c r="P138" s="39"/>
      <c r="Q138" s="544"/>
      <c r="R138" s="544"/>
      <c r="S138" s="544"/>
      <c r="T138" s="544"/>
      <c r="U138" s="39"/>
      <c r="V138" s="530">
        <f t="shared" si="259"/>
        <v>9</v>
      </c>
      <c r="W138" s="565"/>
      <c r="X138" s="566">
        <f t="shared" si="257"/>
        <v>3440</v>
      </c>
      <c r="Y138" s="573">
        <f t="shared" si="262"/>
        <v>9</v>
      </c>
      <c r="Z138" s="568">
        <f t="shared" si="260"/>
        <v>6</v>
      </c>
      <c r="AA138" s="2105"/>
      <c r="AB138" s="2106"/>
      <c r="AC138" s="569"/>
      <c r="AD138" s="574">
        <f>SUM(AF138,'2-2_社員等従業員給料等_再下請分'!AD131)</f>
        <v>0</v>
      </c>
      <c r="AE138" s="571"/>
      <c r="AF138" s="572">
        <f t="shared" si="258"/>
        <v>0</v>
      </c>
      <c r="AG138" s="571"/>
      <c r="AH138" s="42"/>
      <c r="AI138" s="571" t="str">
        <f t="shared" si="256"/>
        <v/>
      </c>
      <c r="AJ138" s="42"/>
      <c r="AK138" s="571"/>
      <c r="AL138" s="42"/>
      <c r="AM138" s="571"/>
      <c r="AN138" s="42"/>
      <c r="AO138" s="571"/>
      <c r="AP138" s="42"/>
      <c r="AQ138" s="571"/>
      <c r="AR138" s="42"/>
      <c r="AS138" s="571"/>
      <c r="AT138" s="42"/>
      <c r="AU138" s="571"/>
      <c r="AV138" s="42"/>
      <c r="AW138" s="571"/>
      <c r="AX138" s="42"/>
      <c r="AY138" s="571"/>
      <c r="AZ138" s="42"/>
      <c r="BA138" s="571"/>
      <c r="BB138" s="42"/>
      <c r="BC138" s="571"/>
      <c r="BD138" s="42"/>
      <c r="BE138" s="571"/>
      <c r="BF138" s="42"/>
      <c r="BG138" s="571"/>
      <c r="BH138" s="42"/>
      <c r="BI138" s="571"/>
      <c r="BJ138" s="42"/>
      <c r="BK138" s="571"/>
      <c r="BL138" s="42"/>
      <c r="BM138" s="571"/>
      <c r="BN138" s="42"/>
      <c r="BO138" s="571"/>
      <c r="BP138" s="42"/>
      <c r="BQ138" s="571"/>
      <c r="BR138" s="42"/>
      <c r="BS138" s="571"/>
      <c r="BT138" s="42"/>
      <c r="BU138" s="571"/>
      <c r="BV138" s="42"/>
      <c r="BW138" s="571"/>
      <c r="BX138" s="42"/>
      <c r="BY138" s="571"/>
      <c r="BZ138" s="42"/>
      <c r="CA138" s="571"/>
      <c r="CB138" s="42"/>
      <c r="CC138" s="571"/>
      <c r="CD138" s="42"/>
      <c r="CE138" s="571"/>
      <c r="CF138" s="42"/>
      <c r="CG138" s="571"/>
      <c r="CH138" s="42"/>
      <c r="CI138" s="571"/>
      <c r="CJ138" s="42"/>
      <c r="CK138" s="571"/>
      <c r="CL138" s="42"/>
      <c r="CM138" s="571"/>
      <c r="CN138" s="42"/>
      <c r="CO138" s="571"/>
      <c r="CP138" s="42"/>
      <c r="CQ138" s="571"/>
      <c r="CR138" s="42"/>
      <c r="CS138" s="571"/>
      <c r="CT138" s="42"/>
      <c r="CU138" s="571"/>
      <c r="CV138" s="42"/>
      <c r="CW138" s="571"/>
      <c r="CX138" s="42"/>
      <c r="CY138" s="571"/>
      <c r="CZ138" s="42"/>
      <c r="DA138" s="571"/>
      <c r="DB138" s="42"/>
      <c r="DC138" s="571"/>
      <c r="DD138" s="42"/>
      <c r="DE138" s="571"/>
      <c r="DF138" s="42"/>
      <c r="DG138" s="571"/>
      <c r="DH138" s="42"/>
      <c r="DI138" s="571"/>
      <c r="DJ138" s="42"/>
      <c r="DK138" s="571"/>
      <c r="DL138" s="42"/>
      <c r="DM138" s="571"/>
      <c r="DN138" s="42"/>
      <c r="DO138" s="571"/>
      <c r="DP138" s="42"/>
      <c r="DQ138" s="571"/>
      <c r="DR138" s="42"/>
      <c r="DS138" s="571"/>
      <c r="DT138" s="42"/>
      <c r="DU138" s="571"/>
      <c r="DV138" s="42"/>
      <c r="DW138" s="571"/>
      <c r="DX138" s="42"/>
      <c r="DY138" s="571"/>
      <c r="DZ138" s="42"/>
      <c r="EA138" s="571"/>
      <c r="EB138" s="42"/>
      <c r="EC138" s="537"/>
      <c r="ED138" s="39"/>
      <c r="EE138" s="39"/>
      <c r="EF138" s="39"/>
    </row>
    <row r="139" spans="1:136" ht="14.25" customHeight="1">
      <c r="A139" s="368" t="s">
        <v>1726</v>
      </c>
      <c r="B139" s="368" t="s">
        <v>1726</v>
      </c>
      <c r="C139" s="368" t="s">
        <v>1759</v>
      </c>
      <c r="D139" s="368" t="s">
        <v>1759</v>
      </c>
      <c r="E139" s="368" t="s">
        <v>1759</v>
      </c>
      <c r="F139" s="368" t="s">
        <v>1759</v>
      </c>
      <c r="G139" s="368" t="s">
        <v>1759</v>
      </c>
      <c r="H139" s="368" t="s">
        <v>1759</v>
      </c>
      <c r="I139" s="368" t="s">
        <v>1726</v>
      </c>
      <c r="J139" s="368" t="s">
        <v>1759</v>
      </c>
      <c r="K139" s="464" t="str">
        <f t="shared" si="261"/>
        <v>●</v>
      </c>
      <c r="L139" s="482"/>
      <c r="M139" s="39"/>
      <c r="N139" s="39"/>
      <c r="O139" s="39"/>
      <c r="P139" s="39"/>
      <c r="Q139" s="544"/>
      <c r="R139" s="544"/>
      <c r="S139" s="544"/>
      <c r="T139" s="544"/>
      <c r="U139" s="39"/>
      <c r="V139" s="530">
        <f t="shared" si="259"/>
        <v>9</v>
      </c>
      <c r="W139" s="565"/>
      <c r="X139" s="566">
        <f t="shared" si="257"/>
        <v>3470</v>
      </c>
      <c r="Y139" s="573">
        <f t="shared" si="262"/>
        <v>9</v>
      </c>
      <c r="Z139" s="568">
        <f t="shared" si="260"/>
        <v>7</v>
      </c>
      <c r="AA139" s="2105"/>
      <c r="AB139" s="2106"/>
      <c r="AC139" s="569"/>
      <c r="AD139" s="574">
        <f>SUM(AF139,'2-2_社員等従業員給料等_再下請分'!AD132)</f>
        <v>0</v>
      </c>
      <c r="AE139" s="571"/>
      <c r="AF139" s="572">
        <f t="shared" si="258"/>
        <v>0</v>
      </c>
      <c r="AG139" s="571"/>
      <c r="AH139" s="42"/>
      <c r="AI139" s="571" t="str">
        <f t="shared" si="256"/>
        <v/>
      </c>
      <c r="AJ139" s="42"/>
      <c r="AK139" s="571"/>
      <c r="AL139" s="42"/>
      <c r="AM139" s="571"/>
      <c r="AN139" s="42"/>
      <c r="AO139" s="571"/>
      <c r="AP139" s="42"/>
      <c r="AQ139" s="571"/>
      <c r="AR139" s="42"/>
      <c r="AS139" s="571"/>
      <c r="AT139" s="42"/>
      <c r="AU139" s="571"/>
      <c r="AV139" s="42"/>
      <c r="AW139" s="571"/>
      <c r="AX139" s="42"/>
      <c r="AY139" s="571"/>
      <c r="AZ139" s="42"/>
      <c r="BA139" s="571"/>
      <c r="BB139" s="42"/>
      <c r="BC139" s="571"/>
      <c r="BD139" s="42"/>
      <c r="BE139" s="571"/>
      <c r="BF139" s="42"/>
      <c r="BG139" s="571"/>
      <c r="BH139" s="42"/>
      <c r="BI139" s="571"/>
      <c r="BJ139" s="42"/>
      <c r="BK139" s="571"/>
      <c r="BL139" s="42"/>
      <c r="BM139" s="571"/>
      <c r="BN139" s="42"/>
      <c r="BO139" s="571"/>
      <c r="BP139" s="42"/>
      <c r="BQ139" s="571"/>
      <c r="BR139" s="42"/>
      <c r="BS139" s="571"/>
      <c r="BT139" s="42"/>
      <c r="BU139" s="571"/>
      <c r="BV139" s="42"/>
      <c r="BW139" s="571"/>
      <c r="BX139" s="42"/>
      <c r="BY139" s="571"/>
      <c r="BZ139" s="42"/>
      <c r="CA139" s="571"/>
      <c r="CB139" s="42"/>
      <c r="CC139" s="571"/>
      <c r="CD139" s="42"/>
      <c r="CE139" s="571"/>
      <c r="CF139" s="42"/>
      <c r="CG139" s="571"/>
      <c r="CH139" s="42"/>
      <c r="CI139" s="571"/>
      <c r="CJ139" s="42"/>
      <c r="CK139" s="571"/>
      <c r="CL139" s="42"/>
      <c r="CM139" s="571"/>
      <c r="CN139" s="42"/>
      <c r="CO139" s="571"/>
      <c r="CP139" s="42"/>
      <c r="CQ139" s="571"/>
      <c r="CR139" s="42"/>
      <c r="CS139" s="571"/>
      <c r="CT139" s="42"/>
      <c r="CU139" s="571"/>
      <c r="CV139" s="42"/>
      <c r="CW139" s="571"/>
      <c r="CX139" s="42"/>
      <c r="CY139" s="571"/>
      <c r="CZ139" s="42"/>
      <c r="DA139" s="571"/>
      <c r="DB139" s="42"/>
      <c r="DC139" s="571"/>
      <c r="DD139" s="42"/>
      <c r="DE139" s="571"/>
      <c r="DF139" s="42"/>
      <c r="DG139" s="571"/>
      <c r="DH139" s="42"/>
      <c r="DI139" s="571"/>
      <c r="DJ139" s="42"/>
      <c r="DK139" s="571"/>
      <c r="DL139" s="42"/>
      <c r="DM139" s="571"/>
      <c r="DN139" s="42"/>
      <c r="DO139" s="571"/>
      <c r="DP139" s="42"/>
      <c r="DQ139" s="571"/>
      <c r="DR139" s="42"/>
      <c r="DS139" s="571"/>
      <c r="DT139" s="42"/>
      <c r="DU139" s="571"/>
      <c r="DV139" s="42"/>
      <c r="DW139" s="571"/>
      <c r="DX139" s="42"/>
      <c r="DY139" s="571"/>
      <c r="DZ139" s="42"/>
      <c r="EA139" s="571"/>
      <c r="EB139" s="42"/>
      <c r="EC139" s="537"/>
      <c r="ED139" s="39"/>
      <c r="EE139" s="39"/>
      <c r="EF139" s="39"/>
    </row>
    <row r="140" spans="1:136" ht="14.25" customHeight="1">
      <c r="A140" s="368" t="s">
        <v>1726</v>
      </c>
      <c r="B140" s="368" t="s">
        <v>1726</v>
      </c>
      <c r="C140" s="368" t="s">
        <v>1759</v>
      </c>
      <c r="D140" s="368" t="s">
        <v>1759</v>
      </c>
      <c r="E140" s="368" t="s">
        <v>1759</v>
      </c>
      <c r="F140" s="368" t="s">
        <v>1759</v>
      </c>
      <c r="G140" s="368" t="s">
        <v>1759</v>
      </c>
      <c r="H140" s="368" t="s">
        <v>1759</v>
      </c>
      <c r="I140" s="368" t="s">
        <v>1726</v>
      </c>
      <c r="J140" s="368" t="s">
        <v>1759</v>
      </c>
      <c r="K140" s="464" t="str">
        <f t="shared" si="261"/>
        <v>●</v>
      </c>
      <c r="L140" s="482"/>
      <c r="M140" s="39"/>
      <c r="N140" s="39"/>
      <c r="O140" s="39"/>
      <c r="P140" s="39"/>
      <c r="Q140" s="544"/>
      <c r="R140" s="544"/>
      <c r="S140" s="544"/>
      <c r="T140" s="544"/>
      <c r="U140" s="39"/>
      <c r="V140" s="530">
        <f t="shared" si="259"/>
        <v>9</v>
      </c>
      <c r="W140" s="565"/>
      <c r="X140" s="566">
        <f t="shared" si="257"/>
        <v>3501</v>
      </c>
      <c r="Y140" s="573">
        <f t="shared" si="262"/>
        <v>9</v>
      </c>
      <c r="Z140" s="568">
        <f t="shared" si="260"/>
        <v>8</v>
      </c>
      <c r="AA140" s="2105"/>
      <c r="AB140" s="2106"/>
      <c r="AC140" s="569"/>
      <c r="AD140" s="574">
        <f>SUM(AF140,'2-2_社員等従業員給料等_再下請分'!AD133)</f>
        <v>0</v>
      </c>
      <c r="AE140" s="571"/>
      <c r="AF140" s="572">
        <f t="shared" si="258"/>
        <v>0</v>
      </c>
      <c r="AG140" s="571"/>
      <c r="AH140" s="42"/>
      <c r="AI140" s="571" t="str">
        <f t="shared" si="256"/>
        <v/>
      </c>
      <c r="AJ140" s="42"/>
      <c r="AK140" s="571"/>
      <c r="AL140" s="42"/>
      <c r="AM140" s="571"/>
      <c r="AN140" s="42"/>
      <c r="AO140" s="571"/>
      <c r="AP140" s="42"/>
      <c r="AQ140" s="571"/>
      <c r="AR140" s="42"/>
      <c r="AS140" s="571"/>
      <c r="AT140" s="42"/>
      <c r="AU140" s="571"/>
      <c r="AV140" s="42"/>
      <c r="AW140" s="571"/>
      <c r="AX140" s="42"/>
      <c r="AY140" s="571"/>
      <c r="AZ140" s="42"/>
      <c r="BA140" s="571"/>
      <c r="BB140" s="42"/>
      <c r="BC140" s="571"/>
      <c r="BD140" s="42"/>
      <c r="BE140" s="571"/>
      <c r="BF140" s="42"/>
      <c r="BG140" s="571"/>
      <c r="BH140" s="42"/>
      <c r="BI140" s="571"/>
      <c r="BJ140" s="42"/>
      <c r="BK140" s="571"/>
      <c r="BL140" s="42"/>
      <c r="BM140" s="571"/>
      <c r="BN140" s="42"/>
      <c r="BO140" s="571"/>
      <c r="BP140" s="42"/>
      <c r="BQ140" s="571"/>
      <c r="BR140" s="42"/>
      <c r="BS140" s="571"/>
      <c r="BT140" s="42"/>
      <c r="BU140" s="571"/>
      <c r="BV140" s="42"/>
      <c r="BW140" s="571"/>
      <c r="BX140" s="42"/>
      <c r="BY140" s="571"/>
      <c r="BZ140" s="42"/>
      <c r="CA140" s="571"/>
      <c r="CB140" s="42"/>
      <c r="CC140" s="571"/>
      <c r="CD140" s="42"/>
      <c r="CE140" s="571"/>
      <c r="CF140" s="42"/>
      <c r="CG140" s="571"/>
      <c r="CH140" s="42"/>
      <c r="CI140" s="571"/>
      <c r="CJ140" s="42"/>
      <c r="CK140" s="571"/>
      <c r="CL140" s="42"/>
      <c r="CM140" s="571"/>
      <c r="CN140" s="42"/>
      <c r="CO140" s="571"/>
      <c r="CP140" s="42"/>
      <c r="CQ140" s="571"/>
      <c r="CR140" s="42"/>
      <c r="CS140" s="571"/>
      <c r="CT140" s="42"/>
      <c r="CU140" s="571"/>
      <c r="CV140" s="42"/>
      <c r="CW140" s="571"/>
      <c r="CX140" s="42"/>
      <c r="CY140" s="571"/>
      <c r="CZ140" s="42"/>
      <c r="DA140" s="571"/>
      <c r="DB140" s="42"/>
      <c r="DC140" s="571"/>
      <c r="DD140" s="42"/>
      <c r="DE140" s="571"/>
      <c r="DF140" s="42"/>
      <c r="DG140" s="571"/>
      <c r="DH140" s="42"/>
      <c r="DI140" s="571"/>
      <c r="DJ140" s="42"/>
      <c r="DK140" s="571"/>
      <c r="DL140" s="42"/>
      <c r="DM140" s="571"/>
      <c r="DN140" s="42"/>
      <c r="DO140" s="571"/>
      <c r="DP140" s="42"/>
      <c r="DQ140" s="571"/>
      <c r="DR140" s="42"/>
      <c r="DS140" s="571"/>
      <c r="DT140" s="42"/>
      <c r="DU140" s="571"/>
      <c r="DV140" s="42"/>
      <c r="DW140" s="571"/>
      <c r="DX140" s="42"/>
      <c r="DY140" s="571"/>
      <c r="DZ140" s="42"/>
      <c r="EA140" s="571"/>
      <c r="EB140" s="42"/>
      <c r="EC140" s="537"/>
      <c r="ED140" s="39"/>
      <c r="EE140" s="39"/>
      <c r="EF140" s="39"/>
    </row>
    <row r="141" spans="1:136" ht="14.25" customHeight="1">
      <c r="A141" s="368" t="s">
        <v>1726</v>
      </c>
      <c r="B141" s="368" t="s">
        <v>1726</v>
      </c>
      <c r="C141" s="368" t="s">
        <v>1759</v>
      </c>
      <c r="D141" s="368" t="s">
        <v>1759</v>
      </c>
      <c r="E141" s="368" t="s">
        <v>1759</v>
      </c>
      <c r="F141" s="368" t="s">
        <v>1759</v>
      </c>
      <c r="G141" s="368" t="s">
        <v>1759</v>
      </c>
      <c r="H141" s="368" t="s">
        <v>1759</v>
      </c>
      <c r="I141" s="368" t="s">
        <v>1726</v>
      </c>
      <c r="J141" s="368" t="s">
        <v>1759</v>
      </c>
      <c r="K141" s="464" t="str">
        <f t="shared" ref="K141:K166" si="263">HLOOKUP($A$2,$A$11:$J$998,ROW()-10,0)</f>
        <v>●</v>
      </c>
      <c r="L141" s="482"/>
      <c r="M141" s="39"/>
      <c r="N141" s="39"/>
      <c r="O141" s="39"/>
      <c r="P141" s="39"/>
      <c r="Q141" s="544"/>
      <c r="R141" s="544"/>
      <c r="S141" s="544"/>
      <c r="T141" s="544"/>
      <c r="U141" s="39"/>
      <c r="V141" s="530">
        <f t="shared" si="259"/>
        <v>9</v>
      </c>
      <c r="W141" s="565"/>
      <c r="X141" s="566">
        <f t="shared" si="257"/>
        <v>3532</v>
      </c>
      <c r="Y141" s="573">
        <f t="shared" si="262"/>
        <v>9</v>
      </c>
      <c r="Z141" s="568">
        <f t="shared" si="260"/>
        <v>9</v>
      </c>
      <c r="AA141" s="2105"/>
      <c r="AB141" s="2106"/>
      <c r="AC141" s="569"/>
      <c r="AD141" s="574">
        <f>SUM(AF141,'2-2_社員等従業員給料等_再下請分'!AD134)</f>
        <v>0</v>
      </c>
      <c r="AE141" s="571"/>
      <c r="AF141" s="572">
        <f t="shared" si="258"/>
        <v>0</v>
      </c>
      <c r="AG141" s="571"/>
      <c r="AH141" s="42"/>
      <c r="AI141" s="571" t="str">
        <f t="shared" si="256"/>
        <v/>
      </c>
      <c r="AJ141" s="42"/>
      <c r="AK141" s="571"/>
      <c r="AL141" s="42"/>
      <c r="AM141" s="571"/>
      <c r="AN141" s="42"/>
      <c r="AO141" s="571"/>
      <c r="AP141" s="42"/>
      <c r="AQ141" s="571"/>
      <c r="AR141" s="42"/>
      <c r="AS141" s="571"/>
      <c r="AT141" s="42"/>
      <c r="AU141" s="571"/>
      <c r="AV141" s="42"/>
      <c r="AW141" s="571"/>
      <c r="AX141" s="42"/>
      <c r="AY141" s="571"/>
      <c r="AZ141" s="42"/>
      <c r="BA141" s="571"/>
      <c r="BB141" s="42"/>
      <c r="BC141" s="571"/>
      <c r="BD141" s="42"/>
      <c r="BE141" s="571"/>
      <c r="BF141" s="42"/>
      <c r="BG141" s="571"/>
      <c r="BH141" s="42"/>
      <c r="BI141" s="571"/>
      <c r="BJ141" s="42"/>
      <c r="BK141" s="571"/>
      <c r="BL141" s="42"/>
      <c r="BM141" s="571"/>
      <c r="BN141" s="42"/>
      <c r="BO141" s="571"/>
      <c r="BP141" s="42"/>
      <c r="BQ141" s="571"/>
      <c r="BR141" s="42"/>
      <c r="BS141" s="571"/>
      <c r="BT141" s="42"/>
      <c r="BU141" s="571"/>
      <c r="BV141" s="42"/>
      <c r="BW141" s="571"/>
      <c r="BX141" s="42"/>
      <c r="BY141" s="571"/>
      <c r="BZ141" s="42"/>
      <c r="CA141" s="571"/>
      <c r="CB141" s="42"/>
      <c r="CC141" s="571"/>
      <c r="CD141" s="42"/>
      <c r="CE141" s="571"/>
      <c r="CF141" s="42"/>
      <c r="CG141" s="571"/>
      <c r="CH141" s="42"/>
      <c r="CI141" s="571"/>
      <c r="CJ141" s="42"/>
      <c r="CK141" s="571"/>
      <c r="CL141" s="42"/>
      <c r="CM141" s="571"/>
      <c r="CN141" s="42"/>
      <c r="CO141" s="571"/>
      <c r="CP141" s="42"/>
      <c r="CQ141" s="571"/>
      <c r="CR141" s="42"/>
      <c r="CS141" s="571"/>
      <c r="CT141" s="42"/>
      <c r="CU141" s="571"/>
      <c r="CV141" s="42"/>
      <c r="CW141" s="571"/>
      <c r="CX141" s="42"/>
      <c r="CY141" s="571"/>
      <c r="CZ141" s="42"/>
      <c r="DA141" s="571"/>
      <c r="DB141" s="42"/>
      <c r="DC141" s="571"/>
      <c r="DD141" s="42"/>
      <c r="DE141" s="571"/>
      <c r="DF141" s="42"/>
      <c r="DG141" s="571"/>
      <c r="DH141" s="42"/>
      <c r="DI141" s="571"/>
      <c r="DJ141" s="42"/>
      <c r="DK141" s="571"/>
      <c r="DL141" s="42"/>
      <c r="DM141" s="571"/>
      <c r="DN141" s="42"/>
      <c r="DO141" s="571"/>
      <c r="DP141" s="42"/>
      <c r="DQ141" s="571"/>
      <c r="DR141" s="42"/>
      <c r="DS141" s="571"/>
      <c r="DT141" s="42"/>
      <c r="DU141" s="571"/>
      <c r="DV141" s="42"/>
      <c r="DW141" s="571"/>
      <c r="DX141" s="42"/>
      <c r="DY141" s="571"/>
      <c r="DZ141" s="42"/>
      <c r="EA141" s="571"/>
      <c r="EB141" s="42"/>
      <c r="EC141" s="537"/>
      <c r="ED141" s="39"/>
      <c r="EE141" s="39"/>
      <c r="EF141" s="39"/>
    </row>
    <row r="142" spans="1:136" ht="14.25" customHeight="1">
      <c r="A142" s="368" t="s">
        <v>1726</v>
      </c>
      <c r="B142" s="368" t="s">
        <v>1726</v>
      </c>
      <c r="C142" s="368" t="s">
        <v>1759</v>
      </c>
      <c r="D142" s="368" t="s">
        <v>1759</v>
      </c>
      <c r="E142" s="368" t="s">
        <v>1759</v>
      </c>
      <c r="F142" s="368" t="s">
        <v>1759</v>
      </c>
      <c r="G142" s="368" t="s">
        <v>1759</v>
      </c>
      <c r="H142" s="368" t="s">
        <v>1759</v>
      </c>
      <c r="I142" s="368" t="s">
        <v>1726</v>
      </c>
      <c r="J142" s="368" t="s">
        <v>1759</v>
      </c>
      <c r="K142" s="464" t="str">
        <f t="shared" si="263"/>
        <v>●</v>
      </c>
      <c r="L142" s="482"/>
      <c r="M142" s="39"/>
      <c r="N142" s="39"/>
      <c r="O142" s="39"/>
      <c r="P142" s="39"/>
      <c r="Q142" s="544"/>
      <c r="R142" s="544"/>
      <c r="S142" s="544"/>
      <c r="T142" s="544"/>
      <c r="U142" s="39"/>
      <c r="V142" s="530">
        <f t="shared" si="259"/>
        <v>9</v>
      </c>
      <c r="W142" s="565"/>
      <c r="X142" s="566">
        <f t="shared" si="257"/>
        <v>3562</v>
      </c>
      <c r="Y142" s="573">
        <f t="shared" si="262"/>
        <v>9</v>
      </c>
      <c r="Z142" s="568">
        <f t="shared" si="260"/>
        <v>10</v>
      </c>
      <c r="AA142" s="2105"/>
      <c r="AB142" s="2106"/>
      <c r="AC142" s="569"/>
      <c r="AD142" s="574">
        <f>SUM(AF142,'2-2_社員等従業員給料等_再下請分'!AD135)</f>
        <v>0</v>
      </c>
      <c r="AE142" s="571"/>
      <c r="AF142" s="572">
        <f t="shared" si="258"/>
        <v>0</v>
      </c>
      <c r="AG142" s="571"/>
      <c r="AH142" s="42"/>
      <c r="AI142" s="571" t="str">
        <f t="shared" si="256"/>
        <v/>
      </c>
      <c r="AJ142" s="42"/>
      <c r="AK142" s="571"/>
      <c r="AL142" s="42"/>
      <c r="AM142" s="571"/>
      <c r="AN142" s="42"/>
      <c r="AO142" s="571"/>
      <c r="AP142" s="42"/>
      <c r="AQ142" s="571"/>
      <c r="AR142" s="42"/>
      <c r="AS142" s="571"/>
      <c r="AT142" s="42"/>
      <c r="AU142" s="571"/>
      <c r="AV142" s="42"/>
      <c r="AW142" s="571"/>
      <c r="AX142" s="42"/>
      <c r="AY142" s="571"/>
      <c r="AZ142" s="42"/>
      <c r="BA142" s="571"/>
      <c r="BB142" s="42"/>
      <c r="BC142" s="571"/>
      <c r="BD142" s="42"/>
      <c r="BE142" s="571"/>
      <c r="BF142" s="42"/>
      <c r="BG142" s="571"/>
      <c r="BH142" s="42"/>
      <c r="BI142" s="571"/>
      <c r="BJ142" s="42"/>
      <c r="BK142" s="571"/>
      <c r="BL142" s="42"/>
      <c r="BM142" s="571"/>
      <c r="BN142" s="42"/>
      <c r="BO142" s="571"/>
      <c r="BP142" s="42"/>
      <c r="BQ142" s="571"/>
      <c r="BR142" s="42"/>
      <c r="BS142" s="571"/>
      <c r="BT142" s="42"/>
      <c r="BU142" s="571"/>
      <c r="BV142" s="42"/>
      <c r="BW142" s="571"/>
      <c r="BX142" s="42"/>
      <c r="BY142" s="571"/>
      <c r="BZ142" s="42"/>
      <c r="CA142" s="571"/>
      <c r="CB142" s="42"/>
      <c r="CC142" s="571"/>
      <c r="CD142" s="42"/>
      <c r="CE142" s="571"/>
      <c r="CF142" s="42"/>
      <c r="CG142" s="571"/>
      <c r="CH142" s="42"/>
      <c r="CI142" s="571"/>
      <c r="CJ142" s="42"/>
      <c r="CK142" s="571"/>
      <c r="CL142" s="42"/>
      <c r="CM142" s="571"/>
      <c r="CN142" s="42"/>
      <c r="CO142" s="571"/>
      <c r="CP142" s="42"/>
      <c r="CQ142" s="571"/>
      <c r="CR142" s="42"/>
      <c r="CS142" s="571"/>
      <c r="CT142" s="42"/>
      <c r="CU142" s="571"/>
      <c r="CV142" s="42"/>
      <c r="CW142" s="571"/>
      <c r="CX142" s="42"/>
      <c r="CY142" s="571"/>
      <c r="CZ142" s="42"/>
      <c r="DA142" s="571"/>
      <c r="DB142" s="42"/>
      <c r="DC142" s="571"/>
      <c r="DD142" s="42"/>
      <c r="DE142" s="571"/>
      <c r="DF142" s="42"/>
      <c r="DG142" s="571"/>
      <c r="DH142" s="42"/>
      <c r="DI142" s="571"/>
      <c r="DJ142" s="42"/>
      <c r="DK142" s="571"/>
      <c r="DL142" s="42"/>
      <c r="DM142" s="571"/>
      <c r="DN142" s="42"/>
      <c r="DO142" s="571"/>
      <c r="DP142" s="42"/>
      <c r="DQ142" s="571"/>
      <c r="DR142" s="42"/>
      <c r="DS142" s="571"/>
      <c r="DT142" s="42"/>
      <c r="DU142" s="571"/>
      <c r="DV142" s="42"/>
      <c r="DW142" s="571"/>
      <c r="DX142" s="42"/>
      <c r="DY142" s="571"/>
      <c r="DZ142" s="42"/>
      <c r="EA142" s="571"/>
      <c r="EB142" s="42"/>
      <c r="EC142" s="537"/>
      <c r="ED142" s="39"/>
      <c r="EE142" s="39"/>
      <c r="EF142" s="39"/>
    </row>
    <row r="143" spans="1:136" ht="14.25" customHeight="1">
      <c r="A143" s="368" t="s">
        <v>1726</v>
      </c>
      <c r="B143" s="368" t="s">
        <v>1726</v>
      </c>
      <c r="C143" s="368" t="s">
        <v>1759</v>
      </c>
      <c r="D143" s="368" t="s">
        <v>1759</v>
      </c>
      <c r="E143" s="368" t="s">
        <v>1759</v>
      </c>
      <c r="F143" s="368" t="s">
        <v>1759</v>
      </c>
      <c r="G143" s="368" t="s">
        <v>1759</v>
      </c>
      <c r="H143" s="368" t="s">
        <v>1759</v>
      </c>
      <c r="I143" s="368" t="s">
        <v>1726</v>
      </c>
      <c r="J143" s="368" t="s">
        <v>1759</v>
      </c>
      <c r="K143" s="464" t="str">
        <f t="shared" si="263"/>
        <v>●</v>
      </c>
      <c r="L143" s="482"/>
      <c r="M143" s="39"/>
      <c r="N143" s="39"/>
      <c r="O143" s="39"/>
      <c r="P143" s="39"/>
      <c r="Q143" s="544"/>
      <c r="R143" s="544"/>
      <c r="S143" s="544"/>
      <c r="T143" s="544"/>
      <c r="U143" s="39"/>
      <c r="V143" s="530">
        <f t="shared" si="259"/>
        <v>9</v>
      </c>
      <c r="W143" s="565"/>
      <c r="X143" s="566">
        <f t="shared" si="257"/>
        <v>3593</v>
      </c>
      <c r="Y143" s="573">
        <f t="shared" si="262"/>
        <v>9</v>
      </c>
      <c r="Z143" s="568">
        <f t="shared" si="260"/>
        <v>11</v>
      </c>
      <c r="AA143" s="2105"/>
      <c r="AB143" s="2106"/>
      <c r="AC143" s="569"/>
      <c r="AD143" s="574">
        <f>SUM(AF143,'2-2_社員等従業員給料等_再下請分'!AD136)</f>
        <v>0</v>
      </c>
      <c r="AE143" s="571"/>
      <c r="AF143" s="572">
        <f t="shared" si="258"/>
        <v>0</v>
      </c>
      <c r="AG143" s="571"/>
      <c r="AH143" s="42"/>
      <c r="AI143" s="571" t="str">
        <f t="shared" si="256"/>
        <v/>
      </c>
      <c r="AJ143" s="42"/>
      <c r="AK143" s="571"/>
      <c r="AL143" s="42"/>
      <c r="AM143" s="571"/>
      <c r="AN143" s="42"/>
      <c r="AO143" s="571"/>
      <c r="AP143" s="42"/>
      <c r="AQ143" s="571"/>
      <c r="AR143" s="42"/>
      <c r="AS143" s="571"/>
      <c r="AT143" s="42"/>
      <c r="AU143" s="571"/>
      <c r="AV143" s="42"/>
      <c r="AW143" s="571"/>
      <c r="AX143" s="42"/>
      <c r="AY143" s="571"/>
      <c r="AZ143" s="42"/>
      <c r="BA143" s="571"/>
      <c r="BB143" s="42"/>
      <c r="BC143" s="571"/>
      <c r="BD143" s="42"/>
      <c r="BE143" s="571"/>
      <c r="BF143" s="42"/>
      <c r="BG143" s="571"/>
      <c r="BH143" s="42"/>
      <c r="BI143" s="571"/>
      <c r="BJ143" s="42"/>
      <c r="BK143" s="571"/>
      <c r="BL143" s="42"/>
      <c r="BM143" s="571"/>
      <c r="BN143" s="42"/>
      <c r="BO143" s="571"/>
      <c r="BP143" s="42"/>
      <c r="BQ143" s="571"/>
      <c r="BR143" s="42"/>
      <c r="BS143" s="571"/>
      <c r="BT143" s="42"/>
      <c r="BU143" s="571"/>
      <c r="BV143" s="42"/>
      <c r="BW143" s="571"/>
      <c r="BX143" s="42"/>
      <c r="BY143" s="571"/>
      <c r="BZ143" s="42"/>
      <c r="CA143" s="571"/>
      <c r="CB143" s="42"/>
      <c r="CC143" s="571"/>
      <c r="CD143" s="42"/>
      <c r="CE143" s="571"/>
      <c r="CF143" s="42"/>
      <c r="CG143" s="571"/>
      <c r="CH143" s="42"/>
      <c r="CI143" s="571"/>
      <c r="CJ143" s="42"/>
      <c r="CK143" s="571"/>
      <c r="CL143" s="42"/>
      <c r="CM143" s="571"/>
      <c r="CN143" s="42"/>
      <c r="CO143" s="571"/>
      <c r="CP143" s="42"/>
      <c r="CQ143" s="571"/>
      <c r="CR143" s="42"/>
      <c r="CS143" s="571"/>
      <c r="CT143" s="42"/>
      <c r="CU143" s="571"/>
      <c r="CV143" s="42"/>
      <c r="CW143" s="571"/>
      <c r="CX143" s="42"/>
      <c r="CY143" s="571"/>
      <c r="CZ143" s="42"/>
      <c r="DA143" s="571"/>
      <c r="DB143" s="42"/>
      <c r="DC143" s="571"/>
      <c r="DD143" s="42"/>
      <c r="DE143" s="571"/>
      <c r="DF143" s="42"/>
      <c r="DG143" s="571"/>
      <c r="DH143" s="42"/>
      <c r="DI143" s="571"/>
      <c r="DJ143" s="42"/>
      <c r="DK143" s="571"/>
      <c r="DL143" s="42"/>
      <c r="DM143" s="571"/>
      <c r="DN143" s="42"/>
      <c r="DO143" s="571"/>
      <c r="DP143" s="42"/>
      <c r="DQ143" s="571"/>
      <c r="DR143" s="42"/>
      <c r="DS143" s="571"/>
      <c r="DT143" s="42"/>
      <c r="DU143" s="571"/>
      <c r="DV143" s="42"/>
      <c r="DW143" s="571"/>
      <c r="DX143" s="42"/>
      <c r="DY143" s="571"/>
      <c r="DZ143" s="42"/>
      <c r="EA143" s="571"/>
      <c r="EB143" s="42"/>
      <c r="EC143" s="537"/>
      <c r="ED143" s="39"/>
      <c r="EE143" s="39"/>
      <c r="EF143" s="39"/>
    </row>
    <row r="144" spans="1:136" ht="14.25" customHeight="1">
      <c r="A144" s="368" t="s">
        <v>1726</v>
      </c>
      <c r="B144" s="368" t="s">
        <v>1726</v>
      </c>
      <c r="C144" s="368" t="s">
        <v>1759</v>
      </c>
      <c r="D144" s="368" t="s">
        <v>1759</v>
      </c>
      <c r="E144" s="368" t="s">
        <v>1759</v>
      </c>
      <c r="F144" s="368" t="s">
        <v>1759</v>
      </c>
      <c r="G144" s="368" t="s">
        <v>1759</v>
      </c>
      <c r="H144" s="368" t="s">
        <v>1759</v>
      </c>
      <c r="I144" s="368" t="s">
        <v>1726</v>
      </c>
      <c r="J144" s="368" t="s">
        <v>1759</v>
      </c>
      <c r="K144" s="464" t="str">
        <f t="shared" si="263"/>
        <v>●</v>
      </c>
      <c r="L144" s="482"/>
      <c r="M144" s="39"/>
      <c r="N144" s="39"/>
      <c r="O144" s="39"/>
      <c r="P144" s="39"/>
      <c r="Q144" s="544"/>
      <c r="R144" s="544"/>
      <c r="S144" s="544"/>
      <c r="T144" s="544"/>
      <c r="U144" s="39"/>
      <c r="V144" s="530">
        <f t="shared" si="259"/>
        <v>9</v>
      </c>
      <c r="W144" s="565"/>
      <c r="X144" s="566">
        <f t="shared" si="257"/>
        <v>3623</v>
      </c>
      <c r="Y144" s="573">
        <f t="shared" si="262"/>
        <v>9</v>
      </c>
      <c r="Z144" s="568">
        <f t="shared" si="260"/>
        <v>12</v>
      </c>
      <c r="AA144" s="2105"/>
      <c r="AB144" s="2106"/>
      <c r="AC144" s="569"/>
      <c r="AD144" s="574">
        <f>SUM(AF144,'2-2_社員等従業員給料等_再下請分'!AD137)</f>
        <v>0</v>
      </c>
      <c r="AE144" s="571"/>
      <c r="AF144" s="572">
        <f t="shared" si="258"/>
        <v>0</v>
      </c>
      <c r="AG144" s="571"/>
      <c r="AH144" s="42"/>
      <c r="AI144" s="571" t="str">
        <f t="shared" si="256"/>
        <v/>
      </c>
      <c r="AJ144" s="42"/>
      <c r="AK144" s="571"/>
      <c r="AL144" s="42"/>
      <c r="AM144" s="571"/>
      <c r="AN144" s="42"/>
      <c r="AO144" s="571"/>
      <c r="AP144" s="42"/>
      <c r="AQ144" s="571"/>
      <c r="AR144" s="42"/>
      <c r="AS144" s="571"/>
      <c r="AT144" s="42"/>
      <c r="AU144" s="571"/>
      <c r="AV144" s="42"/>
      <c r="AW144" s="571"/>
      <c r="AX144" s="42"/>
      <c r="AY144" s="571"/>
      <c r="AZ144" s="42"/>
      <c r="BA144" s="571"/>
      <c r="BB144" s="42"/>
      <c r="BC144" s="571"/>
      <c r="BD144" s="42"/>
      <c r="BE144" s="571"/>
      <c r="BF144" s="42"/>
      <c r="BG144" s="571"/>
      <c r="BH144" s="42"/>
      <c r="BI144" s="571"/>
      <c r="BJ144" s="42"/>
      <c r="BK144" s="571"/>
      <c r="BL144" s="42"/>
      <c r="BM144" s="571"/>
      <c r="BN144" s="42"/>
      <c r="BO144" s="571"/>
      <c r="BP144" s="42"/>
      <c r="BQ144" s="571"/>
      <c r="BR144" s="42"/>
      <c r="BS144" s="571"/>
      <c r="BT144" s="42"/>
      <c r="BU144" s="571"/>
      <c r="BV144" s="42"/>
      <c r="BW144" s="571"/>
      <c r="BX144" s="42"/>
      <c r="BY144" s="571"/>
      <c r="BZ144" s="42"/>
      <c r="CA144" s="571"/>
      <c r="CB144" s="42"/>
      <c r="CC144" s="571"/>
      <c r="CD144" s="42"/>
      <c r="CE144" s="571"/>
      <c r="CF144" s="42"/>
      <c r="CG144" s="571"/>
      <c r="CH144" s="42"/>
      <c r="CI144" s="571"/>
      <c r="CJ144" s="42"/>
      <c r="CK144" s="571"/>
      <c r="CL144" s="42"/>
      <c r="CM144" s="571"/>
      <c r="CN144" s="42"/>
      <c r="CO144" s="571"/>
      <c r="CP144" s="42"/>
      <c r="CQ144" s="571"/>
      <c r="CR144" s="42"/>
      <c r="CS144" s="571"/>
      <c r="CT144" s="42"/>
      <c r="CU144" s="571"/>
      <c r="CV144" s="42"/>
      <c r="CW144" s="571"/>
      <c r="CX144" s="42"/>
      <c r="CY144" s="571"/>
      <c r="CZ144" s="42"/>
      <c r="DA144" s="571"/>
      <c r="DB144" s="42"/>
      <c r="DC144" s="571"/>
      <c r="DD144" s="42"/>
      <c r="DE144" s="571"/>
      <c r="DF144" s="42"/>
      <c r="DG144" s="571"/>
      <c r="DH144" s="42"/>
      <c r="DI144" s="571"/>
      <c r="DJ144" s="42"/>
      <c r="DK144" s="571"/>
      <c r="DL144" s="42"/>
      <c r="DM144" s="571"/>
      <c r="DN144" s="42"/>
      <c r="DO144" s="571"/>
      <c r="DP144" s="42"/>
      <c r="DQ144" s="571"/>
      <c r="DR144" s="42"/>
      <c r="DS144" s="571"/>
      <c r="DT144" s="42"/>
      <c r="DU144" s="571"/>
      <c r="DV144" s="42"/>
      <c r="DW144" s="571"/>
      <c r="DX144" s="42"/>
      <c r="DY144" s="571"/>
      <c r="DZ144" s="42"/>
      <c r="EA144" s="571"/>
      <c r="EB144" s="42"/>
      <c r="EC144" s="537"/>
      <c r="ED144" s="39"/>
      <c r="EE144" s="39"/>
      <c r="EF144" s="39"/>
    </row>
    <row r="145" spans="1:136" ht="14.25" customHeight="1">
      <c r="A145" s="368" t="s">
        <v>1726</v>
      </c>
      <c r="B145" s="368" t="s">
        <v>1726</v>
      </c>
      <c r="C145" s="368" t="s">
        <v>1759</v>
      </c>
      <c r="D145" s="368" t="s">
        <v>1759</v>
      </c>
      <c r="E145" s="368" t="s">
        <v>1759</v>
      </c>
      <c r="F145" s="368" t="s">
        <v>1759</v>
      </c>
      <c r="G145" s="368" t="s">
        <v>1759</v>
      </c>
      <c r="H145" s="368" t="s">
        <v>1759</v>
      </c>
      <c r="I145" s="368" t="s">
        <v>1726</v>
      </c>
      <c r="J145" s="368" t="s">
        <v>1759</v>
      </c>
      <c r="K145" s="464" t="str">
        <f t="shared" si="263"/>
        <v>●</v>
      </c>
      <c r="L145" s="482"/>
      <c r="M145" s="39"/>
      <c r="N145" s="39"/>
      <c r="O145" s="39"/>
      <c r="P145" s="39"/>
      <c r="Q145" s="544"/>
      <c r="R145" s="544"/>
      <c r="S145" s="544"/>
      <c r="T145" s="544"/>
      <c r="U145" s="39"/>
      <c r="V145" s="530">
        <f t="shared" si="259"/>
        <v>10</v>
      </c>
      <c r="W145" s="565"/>
      <c r="X145" s="566">
        <f t="shared" si="257"/>
        <v>3654</v>
      </c>
      <c r="Y145" s="573">
        <f t="shared" si="262"/>
        <v>10</v>
      </c>
      <c r="Z145" s="568">
        <f t="shared" si="260"/>
        <v>1</v>
      </c>
      <c r="AA145" s="2105"/>
      <c r="AB145" s="2106"/>
      <c r="AC145" s="569"/>
      <c r="AD145" s="574">
        <f>SUM(AF145,'2-2_社員等従業員給料等_再下請分'!AD138)</f>
        <v>0</v>
      </c>
      <c r="AE145" s="571"/>
      <c r="AF145" s="572">
        <f t="shared" si="258"/>
        <v>0</v>
      </c>
      <c r="AG145" s="571"/>
      <c r="AH145" s="42"/>
      <c r="AI145" s="571" t="str">
        <f t="shared" si="256"/>
        <v/>
      </c>
      <c r="AJ145" s="42"/>
      <c r="AK145" s="571"/>
      <c r="AL145" s="42"/>
      <c r="AM145" s="571"/>
      <c r="AN145" s="42"/>
      <c r="AO145" s="571"/>
      <c r="AP145" s="42"/>
      <c r="AQ145" s="571"/>
      <c r="AR145" s="42"/>
      <c r="AS145" s="571"/>
      <c r="AT145" s="42"/>
      <c r="AU145" s="571"/>
      <c r="AV145" s="42"/>
      <c r="AW145" s="571"/>
      <c r="AX145" s="42"/>
      <c r="AY145" s="571"/>
      <c r="AZ145" s="42"/>
      <c r="BA145" s="571"/>
      <c r="BB145" s="42"/>
      <c r="BC145" s="571"/>
      <c r="BD145" s="42"/>
      <c r="BE145" s="571"/>
      <c r="BF145" s="42"/>
      <c r="BG145" s="571"/>
      <c r="BH145" s="42"/>
      <c r="BI145" s="571"/>
      <c r="BJ145" s="42"/>
      <c r="BK145" s="571"/>
      <c r="BL145" s="42"/>
      <c r="BM145" s="571"/>
      <c r="BN145" s="42"/>
      <c r="BO145" s="571"/>
      <c r="BP145" s="42"/>
      <c r="BQ145" s="571"/>
      <c r="BR145" s="42"/>
      <c r="BS145" s="571"/>
      <c r="BT145" s="42"/>
      <c r="BU145" s="571"/>
      <c r="BV145" s="42"/>
      <c r="BW145" s="571"/>
      <c r="BX145" s="42"/>
      <c r="BY145" s="571"/>
      <c r="BZ145" s="42"/>
      <c r="CA145" s="571"/>
      <c r="CB145" s="42"/>
      <c r="CC145" s="571"/>
      <c r="CD145" s="42"/>
      <c r="CE145" s="571"/>
      <c r="CF145" s="42"/>
      <c r="CG145" s="571"/>
      <c r="CH145" s="42"/>
      <c r="CI145" s="571"/>
      <c r="CJ145" s="42"/>
      <c r="CK145" s="571"/>
      <c r="CL145" s="42"/>
      <c r="CM145" s="571"/>
      <c r="CN145" s="42"/>
      <c r="CO145" s="571"/>
      <c r="CP145" s="42"/>
      <c r="CQ145" s="571"/>
      <c r="CR145" s="42"/>
      <c r="CS145" s="571"/>
      <c r="CT145" s="42"/>
      <c r="CU145" s="571"/>
      <c r="CV145" s="42"/>
      <c r="CW145" s="571"/>
      <c r="CX145" s="42"/>
      <c r="CY145" s="571"/>
      <c r="CZ145" s="42"/>
      <c r="DA145" s="571"/>
      <c r="DB145" s="42"/>
      <c r="DC145" s="571"/>
      <c r="DD145" s="42"/>
      <c r="DE145" s="571"/>
      <c r="DF145" s="42"/>
      <c r="DG145" s="571"/>
      <c r="DH145" s="42"/>
      <c r="DI145" s="571"/>
      <c r="DJ145" s="42"/>
      <c r="DK145" s="571"/>
      <c r="DL145" s="42"/>
      <c r="DM145" s="571"/>
      <c r="DN145" s="42"/>
      <c r="DO145" s="571"/>
      <c r="DP145" s="42"/>
      <c r="DQ145" s="571"/>
      <c r="DR145" s="42"/>
      <c r="DS145" s="571"/>
      <c r="DT145" s="42"/>
      <c r="DU145" s="571"/>
      <c r="DV145" s="42"/>
      <c r="DW145" s="571"/>
      <c r="DX145" s="42"/>
      <c r="DY145" s="571"/>
      <c r="DZ145" s="42"/>
      <c r="EA145" s="571"/>
      <c r="EB145" s="42"/>
      <c r="EC145" s="537"/>
      <c r="ED145" s="39"/>
      <c r="EE145" s="39"/>
      <c r="EF145" s="39"/>
    </row>
    <row r="146" spans="1:136" ht="14.25" customHeight="1">
      <c r="A146" s="368" t="s">
        <v>1726</v>
      </c>
      <c r="B146" s="368" t="s">
        <v>1726</v>
      </c>
      <c r="C146" s="368" t="s">
        <v>1759</v>
      </c>
      <c r="D146" s="368" t="s">
        <v>1759</v>
      </c>
      <c r="E146" s="368" t="s">
        <v>1759</v>
      </c>
      <c r="F146" s="368" t="s">
        <v>1759</v>
      </c>
      <c r="G146" s="368" t="s">
        <v>1759</v>
      </c>
      <c r="H146" s="368" t="s">
        <v>1759</v>
      </c>
      <c r="I146" s="368" t="s">
        <v>1726</v>
      </c>
      <c r="J146" s="368" t="s">
        <v>1759</v>
      </c>
      <c r="K146" s="464" t="str">
        <f t="shared" si="263"/>
        <v>●</v>
      </c>
      <c r="L146" s="482"/>
      <c r="M146" s="39"/>
      <c r="N146" s="39"/>
      <c r="O146" s="39"/>
      <c r="P146" s="39"/>
      <c r="Q146" s="544"/>
      <c r="R146" s="544"/>
      <c r="S146" s="544"/>
      <c r="T146" s="544"/>
      <c r="U146" s="39"/>
      <c r="V146" s="530">
        <f t="shared" si="259"/>
        <v>10</v>
      </c>
      <c r="W146" s="565"/>
      <c r="X146" s="566">
        <f t="shared" si="257"/>
        <v>3685</v>
      </c>
      <c r="Y146" s="573">
        <f t="shared" si="262"/>
        <v>10</v>
      </c>
      <c r="Z146" s="568">
        <f t="shared" si="260"/>
        <v>2</v>
      </c>
      <c r="AA146" s="2105"/>
      <c r="AB146" s="2106"/>
      <c r="AC146" s="569"/>
      <c r="AD146" s="574">
        <f>SUM(AF146,'2-2_社員等従業員給料等_再下請分'!AD139)</f>
        <v>0</v>
      </c>
      <c r="AE146" s="571"/>
      <c r="AF146" s="572">
        <f t="shared" si="258"/>
        <v>0</v>
      </c>
      <c r="AG146" s="571"/>
      <c r="AH146" s="42"/>
      <c r="AI146" s="571" t="str">
        <f t="shared" si="256"/>
        <v/>
      </c>
      <c r="AJ146" s="42"/>
      <c r="AK146" s="571"/>
      <c r="AL146" s="42"/>
      <c r="AM146" s="571"/>
      <c r="AN146" s="42"/>
      <c r="AO146" s="571"/>
      <c r="AP146" s="42"/>
      <c r="AQ146" s="571"/>
      <c r="AR146" s="42"/>
      <c r="AS146" s="571"/>
      <c r="AT146" s="42"/>
      <c r="AU146" s="571"/>
      <c r="AV146" s="42"/>
      <c r="AW146" s="571"/>
      <c r="AX146" s="42"/>
      <c r="AY146" s="571"/>
      <c r="AZ146" s="42"/>
      <c r="BA146" s="571"/>
      <c r="BB146" s="42"/>
      <c r="BC146" s="571"/>
      <c r="BD146" s="42"/>
      <c r="BE146" s="571"/>
      <c r="BF146" s="42"/>
      <c r="BG146" s="571"/>
      <c r="BH146" s="42"/>
      <c r="BI146" s="571"/>
      <c r="BJ146" s="42"/>
      <c r="BK146" s="571"/>
      <c r="BL146" s="42"/>
      <c r="BM146" s="571"/>
      <c r="BN146" s="42"/>
      <c r="BO146" s="571"/>
      <c r="BP146" s="42"/>
      <c r="BQ146" s="571"/>
      <c r="BR146" s="42"/>
      <c r="BS146" s="571"/>
      <c r="BT146" s="42"/>
      <c r="BU146" s="571"/>
      <c r="BV146" s="42"/>
      <c r="BW146" s="571"/>
      <c r="BX146" s="42"/>
      <c r="BY146" s="571"/>
      <c r="BZ146" s="42"/>
      <c r="CA146" s="571"/>
      <c r="CB146" s="42"/>
      <c r="CC146" s="571"/>
      <c r="CD146" s="42"/>
      <c r="CE146" s="571"/>
      <c r="CF146" s="42"/>
      <c r="CG146" s="571"/>
      <c r="CH146" s="42"/>
      <c r="CI146" s="571"/>
      <c r="CJ146" s="42"/>
      <c r="CK146" s="571"/>
      <c r="CL146" s="42"/>
      <c r="CM146" s="571"/>
      <c r="CN146" s="42"/>
      <c r="CO146" s="571"/>
      <c r="CP146" s="42"/>
      <c r="CQ146" s="571"/>
      <c r="CR146" s="42"/>
      <c r="CS146" s="571"/>
      <c r="CT146" s="42"/>
      <c r="CU146" s="571"/>
      <c r="CV146" s="42"/>
      <c r="CW146" s="571"/>
      <c r="CX146" s="42"/>
      <c r="CY146" s="571"/>
      <c r="CZ146" s="42"/>
      <c r="DA146" s="571"/>
      <c r="DB146" s="42"/>
      <c r="DC146" s="571"/>
      <c r="DD146" s="42"/>
      <c r="DE146" s="571"/>
      <c r="DF146" s="42"/>
      <c r="DG146" s="571"/>
      <c r="DH146" s="42"/>
      <c r="DI146" s="571"/>
      <c r="DJ146" s="42"/>
      <c r="DK146" s="571"/>
      <c r="DL146" s="42"/>
      <c r="DM146" s="571"/>
      <c r="DN146" s="42"/>
      <c r="DO146" s="571"/>
      <c r="DP146" s="42"/>
      <c r="DQ146" s="571"/>
      <c r="DR146" s="42"/>
      <c r="DS146" s="571"/>
      <c r="DT146" s="42"/>
      <c r="DU146" s="571"/>
      <c r="DV146" s="42"/>
      <c r="DW146" s="571"/>
      <c r="DX146" s="42"/>
      <c r="DY146" s="571"/>
      <c r="DZ146" s="42"/>
      <c r="EA146" s="571"/>
      <c r="EB146" s="42"/>
      <c r="EC146" s="537"/>
      <c r="ED146" s="39"/>
      <c r="EE146" s="39"/>
      <c r="EF146" s="39"/>
    </row>
    <row r="147" spans="1:136" ht="14.25" customHeight="1">
      <c r="A147" s="368" t="s">
        <v>1726</v>
      </c>
      <c r="B147" s="368" t="s">
        <v>1726</v>
      </c>
      <c r="C147" s="368" t="s">
        <v>1759</v>
      </c>
      <c r="D147" s="368" t="s">
        <v>1759</v>
      </c>
      <c r="E147" s="368" t="s">
        <v>1759</v>
      </c>
      <c r="F147" s="368" t="s">
        <v>1759</v>
      </c>
      <c r="G147" s="368" t="s">
        <v>1759</v>
      </c>
      <c r="H147" s="368" t="s">
        <v>1759</v>
      </c>
      <c r="I147" s="368" t="s">
        <v>1726</v>
      </c>
      <c r="J147" s="368" t="s">
        <v>1759</v>
      </c>
      <c r="K147" s="464" t="str">
        <f t="shared" si="263"/>
        <v>●</v>
      </c>
      <c r="L147" s="482"/>
      <c r="M147" s="39"/>
      <c r="N147" s="39"/>
      <c r="O147" s="39"/>
      <c r="P147" s="39"/>
      <c r="Q147" s="544"/>
      <c r="R147" s="544"/>
      <c r="S147" s="544"/>
      <c r="T147" s="544"/>
      <c r="U147" s="39"/>
      <c r="V147" s="530">
        <f t="shared" si="259"/>
        <v>10</v>
      </c>
      <c r="W147" s="565"/>
      <c r="X147" s="566">
        <f t="shared" si="257"/>
        <v>3713</v>
      </c>
      <c r="Y147" s="573">
        <f t="shared" si="262"/>
        <v>10</v>
      </c>
      <c r="Z147" s="568">
        <f t="shared" si="260"/>
        <v>3</v>
      </c>
      <c r="AA147" s="2105"/>
      <c r="AB147" s="2106"/>
      <c r="AC147" s="569"/>
      <c r="AD147" s="574">
        <f>SUM(AF147,'2-2_社員等従業員給料等_再下請分'!AD140)</f>
        <v>0</v>
      </c>
      <c r="AE147" s="571"/>
      <c r="AF147" s="572">
        <f t="shared" si="258"/>
        <v>0</v>
      </c>
      <c r="AG147" s="571"/>
      <c r="AH147" s="42"/>
      <c r="AI147" s="571" t="str">
        <f t="shared" si="256"/>
        <v/>
      </c>
      <c r="AJ147" s="42"/>
      <c r="AK147" s="571"/>
      <c r="AL147" s="42"/>
      <c r="AM147" s="571"/>
      <c r="AN147" s="42"/>
      <c r="AO147" s="571"/>
      <c r="AP147" s="42"/>
      <c r="AQ147" s="571"/>
      <c r="AR147" s="42"/>
      <c r="AS147" s="571"/>
      <c r="AT147" s="42"/>
      <c r="AU147" s="571"/>
      <c r="AV147" s="42"/>
      <c r="AW147" s="571"/>
      <c r="AX147" s="42"/>
      <c r="AY147" s="571"/>
      <c r="AZ147" s="42"/>
      <c r="BA147" s="571"/>
      <c r="BB147" s="42"/>
      <c r="BC147" s="571"/>
      <c r="BD147" s="42"/>
      <c r="BE147" s="571"/>
      <c r="BF147" s="42"/>
      <c r="BG147" s="571"/>
      <c r="BH147" s="42"/>
      <c r="BI147" s="571"/>
      <c r="BJ147" s="42"/>
      <c r="BK147" s="571"/>
      <c r="BL147" s="42"/>
      <c r="BM147" s="571"/>
      <c r="BN147" s="42"/>
      <c r="BO147" s="571"/>
      <c r="BP147" s="42"/>
      <c r="BQ147" s="571"/>
      <c r="BR147" s="42"/>
      <c r="BS147" s="571"/>
      <c r="BT147" s="42"/>
      <c r="BU147" s="571"/>
      <c r="BV147" s="42"/>
      <c r="BW147" s="571"/>
      <c r="BX147" s="42"/>
      <c r="BY147" s="571"/>
      <c r="BZ147" s="42"/>
      <c r="CA147" s="571"/>
      <c r="CB147" s="42"/>
      <c r="CC147" s="571"/>
      <c r="CD147" s="42"/>
      <c r="CE147" s="571"/>
      <c r="CF147" s="42"/>
      <c r="CG147" s="571"/>
      <c r="CH147" s="42"/>
      <c r="CI147" s="571"/>
      <c r="CJ147" s="42"/>
      <c r="CK147" s="571"/>
      <c r="CL147" s="42"/>
      <c r="CM147" s="571"/>
      <c r="CN147" s="42"/>
      <c r="CO147" s="571"/>
      <c r="CP147" s="42"/>
      <c r="CQ147" s="571"/>
      <c r="CR147" s="42"/>
      <c r="CS147" s="571"/>
      <c r="CT147" s="42"/>
      <c r="CU147" s="571"/>
      <c r="CV147" s="42"/>
      <c r="CW147" s="571"/>
      <c r="CX147" s="42"/>
      <c r="CY147" s="571"/>
      <c r="CZ147" s="42"/>
      <c r="DA147" s="571"/>
      <c r="DB147" s="42"/>
      <c r="DC147" s="571"/>
      <c r="DD147" s="42"/>
      <c r="DE147" s="571"/>
      <c r="DF147" s="42"/>
      <c r="DG147" s="571"/>
      <c r="DH147" s="42"/>
      <c r="DI147" s="571"/>
      <c r="DJ147" s="42"/>
      <c r="DK147" s="571"/>
      <c r="DL147" s="42"/>
      <c r="DM147" s="571"/>
      <c r="DN147" s="42"/>
      <c r="DO147" s="571"/>
      <c r="DP147" s="42"/>
      <c r="DQ147" s="571"/>
      <c r="DR147" s="42"/>
      <c r="DS147" s="571"/>
      <c r="DT147" s="42"/>
      <c r="DU147" s="571"/>
      <c r="DV147" s="42"/>
      <c r="DW147" s="571"/>
      <c r="DX147" s="42"/>
      <c r="DY147" s="571"/>
      <c r="DZ147" s="42"/>
      <c r="EA147" s="571"/>
      <c r="EB147" s="42"/>
      <c r="EC147" s="537"/>
      <c r="ED147" s="39"/>
      <c r="EE147" s="39"/>
      <c r="EF147" s="39"/>
    </row>
    <row r="148" spans="1:136" ht="14.25" customHeight="1">
      <c r="A148" s="368" t="s">
        <v>1726</v>
      </c>
      <c r="B148" s="368" t="s">
        <v>1726</v>
      </c>
      <c r="C148" s="368" t="s">
        <v>1759</v>
      </c>
      <c r="D148" s="368" t="s">
        <v>1759</v>
      </c>
      <c r="E148" s="368" t="s">
        <v>1759</v>
      </c>
      <c r="F148" s="368" t="s">
        <v>1759</v>
      </c>
      <c r="G148" s="368" t="s">
        <v>1759</v>
      </c>
      <c r="H148" s="368" t="s">
        <v>1759</v>
      </c>
      <c r="I148" s="368" t="s">
        <v>1726</v>
      </c>
      <c r="J148" s="368" t="s">
        <v>1759</v>
      </c>
      <c r="K148" s="464" t="str">
        <f t="shared" si="263"/>
        <v>●</v>
      </c>
      <c r="L148" s="482"/>
      <c r="M148" s="39"/>
      <c r="N148" s="39"/>
      <c r="O148" s="39"/>
      <c r="P148" s="39"/>
      <c r="Q148" s="544"/>
      <c r="R148" s="544"/>
      <c r="S148" s="544"/>
      <c r="T148" s="544"/>
      <c r="U148" s="39"/>
      <c r="V148" s="530">
        <f t="shared" si="259"/>
        <v>10</v>
      </c>
      <c r="W148" s="565"/>
      <c r="X148" s="566">
        <f t="shared" si="257"/>
        <v>3744</v>
      </c>
      <c r="Y148" s="573">
        <f t="shared" si="262"/>
        <v>10</v>
      </c>
      <c r="Z148" s="568">
        <f t="shared" si="260"/>
        <v>4</v>
      </c>
      <c r="AA148" s="2105"/>
      <c r="AB148" s="2106"/>
      <c r="AC148" s="569"/>
      <c r="AD148" s="574">
        <f>SUM(AF148,'2-2_社員等従業員給料等_再下請分'!AD141)</f>
        <v>0</v>
      </c>
      <c r="AE148" s="571"/>
      <c r="AF148" s="572">
        <f t="shared" si="258"/>
        <v>0</v>
      </c>
      <c r="AG148" s="571"/>
      <c r="AH148" s="42"/>
      <c r="AI148" s="571" t="str">
        <f t="shared" si="256"/>
        <v/>
      </c>
      <c r="AJ148" s="42"/>
      <c r="AK148" s="571"/>
      <c r="AL148" s="42"/>
      <c r="AM148" s="571"/>
      <c r="AN148" s="42"/>
      <c r="AO148" s="571"/>
      <c r="AP148" s="42"/>
      <c r="AQ148" s="571"/>
      <c r="AR148" s="42"/>
      <c r="AS148" s="571"/>
      <c r="AT148" s="42"/>
      <c r="AU148" s="571"/>
      <c r="AV148" s="42"/>
      <c r="AW148" s="571"/>
      <c r="AX148" s="42"/>
      <c r="AY148" s="571"/>
      <c r="AZ148" s="42"/>
      <c r="BA148" s="571"/>
      <c r="BB148" s="42"/>
      <c r="BC148" s="571"/>
      <c r="BD148" s="42"/>
      <c r="BE148" s="571"/>
      <c r="BF148" s="42"/>
      <c r="BG148" s="571"/>
      <c r="BH148" s="42"/>
      <c r="BI148" s="571"/>
      <c r="BJ148" s="42"/>
      <c r="BK148" s="571"/>
      <c r="BL148" s="42"/>
      <c r="BM148" s="571"/>
      <c r="BN148" s="42"/>
      <c r="BO148" s="571"/>
      <c r="BP148" s="42"/>
      <c r="BQ148" s="571"/>
      <c r="BR148" s="42"/>
      <c r="BS148" s="571"/>
      <c r="BT148" s="42"/>
      <c r="BU148" s="571"/>
      <c r="BV148" s="42"/>
      <c r="BW148" s="571"/>
      <c r="BX148" s="42"/>
      <c r="BY148" s="571"/>
      <c r="BZ148" s="42"/>
      <c r="CA148" s="571"/>
      <c r="CB148" s="42"/>
      <c r="CC148" s="571"/>
      <c r="CD148" s="42"/>
      <c r="CE148" s="571"/>
      <c r="CF148" s="42"/>
      <c r="CG148" s="571"/>
      <c r="CH148" s="42"/>
      <c r="CI148" s="571"/>
      <c r="CJ148" s="42"/>
      <c r="CK148" s="571"/>
      <c r="CL148" s="42"/>
      <c r="CM148" s="571"/>
      <c r="CN148" s="42"/>
      <c r="CO148" s="571"/>
      <c r="CP148" s="42"/>
      <c r="CQ148" s="571"/>
      <c r="CR148" s="42"/>
      <c r="CS148" s="571"/>
      <c r="CT148" s="42"/>
      <c r="CU148" s="571"/>
      <c r="CV148" s="42"/>
      <c r="CW148" s="571"/>
      <c r="CX148" s="42"/>
      <c r="CY148" s="571"/>
      <c r="CZ148" s="42"/>
      <c r="DA148" s="571"/>
      <c r="DB148" s="42"/>
      <c r="DC148" s="571"/>
      <c r="DD148" s="42"/>
      <c r="DE148" s="571"/>
      <c r="DF148" s="42"/>
      <c r="DG148" s="571"/>
      <c r="DH148" s="42"/>
      <c r="DI148" s="571"/>
      <c r="DJ148" s="42"/>
      <c r="DK148" s="571"/>
      <c r="DL148" s="42"/>
      <c r="DM148" s="571"/>
      <c r="DN148" s="42"/>
      <c r="DO148" s="571"/>
      <c r="DP148" s="42"/>
      <c r="DQ148" s="571"/>
      <c r="DR148" s="42"/>
      <c r="DS148" s="571"/>
      <c r="DT148" s="42"/>
      <c r="DU148" s="571"/>
      <c r="DV148" s="42"/>
      <c r="DW148" s="571"/>
      <c r="DX148" s="42"/>
      <c r="DY148" s="571"/>
      <c r="DZ148" s="42"/>
      <c r="EA148" s="571"/>
      <c r="EB148" s="42"/>
      <c r="EC148" s="537"/>
      <c r="ED148" s="39"/>
      <c r="EE148" s="39"/>
      <c r="EF148" s="39"/>
    </row>
    <row r="149" spans="1:136" ht="14.25" customHeight="1">
      <c r="A149" s="368" t="s">
        <v>1726</v>
      </c>
      <c r="B149" s="368" t="s">
        <v>1726</v>
      </c>
      <c r="C149" s="368" t="s">
        <v>1759</v>
      </c>
      <c r="D149" s="368" t="s">
        <v>1759</v>
      </c>
      <c r="E149" s="368" t="s">
        <v>1759</v>
      </c>
      <c r="F149" s="368" t="s">
        <v>1759</v>
      </c>
      <c r="G149" s="368" t="s">
        <v>1759</v>
      </c>
      <c r="H149" s="368" t="s">
        <v>1759</v>
      </c>
      <c r="I149" s="368" t="s">
        <v>1726</v>
      </c>
      <c r="J149" s="368" t="s">
        <v>1759</v>
      </c>
      <c r="K149" s="464" t="str">
        <f t="shared" si="263"/>
        <v>●</v>
      </c>
      <c r="L149" s="482"/>
      <c r="M149" s="39"/>
      <c r="N149" s="39"/>
      <c r="O149" s="39"/>
      <c r="P149" s="39"/>
      <c r="Q149" s="544"/>
      <c r="R149" s="544"/>
      <c r="S149" s="544"/>
      <c r="T149" s="544"/>
      <c r="U149" s="39"/>
      <c r="V149" s="530">
        <f t="shared" si="259"/>
        <v>10</v>
      </c>
      <c r="W149" s="565"/>
      <c r="X149" s="566">
        <f t="shared" si="257"/>
        <v>3774</v>
      </c>
      <c r="Y149" s="573">
        <f t="shared" si="262"/>
        <v>10</v>
      </c>
      <c r="Z149" s="568">
        <f t="shared" si="260"/>
        <v>5</v>
      </c>
      <c r="AA149" s="2105"/>
      <c r="AB149" s="2106"/>
      <c r="AC149" s="569"/>
      <c r="AD149" s="574">
        <f>SUM(AF149,'2-2_社員等従業員給料等_再下請分'!AD142)</f>
        <v>0</v>
      </c>
      <c r="AE149" s="571"/>
      <c r="AF149" s="572">
        <f t="shared" si="258"/>
        <v>0</v>
      </c>
      <c r="AG149" s="571"/>
      <c r="AH149" s="42"/>
      <c r="AI149" s="571" t="str">
        <f t="shared" si="256"/>
        <v/>
      </c>
      <c r="AJ149" s="42"/>
      <c r="AK149" s="571"/>
      <c r="AL149" s="42"/>
      <c r="AM149" s="571"/>
      <c r="AN149" s="42"/>
      <c r="AO149" s="571"/>
      <c r="AP149" s="42"/>
      <c r="AQ149" s="571"/>
      <c r="AR149" s="42"/>
      <c r="AS149" s="571"/>
      <c r="AT149" s="42"/>
      <c r="AU149" s="571"/>
      <c r="AV149" s="42"/>
      <c r="AW149" s="571"/>
      <c r="AX149" s="42"/>
      <c r="AY149" s="571"/>
      <c r="AZ149" s="42"/>
      <c r="BA149" s="571"/>
      <c r="BB149" s="42"/>
      <c r="BC149" s="571"/>
      <c r="BD149" s="42"/>
      <c r="BE149" s="571"/>
      <c r="BF149" s="42"/>
      <c r="BG149" s="571"/>
      <c r="BH149" s="42"/>
      <c r="BI149" s="571"/>
      <c r="BJ149" s="42"/>
      <c r="BK149" s="571"/>
      <c r="BL149" s="42"/>
      <c r="BM149" s="571"/>
      <c r="BN149" s="42"/>
      <c r="BO149" s="571"/>
      <c r="BP149" s="42"/>
      <c r="BQ149" s="571"/>
      <c r="BR149" s="42"/>
      <c r="BS149" s="571"/>
      <c r="BT149" s="42"/>
      <c r="BU149" s="571"/>
      <c r="BV149" s="42"/>
      <c r="BW149" s="571"/>
      <c r="BX149" s="42"/>
      <c r="BY149" s="571"/>
      <c r="BZ149" s="42"/>
      <c r="CA149" s="571"/>
      <c r="CB149" s="42"/>
      <c r="CC149" s="571"/>
      <c r="CD149" s="42"/>
      <c r="CE149" s="571"/>
      <c r="CF149" s="42"/>
      <c r="CG149" s="571"/>
      <c r="CH149" s="42"/>
      <c r="CI149" s="571"/>
      <c r="CJ149" s="42"/>
      <c r="CK149" s="571"/>
      <c r="CL149" s="42"/>
      <c r="CM149" s="571"/>
      <c r="CN149" s="42"/>
      <c r="CO149" s="571"/>
      <c r="CP149" s="42"/>
      <c r="CQ149" s="571"/>
      <c r="CR149" s="42"/>
      <c r="CS149" s="571"/>
      <c r="CT149" s="42"/>
      <c r="CU149" s="571"/>
      <c r="CV149" s="42"/>
      <c r="CW149" s="571"/>
      <c r="CX149" s="42"/>
      <c r="CY149" s="571"/>
      <c r="CZ149" s="42"/>
      <c r="DA149" s="571"/>
      <c r="DB149" s="42"/>
      <c r="DC149" s="571"/>
      <c r="DD149" s="42"/>
      <c r="DE149" s="571"/>
      <c r="DF149" s="42"/>
      <c r="DG149" s="571"/>
      <c r="DH149" s="42"/>
      <c r="DI149" s="571"/>
      <c r="DJ149" s="42"/>
      <c r="DK149" s="571"/>
      <c r="DL149" s="42"/>
      <c r="DM149" s="571"/>
      <c r="DN149" s="42"/>
      <c r="DO149" s="571"/>
      <c r="DP149" s="42"/>
      <c r="DQ149" s="571"/>
      <c r="DR149" s="42"/>
      <c r="DS149" s="571"/>
      <c r="DT149" s="42"/>
      <c r="DU149" s="571"/>
      <c r="DV149" s="42"/>
      <c r="DW149" s="571"/>
      <c r="DX149" s="42"/>
      <c r="DY149" s="571"/>
      <c r="DZ149" s="42"/>
      <c r="EA149" s="571"/>
      <c r="EB149" s="42"/>
      <c r="EC149" s="537"/>
      <c r="ED149" s="39"/>
      <c r="EE149" s="39"/>
      <c r="EF149" s="39"/>
    </row>
    <row r="150" spans="1:136" ht="14.25" customHeight="1">
      <c r="A150" s="368" t="s">
        <v>1726</v>
      </c>
      <c r="B150" s="368" t="s">
        <v>1726</v>
      </c>
      <c r="C150" s="368" t="s">
        <v>1759</v>
      </c>
      <c r="D150" s="368" t="s">
        <v>1759</v>
      </c>
      <c r="E150" s="368" t="s">
        <v>1759</v>
      </c>
      <c r="F150" s="368" t="s">
        <v>1759</v>
      </c>
      <c r="G150" s="368" t="s">
        <v>1759</v>
      </c>
      <c r="H150" s="368" t="s">
        <v>1759</v>
      </c>
      <c r="I150" s="368" t="s">
        <v>1726</v>
      </c>
      <c r="J150" s="368" t="s">
        <v>1759</v>
      </c>
      <c r="K150" s="464" t="str">
        <f t="shared" si="263"/>
        <v>●</v>
      </c>
      <c r="L150" s="482"/>
      <c r="M150" s="39"/>
      <c r="N150" s="39"/>
      <c r="O150" s="39"/>
      <c r="P150" s="39"/>
      <c r="Q150" s="544"/>
      <c r="R150" s="544"/>
      <c r="S150" s="544"/>
      <c r="T150" s="544"/>
      <c r="U150" s="39"/>
      <c r="V150" s="530">
        <f t="shared" si="259"/>
        <v>10</v>
      </c>
      <c r="W150" s="565"/>
      <c r="X150" s="566">
        <f t="shared" si="257"/>
        <v>3805</v>
      </c>
      <c r="Y150" s="573">
        <f t="shared" si="262"/>
        <v>10</v>
      </c>
      <c r="Z150" s="568">
        <f t="shared" si="260"/>
        <v>6</v>
      </c>
      <c r="AA150" s="2105"/>
      <c r="AB150" s="2106"/>
      <c r="AC150" s="569"/>
      <c r="AD150" s="574">
        <f>SUM(AF150,'2-2_社員等従業員給料等_再下請分'!AD143)</f>
        <v>0</v>
      </c>
      <c r="AE150" s="571"/>
      <c r="AF150" s="572">
        <f t="shared" si="258"/>
        <v>0</v>
      </c>
      <c r="AG150" s="571"/>
      <c r="AH150" s="42"/>
      <c r="AI150" s="571" t="str">
        <f t="shared" si="256"/>
        <v/>
      </c>
      <c r="AJ150" s="42"/>
      <c r="AK150" s="571"/>
      <c r="AL150" s="42"/>
      <c r="AM150" s="571"/>
      <c r="AN150" s="42"/>
      <c r="AO150" s="571"/>
      <c r="AP150" s="42"/>
      <c r="AQ150" s="571"/>
      <c r="AR150" s="42"/>
      <c r="AS150" s="571"/>
      <c r="AT150" s="42"/>
      <c r="AU150" s="571"/>
      <c r="AV150" s="42"/>
      <c r="AW150" s="571"/>
      <c r="AX150" s="42"/>
      <c r="AY150" s="571"/>
      <c r="AZ150" s="42"/>
      <c r="BA150" s="571"/>
      <c r="BB150" s="42"/>
      <c r="BC150" s="571"/>
      <c r="BD150" s="42"/>
      <c r="BE150" s="571"/>
      <c r="BF150" s="42"/>
      <c r="BG150" s="571"/>
      <c r="BH150" s="42"/>
      <c r="BI150" s="571"/>
      <c r="BJ150" s="42"/>
      <c r="BK150" s="571"/>
      <c r="BL150" s="42"/>
      <c r="BM150" s="571"/>
      <c r="BN150" s="42"/>
      <c r="BO150" s="571"/>
      <c r="BP150" s="42"/>
      <c r="BQ150" s="571"/>
      <c r="BR150" s="42"/>
      <c r="BS150" s="571"/>
      <c r="BT150" s="42"/>
      <c r="BU150" s="571"/>
      <c r="BV150" s="42"/>
      <c r="BW150" s="571"/>
      <c r="BX150" s="42"/>
      <c r="BY150" s="571"/>
      <c r="BZ150" s="42"/>
      <c r="CA150" s="571"/>
      <c r="CB150" s="42"/>
      <c r="CC150" s="571"/>
      <c r="CD150" s="42"/>
      <c r="CE150" s="571"/>
      <c r="CF150" s="42"/>
      <c r="CG150" s="571"/>
      <c r="CH150" s="42"/>
      <c r="CI150" s="571"/>
      <c r="CJ150" s="42"/>
      <c r="CK150" s="571"/>
      <c r="CL150" s="42"/>
      <c r="CM150" s="571"/>
      <c r="CN150" s="42"/>
      <c r="CO150" s="571"/>
      <c r="CP150" s="42"/>
      <c r="CQ150" s="571"/>
      <c r="CR150" s="42"/>
      <c r="CS150" s="571"/>
      <c r="CT150" s="42"/>
      <c r="CU150" s="571"/>
      <c r="CV150" s="42"/>
      <c r="CW150" s="571"/>
      <c r="CX150" s="42"/>
      <c r="CY150" s="571"/>
      <c r="CZ150" s="42"/>
      <c r="DA150" s="571"/>
      <c r="DB150" s="42"/>
      <c r="DC150" s="571"/>
      <c r="DD150" s="42"/>
      <c r="DE150" s="571"/>
      <c r="DF150" s="42"/>
      <c r="DG150" s="571"/>
      <c r="DH150" s="42"/>
      <c r="DI150" s="571"/>
      <c r="DJ150" s="42"/>
      <c r="DK150" s="571"/>
      <c r="DL150" s="42"/>
      <c r="DM150" s="571"/>
      <c r="DN150" s="42"/>
      <c r="DO150" s="571"/>
      <c r="DP150" s="42"/>
      <c r="DQ150" s="571"/>
      <c r="DR150" s="42"/>
      <c r="DS150" s="571"/>
      <c r="DT150" s="42"/>
      <c r="DU150" s="571"/>
      <c r="DV150" s="42"/>
      <c r="DW150" s="571"/>
      <c r="DX150" s="42"/>
      <c r="DY150" s="571"/>
      <c r="DZ150" s="42"/>
      <c r="EA150" s="571"/>
      <c r="EB150" s="42"/>
      <c r="EC150" s="537"/>
      <c r="ED150" s="39"/>
      <c r="EE150" s="39"/>
      <c r="EF150" s="39"/>
    </row>
    <row r="151" spans="1:136" ht="14.25" customHeight="1">
      <c r="A151" s="368" t="s">
        <v>1726</v>
      </c>
      <c r="B151" s="368" t="s">
        <v>1726</v>
      </c>
      <c r="C151" s="368" t="s">
        <v>1759</v>
      </c>
      <c r="D151" s="368" t="s">
        <v>1759</v>
      </c>
      <c r="E151" s="368" t="s">
        <v>1759</v>
      </c>
      <c r="F151" s="368" t="s">
        <v>1759</v>
      </c>
      <c r="G151" s="368" t="s">
        <v>1759</v>
      </c>
      <c r="H151" s="368" t="s">
        <v>1759</v>
      </c>
      <c r="I151" s="368" t="s">
        <v>1726</v>
      </c>
      <c r="J151" s="368" t="s">
        <v>1759</v>
      </c>
      <c r="K151" s="464" t="str">
        <f t="shared" si="263"/>
        <v>●</v>
      </c>
      <c r="L151" s="482"/>
      <c r="M151" s="39"/>
      <c r="N151" s="39"/>
      <c r="O151" s="39"/>
      <c r="P151" s="39"/>
      <c r="Q151" s="544"/>
      <c r="R151" s="544"/>
      <c r="S151" s="544"/>
      <c r="T151" s="544"/>
      <c r="U151" s="39"/>
      <c r="V151" s="530">
        <f t="shared" si="259"/>
        <v>10</v>
      </c>
      <c r="W151" s="565"/>
      <c r="X151" s="566">
        <f t="shared" si="257"/>
        <v>3835</v>
      </c>
      <c r="Y151" s="573">
        <f t="shared" si="262"/>
        <v>10</v>
      </c>
      <c r="Z151" s="568">
        <f t="shared" si="260"/>
        <v>7</v>
      </c>
      <c r="AA151" s="2105"/>
      <c r="AB151" s="2106"/>
      <c r="AC151" s="569"/>
      <c r="AD151" s="574">
        <f>SUM(AF151,'2-2_社員等従業員給料等_再下請分'!AD144)</f>
        <v>0</v>
      </c>
      <c r="AE151" s="571"/>
      <c r="AF151" s="572">
        <f t="shared" si="258"/>
        <v>0</v>
      </c>
      <c r="AG151" s="571"/>
      <c r="AH151" s="42"/>
      <c r="AI151" s="571" t="str">
        <f t="shared" si="256"/>
        <v/>
      </c>
      <c r="AJ151" s="42"/>
      <c r="AK151" s="571"/>
      <c r="AL151" s="42"/>
      <c r="AM151" s="571"/>
      <c r="AN151" s="42"/>
      <c r="AO151" s="571"/>
      <c r="AP151" s="42"/>
      <c r="AQ151" s="571"/>
      <c r="AR151" s="42"/>
      <c r="AS151" s="571"/>
      <c r="AT151" s="42"/>
      <c r="AU151" s="571"/>
      <c r="AV151" s="42"/>
      <c r="AW151" s="571"/>
      <c r="AX151" s="42"/>
      <c r="AY151" s="571"/>
      <c r="AZ151" s="42"/>
      <c r="BA151" s="571"/>
      <c r="BB151" s="42"/>
      <c r="BC151" s="571"/>
      <c r="BD151" s="42"/>
      <c r="BE151" s="571"/>
      <c r="BF151" s="42"/>
      <c r="BG151" s="571"/>
      <c r="BH151" s="42"/>
      <c r="BI151" s="571"/>
      <c r="BJ151" s="42"/>
      <c r="BK151" s="571"/>
      <c r="BL151" s="42"/>
      <c r="BM151" s="571"/>
      <c r="BN151" s="42"/>
      <c r="BO151" s="571"/>
      <c r="BP151" s="42"/>
      <c r="BQ151" s="571"/>
      <c r="BR151" s="42"/>
      <c r="BS151" s="571"/>
      <c r="BT151" s="42"/>
      <c r="BU151" s="571"/>
      <c r="BV151" s="42"/>
      <c r="BW151" s="571"/>
      <c r="BX151" s="42"/>
      <c r="BY151" s="571"/>
      <c r="BZ151" s="42"/>
      <c r="CA151" s="571"/>
      <c r="CB151" s="42"/>
      <c r="CC151" s="571"/>
      <c r="CD151" s="42"/>
      <c r="CE151" s="571"/>
      <c r="CF151" s="42"/>
      <c r="CG151" s="571"/>
      <c r="CH151" s="42"/>
      <c r="CI151" s="571"/>
      <c r="CJ151" s="42"/>
      <c r="CK151" s="571"/>
      <c r="CL151" s="42"/>
      <c r="CM151" s="571"/>
      <c r="CN151" s="42"/>
      <c r="CO151" s="571"/>
      <c r="CP151" s="42"/>
      <c r="CQ151" s="571"/>
      <c r="CR151" s="42"/>
      <c r="CS151" s="571"/>
      <c r="CT151" s="42"/>
      <c r="CU151" s="571"/>
      <c r="CV151" s="42"/>
      <c r="CW151" s="571"/>
      <c r="CX151" s="42"/>
      <c r="CY151" s="571"/>
      <c r="CZ151" s="42"/>
      <c r="DA151" s="571"/>
      <c r="DB151" s="42"/>
      <c r="DC151" s="571"/>
      <c r="DD151" s="42"/>
      <c r="DE151" s="571"/>
      <c r="DF151" s="42"/>
      <c r="DG151" s="571"/>
      <c r="DH151" s="42"/>
      <c r="DI151" s="571"/>
      <c r="DJ151" s="42"/>
      <c r="DK151" s="571"/>
      <c r="DL151" s="42"/>
      <c r="DM151" s="571"/>
      <c r="DN151" s="42"/>
      <c r="DO151" s="571"/>
      <c r="DP151" s="42"/>
      <c r="DQ151" s="571"/>
      <c r="DR151" s="42"/>
      <c r="DS151" s="571"/>
      <c r="DT151" s="42"/>
      <c r="DU151" s="571"/>
      <c r="DV151" s="42"/>
      <c r="DW151" s="571"/>
      <c r="DX151" s="42"/>
      <c r="DY151" s="571"/>
      <c r="DZ151" s="42"/>
      <c r="EA151" s="571"/>
      <c r="EB151" s="42"/>
      <c r="EC151" s="537"/>
      <c r="ED151" s="39"/>
      <c r="EE151" s="39"/>
      <c r="EF151" s="39"/>
    </row>
    <row r="152" spans="1:136" ht="14.25" customHeight="1">
      <c r="A152" s="368" t="s">
        <v>1726</v>
      </c>
      <c r="B152" s="368" t="s">
        <v>1726</v>
      </c>
      <c r="C152" s="368" t="s">
        <v>1759</v>
      </c>
      <c r="D152" s="368" t="s">
        <v>1759</v>
      </c>
      <c r="E152" s="368" t="s">
        <v>1759</v>
      </c>
      <c r="F152" s="368" t="s">
        <v>1759</v>
      </c>
      <c r="G152" s="368" t="s">
        <v>1759</v>
      </c>
      <c r="H152" s="368" t="s">
        <v>1759</v>
      </c>
      <c r="I152" s="368" t="s">
        <v>1726</v>
      </c>
      <c r="J152" s="368" t="s">
        <v>1759</v>
      </c>
      <c r="K152" s="464" t="str">
        <f t="shared" si="263"/>
        <v>●</v>
      </c>
      <c r="L152" s="482"/>
      <c r="M152" s="39"/>
      <c r="N152" s="39"/>
      <c r="O152" s="39"/>
      <c r="P152" s="39"/>
      <c r="Q152" s="544"/>
      <c r="R152" s="544"/>
      <c r="S152" s="544"/>
      <c r="T152" s="544"/>
      <c r="U152" s="39"/>
      <c r="V152" s="530">
        <f t="shared" si="259"/>
        <v>10</v>
      </c>
      <c r="W152" s="565"/>
      <c r="X152" s="566">
        <f t="shared" si="257"/>
        <v>3866</v>
      </c>
      <c r="Y152" s="573">
        <f t="shared" si="262"/>
        <v>10</v>
      </c>
      <c r="Z152" s="568">
        <f t="shared" si="260"/>
        <v>8</v>
      </c>
      <c r="AA152" s="2105"/>
      <c r="AB152" s="2106"/>
      <c r="AC152" s="569"/>
      <c r="AD152" s="574">
        <f>SUM(AF152,'2-2_社員等従業員給料等_再下請分'!AD145)</f>
        <v>0</v>
      </c>
      <c r="AE152" s="571"/>
      <c r="AF152" s="572">
        <f t="shared" si="258"/>
        <v>0</v>
      </c>
      <c r="AG152" s="571"/>
      <c r="AH152" s="42"/>
      <c r="AI152" s="571" t="str">
        <f t="shared" si="256"/>
        <v/>
      </c>
      <c r="AJ152" s="42"/>
      <c r="AK152" s="571"/>
      <c r="AL152" s="42"/>
      <c r="AM152" s="571"/>
      <c r="AN152" s="42"/>
      <c r="AO152" s="571"/>
      <c r="AP152" s="42"/>
      <c r="AQ152" s="571"/>
      <c r="AR152" s="42"/>
      <c r="AS152" s="571"/>
      <c r="AT152" s="42"/>
      <c r="AU152" s="571"/>
      <c r="AV152" s="42"/>
      <c r="AW152" s="571"/>
      <c r="AX152" s="42"/>
      <c r="AY152" s="571"/>
      <c r="AZ152" s="42"/>
      <c r="BA152" s="571"/>
      <c r="BB152" s="42"/>
      <c r="BC152" s="571"/>
      <c r="BD152" s="42"/>
      <c r="BE152" s="571"/>
      <c r="BF152" s="42"/>
      <c r="BG152" s="571"/>
      <c r="BH152" s="42"/>
      <c r="BI152" s="571"/>
      <c r="BJ152" s="42"/>
      <c r="BK152" s="571"/>
      <c r="BL152" s="42"/>
      <c r="BM152" s="571"/>
      <c r="BN152" s="42"/>
      <c r="BO152" s="571"/>
      <c r="BP152" s="42"/>
      <c r="BQ152" s="571"/>
      <c r="BR152" s="42"/>
      <c r="BS152" s="571"/>
      <c r="BT152" s="42"/>
      <c r="BU152" s="571"/>
      <c r="BV152" s="42"/>
      <c r="BW152" s="571"/>
      <c r="BX152" s="42"/>
      <c r="BY152" s="571"/>
      <c r="BZ152" s="42"/>
      <c r="CA152" s="571"/>
      <c r="CB152" s="42"/>
      <c r="CC152" s="571"/>
      <c r="CD152" s="42"/>
      <c r="CE152" s="571"/>
      <c r="CF152" s="42"/>
      <c r="CG152" s="571"/>
      <c r="CH152" s="42"/>
      <c r="CI152" s="571"/>
      <c r="CJ152" s="42"/>
      <c r="CK152" s="571"/>
      <c r="CL152" s="42"/>
      <c r="CM152" s="571"/>
      <c r="CN152" s="42"/>
      <c r="CO152" s="571"/>
      <c r="CP152" s="42"/>
      <c r="CQ152" s="571"/>
      <c r="CR152" s="42"/>
      <c r="CS152" s="571"/>
      <c r="CT152" s="42"/>
      <c r="CU152" s="571"/>
      <c r="CV152" s="42"/>
      <c r="CW152" s="571"/>
      <c r="CX152" s="42"/>
      <c r="CY152" s="571"/>
      <c r="CZ152" s="42"/>
      <c r="DA152" s="571"/>
      <c r="DB152" s="42"/>
      <c r="DC152" s="571"/>
      <c r="DD152" s="42"/>
      <c r="DE152" s="571"/>
      <c r="DF152" s="42"/>
      <c r="DG152" s="571"/>
      <c r="DH152" s="42"/>
      <c r="DI152" s="571"/>
      <c r="DJ152" s="42"/>
      <c r="DK152" s="571"/>
      <c r="DL152" s="42"/>
      <c r="DM152" s="571"/>
      <c r="DN152" s="42"/>
      <c r="DO152" s="571"/>
      <c r="DP152" s="42"/>
      <c r="DQ152" s="571"/>
      <c r="DR152" s="42"/>
      <c r="DS152" s="571"/>
      <c r="DT152" s="42"/>
      <c r="DU152" s="571"/>
      <c r="DV152" s="42"/>
      <c r="DW152" s="571"/>
      <c r="DX152" s="42"/>
      <c r="DY152" s="571"/>
      <c r="DZ152" s="42"/>
      <c r="EA152" s="571"/>
      <c r="EB152" s="42"/>
      <c r="EC152" s="537"/>
      <c r="ED152" s="39"/>
      <c r="EE152" s="39"/>
      <c r="EF152" s="39"/>
    </row>
    <row r="153" spans="1:136" ht="14.25" customHeight="1">
      <c r="A153" s="368" t="s">
        <v>1726</v>
      </c>
      <c r="B153" s="368" t="s">
        <v>1726</v>
      </c>
      <c r="C153" s="368" t="s">
        <v>1759</v>
      </c>
      <c r="D153" s="368" t="s">
        <v>1759</v>
      </c>
      <c r="E153" s="368" t="s">
        <v>1759</v>
      </c>
      <c r="F153" s="368" t="s">
        <v>1759</v>
      </c>
      <c r="G153" s="368" t="s">
        <v>1759</v>
      </c>
      <c r="H153" s="368" t="s">
        <v>1759</v>
      </c>
      <c r="I153" s="368" t="s">
        <v>1726</v>
      </c>
      <c r="J153" s="368" t="s">
        <v>1759</v>
      </c>
      <c r="K153" s="464" t="str">
        <f t="shared" si="263"/>
        <v>●</v>
      </c>
      <c r="L153" s="482"/>
      <c r="M153" s="39"/>
      <c r="N153" s="39"/>
      <c r="O153" s="39"/>
      <c r="P153" s="39"/>
      <c r="Q153" s="544"/>
      <c r="R153" s="544"/>
      <c r="S153" s="544"/>
      <c r="T153" s="544"/>
      <c r="U153" s="39"/>
      <c r="V153" s="530">
        <f t="shared" si="259"/>
        <v>10</v>
      </c>
      <c r="W153" s="565"/>
      <c r="X153" s="566">
        <f t="shared" si="257"/>
        <v>3897</v>
      </c>
      <c r="Y153" s="573">
        <f t="shared" si="262"/>
        <v>10</v>
      </c>
      <c r="Z153" s="568">
        <f t="shared" si="260"/>
        <v>9</v>
      </c>
      <c r="AA153" s="2105"/>
      <c r="AB153" s="2106"/>
      <c r="AC153" s="569"/>
      <c r="AD153" s="574">
        <f>SUM(AF153,'2-2_社員等従業員給料等_再下請分'!AD146)</f>
        <v>0</v>
      </c>
      <c r="AE153" s="571"/>
      <c r="AF153" s="572">
        <f t="shared" si="258"/>
        <v>0</v>
      </c>
      <c r="AG153" s="571"/>
      <c r="AH153" s="42"/>
      <c r="AI153" s="571" t="str">
        <f t="shared" si="256"/>
        <v/>
      </c>
      <c r="AJ153" s="42"/>
      <c r="AK153" s="571"/>
      <c r="AL153" s="42"/>
      <c r="AM153" s="571"/>
      <c r="AN153" s="42"/>
      <c r="AO153" s="571"/>
      <c r="AP153" s="42"/>
      <c r="AQ153" s="571"/>
      <c r="AR153" s="42"/>
      <c r="AS153" s="571"/>
      <c r="AT153" s="42"/>
      <c r="AU153" s="571"/>
      <c r="AV153" s="42"/>
      <c r="AW153" s="571"/>
      <c r="AX153" s="42"/>
      <c r="AY153" s="571"/>
      <c r="AZ153" s="42"/>
      <c r="BA153" s="571"/>
      <c r="BB153" s="42"/>
      <c r="BC153" s="571"/>
      <c r="BD153" s="42"/>
      <c r="BE153" s="571"/>
      <c r="BF153" s="42"/>
      <c r="BG153" s="571"/>
      <c r="BH153" s="42"/>
      <c r="BI153" s="571"/>
      <c r="BJ153" s="42"/>
      <c r="BK153" s="571"/>
      <c r="BL153" s="42"/>
      <c r="BM153" s="571"/>
      <c r="BN153" s="42"/>
      <c r="BO153" s="571"/>
      <c r="BP153" s="42"/>
      <c r="BQ153" s="571"/>
      <c r="BR153" s="42"/>
      <c r="BS153" s="571"/>
      <c r="BT153" s="42"/>
      <c r="BU153" s="571"/>
      <c r="BV153" s="42"/>
      <c r="BW153" s="571"/>
      <c r="BX153" s="42"/>
      <c r="BY153" s="571"/>
      <c r="BZ153" s="42"/>
      <c r="CA153" s="571"/>
      <c r="CB153" s="42"/>
      <c r="CC153" s="571"/>
      <c r="CD153" s="42"/>
      <c r="CE153" s="571"/>
      <c r="CF153" s="42"/>
      <c r="CG153" s="571"/>
      <c r="CH153" s="42"/>
      <c r="CI153" s="571"/>
      <c r="CJ153" s="42"/>
      <c r="CK153" s="571"/>
      <c r="CL153" s="42"/>
      <c r="CM153" s="571"/>
      <c r="CN153" s="42"/>
      <c r="CO153" s="571"/>
      <c r="CP153" s="42"/>
      <c r="CQ153" s="571"/>
      <c r="CR153" s="42"/>
      <c r="CS153" s="571"/>
      <c r="CT153" s="42"/>
      <c r="CU153" s="571"/>
      <c r="CV153" s="42"/>
      <c r="CW153" s="571"/>
      <c r="CX153" s="42"/>
      <c r="CY153" s="571"/>
      <c r="CZ153" s="42"/>
      <c r="DA153" s="571"/>
      <c r="DB153" s="42"/>
      <c r="DC153" s="571"/>
      <c r="DD153" s="42"/>
      <c r="DE153" s="571"/>
      <c r="DF153" s="42"/>
      <c r="DG153" s="571"/>
      <c r="DH153" s="42"/>
      <c r="DI153" s="571"/>
      <c r="DJ153" s="42"/>
      <c r="DK153" s="571"/>
      <c r="DL153" s="42"/>
      <c r="DM153" s="571"/>
      <c r="DN153" s="42"/>
      <c r="DO153" s="571"/>
      <c r="DP153" s="42"/>
      <c r="DQ153" s="571"/>
      <c r="DR153" s="42"/>
      <c r="DS153" s="571"/>
      <c r="DT153" s="42"/>
      <c r="DU153" s="571"/>
      <c r="DV153" s="42"/>
      <c r="DW153" s="571"/>
      <c r="DX153" s="42"/>
      <c r="DY153" s="571"/>
      <c r="DZ153" s="42"/>
      <c r="EA153" s="571"/>
      <c r="EB153" s="42"/>
      <c r="EC153" s="537"/>
      <c r="ED153" s="39"/>
      <c r="EE153" s="39"/>
      <c r="EF153" s="39"/>
    </row>
    <row r="154" spans="1:136" ht="14.25" customHeight="1">
      <c r="A154" s="368" t="s">
        <v>1726</v>
      </c>
      <c r="B154" s="368" t="s">
        <v>1726</v>
      </c>
      <c r="C154" s="368" t="s">
        <v>1759</v>
      </c>
      <c r="D154" s="368" t="s">
        <v>1759</v>
      </c>
      <c r="E154" s="368" t="s">
        <v>1759</v>
      </c>
      <c r="F154" s="368" t="s">
        <v>1759</v>
      </c>
      <c r="G154" s="368" t="s">
        <v>1759</v>
      </c>
      <c r="H154" s="368" t="s">
        <v>1759</v>
      </c>
      <c r="I154" s="368" t="s">
        <v>1726</v>
      </c>
      <c r="J154" s="368" t="s">
        <v>1759</v>
      </c>
      <c r="K154" s="464" t="str">
        <f t="shared" si="263"/>
        <v>●</v>
      </c>
      <c r="L154" s="482"/>
      <c r="M154" s="39"/>
      <c r="N154" s="39"/>
      <c r="O154" s="39"/>
      <c r="P154" s="39"/>
      <c r="Q154" s="544"/>
      <c r="R154" s="544"/>
      <c r="S154" s="544"/>
      <c r="T154" s="544"/>
      <c r="U154" s="39"/>
      <c r="V154" s="530">
        <f t="shared" si="259"/>
        <v>10</v>
      </c>
      <c r="W154" s="565"/>
      <c r="X154" s="566">
        <f t="shared" si="257"/>
        <v>3927</v>
      </c>
      <c r="Y154" s="573">
        <f t="shared" si="262"/>
        <v>10</v>
      </c>
      <c r="Z154" s="568">
        <f t="shared" si="260"/>
        <v>10</v>
      </c>
      <c r="AA154" s="2105"/>
      <c r="AB154" s="2106"/>
      <c r="AC154" s="569"/>
      <c r="AD154" s="574">
        <f>SUM(AF154,'2-2_社員等従業員給料等_再下請分'!AD147)</f>
        <v>0</v>
      </c>
      <c r="AE154" s="571"/>
      <c r="AF154" s="572">
        <f t="shared" si="258"/>
        <v>0</v>
      </c>
      <c r="AG154" s="571"/>
      <c r="AH154" s="42"/>
      <c r="AI154" s="571" t="str">
        <f t="shared" si="256"/>
        <v/>
      </c>
      <c r="AJ154" s="42"/>
      <c r="AK154" s="571"/>
      <c r="AL154" s="42"/>
      <c r="AM154" s="571"/>
      <c r="AN154" s="42"/>
      <c r="AO154" s="571"/>
      <c r="AP154" s="42"/>
      <c r="AQ154" s="571"/>
      <c r="AR154" s="42"/>
      <c r="AS154" s="571"/>
      <c r="AT154" s="42"/>
      <c r="AU154" s="571"/>
      <c r="AV154" s="42"/>
      <c r="AW154" s="571"/>
      <c r="AX154" s="42"/>
      <c r="AY154" s="571"/>
      <c r="AZ154" s="42"/>
      <c r="BA154" s="571"/>
      <c r="BB154" s="42"/>
      <c r="BC154" s="571"/>
      <c r="BD154" s="42"/>
      <c r="BE154" s="571"/>
      <c r="BF154" s="42"/>
      <c r="BG154" s="571"/>
      <c r="BH154" s="42"/>
      <c r="BI154" s="571"/>
      <c r="BJ154" s="42"/>
      <c r="BK154" s="571"/>
      <c r="BL154" s="42"/>
      <c r="BM154" s="571"/>
      <c r="BN154" s="42"/>
      <c r="BO154" s="571"/>
      <c r="BP154" s="42"/>
      <c r="BQ154" s="571"/>
      <c r="BR154" s="42"/>
      <c r="BS154" s="571"/>
      <c r="BT154" s="42"/>
      <c r="BU154" s="571"/>
      <c r="BV154" s="42"/>
      <c r="BW154" s="571"/>
      <c r="BX154" s="42"/>
      <c r="BY154" s="571"/>
      <c r="BZ154" s="42"/>
      <c r="CA154" s="571"/>
      <c r="CB154" s="42"/>
      <c r="CC154" s="571"/>
      <c r="CD154" s="42"/>
      <c r="CE154" s="571"/>
      <c r="CF154" s="42"/>
      <c r="CG154" s="571"/>
      <c r="CH154" s="42"/>
      <c r="CI154" s="571"/>
      <c r="CJ154" s="42"/>
      <c r="CK154" s="571"/>
      <c r="CL154" s="42"/>
      <c r="CM154" s="571"/>
      <c r="CN154" s="42"/>
      <c r="CO154" s="571"/>
      <c r="CP154" s="42"/>
      <c r="CQ154" s="571"/>
      <c r="CR154" s="42"/>
      <c r="CS154" s="571"/>
      <c r="CT154" s="42"/>
      <c r="CU154" s="571"/>
      <c r="CV154" s="42"/>
      <c r="CW154" s="571"/>
      <c r="CX154" s="42"/>
      <c r="CY154" s="571"/>
      <c r="CZ154" s="42"/>
      <c r="DA154" s="571"/>
      <c r="DB154" s="42"/>
      <c r="DC154" s="571"/>
      <c r="DD154" s="42"/>
      <c r="DE154" s="571"/>
      <c r="DF154" s="42"/>
      <c r="DG154" s="571"/>
      <c r="DH154" s="42"/>
      <c r="DI154" s="571"/>
      <c r="DJ154" s="42"/>
      <c r="DK154" s="571"/>
      <c r="DL154" s="42"/>
      <c r="DM154" s="571"/>
      <c r="DN154" s="42"/>
      <c r="DO154" s="571"/>
      <c r="DP154" s="42"/>
      <c r="DQ154" s="571"/>
      <c r="DR154" s="42"/>
      <c r="DS154" s="571"/>
      <c r="DT154" s="42"/>
      <c r="DU154" s="571"/>
      <c r="DV154" s="42"/>
      <c r="DW154" s="571"/>
      <c r="DX154" s="42"/>
      <c r="DY154" s="571"/>
      <c r="DZ154" s="42"/>
      <c r="EA154" s="571"/>
      <c r="EB154" s="42"/>
      <c r="EC154" s="537"/>
      <c r="ED154" s="39"/>
      <c r="EE154" s="39"/>
      <c r="EF154" s="39"/>
    </row>
    <row r="155" spans="1:136" ht="14.25" customHeight="1">
      <c r="A155" s="368" t="s">
        <v>1726</v>
      </c>
      <c r="B155" s="368" t="s">
        <v>1726</v>
      </c>
      <c r="C155" s="368" t="s">
        <v>1759</v>
      </c>
      <c r="D155" s="368" t="s">
        <v>1759</v>
      </c>
      <c r="E155" s="368" t="s">
        <v>1759</v>
      </c>
      <c r="F155" s="368" t="s">
        <v>1759</v>
      </c>
      <c r="G155" s="368" t="s">
        <v>1759</v>
      </c>
      <c r="H155" s="368" t="s">
        <v>1759</v>
      </c>
      <c r="I155" s="368" t="s">
        <v>1726</v>
      </c>
      <c r="J155" s="368" t="s">
        <v>1759</v>
      </c>
      <c r="K155" s="464" t="str">
        <f t="shared" si="263"/>
        <v>●</v>
      </c>
      <c r="L155" s="482"/>
      <c r="M155" s="39"/>
      <c r="N155" s="39"/>
      <c r="O155" s="39"/>
      <c r="P155" s="39"/>
      <c r="Q155" s="544"/>
      <c r="R155" s="544"/>
      <c r="S155" s="544"/>
      <c r="T155" s="544"/>
      <c r="U155" s="39"/>
      <c r="V155" s="530">
        <f t="shared" si="259"/>
        <v>10</v>
      </c>
      <c r="W155" s="565"/>
      <c r="X155" s="566">
        <f t="shared" si="257"/>
        <v>3958</v>
      </c>
      <c r="Y155" s="573">
        <f t="shared" si="262"/>
        <v>10</v>
      </c>
      <c r="Z155" s="568">
        <f t="shared" si="260"/>
        <v>11</v>
      </c>
      <c r="AA155" s="2105"/>
      <c r="AB155" s="2106"/>
      <c r="AC155" s="569"/>
      <c r="AD155" s="574">
        <f>SUM(AF155,'2-2_社員等従業員給料等_再下請分'!AD148)</f>
        <v>0</v>
      </c>
      <c r="AE155" s="571"/>
      <c r="AF155" s="572">
        <f t="shared" si="258"/>
        <v>0</v>
      </c>
      <c r="AG155" s="571"/>
      <c r="AH155" s="42"/>
      <c r="AI155" s="571" t="str">
        <f t="shared" si="256"/>
        <v/>
      </c>
      <c r="AJ155" s="42"/>
      <c r="AK155" s="571"/>
      <c r="AL155" s="42"/>
      <c r="AM155" s="571"/>
      <c r="AN155" s="42"/>
      <c r="AO155" s="571"/>
      <c r="AP155" s="42"/>
      <c r="AQ155" s="571"/>
      <c r="AR155" s="42"/>
      <c r="AS155" s="571"/>
      <c r="AT155" s="42"/>
      <c r="AU155" s="571"/>
      <c r="AV155" s="42"/>
      <c r="AW155" s="571"/>
      <c r="AX155" s="42"/>
      <c r="AY155" s="571"/>
      <c r="AZ155" s="42"/>
      <c r="BA155" s="571"/>
      <c r="BB155" s="42"/>
      <c r="BC155" s="571"/>
      <c r="BD155" s="42"/>
      <c r="BE155" s="571"/>
      <c r="BF155" s="42"/>
      <c r="BG155" s="571"/>
      <c r="BH155" s="42"/>
      <c r="BI155" s="571"/>
      <c r="BJ155" s="42"/>
      <c r="BK155" s="571"/>
      <c r="BL155" s="42"/>
      <c r="BM155" s="571"/>
      <c r="BN155" s="42"/>
      <c r="BO155" s="571"/>
      <c r="BP155" s="42"/>
      <c r="BQ155" s="571"/>
      <c r="BR155" s="42"/>
      <c r="BS155" s="571"/>
      <c r="BT155" s="42"/>
      <c r="BU155" s="571"/>
      <c r="BV155" s="42"/>
      <c r="BW155" s="571"/>
      <c r="BX155" s="42"/>
      <c r="BY155" s="571"/>
      <c r="BZ155" s="42"/>
      <c r="CA155" s="571"/>
      <c r="CB155" s="42"/>
      <c r="CC155" s="571"/>
      <c r="CD155" s="42"/>
      <c r="CE155" s="571"/>
      <c r="CF155" s="42"/>
      <c r="CG155" s="571"/>
      <c r="CH155" s="42"/>
      <c r="CI155" s="571"/>
      <c r="CJ155" s="42"/>
      <c r="CK155" s="571"/>
      <c r="CL155" s="42"/>
      <c r="CM155" s="571"/>
      <c r="CN155" s="42"/>
      <c r="CO155" s="571"/>
      <c r="CP155" s="42"/>
      <c r="CQ155" s="571"/>
      <c r="CR155" s="42"/>
      <c r="CS155" s="571"/>
      <c r="CT155" s="42"/>
      <c r="CU155" s="571"/>
      <c r="CV155" s="42"/>
      <c r="CW155" s="571"/>
      <c r="CX155" s="42"/>
      <c r="CY155" s="571"/>
      <c r="CZ155" s="42"/>
      <c r="DA155" s="571"/>
      <c r="DB155" s="42"/>
      <c r="DC155" s="571"/>
      <c r="DD155" s="42"/>
      <c r="DE155" s="571"/>
      <c r="DF155" s="42"/>
      <c r="DG155" s="571"/>
      <c r="DH155" s="42"/>
      <c r="DI155" s="571"/>
      <c r="DJ155" s="42"/>
      <c r="DK155" s="571"/>
      <c r="DL155" s="42"/>
      <c r="DM155" s="571"/>
      <c r="DN155" s="42"/>
      <c r="DO155" s="571"/>
      <c r="DP155" s="42"/>
      <c r="DQ155" s="571"/>
      <c r="DR155" s="42"/>
      <c r="DS155" s="571"/>
      <c r="DT155" s="42"/>
      <c r="DU155" s="571"/>
      <c r="DV155" s="42"/>
      <c r="DW155" s="571"/>
      <c r="DX155" s="42"/>
      <c r="DY155" s="571"/>
      <c r="DZ155" s="42"/>
      <c r="EA155" s="571"/>
      <c r="EB155" s="42"/>
      <c r="EC155" s="537"/>
      <c r="ED155" s="39"/>
      <c r="EE155" s="39"/>
      <c r="EF155" s="39"/>
    </row>
    <row r="156" spans="1:136" ht="14.25" customHeight="1">
      <c r="A156" s="368" t="s">
        <v>1726</v>
      </c>
      <c r="B156" s="368" t="s">
        <v>1726</v>
      </c>
      <c r="C156" s="368" t="s">
        <v>1759</v>
      </c>
      <c r="D156" s="368" t="s">
        <v>1759</v>
      </c>
      <c r="E156" s="368" t="s">
        <v>1759</v>
      </c>
      <c r="F156" s="368" t="s">
        <v>1759</v>
      </c>
      <c r="G156" s="368" t="s">
        <v>1759</v>
      </c>
      <c r="H156" s="368" t="s">
        <v>1759</v>
      </c>
      <c r="I156" s="368" t="s">
        <v>1726</v>
      </c>
      <c r="J156" s="368" t="s">
        <v>1759</v>
      </c>
      <c r="K156" s="464" t="str">
        <f t="shared" si="263"/>
        <v>●</v>
      </c>
      <c r="L156" s="482"/>
      <c r="M156" s="39"/>
      <c r="N156" s="39"/>
      <c r="O156" s="39"/>
      <c r="P156" s="39"/>
      <c r="Q156" s="544"/>
      <c r="R156" s="544"/>
      <c r="S156" s="544"/>
      <c r="T156" s="544"/>
      <c r="U156" s="39"/>
      <c r="V156" s="530">
        <f t="shared" si="259"/>
        <v>10</v>
      </c>
      <c r="W156" s="565"/>
      <c r="X156" s="566">
        <f t="shared" si="257"/>
        <v>3988</v>
      </c>
      <c r="Y156" s="573">
        <f t="shared" si="262"/>
        <v>10</v>
      </c>
      <c r="Z156" s="568">
        <f t="shared" si="260"/>
        <v>12</v>
      </c>
      <c r="AA156" s="2105"/>
      <c r="AB156" s="2106"/>
      <c r="AC156" s="569"/>
      <c r="AD156" s="574">
        <f>SUM(AF156,'2-2_社員等従業員給料等_再下請分'!AD149)</f>
        <v>0</v>
      </c>
      <c r="AE156" s="571"/>
      <c r="AF156" s="572">
        <f t="shared" si="258"/>
        <v>0</v>
      </c>
      <c r="AG156" s="571"/>
      <c r="AH156" s="42"/>
      <c r="AI156" s="571" t="str">
        <f t="shared" si="256"/>
        <v/>
      </c>
      <c r="AJ156" s="42"/>
      <c r="AK156" s="571"/>
      <c r="AL156" s="42"/>
      <c r="AM156" s="571"/>
      <c r="AN156" s="42"/>
      <c r="AO156" s="571"/>
      <c r="AP156" s="42"/>
      <c r="AQ156" s="571"/>
      <c r="AR156" s="42"/>
      <c r="AS156" s="571"/>
      <c r="AT156" s="42"/>
      <c r="AU156" s="571"/>
      <c r="AV156" s="42"/>
      <c r="AW156" s="571"/>
      <c r="AX156" s="42"/>
      <c r="AY156" s="571"/>
      <c r="AZ156" s="42"/>
      <c r="BA156" s="571"/>
      <c r="BB156" s="42"/>
      <c r="BC156" s="571"/>
      <c r="BD156" s="42"/>
      <c r="BE156" s="571"/>
      <c r="BF156" s="42"/>
      <c r="BG156" s="571"/>
      <c r="BH156" s="42"/>
      <c r="BI156" s="571"/>
      <c r="BJ156" s="42"/>
      <c r="BK156" s="571"/>
      <c r="BL156" s="42"/>
      <c r="BM156" s="571"/>
      <c r="BN156" s="42"/>
      <c r="BO156" s="571"/>
      <c r="BP156" s="42"/>
      <c r="BQ156" s="571"/>
      <c r="BR156" s="42"/>
      <c r="BS156" s="571"/>
      <c r="BT156" s="42"/>
      <c r="BU156" s="571"/>
      <c r="BV156" s="42"/>
      <c r="BW156" s="571"/>
      <c r="BX156" s="42"/>
      <c r="BY156" s="571"/>
      <c r="BZ156" s="42"/>
      <c r="CA156" s="571"/>
      <c r="CB156" s="42"/>
      <c r="CC156" s="571"/>
      <c r="CD156" s="42"/>
      <c r="CE156" s="571"/>
      <c r="CF156" s="42"/>
      <c r="CG156" s="571"/>
      <c r="CH156" s="42"/>
      <c r="CI156" s="571"/>
      <c r="CJ156" s="42"/>
      <c r="CK156" s="571"/>
      <c r="CL156" s="42"/>
      <c r="CM156" s="571"/>
      <c r="CN156" s="42"/>
      <c r="CO156" s="571"/>
      <c r="CP156" s="42"/>
      <c r="CQ156" s="571"/>
      <c r="CR156" s="42"/>
      <c r="CS156" s="571"/>
      <c r="CT156" s="42"/>
      <c r="CU156" s="571"/>
      <c r="CV156" s="42"/>
      <c r="CW156" s="571"/>
      <c r="CX156" s="42"/>
      <c r="CY156" s="571"/>
      <c r="CZ156" s="42"/>
      <c r="DA156" s="571"/>
      <c r="DB156" s="42"/>
      <c r="DC156" s="571"/>
      <c r="DD156" s="42"/>
      <c r="DE156" s="571"/>
      <c r="DF156" s="42"/>
      <c r="DG156" s="571"/>
      <c r="DH156" s="42"/>
      <c r="DI156" s="571"/>
      <c r="DJ156" s="42"/>
      <c r="DK156" s="571"/>
      <c r="DL156" s="42"/>
      <c r="DM156" s="571"/>
      <c r="DN156" s="42"/>
      <c r="DO156" s="571"/>
      <c r="DP156" s="42"/>
      <c r="DQ156" s="571"/>
      <c r="DR156" s="42"/>
      <c r="DS156" s="571"/>
      <c r="DT156" s="42"/>
      <c r="DU156" s="571"/>
      <c r="DV156" s="42"/>
      <c r="DW156" s="571"/>
      <c r="DX156" s="42"/>
      <c r="DY156" s="571"/>
      <c r="DZ156" s="42"/>
      <c r="EA156" s="571"/>
      <c r="EB156" s="42"/>
      <c r="EC156" s="537"/>
      <c r="ED156" s="39"/>
      <c r="EE156" s="39"/>
      <c r="EF156" s="39"/>
    </row>
    <row r="157" spans="1:136" ht="14.25" customHeight="1">
      <c r="A157" s="368" t="s">
        <v>1726</v>
      </c>
      <c r="B157" s="368" t="s">
        <v>1726</v>
      </c>
      <c r="C157" s="368" t="s">
        <v>1759</v>
      </c>
      <c r="D157" s="368" t="s">
        <v>1759</v>
      </c>
      <c r="E157" s="368" t="s">
        <v>1759</v>
      </c>
      <c r="F157" s="368" t="s">
        <v>1759</v>
      </c>
      <c r="G157" s="368" t="s">
        <v>1759</v>
      </c>
      <c r="H157" s="368" t="s">
        <v>1759</v>
      </c>
      <c r="I157" s="368" t="s">
        <v>1726</v>
      </c>
      <c r="J157" s="368" t="s">
        <v>1759</v>
      </c>
      <c r="K157" s="464" t="str">
        <f t="shared" si="263"/>
        <v>●</v>
      </c>
      <c r="L157" s="482"/>
      <c r="M157" s="39"/>
      <c r="N157" s="39"/>
      <c r="O157" s="39"/>
      <c r="P157" s="39"/>
      <c r="Q157" s="544"/>
      <c r="R157" s="544"/>
      <c r="S157" s="544"/>
      <c r="T157" s="544"/>
      <c r="U157" s="39"/>
      <c r="V157" s="530">
        <f t="shared" si="259"/>
        <v>11</v>
      </c>
      <c r="W157" s="565"/>
      <c r="X157" s="566">
        <f t="shared" si="257"/>
        <v>4019</v>
      </c>
      <c r="Y157" s="573">
        <f t="shared" si="262"/>
        <v>11</v>
      </c>
      <c r="Z157" s="568">
        <f t="shared" si="260"/>
        <v>1</v>
      </c>
      <c r="AA157" s="2105"/>
      <c r="AB157" s="2106"/>
      <c r="AC157" s="569"/>
      <c r="AD157" s="574">
        <f>SUM(AF157,'2-2_社員等従業員給料等_再下請分'!AD150)</f>
        <v>0</v>
      </c>
      <c r="AE157" s="571"/>
      <c r="AF157" s="572">
        <f t="shared" si="258"/>
        <v>0</v>
      </c>
      <c r="AG157" s="571"/>
      <c r="AH157" s="42"/>
      <c r="AI157" s="571" t="str">
        <f t="shared" si="256"/>
        <v/>
      </c>
      <c r="AJ157" s="42"/>
      <c r="AK157" s="571"/>
      <c r="AL157" s="42"/>
      <c r="AM157" s="571"/>
      <c r="AN157" s="42"/>
      <c r="AO157" s="571"/>
      <c r="AP157" s="42"/>
      <c r="AQ157" s="571"/>
      <c r="AR157" s="42"/>
      <c r="AS157" s="571"/>
      <c r="AT157" s="42"/>
      <c r="AU157" s="571"/>
      <c r="AV157" s="42"/>
      <c r="AW157" s="571"/>
      <c r="AX157" s="42"/>
      <c r="AY157" s="571"/>
      <c r="AZ157" s="42"/>
      <c r="BA157" s="571"/>
      <c r="BB157" s="42"/>
      <c r="BC157" s="571"/>
      <c r="BD157" s="42"/>
      <c r="BE157" s="571"/>
      <c r="BF157" s="42"/>
      <c r="BG157" s="571"/>
      <c r="BH157" s="42"/>
      <c r="BI157" s="571"/>
      <c r="BJ157" s="42"/>
      <c r="BK157" s="571"/>
      <c r="BL157" s="42"/>
      <c r="BM157" s="571"/>
      <c r="BN157" s="42"/>
      <c r="BO157" s="571"/>
      <c r="BP157" s="42"/>
      <c r="BQ157" s="571"/>
      <c r="BR157" s="42"/>
      <c r="BS157" s="571"/>
      <c r="BT157" s="42"/>
      <c r="BU157" s="571"/>
      <c r="BV157" s="42"/>
      <c r="BW157" s="571"/>
      <c r="BX157" s="42"/>
      <c r="BY157" s="571"/>
      <c r="BZ157" s="42"/>
      <c r="CA157" s="571"/>
      <c r="CB157" s="42"/>
      <c r="CC157" s="571"/>
      <c r="CD157" s="42"/>
      <c r="CE157" s="571"/>
      <c r="CF157" s="42"/>
      <c r="CG157" s="571"/>
      <c r="CH157" s="42"/>
      <c r="CI157" s="571"/>
      <c r="CJ157" s="42"/>
      <c r="CK157" s="571"/>
      <c r="CL157" s="42"/>
      <c r="CM157" s="571"/>
      <c r="CN157" s="42"/>
      <c r="CO157" s="571"/>
      <c r="CP157" s="42"/>
      <c r="CQ157" s="571"/>
      <c r="CR157" s="42"/>
      <c r="CS157" s="571"/>
      <c r="CT157" s="42"/>
      <c r="CU157" s="571"/>
      <c r="CV157" s="42"/>
      <c r="CW157" s="571"/>
      <c r="CX157" s="42"/>
      <c r="CY157" s="571"/>
      <c r="CZ157" s="42"/>
      <c r="DA157" s="571"/>
      <c r="DB157" s="42"/>
      <c r="DC157" s="571"/>
      <c r="DD157" s="42"/>
      <c r="DE157" s="571"/>
      <c r="DF157" s="42"/>
      <c r="DG157" s="571"/>
      <c r="DH157" s="42"/>
      <c r="DI157" s="571"/>
      <c r="DJ157" s="42"/>
      <c r="DK157" s="571"/>
      <c r="DL157" s="42"/>
      <c r="DM157" s="571"/>
      <c r="DN157" s="42"/>
      <c r="DO157" s="571"/>
      <c r="DP157" s="42"/>
      <c r="DQ157" s="571"/>
      <c r="DR157" s="42"/>
      <c r="DS157" s="571"/>
      <c r="DT157" s="42"/>
      <c r="DU157" s="571"/>
      <c r="DV157" s="42"/>
      <c r="DW157" s="571"/>
      <c r="DX157" s="42"/>
      <c r="DY157" s="571"/>
      <c r="DZ157" s="42"/>
      <c r="EA157" s="571"/>
      <c r="EB157" s="42"/>
      <c r="EC157" s="537"/>
      <c r="ED157" s="39"/>
      <c r="EE157" s="39"/>
      <c r="EF157" s="39"/>
    </row>
    <row r="158" spans="1:136" ht="14.25" customHeight="1">
      <c r="A158" s="368" t="s">
        <v>1726</v>
      </c>
      <c r="B158" s="368" t="s">
        <v>1726</v>
      </c>
      <c r="C158" s="368" t="s">
        <v>1759</v>
      </c>
      <c r="D158" s="368" t="s">
        <v>1759</v>
      </c>
      <c r="E158" s="368" t="s">
        <v>1759</v>
      </c>
      <c r="F158" s="368" t="s">
        <v>1759</v>
      </c>
      <c r="G158" s="368" t="s">
        <v>1759</v>
      </c>
      <c r="H158" s="368" t="s">
        <v>1759</v>
      </c>
      <c r="I158" s="368" t="s">
        <v>1726</v>
      </c>
      <c r="J158" s="368" t="s">
        <v>1759</v>
      </c>
      <c r="K158" s="464" t="str">
        <f t="shared" si="263"/>
        <v>●</v>
      </c>
      <c r="L158" s="482"/>
      <c r="M158" s="39"/>
      <c r="N158" s="39"/>
      <c r="O158" s="39"/>
      <c r="P158" s="39"/>
      <c r="Q158" s="544"/>
      <c r="R158" s="544"/>
      <c r="S158" s="544"/>
      <c r="T158" s="544"/>
      <c r="U158" s="39"/>
      <c r="V158" s="530">
        <f t="shared" si="259"/>
        <v>11</v>
      </c>
      <c r="W158" s="565"/>
      <c r="X158" s="566">
        <f t="shared" si="257"/>
        <v>4050</v>
      </c>
      <c r="Y158" s="573">
        <f t="shared" si="262"/>
        <v>11</v>
      </c>
      <c r="Z158" s="568">
        <f t="shared" si="260"/>
        <v>2</v>
      </c>
      <c r="AA158" s="2105"/>
      <c r="AB158" s="2106"/>
      <c r="AC158" s="569"/>
      <c r="AD158" s="574">
        <f>SUM(AF158,'2-2_社員等従業員給料等_再下請分'!AD151)</f>
        <v>0</v>
      </c>
      <c r="AE158" s="571"/>
      <c r="AF158" s="572">
        <f t="shared" si="258"/>
        <v>0</v>
      </c>
      <c r="AG158" s="571"/>
      <c r="AH158" s="42"/>
      <c r="AI158" s="571" t="str">
        <f t="shared" si="256"/>
        <v/>
      </c>
      <c r="AJ158" s="42"/>
      <c r="AK158" s="571"/>
      <c r="AL158" s="42"/>
      <c r="AM158" s="571"/>
      <c r="AN158" s="42"/>
      <c r="AO158" s="571"/>
      <c r="AP158" s="42"/>
      <c r="AQ158" s="571"/>
      <c r="AR158" s="42"/>
      <c r="AS158" s="571"/>
      <c r="AT158" s="42"/>
      <c r="AU158" s="571"/>
      <c r="AV158" s="42"/>
      <c r="AW158" s="571"/>
      <c r="AX158" s="42"/>
      <c r="AY158" s="571"/>
      <c r="AZ158" s="42"/>
      <c r="BA158" s="571"/>
      <c r="BB158" s="42"/>
      <c r="BC158" s="571"/>
      <c r="BD158" s="42"/>
      <c r="BE158" s="571"/>
      <c r="BF158" s="42"/>
      <c r="BG158" s="571"/>
      <c r="BH158" s="42"/>
      <c r="BI158" s="571"/>
      <c r="BJ158" s="42"/>
      <c r="BK158" s="571"/>
      <c r="BL158" s="42"/>
      <c r="BM158" s="571"/>
      <c r="BN158" s="42"/>
      <c r="BO158" s="571"/>
      <c r="BP158" s="42"/>
      <c r="BQ158" s="571"/>
      <c r="BR158" s="42"/>
      <c r="BS158" s="571"/>
      <c r="BT158" s="42"/>
      <c r="BU158" s="571"/>
      <c r="BV158" s="42"/>
      <c r="BW158" s="571"/>
      <c r="BX158" s="42"/>
      <c r="BY158" s="571"/>
      <c r="BZ158" s="42"/>
      <c r="CA158" s="571"/>
      <c r="CB158" s="42"/>
      <c r="CC158" s="571"/>
      <c r="CD158" s="42"/>
      <c r="CE158" s="571"/>
      <c r="CF158" s="42"/>
      <c r="CG158" s="571"/>
      <c r="CH158" s="42"/>
      <c r="CI158" s="571"/>
      <c r="CJ158" s="42"/>
      <c r="CK158" s="571"/>
      <c r="CL158" s="42"/>
      <c r="CM158" s="571"/>
      <c r="CN158" s="42"/>
      <c r="CO158" s="571"/>
      <c r="CP158" s="42"/>
      <c r="CQ158" s="571"/>
      <c r="CR158" s="42"/>
      <c r="CS158" s="571"/>
      <c r="CT158" s="42"/>
      <c r="CU158" s="571"/>
      <c r="CV158" s="42"/>
      <c r="CW158" s="571"/>
      <c r="CX158" s="42"/>
      <c r="CY158" s="571"/>
      <c r="CZ158" s="42"/>
      <c r="DA158" s="571"/>
      <c r="DB158" s="42"/>
      <c r="DC158" s="571"/>
      <c r="DD158" s="42"/>
      <c r="DE158" s="571"/>
      <c r="DF158" s="42"/>
      <c r="DG158" s="571"/>
      <c r="DH158" s="42"/>
      <c r="DI158" s="571"/>
      <c r="DJ158" s="42"/>
      <c r="DK158" s="571"/>
      <c r="DL158" s="42"/>
      <c r="DM158" s="571"/>
      <c r="DN158" s="42"/>
      <c r="DO158" s="571"/>
      <c r="DP158" s="42"/>
      <c r="DQ158" s="571"/>
      <c r="DR158" s="42"/>
      <c r="DS158" s="571"/>
      <c r="DT158" s="42"/>
      <c r="DU158" s="571"/>
      <c r="DV158" s="42"/>
      <c r="DW158" s="571"/>
      <c r="DX158" s="42"/>
      <c r="DY158" s="571"/>
      <c r="DZ158" s="42"/>
      <c r="EA158" s="571"/>
      <c r="EB158" s="42"/>
      <c r="EC158" s="537"/>
      <c r="ED158" s="39"/>
      <c r="EE158" s="39"/>
      <c r="EF158" s="39"/>
    </row>
    <row r="159" spans="1:136" ht="14.25" customHeight="1">
      <c r="A159" s="368" t="s">
        <v>1726</v>
      </c>
      <c r="B159" s="368" t="s">
        <v>1726</v>
      </c>
      <c r="C159" s="368" t="s">
        <v>1759</v>
      </c>
      <c r="D159" s="368" t="s">
        <v>1759</v>
      </c>
      <c r="E159" s="368" t="s">
        <v>1759</v>
      </c>
      <c r="F159" s="368" t="s">
        <v>1759</v>
      </c>
      <c r="G159" s="368" t="s">
        <v>1759</v>
      </c>
      <c r="H159" s="368" t="s">
        <v>1759</v>
      </c>
      <c r="I159" s="368" t="s">
        <v>1726</v>
      </c>
      <c r="J159" s="368" t="s">
        <v>1759</v>
      </c>
      <c r="K159" s="464" t="str">
        <f t="shared" si="263"/>
        <v>●</v>
      </c>
      <c r="L159" s="482"/>
      <c r="M159" s="39"/>
      <c r="N159" s="39"/>
      <c r="O159" s="39"/>
      <c r="P159" s="39"/>
      <c r="Q159" s="544"/>
      <c r="R159" s="544"/>
      <c r="S159" s="544"/>
      <c r="T159" s="544"/>
      <c r="U159" s="39"/>
      <c r="V159" s="530">
        <f t="shared" si="259"/>
        <v>11</v>
      </c>
      <c r="W159" s="565"/>
      <c r="X159" s="566">
        <f t="shared" si="257"/>
        <v>4078</v>
      </c>
      <c r="Y159" s="573">
        <f t="shared" si="262"/>
        <v>11</v>
      </c>
      <c r="Z159" s="568">
        <f t="shared" si="260"/>
        <v>3</v>
      </c>
      <c r="AA159" s="2105"/>
      <c r="AB159" s="2106"/>
      <c r="AC159" s="569"/>
      <c r="AD159" s="574">
        <f>SUM(AF159,'2-2_社員等従業員給料等_再下請分'!AD152)</f>
        <v>0</v>
      </c>
      <c r="AE159" s="571"/>
      <c r="AF159" s="572">
        <f t="shared" si="258"/>
        <v>0</v>
      </c>
      <c r="AG159" s="571"/>
      <c r="AH159" s="42"/>
      <c r="AI159" s="571" t="str">
        <f t="shared" si="256"/>
        <v/>
      </c>
      <c r="AJ159" s="42"/>
      <c r="AK159" s="571"/>
      <c r="AL159" s="42"/>
      <c r="AM159" s="571"/>
      <c r="AN159" s="42"/>
      <c r="AO159" s="571"/>
      <c r="AP159" s="42"/>
      <c r="AQ159" s="571"/>
      <c r="AR159" s="42"/>
      <c r="AS159" s="571"/>
      <c r="AT159" s="42"/>
      <c r="AU159" s="571"/>
      <c r="AV159" s="42"/>
      <c r="AW159" s="571"/>
      <c r="AX159" s="42"/>
      <c r="AY159" s="571"/>
      <c r="AZ159" s="42"/>
      <c r="BA159" s="571"/>
      <c r="BB159" s="42"/>
      <c r="BC159" s="571"/>
      <c r="BD159" s="42"/>
      <c r="BE159" s="571"/>
      <c r="BF159" s="42"/>
      <c r="BG159" s="571"/>
      <c r="BH159" s="42"/>
      <c r="BI159" s="571"/>
      <c r="BJ159" s="42"/>
      <c r="BK159" s="571"/>
      <c r="BL159" s="42"/>
      <c r="BM159" s="571"/>
      <c r="BN159" s="42"/>
      <c r="BO159" s="571"/>
      <c r="BP159" s="42"/>
      <c r="BQ159" s="571"/>
      <c r="BR159" s="42"/>
      <c r="BS159" s="571"/>
      <c r="BT159" s="42"/>
      <c r="BU159" s="571"/>
      <c r="BV159" s="42"/>
      <c r="BW159" s="571"/>
      <c r="BX159" s="42"/>
      <c r="BY159" s="571"/>
      <c r="BZ159" s="42"/>
      <c r="CA159" s="571"/>
      <c r="CB159" s="42"/>
      <c r="CC159" s="571"/>
      <c r="CD159" s="42"/>
      <c r="CE159" s="571"/>
      <c r="CF159" s="42"/>
      <c r="CG159" s="571"/>
      <c r="CH159" s="42"/>
      <c r="CI159" s="571"/>
      <c r="CJ159" s="42"/>
      <c r="CK159" s="571"/>
      <c r="CL159" s="42"/>
      <c r="CM159" s="571"/>
      <c r="CN159" s="42"/>
      <c r="CO159" s="571"/>
      <c r="CP159" s="42"/>
      <c r="CQ159" s="571"/>
      <c r="CR159" s="42"/>
      <c r="CS159" s="571"/>
      <c r="CT159" s="42"/>
      <c r="CU159" s="571"/>
      <c r="CV159" s="42"/>
      <c r="CW159" s="571"/>
      <c r="CX159" s="42"/>
      <c r="CY159" s="571"/>
      <c r="CZ159" s="42"/>
      <c r="DA159" s="571"/>
      <c r="DB159" s="42"/>
      <c r="DC159" s="571"/>
      <c r="DD159" s="42"/>
      <c r="DE159" s="571"/>
      <c r="DF159" s="42"/>
      <c r="DG159" s="571"/>
      <c r="DH159" s="42"/>
      <c r="DI159" s="571"/>
      <c r="DJ159" s="42"/>
      <c r="DK159" s="571"/>
      <c r="DL159" s="42"/>
      <c r="DM159" s="571"/>
      <c r="DN159" s="42"/>
      <c r="DO159" s="571"/>
      <c r="DP159" s="42"/>
      <c r="DQ159" s="571"/>
      <c r="DR159" s="42"/>
      <c r="DS159" s="571"/>
      <c r="DT159" s="42"/>
      <c r="DU159" s="571"/>
      <c r="DV159" s="42"/>
      <c r="DW159" s="571"/>
      <c r="DX159" s="42"/>
      <c r="DY159" s="571"/>
      <c r="DZ159" s="42"/>
      <c r="EA159" s="571"/>
      <c r="EB159" s="42"/>
      <c r="EC159" s="537"/>
      <c r="ED159" s="39"/>
      <c r="EE159" s="39"/>
      <c r="EF159" s="39"/>
    </row>
    <row r="160" spans="1:136" ht="14.25" customHeight="1">
      <c r="A160" s="368" t="s">
        <v>1726</v>
      </c>
      <c r="B160" s="368" t="s">
        <v>1726</v>
      </c>
      <c r="C160" s="368" t="s">
        <v>1759</v>
      </c>
      <c r="D160" s="368" t="s">
        <v>1759</v>
      </c>
      <c r="E160" s="368" t="s">
        <v>1759</v>
      </c>
      <c r="F160" s="368" t="s">
        <v>1759</v>
      </c>
      <c r="G160" s="368" t="s">
        <v>1759</v>
      </c>
      <c r="H160" s="368" t="s">
        <v>1759</v>
      </c>
      <c r="I160" s="368" t="s">
        <v>1726</v>
      </c>
      <c r="J160" s="368" t="s">
        <v>1759</v>
      </c>
      <c r="K160" s="464" t="str">
        <f t="shared" si="263"/>
        <v>●</v>
      </c>
      <c r="L160" s="482"/>
      <c r="M160" s="39"/>
      <c r="N160" s="39"/>
      <c r="O160" s="39"/>
      <c r="P160" s="39"/>
      <c r="Q160" s="544"/>
      <c r="R160" s="544"/>
      <c r="S160" s="544"/>
      <c r="T160" s="544"/>
      <c r="U160" s="39"/>
      <c r="V160" s="530">
        <f t="shared" si="259"/>
        <v>11</v>
      </c>
      <c r="W160" s="565"/>
      <c r="X160" s="566">
        <f t="shared" si="257"/>
        <v>4109</v>
      </c>
      <c r="Y160" s="573">
        <f t="shared" si="262"/>
        <v>11</v>
      </c>
      <c r="Z160" s="568">
        <f t="shared" si="260"/>
        <v>4</v>
      </c>
      <c r="AA160" s="2105"/>
      <c r="AB160" s="2106"/>
      <c r="AC160" s="569"/>
      <c r="AD160" s="574">
        <f>SUM(AF160,'2-2_社員等従業員給料等_再下請分'!AD153)</f>
        <v>0</v>
      </c>
      <c r="AE160" s="571"/>
      <c r="AF160" s="572">
        <f t="shared" si="258"/>
        <v>0</v>
      </c>
      <c r="AG160" s="571"/>
      <c r="AH160" s="42"/>
      <c r="AI160" s="571" t="str">
        <f t="shared" si="256"/>
        <v/>
      </c>
      <c r="AJ160" s="42"/>
      <c r="AK160" s="571"/>
      <c r="AL160" s="42"/>
      <c r="AM160" s="571"/>
      <c r="AN160" s="42"/>
      <c r="AO160" s="571"/>
      <c r="AP160" s="42"/>
      <c r="AQ160" s="571"/>
      <c r="AR160" s="42"/>
      <c r="AS160" s="571"/>
      <c r="AT160" s="42"/>
      <c r="AU160" s="571"/>
      <c r="AV160" s="42"/>
      <c r="AW160" s="571"/>
      <c r="AX160" s="42"/>
      <c r="AY160" s="571"/>
      <c r="AZ160" s="42"/>
      <c r="BA160" s="571"/>
      <c r="BB160" s="42"/>
      <c r="BC160" s="571"/>
      <c r="BD160" s="42"/>
      <c r="BE160" s="571"/>
      <c r="BF160" s="42"/>
      <c r="BG160" s="571"/>
      <c r="BH160" s="42"/>
      <c r="BI160" s="571"/>
      <c r="BJ160" s="42"/>
      <c r="BK160" s="571"/>
      <c r="BL160" s="42"/>
      <c r="BM160" s="571"/>
      <c r="BN160" s="42"/>
      <c r="BO160" s="571"/>
      <c r="BP160" s="42"/>
      <c r="BQ160" s="571"/>
      <c r="BR160" s="42"/>
      <c r="BS160" s="571"/>
      <c r="BT160" s="42"/>
      <c r="BU160" s="571"/>
      <c r="BV160" s="42"/>
      <c r="BW160" s="571"/>
      <c r="BX160" s="42"/>
      <c r="BY160" s="571"/>
      <c r="BZ160" s="42"/>
      <c r="CA160" s="571"/>
      <c r="CB160" s="42"/>
      <c r="CC160" s="571"/>
      <c r="CD160" s="42"/>
      <c r="CE160" s="571"/>
      <c r="CF160" s="42"/>
      <c r="CG160" s="571"/>
      <c r="CH160" s="42"/>
      <c r="CI160" s="571"/>
      <c r="CJ160" s="42"/>
      <c r="CK160" s="571"/>
      <c r="CL160" s="42"/>
      <c r="CM160" s="571"/>
      <c r="CN160" s="42"/>
      <c r="CO160" s="571"/>
      <c r="CP160" s="42"/>
      <c r="CQ160" s="571"/>
      <c r="CR160" s="42"/>
      <c r="CS160" s="571"/>
      <c r="CT160" s="42"/>
      <c r="CU160" s="571"/>
      <c r="CV160" s="42"/>
      <c r="CW160" s="571"/>
      <c r="CX160" s="42"/>
      <c r="CY160" s="571"/>
      <c r="CZ160" s="42"/>
      <c r="DA160" s="571"/>
      <c r="DB160" s="42"/>
      <c r="DC160" s="571"/>
      <c r="DD160" s="42"/>
      <c r="DE160" s="571"/>
      <c r="DF160" s="42"/>
      <c r="DG160" s="571"/>
      <c r="DH160" s="42"/>
      <c r="DI160" s="571"/>
      <c r="DJ160" s="42"/>
      <c r="DK160" s="571"/>
      <c r="DL160" s="42"/>
      <c r="DM160" s="571"/>
      <c r="DN160" s="42"/>
      <c r="DO160" s="571"/>
      <c r="DP160" s="42"/>
      <c r="DQ160" s="571"/>
      <c r="DR160" s="42"/>
      <c r="DS160" s="571"/>
      <c r="DT160" s="42"/>
      <c r="DU160" s="571"/>
      <c r="DV160" s="42"/>
      <c r="DW160" s="571"/>
      <c r="DX160" s="42"/>
      <c r="DY160" s="571"/>
      <c r="DZ160" s="42"/>
      <c r="EA160" s="571"/>
      <c r="EB160" s="42"/>
      <c r="EC160" s="537"/>
      <c r="ED160" s="39"/>
      <c r="EE160" s="39"/>
      <c r="EF160" s="39"/>
    </row>
    <row r="161" spans="1:136" ht="14.25" customHeight="1">
      <c r="A161" s="368" t="s">
        <v>1726</v>
      </c>
      <c r="B161" s="368" t="s">
        <v>1726</v>
      </c>
      <c r="C161" s="368" t="s">
        <v>1759</v>
      </c>
      <c r="D161" s="368" t="s">
        <v>1759</v>
      </c>
      <c r="E161" s="368" t="s">
        <v>1759</v>
      </c>
      <c r="F161" s="368" t="s">
        <v>1759</v>
      </c>
      <c r="G161" s="368" t="s">
        <v>1759</v>
      </c>
      <c r="H161" s="368" t="s">
        <v>1759</v>
      </c>
      <c r="I161" s="368" t="s">
        <v>1726</v>
      </c>
      <c r="J161" s="368" t="s">
        <v>1759</v>
      </c>
      <c r="K161" s="464" t="str">
        <f t="shared" si="263"/>
        <v>●</v>
      </c>
      <c r="L161" s="482"/>
      <c r="M161" s="39"/>
      <c r="N161" s="39"/>
      <c r="O161" s="39"/>
      <c r="P161" s="39"/>
      <c r="Q161" s="544"/>
      <c r="R161" s="544"/>
      <c r="S161" s="544"/>
      <c r="T161" s="544"/>
      <c r="U161" s="39"/>
      <c r="V161" s="530">
        <f t="shared" si="259"/>
        <v>11</v>
      </c>
      <c r="W161" s="565"/>
      <c r="X161" s="566">
        <f t="shared" si="257"/>
        <v>4139</v>
      </c>
      <c r="Y161" s="573">
        <f t="shared" si="262"/>
        <v>11</v>
      </c>
      <c r="Z161" s="568">
        <f t="shared" si="260"/>
        <v>5</v>
      </c>
      <c r="AA161" s="2105"/>
      <c r="AB161" s="2106"/>
      <c r="AC161" s="569"/>
      <c r="AD161" s="574">
        <f>SUM(AF161,'2-2_社員等従業員給料等_再下請分'!AD154)</f>
        <v>0</v>
      </c>
      <c r="AE161" s="571"/>
      <c r="AF161" s="572">
        <f t="shared" si="258"/>
        <v>0</v>
      </c>
      <c r="AG161" s="571"/>
      <c r="AH161" s="42"/>
      <c r="AI161" s="571" t="str">
        <f t="shared" si="256"/>
        <v/>
      </c>
      <c r="AJ161" s="42"/>
      <c r="AK161" s="571"/>
      <c r="AL161" s="42"/>
      <c r="AM161" s="571"/>
      <c r="AN161" s="42"/>
      <c r="AO161" s="571"/>
      <c r="AP161" s="42"/>
      <c r="AQ161" s="571"/>
      <c r="AR161" s="42"/>
      <c r="AS161" s="571"/>
      <c r="AT161" s="42"/>
      <c r="AU161" s="571"/>
      <c r="AV161" s="42"/>
      <c r="AW161" s="571"/>
      <c r="AX161" s="42"/>
      <c r="AY161" s="571"/>
      <c r="AZ161" s="42"/>
      <c r="BA161" s="571"/>
      <c r="BB161" s="42"/>
      <c r="BC161" s="571"/>
      <c r="BD161" s="42"/>
      <c r="BE161" s="571"/>
      <c r="BF161" s="42"/>
      <c r="BG161" s="571"/>
      <c r="BH161" s="42"/>
      <c r="BI161" s="571"/>
      <c r="BJ161" s="42"/>
      <c r="BK161" s="571"/>
      <c r="BL161" s="42"/>
      <c r="BM161" s="571"/>
      <c r="BN161" s="42"/>
      <c r="BO161" s="571"/>
      <c r="BP161" s="42"/>
      <c r="BQ161" s="571"/>
      <c r="BR161" s="42"/>
      <c r="BS161" s="571"/>
      <c r="BT161" s="42"/>
      <c r="BU161" s="571"/>
      <c r="BV161" s="42"/>
      <c r="BW161" s="571"/>
      <c r="BX161" s="42"/>
      <c r="BY161" s="571"/>
      <c r="BZ161" s="42"/>
      <c r="CA161" s="571"/>
      <c r="CB161" s="42"/>
      <c r="CC161" s="571"/>
      <c r="CD161" s="42"/>
      <c r="CE161" s="571"/>
      <c r="CF161" s="42"/>
      <c r="CG161" s="571"/>
      <c r="CH161" s="42"/>
      <c r="CI161" s="571"/>
      <c r="CJ161" s="42"/>
      <c r="CK161" s="571"/>
      <c r="CL161" s="42"/>
      <c r="CM161" s="571"/>
      <c r="CN161" s="42"/>
      <c r="CO161" s="571"/>
      <c r="CP161" s="42"/>
      <c r="CQ161" s="571"/>
      <c r="CR161" s="42"/>
      <c r="CS161" s="571"/>
      <c r="CT161" s="42"/>
      <c r="CU161" s="571"/>
      <c r="CV161" s="42"/>
      <c r="CW161" s="571"/>
      <c r="CX161" s="42"/>
      <c r="CY161" s="571"/>
      <c r="CZ161" s="42"/>
      <c r="DA161" s="571"/>
      <c r="DB161" s="42"/>
      <c r="DC161" s="571"/>
      <c r="DD161" s="42"/>
      <c r="DE161" s="571"/>
      <c r="DF161" s="42"/>
      <c r="DG161" s="571"/>
      <c r="DH161" s="42"/>
      <c r="DI161" s="571"/>
      <c r="DJ161" s="42"/>
      <c r="DK161" s="571"/>
      <c r="DL161" s="42"/>
      <c r="DM161" s="571"/>
      <c r="DN161" s="42"/>
      <c r="DO161" s="571"/>
      <c r="DP161" s="42"/>
      <c r="DQ161" s="571"/>
      <c r="DR161" s="42"/>
      <c r="DS161" s="571"/>
      <c r="DT161" s="42"/>
      <c r="DU161" s="571"/>
      <c r="DV161" s="42"/>
      <c r="DW161" s="571"/>
      <c r="DX161" s="42"/>
      <c r="DY161" s="571"/>
      <c r="DZ161" s="42"/>
      <c r="EA161" s="571"/>
      <c r="EB161" s="42"/>
      <c r="EC161" s="537"/>
      <c r="ED161" s="39"/>
      <c r="EE161" s="39"/>
      <c r="EF161" s="39"/>
    </row>
    <row r="162" spans="1:136" ht="14.25" customHeight="1">
      <c r="A162" s="368" t="s">
        <v>1726</v>
      </c>
      <c r="B162" s="368" t="s">
        <v>1726</v>
      </c>
      <c r="C162" s="368" t="s">
        <v>1759</v>
      </c>
      <c r="D162" s="368" t="s">
        <v>1759</v>
      </c>
      <c r="E162" s="368" t="s">
        <v>1759</v>
      </c>
      <c r="F162" s="368" t="s">
        <v>1759</v>
      </c>
      <c r="G162" s="368" t="s">
        <v>1759</v>
      </c>
      <c r="H162" s="368" t="s">
        <v>1759</v>
      </c>
      <c r="I162" s="368" t="s">
        <v>1726</v>
      </c>
      <c r="J162" s="368" t="s">
        <v>1759</v>
      </c>
      <c r="K162" s="464" t="str">
        <f t="shared" si="263"/>
        <v>●</v>
      </c>
      <c r="L162" s="482"/>
      <c r="M162" s="39"/>
      <c r="N162" s="39"/>
      <c r="O162" s="39"/>
      <c r="P162" s="39"/>
      <c r="Q162" s="544"/>
      <c r="R162" s="544"/>
      <c r="S162" s="544"/>
      <c r="T162" s="544"/>
      <c r="U162" s="39"/>
      <c r="V162" s="530">
        <f t="shared" si="259"/>
        <v>11</v>
      </c>
      <c r="W162" s="565"/>
      <c r="X162" s="566">
        <f t="shared" si="257"/>
        <v>4170</v>
      </c>
      <c r="Y162" s="573">
        <f t="shared" si="262"/>
        <v>11</v>
      </c>
      <c r="Z162" s="568">
        <f t="shared" si="260"/>
        <v>6</v>
      </c>
      <c r="AA162" s="2105"/>
      <c r="AB162" s="2106"/>
      <c r="AC162" s="569"/>
      <c r="AD162" s="574">
        <f>SUM(AF162,'2-2_社員等従業員給料等_再下請分'!AD155)</f>
        <v>0</v>
      </c>
      <c r="AE162" s="571"/>
      <c r="AF162" s="572">
        <f t="shared" si="258"/>
        <v>0</v>
      </c>
      <c r="AG162" s="571"/>
      <c r="AH162" s="42"/>
      <c r="AI162" s="571" t="str">
        <f t="shared" si="256"/>
        <v/>
      </c>
      <c r="AJ162" s="42"/>
      <c r="AK162" s="571"/>
      <c r="AL162" s="42"/>
      <c r="AM162" s="571"/>
      <c r="AN162" s="42"/>
      <c r="AO162" s="571"/>
      <c r="AP162" s="42"/>
      <c r="AQ162" s="571"/>
      <c r="AR162" s="42"/>
      <c r="AS162" s="571"/>
      <c r="AT162" s="42"/>
      <c r="AU162" s="571"/>
      <c r="AV162" s="42"/>
      <c r="AW162" s="571"/>
      <c r="AX162" s="42"/>
      <c r="AY162" s="571"/>
      <c r="AZ162" s="42"/>
      <c r="BA162" s="571"/>
      <c r="BB162" s="42"/>
      <c r="BC162" s="571"/>
      <c r="BD162" s="42"/>
      <c r="BE162" s="571"/>
      <c r="BF162" s="42"/>
      <c r="BG162" s="571"/>
      <c r="BH162" s="42"/>
      <c r="BI162" s="571"/>
      <c r="BJ162" s="42"/>
      <c r="BK162" s="571"/>
      <c r="BL162" s="42"/>
      <c r="BM162" s="571"/>
      <c r="BN162" s="42"/>
      <c r="BO162" s="571"/>
      <c r="BP162" s="42"/>
      <c r="BQ162" s="571"/>
      <c r="BR162" s="42"/>
      <c r="BS162" s="571"/>
      <c r="BT162" s="42"/>
      <c r="BU162" s="571"/>
      <c r="BV162" s="42"/>
      <c r="BW162" s="571"/>
      <c r="BX162" s="42"/>
      <c r="BY162" s="571"/>
      <c r="BZ162" s="42"/>
      <c r="CA162" s="571"/>
      <c r="CB162" s="42"/>
      <c r="CC162" s="571"/>
      <c r="CD162" s="42"/>
      <c r="CE162" s="571"/>
      <c r="CF162" s="42"/>
      <c r="CG162" s="571"/>
      <c r="CH162" s="42"/>
      <c r="CI162" s="571"/>
      <c r="CJ162" s="42"/>
      <c r="CK162" s="571"/>
      <c r="CL162" s="42"/>
      <c r="CM162" s="571"/>
      <c r="CN162" s="42"/>
      <c r="CO162" s="571"/>
      <c r="CP162" s="42"/>
      <c r="CQ162" s="571"/>
      <c r="CR162" s="42"/>
      <c r="CS162" s="571"/>
      <c r="CT162" s="42"/>
      <c r="CU162" s="571"/>
      <c r="CV162" s="42"/>
      <c r="CW162" s="571"/>
      <c r="CX162" s="42"/>
      <c r="CY162" s="571"/>
      <c r="CZ162" s="42"/>
      <c r="DA162" s="571"/>
      <c r="DB162" s="42"/>
      <c r="DC162" s="571"/>
      <c r="DD162" s="42"/>
      <c r="DE162" s="571"/>
      <c r="DF162" s="42"/>
      <c r="DG162" s="571"/>
      <c r="DH162" s="42"/>
      <c r="DI162" s="571"/>
      <c r="DJ162" s="42"/>
      <c r="DK162" s="571"/>
      <c r="DL162" s="42"/>
      <c r="DM162" s="571"/>
      <c r="DN162" s="42"/>
      <c r="DO162" s="571"/>
      <c r="DP162" s="42"/>
      <c r="DQ162" s="571"/>
      <c r="DR162" s="42"/>
      <c r="DS162" s="571"/>
      <c r="DT162" s="42"/>
      <c r="DU162" s="571"/>
      <c r="DV162" s="42"/>
      <c r="DW162" s="571"/>
      <c r="DX162" s="42"/>
      <c r="DY162" s="571"/>
      <c r="DZ162" s="42"/>
      <c r="EA162" s="571"/>
      <c r="EB162" s="42"/>
      <c r="EC162" s="537"/>
      <c r="ED162" s="39"/>
      <c r="EE162" s="39"/>
      <c r="EF162" s="39"/>
    </row>
    <row r="163" spans="1:136" ht="14.25" customHeight="1">
      <c r="A163" s="368" t="s">
        <v>1726</v>
      </c>
      <c r="B163" s="368" t="s">
        <v>1726</v>
      </c>
      <c r="C163" s="368" t="s">
        <v>1759</v>
      </c>
      <c r="D163" s="368" t="s">
        <v>1759</v>
      </c>
      <c r="E163" s="368" t="s">
        <v>1759</v>
      </c>
      <c r="F163" s="368" t="s">
        <v>1759</v>
      </c>
      <c r="G163" s="368" t="s">
        <v>1759</v>
      </c>
      <c r="H163" s="368" t="s">
        <v>1759</v>
      </c>
      <c r="I163" s="368" t="s">
        <v>1726</v>
      </c>
      <c r="J163" s="368" t="s">
        <v>1759</v>
      </c>
      <c r="K163" s="464" t="str">
        <f t="shared" si="263"/>
        <v>●</v>
      </c>
      <c r="L163" s="482"/>
      <c r="M163" s="39"/>
      <c r="N163" s="39"/>
      <c r="O163" s="39"/>
      <c r="P163" s="39"/>
      <c r="Q163" s="544"/>
      <c r="R163" s="544"/>
      <c r="S163" s="544"/>
      <c r="T163" s="544"/>
      <c r="U163" s="39"/>
      <c r="V163" s="530">
        <f t="shared" si="259"/>
        <v>11</v>
      </c>
      <c r="W163" s="565"/>
      <c r="X163" s="566">
        <f t="shared" si="257"/>
        <v>4200</v>
      </c>
      <c r="Y163" s="573">
        <f t="shared" si="262"/>
        <v>11</v>
      </c>
      <c r="Z163" s="568">
        <f t="shared" si="260"/>
        <v>7</v>
      </c>
      <c r="AA163" s="2105"/>
      <c r="AB163" s="2106"/>
      <c r="AC163" s="569"/>
      <c r="AD163" s="574">
        <f>SUM(AF163,'2-2_社員等従業員給料等_再下請分'!AD156)</f>
        <v>0</v>
      </c>
      <c r="AE163" s="571"/>
      <c r="AF163" s="572">
        <f t="shared" si="258"/>
        <v>0</v>
      </c>
      <c r="AG163" s="571"/>
      <c r="AH163" s="42"/>
      <c r="AI163" s="571" t="str">
        <f t="shared" si="256"/>
        <v/>
      </c>
      <c r="AJ163" s="42"/>
      <c r="AK163" s="571"/>
      <c r="AL163" s="42"/>
      <c r="AM163" s="571"/>
      <c r="AN163" s="42"/>
      <c r="AO163" s="571"/>
      <c r="AP163" s="42"/>
      <c r="AQ163" s="571"/>
      <c r="AR163" s="42"/>
      <c r="AS163" s="571"/>
      <c r="AT163" s="42"/>
      <c r="AU163" s="571"/>
      <c r="AV163" s="42"/>
      <c r="AW163" s="571"/>
      <c r="AX163" s="42"/>
      <c r="AY163" s="571"/>
      <c r="AZ163" s="42"/>
      <c r="BA163" s="571"/>
      <c r="BB163" s="42"/>
      <c r="BC163" s="571"/>
      <c r="BD163" s="42"/>
      <c r="BE163" s="571"/>
      <c r="BF163" s="42"/>
      <c r="BG163" s="571"/>
      <c r="BH163" s="42"/>
      <c r="BI163" s="571"/>
      <c r="BJ163" s="42"/>
      <c r="BK163" s="571"/>
      <c r="BL163" s="42"/>
      <c r="BM163" s="571"/>
      <c r="BN163" s="42"/>
      <c r="BO163" s="571"/>
      <c r="BP163" s="42"/>
      <c r="BQ163" s="571"/>
      <c r="BR163" s="42"/>
      <c r="BS163" s="571"/>
      <c r="BT163" s="42"/>
      <c r="BU163" s="571"/>
      <c r="BV163" s="42"/>
      <c r="BW163" s="571"/>
      <c r="BX163" s="42"/>
      <c r="BY163" s="571"/>
      <c r="BZ163" s="42"/>
      <c r="CA163" s="571"/>
      <c r="CB163" s="42"/>
      <c r="CC163" s="571"/>
      <c r="CD163" s="42"/>
      <c r="CE163" s="571"/>
      <c r="CF163" s="42"/>
      <c r="CG163" s="571"/>
      <c r="CH163" s="42"/>
      <c r="CI163" s="571"/>
      <c r="CJ163" s="42"/>
      <c r="CK163" s="571"/>
      <c r="CL163" s="42"/>
      <c r="CM163" s="571"/>
      <c r="CN163" s="42"/>
      <c r="CO163" s="571"/>
      <c r="CP163" s="42"/>
      <c r="CQ163" s="571"/>
      <c r="CR163" s="42"/>
      <c r="CS163" s="571"/>
      <c r="CT163" s="42"/>
      <c r="CU163" s="571"/>
      <c r="CV163" s="42"/>
      <c r="CW163" s="571"/>
      <c r="CX163" s="42"/>
      <c r="CY163" s="571"/>
      <c r="CZ163" s="42"/>
      <c r="DA163" s="571"/>
      <c r="DB163" s="42"/>
      <c r="DC163" s="571"/>
      <c r="DD163" s="42"/>
      <c r="DE163" s="571"/>
      <c r="DF163" s="42"/>
      <c r="DG163" s="571"/>
      <c r="DH163" s="42"/>
      <c r="DI163" s="571"/>
      <c r="DJ163" s="42"/>
      <c r="DK163" s="571"/>
      <c r="DL163" s="42"/>
      <c r="DM163" s="571"/>
      <c r="DN163" s="42"/>
      <c r="DO163" s="571"/>
      <c r="DP163" s="42"/>
      <c r="DQ163" s="571"/>
      <c r="DR163" s="42"/>
      <c r="DS163" s="571"/>
      <c r="DT163" s="42"/>
      <c r="DU163" s="571"/>
      <c r="DV163" s="42"/>
      <c r="DW163" s="571"/>
      <c r="DX163" s="42"/>
      <c r="DY163" s="571"/>
      <c r="DZ163" s="42"/>
      <c r="EA163" s="571"/>
      <c r="EB163" s="42"/>
      <c r="EC163" s="537"/>
      <c r="ED163" s="39"/>
      <c r="EE163" s="39"/>
      <c r="EF163" s="39"/>
    </row>
    <row r="164" spans="1:136" ht="14.25" customHeight="1" thickBot="1">
      <c r="A164" s="368" t="s">
        <v>1726</v>
      </c>
      <c r="B164" s="368" t="s">
        <v>1726</v>
      </c>
      <c r="C164" s="368" t="s">
        <v>1759</v>
      </c>
      <c r="D164" s="368" t="s">
        <v>1759</v>
      </c>
      <c r="E164" s="368" t="s">
        <v>1759</v>
      </c>
      <c r="F164" s="368" t="s">
        <v>1759</v>
      </c>
      <c r="G164" s="368" t="s">
        <v>1759</v>
      </c>
      <c r="H164" s="368" t="s">
        <v>1759</v>
      </c>
      <c r="I164" s="368" t="s">
        <v>1726</v>
      </c>
      <c r="J164" s="368" t="s">
        <v>1759</v>
      </c>
      <c r="K164" s="464" t="str">
        <f t="shared" si="263"/>
        <v>●</v>
      </c>
      <c r="L164" s="482"/>
      <c r="M164" s="39"/>
      <c r="N164" s="39"/>
      <c r="O164" s="39"/>
      <c r="P164" s="39"/>
      <c r="Q164" s="544"/>
      <c r="R164" s="544"/>
      <c r="S164" s="544"/>
      <c r="T164" s="544"/>
      <c r="U164" s="39"/>
      <c r="V164" s="530">
        <f t="shared" si="259"/>
        <v>11</v>
      </c>
      <c r="W164" s="565"/>
      <c r="X164" s="566">
        <f t="shared" si="257"/>
        <v>4231</v>
      </c>
      <c r="Y164" s="576">
        <f t="shared" si="262"/>
        <v>11</v>
      </c>
      <c r="Z164" s="568">
        <f t="shared" si="260"/>
        <v>8</v>
      </c>
      <c r="AA164" s="2105"/>
      <c r="AB164" s="2106"/>
      <c r="AC164" s="569"/>
      <c r="AD164" s="577">
        <f>SUM(AF164,'2-2_社員等従業員給料等_再下請分'!AD157)</f>
        <v>0</v>
      </c>
      <c r="AE164" s="571"/>
      <c r="AF164" s="572">
        <f t="shared" si="258"/>
        <v>0</v>
      </c>
      <c r="AG164" s="571"/>
      <c r="AH164" s="42"/>
      <c r="AI164" s="571" t="str">
        <f t="shared" ref="AI164" si="264">IF(ISERROR($R$31)=TRUE,"",IF($R$31&lt;$X164,"",IF(AND(AJ$25&lt;&gt;"",AJ164=""),"※","")))</f>
        <v/>
      </c>
      <c r="AJ164" s="42"/>
      <c r="AK164" s="571"/>
      <c r="AL164" s="42"/>
      <c r="AM164" s="571"/>
      <c r="AN164" s="42"/>
      <c r="AO164" s="571"/>
      <c r="AP164" s="42"/>
      <c r="AQ164" s="571"/>
      <c r="AR164" s="42"/>
      <c r="AS164" s="571"/>
      <c r="AT164" s="42"/>
      <c r="AU164" s="571"/>
      <c r="AV164" s="42"/>
      <c r="AW164" s="571"/>
      <c r="AX164" s="42"/>
      <c r="AY164" s="571"/>
      <c r="AZ164" s="42"/>
      <c r="BA164" s="571"/>
      <c r="BB164" s="42"/>
      <c r="BC164" s="571"/>
      <c r="BD164" s="42"/>
      <c r="BE164" s="571"/>
      <c r="BF164" s="42"/>
      <c r="BG164" s="571"/>
      <c r="BH164" s="42"/>
      <c r="BI164" s="571"/>
      <c r="BJ164" s="42"/>
      <c r="BK164" s="571"/>
      <c r="BL164" s="42"/>
      <c r="BM164" s="571"/>
      <c r="BN164" s="42"/>
      <c r="BO164" s="571"/>
      <c r="BP164" s="42"/>
      <c r="BQ164" s="571"/>
      <c r="BR164" s="42"/>
      <c r="BS164" s="571"/>
      <c r="BT164" s="42"/>
      <c r="BU164" s="571"/>
      <c r="BV164" s="42"/>
      <c r="BW164" s="571"/>
      <c r="BX164" s="42"/>
      <c r="BY164" s="571"/>
      <c r="BZ164" s="42"/>
      <c r="CA164" s="571"/>
      <c r="CB164" s="42"/>
      <c r="CC164" s="571"/>
      <c r="CD164" s="42"/>
      <c r="CE164" s="571"/>
      <c r="CF164" s="42"/>
      <c r="CG164" s="571"/>
      <c r="CH164" s="42"/>
      <c r="CI164" s="571"/>
      <c r="CJ164" s="42"/>
      <c r="CK164" s="571"/>
      <c r="CL164" s="42"/>
      <c r="CM164" s="571"/>
      <c r="CN164" s="42"/>
      <c r="CO164" s="571"/>
      <c r="CP164" s="42"/>
      <c r="CQ164" s="571"/>
      <c r="CR164" s="42"/>
      <c r="CS164" s="571"/>
      <c r="CT164" s="42"/>
      <c r="CU164" s="571"/>
      <c r="CV164" s="42"/>
      <c r="CW164" s="571"/>
      <c r="CX164" s="42"/>
      <c r="CY164" s="571"/>
      <c r="CZ164" s="42"/>
      <c r="DA164" s="571"/>
      <c r="DB164" s="42"/>
      <c r="DC164" s="571"/>
      <c r="DD164" s="42"/>
      <c r="DE164" s="571"/>
      <c r="DF164" s="42"/>
      <c r="DG164" s="571"/>
      <c r="DH164" s="42"/>
      <c r="DI164" s="571"/>
      <c r="DJ164" s="42"/>
      <c r="DK164" s="571"/>
      <c r="DL164" s="42"/>
      <c r="DM164" s="571"/>
      <c r="DN164" s="42"/>
      <c r="DO164" s="571"/>
      <c r="DP164" s="42"/>
      <c r="DQ164" s="571"/>
      <c r="DR164" s="42"/>
      <c r="DS164" s="571"/>
      <c r="DT164" s="42"/>
      <c r="DU164" s="571"/>
      <c r="DV164" s="42"/>
      <c r="DW164" s="571"/>
      <c r="DX164" s="42"/>
      <c r="DY164" s="571"/>
      <c r="DZ164" s="42"/>
      <c r="EA164" s="571"/>
      <c r="EB164" s="42"/>
      <c r="EC164" s="537"/>
      <c r="ED164" s="39"/>
      <c r="EE164" s="39"/>
      <c r="EF164" s="39"/>
    </row>
    <row r="165" spans="1:136" ht="14.25" customHeight="1">
      <c r="A165" s="368" t="s">
        <v>1726</v>
      </c>
      <c r="B165" s="368" t="s">
        <v>1726</v>
      </c>
      <c r="C165" s="368" t="s">
        <v>1759</v>
      </c>
      <c r="D165" s="368" t="s">
        <v>1759</v>
      </c>
      <c r="E165" s="368" t="s">
        <v>1759</v>
      </c>
      <c r="F165" s="368" t="s">
        <v>1759</v>
      </c>
      <c r="G165" s="368" t="s">
        <v>1759</v>
      </c>
      <c r="H165" s="368" t="s">
        <v>1759</v>
      </c>
      <c r="I165" s="368" t="s">
        <v>1726</v>
      </c>
      <c r="J165" s="368" t="s">
        <v>1759</v>
      </c>
      <c r="K165" s="464" t="str">
        <f t="shared" si="263"/>
        <v>●</v>
      </c>
      <c r="L165" s="482"/>
      <c r="M165" s="39"/>
      <c r="N165" s="496"/>
      <c r="O165" s="39"/>
      <c r="P165" s="39"/>
      <c r="Q165" s="39"/>
      <c r="R165" s="39"/>
      <c r="S165" s="39"/>
      <c r="T165" s="39"/>
      <c r="U165" s="39"/>
      <c r="V165" s="39"/>
      <c r="W165" s="578"/>
      <c r="X165" s="579"/>
      <c r="Y165" s="580"/>
      <c r="Z165" s="581"/>
      <c r="AA165" s="582"/>
      <c r="AB165" s="583"/>
      <c r="AC165" s="584"/>
      <c r="AD165" s="585"/>
      <c r="AE165" s="586"/>
      <c r="AF165" s="585"/>
      <c r="AG165" s="586"/>
      <c r="AH165" s="585"/>
      <c r="AI165" s="584"/>
      <c r="AJ165" s="585"/>
      <c r="AK165" s="584"/>
      <c r="AL165" s="585"/>
      <c r="AM165" s="584"/>
      <c r="AN165" s="585"/>
      <c r="AO165" s="584"/>
      <c r="AP165" s="585"/>
      <c r="AQ165" s="584"/>
      <c r="AR165" s="585"/>
      <c r="AS165" s="584"/>
      <c r="AT165" s="585"/>
      <c r="AU165" s="584"/>
      <c r="AV165" s="585"/>
      <c r="AW165" s="584"/>
      <c r="AX165" s="585"/>
      <c r="AY165" s="584"/>
      <c r="AZ165" s="585"/>
      <c r="BA165" s="584"/>
      <c r="BB165" s="585"/>
      <c r="BC165" s="584"/>
      <c r="BD165" s="585"/>
      <c r="BE165" s="584"/>
      <c r="BF165" s="585"/>
      <c r="BG165" s="584"/>
      <c r="BH165" s="585"/>
      <c r="BI165" s="584"/>
      <c r="BJ165" s="585"/>
      <c r="BK165" s="584"/>
      <c r="BL165" s="585"/>
      <c r="BM165" s="584"/>
      <c r="BN165" s="585"/>
      <c r="BO165" s="584"/>
      <c r="BP165" s="585"/>
      <c r="BQ165" s="584"/>
      <c r="BR165" s="585"/>
      <c r="BS165" s="584"/>
      <c r="BT165" s="585"/>
      <c r="BU165" s="584"/>
      <c r="BV165" s="585"/>
      <c r="BW165" s="584"/>
      <c r="BX165" s="585"/>
      <c r="BY165" s="584"/>
      <c r="BZ165" s="585"/>
      <c r="CA165" s="584"/>
      <c r="CB165" s="585"/>
      <c r="CC165" s="584"/>
      <c r="CD165" s="585"/>
      <c r="CE165" s="584"/>
      <c r="CF165" s="585"/>
      <c r="CG165" s="584"/>
      <c r="CH165" s="585"/>
      <c r="CI165" s="584"/>
      <c r="CJ165" s="585"/>
      <c r="CK165" s="584"/>
      <c r="CL165" s="585"/>
      <c r="CM165" s="584"/>
      <c r="CN165" s="585"/>
      <c r="CO165" s="584"/>
      <c r="CP165" s="585"/>
      <c r="CQ165" s="584"/>
      <c r="CR165" s="585"/>
      <c r="CS165" s="584"/>
      <c r="CT165" s="585"/>
      <c r="CU165" s="584"/>
      <c r="CV165" s="585"/>
      <c r="CW165" s="584"/>
      <c r="CX165" s="585"/>
      <c r="CY165" s="584"/>
      <c r="CZ165" s="585"/>
      <c r="DA165" s="584"/>
      <c r="DB165" s="585"/>
      <c r="DC165" s="584"/>
      <c r="DD165" s="585"/>
      <c r="DE165" s="584"/>
      <c r="DF165" s="585"/>
      <c r="DG165" s="584"/>
      <c r="DH165" s="585"/>
      <c r="DI165" s="584"/>
      <c r="DJ165" s="585"/>
      <c r="DK165" s="584"/>
      <c r="DL165" s="585"/>
      <c r="DM165" s="584"/>
      <c r="DN165" s="585"/>
      <c r="DO165" s="584"/>
      <c r="DP165" s="585"/>
      <c r="DQ165" s="584"/>
      <c r="DR165" s="585"/>
      <c r="DS165" s="584"/>
      <c r="DT165" s="585"/>
      <c r="DU165" s="584"/>
      <c r="DV165" s="585"/>
      <c r="DW165" s="584"/>
      <c r="DX165" s="585"/>
      <c r="DY165" s="584"/>
      <c r="DZ165" s="585"/>
      <c r="EA165" s="584"/>
      <c r="EB165" s="585"/>
      <c r="EC165" s="537"/>
      <c r="ED165" s="39"/>
      <c r="EE165" s="39"/>
      <c r="EF165" s="39"/>
    </row>
    <row r="166" spans="1:136" ht="14.25" hidden="1" customHeight="1">
      <c r="A166" s="369" t="s">
        <v>1833</v>
      </c>
      <c r="B166" s="369" t="s">
        <v>1833</v>
      </c>
      <c r="C166" s="369" t="s">
        <v>1833</v>
      </c>
      <c r="D166" s="369" t="s">
        <v>1833</v>
      </c>
      <c r="E166" s="369" t="s">
        <v>1833</v>
      </c>
      <c r="F166" s="369" t="s">
        <v>1833</v>
      </c>
      <c r="G166" s="369" t="s">
        <v>1833</v>
      </c>
      <c r="H166" s="369" t="s">
        <v>1833</v>
      </c>
      <c r="I166" s="369" t="s">
        <v>1833</v>
      </c>
      <c r="J166" s="369" t="s">
        <v>1833</v>
      </c>
      <c r="K166" s="464" t="str">
        <f t="shared" si="263"/>
        <v>END</v>
      </c>
      <c r="L166" s="482"/>
      <c r="M166" s="39"/>
      <c r="N166" s="496"/>
      <c r="O166" s="39"/>
      <c r="P166" s="39"/>
      <c r="Q166" s="39"/>
      <c r="R166" s="39"/>
      <c r="S166" s="39"/>
      <c r="T166" s="39"/>
      <c r="U166" s="39"/>
      <c r="V166" s="39"/>
      <c r="W166" s="482"/>
      <c r="X166" s="39"/>
      <c r="Y166" s="542"/>
      <c r="Z166" s="542"/>
      <c r="AA166" s="39"/>
      <c r="AB166" s="39"/>
      <c r="AC166" s="39"/>
      <c r="AD166" s="39"/>
      <c r="AE166" s="39"/>
      <c r="AF166" s="39"/>
      <c r="AG166" s="39"/>
      <c r="AH166" s="39"/>
      <c r="AI166" s="39"/>
      <c r="AJ166" s="39"/>
      <c r="AK166" s="39"/>
      <c r="AL166" s="39"/>
      <c r="AM166" s="39"/>
      <c r="AN166" s="39"/>
      <c r="AO166" s="39"/>
      <c r="AP166" s="39"/>
      <c r="AQ166" s="39"/>
      <c r="AR166" s="39"/>
      <c r="AS166" s="39"/>
      <c r="AT166" s="39"/>
      <c r="AU166" s="39"/>
      <c r="AV166" s="39"/>
      <c r="AW166" s="39"/>
      <c r="AX166" s="39"/>
      <c r="AY166" s="39"/>
      <c r="AZ166" s="39"/>
      <c r="BA166" s="39"/>
      <c r="BB166" s="39"/>
      <c r="BC166" s="39"/>
      <c r="BD166" s="39"/>
      <c r="BE166" s="39"/>
      <c r="BF166" s="39"/>
      <c r="BG166" s="39"/>
      <c r="BH166" s="39"/>
      <c r="BI166" s="39"/>
      <c r="BJ166" s="39"/>
      <c r="BK166" s="39"/>
      <c r="BL166" s="39"/>
      <c r="BM166" s="39"/>
      <c r="BN166" s="39"/>
      <c r="BO166" s="39"/>
      <c r="BP166" s="39"/>
      <c r="BQ166" s="39"/>
      <c r="BR166" s="39"/>
      <c r="BS166" s="39"/>
      <c r="BT166" s="39"/>
      <c r="BU166" s="39"/>
      <c r="BV166" s="39"/>
      <c r="BW166" s="39"/>
      <c r="BX166" s="39"/>
      <c r="BY166" s="39"/>
      <c r="BZ166" s="39"/>
      <c r="CA166" s="39"/>
      <c r="CB166" s="39"/>
      <c r="CC166" s="39"/>
      <c r="CD166" s="39"/>
      <c r="CE166" s="39"/>
      <c r="CF166" s="39"/>
      <c r="CG166" s="39"/>
      <c r="CH166" s="39"/>
      <c r="CI166" s="39"/>
      <c r="CJ166" s="39"/>
      <c r="CK166" s="39"/>
      <c r="CL166" s="39"/>
      <c r="CM166" s="39"/>
      <c r="CN166" s="39"/>
      <c r="CO166" s="39"/>
      <c r="CP166" s="39"/>
      <c r="CQ166" s="39"/>
      <c r="CR166" s="39"/>
      <c r="CS166" s="39"/>
      <c r="CT166" s="39"/>
      <c r="CU166" s="39"/>
      <c r="CV166" s="39"/>
      <c r="CW166" s="39"/>
      <c r="CX166" s="39"/>
      <c r="CY166" s="39"/>
      <c r="CZ166" s="39"/>
      <c r="DA166" s="39"/>
      <c r="DB166" s="39"/>
      <c r="DC166" s="39"/>
      <c r="DD166" s="39"/>
      <c r="DE166" s="39"/>
      <c r="DF166" s="39"/>
      <c r="DG166" s="39"/>
      <c r="DH166" s="39"/>
      <c r="DI166" s="39"/>
      <c r="DJ166" s="39"/>
      <c r="DK166" s="39"/>
      <c r="DL166" s="39"/>
      <c r="DM166" s="39"/>
      <c r="DN166" s="39"/>
      <c r="DO166" s="39"/>
      <c r="DP166" s="39"/>
      <c r="DQ166" s="39"/>
      <c r="DR166" s="39"/>
      <c r="DS166" s="39"/>
      <c r="DT166" s="39"/>
      <c r="DU166" s="39"/>
      <c r="DV166" s="39"/>
      <c r="DW166" s="39"/>
      <c r="DX166" s="39"/>
      <c r="DY166" s="39"/>
      <c r="DZ166" s="39"/>
      <c r="EA166" s="39"/>
      <c r="EB166" s="39"/>
      <c r="EC166" s="39"/>
      <c r="ED166" s="39"/>
      <c r="EE166" s="39"/>
      <c r="EF166" s="39"/>
    </row>
    <row r="167" spans="1:136" ht="14.25" customHeight="1">
      <c r="K167" s="39"/>
      <c r="L167" s="482"/>
      <c r="M167" s="39"/>
      <c r="N167" s="496"/>
      <c r="O167" s="39"/>
      <c r="P167" s="39"/>
      <c r="Q167" s="39"/>
      <c r="R167" s="39"/>
      <c r="S167" s="39"/>
      <c r="T167" s="39"/>
      <c r="U167" s="39"/>
      <c r="V167" s="39"/>
      <c r="W167" s="482"/>
      <c r="X167" s="39"/>
      <c r="Y167" s="39"/>
      <c r="Z167" s="39"/>
      <c r="AA167" s="39"/>
      <c r="AB167" s="39"/>
      <c r="AC167" s="39"/>
      <c r="AD167" s="39"/>
      <c r="AE167" s="39"/>
      <c r="AF167" s="39"/>
      <c r="AG167" s="39"/>
      <c r="AH167" s="39"/>
      <c r="AI167" s="39"/>
      <c r="AJ167" s="39"/>
      <c r="AK167" s="39"/>
      <c r="AL167" s="39"/>
      <c r="AM167" s="39"/>
      <c r="AN167" s="39"/>
      <c r="AO167" s="39"/>
      <c r="AP167" s="39"/>
      <c r="AQ167" s="39"/>
      <c r="AR167" s="39"/>
      <c r="AS167" s="39"/>
      <c r="AT167" s="39"/>
      <c r="AU167" s="39"/>
      <c r="AV167" s="39"/>
      <c r="AW167" s="39"/>
      <c r="AX167" s="39"/>
      <c r="AY167" s="39"/>
      <c r="AZ167" s="39"/>
      <c r="BA167" s="39"/>
      <c r="BB167" s="39"/>
      <c r="BC167" s="39"/>
      <c r="BD167" s="39"/>
      <c r="BE167" s="39"/>
      <c r="BF167" s="39"/>
      <c r="BG167" s="39"/>
      <c r="BH167" s="39"/>
      <c r="BI167" s="39"/>
      <c r="BJ167" s="39"/>
      <c r="BK167" s="39"/>
      <c r="BL167" s="39"/>
      <c r="BM167" s="39"/>
      <c r="BN167" s="39"/>
      <c r="BO167" s="39"/>
      <c r="BP167" s="39"/>
      <c r="BQ167" s="39"/>
      <c r="BR167" s="39"/>
      <c r="BS167" s="39"/>
      <c r="BT167" s="39"/>
      <c r="BU167" s="39"/>
      <c r="BV167" s="39"/>
      <c r="BW167" s="39"/>
      <c r="BX167" s="39"/>
      <c r="BY167" s="39"/>
      <c r="BZ167" s="39"/>
      <c r="CA167" s="39"/>
      <c r="CB167" s="39"/>
      <c r="CC167" s="39"/>
      <c r="CD167" s="39"/>
      <c r="CE167" s="39"/>
      <c r="CF167" s="39"/>
      <c r="CG167" s="39"/>
      <c r="CH167" s="39"/>
      <c r="CI167" s="39"/>
      <c r="CJ167" s="39"/>
      <c r="CK167" s="39"/>
      <c r="CL167" s="39"/>
      <c r="CM167" s="39"/>
      <c r="CN167" s="39"/>
      <c r="CO167" s="39"/>
      <c r="CP167" s="39"/>
      <c r="CQ167" s="39"/>
      <c r="CR167" s="39"/>
      <c r="CS167" s="39"/>
      <c r="CT167" s="39"/>
      <c r="CU167" s="39"/>
      <c r="CV167" s="39"/>
      <c r="CW167" s="39"/>
      <c r="CX167" s="39"/>
      <c r="CY167" s="39"/>
      <c r="CZ167" s="39"/>
      <c r="DA167" s="39"/>
      <c r="DB167" s="39"/>
      <c r="DC167" s="39"/>
      <c r="DD167" s="39"/>
      <c r="DE167" s="39"/>
      <c r="DF167" s="39"/>
      <c r="DG167" s="39"/>
      <c r="DH167" s="39"/>
      <c r="DI167" s="39"/>
      <c r="DJ167" s="39"/>
      <c r="DK167" s="39"/>
      <c r="DL167" s="39"/>
      <c r="DM167" s="39"/>
      <c r="DN167" s="39"/>
      <c r="DO167" s="39"/>
      <c r="DP167" s="39"/>
      <c r="DQ167" s="39"/>
      <c r="DR167" s="39"/>
      <c r="DS167" s="39"/>
      <c r="DT167" s="39"/>
      <c r="DU167" s="39"/>
      <c r="DV167" s="39"/>
      <c r="DW167" s="39"/>
      <c r="DX167" s="39"/>
      <c r="DY167" s="39"/>
      <c r="DZ167" s="39"/>
      <c r="EA167" s="39"/>
      <c r="EB167" s="39"/>
      <c r="EC167" s="39"/>
      <c r="ED167" s="39"/>
      <c r="EE167" s="39"/>
      <c r="EF167" s="39"/>
    </row>
  </sheetData>
  <sheetProtection algorithmName="SHA-512" hashValue="JxpIxlEQRFDic5Si2zxGsaouZsmlZsboZH4zG/JjsYcecmkry1pLPTz2zVEuvgNuOACFLSxZDoyQ3lTYtp1hFg==" saltValue="JRL/8X2TZianqQK+Ghw2Kw==" spinCount="100000" sheet="1" objects="1" scenarios="1"/>
  <mergeCells count="150">
    <mergeCell ref="M40:U41"/>
    <mergeCell ref="AA160:AB160"/>
    <mergeCell ref="AA161:AB161"/>
    <mergeCell ref="AA162:AB162"/>
    <mergeCell ref="AA163:AB163"/>
    <mergeCell ref="AA145:AB145"/>
    <mergeCell ref="AA146:AB146"/>
    <mergeCell ref="AA147:AB147"/>
    <mergeCell ref="AA148:AB148"/>
    <mergeCell ref="AA149:AB149"/>
    <mergeCell ref="AA140:AB140"/>
    <mergeCell ref="AA141:AB141"/>
    <mergeCell ref="AA142:AB142"/>
    <mergeCell ref="AA143:AB143"/>
    <mergeCell ref="AA144:AB144"/>
    <mergeCell ref="AA135:AB135"/>
    <mergeCell ref="AA136:AB136"/>
    <mergeCell ref="AA137:AB137"/>
    <mergeCell ref="AA138:AB138"/>
    <mergeCell ref="AA139:AB139"/>
    <mergeCell ref="AA130:AB130"/>
    <mergeCell ref="AA131:AB131"/>
    <mergeCell ref="AA132:AB132"/>
    <mergeCell ref="AA133:AB133"/>
    <mergeCell ref="AA164:AB164"/>
    <mergeCell ref="AA155:AB155"/>
    <mergeCell ref="AA156:AB156"/>
    <mergeCell ref="AA157:AB157"/>
    <mergeCell ref="AA158:AB158"/>
    <mergeCell ref="AA159:AB159"/>
    <mergeCell ref="AA150:AB150"/>
    <mergeCell ref="AA151:AB151"/>
    <mergeCell ref="AA152:AB152"/>
    <mergeCell ref="AA153:AB153"/>
    <mergeCell ref="AA154:AB154"/>
    <mergeCell ref="AA134:AB134"/>
    <mergeCell ref="AA125:AB125"/>
    <mergeCell ref="AA126:AB126"/>
    <mergeCell ref="AA127:AB127"/>
    <mergeCell ref="AA128:AB128"/>
    <mergeCell ref="AA129:AB129"/>
    <mergeCell ref="AA120:AB120"/>
    <mergeCell ref="AA121:AB121"/>
    <mergeCell ref="AA122:AB122"/>
    <mergeCell ref="AA123:AB123"/>
    <mergeCell ref="AA124:AB124"/>
    <mergeCell ref="AA115:AB115"/>
    <mergeCell ref="AA116:AB116"/>
    <mergeCell ref="AA117:AB117"/>
    <mergeCell ref="AA118:AB118"/>
    <mergeCell ref="AA119:AB119"/>
    <mergeCell ref="AA110:AB110"/>
    <mergeCell ref="AA111:AB111"/>
    <mergeCell ref="AA112:AB112"/>
    <mergeCell ref="AA113:AB113"/>
    <mergeCell ref="AA114:AB114"/>
    <mergeCell ref="AA105:AB105"/>
    <mergeCell ref="AA106:AB106"/>
    <mergeCell ref="AA107:AB107"/>
    <mergeCell ref="AA108:AB108"/>
    <mergeCell ref="AA109:AB109"/>
    <mergeCell ref="AA100:AB100"/>
    <mergeCell ref="AA101:AB101"/>
    <mergeCell ref="AA102:AB102"/>
    <mergeCell ref="AA103:AB103"/>
    <mergeCell ref="AA104:AB104"/>
    <mergeCell ref="AA95:AB95"/>
    <mergeCell ref="AA96:AB96"/>
    <mergeCell ref="AA97:AB97"/>
    <mergeCell ref="AA98:AB98"/>
    <mergeCell ref="AA99:AB99"/>
    <mergeCell ref="AA90:AB90"/>
    <mergeCell ref="AA91:AB91"/>
    <mergeCell ref="AA92:AB92"/>
    <mergeCell ref="AA93:AB93"/>
    <mergeCell ref="AA94:AB94"/>
    <mergeCell ref="AA85:AB85"/>
    <mergeCell ref="AA86:AB86"/>
    <mergeCell ref="AA87:AB87"/>
    <mergeCell ref="AA88:AB88"/>
    <mergeCell ref="AA89:AB89"/>
    <mergeCell ref="AA80:AB80"/>
    <mergeCell ref="AA81:AB81"/>
    <mergeCell ref="AA82:AB82"/>
    <mergeCell ref="AA83:AB83"/>
    <mergeCell ref="AA84:AB84"/>
    <mergeCell ref="AA75:AB75"/>
    <mergeCell ref="AA76:AB76"/>
    <mergeCell ref="AA77:AB77"/>
    <mergeCell ref="AA78:AB78"/>
    <mergeCell ref="AA79:AB79"/>
    <mergeCell ref="AA70:AB70"/>
    <mergeCell ref="AA71:AB71"/>
    <mergeCell ref="AA72:AB72"/>
    <mergeCell ref="AA73:AB73"/>
    <mergeCell ref="AA74:AB74"/>
    <mergeCell ref="AA65:AB65"/>
    <mergeCell ref="AA66:AB66"/>
    <mergeCell ref="AA67:AB67"/>
    <mergeCell ref="AA68:AB68"/>
    <mergeCell ref="AA69:AB69"/>
    <mergeCell ref="AA60:AB60"/>
    <mergeCell ref="AA61:AB61"/>
    <mergeCell ref="AA62:AB62"/>
    <mergeCell ref="AA63:AB63"/>
    <mergeCell ref="AA64:AB64"/>
    <mergeCell ref="AA55:AB55"/>
    <mergeCell ref="AA56:AB56"/>
    <mergeCell ref="AA57:AB57"/>
    <mergeCell ref="AA58:AB58"/>
    <mergeCell ref="AA59:AB59"/>
    <mergeCell ref="AA50:AB50"/>
    <mergeCell ref="AA51:AB51"/>
    <mergeCell ref="AA52:AB52"/>
    <mergeCell ref="AA53:AB53"/>
    <mergeCell ref="AA54:AB54"/>
    <mergeCell ref="AA45:AB45"/>
    <mergeCell ref="AA46:AB46"/>
    <mergeCell ref="AA47:AB47"/>
    <mergeCell ref="AA48:AB48"/>
    <mergeCell ref="AA49:AB49"/>
    <mergeCell ref="AA40:AB40"/>
    <mergeCell ref="AA41:AB41"/>
    <mergeCell ref="AA42:AB42"/>
    <mergeCell ref="AA43:AB43"/>
    <mergeCell ref="AA44:AB44"/>
    <mergeCell ref="AA36:AB36"/>
    <mergeCell ref="AA37:AB37"/>
    <mergeCell ref="AA38:AB38"/>
    <mergeCell ref="AA39:AB39"/>
    <mergeCell ref="M25:P25"/>
    <mergeCell ref="AA24:AB24"/>
    <mergeCell ref="M15:AR15"/>
    <mergeCell ref="AA31:AB31"/>
    <mergeCell ref="AA32:AB32"/>
    <mergeCell ref="AA33:AB33"/>
    <mergeCell ref="AA34:AB34"/>
    <mergeCell ref="AA30:AB30"/>
    <mergeCell ref="AA25:AB25"/>
    <mergeCell ref="AA26:AB26"/>
    <mergeCell ref="AA27:AB27"/>
    <mergeCell ref="AA28:AB28"/>
    <mergeCell ref="AA29:AB29"/>
    <mergeCell ref="M18:AR18"/>
    <mergeCell ref="M37:U37"/>
    <mergeCell ref="X24:Z24"/>
    <mergeCell ref="M16:AU16"/>
    <mergeCell ref="M17:AU17"/>
    <mergeCell ref="M19:AU19"/>
    <mergeCell ref="M20:AU20"/>
  </mergeCells>
  <phoneticPr fontId="52"/>
  <conditionalFormatting sqref="Y36:Y164">
    <cfRule type="expression" dxfId="206" priority="1">
      <formula>$Y36="令和元年"</formula>
    </cfRule>
    <cfRule type="expression" dxfId="205" priority="2">
      <formula>$Y36="令和元年"</formula>
    </cfRule>
    <cfRule type="expression" dxfId="204" priority="4">
      <formula>$Z36=12</formula>
    </cfRule>
  </conditionalFormatting>
  <conditionalFormatting sqref="Y37:Y164">
    <cfRule type="expression" dxfId="203" priority="3">
      <formula>$Z37&lt;&gt;1</formula>
    </cfRule>
  </conditionalFormatting>
  <dataValidations xWindow="941" yWindow="99" count="8">
    <dataValidation type="decimal" operator="greaterThanOrEqual" allowBlank="1" showInputMessage="1" showErrorMessage="1" promptTitle="二次下請がある場合の入力" prompt="二次下請があり、一次下請とまとめている場合のみ金額を入力_x000a_その際、項目e～gには０を入力して下さい_x000a_上記以外の場合、０を入力" sqref="AH33 AJ33 AL33 AN33 AP33 AR33 AT33 AV33 AX33 AZ33 BB33 BD33 BF33 BH33 BJ33 BL33 BN33 BP33 BR33 BT33 BV33 BX33 BZ33 CB33 CD33 CF33 CH33 CJ33 DN33 DP33 DR33 DT33 DV33 DX33 DZ33 EB33 CL33 CN33 CP33 CR33 CT33 CV33 CX33 CZ33 DB33 DD33 DF33 DH33 DJ33 DL33 AF33 AD33" xr:uid="{17D26382-C1AD-4F3B-9B5B-4C68B77AB37D}">
      <formula1>0</formula1>
    </dataValidation>
    <dataValidation type="whole" operator="greaterThanOrEqual" allowBlank="1" showInputMessage="1" showErrorMessage="1" sqref="AD32 AF32 AH28:AH32 AL28:AL32 AN28:AN32 AP28:AP32 AR28:AR32 AT28:AT32 AV28:AV32 AX28:AX32 AZ28:AZ32 BB28:BB32 BD28:BD32 BF28:BF32 BH28:BH32 BJ28:BJ32 BL28:BL32 BN28:BN32 BP28:BP32 BR28:BR32 BT28:BT32 BV28:BV32 BX28:BX32 BZ28:BZ32 CB28:CB32 CD28:CD32 CF28:CF32 CH28:CH32 CJ28:CJ32 CL28:CL32 CN28:CN32 CP28:CP32 CR28:CR32 CT28:CT32 CV28:CV32 CX28:CX32 CZ28:CZ32 DB28:DB32 DD28:DD32 DF28:DF32 DH28:DH32 DJ28:DJ32 DL28:DL32 DN28:DN32 DP28:DP32 DR28:DR32 DT28:DT32 DV28:DV32 DX28:DX32 DZ28:DZ32 EB28:EB32 AJ28:AJ32" xr:uid="{FA2DA3D7-8053-4B34-B270-2C83C2804764}">
      <formula1>0</formula1>
    </dataValidation>
    <dataValidation type="whole" allowBlank="1" showInputMessage="1" showErrorMessage="1" sqref="S30 S28" xr:uid="{EA22C917-7F92-4E3C-B84B-13CB0CA4478A}">
      <formula1>1</formula1>
      <formula2>20</formula2>
    </dataValidation>
    <dataValidation type="whole" allowBlank="1" showInputMessage="1" showErrorMessage="1" sqref="P29 P31" xr:uid="{D9701A25-FDB0-4C67-84C3-2AD8C1412890}">
      <formula1>1</formula1>
      <formula2>12</formula2>
    </dataValidation>
    <dataValidation type="whole" allowBlank="1" showInputMessage="1" showErrorMessage="1" sqref="S31 S29" xr:uid="{91243BB6-31DD-4625-8D74-985696403138}">
      <formula1>0</formula1>
      <formula2>12</formula2>
    </dataValidation>
    <dataValidation operator="greaterThanOrEqual" allowBlank="1" showInputMessage="1" showErrorMessage="1" sqref="AH25 AH27 AJ25 AL25 AN25 AP25 AR25 AT25 AV25 AX25 AZ25 BB25 BD25 BF25 BH25 BJ25 BL25 BN25 BP25 BR25 BT25 BV25 BX25 BZ25 CB25 CD25 CF25 CH25 CJ25 CL25 CN25 CP25 CR25 CT25 CV25 CX25 CZ25 DB25 DD25 DF25 DH25 DJ25 DL25 DN25 DP25 DR25 DT25 DV25 DX25 DZ25 EB25 AJ27 AL27 AN27 AP27 AR27 AT27 AV27 AX27 AZ27 BB27 BD27 BF27 BH27 BJ27 BL27 BN27 BP27 BR27 BT27 BV27 BX27 BZ27 CB27 CD27 CF27 CH27 CJ27 CL27 CN27 CP27 CR27 CT27 CV27 CX27 CZ27 DB27 DD27 DF27 DH27 DJ27 DL27 DN27 DP27 DR27 DT27 DV27 DX27 DZ27 EB27" xr:uid="{4D73A035-82D2-4107-80CF-2069460D1FAC}"/>
    <dataValidation type="whole" allowBlank="1" showInputMessage="1" showErrorMessage="1" sqref="P28 P30" xr:uid="{FDAF658F-A035-4AAD-B11A-F9A74E8D98A2}">
      <formula1>2000</formula1>
      <formula2>2100</formula2>
    </dataValidation>
    <dataValidation type="custom" allowBlank="1" showInputMessage="1" showErrorMessage="1" sqref="AJ36:AJ164 AL36:AL164 AN36:AN164 AP36:AP164 AH36:AH164 EB36:EB164 AR36:AR164 AT36:AT164 AV36:AV164 AX36:AX164 AZ36:AZ164 BB36:BB164 BD36:BD164 BF36:BF164 BH36:BH164 BJ36:BJ164 BL36:BL164 BN36:BN164 BP36:BP164 BR36:BR164 BT36:BT164 BV36:BV164 BX36:BX164 BZ36:BZ164 CB36:CB164 CD36:CD164 CF36:CF164 CH36:CH164 CJ36:CJ164 CL36:CL164 CN36:CN164 CP36:CP164 CR36:CR164 CT36:CT164 CV36:CV164 CX36:CX164 CZ36:CZ164 DB36:DB164 DD36:DD164 DF36:DF164 DH36:DH164 DJ36:DJ164 DL36:DL164 DN36:DN164 DP36:DP164 DR36:DR164 DT36:DT164 DV36:DV164 DX36:DX164 DZ36:DZ164" xr:uid="{1306BD99-5A2F-4A85-869C-40A323FF2B6E}">
      <formula1>AND(AH36*100=INT(AH36*100),AH36&lt;1.01,AH36&gt;-0.01)</formula1>
    </dataValidation>
  </dataValidations>
  <pageMargins left="0.31" right="0.22" top="0.59" bottom="0.3" header="0.51181102362204722" footer="0.16"/>
  <pageSetup paperSize="9" scale="90" orientation="landscape" r:id="rId1"/>
  <headerFooter alignWithMargins="0">
    <oddFooter>&amp;C&amp;P/&amp;N</oddFooter>
  </headerFooter>
  <drawing r:id="rId2"/>
  <legacyDrawing r:id="rId3"/>
  <extLst>
    <ext xmlns:x14="http://schemas.microsoft.com/office/spreadsheetml/2009/9/main" uri="{CCE6A557-97BC-4b89-ADB6-D9C93CAAB3DF}">
      <x14:dataValidations xmlns:xm="http://schemas.microsoft.com/office/excel/2006/main" xWindow="941" yWindow="99" count="1">
        <x14:dataValidation type="list" allowBlank="1" showInputMessage="1" showErrorMessage="1" xr:uid="{0BC7D1FD-B6F8-4DE5-ADCE-A668D12D9624}">
          <x14:formula1>
            <xm:f>table【全機関】!$L$170:$L$172</xm:f>
          </x14:formula1>
          <xm:sqref>AH26 AJ26 AL26 AN26 AP26 AR26 AT26 AV26 AX26 AZ26 BB26 BD26 BF26 BH26 BJ26 BL26 BN26 BP26 BR26 BT26 BV26 BX26 BZ26 CB26 CD26 CF26 CH26 CJ26 CL26 CN26 CP26 CR26 CT26 CV26 CX26 CZ26 DB26 DD26 DF26 DH26 DJ26 DL26 DN26 DP26 DR26 DT26 DV26 DX26 DZ26 EB26</xm:sqref>
        </x14:dataValidation>
      </x14:dataValidation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DBAF44-A744-4433-99BC-88EC57F4EDC4}">
  <sheetPr codeName="Sheet4">
    <tabColor rgb="FFFFFF99"/>
  </sheetPr>
  <dimension ref="A1:ED160"/>
  <sheetViews>
    <sheetView showGridLines="0" topLeftCell="L12" zoomScaleNormal="100" workbookViewId="0"/>
  </sheetViews>
  <sheetFormatPr defaultColWidth="9" defaultRowHeight="14.25" customHeight="1"/>
  <cols>
    <col min="1" max="10" width="3.6640625" hidden="1" customWidth="1"/>
    <col min="11" max="11" width="3.6640625" style="8" hidden="1" customWidth="1"/>
    <col min="12" max="12" width="3.6640625" style="1" customWidth="1"/>
    <col min="13" max="13" width="6.6640625" style="8" customWidth="1"/>
    <col min="14" max="14" width="4" style="8" customWidth="1"/>
    <col min="15" max="15" width="3.33203125" style="8" customWidth="1"/>
    <col min="16" max="16" width="6.44140625" style="8" customWidth="1"/>
    <col min="17" max="18" width="4.6640625" style="8" customWidth="1"/>
    <col min="19" max="20" width="5.109375" style="8" customWidth="1"/>
    <col min="21" max="21" width="4.6640625" style="8" customWidth="1"/>
    <col min="22" max="22" width="6.109375" style="8" hidden="1" customWidth="1"/>
    <col min="23" max="23" width="3.109375" style="1" customWidth="1"/>
    <col min="24" max="24" width="21.109375" style="8" customWidth="1"/>
    <col min="25" max="25" width="9.109375" style="8" customWidth="1"/>
    <col min="26" max="26" width="5.33203125" style="8" customWidth="1"/>
    <col min="27" max="27" width="5.33203125" style="8" hidden="1" customWidth="1"/>
    <col min="28" max="28" width="5.88671875" style="8" hidden="1" customWidth="1"/>
    <col min="29" max="29" width="2.88671875" style="8" hidden="1" customWidth="1"/>
    <col min="30" max="30" width="11.109375" style="8" customWidth="1"/>
    <col min="31" max="31" width="2.88671875" style="8" hidden="1" customWidth="1"/>
    <col min="32" max="32" width="9.109375" style="8" customWidth="1"/>
    <col min="33" max="33" width="2.88671875" style="8" hidden="1" customWidth="1"/>
    <col min="34" max="34" width="9.109375" style="8" customWidth="1"/>
    <col min="35" max="35" width="2.88671875" style="8" hidden="1" customWidth="1"/>
    <col min="36" max="36" width="9.109375" style="8" customWidth="1"/>
    <col min="37" max="37" width="2.88671875" style="8" hidden="1" customWidth="1"/>
    <col min="38" max="38" width="9.109375" style="8" customWidth="1"/>
    <col min="39" max="39" width="2.88671875" style="8" hidden="1" customWidth="1"/>
    <col min="40" max="40" width="9.109375" style="8" customWidth="1"/>
    <col min="41" max="41" width="2.88671875" style="8" hidden="1" customWidth="1"/>
    <col min="42" max="42" width="9.109375" style="8" customWidth="1"/>
    <col min="43" max="43" width="2.88671875" style="8" hidden="1" customWidth="1"/>
    <col min="44" max="44" width="9.109375" style="8" customWidth="1"/>
    <col min="45" max="45" width="2.88671875" style="8" hidden="1" customWidth="1"/>
    <col min="46" max="46" width="9.109375" style="8" customWidth="1"/>
    <col min="47" max="47" width="2.88671875" style="8" hidden="1" customWidth="1"/>
    <col min="48" max="48" width="9.109375" style="8" customWidth="1"/>
    <col min="49" max="49" width="2.88671875" style="8" hidden="1" customWidth="1"/>
    <col min="50" max="50" width="9.109375" style="8" customWidth="1"/>
    <col min="51" max="51" width="2.88671875" style="8" hidden="1" customWidth="1"/>
    <col min="52" max="52" width="9.109375" style="8" customWidth="1"/>
    <col min="53" max="53" width="2.88671875" style="8" hidden="1" customWidth="1"/>
    <col min="54" max="54" width="9.109375" style="8" customWidth="1"/>
    <col min="55" max="55" width="2.88671875" style="8" hidden="1" customWidth="1"/>
    <col min="56" max="56" width="9.109375" style="8" customWidth="1"/>
    <col min="57" max="57" width="2.88671875" style="8" hidden="1" customWidth="1"/>
    <col min="58" max="58" width="9.109375" style="8" customWidth="1"/>
    <col min="59" max="59" width="2.88671875" style="8" hidden="1" customWidth="1"/>
    <col min="60" max="60" width="9.109375" style="8" customWidth="1"/>
    <col min="61" max="61" width="2.88671875" style="8" hidden="1" customWidth="1"/>
    <col min="62" max="62" width="9.109375" style="8" customWidth="1"/>
    <col min="63" max="63" width="2.88671875" style="8" hidden="1" customWidth="1"/>
    <col min="64" max="64" width="9.109375" style="8" customWidth="1"/>
    <col min="65" max="65" width="2.88671875" style="8" hidden="1" customWidth="1"/>
    <col min="66" max="66" width="9.109375" style="8" customWidth="1"/>
    <col min="67" max="67" width="2.88671875" style="8" hidden="1" customWidth="1"/>
    <col min="68" max="68" width="9.109375" style="8" customWidth="1"/>
    <col min="69" max="69" width="2.88671875" style="8" hidden="1" customWidth="1"/>
    <col min="70" max="70" width="9.109375" style="8" customWidth="1"/>
    <col min="71" max="71" width="2.88671875" style="8" hidden="1" customWidth="1"/>
    <col min="72" max="72" width="9.109375" style="8" customWidth="1"/>
    <col min="73" max="73" width="2.88671875" style="8" hidden="1" customWidth="1"/>
    <col min="74" max="74" width="9.109375" style="8" customWidth="1"/>
    <col min="75" max="75" width="2.88671875" style="8" hidden="1" customWidth="1"/>
    <col min="76" max="76" width="9.109375" style="8" customWidth="1"/>
    <col min="77" max="77" width="2.88671875" style="8" hidden="1" customWidth="1"/>
    <col min="78" max="78" width="9.109375" style="8" customWidth="1"/>
    <col min="79" max="79" width="2.88671875" style="8" hidden="1" customWidth="1"/>
    <col min="80" max="80" width="9.109375" style="8" customWidth="1"/>
    <col min="81" max="81" width="2.88671875" style="8" hidden="1" customWidth="1"/>
    <col min="82" max="82" width="9.109375" style="8" customWidth="1"/>
    <col min="83" max="83" width="2.88671875" style="8" hidden="1" customWidth="1"/>
    <col min="84" max="84" width="9.109375" style="8" customWidth="1"/>
    <col min="85" max="85" width="2.88671875" style="8" hidden="1" customWidth="1"/>
    <col min="86" max="86" width="9.109375" style="8" customWidth="1"/>
    <col min="87" max="87" width="2.88671875" style="8" hidden="1" customWidth="1"/>
    <col min="88" max="88" width="9.109375" style="8" customWidth="1"/>
    <col min="89" max="89" width="2.88671875" style="8" hidden="1" customWidth="1"/>
    <col min="90" max="90" width="9.109375" style="8" customWidth="1"/>
    <col min="91" max="91" width="2.88671875" style="8" hidden="1" customWidth="1"/>
    <col min="92" max="92" width="9.109375" style="8" customWidth="1"/>
    <col min="93" max="93" width="2.88671875" style="8" hidden="1" customWidth="1"/>
    <col min="94" max="94" width="9.109375" style="8" customWidth="1"/>
    <col min="95" max="95" width="2.88671875" style="8" hidden="1" customWidth="1"/>
    <col min="96" max="96" width="9.109375" style="8" customWidth="1"/>
    <col min="97" max="97" width="2.88671875" style="8" hidden="1" customWidth="1"/>
    <col min="98" max="98" width="9.109375" style="8" customWidth="1"/>
    <col min="99" max="99" width="2.88671875" style="8" hidden="1" customWidth="1"/>
    <col min="100" max="100" width="9.109375" style="8" customWidth="1"/>
    <col min="101" max="101" width="2.88671875" style="8" hidden="1" customWidth="1"/>
    <col min="102" max="102" width="9.109375" style="8" customWidth="1"/>
    <col min="103" max="103" width="2.88671875" style="8" hidden="1" customWidth="1"/>
    <col min="104" max="104" width="9.109375" style="8" customWidth="1"/>
    <col min="105" max="105" width="2.88671875" style="8" hidden="1" customWidth="1"/>
    <col min="106" max="106" width="9.109375" style="8" customWidth="1"/>
    <col min="107" max="107" width="2.88671875" style="8" hidden="1" customWidth="1"/>
    <col min="108" max="108" width="9.109375" style="8" customWidth="1"/>
    <col min="109" max="109" width="2.88671875" style="8" hidden="1" customWidth="1"/>
    <col min="110" max="110" width="9.109375" style="8" customWidth="1"/>
    <col min="111" max="111" width="2.88671875" style="8" hidden="1" customWidth="1"/>
    <col min="112" max="112" width="9.109375" style="8" customWidth="1"/>
    <col min="113" max="113" width="2.88671875" style="8" hidden="1" customWidth="1"/>
    <col min="114" max="114" width="9.109375" style="8" customWidth="1"/>
    <col min="115" max="115" width="2.88671875" style="8" hidden="1" customWidth="1"/>
    <col min="116" max="116" width="9.109375" style="8" customWidth="1"/>
    <col min="117" max="117" width="2.88671875" style="8" hidden="1" customWidth="1"/>
    <col min="118" max="118" width="9.109375" style="8" customWidth="1"/>
    <col min="119" max="119" width="2.88671875" style="8" hidden="1" customWidth="1"/>
    <col min="120" max="120" width="9.109375" style="8" customWidth="1"/>
    <col min="121" max="121" width="2.88671875" style="8" hidden="1" customWidth="1"/>
    <col min="122" max="122" width="9.109375" style="8" customWidth="1"/>
    <col min="123" max="123" width="2.88671875" style="8" hidden="1" customWidth="1"/>
    <col min="124" max="124" width="9.109375" style="8" customWidth="1"/>
    <col min="125" max="125" width="2.88671875" style="8" hidden="1" customWidth="1"/>
    <col min="126" max="126" width="9.109375" style="8" customWidth="1"/>
    <col min="127" max="127" width="2.88671875" style="8" hidden="1" customWidth="1"/>
    <col min="128" max="128" width="9.109375" style="8" customWidth="1"/>
    <col min="129" max="129" width="2.88671875" style="8" hidden="1" customWidth="1"/>
    <col min="130" max="130" width="9.109375" style="8" customWidth="1"/>
    <col min="131" max="131" width="9" style="8" customWidth="1"/>
    <col min="132" max="134" width="9" style="8" hidden="1" customWidth="1"/>
    <col min="135" max="170" width="9" style="8" customWidth="1"/>
    <col min="171" max="16384" width="9" style="8"/>
  </cols>
  <sheetData>
    <row r="1" spans="1:134" s="1" customFormat="1" ht="12" hidden="1" customHeight="1">
      <c r="A1" s="364" t="s">
        <v>1928</v>
      </c>
      <c r="B1" s="365"/>
      <c r="C1" s="365"/>
      <c r="D1" s="365"/>
      <c r="E1" s="365"/>
      <c r="F1" s="365"/>
      <c r="G1" s="365"/>
      <c r="H1" s="365"/>
      <c r="I1" s="365"/>
      <c r="J1" s="366"/>
      <c r="K1" s="52" t="s">
        <v>1758</v>
      </c>
      <c r="L1" s="368" t="s">
        <v>1726</v>
      </c>
      <c r="M1" s="368" t="s">
        <v>1726</v>
      </c>
      <c r="N1" s="368" t="s">
        <v>1726</v>
      </c>
      <c r="O1" s="368" t="s">
        <v>1726</v>
      </c>
      <c r="P1" s="368" t="s">
        <v>1726</v>
      </c>
      <c r="Q1" s="368" t="s">
        <v>1726</v>
      </c>
      <c r="R1" s="368" t="s">
        <v>1726</v>
      </c>
      <c r="S1" s="368" t="s">
        <v>1726</v>
      </c>
      <c r="T1" s="368" t="s">
        <v>1726</v>
      </c>
      <c r="U1" s="368" t="s">
        <v>1726</v>
      </c>
      <c r="V1" s="52"/>
      <c r="W1" s="368" t="s">
        <v>1726</v>
      </c>
      <c r="X1" s="368" t="s">
        <v>1726</v>
      </c>
      <c r="Y1" s="368" t="s">
        <v>1726</v>
      </c>
      <c r="Z1" s="368" t="s">
        <v>1726</v>
      </c>
      <c r="AA1" s="52"/>
      <c r="AB1" s="52"/>
      <c r="AC1" s="52"/>
      <c r="AD1" s="368" t="s">
        <v>1726</v>
      </c>
      <c r="AE1" s="52"/>
      <c r="AF1" s="368" t="s">
        <v>1726</v>
      </c>
      <c r="AG1" s="52"/>
      <c r="AH1" s="368" t="s">
        <v>1726</v>
      </c>
      <c r="AI1" s="52"/>
      <c r="AJ1" s="368" t="s">
        <v>1726</v>
      </c>
      <c r="AK1" s="52"/>
      <c r="AL1" s="368" t="s">
        <v>1726</v>
      </c>
      <c r="AM1" s="52"/>
      <c r="AN1" s="368" t="s">
        <v>1726</v>
      </c>
      <c r="AO1" s="52"/>
      <c r="AP1" s="368" t="s">
        <v>1726</v>
      </c>
      <c r="AQ1" s="52"/>
      <c r="AR1" s="368" t="s">
        <v>1726</v>
      </c>
      <c r="AS1" s="52"/>
      <c r="AT1" s="368" t="s">
        <v>1726</v>
      </c>
      <c r="AU1" s="52"/>
      <c r="AV1" s="368" t="s">
        <v>1726</v>
      </c>
      <c r="AW1" s="52"/>
      <c r="AX1" s="368" t="s">
        <v>1726</v>
      </c>
      <c r="AY1" s="52"/>
      <c r="AZ1" s="368" t="s">
        <v>1726</v>
      </c>
      <c r="BA1" s="52"/>
      <c r="BB1" s="368" t="s">
        <v>1726</v>
      </c>
      <c r="BC1" s="52"/>
      <c r="BD1" s="368" t="s">
        <v>1726</v>
      </c>
      <c r="BE1" s="52"/>
      <c r="BF1" s="368" t="s">
        <v>1726</v>
      </c>
      <c r="BG1" s="52"/>
      <c r="BH1" s="368" t="s">
        <v>1726</v>
      </c>
      <c r="BI1" s="52"/>
      <c r="BJ1" s="368" t="s">
        <v>1726</v>
      </c>
      <c r="BK1" s="52"/>
      <c r="BL1" s="368" t="s">
        <v>1726</v>
      </c>
      <c r="BM1" s="52"/>
      <c r="BN1" s="368" t="s">
        <v>1726</v>
      </c>
      <c r="BO1" s="52"/>
      <c r="BP1" s="368" t="s">
        <v>1726</v>
      </c>
      <c r="BQ1" s="52"/>
      <c r="BR1" s="368" t="s">
        <v>1726</v>
      </c>
      <c r="BS1" s="52"/>
      <c r="BT1" s="368" t="s">
        <v>1726</v>
      </c>
      <c r="BU1" s="52"/>
      <c r="BV1" s="368" t="s">
        <v>1726</v>
      </c>
      <c r="BW1" s="52"/>
      <c r="BX1" s="368" t="s">
        <v>1726</v>
      </c>
      <c r="BY1" s="52"/>
      <c r="BZ1" s="368" t="s">
        <v>1726</v>
      </c>
      <c r="CA1" s="52"/>
      <c r="CB1" s="368" t="s">
        <v>1726</v>
      </c>
      <c r="CC1" s="52"/>
      <c r="CD1" s="368" t="s">
        <v>1726</v>
      </c>
      <c r="CE1" s="52"/>
      <c r="CF1" s="368" t="s">
        <v>1726</v>
      </c>
      <c r="CG1" s="52"/>
      <c r="CH1" s="368" t="s">
        <v>1726</v>
      </c>
      <c r="CI1" s="52"/>
      <c r="CJ1" s="368" t="s">
        <v>1726</v>
      </c>
      <c r="CK1" s="52"/>
      <c r="CL1" s="368" t="s">
        <v>1726</v>
      </c>
      <c r="CM1" s="52"/>
      <c r="CN1" s="368" t="s">
        <v>1726</v>
      </c>
      <c r="CO1" s="52"/>
      <c r="CP1" s="368" t="s">
        <v>1726</v>
      </c>
      <c r="CQ1" s="52"/>
      <c r="CR1" s="368" t="s">
        <v>1726</v>
      </c>
      <c r="CS1" s="52"/>
      <c r="CT1" s="368" t="s">
        <v>1726</v>
      </c>
      <c r="CU1" s="52"/>
      <c r="CV1" s="368" t="s">
        <v>1726</v>
      </c>
      <c r="CW1" s="52"/>
      <c r="CX1" s="368" t="s">
        <v>1726</v>
      </c>
      <c r="CY1" s="52"/>
      <c r="CZ1" s="368" t="s">
        <v>1726</v>
      </c>
      <c r="DA1" s="52"/>
      <c r="DB1" s="368" t="s">
        <v>1726</v>
      </c>
      <c r="DC1" s="52"/>
      <c r="DD1" s="368" t="s">
        <v>1726</v>
      </c>
      <c r="DE1" s="52"/>
      <c r="DF1" s="368" t="s">
        <v>1726</v>
      </c>
      <c r="DG1" s="52"/>
      <c r="DH1" s="368" t="s">
        <v>1726</v>
      </c>
      <c r="DI1" s="52"/>
      <c r="DJ1" s="368" t="s">
        <v>1726</v>
      </c>
      <c r="DK1" s="52"/>
      <c r="DL1" s="368" t="s">
        <v>1726</v>
      </c>
      <c r="DM1" s="52"/>
      <c r="DN1" s="368" t="s">
        <v>1726</v>
      </c>
      <c r="DO1" s="52"/>
      <c r="DP1" s="368" t="s">
        <v>1726</v>
      </c>
      <c r="DQ1" s="52"/>
      <c r="DR1" s="368" t="s">
        <v>1726</v>
      </c>
      <c r="DS1" s="52"/>
      <c r="DT1" s="368" t="s">
        <v>1726</v>
      </c>
      <c r="DU1" s="52"/>
      <c r="DV1" s="368" t="s">
        <v>1726</v>
      </c>
      <c r="DW1" s="52"/>
      <c r="DX1" s="368" t="s">
        <v>1726</v>
      </c>
      <c r="DY1" s="52"/>
      <c r="DZ1" s="368" t="s">
        <v>1726</v>
      </c>
      <c r="EA1" s="368" t="s">
        <v>1726</v>
      </c>
      <c r="EB1" s="52"/>
      <c r="EC1" s="52"/>
      <c r="ED1" s="369" t="s">
        <v>1833</v>
      </c>
    </row>
    <row r="2" spans="1:134" s="1" customFormat="1" ht="12" hidden="1" customHeight="1">
      <c r="A2" s="481" t="str">
        <f>設定!$C$4</f>
        <v>下水</v>
      </c>
      <c r="B2" s="365"/>
      <c r="C2" s="365"/>
      <c r="D2" s="365"/>
      <c r="E2" s="365"/>
      <c r="F2" s="365"/>
      <c r="G2" s="365"/>
      <c r="H2" s="365"/>
      <c r="I2" s="365"/>
      <c r="J2" s="366"/>
      <c r="K2" s="52" t="s">
        <v>1722</v>
      </c>
      <c r="L2" s="368" t="s">
        <v>1726</v>
      </c>
      <c r="M2" s="368" t="s">
        <v>1726</v>
      </c>
      <c r="N2" s="368" t="s">
        <v>1726</v>
      </c>
      <c r="O2" s="368" t="s">
        <v>1726</v>
      </c>
      <c r="P2" s="368" t="s">
        <v>1726</v>
      </c>
      <c r="Q2" s="368" t="s">
        <v>1726</v>
      </c>
      <c r="R2" s="368" t="s">
        <v>1726</v>
      </c>
      <c r="S2" s="368" t="s">
        <v>1726</v>
      </c>
      <c r="T2" s="368" t="s">
        <v>1726</v>
      </c>
      <c r="U2" s="368" t="s">
        <v>1726</v>
      </c>
      <c r="V2" s="52"/>
      <c r="W2" s="368" t="s">
        <v>1726</v>
      </c>
      <c r="X2" s="368" t="s">
        <v>1726</v>
      </c>
      <c r="Y2" s="368" t="s">
        <v>1726</v>
      </c>
      <c r="Z2" s="368" t="s">
        <v>1726</v>
      </c>
      <c r="AA2" s="52"/>
      <c r="AB2" s="52"/>
      <c r="AC2" s="52"/>
      <c r="AD2" s="368" t="s">
        <v>1726</v>
      </c>
      <c r="AE2" s="52"/>
      <c r="AF2" s="368" t="s">
        <v>1726</v>
      </c>
      <c r="AG2" s="52"/>
      <c r="AH2" s="368" t="s">
        <v>1726</v>
      </c>
      <c r="AI2" s="52"/>
      <c r="AJ2" s="368" t="s">
        <v>1726</v>
      </c>
      <c r="AK2" s="52"/>
      <c r="AL2" s="368" t="s">
        <v>1726</v>
      </c>
      <c r="AM2" s="52"/>
      <c r="AN2" s="368" t="s">
        <v>1726</v>
      </c>
      <c r="AO2" s="52"/>
      <c r="AP2" s="368" t="s">
        <v>1726</v>
      </c>
      <c r="AQ2" s="52"/>
      <c r="AR2" s="368" t="s">
        <v>1726</v>
      </c>
      <c r="AS2" s="52"/>
      <c r="AT2" s="368" t="s">
        <v>1726</v>
      </c>
      <c r="AU2" s="52"/>
      <c r="AV2" s="368" t="s">
        <v>1726</v>
      </c>
      <c r="AW2" s="52"/>
      <c r="AX2" s="368" t="s">
        <v>1726</v>
      </c>
      <c r="AY2" s="52"/>
      <c r="AZ2" s="368" t="s">
        <v>1726</v>
      </c>
      <c r="BA2" s="52"/>
      <c r="BB2" s="368" t="s">
        <v>1726</v>
      </c>
      <c r="BC2" s="52"/>
      <c r="BD2" s="368" t="s">
        <v>1726</v>
      </c>
      <c r="BE2" s="52"/>
      <c r="BF2" s="368" t="s">
        <v>1726</v>
      </c>
      <c r="BG2" s="52"/>
      <c r="BH2" s="368" t="s">
        <v>1726</v>
      </c>
      <c r="BI2" s="52"/>
      <c r="BJ2" s="368" t="s">
        <v>1726</v>
      </c>
      <c r="BK2" s="52"/>
      <c r="BL2" s="368" t="s">
        <v>1726</v>
      </c>
      <c r="BM2" s="52"/>
      <c r="BN2" s="368" t="s">
        <v>1726</v>
      </c>
      <c r="BO2" s="52"/>
      <c r="BP2" s="368" t="s">
        <v>1726</v>
      </c>
      <c r="BQ2" s="52"/>
      <c r="BR2" s="368" t="s">
        <v>1726</v>
      </c>
      <c r="BS2" s="52"/>
      <c r="BT2" s="368" t="s">
        <v>1726</v>
      </c>
      <c r="BU2" s="52"/>
      <c r="BV2" s="368" t="s">
        <v>1726</v>
      </c>
      <c r="BW2" s="52"/>
      <c r="BX2" s="368" t="s">
        <v>1726</v>
      </c>
      <c r="BY2" s="52"/>
      <c r="BZ2" s="368" t="s">
        <v>1726</v>
      </c>
      <c r="CA2" s="52"/>
      <c r="CB2" s="368" t="s">
        <v>1726</v>
      </c>
      <c r="CC2" s="52"/>
      <c r="CD2" s="368" t="s">
        <v>1726</v>
      </c>
      <c r="CE2" s="52"/>
      <c r="CF2" s="368" t="s">
        <v>1726</v>
      </c>
      <c r="CG2" s="52"/>
      <c r="CH2" s="368" t="s">
        <v>1726</v>
      </c>
      <c r="CI2" s="52"/>
      <c r="CJ2" s="368" t="s">
        <v>1726</v>
      </c>
      <c r="CK2" s="52"/>
      <c r="CL2" s="368" t="s">
        <v>1726</v>
      </c>
      <c r="CM2" s="52"/>
      <c r="CN2" s="368" t="s">
        <v>1726</v>
      </c>
      <c r="CO2" s="52"/>
      <c r="CP2" s="368" t="s">
        <v>1726</v>
      </c>
      <c r="CQ2" s="52"/>
      <c r="CR2" s="368" t="s">
        <v>1726</v>
      </c>
      <c r="CS2" s="52"/>
      <c r="CT2" s="368" t="s">
        <v>1726</v>
      </c>
      <c r="CU2" s="52"/>
      <c r="CV2" s="368" t="s">
        <v>1726</v>
      </c>
      <c r="CW2" s="52"/>
      <c r="CX2" s="368" t="s">
        <v>1726</v>
      </c>
      <c r="CY2" s="52"/>
      <c r="CZ2" s="368" t="s">
        <v>1726</v>
      </c>
      <c r="DA2" s="52"/>
      <c r="DB2" s="368" t="s">
        <v>1726</v>
      </c>
      <c r="DC2" s="52"/>
      <c r="DD2" s="368" t="s">
        <v>1726</v>
      </c>
      <c r="DE2" s="52"/>
      <c r="DF2" s="368" t="s">
        <v>1726</v>
      </c>
      <c r="DG2" s="52"/>
      <c r="DH2" s="368" t="s">
        <v>1726</v>
      </c>
      <c r="DI2" s="52"/>
      <c r="DJ2" s="368" t="s">
        <v>1726</v>
      </c>
      <c r="DK2" s="52"/>
      <c r="DL2" s="368" t="s">
        <v>1726</v>
      </c>
      <c r="DM2" s="52"/>
      <c r="DN2" s="368" t="s">
        <v>1726</v>
      </c>
      <c r="DO2" s="52"/>
      <c r="DP2" s="368" t="s">
        <v>1726</v>
      </c>
      <c r="DQ2" s="52"/>
      <c r="DR2" s="368" t="s">
        <v>1726</v>
      </c>
      <c r="DS2" s="52"/>
      <c r="DT2" s="368" t="s">
        <v>1726</v>
      </c>
      <c r="DU2" s="52"/>
      <c r="DV2" s="368" t="s">
        <v>1726</v>
      </c>
      <c r="DW2" s="52"/>
      <c r="DX2" s="368" t="s">
        <v>1726</v>
      </c>
      <c r="DY2" s="52"/>
      <c r="DZ2" s="368" t="s">
        <v>1726</v>
      </c>
      <c r="EA2" s="368" t="s">
        <v>1726</v>
      </c>
      <c r="EB2" s="52"/>
      <c r="EC2" s="52"/>
      <c r="ED2" s="369" t="s">
        <v>1833</v>
      </c>
    </row>
    <row r="3" spans="1:134" s="1" customFormat="1" ht="12" hidden="1" customHeight="1">
      <c r="A3" s="365"/>
      <c r="B3" s="365"/>
      <c r="C3" s="365"/>
      <c r="D3" s="365"/>
      <c r="E3" s="365"/>
      <c r="F3" s="365"/>
      <c r="G3" s="365"/>
      <c r="H3" s="365"/>
      <c r="I3" s="365"/>
      <c r="J3" s="366"/>
      <c r="K3" s="52" t="s">
        <v>1723</v>
      </c>
      <c r="L3" s="368" t="s">
        <v>1726</v>
      </c>
      <c r="M3" s="368" t="s">
        <v>1726</v>
      </c>
      <c r="N3" s="368" t="s">
        <v>1726</v>
      </c>
      <c r="O3" s="368" t="s">
        <v>1726</v>
      </c>
      <c r="P3" s="368" t="s">
        <v>1726</v>
      </c>
      <c r="Q3" s="368" t="s">
        <v>1726</v>
      </c>
      <c r="R3" s="368" t="s">
        <v>1726</v>
      </c>
      <c r="S3" s="368" t="s">
        <v>1726</v>
      </c>
      <c r="T3" s="368" t="s">
        <v>1726</v>
      </c>
      <c r="U3" s="368" t="s">
        <v>1726</v>
      </c>
      <c r="V3" s="52"/>
      <c r="W3" s="368" t="s">
        <v>1726</v>
      </c>
      <c r="X3" s="368" t="s">
        <v>1726</v>
      </c>
      <c r="Y3" s="368" t="s">
        <v>1726</v>
      </c>
      <c r="Z3" s="368" t="s">
        <v>1726</v>
      </c>
      <c r="AA3" s="52"/>
      <c r="AB3" s="52"/>
      <c r="AC3" s="52"/>
      <c r="AD3" s="368" t="s">
        <v>1726</v>
      </c>
      <c r="AE3" s="52"/>
      <c r="AF3" s="368" t="s">
        <v>1726</v>
      </c>
      <c r="AG3" s="52"/>
      <c r="AH3" s="368" t="s">
        <v>1726</v>
      </c>
      <c r="AI3" s="52"/>
      <c r="AJ3" s="368" t="s">
        <v>1726</v>
      </c>
      <c r="AK3" s="52"/>
      <c r="AL3" s="368" t="s">
        <v>1726</v>
      </c>
      <c r="AM3" s="52"/>
      <c r="AN3" s="368" t="s">
        <v>1726</v>
      </c>
      <c r="AO3" s="52"/>
      <c r="AP3" s="368" t="s">
        <v>1726</v>
      </c>
      <c r="AQ3" s="52"/>
      <c r="AR3" s="368" t="s">
        <v>1726</v>
      </c>
      <c r="AS3" s="52"/>
      <c r="AT3" s="368" t="s">
        <v>1726</v>
      </c>
      <c r="AU3" s="52"/>
      <c r="AV3" s="368" t="s">
        <v>1726</v>
      </c>
      <c r="AW3" s="52"/>
      <c r="AX3" s="368" t="s">
        <v>1726</v>
      </c>
      <c r="AY3" s="52"/>
      <c r="AZ3" s="368" t="s">
        <v>1726</v>
      </c>
      <c r="BA3" s="52"/>
      <c r="BB3" s="368" t="s">
        <v>1726</v>
      </c>
      <c r="BC3" s="52"/>
      <c r="BD3" s="368" t="s">
        <v>1726</v>
      </c>
      <c r="BE3" s="52"/>
      <c r="BF3" s="368" t="s">
        <v>1726</v>
      </c>
      <c r="BG3" s="52"/>
      <c r="BH3" s="368" t="s">
        <v>1726</v>
      </c>
      <c r="BI3" s="52"/>
      <c r="BJ3" s="368" t="s">
        <v>1726</v>
      </c>
      <c r="BK3" s="52"/>
      <c r="BL3" s="368" t="s">
        <v>1726</v>
      </c>
      <c r="BM3" s="52"/>
      <c r="BN3" s="368" t="s">
        <v>1726</v>
      </c>
      <c r="BO3" s="52"/>
      <c r="BP3" s="368" t="s">
        <v>1726</v>
      </c>
      <c r="BQ3" s="52"/>
      <c r="BR3" s="368" t="s">
        <v>1726</v>
      </c>
      <c r="BS3" s="52"/>
      <c r="BT3" s="368" t="s">
        <v>1726</v>
      </c>
      <c r="BU3" s="52"/>
      <c r="BV3" s="368" t="s">
        <v>1726</v>
      </c>
      <c r="BW3" s="52"/>
      <c r="BX3" s="368" t="s">
        <v>1726</v>
      </c>
      <c r="BY3" s="52"/>
      <c r="BZ3" s="368" t="s">
        <v>1726</v>
      </c>
      <c r="CA3" s="52"/>
      <c r="CB3" s="368" t="s">
        <v>1726</v>
      </c>
      <c r="CC3" s="52"/>
      <c r="CD3" s="368" t="s">
        <v>1726</v>
      </c>
      <c r="CE3" s="52"/>
      <c r="CF3" s="368" t="s">
        <v>1726</v>
      </c>
      <c r="CG3" s="52"/>
      <c r="CH3" s="368" t="s">
        <v>1726</v>
      </c>
      <c r="CI3" s="52"/>
      <c r="CJ3" s="368" t="s">
        <v>1726</v>
      </c>
      <c r="CK3" s="52"/>
      <c r="CL3" s="368" t="s">
        <v>1726</v>
      </c>
      <c r="CM3" s="52"/>
      <c r="CN3" s="368" t="s">
        <v>1726</v>
      </c>
      <c r="CO3" s="52"/>
      <c r="CP3" s="368" t="s">
        <v>1726</v>
      </c>
      <c r="CQ3" s="52"/>
      <c r="CR3" s="368" t="s">
        <v>1726</v>
      </c>
      <c r="CS3" s="52"/>
      <c r="CT3" s="368" t="s">
        <v>1726</v>
      </c>
      <c r="CU3" s="52"/>
      <c r="CV3" s="368" t="s">
        <v>1726</v>
      </c>
      <c r="CW3" s="52"/>
      <c r="CX3" s="368" t="s">
        <v>1726</v>
      </c>
      <c r="CY3" s="52"/>
      <c r="CZ3" s="368" t="s">
        <v>1726</v>
      </c>
      <c r="DA3" s="52"/>
      <c r="DB3" s="368" t="s">
        <v>1726</v>
      </c>
      <c r="DC3" s="52"/>
      <c r="DD3" s="368" t="s">
        <v>1726</v>
      </c>
      <c r="DE3" s="52"/>
      <c r="DF3" s="368" t="s">
        <v>1726</v>
      </c>
      <c r="DG3" s="52"/>
      <c r="DH3" s="368" t="s">
        <v>1726</v>
      </c>
      <c r="DI3" s="52"/>
      <c r="DJ3" s="368" t="s">
        <v>1726</v>
      </c>
      <c r="DK3" s="52"/>
      <c r="DL3" s="368" t="s">
        <v>1726</v>
      </c>
      <c r="DM3" s="52"/>
      <c r="DN3" s="368" t="s">
        <v>1726</v>
      </c>
      <c r="DO3" s="52"/>
      <c r="DP3" s="368" t="s">
        <v>1726</v>
      </c>
      <c r="DQ3" s="52"/>
      <c r="DR3" s="368" t="s">
        <v>1726</v>
      </c>
      <c r="DS3" s="52"/>
      <c r="DT3" s="368" t="s">
        <v>1726</v>
      </c>
      <c r="DU3" s="52"/>
      <c r="DV3" s="368" t="s">
        <v>1726</v>
      </c>
      <c r="DW3" s="52"/>
      <c r="DX3" s="368" t="s">
        <v>1726</v>
      </c>
      <c r="DY3" s="52"/>
      <c r="DZ3" s="368" t="s">
        <v>1726</v>
      </c>
      <c r="EA3" s="368" t="s">
        <v>1726</v>
      </c>
      <c r="EB3" s="52"/>
      <c r="EC3" s="52"/>
      <c r="ED3" s="369" t="s">
        <v>1833</v>
      </c>
    </row>
    <row r="4" spans="1:134" s="1" customFormat="1" ht="12" hidden="1" customHeight="1">
      <c r="A4" s="365"/>
      <c r="B4" s="499"/>
      <c r="C4" s="365"/>
      <c r="D4" s="365"/>
      <c r="E4" s="365"/>
      <c r="F4" s="365"/>
      <c r="G4" s="365"/>
      <c r="H4" s="365"/>
      <c r="I4" s="365"/>
      <c r="J4" s="366"/>
      <c r="K4" s="52" t="s">
        <v>1724</v>
      </c>
      <c r="L4" s="368" t="s">
        <v>1726</v>
      </c>
      <c r="M4" s="368" t="s">
        <v>1726</v>
      </c>
      <c r="N4" s="368" t="s">
        <v>1726</v>
      </c>
      <c r="O4" s="368" t="s">
        <v>1726</v>
      </c>
      <c r="P4" s="368" t="s">
        <v>1726</v>
      </c>
      <c r="Q4" s="368" t="s">
        <v>1726</v>
      </c>
      <c r="R4" s="368" t="s">
        <v>1726</v>
      </c>
      <c r="S4" s="368" t="s">
        <v>1726</v>
      </c>
      <c r="T4" s="368" t="s">
        <v>1726</v>
      </c>
      <c r="U4" s="368" t="s">
        <v>1726</v>
      </c>
      <c r="V4" s="52"/>
      <c r="W4" s="368" t="s">
        <v>1726</v>
      </c>
      <c r="X4" s="368" t="s">
        <v>1726</v>
      </c>
      <c r="Y4" s="368" t="s">
        <v>1726</v>
      </c>
      <c r="Z4" s="368" t="s">
        <v>1726</v>
      </c>
      <c r="AA4" s="52"/>
      <c r="AB4" s="52"/>
      <c r="AC4" s="52"/>
      <c r="AD4" s="368" t="s">
        <v>1726</v>
      </c>
      <c r="AE4" s="52"/>
      <c r="AF4" s="368" t="s">
        <v>1726</v>
      </c>
      <c r="AG4" s="52"/>
      <c r="AH4" s="368" t="s">
        <v>1726</v>
      </c>
      <c r="AI4" s="52"/>
      <c r="AJ4" s="368" t="s">
        <v>1726</v>
      </c>
      <c r="AK4" s="52"/>
      <c r="AL4" s="368" t="s">
        <v>1726</v>
      </c>
      <c r="AM4" s="52"/>
      <c r="AN4" s="368" t="s">
        <v>1726</v>
      </c>
      <c r="AO4" s="52"/>
      <c r="AP4" s="368" t="s">
        <v>1726</v>
      </c>
      <c r="AQ4" s="52"/>
      <c r="AR4" s="368" t="s">
        <v>1726</v>
      </c>
      <c r="AS4" s="52"/>
      <c r="AT4" s="368" t="s">
        <v>1726</v>
      </c>
      <c r="AU4" s="52"/>
      <c r="AV4" s="368" t="s">
        <v>1726</v>
      </c>
      <c r="AW4" s="52"/>
      <c r="AX4" s="368" t="s">
        <v>1726</v>
      </c>
      <c r="AY4" s="52"/>
      <c r="AZ4" s="368" t="s">
        <v>1726</v>
      </c>
      <c r="BA4" s="52"/>
      <c r="BB4" s="368" t="s">
        <v>1726</v>
      </c>
      <c r="BC4" s="52"/>
      <c r="BD4" s="368" t="s">
        <v>1726</v>
      </c>
      <c r="BE4" s="52"/>
      <c r="BF4" s="368" t="s">
        <v>1726</v>
      </c>
      <c r="BG4" s="52"/>
      <c r="BH4" s="368" t="s">
        <v>1726</v>
      </c>
      <c r="BI4" s="52"/>
      <c r="BJ4" s="368" t="s">
        <v>1726</v>
      </c>
      <c r="BK4" s="52"/>
      <c r="BL4" s="368" t="s">
        <v>1726</v>
      </c>
      <c r="BM4" s="52"/>
      <c r="BN4" s="368" t="s">
        <v>1726</v>
      </c>
      <c r="BO4" s="52"/>
      <c r="BP4" s="368" t="s">
        <v>1726</v>
      </c>
      <c r="BQ4" s="52"/>
      <c r="BR4" s="368" t="s">
        <v>1726</v>
      </c>
      <c r="BS4" s="52"/>
      <c r="BT4" s="368" t="s">
        <v>1726</v>
      </c>
      <c r="BU4" s="52"/>
      <c r="BV4" s="368" t="s">
        <v>1726</v>
      </c>
      <c r="BW4" s="52"/>
      <c r="BX4" s="368" t="s">
        <v>1726</v>
      </c>
      <c r="BY4" s="52"/>
      <c r="BZ4" s="368" t="s">
        <v>1726</v>
      </c>
      <c r="CA4" s="52"/>
      <c r="CB4" s="368" t="s">
        <v>1726</v>
      </c>
      <c r="CC4" s="52"/>
      <c r="CD4" s="368" t="s">
        <v>1726</v>
      </c>
      <c r="CE4" s="52"/>
      <c r="CF4" s="368" t="s">
        <v>1726</v>
      </c>
      <c r="CG4" s="52"/>
      <c r="CH4" s="368" t="s">
        <v>1726</v>
      </c>
      <c r="CI4" s="52"/>
      <c r="CJ4" s="368" t="s">
        <v>1726</v>
      </c>
      <c r="CK4" s="52"/>
      <c r="CL4" s="368" t="s">
        <v>1726</v>
      </c>
      <c r="CM4" s="52"/>
      <c r="CN4" s="368" t="s">
        <v>1726</v>
      </c>
      <c r="CO4" s="52"/>
      <c r="CP4" s="368" t="s">
        <v>1726</v>
      </c>
      <c r="CQ4" s="52"/>
      <c r="CR4" s="368" t="s">
        <v>1726</v>
      </c>
      <c r="CS4" s="52"/>
      <c r="CT4" s="368" t="s">
        <v>1726</v>
      </c>
      <c r="CU4" s="52"/>
      <c r="CV4" s="368" t="s">
        <v>1726</v>
      </c>
      <c r="CW4" s="52"/>
      <c r="CX4" s="368" t="s">
        <v>1726</v>
      </c>
      <c r="CY4" s="52"/>
      <c r="CZ4" s="368" t="s">
        <v>1726</v>
      </c>
      <c r="DA4" s="52"/>
      <c r="DB4" s="368" t="s">
        <v>1726</v>
      </c>
      <c r="DC4" s="52"/>
      <c r="DD4" s="368" t="s">
        <v>1726</v>
      </c>
      <c r="DE4" s="52"/>
      <c r="DF4" s="368" t="s">
        <v>1726</v>
      </c>
      <c r="DG4" s="52"/>
      <c r="DH4" s="368" t="s">
        <v>1726</v>
      </c>
      <c r="DI4" s="52"/>
      <c r="DJ4" s="368" t="s">
        <v>1726</v>
      </c>
      <c r="DK4" s="52"/>
      <c r="DL4" s="368" t="s">
        <v>1726</v>
      </c>
      <c r="DM4" s="52"/>
      <c r="DN4" s="368" t="s">
        <v>1726</v>
      </c>
      <c r="DO4" s="52"/>
      <c r="DP4" s="368" t="s">
        <v>1726</v>
      </c>
      <c r="DQ4" s="52"/>
      <c r="DR4" s="368" t="s">
        <v>1726</v>
      </c>
      <c r="DS4" s="52"/>
      <c r="DT4" s="368" t="s">
        <v>1726</v>
      </c>
      <c r="DU4" s="52"/>
      <c r="DV4" s="368" t="s">
        <v>1726</v>
      </c>
      <c r="DW4" s="52"/>
      <c r="DX4" s="368" t="s">
        <v>1726</v>
      </c>
      <c r="DY4" s="52"/>
      <c r="DZ4" s="368" t="s">
        <v>1726</v>
      </c>
      <c r="EA4" s="368" t="s">
        <v>1726</v>
      </c>
      <c r="EB4" s="52"/>
      <c r="EC4" s="52"/>
      <c r="ED4" s="369" t="s">
        <v>1833</v>
      </c>
    </row>
    <row r="5" spans="1:134" s="1" customFormat="1" ht="12" hidden="1" customHeight="1">
      <c r="A5" s="365"/>
      <c r="B5" s="365"/>
      <c r="C5" s="365"/>
      <c r="D5" s="365"/>
      <c r="E5" s="365"/>
      <c r="F5" s="365"/>
      <c r="G5" s="365"/>
      <c r="H5" s="365"/>
      <c r="I5" s="365"/>
      <c r="J5" s="366"/>
      <c r="K5" s="52" t="s">
        <v>1725</v>
      </c>
      <c r="L5" s="368" t="s">
        <v>1726</v>
      </c>
      <c r="M5" s="368" t="s">
        <v>1726</v>
      </c>
      <c r="N5" s="368" t="s">
        <v>1726</v>
      </c>
      <c r="O5" s="368" t="s">
        <v>1726</v>
      </c>
      <c r="P5" s="368" t="s">
        <v>1726</v>
      </c>
      <c r="Q5" s="368" t="s">
        <v>1726</v>
      </c>
      <c r="R5" s="368" t="s">
        <v>1726</v>
      </c>
      <c r="S5" s="368" t="s">
        <v>1726</v>
      </c>
      <c r="T5" s="368" t="s">
        <v>1726</v>
      </c>
      <c r="U5" s="368" t="s">
        <v>1726</v>
      </c>
      <c r="V5" s="52"/>
      <c r="W5" s="368" t="s">
        <v>1726</v>
      </c>
      <c r="X5" s="368" t="s">
        <v>1726</v>
      </c>
      <c r="Y5" s="368" t="s">
        <v>1726</v>
      </c>
      <c r="Z5" s="368" t="s">
        <v>1726</v>
      </c>
      <c r="AA5" s="52"/>
      <c r="AB5" s="52"/>
      <c r="AC5" s="52"/>
      <c r="AD5" s="368" t="s">
        <v>1726</v>
      </c>
      <c r="AE5" s="52"/>
      <c r="AF5" s="368" t="s">
        <v>1726</v>
      </c>
      <c r="AG5" s="52"/>
      <c r="AH5" s="368" t="s">
        <v>1726</v>
      </c>
      <c r="AI5" s="52"/>
      <c r="AJ5" s="368" t="s">
        <v>1726</v>
      </c>
      <c r="AK5" s="52"/>
      <c r="AL5" s="368" t="s">
        <v>1726</v>
      </c>
      <c r="AM5" s="52"/>
      <c r="AN5" s="368" t="s">
        <v>1726</v>
      </c>
      <c r="AO5" s="52"/>
      <c r="AP5" s="368" t="s">
        <v>1726</v>
      </c>
      <c r="AQ5" s="52"/>
      <c r="AR5" s="368" t="s">
        <v>1726</v>
      </c>
      <c r="AS5" s="52"/>
      <c r="AT5" s="368" t="s">
        <v>1726</v>
      </c>
      <c r="AU5" s="52"/>
      <c r="AV5" s="368" t="s">
        <v>1726</v>
      </c>
      <c r="AW5" s="52"/>
      <c r="AX5" s="368" t="s">
        <v>1726</v>
      </c>
      <c r="AY5" s="52"/>
      <c r="AZ5" s="368" t="s">
        <v>1726</v>
      </c>
      <c r="BA5" s="52"/>
      <c r="BB5" s="368" t="s">
        <v>1726</v>
      </c>
      <c r="BC5" s="52"/>
      <c r="BD5" s="368" t="s">
        <v>1726</v>
      </c>
      <c r="BE5" s="52"/>
      <c r="BF5" s="368" t="s">
        <v>1726</v>
      </c>
      <c r="BG5" s="52"/>
      <c r="BH5" s="368" t="s">
        <v>1726</v>
      </c>
      <c r="BI5" s="52"/>
      <c r="BJ5" s="368" t="s">
        <v>1726</v>
      </c>
      <c r="BK5" s="52"/>
      <c r="BL5" s="368" t="s">
        <v>1726</v>
      </c>
      <c r="BM5" s="52"/>
      <c r="BN5" s="368" t="s">
        <v>1726</v>
      </c>
      <c r="BO5" s="52"/>
      <c r="BP5" s="368" t="s">
        <v>1726</v>
      </c>
      <c r="BQ5" s="52"/>
      <c r="BR5" s="368" t="s">
        <v>1726</v>
      </c>
      <c r="BS5" s="52"/>
      <c r="BT5" s="368" t="s">
        <v>1726</v>
      </c>
      <c r="BU5" s="52"/>
      <c r="BV5" s="368" t="s">
        <v>1726</v>
      </c>
      <c r="BW5" s="52"/>
      <c r="BX5" s="368" t="s">
        <v>1726</v>
      </c>
      <c r="BY5" s="52"/>
      <c r="BZ5" s="368" t="s">
        <v>1726</v>
      </c>
      <c r="CA5" s="52"/>
      <c r="CB5" s="368" t="s">
        <v>1726</v>
      </c>
      <c r="CC5" s="52"/>
      <c r="CD5" s="368" t="s">
        <v>1726</v>
      </c>
      <c r="CE5" s="52"/>
      <c r="CF5" s="368" t="s">
        <v>1726</v>
      </c>
      <c r="CG5" s="52"/>
      <c r="CH5" s="368" t="s">
        <v>1726</v>
      </c>
      <c r="CI5" s="52"/>
      <c r="CJ5" s="368" t="s">
        <v>1726</v>
      </c>
      <c r="CK5" s="52"/>
      <c r="CL5" s="368" t="s">
        <v>1726</v>
      </c>
      <c r="CM5" s="52"/>
      <c r="CN5" s="368" t="s">
        <v>1726</v>
      </c>
      <c r="CO5" s="52"/>
      <c r="CP5" s="368" t="s">
        <v>1726</v>
      </c>
      <c r="CQ5" s="52"/>
      <c r="CR5" s="368" t="s">
        <v>1726</v>
      </c>
      <c r="CS5" s="52"/>
      <c r="CT5" s="368" t="s">
        <v>1726</v>
      </c>
      <c r="CU5" s="52"/>
      <c r="CV5" s="368" t="s">
        <v>1726</v>
      </c>
      <c r="CW5" s="52"/>
      <c r="CX5" s="368" t="s">
        <v>1726</v>
      </c>
      <c r="CY5" s="52"/>
      <c r="CZ5" s="368" t="s">
        <v>1726</v>
      </c>
      <c r="DA5" s="52"/>
      <c r="DB5" s="368" t="s">
        <v>1726</v>
      </c>
      <c r="DC5" s="52"/>
      <c r="DD5" s="368" t="s">
        <v>1726</v>
      </c>
      <c r="DE5" s="52"/>
      <c r="DF5" s="368" t="s">
        <v>1726</v>
      </c>
      <c r="DG5" s="52"/>
      <c r="DH5" s="368" t="s">
        <v>1726</v>
      </c>
      <c r="DI5" s="52"/>
      <c r="DJ5" s="368" t="s">
        <v>1726</v>
      </c>
      <c r="DK5" s="52"/>
      <c r="DL5" s="368" t="s">
        <v>1726</v>
      </c>
      <c r="DM5" s="52"/>
      <c r="DN5" s="368" t="s">
        <v>1726</v>
      </c>
      <c r="DO5" s="52"/>
      <c r="DP5" s="368" t="s">
        <v>1726</v>
      </c>
      <c r="DQ5" s="52"/>
      <c r="DR5" s="368" t="s">
        <v>1726</v>
      </c>
      <c r="DS5" s="52"/>
      <c r="DT5" s="368" t="s">
        <v>1726</v>
      </c>
      <c r="DU5" s="52"/>
      <c r="DV5" s="368" t="s">
        <v>1726</v>
      </c>
      <c r="DW5" s="52"/>
      <c r="DX5" s="368" t="s">
        <v>1726</v>
      </c>
      <c r="DY5" s="52"/>
      <c r="DZ5" s="368" t="s">
        <v>1726</v>
      </c>
      <c r="EA5" s="368" t="s">
        <v>1726</v>
      </c>
      <c r="EB5" s="52"/>
      <c r="EC5" s="52"/>
      <c r="ED5" s="369" t="s">
        <v>1833</v>
      </c>
    </row>
    <row r="6" spans="1:134" s="1" customFormat="1" ht="12" hidden="1" customHeight="1">
      <c r="A6" s="418"/>
      <c r="B6" s="365"/>
      <c r="C6" s="365"/>
      <c r="D6" s="418"/>
      <c r="E6" s="365"/>
      <c r="F6" s="365"/>
      <c r="G6" s="365"/>
      <c r="H6" s="365"/>
      <c r="I6" s="365"/>
      <c r="J6" s="366"/>
      <c r="K6" s="52" t="s">
        <v>872</v>
      </c>
      <c r="L6" s="368" t="s">
        <v>1726</v>
      </c>
      <c r="M6" s="368" t="s">
        <v>1726</v>
      </c>
      <c r="N6" s="368" t="s">
        <v>1726</v>
      </c>
      <c r="O6" s="368" t="s">
        <v>1726</v>
      </c>
      <c r="P6" s="368" t="s">
        <v>1726</v>
      </c>
      <c r="Q6" s="368" t="s">
        <v>1726</v>
      </c>
      <c r="R6" s="368" t="s">
        <v>1726</v>
      </c>
      <c r="S6" s="368" t="s">
        <v>1726</v>
      </c>
      <c r="T6" s="368" t="s">
        <v>1726</v>
      </c>
      <c r="U6" s="368" t="s">
        <v>1726</v>
      </c>
      <c r="V6" s="52"/>
      <c r="W6" s="368" t="s">
        <v>1726</v>
      </c>
      <c r="X6" s="368" t="s">
        <v>1726</v>
      </c>
      <c r="Y6" s="368" t="s">
        <v>1726</v>
      </c>
      <c r="Z6" s="368" t="s">
        <v>1726</v>
      </c>
      <c r="AA6" s="52"/>
      <c r="AB6" s="52"/>
      <c r="AC6" s="52"/>
      <c r="AD6" s="368" t="s">
        <v>1726</v>
      </c>
      <c r="AE6" s="52"/>
      <c r="AF6" s="368" t="s">
        <v>1726</v>
      </c>
      <c r="AG6" s="52"/>
      <c r="AH6" s="368" t="s">
        <v>1726</v>
      </c>
      <c r="AI6" s="52"/>
      <c r="AJ6" s="368" t="s">
        <v>1726</v>
      </c>
      <c r="AK6" s="52"/>
      <c r="AL6" s="368" t="s">
        <v>1726</v>
      </c>
      <c r="AM6" s="52"/>
      <c r="AN6" s="368" t="s">
        <v>1726</v>
      </c>
      <c r="AO6" s="52"/>
      <c r="AP6" s="368" t="s">
        <v>1726</v>
      </c>
      <c r="AQ6" s="52"/>
      <c r="AR6" s="368" t="s">
        <v>1726</v>
      </c>
      <c r="AS6" s="52"/>
      <c r="AT6" s="368" t="s">
        <v>1726</v>
      </c>
      <c r="AU6" s="52"/>
      <c r="AV6" s="368" t="s">
        <v>1726</v>
      </c>
      <c r="AW6" s="52"/>
      <c r="AX6" s="368" t="s">
        <v>1726</v>
      </c>
      <c r="AY6" s="52"/>
      <c r="AZ6" s="368" t="s">
        <v>1726</v>
      </c>
      <c r="BA6" s="52"/>
      <c r="BB6" s="368" t="s">
        <v>1726</v>
      </c>
      <c r="BC6" s="52"/>
      <c r="BD6" s="368" t="s">
        <v>1726</v>
      </c>
      <c r="BE6" s="52"/>
      <c r="BF6" s="368" t="s">
        <v>1726</v>
      </c>
      <c r="BG6" s="52"/>
      <c r="BH6" s="368" t="s">
        <v>1726</v>
      </c>
      <c r="BI6" s="52"/>
      <c r="BJ6" s="368" t="s">
        <v>1726</v>
      </c>
      <c r="BK6" s="52"/>
      <c r="BL6" s="368" t="s">
        <v>1726</v>
      </c>
      <c r="BM6" s="52"/>
      <c r="BN6" s="368" t="s">
        <v>1726</v>
      </c>
      <c r="BO6" s="52"/>
      <c r="BP6" s="368" t="s">
        <v>1726</v>
      </c>
      <c r="BQ6" s="52"/>
      <c r="BR6" s="368" t="s">
        <v>1726</v>
      </c>
      <c r="BS6" s="52"/>
      <c r="BT6" s="368" t="s">
        <v>1726</v>
      </c>
      <c r="BU6" s="52"/>
      <c r="BV6" s="368" t="s">
        <v>1726</v>
      </c>
      <c r="BW6" s="52"/>
      <c r="BX6" s="368" t="s">
        <v>1726</v>
      </c>
      <c r="BY6" s="52"/>
      <c r="BZ6" s="368" t="s">
        <v>1726</v>
      </c>
      <c r="CA6" s="52"/>
      <c r="CB6" s="368" t="s">
        <v>1726</v>
      </c>
      <c r="CC6" s="52"/>
      <c r="CD6" s="368" t="s">
        <v>1726</v>
      </c>
      <c r="CE6" s="52"/>
      <c r="CF6" s="368" t="s">
        <v>1726</v>
      </c>
      <c r="CG6" s="52"/>
      <c r="CH6" s="368" t="s">
        <v>1726</v>
      </c>
      <c r="CI6" s="52"/>
      <c r="CJ6" s="368" t="s">
        <v>1726</v>
      </c>
      <c r="CK6" s="52"/>
      <c r="CL6" s="368" t="s">
        <v>1726</v>
      </c>
      <c r="CM6" s="52"/>
      <c r="CN6" s="368" t="s">
        <v>1726</v>
      </c>
      <c r="CO6" s="52"/>
      <c r="CP6" s="368" t="s">
        <v>1726</v>
      </c>
      <c r="CQ6" s="52"/>
      <c r="CR6" s="368" t="s">
        <v>1726</v>
      </c>
      <c r="CS6" s="52"/>
      <c r="CT6" s="368" t="s">
        <v>1726</v>
      </c>
      <c r="CU6" s="52"/>
      <c r="CV6" s="368" t="s">
        <v>1726</v>
      </c>
      <c r="CW6" s="52"/>
      <c r="CX6" s="368" t="s">
        <v>1726</v>
      </c>
      <c r="CY6" s="52"/>
      <c r="CZ6" s="368" t="s">
        <v>1726</v>
      </c>
      <c r="DA6" s="52"/>
      <c r="DB6" s="368" t="s">
        <v>1726</v>
      </c>
      <c r="DC6" s="52"/>
      <c r="DD6" s="368" t="s">
        <v>1726</v>
      </c>
      <c r="DE6" s="52"/>
      <c r="DF6" s="368" t="s">
        <v>1726</v>
      </c>
      <c r="DG6" s="52"/>
      <c r="DH6" s="368" t="s">
        <v>1726</v>
      </c>
      <c r="DI6" s="52"/>
      <c r="DJ6" s="368" t="s">
        <v>1726</v>
      </c>
      <c r="DK6" s="52"/>
      <c r="DL6" s="368" t="s">
        <v>1726</v>
      </c>
      <c r="DM6" s="52"/>
      <c r="DN6" s="368" t="s">
        <v>1726</v>
      </c>
      <c r="DO6" s="52"/>
      <c r="DP6" s="368" t="s">
        <v>1726</v>
      </c>
      <c r="DQ6" s="52"/>
      <c r="DR6" s="368" t="s">
        <v>1726</v>
      </c>
      <c r="DS6" s="52"/>
      <c r="DT6" s="368" t="s">
        <v>1726</v>
      </c>
      <c r="DU6" s="52"/>
      <c r="DV6" s="368" t="s">
        <v>1726</v>
      </c>
      <c r="DW6" s="52"/>
      <c r="DX6" s="368" t="s">
        <v>1726</v>
      </c>
      <c r="DY6" s="52"/>
      <c r="DZ6" s="368" t="s">
        <v>1726</v>
      </c>
      <c r="EA6" s="368" t="s">
        <v>1726</v>
      </c>
      <c r="EB6" s="52"/>
      <c r="EC6" s="52"/>
      <c r="ED6" s="369" t="s">
        <v>1833</v>
      </c>
    </row>
    <row r="7" spans="1:134" s="1" customFormat="1" ht="12" hidden="1" customHeight="1">
      <c r="A7" s="418"/>
      <c r="B7" s="365"/>
      <c r="C7" s="365"/>
      <c r="D7" s="418"/>
      <c r="E7" s="365"/>
      <c r="F7" s="365"/>
      <c r="G7" s="365"/>
      <c r="H7" s="365"/>
      <c r="I7" s="365"/>
      <c r="J7" s="366"/>
      <c r="K7" s="52" t="s">
        <v>4074</v>
      </c>
      <c r="L7" s="368" t="s">
        <v>1726</v>
      </c>
      <c r="M7" s="368" t="s">
        <v>1726</v>
      </c>
      <c r="N7" s="368" t="s">
        <v>1726</v>
      </c>
      <c r="O7" s="368" t="s">
        <v>1726</v>
      </c>
      <c r="P7" s="368" t="s">
        <v>1726</v>
      </c>
      <c r="Q7" s="368" t="s">
        <v>1726</v>
      </c>
      <c r="R7" s="368" t="s">
        <v>1726</v>
      </c>
      <c r="S7" s="368" t="s">
        <v>1726</v>
      </c>
      <c r="T7" s="368" t="s">
        <v>1726</v>
      </c>
      <c r="U7" s="368" t="s">
        <v>1726</v>
      </c>
      <c r="V7" s="52"/>
      <c r="W7" s="368" t="s">
        <v>1726</v>
      </c>
      <c r="X7" s="368" t="s">
        <v>1726</v>
      </c>
      <c r="Y7" s="368" t="s">
        <v>1726</v>
      </c>
      <c r="Z7" s="368" t="s">
        <v>1726</v>
      </c>
      <c r="AA7" s="52"/>
      <c r="AB7" s="52"/>
      <c r="AC7" s="52"/>
      <c r="AD7" s="368" t="s">
        <v>1726</v>
      </c>
      <c r="AE7" s="52"/>
      <c r="AF7" s="368" t="s">
        <v>1726</v>
      </c>
      <c r="AG7" s="52"/>
      <c r="AH7" s="368" t="s">
        <v>1726</v>
      </c>
      <c r="AI7" s="52"/>
      <c r="AJ7" s="368" t="s">
        <v>1726</v>
      </c>
      <c r="AK7" s="52"/>
      <c r="AL7" s="368" t="s">
        <v>1726</v>
      </c>
      <c r="AM7" s="52"/>
      <c r="AN7" s="368" t="s">
        <v>1726</v>
      </c>
      <c r="AO7" s="52"/>
      <c r="AP7" s="368" t="s">
        <v>1726</v>
      </c>
      <c r="AQ7" s="52"/>
      <c r="AR7" s="368" t="s">
        <v>1726</v>
      </c>
      <c r="AS7" s="52"/>
      <c r="AT7" s="368" t="s">
        <v>1726</v>
      </c>
      <c r="AU7" s="52"/>
      <c r="AV7" s="368" t="s">
        <v>1726</v>
      </c>
      <c r="AW7" s="52"/>
      <c r="AX7" s="368" t="s">
        <v>1726</v>
      </c>
      <c r="AY7" s="52"/>
      <c r="AZ7" s="368" t="s">
        <v>1726</v>
      </c>
      <c r="BA7" s="52"/>
      <c r="BB7" s="368" t="s">
        <v>1726</v>
      </c>
      <c r="BC7" s="52"/>
      <c r="BD7" s="368" t="s">
        <v>1726</v>
      </c>
      <c r="BE7" s="52"/>
      <c r="BF7" s="368" t="s">
        <v>1726</v>
      </c>
      <c r="BG7" s="52"/>
      <c r="BH7" s="368" t="s">
        <v>1726</v>
      </c>
      <c r="BI7" s="52"/>
      <c r="BJ7" s="368" t="s">
        <v>1726</v>
      </c>
      <c r="BK7" s="52"/>
      <c r="BL7" s="368" t="s">
        <v>1726</v>
      </c>
      <c r="BM7" s="52"/>
      <c r="BN7" s="368" t="s">
        <v>1726</v>
      </c>
      <c r="BO7" s="52"/>
      <c r="BP7" s="368" t="s">
        <v>1726</v>
      </c>
      <c r="BQ7" s="52"/>
      <c r="BR7" s="368" t="s">
        <v>1726</v>
      </c>
      <c r="BS7" s="52"/>
      <c r="BT7" s="368" t="s">
        <v>1726</v>
      </c>
      <c r="BU7" s="52"/>
      <c r="BV7" s="368" t="s">
        <v>1726</v>
      </c>
      <c r="BW7" s="52"/>
      <c r="BX7" s="368" t="s">
        <v>1726</v>
      </c>
      <c r="BY7" s="52"/>
      <c r="BZ7" s="368" t="s">
        <v>1726</v>
      </c>
      <c r="CA7" s="52"/>
      <c r="CB7" s="368" t="s">
        <v>1726</v>
      </c>
      <c r="CC7" s="52"/>
      <c r="CD7" s="368" t="s">
        <v>1726</v>
      </c>
      <c r="CE7" s="52"/>
      <c r="CF7" s="368" t="s">
        <v>1726</v>
      </c>
      <c r="CG7" s="52"/>
      <c r="CH7" s="368" t="s">
        <v>1726</v>
      </c>
      <c r="CI7" s="52"/>
      <c r="CJ7" s="368" t="s">
        <v>1726</v>
      </c>
      <c r="CK7" s="52"/>
      <c r="CL7" s="368" t="s">
        <v>1726</v>
      </c>
      <c r="CM7" s="52"/>
      <c r="CN7" s="368" t="s">
        <v>1726</v>
      </c>
      <c r="CO7" s="52"/>
      <c r="CP7" s="368" t="s">
        <v>1726</v>
      </c>
      <c r="CQ7" s="52"/>
      <c r="CR7" s="368" t="s">
        <v>1726</v>
      </c>
      <c r="CS7" s="52"/>
      <c r="CT7" s="368" t="s">
        <v>1726</v>
      </c>
      <c r="CU7" s="52"/>
      <c r="CV7" s="368" t="s">
        <v>1726</v>
      </c>
      <c r="CW7" s="52"/>
      <c r="CX7" s="368" t="s">
        <v>1726</v>
      </c>
      <c r="CY7" s="52"/>
      <c r="CZ7" s="368" t="s">
        <v>1726</v>
      </c>
      <c r="DA7" s="52"/>
      <c r="DB7" s="368" t="s">
        <v>1726</v>
      </c>
      <c r="DC7" s="52"/>
      <c r="DD7" s="368" t="s">
        <v>1726</v>
      </c>
      <c r="DE7" s="52"/>
      <c r="DF7" s="368" t="s">
        <v>1726</v>
      </c>
      <c r="DG7" s="52"/>
      <c r="DH7" s="368" t="s">
        <v>1726</v>
      </c>
      <c r="DI7" s="52"/>
      <c r="DJ7" s="368" t="s">
        <v>1726</v>
      </c>
      <c r="DK7" s="52"/>
      <c r="DL7" s="368" t="s">
        <v>1726</v>
      </c>
      <c r="DM7" s="52"/>
      <c r="DN7" s="368" t="s">
        <v>1726</v>
      </c>
      <c r="DO7" s="52"/>
      <c r="DP7" s="368" t="s">
        <v>1726</v>
      </c>
      <c r="DQ7" s="52"/>
      <c r="DR7" s="368" t="s">
        <v>1726</v>
      </c>
      <c r="DS7" s="52"/>
      <c r="DT7" s="368" t="s">
        <v>1726</v>
      </c>
      <c r="DU7" s="52"/>
      <c r="DV7" s="368" t="s">
        <v>1726</v>
      </c>
      <c r="DW7" s="52"/>
      <c r="DX7" s="368" t="s">
        <v>1726</v>
      </c>
      <c r="DY7" s="52"/>
      <c r="DZ7" s="368" t="s">
        <v>1726</v>
      </c>
      <c r="EA7" s="368" t="s">
        <v>1726</v>
      </c>
      <c r="EB7" s="52"/>
      <c r="EC7" s="52"/>
      <c r="ED7" s="369" t="s">
        <v>1833</v>
      </c>
    </row>
    <row r="8" spans="1:134" s="1" customFormat="1" ht="12" hidden="1" customHeight="1">
      <c r="A8" s="418"/>
      <c r="B8" s="365"/>
      <c r="C8" s="365"/>
      <c r="D8" s="418"/>
      <c r="E8" s="365"/>
      <c r="F8" s="365"/>
      <c r="G8" s="365"/>
      <c r="H8" s="365"/>
      <c r="I8" s="365"/>
      <c r="J8" s="366"/>
      <c r="K8" s="52" t="s">
        <v>4075</v>
      </c>
      <c r="L8" s="368" t="s">
        <v>1726</v>
      </c>
      <c r="M8" s="368" t="s">
        <v>1726</v>
      </c>
      <c r="N8" s="368" t="s">
        <v>1726</v>
      </c>
      <c r="O8" s="368" t="s">
        <v>1726</v>
      </c>
      <c r="P8" s="368" t="s">
        <v>1726</v>
      </c>
      <c r="Q8" s="368" t="s">
        <v>1726</v>
      </c>
      <c r="R8" s="368" t="s">
        <v>1726</v>
      </c>
      <c r="S8" s="368" t="s">
        <v>1726</v>
      </c>
      <c r="T8" s="368" t="s">
        <v>1726</v>
      </c>
      <c r="U8" s="368" t="s">
        <v>1726</v>
      </c>
      <c r="V8" s="52"/>
      <c r="W8" s="368" t="s">
        <v>1726</v>
      </c>
      <c r="X8" s="368" t="s">
        <v>1726</v>
      </c>
      <c r="Y8" s="368" t="s">
        <v>1726</v>
      </c>
      <c r="Z8" s="368" t="s">
        <v>1726</v>
      </c>
      <c r="AA8" s="52"/>
      <c r="AB8" s="52"/>
      <c r="AC8" s="52"/>
      <c r="AD8" s="368" t="s">
        <v>1726</v>
      </c>
      <c r="AE8" s="52"/>
      <c r="AF8" s="368" t="s">
        <v>1726</v>
      </c>
      <c r="AG8" s="52"/>
      <c r="AH8" s="368" t="s">
        <v>1726</v>
      </c>
      <c r="AI8" s="52"/>
      <c r="AJ8" s="368" t="s">
        <v>1726</v>
      </c>
      <c r="AK8" s="52"/>
      <c r="AL8" s="368" t="s">
        <v>1726</v>
      </c>
      <c r="AM8" s="52"/>
      <c r="AN8" s="368" t="s">
        <v>1726</v>
      </c>
      <c r="AO8" s="52"/>
      <c r="AP8" s="368" t="s">
        <v>1726</v>
      </c>
      <c r="AQ8" s="52"/>
      <c r="AR8" s="368" t="s">
        <v>1726</v>
      </c>
      <c r="AS8" s="52"/>
      <c r="AT8" s="368" t="s">
        <v>1726</v>
      </c>
      <c r="AU8" s="52"/>
      <c r="AV8" s="368" t="s">
        <v>1726</v>
      </c>
      <c r="AW8" s="52"/>
      <c r="AX8" s="368" t="s">
        <v>1726</v>
      </c>
      <c r="AY8" s="52"/>
      <c r="AZ8" s="368" t="s">
        <v>1726</v>
      </c>
      <c r="BA8" s="52"/>
      <c r="BB8" s="368" t="s">
        <v>1726</v>
      </c>
      <c r="BC8" s="52"/>
      <c r="BD8" s="368" t="s">
        <v>1726</v>
      </c>
      <c r="BE8" s="52"/>
      <c r="BF8" s="368" t="s">
        <v>1726</v>
      </c>
      <c r="BG8" s="52"/>
      <c r="BH8" s="368" t="s">
        <v>1726</v>
      </c>
      <c r="BI8" s="52"/>
      <c r="BJ8" s="368" t="s">
        <v>1726</v>
      </c>
      <c r="BK8" s="52"/>
      <c r="BL8" s="368" t="s">
        <v>1726</v>
      </c>
      <c r="BM8" s="52"/>
      <c r="BN8" s="368" t="s">
        <v>1726</v>
      </c>
      <c r="BO8" s="52"/>
      <c r="BP8" s="368" t="s">
        <v>1726</v>
      </c>
      <c r="BQ8" s="52"/>
      <c r="BR8" s="368" t="s">
        <v>1726</v>
      </c>
      <c r="BS8" s="52"/>
      <c r="BT8" s="368" t="s">
        <v>1726</v>
      </c>
      <c r="BU8" s="52"/>
      <c r="BV8" s="368" t="s">
        <v>1726</v>
      </c>
      <c r="BW8" s="52"/>
      <c r="BX8" s="368" t="s">
        <v>1726</v>
      </c>
      <c r="BY8" s="52"/>
      <c r="BZ8" s="368" t="s">
        <v>1726</v>
      </c>
      <c r="CA8" s="52"/>
      <c r="CB8" s="368" t="s">
        <v>1726</v>
      </c>
      <c r="CC8" s="52"/>
      <c r="CD8" s="368" t="s">
        <v>1726</v>
      </c>
      <c r="CE8" s="52"/>
      <c r="CF8" s="368" t="s">
        <v>1726</v>
      </c>
      <c r="CG8" s="52"/>
      <c r="CH8" s="368" t="s">
        <v>1726</v>
      </c>
      <c r="CI8" s="52"/>
      <c r="CJ8" s="368" t="s">
        <v>1726</v>
      </c>
      <c r="CK8" s="52"/>
      <c r="CL8" s="368" t="s">
        <v>1726</v>
      </c>
      <c r="CM8" s="52"/>
      <c r="CN8" s="368" t="s">
        <v>1726</v>
      </c>
      <c r="CO8" s="52"/>
      <c r="CP8" s="368" t="s">
        <v>1726</v>
      </c>
      <c r="CQ8" s="52"/>
      <c r="CR8" s="368" t="s">
        <v>1726</v>
      </c>
      <c r="CS8" s="52"/>
      <c r="CT8" s="368" t="s">
        <v>1726</v>
      </c>
      <c r="CU8" s="52"/>
      <c r="CV8" s="368" t="s">
        <v>1726</v>
      </c>
      <c r="CW8" s="52"/>
      <c r="CX8" s="368" t="s">
        <v>1726</v>
      </c>
      <c r="CY8" s="52"/>
      <c r="CZ8" s="368" t="s">
        <v>1726</v>
      </c>
      <c r="DA8" s="52"/>
      <c r="DB8" s="368" t="s">
        <v>1726</v>
      </c>
      <c r="DC8" s="52"/>
      <c r="DD8" s="368" t="s">
        <v>1726</v>
      </c>
      <c r="DE8" s="52"/>
      <c r="DF8" s="368" t="s">
        <v>1726</v>
      </c>
      <c r="DG8" s="52"/>
      <c r="DH8" s="368" t="s">
        <v>1726</v>
      </c>
      <c r="DI8" s="52"/>
      <c r="DJ8" s="368" t="s">
        <v>1726</v>
      </c>
      <c r="DK8" s="52"/>
      <c r="DL8" s="368" t="s">
        <v>1726</v>
      </c>
      <c r="DM8" s="52"/>
      <c r="DN8" s="368" t="s">
        <v>1726</v>
      </c>
      <c r="DO8" s="52"/>
      <c r="DP8" s="368" t="s">
        <v>1726</v>
      </c>
      <c r="DQ8" s="52"/>
      <c r="DR8" s="368" t="s">
        <v>1726</v>
      </c>
      <c r="DS8" s="52"/>
      <c r="DT8" s="368" t="s">
        <v>1726</v>
      </c>
      <c r="DU8" s="52"/>
      <c r="DV8" s="368" t="s">
        <v>1726</v>
      </c>
      <c r="DW8" s="52"/>
      <c r="DX8" s="368" t="s">
        <v>1726</v>
      </c>
      <c r="DY8" s="52"/>
      <c r="DZ8" s="368" t="s">
        <v>1726</v>
      </c>
      <c r="EA8" s="368" t="s">
        <v>1726</v>
      </c>
      <c r="EB8" s="52"/>
      <c r="EC8" s="52"/>
      <c r="ED8" s="369" t="s">
        <v>1833</v>
      </c>
    </row>
    <row r="9" spans="1:134" s="1" customFormat="1" ht="12" hidden="1" customHeight="1">
      <c r="A9" s="365"/>
      <c r="B9" s="365"/>
      <c r="C9" s="365"/>
      <c r="D9" s="365"/>
      <c r="E9" s="365"/>
      <c r="F9" s="365"/>
      <c r="G9" s="365"/>
      <c r="H9" s="365"/>
      <c r="I9" s="365"/>
      <c r="J9" s="366"/>
      <c r="K9" s="1916" t="s">
        <v>4566</v>
      </c>
      <c r="L9" s="368" t="s">
        <v>1726</v>
      </c>
      <c r="M9" s="368" t="s">
        <v>1726</v>
      </c>
      <c r="N9" s="368" t="s">
        <v>1726</v>
      </c>
      <c r="O9" s="368" t="s">
        <v>1726</v>
      </c>
      <c r="P9" s="368" t="s">
        <v>1726</v>
      </c>
      <c r="Q9" s="368" t="s">
        <v>1726</v>
      </c>
      <c r="R9" s="368" t="s">
        <v>1726</v>
      </c>
      <c r="S9" s="368" t="s">
        <v>1726</v>
      </c>
      <c r="T9" s="368" t="s">
        <v>1726</v>
      </c>
      <c r="U9" s="368" t="s">
        <v>1726</v>
      </c>
      <c r="V9" s="52"/>
      <c r="W9" s="368" t="s">
        <v>1726</v>
      </c>
      <c r="X9" s="368" t="s">
        <v>1726</v>
      </c>
      <c r="Y9" s="368" t="s">
        <v>1726</v>
      </c>
      <c r="Z9" s="368" t="s">
        <v>1726</v>
      </c>
      <c r="AA9" s="52"/>
      <c r="AB9" s="52"/>
      <c r="AC9" s="52"/>
      <c r="AD9" s="368" t="s">
        <v>1726</v>
      </c>
      <c r="AE9" s="52"/>
      <c r="AF9" s="368" t="s">
        <v>1726</v>
      </c>
      <c r="AG9" s="52"/>
      <c r="AH9" s="368" t="s">
        <v>1726</v>
      </c>
      <c r="AI9" s="52"/>
      <c r="AJ9" s="368" t="s">
        <v>1726</v>
      </c>
      <c r="AK9" s="52"/>
      <c r="AL9" s="368" t="s">
        <v>1726</v>
      </c>
      <c r="AM9" s="52"/>
      <c r="AN9" s="368" t="s">
        <v>1726</v>
      </c>
      <c r="AO9" s="52"/>
      <c r="AP9" s="368" t="s">
        <v>1726</v>
      </c>
      <c r="AQ9" s="52"/>
      <c r="AR9" s="368" t="s">
        <v>1726</v>
      </c>
      <c r="AS9" s="52"/>
      <c r="AT9" s="368" t="s">
        <v>1726</v>
      </c>
      <c r="AU9" s="52"/>
      <c r="AV9" s="368" t="s">
        <v>1726</v>
      </c>
      <c r="AW9" s="52"/>
      <c r="AX9" s="368" t="s">
        <v>1726</v>
      </c>
      <c r="AY9" s="52"/>
      <c r="AZ9" s="368" t="s">
        <v>1726</v>
      </c>
      <c r="BA9" s="52"/>
      <c r="BB9" s="368" t="s">
        <v>1726</v>
      </c>
      <c r="BC9" s="52"/>
      <c r="BD9" s="368" t="s">
        <v>1726</v>
      </c>
      <c r="BE9" s="52"/>
      <c r="BF9" s="368" t="s">
        <v>1726</v>
      </c>
      <c r="BG9" s="52"/>
      <c r="BH9" s="368" t="s">
        <v>1726</v>
      </c>
      <c r="BI9" s="52"/>
      <c r="BJ9" s="368" t="s">
        <v>1726</v>
      </c>
      <c r="BK9" s="52"/>
      <c r="BL9" s="368" t="s">
        <v>1726</v>
      </c>
      <c r="BM9" s="52"/>
      <c r="BN9" s="368" t="s">
        <v>1726</v>
      </c>
      <c r="BO9" s="52"/>
      <c r="BP9" s="368" t="s">
        <v>1726</v>
      </c>
      <c r="BQ9" s="52"/>
      <c r="BR9" s="368" t="s">
        <v>1726</v>
      </c>
      <c r="BS9" s="52"/>
      <c r="BT9" s="368" t="s">
        <v>1726</v>
      </c>
      <c r="BU9" s="52"/>
      <c r="BV9" s="368" t="s">
        <v>1726</v>
      </c>
      <c r="BW9" s="52"/>
      <c r="BX9" s="368" t="s">
        <v>1726</v>
      </c>
      <c r="BY9" s="52"/>
      <c r="BZ9" s="368" t="s">
        <v>1726</v>
      </c>
      <c r="CA9" s="52"/>
      <c r="CB9" s="368" t="s">
        <v>1726</v>
      </c>
      <c r="CC9" s="52"/>
      <c r="CD9" s="368" t="s">
        <v>1726</v>
      </c>
      <c r="CE9" s="52"/>
      <c r="CF9" s="368" t="s">
        <v>1726</v>
      </c>
      <c r="CG9" s="52"/>
      <c r="CH9" s="368" t="s">
        <v>1726</v>
      </c>
      <c r="CI9" s="52"/>
      <c r="CJ9" s="368" t="s">
        <v>1726</v>
      </c>
      <c r="CK9" s="52"/>
      <c r="CL9" s="368" t="s">
        <v>1726</v>
      </c>
      <c r="CM9" s="52"/>
      <c r="CN9" s="368" t="s">
        <v>1726</v>
      </c>
      <c r="CO9" s="52"/>
      <c r="CP9" s="368" t="s">
        <v>1726</v>
      </c>
      <c r="CQ9" s="52"/>
      <c r="CR9" s="368" t="s">
        <v>1726</v>
      </c>
      <c r="CS9" s="52"/>
      <c r="CT9" s="368" t="s">
        <v>1726</v>
      </c>
      <c r="CU9" s="52"/>
      <c r="CV9" s="368" t="s">
        <v>1726</v>
      </c>
      <c r="CW9" s="52"/>
      <c r="CX9" s="368" t="s">
        <v>1726</v>
      </c>
      <c r="CY9" s="52"/>
      <c r="CZ9" s="368" t="s">
        <v>1726</v>
      </c>
      <c r="DA9" s="52"/>
      <c r="DB9" s="368" t="s">
        <v>1726</v>
      </c>
      <c r="DC9" s="52"/>
      <c r="DD9" s="368" t="s">
        <v>1726</v>
      </c>
      <c r="DE9" s="52"/>
      <c r="DF9" s="368" t="s">
        <v>1726</v>
      </c>
      <c r="DG9" s="52"/>
      <c r="DH9" s="368" t="s">
        <v>1726</v>
      </c>
      <c r="DI9" s="52"/>
      <c r="DJ9" s="368" t="s">
        <v>1726</v>
      </c>
      <c r="DK9" s="52"/>
      <c r="DL9" s="368" t="s">
        <v>1726</v>
      </c>
      <c r="DM9" s="52"/>
      <c r="DN9" s="368" t="s">
        <v>1726</v>
      </c>
      <c r="DO9" s="52"/>
      <c r="DP9" s="368" t="s">
        <v>1726</v>
      </c>
      <c r="DQ9" s="52"/>
      <c r="DR9" s="368" t="s">
        <v>1726</v>
      </c>
      <c r="DS9" s="52"/>
      <c r="DT9" s="368" t="s">
        <v>1726</v>
      </c>
      <c r="DU9" s="52"/>
      <c r="DV9" s="368" t="s">
        <v>1726</v>
      </c>
      <c r="DW9" s="52"/>
      <c r="DX9" s="368" t="s">
        <v>1726</v>
      </c>
      <c r="DY9" s="52"/>
      <c r="DZ9" s="368" t="s">
        <v>1726</v>
      </c>
      <c r="EA9" s="368" t="s">
        <v>1726</v>
      </c>
      <c r="EB9" s="52"/>
      <c r="EC9" s="52"/>
      <c r="ED9" s="369" t="s">
        <v>1833</v>
      </c>
    </row>
    <row r="10" spans="1:134" s="1" customFormat="1" ht="12" hidden="1" customHeight="1">
      <c r="A10" s="371"/>
      <c r="B10" s="371"/>
      <c r="C10" s="371"/>
      <c r="D10" s="371"/>
      <c r="E10" s="371"/>
      <c r="F10" s="371"/>
      <c r="G10" s="371"/>
      <c r="H10" s="371"/>
      <c r="I10" s="371"/>
      <c r="J10" s="372"/>
      <c r="K10" s="52" t="s">
        <v>4574</v>
      </c>
      <c r="L10" s="368" t="s">
        <v>1759</v>
      </c>
      <c r="M10" s="368" t="s">
        <v>1759</v>
      </c>
      <c r="N10" s="368" t="s">
        <v>1759</v>
      </c>
      <c r="O10" s="368" t="s">
        <v>1759</v>
      </c>
      <c r="P10" s="368" t="s">
        <v>1759</v>
      </c>
      <c r="Q10" s="368" t="s">
        <v>1759</v>
      </c>
      <c r="R10" s="368" t="s">
        <v>1759</v>
      </c>
      <c r="S10" s="368" t="s">
        <v>1759</v>
      </c>
      <c r="T10" s="368" t="s">
        <v>1759</v>
      </c>
      <c r="U10" s="368" t="s">
        <v>1759</v>
      </c>
      <c r="V10" s="52"/>
      <c r="W10" s="368" t="s">
        <v>1759</v>
      </c>
      <c r="X10" s="368" t="s">
        <v>1759</v>
      </c>
      <c r="Y10" s="368" t="s">
        <v>1759</v>
      </c>
      <c r="Z10" s="368" t="s">
        <v>1759</v>
      </c>
      <c r="AA10" s="52"/>
      <c r="AB10" s="52"/>
      <c r="AC10" s="52"/>
      <c r="AD10" s="368" t="s">
        <v>1759</v>
      </c>
      <c r="AE10" s="52"/>
      <c r="AF10" s="368" t="s">
        <v>1759</v>
      </c>
      <c r="AG10" s="52"/>
      <c r="AH10" s="368" t="s">
        <v>1759</v>
      </c>
      <c r="AI10" s="52"/>
      <c r="AJ10" s="368" t="s">
        <v>1759</v>
      </c>
      <c r="AK10" s="52"/>
      <c r="AL10" s="368" t="s">
        <v>1759</v>
      </c>
      <c r="AM10" s="52"/>
      <c r="AN10" s="368" t="s">
        <v>1759</v>
      </c>
      <c r="AO10" s="52"/>
      <c r="AP10" s="368" t="s">
        <v>1759</v>
      </c>
      <c r="AQ10" s="52"/>
      <c r="AR10" s="368" t="s">
        <v>1759</v>
      </c>
      <c r="AS10" s="52"/>
      <c r="AT10" s="368" t="s">
        <v>1759</v>
      </c>
      <c r="AU10" s="52"/>
      <c r="AV10" s="368" t="s">
        <v>1759</v>
      </c>
      <c r="AW10" s="52"/>
      <c r="AX10" s="368" t="s">
        <v>1759</v>
      </c>
      <c r="AY10" s="52"/>
      <c r="AZ10" s="368" t="s">
        <v>1759</v>
      </c>
      <c r="BA10" s="52"/>
      <c r="BB10" s="368" t="s">
        <v>1759</v>
      </c>
      <c r="BC10" s="52"/>
      <c r="BD10" s="368" t="s">
        <v>1759</v>
      </c>
      <c r="BE10" s="52"/>
      <c r="BF10" s="368" t="s">
        <v>1759</v>
      </c>
      <c r="BG10" s="52"/>
      <c r="BH10" s="368" t="s">
        <v>1759</v>
      </c>
      <c r="BI10" s="52"/>
      <c r="BJ10" s="368" t="s">
        <v>1759</v>
      </c>
      <c r="BK10" s="52"/>
      <c r="BL10" s="368" t="s">
        <v>1759</v>
      </c>
      <c r="BM10" s="52"/>
      <c r="BN10" s="368" t="s">
        <v>1759</v>
      </c>
      <c r="BO10" s="52"/>
      <c r="BP10" s="368" t="s">
        <v>1759</v>
      </c>
      <c r="BQ10" s="52"/>
      <c r="BR10" s="368" t="s">
        <v>1759</v>
      </c>
      <c r="BS10" s="52"/>
      <c r="BT10" s="368" t="s">
        <v>1759</v>
      </c>
      <c r="BU10" s="52"/>
      <c r="BV10" s="368" t="s">
        <v>1759</v>
      </c>
      <c r="BW10" s="52"/>
      <c r="BX10" s="368" t="s">
        <v>1759</v>
      </c>
      <c r="BY10" s="52"/>
      <c r="BZ10" s="368" t="s">
        <v>1759</v>
      </c>
      <c r="CA10" s="52"/>
      <c r="CB10" s="368" t="s">
        <v>1759</v>
      </c>
      <c r="CC10" s="52"/>
      <c r="CD10" s="368" t="s">
        <v>1759</v>
      </c>
      <c r="CE10" s="52"/>
      <c r="CF10" s="368" t="s">
        <v>1759</v>
      </c>
      <c r="CG10" s="52"/>
      <c r="CH10" s="368" t="s">
        <v>1759</v>
      </c>
      <c r="CI10" s="52"/>
      <c r="CJ10" s="368" t="s">
        <v>1759</v>
      </c>
      <c r="CK10" s="52"/>
      <c r="CL10" s="368" t="s">
        <v>1759</v>
      </c>
      <c r="CM10" s="52"/>
      <c r="CN10" s="368" t="s">
        <v>1759</v>
      </c>
      <c r="CO10" s="52"/>
      <c r="CP10" s="368" t="s">
        <v>1759</v>
      </c>
      <c r="CQ10" s="52"/>
      <c r="CR10" s="368" t="s">
        <v>1759</v>
      </c>
      <c r="CS10" s="52"/>
      <c r="CT10" s="368" t="s">
        <v>1759</v>
      </c>
      <c r="CU10" s="52"/>
      <c r="CV10" s="368" t="s">
        <v>1759</v>
      </c>
      <c r="CW10" s="52"/>
      <c r="CX10" s="368" t="s">
        <v>1759</v>
      </c>
      <c r="CY10" s="52"/>
      <c r="CZ10" s="368" t="s">
        <v>1759</v>
      </c>
      <c r="DA10" s="52"/>
      <c r="DB10" s="368" t="s">
        <v>1759</v>
      </c>
      <c r="DC10" s="52"/>
      <c r="DD10" s="368" t="s">
        <v>1759</v>
      </c>
      <c r="DE10" s="52"/>
      <c r="DF10" s="368" t="s">
        <v>1759</v>
      </c>
      <c r="DG10" s="52"/>
      <c r="DH10" s="368" t="s">
        <v>1759</v>
      </c>
      <c r="DI10" s="52"/>
      <c r="DJ10" s="368" t="s">
        <v>1759</v>
      </c>
      <c r="DK10" s="52"/>
      <c r="DL10" s="368" t="s">
        <v>1759</v>
      </c>
      <c r="DM10" s="52"/>
      <c r="DN10" s="368" t="s">
        <v>1759</v>
      </c>
      <c r="DO10" s="52"/>
      <c r="DP10" s="368" t="s">
        <v>1759</v>
      </c>
      <c r="DQ10" s="52"/>
      <c r="DR10" s="368" t="s">
        <v>1759</v>
      </c>
      <c r="DS10" s="52"/>
      <c r="DT10" s="368" t="s">
        <v>1759</v>
      </c>
      <c r="DU10" s="52"/>
      <c r="DV10" s="368" t="s">
        <v>1759</v>
      </c>
      <c r="DW10" s="52"/>
      <c r="DX10" s="368" t="s">
        <v>1759</v>
      </c>
      <c r="DY10" s="52"/>
      <c r="DZ10" s="368" t="s">
        <v>1759</v>
      </c>
      <c r="EA10" s="368" t="s">
        <v>1759</v>
      </c>
      <c r="EB10" s="52"/>
      <c r="EC10" s="52"/>
      <c r="ED10" s="369" t="s">
        <v>1833</v>
      </c>
    </row>
    <row r="11" spans="1:134" ht="12" hidden="1" customHeight="1">
      <c r="A11" s="52" t="s">
        <v>1758</v>
      </c>
      <c r="B11" s="52" t="s">
        <v>1722</v>
      </c>
      <c r="C11" s="52" t="s">
        <v>1723</v>
      </c>
      <c r="D11" s="52" t="s">
        <v>1724</v>
      </c>
      <c r="E11" s="52" t="s">
        <v>1725</v>
      </c>
      <c r="F11" s="52" t="s">
        <v>872</v>
      </c>
      <c r="G11" s="52" t="s">
        <v>4074</v>
      </c>
      <c r="H11" s="52" t="s">
        <v>4075</v>
      </c>
      <c r="I11" s="1916" t="s">
        <v>4566</v>
      </c>
      <c r="J11" s="52" t="s">
        <v>4574</v>
      </c>
      <c r="Y11" s="1"/>
    </row>
    <row r="12" spans="1:134" s="4" customFormat="1" ht="19.5" customHeight="1">
      <c r="A12" s="368" t="s">
        <v>1726</v>
      </c>
      <c r="B12" s="368" t="s">
        <v>1726</v>
      </c>
      <c r="C12" s="368" t="s">
        <v>1726</v>
      </c>
      <c r="D12" s="368" t="s">
        <v>1726</v>
      </c>
      <c r="E12" s="368" t="s">
        <v>1726</v>
      </c>
      <c r="F12" s="368" t="s">
        <v>1726</v>
      </c>
      <c r="G12" s="368" t="s">
        <v>1726</v>
      </c>
      <c r="H12" s="368" t="s">
        <v>1726</v>
      </c>
      <c r="I12" s="368" t="s">
        <v>1726</v>
      </c>
      <c r="J12" s="368" t="s">
        <v>1759</v>
      </c>
      <c r="K12" s="464" t="str">
        <f t="shared" ref="K12:K43" si="0">HLOOKUP($A$2,$A$11:$J$991,ROW()-10,0)</f>
        <v>●</v>
      </c>
      <c r="L12" s="482"/>
      <c r="M12" s="383"/>
      <c r="N12" s="383"/>
      <c r="O12" s="373"/>
      <c r="P12" s="482"/>
      <c r="Q12" s="482"/>
      <c r="R12" s="482"/>
      <c r="S12" s="482"/>
      <c r="T12" s="482"/>
      <c r="U12" s="373"/>
      <c r="V12" s="392"/>
      <c r="W12" s="373"/>
      <c r="X12" s="482"/>
      <c r="Y12" s="482"/>
      <c r="Z12" s="373"/>
      <c r="AA12" s="373"/>
      <c r="AB12" s="393"/>
      <c r="AC12" s="373"/>
      <c r="AD12" s="373"/>
      <c r="AE12" s="373"/>
      <c r="AF12" s="373"/>
      <c r="AG12" s="373"/>
      <c r="AH12" s="393"/>
      <c r="AI12" s="373"/>
      <c r="AJ12" s="373"/>
      <c r="AK12" s="373"/>
      <c r="AL12" s="393"/>
      <c r="AM12" s="373"/>
      <c r="AN12" s="393"/>
      <c r="AO12" s="393"/>
      <c r="AP12" s="373"/>
      <c r="AQ12" s="373"/>
      <c r="AR12" s="373"/>
      <c r="AS12" s="373"/>
      <c r="AT12" s="373"/>
      <c r="AU12" s="373"/>
      <c r="AV12" s="373"/>
      <c r="AW12" s="373"/>
      <c r="AX12" s="373"/>
      <c r="AY12" s="373"/>
      <c r="AZ12" s="373"/>
      <c r="BA12" s="373"/>
      <c r="BB12" s="373"/>
      <c r="BC12" s="373"/>
      <c r="BD12" s="373"/>
      <c r="BE12" s="373"/>
      <c r="BF12" s="373"/>
      <c r="BG12" s="373"/>
      <c r="BH12" s="373"/>
      <c r="BI12" s="373"/>
      <c r="BJ12" s="373"/>
      <c r="BK12" s="373"/>
      <c r="BL12" s="373"/>
      <c r="BM12" s="373"/>
      <c r="BN12" s="373"/>
      <c r="BO12" s="373"/>
      <c r="BP12" s="373"/>
      <c r="BQ12" s="373"/>
      <c r="BR12" s="373"/>
      <c r="BS12" s="373"/>
      <c r="BT12" s="373"/>
      <c r="BU12" s="373"/>
      <c r="BV12" s="373"/>
      <c r="BW12" s="373"/>
      <c r="BX12" s="373"/>
      <c r="BY12" s="373"/>
      <c r="BZ12" s="373"/>
      <c r="CA12" s="373"/>
      <c r="CB12" s="373"/>
      <c r="CC12" s="373"/>
      <c r="CD12" s="373"/>
      <c r="CE12" s="373"/>
      <c r="CF12" s="373"/>
      <c r="CG12" s="373"/>
      <c r="CH12" s="373"/>
      <c r="CI12" s="373"/>
      <c r="CJ12" s="373"/>
      <c r="CK12" s="373"/>
      <c r="CL12" s="373"/>
      <c r="CM12" s="373"/>
      <c r="CN12" s="373"/>
      <c r="CO12" s="373"/>
      <c r="CP12" s="373"/>
      <c r="CQ12" s="373"/>
      <c r="CR12" s="373"/>
      <c r="CS12" s="373"/>
      <c r="CT12" s="373"/>
      <c r="CU12" s="373"/>
      <c r="CV12" s="373"/>
      <c r="CW12" s="373"/>
      <c r="CX12" s="373"/>
      <c r="CY12" s="373"/>
      <c r="CZ12" s="373"/>
      <c r="DA12" s="373"/>
      <c r="DB12" s="373"/>
      <c r="DC12" s="373"/>
      <c r="DD12" s="373"/>
      <c r="DE12" s="373"/>
      <c r="DF12" s="373"/>
      <c r="DG12" s="373"/>
      <c r="DH12" s="373"/>
      <c r="DI12" s="373"/>
      <c r="DJ12" s="373"/>
      <c r="DK12" s="373"/>
      <c r="DL12" s="373"/>
      <c r="DM12" s="373"/>
      <c r="DN12" s="373"/>
      <c r="DO12" s="373"/>
      <c r="DP12" s="373"/>
      <c r="DQ12" s="373"/>
      <c r="DR12" s="373"/>
      <c r="DS12" s="373"/>
      <c r="DT12" s="373"/>
      <c r="DU12" s="373"/>
      <c r="DV12" s="373"/>
      <c r="DW12" s="373"/>
      <c r="DX12" s="373"/>
      <c r="DY12" s="373"/>
      <c r="DZ12" s="373"/>
      <c r="EA12" s="373"/>
      <c r="EB12" s="373"/>
      <c r="EC12" s="373"/>
      <c r="ED12" s="373"/>
    </row>
    <row r="13" spans="1:134" ht="21">
      <c r="A13" s="368" t="s">
        <v>1726</v>
      </c>
      <c r="B13" s="368" t="s">
        <v>1726</v>
      </c>
      <c r="C13" s="368" t="s">
        <v>1726</v>
      </c>
      <c r="D13" s="368" t="s">
        <v>1726</v>
      </c>
      <c r="E13" s="368" t="s">
        <v>1726</v>
      </c>
      <c r="F13" s="368" t="s">
        <v>1759</v>
      </c>
      <c r="G13" s="368" t="s">
        <v>1726</v>
      </c>
      <c r="H13" s="368" t="s">
        <v>1726</v>
      </c>
      <c r="I13" s="368" t="s">
        <v>1726</v>
      </c>
      <c r="J13" s="368" t="s">
        <v>1759</v>
      </c>
      <c r="K13" s="464" t="str">
        <f t="shared" si="0"/>
        <v>●</v>
      </c>
      <c r="L13" s="482"/>
      <c r="M13" s="465" t="s">
        <v>4083</v>
      </c>
      <c r="N13" s="488"/>
      <c r="O13" s="482"/>
      <c r="P13" s="482"/>
      <c r="Q13" s="373"/>
      <c r="R13" s="39"/>
      <c r="S13" s="39"/>
      <c r="T13" s="39"/>
      <c r="U13" s="39"/>
      <c r="V13" s="39"/>
      <c r="W13" s="39"/>
      <c r="X13" s="482"/>
      <c r="Y13" s="39"/>
      <c r="Z13" s="39"/>
      <c r="AA13" s="39"/>
      <c r="AB13" s="500"/>
      <c r="AC13" s="373"/>
      <c r="AD13" s="500"/>
      <c r="AE13" s="373"/>
      <c r="AF13" s="500"/>
      <c r="AG13" s="373"/>
      <c r="AH13" s="39"/>
      <c r="AI13" s="39"/>
      <c r="AJ13" s="39"/>
      <c r="AK13" s="39"/>
      <c r="AL13" s="39"/>
      <c r="AM13" s="39"/>
      <c r="AN13" s="39"/>
      <c r="AO13" s="39"/>
      <c r="AP13" s="39"/>
      <c r="AQ13" s="39"/>
      <c r="AR13" s="39"/>
      <c r="AS13" s="39"/>
      <c r="AT13" s="39"/>
      <c r="AU13" s="39"/>
      <c r="AV13" s="39"/>
      <c r="AW13" s="39"/>
      <c r="AX13" s="39"/>
      <c r="AY13" s="39"/>
      <c r="AZ13" s="39"/>
      <c r="BA13" s="39"/>
      <c r="BB13" s="39"/>
      <c r="BC13" s="39"/>
      <c r="BD13" s="39"/>
      <c r="BE13" s="39"/>
      <c r="BF13" s="39"/>
      <c r="BG13" s="39"/>
      <c r="BH13" s="39"/>
      <c r="BI13" s="39"/>
      <c r="BJ13" s="39"/>
      <c r="BK13" s="39"/>
      <c r="BL13" s="39"/>
      <c r="BM13" s="39"/>
      <c r="BN13" s="39"/>
      <c r="BO13" s="39"/>
      <c r="BP13" s="39"/>
      <c r="BQ13" s="39"/>
      <c r="BR13" s="39"/>
      <c r="BS13" s="39"/>
      <c r="BT13" s="39"/>
      <c r="BU13" s="39"/>
      <c r="BV13" s="39"/>
      <c r="BW13" s="39"/>
      <c r="BX13" s="39"/>
      <c r="BY13" s="39"/>
      <c r="BZ13" s="39"/>
      <c r="CA13" s="39"/>
      <c r="CB13" s="39"/>
      <c r="CC13" s="39"/>
      <c r="CD13" s="39"/>
      <c r="CE13" s="39"/>
      <c r="CF13" s="39"/>
      <c r="CG13" s="39"/>
      <c r="CH13" s="39"/>
      <c r="CI13" s="39"/>
      <c r="CJ13" s="39"/>
      <c r="CK13" s="39"/>
      <c r="CL13" s="39"/>
      <c r="CM13" s="39"/>
      <c r="CN13" s="39"/>
      <c r="CO13" s="39"/>
      <c r="CP13" s="39"/>
      <c r="CQ13" s="39"/>
      <c r="CR13" s="39"/>
      <c r="CS13" s="39"/>
      <c r="CT13" s="39"/>
      <c r="CU13" s="39"/>
      <c r="CV13" s="39"/>
      <c r="CW13" s="39"/>
      <c r="CX13" s="39"/>
      <c r="CY13" s="39"/>
      <c r="CZ13" s="39"/>
      <c r="DA13" s="39"/>
      <c r="DB13" s="39"/>
      <c r="DC13" s="39"/>
      <c r="DD13" s="39"/>
      <c r="DE13" s="39"/>
      <c r="DF13" s="39"/>
      <c r="DG13" s="39"/>
      <c r="DH13" s="39"/>
      <c r="DI13" s="39"/>
      <c r="DJ13" s="39"/>
      <c r="DK13" s="39"/>
      <c r="DL13" s="39"/>
      <c r="DM13" s="39"/>
      <c r="DN13" s="39"/>
      <c r="DO13" s="39"/>
      <c r="DP13" s="39"/>
      <c r="DQ13" s="39"/>
      <c r="DR13" s="39"/>
      <c r="DS13" s="39"/>
      <c r="DT13" s="39"/>
      <c r="DU13" s="39"/>
      <c r="DV13" s="39"/>
      <c r="DW13" s="39"/>
      <c r="DX13" s="39"/>
      <c r="DY13" s="39"/>
      <c r="DZ13" s="39"/>
      <c r="EA13" s="39"/>
      <c r="EB13" s="39"/>
      <c r="EC13" s="39"/>
      <c r="ED13" s="39"/>
    </row>
    <row r="14" spans="1:134" s="4" customFormat="1" ht="16.5" customHeight="1">
      <c r="A14" s="368" t="s">
        <v>1726</v>
      </c>
      <c r="B14" s="368" t="s">
        <v>1726</v>
      </c>
      <c r="C14" s="368" t="s">
        <v>1726</v>
      </c>
      <c r="D14" s="368" t="s">
        <v>1726</v>
      </c>
      <c r="E14" s="368" t="s">
        <v>1726</v>
      </c>
      <c r="F14" s="368" t="s">
        <v>1726</v>
      </c>
      <c r="G14" s="368" t="s">
        <v>1726</v>
      </c>
      <c r="H14" s="368" t="s">
        <v>1726</v>
      </c>
      <c r="I14" s="368" t="s">
        <v>1726</v>
      </c>
      <c r="J14" s="368" t="s">
        <v>1759</v>
      </c>
      <c r="K14" s="464" t="str">
        <f t="shared" si="0"/>
        <v>●</v>
      </c>
      <c r="L14" s="482"/>
      <c r="M14" s="373"/>
      <c r="N14" s="383"/>
      <c r="O14" s="373"/>
      <c r="P14" s="482"/>
      <c r="Q14" s="482"/>
      <c r="R14" s="482"/>
      <c r="S14" s="482"/>
      <c r="T14" s="482"/>
      <c r="U14" s="373"/>
      <c r="V14" s="392"/>
      <c r="W14" s="373"/>
      <c r="X14" s="482"/>
      <c r="Y14" s="482"/>
      <c r="Z14" s="373"/>
      <c r="AA14" s="373"/>
      <c r="AB14" s="393"/>
      <c r="AC14" s="373"/>
      <c r="AD14" s="373"/>
      <c r="AE14" s="373"/>
      <c r="AF14" s="373"/>
      <c r="AG14" s="373"/>
      <c r="AH14" s="393"/>
      <c r="AI14" s="373"/>
      <c r="AJ14" s="373"/>
      <c r="AK14" s="373"/>
      <c r="AL14" s="393"/>
      <c r="AM14" s="373"/>
      <c r="AN14" s="393"/>
      <c r="AO14" s="393"/>
      <c r="AP14" s="373"/>
      <c r="AQ14" s="373"/>
      <c r="AR14" s="373"/>
      <c r="AS14" s="373"/>
      <c r="AT14" s="373"/>
      <c r="AU14" s="373"/>
      <c r="AV14" s="373"/>
      <c r="AW14" s="373"/>
      <c r="AX14" s="373"/>
      <c r="AY14" s="373"/>
      <c r="AZ14" s="373"/>
      <c r="BA14" s="373"/>
      <c r="BB14" s="373"/>
      <c r="BC14" s="373"/>
      <c r="BD14" s="373"/>
      <c r="BE14" s="373"/>
      <c r="BF14" s="373"/>
      <c r="BG14" s="373"/>
      <c r="BH14" s="373"/>
      <c r="BI14" s="373"/>
      <c r="BJ14" s="373"/>
      <c r="BK14" s="373"/>
      <c r="BL14" s="373"/>
      <c r="BM14" s="373"/>
      <c r="BN14" s="373"/>
      <c r="BO14" s="373"/>
      <c r="BP14" s="373"/>
      <c r="BQ14" s="373"/>
      <c r="BR14" s="373"/>
      <c r="BS14" s="373"/>
      <c r="BT14" s="373"/>
      <c r="BU14" s="373"/>
      <c r="BV14" s="373"/>
      <c r="BW14" s="373"/>
      <c r="BX14" s="373"/>
      <c r="BY14" s="373"/>
      <c r="BZ14" s="373"/>
      <c r="CA14" s="373"/>
      <c r="CB14" s="373"/>
      <c r="CC14" s="373"/>
      <c r="CD14" s="373"/>
      <c r="CE14" s="373"/>
      <c r="CF14" s="373"/>
      <c r="CG14" s="373"/>
      <c r="CH14" s="373"/>
      <c r="CI14" s="373"/>
      <c r="CJ14" s="373"/>
      <c r="CK14" s="373"/>
      <c r="CL14" s="373"/>
      <c r="CM14" s="373"/>
      <c r="CN14" s="373"/>
      <c r="CO14" s="373"/>
      <c r="CP14" s="373"/>
      <c r="CQ14" s="373"/>
      <c r="CR14" s="373"/>
      <c r="CS14" s="373"/>
      <c r="CT14" s="373"/>
      <c r="CU14" s="373"/>
      <c r="CV14" s="373"/>
      <c r="CW14" s="373"/>
      <c r="CX14" s="373"/>
      <c r="CY14" s="373"/>
      <c r="CZ14" s="373"/>
      <c r="DA14" s="373"/>
      <c r="DB14" s="373"/>
      <c r="DC14" s="373"/>
      <c r="DD14" s="373"/>
      <c r="DE14" s="373"/>
      <c r="DF14" s="373"/>
      <c r="DG14" s="373"/>
      <c r="DH14" s="373"/>
      <c r="DI14" s="373"/>
      <c r="DJ14" s="373"/>
      <c r="DK14" s="373"/>
      <c r="DL14" s="373"/>
      <c r="DM14" s="373"/>
      <c r="DN14" s="373"/>
      <c r="DO14" s="373"/>
      <c r="DP14" s="373"/>
      <c r="DQ14" s="373"/>
      <c r="DR14" s="373"/>
      <c r="DS14" s="373"/>
      <c r="DT14" s="373"/>
      <c r="DU14" s="373"/>
      <c r="DV14" s="373"/>
      <c r="DW14" s="373"/>
      <c r="DX14" s="373"/>
      <c r="DY14" s="373"/>
      <c r="DZ14" s="373"/>
      <c r="EA14" s="373"/>
      <c r="EB14" s="373"/>
      <c r="EC14" s="373"/>
      <c r="ED14" s="373"/>
    </row>
    <row r="15" spans="1:134" s="4" customFormat="1" ht="32.25" customHeight="1">
      <c r="A15" s="368" t="s">
        <v>1726</v>
      </c>
      <c r="B15" s="368" t="s">
        <v>1726</v>
      </c>
      <c r="C15" s="368" t="s">
        <v>1726</v>
      </c>
      <c r="D15" s="368" t="s">
        <v>1726</v>
      </c>
      <c r="E15" s="368" t="s">
        <v>1726</v>
      </c>
      <c r="F15" s="368" t="s">
        <v>1726</v>
      </c>
      <c r="G15" s="368" t="s">
        <v>1726</v>
      </c>
      <c r="H15" s="368" t="s">
        <v>1726</v>
      </c>
      <c r="I15" s="368" t="s">
        <v>1726</v>
      </c>
      <c r="J15" s="368" t="s">
        <v>1759</v>
      </c>
      <c r="K15" s="464" t="str">
        <f t="shared" si="0"/>
        <v>●</v>
      </c>
      <c r="L15" s="482"/>
      <c r="M15" s="587" t="s">
        <v>4119</v>
      </c>
      <c r="N15" s="588"/>
      <c r="O15" s="588"/>
      <c r="P15" s="588"/>
      <c r="Q15" s="588"/>
      <c r="R15" s="588"/>
      <c r="S15" s="588"/>
      <c r="T15" s="588"/>
      <c r="U15" s="588"/>
      <c r="V15" s="588"/>
      <c r="W15" s="588"/>
      <c r="X15" s="588"/>
      <c r="Y15" s="588"/>
      <c r="Z15" s="588"/>
      <c r="AA15" s="588"/>
      <c r="AB15" s="588"/>
      <c r="AC15" s="588"/>
      <c r="AD15" s="588"/>
      <c r="AE15" s="588"/>
      <c r="AF15" s="588"/>
      <c r="AG15" s="588"/>
      <c r="AH15" s="588"/>
      <c r="AI15" s="373"/>
      <c r="AJ15" s="373"/>
      <c r="AK15" s="373"/>
      <c r="AL15" s="393"/>
      <c r="AM15" s="373"/>
      <c r="AN15" s="393"/>
      <c r="AO15" s="393"/>
      <c r="AP15" s="373"/>
      <c r="AQ15" s="373"/>
      <c r="AR15" s="373"/>
      <c r="AS15" s="373"/>
      <c r="AT15" s="373"/>
      <c r="AU15" s="373"/>
      <c r="AV15" s="373"/>
      <c r="AW15" s="373"/>
      <c r="AX15" s="373"/>
      <c r="AY15" s="373"/>
      <c r="AZ15" s="373"/>
      <c r="BA15" s="373"/>
      <c r="BB15" s="373"/>
      <c r="BC15" s="373"/>
      <c r="BD15" s="373"/>
      <c r="BE15" s="373"/>
      <c r="BF15" s="373"/>
      <c r="BG15" s="373"/>
      <c r="BH15" s="373"/>
      <c r="BI15" s="373"/>
      <c r="BJ15" s="373"/>
      <c r="BK15" s="373"/>
      <c r="BL15" s="373"/>
      <c r="BM15" s="373"/>
      <c r="BN15" s="373"/>
      <c r="BO15" s="373"/>
      <c r="BP15" s="373"/>
      <c r="BQ15" s="373"/>
      <c r="BR15" s="373"/>
      <c r="BS15" s="373"/>
      <c r="BT15" s="373"/>
      <c r="BU15" s="373"/>
      <c r="BV15" s="373"/>
      <c r="BW15" s="373"/>
      <c r="BX15" s="373"/>
      <c r="BY15" s="373"/>
      <c r="BZ15" s="373"/>
      <c r="CA15" s="373"/>
      <c r="CB15" s="373"/>
      <c r="CC15" s="373"/>
      <c r="CD15" s="373"/>
      <c r="CE15" s="373"/>
      <c r="CF15" s="373"/>
      <c r="CG15" s="373"/>
      <c r="CH15" s="373"/>
      <c r="CI15" s="373"/>
      <c r="CJ15" s="373"/>
      <c r="CK15" s="373"/>
      <c r="CL15" s="373"/>
      <c r="CM15" s="373"/>
      <c r="CN15" s="373"/>
      <c r="CO15" s="373"/>
      <c r="CP15" s="373"/>
      <c r="CQ15" s="373"/>
      <c r="CR15" s="373"/>
      <c r="CS15" s="373"/>
      <c r="CT15" s="373"/>
      <c r="CU15" s="373"/>
      <c r="CV15" s="373"/>
      <c r="CW15" s="373"/>
      <c r="CX15" s="373"/>
      <c r="CY15" s="373"/>
      <c r="CZ15" s="373"/>
      <c r="DA15" s="373"/>
      <c r="DB15" s="373"/>
      <c r="DC15" s="373"/>
      <c r="DD15" s="373"/>
      <c r="DE15" s="373"/>
      <c r="DF15" s="373"/>
      <c r="DG15" s="373"/>
      <c r="DH15" s="373"/>
      <c r="DI15" s="373"/>
      <c r="DJ15" s="373"/>
      <c r="DK15" s="373"/>
      <c r="DL15" s="373"/>
      <c r="DM15" s="373"/>
      <c r="DN15" s="373"/>
      <c r="DO15" s="373"/>
      <c r="DP15" s="373"/>
      <c r="DQ15" s="373"/>
      <c r="DR15" s="373"/>
      <c r="DS15" s="373"/>
      <c r="DT15" s="373"/>
      <c r="DU15" s="373"/>
      <c r="DV15" s="373"/>
      <c r="DW15" s="373"/>
      <c r="DX15" s="373"/>
      <c r="DY15" s="373"/>
      <c r="DZ15" s="373"/>
      <c r="EA15" s="373"/>
      <c r="EB15" s="373"/>
      <c r="EC15" s="373"/>
      <c r="ED15" s="373"/>
    </row>
    <row r="16" spans="1:134" ht="18" customHeight="1">
      <c r="A16" s="368" t="s">
        <v>1726</v>
      </c>
      <c r="B16" s="368" t="s">
        <v>1726</v>
      </c>
      <c r="C16" s="368" t="s">
        <v>1726</v>
      </c>
      <c r="D16" s="368" t="s">
        <v>1726</v>
      </c>
      <c r="E16" s="368" t="s">
        <v>1726</v>
      </c>
      <c r="F16" s="368" t="s">
        <v>1726</v>
      </c>
      <c r="G16" s="368" t="s">
        <v>1726</v>
      </c>
      <c r="H16" s="368" t="s">
        <v>1726</v>
      </c>
      <c r="I16" s="368" t="s">
        <v>1726</v>
      </c>
      <c r="J16" s="368" t="s">
        <v>1759</v>
      </c>
      <c r="K16" s="464" t="str">
        <f t="shared" si="0"/>
        <v>●</v>
      </c>
      <c r="L16" s="482"/>
      <c r="M16" s="506" t="s">
        <v>912</v>
      </c>
      <c r="N16" s="507"/>
      <c r="O16" s="507"/>
      <c r="P16" s="508"/>
      <c r="Q16" s="39"/>
      <c r="R16" s="39"/>
      <c r="S16" s="39"/>
      <c r="T16" s="39"/>
      <c r="U16" s="39"/>
      <c r="V16" s="589"/>
      <c r="W16" s="590"/>
      <c r="X16" s="591"/>
      <c r="Y16" s="591"/>
      <c r="Z16" s="591"/>
      <c r="AA16" s="591"/>
      <c r="AB16" s="591"/>
      <c r="AC16" s="591"/>
      <c r="AD16" s="591"/>
      <c r="AE16" s="591"/>
      <c r="AF16" s="592">
        <v>1</v>
      </c>
      <c r="AG16" s="591"/>
      <c r="AH16" s="516">
        <f>AF16+1</f>
        <v>2</v>
      </c>
      <c r="AI16" s="591"/>
      <c r="AJ16" s="516">
        <f t="shared" ref="AJ16" si="1">AH16+1</f>
        <v>3</v>
      </c>
      <c r="AK16" s="591"/>
      <c r="AL16" s="516">
        <f t="shared" ref="AL16" si="2">AJ16+1</f>
        <v>4</v>
      </c>
      <c r="AM16" s="591"/>
      <c r="AN16" s="516">
        <f t="shared" ref="AN16" si="3">AL16+1</f>
        <v>5</v>
      </c>
      <c r="AO16" s="591"/>
      <c r="AP16" s="516">
        <f t="shared" ref="AP16" si="4">AN16+1</f>
        <v>6</v>
      </c>
      <c r="AQ16" s="591"/>
      <c r="AR16" s="516">
        <f t="shared" ref="AR16" si="5">AP16+1</f>
        <v>7</v>
      </c>
      <c r="AS16" s="591"/>
      <c r="AT16" s="516">
        <f t="shared" ref="AT16" si="6">AR16+1</f>
        <v>8</v>
      </c>
      <c r="AU16" s="591"/>
      <c r="AV16" s="516">
        <f t="shared" ref="AV16" si="7">AT16+1</f>
        <v>9</v>
      </c>
      <c r="AW16" s="591"/>
      <c r="AX16" s="516">
        <f t="shared" ref="AX16" si="8">AV16+1</f>
        <v>10</v>
      </c>
      <c r="AY16" s="591"/>
      <c r="AZ16" s="516">
        <f t="shared" ref="AZ16" si="9">AX16+1</f>
        <v>11</v>
      </c>
      <c r="BA16" s="591"/>
      <c r="BB16" s="516">
        <f t="shared" ref="BB16" si="10">AZ16+1</f>
        <v>12</v>
      </c>
      <c r="BC16" s="591"/>
      <c r="BD16" s="516">
        <f t="shared" ref="BD16" si="11">BB16+1</f>
        <v>13</v>
      </c>
      <c r="BE16" s="591"/>
      <c r="BF16" s="516">
        <f t="shared" ref="BF16" si="12">BD16+1</f>
        <v>14</v>
      </c>
      <c r="BG16" s="591"/>
      <c r="BH16" s="516">
        <f t="shared" ref="BH16" si="13">BF16+1</f>
        <v>15</v>
      </c>
      <c r="BI16" s="591"/>
      <c r="BJ16" s="516">
        <f t="shared" ref="BJ16" si="14">BH16+1</f>
        <v>16</v>
      </c>
      <c r="BK16" s="591"/>
      <c r="BL16" s="516">
        <f t="shared" ref="BL16" si="15">BJ16+1</f>
        <v>17</v>
      </c>
      <c r="BM16" s="591"/>
      <c r="BN16" s="516">
        <f t="shared" ref="BN16" si="16">BL16+1</f>
        <v>18</v>
      </c>
      <c r="BO16" s="591"/>
      <c r="BP16" s="516">
        <f t="shared" ref="BP16" si="17">BN16+1</f>
        <v>19</v>
      </c>
      <c r="BQ16" s="591"/>
      <c r="BR16" s="516">
        <f t="shared" ref="BR16" si="18">BP16+1</f>
        <v>20</v>
      </c>
      <c r="BS16" s="591"/>
      <c r="BT16" s="516">
        <f t="shared" ref="BT16" si="19">BR16+1</f>
        <v>21</v>
      </c>
      <c r="BU16" s="591"/>
      <c r="BV16" s="516">
        <f t="shared" ref="BV16" si="20">BT16+1</f>
        <v>22</v>
      </c>
      <c r="BW16" s="591"/>
      <c r="BX16" s="516">
        <f t="shared" ref="BX16" si="21">BV16+1</f>
        <v>23</v>
      </c>
      <c r="BY16" s="591"/>
      <c r="BZ16" s="516">
        <f t="shared" ref="BZ16" si="22">BX16+1</f>
        <v>24</v>
      </c>
      <c r="CA16" s="591"/>
      <c r="CB16" s="516">
        <f t="shared" ref="CB16" si="23">BZ16+1</f>
        <v>25</v>
      </c>
      <c r="CC16" s="591"/>
      <c r="CD16" s="516">
        <f t="shared" ref="CD16" si="24">CB16+1</f>
        <v>26</v>
      </c>
      <c r="CE16" s="591"/>
      <c r="CF16" s="516">
        <f t="shared" ref="CF16" si="25">CD16+1</f>
        <v>27</v>
      </c>
      <c r="CG16" s="591"/>
      <c r="CH16" s="516">
        <f t="shared" ref="CH16" si="26">CF16+1</f>
        <v>28</v>
      </c>
      <c r="CI16" s="591"/>
      <c r="CJ16" s="516">
        <f t="shared" ref="CJ16" si="27">CH16+1</f>
        <v>29</v>
      </c>
      <c r="CK16" s="591"/>
      <c r="CL16" s="516">
        <f t="shared" ref="CL16" si="28">CJ16+1</f>
        <v>30</v>
      </c>
      <c r="CM16" s="591"/>
      <c r="CN16" s="516">
        <f t="shared" ref="CN16" si="29">CL16+1</f>
        <v>31</v>
      </c>
      <c r="CO16" s="591"/>
      <c r="CP16" s="516">
        <f t="shared" ref="CP16" si="30">CN16+1</f>
        <v>32</v>
      </c>
      <c r="CQ16" s="591"/>
      <c r="CR16" s="516">
        <f t="shared" ref="CR16" si="31">CP16+1</f>
        <v>33</v>
      </c>
      <c r="CS16" s="591"/>
      <c r="CT16" s="516">
        <f t="shared" ref="CT16" si="32">CR16+1</f>
        <v>34</v>
      </c>
      <c r="CU16" s="591"/>
      <c r="CV16" s="516">
        <f t="shared" ref="CV16" si="33">CT16+1</f>
        <v>35</v>
      </c>
      <c r="CW16" s="591"/>
      <c r="CX16" s="516">
        <f t="shared" ref="CX16" si="34">CV16+1</f>
        <v>36</v>
      </c>
      <c r="CY16" s="591"/>
      <c r="CZ16" s="516">
        <f t="shared" ref="CZ16" si="35">CX16+1</f>
        <v>37</v>
      </c>
      <c r="DA16" s="591"/>
      <c r="DB16" s="516">
        <f t="shared" ref="DB16" si="36">CZ16+1</f>
        <v>38</v>
      </c>
      <c r="DC16" s="591"/>
      <c r="DD16" s="516">
        <f t="shared" ref="DD16" si="37">DB16+1</f>
        <v>39</v>
      </c>
      <c r="DE16" s="591"/>
      <c r="DF16" s="516">
        <f t="shared" ref="DF16" si="38">DD16+1</f>
        <v>40</v>
      </c>
      <c r="DG16" s="591"/>
      <c r="DH16" s="516">
        <f t="shared" ref="DH16" si="39">DF16+1</f>
        <v>41</v>
      </c>
      <c r="DI16" s="591"/>
      <c r="DJ16" s="516">
        <f t="shared" ref="DJ16" si="40">DH16+1</f>
        <v>42</v>
      </c>
      <c r="DK16" s="591"/>
      <c r="DL16" s="516">
        <f t="shared" ref="DL16" si="41">DJ16+1</f>
        <v>43</v>
      </c>
      <c r="DM16" s="591"/>
      <c r="DN16" s="516">
        <f t="shared" ref="DN16" si="42">DL16+1</f>
        <v>44</v>
      </c>
      <c r="DO16" s="591"/>
      <c r="DP16" s="516">
        <f t="shared" ref="DP16" si="43">DN16+1</f>
        <v>45</v>
      </c>
      <c r="DQ16" s="591"/>
      <c r="DR16" s="516">
        <f t="shared" ref="DR16" si="44">DP16+1</f>
        <v>46</v>
      </c>
      <c r="DS16" s="591"/>
      <c r="DT16" s="516">
        <f t="shared" ref="DT16" si="45">DR16+1</f>
        <v>47</v>
      </c>
      <c r="DU16" s="591"/>
      <c r="DV16" s="516">
        <f t="shared" ref="DV16" si="46">DT16+1</f>
        <v>48</v>
      </c>
      <c r="DW16" s="591"/>
      <c r="DX16" s="516">
        <f t="shared" ref="DX16" si="47">DV16+1</f>
        <v>49</v>
      </c>
      <c r="DY16" s="591"/>
      <c r="DZ16" s="516">
        <f t="shared" ref="DZ16" si="48">DX16+1</f>
        <v>50</v>
      </c>
      <c r="EA16" s="39"/>
      <c r="EB16" s="39"/>
      <c r="EC16" s="39"/>
      <c r="ED16" s="39"/>
    </row>
    <row r="17" spans="1:134" ht="23.25" customHeight="1">
      <c r="A17" s="368" t="s">
        <v>1726</v>
      </c>
      <c r="B17" s="368" t="s">
        <v>1726</v>
      </c>
      <c r="C17" s="368" t="s">
        <v>1726</v>
      </c>
      <c r="D17" s="368" t="s">
        <v>1726</v>
      </c>
      <c r="E17" s="368" t="s">
        <v>1726</v>
      </c>
      <c r="F17" s="368" t="s">
        <v>1726</v>
      </c>
      <c r="G17" s="368" t="s">
        <v>1726</v>
      </c>
      <c r="H17" s="368" t="s">
        <v>1726</v>
      </c>
      <c r="I17" s="368" t="s">
        <v>1726</v>
      </c>
      <c r="J17" s="368" t="s">
        <v>1759</v>
      </c>
      <c r="K17" s="464" t="str">
        <f t="shared" si="0"/>
        <v>●</v>
      </c>
      <c r="L17" s="482"/>
      <c r="M17" s="2107">
        <f>SUM($AE$25:$DZ$25)</f>
        <v>0</v>
      </c>
      <c r="N17" s="2108"/>
      <c r="O17" s="2108"/>
      <c r="P17" s="2109"/>
      <c r="Q17" s="39"/>
      <c r="R17" s="39"/>
      <c r="S17" s="39"/>
      <c r="T17" s="39"/>
      <c r="U17" s="39"/>
      <c r="V17" s="509"/>
      <c r="W17" s="471" t="s">
        <v>429</v>
      </c>
      <c r="X17" s="477" t="str">
        <f>'1_一般事項'!Q23+1 &amp;"次下請会社名"</f>
        <v>1次下請会社名</v>
      </c>
      <c r="Y17" s="510"/>
      <c r="Z17" s="510"/>
      <c r="AA17" s="2110"/>
      <c r="AB17" s="2111"/>
      <c r="AC17" s="511"/>
      <c r="AD17" s="512" t="str">
        <f>'1_一般事項'!Q23+1 &amp;"次下請合計"</f>
        <v>1次下請合計</v>
      </c>
      <c r="AE17" s="514">
        <v>1</v>
      </c>
      <c r="AF17" s="593" t="str">
        <f>IFERROR(VLOOKUP(AE17,下請会社名,2,0),"")</f>
        <v/>
      </c>
      <c r="AG17" s="516">
        <f>AE17+1</f>
        <v>2</v>
      </c>
      <c r="AH17" s="593" t="str">
        <f>IFERROR(VLOOKUP(AG17,下請会社名,2,0),"")</f>
        <v/>
      </c>
      <c r="AI17" s="516">
        <f t="shared" ref="AI17" si="49">AG17+1</f>
        <v>3</v>
      </c>
      <c r="AJ17" s="593" t="str">
        <f>IFERROR(VLOOKUP(AI17,下請会社名,2,0),"")</f>
        <v/>
      </c>
      <c r="AK17" s="516">
        <f t="shared" ref="AK17" si="50">AI17+1</f>
        <v>4</v>
      </c>
      <c r="AL17" s="593" t="str">
        <f>IFERROR(VLOOKUP(AK17,下請会社名,2,0),"")</f>
        <v/>
      </c>
      <c r="AM17" s="516">
        <f t="shared" ref="AM17" si="51">AK17+1</f>
        <v>5</v>
      </c>
      <c r="AN17" s="593" t="str">
        <f>IFERROR(VLOOKUP(AM17,下請会社名,2,0),"")</f>
        <v/>
      </c>
      <c r="AO17" s="516">
        <f t="shared" ref="AO17" si="52">AM17+1</f>
        <v>6</v>
      </c>
      <c r="AP17" s="593" t="str">
        <f>IFERROR(VLOOKUP(AO17,下請会社名,2,0),"")</f>
        <v/>
      </c>
      <c r="AQ17" s="516">
        <f t="shared" ref="AQ17" si="53">AO17+1</f>
        <v>7</v>
      </c>
      <c r="AR17" s="593" t="str">
        <f>IFERROR(VLOOKUP(AQ17,下請会社名,2,0),"")</f>
        <v/>
      </c>
      <c r="AS17" s="516">
        <f t="shared" ref="AS17" si="54">AQ17+1</f>
        <v>8</v>
      </c>
      <c r="AT17" s="593" t="str">
        <f>IFERROR(VLOOKUP(AS17,下請会社名,2,0),"")</f>
        <v/>
      </c>
      <c r="AU17" s="516">
        <f t="shared" ref="AU17" si="55">AS17+1</f>
        <v>9</v>
      </c>
      <c r="AV17" s="593" t="str">
        <f>IFERROR(VLOOKUP(AU17,下請会社名,2,0),"")</f>
        <v/>
      </c>
      <c r="AW17" s="516">
        <f t="shared" ref="AW17" si="56">AU17+1</f>
        <v>10</v>
      </c>
      <c r="AX17" s="593" t="str">
        <f>IFERROR(VLOOKUP(AW17,下請会社名,2,0),"")</f>
        <v/>
      </c>
      <c r="AY17" s="516">
        <f t="shared" ref="AY17" si="57">AW17+1</f>
        <v>11</v>
      </c>
      <c r="AZ17" s="593" t="str">
        <f>IFERROR(VLOOKUP(AY17,下請会社名,2,0),"")</f>
        <v/>
      </c>
      <c r="BA17" s="516">
        <f t="shared" ref="BA17" si="58">AY17+1</f>
        <v>12</v>
      </c>
      <c r="BB17" s="593" t="str">
        <f>IFERROR(VLOOKUP(BA17,下請会社名,2,0),"")</f>
        <v/>
      </c>
      <c r="BC17" s="516">
        <f t="shared" ref="BC17" si="59">BA17+1</f>
        <v>13</v>
      </c>
      <c r="BD17" s="593" t="str">
        <f>IFERROR(VLOOKUP(BC17,下請会社名,2,0),"")</f>
        <v/>
      </c>
      <c r="BE17" s="516">
        <f t="shared" ref="BE17" si="60">BC17+1</f>
        <v>14</v>
      </c>
      <c r="BF17" s="593" t="str">
        <f>IFERROR(VLOOKUP(BE17,下請会社名,2,0),"")</f>
        <v/>
      </c>
      <c r="BG17" s="516">
        <f t="shared" ref="BG17" si="61">BE17+1</f>
        <v>15</v>
      </c>
      <c r="BH17" s="593" t="str">
        <f>IFERROR(VLOOKUP(BG17,下請会社名,2,0),"")</f>
        <v/>
      </c>
      <c r="BI17" s="516">
        <f t="shared" ref="BI17" si="62">BG17+1</f>
        <v>16</v>
      </c>
      <c r="BJ17" s="593" t="str">
        <f>IFERROR(VLOOKUP(BI17,下請会社名,2,0),"")</f>
        <v/>
      </c>
      <c r="BK17" s="516">
        <f t="shared" ref="BK17" si="63">BI17+1</f>
        <v>17</v>
      </c>
      <c r="BL17" s="593" t="str">
        <f>IFERROR(VLOOKUP(BK17,下請会社名,2,0),"")</f>
        <v/>
      </c>
      <c r="BM17" s="516">
        <f t="shared" ref="BM17" si="64">BK17+1</f>
        <v>18</v>
      </c>
      <c r="BN17" s="593" t="str">
        <f>IFERROR(VLOOKUP(BM17,下請会社名,2,0),"")</f>
        <v/>
      </c>
      <c r="BO17" s="516">
        <f t="shared" ref="BO17" si="65">BM17+1</f>
        <v>19</v>
      </c>
      <c r="BP17" s="593" t="str">
        <f>IFERROR(VLOOKUP(BO17,下請会社名,2,0),"")</f>
        <v/>
      </c>
      <c r="BQ17" s="516">
        <f t="shared" ref="BQ17" si="66">BO17+1</f>
        <v>20</v>
      </c>
      <c r="BR17" s="593" t="str">
        <f>IFERROR(VLOOKUP(BQ17,下請会社名,2,0),"")</f>
        <v/>
      </c>
      <c r="BS17" s="516">
        <f t="shared" ref="BS17" si="67">BQ17+1</f>
        <v>21</v>
      </c>
      <c r="BT17" s="593" t="str">
        <f>IFERROR(VLOOKUP(BS17,下請会社名,2,0),"")</f>
        <v/>
      </c>
      <c r="BU17" s="516">
        <f t="shared" ref="BU17" si="68">BS17+1</f>
        <v>22</v>
      </c>
      <c r="BV17" s="593" t="str">
        <f>IFERROR(VLOOKUP(BU17,下請会社名,2,0),"")</f>
        <v/>
      </c>
      <c r="BW17" s="516">
        <f t="shared" ref="BW17" si="69">BU17+1</f>
        <v>23</v>
      </c>
      <c r="BX17" s="593" t="str">
        <f>IFERROR(VLOOKUP(BW17,下請会社名,2,0),"")</f>
        <v/>
      </c>
      <c r="BY17" s="516">
        <f t="shared" ref="BY17" si="70">BW17+1</f>
        <v>24</v>
      </c>
      <c r="BZ17" s="593" t="str">
        <f>IFERROR(VLOOKUP(BY17,下請会社名,2,0),"")</f>
        <v/>
      </c>
      <c r="CA17" s="516">
        <f t="shared" ref="CA17" si="71">BY17+1</f>
        <v>25</v>
      </c>
      <c r="CB17" s="593" t="str">
        <f>IFERROR(VLOOKUP(CA17,下請会社名,2,0),"")</f>
        <v/>
      </c>
      <c r="CC17" s="516">
        <f t="shared" ref="CC17" si="72">CA17+1</f>
        <v>26</v>
      </c>
      <c r="CD17" s="593" t="str">
        <f>IFERROR(VLOOKUP(CC17,下請会社名,2,0),"")</f>
        <v/>
      </c>
      <c r="CE17" s="516">
        <f t="shared" ref="CE17" si="73">CC17+1</f>
        <v>27</v>
      </c>
      <c r="CF17" s="593" t="str">
        <f>IFERROR(VLOOKUP(CE17,下請会社名,2,0),"")</f>
        <v/>
      </c>
      <c r="CG17" s="516">
        <f t="shared" ref="CG17" si="74">CE17+1</f>
        <v>28</v>
      </c>
      <c r="CH17" s="593" t="str">
        <f>IFERROR(VLOOKUP(CG17,下請会社名,2,0),"")</f>
        <v/>
      </c>
      <c r="CI17" s="516">
        <f t="shared" ref="CI17" si="75">CG17+1</f>
        <v>29</v>
      </c>
      <c r="CJ17" s="593" t="str">
        <f>IFERROR(VLOOKUP(CI17,下請会社名,2,0),"")</f>
        <v/>
      </c>
      <c r="CK17" s="516">
        <f t="shared" ref="CK17" si="76">CI17+1</f>
        <v>30</v>
      </c>
      <c r="CL17" s="593" t="str">
        <f>IFERROR(VLOOKUP(CK17,下請会社名,2,0),"")</f>
        <v/>
      </c>
      <c r="CM17" s="516">
        <f t="shared" ref="CM17" si="77">CK17+1</f>
        <v>31</v>
      </c>
      <c r="CN17" s="593" t="str">
        <f>IFERROR(VLOOKUP(CM17,下請会社名,2,0),"")</f>
        <v/>
      </c>
      <c r="CO17" s="516">
        <f t="shared" ref="CO17" si="78">CM17+1</f>
        <v>32</v>
      </c>
      <c r="CP17" s="593" t="str">
        <f>IFERROR(VLOOKUP(CO17,下請会社名,2,0),"")</f>
        <v/>
      </c>
      <c r="CQ17" s="516">
        <f t="shared" ref="CQ17" si="79">CO17+1</f>
        <v>33</v>
      </c>
      <c r="CR17" s="593" t="str">
        <f>IFERROR(VLOOKUP(CQ17,下請会社名,2,0),"")</f>
        <v/>
      </c>
      <c r="CS17" s="516">
        <f t="shared" ref="CS17" si="80">CQ17+1</f>
        <v>34</v>
      </c>
      <c r="CT17" s="593" t="str">
        <f>IFERROR(VLOOKUP(CS17,下請会社名,2,0),"")</f>
        <v/>
      </c>
      <c r="CU17" s="516">
        <f t="shared" ref="CU17" si="81">CS17+1</f>
        <v>35</v>
      </c>
      <c r="CV17" s="593" t="str">
        <f>IFERROR(VLOOKUP(CU17,下請会社名,2,0),"")</f>
        <v/>
      </c>
      <c r="CW17" s="516">
        <f t="shared" ref="CW17" si="82">CU17+1</f>
        <v>36</v>
      </c>
      <c r="CX17" s="593" t="str">
        <f>IFERROR(VLOOKUP(CW17,下請会社名,2,0),"")</f>
        <v/>
      </c>
      <c r="CY17" s="516">
        <f t="shared" ref="CY17" si="83">CW17+1</f>
        <v>37</v>
      </c>
      <c r="CZ17" s="593" t="str">
        <f>IFERROR(VLOOKUP(CY17,下請会社名,2,0),"")</f>
        <v/>
      </c>
      <c r="DA17" s="516">
        <f t="shared" ref="DA17" si="84">CY17+1</f>
        <v>38</v>
      </c>
      <c r="DB17" s="593" t="str">
        <f>IFERROR(VLOOKUP(DA17,下請会社名,2,0),"")</f>
        <v/>
      </c>
      <c r="DC17" s="516">
        <f t="shared" ref="DC17" si="85">DA17+1</f>
        <v>39</v>
      </c>
      <c r="DD17" s="593" t="str">
        <f>IFERROR(VLOOKUP(DC17,下請会社名,2,0),"")</f>
        <v/>
      </c>
      <c r="DE17" s="516">
        <f t="shared" ref="DE17" si="86">DC17+1</f>
        <v>40</v>
      </c>
      <c r="DF17" s="593" t="str">
        <f>IFERROR(VLOOKUP(DE17,下請会社名,2,0),"")</f>
        <v/>
      </c>
      <c r="DG17" s="516">
        <f t="shared" ref="DG17" si="87">DE17+1</f>
        <v>41</v>
      </c>
      <c r="DH17" s="593" t="str">
        <f>IFERROR(VLOOKUP(DG17,下請会社名,2,0),"")</f>
        <v/>
      </c>
      <c r="DI17" s="516">
        <f t="shared" ref="DI17" si="88">DG17+1</f>
        <v>42</v>
      </c>
      <c r="DJ17" s="593" t="str">
        <f>IFERROR(VLOOKUP(DI17,下請会社名,2,0),"")</f>
        <v/>
      </c>
      <c r="DK17" s="516">
        <f t="shared" ref="DK17" si="89">DI17+1</f>
        <v>43</v>
      </c>
      <c r="DL17" s="593" t="str">
        <f>IFERROR(VLOOKUP(DK17,下請会社名,2,0),"")</f>
        <v/>
      </c>
      <c r="DM17" s="516">
        <f t="shared" ref="DM17" si="90">DK17+1</f>
        <v>44</v>
      </c>
      <c r="DN17" s="593" t="str">
        <f>IFERROR(VLOOKUP(DM17,下請会社名,2,0),"")</f>
        <v/>
      </c>
      <c r="DO17" s="516">
        <f t="shared" ref="DO17" si="91">DM17+1</f>
        <v>45</v>
      </c>
      <c r="DP17" s="593" t="str">
        <f>IFERROR(VLOOKUP(DO17,下請会社名,2,0),"")</f>
        <v/>
      </c>
      <c r="DQ17" s="516">
        <f t="shared" ref="DQ17" si="92">DO17+1</f>
        <v>46</v>
      </c>
      <c r="DR17" s="593" t="str">
        <f>IFERROR(VLOOKUP(DQ17,下請会社名,2,0),"")</f>
        <v/>
      </c>
      <c r="DS17" s="516">
        <f t="shared" ref="DS17" si="93">DQ17+1</f>
        <v>47</v>
      </c>
      <c r="DT17" s="593" t="str">
        <f>IFERROR(VLOOKUP(DS17,下請会社名,2,0),"")</f>
        <v/>
      </c>
      <c r="DU17" s="516">
        <f t="shared" ref="DU17" si="94">DS17+1</f>
        <v>48</v>
      </c>
      <c r="DV17" s="593" t="str">
        <f>IFERROR(VLOOKUP(DU17,下請会社名,2,0),"")</f>
        <v/>
      </c>
      <c r="DW17" s="516">
        <f t="shared" ref="DW17" si="95">DU17+1</f>
        <v>49</v>
      </c>
      <c r="DX17" s="593" t="str">
        <f>IFERROR(VLOOKUP(DW17,下請会社名,2,0),"")</f>
        <v/>
      </c>
      <c r="DY17" s="516">
        <f t="shared" ref="DY17" si="96">DW17+1</f>
        <v>50</v>
      </c>
      <c r="DZ17" s="593" t="str">
        <f>IFERROR(VLOOKUP(DY17,下請会社名,2,0),"")</f>
        <v/>
      </c>
      <c r="EA17" s="39"/>
      <c r="EB17" s="39"/>
      <c r="EC17" s="39"/>
      <c r="ED17" s="39"/>
    </row>
    <row r="18" spans="1:134" ht="14.25" customHeight="1">
      <c r="A18" s="368" t="s">
        <v>1726</v>
      </c>
      <c r="B18" s="368" t="s">
        <v>1726</v>
      </c>
      <c r="C18" s="368" t="s">
        <v>1726</v>
      </c>
      <c r="D18" s="368" t="s">
        <v>1726</v>
      </c>
      <c r="E18" s="368" t="s">
        <v>1726</v>
      </c>
      <c r="F18" s="368" t="s">
        <v>1726</v>
      </c>
      <c r="G18" s="368" t="s">
        <v>1726</v>
      </c>
      <c r="H18" s="368" t="s">
        <v>1726</v>
      </c>
      <c r="I18" s="368" t="s">
        <v>1726</v>
      </c>
      <c r="J18" s="368" t="s">
        <v>1759</v>
      </c>
      <c r="K18" s="464" t="str">
        <f t="shared" si="0"/>
        <v>●</v>
      </c>
      <c r="L18" s="482"/>
      <c r="M18" s="39"/>
      <c r="N18" s="39"/>
      <c r="O18" s="39"/>
      <c r="P18" s="39"/>
      <c r="Q18" s="39"/>
      <c r="R18" s="39"/>
      <c r="S18" s="39"/>
      <c r="T18" s="39"/>
      <c r="U18" s="39"/>
      <c r="V18" s="509"/>
      <c r="W18" s="517" t="s">
        <v>1231</v>
      </c>
      <c r="X18" s="477" t="s">
        <v>918</v>
      </c>
      <c r="Y18" s="510"/>
      <c r="Z18" s="510"/>
      <c r="AA18" s="2110"/>
      <c r="AB18" s="2111"/>
      <c r="AC18" s="518"/>
      <c r="AD18" s="519"/>
      <c r="AE18" s="556"/>
      <c r="AF18" s="521"/>
      <c r="AG18" s="556"/>
      <c r="AH18" s="521"/>
      <c r="AI18" s="556"/>
      <c r="AJ18" s="521"/>
      <c r="AK18" s="556"/>
      <c r="AL18" s="521"/>
      <c r="AM18" s="556"/>
      <c r="AN18" s="521"/>
      <c r="AO18" s="556"/>
      <c r="AP18" s="521"/>
      <c r="AQ18" s="556"/>
      <c r="AR18" s="521"/>
      <c r="AS18" s="556"/>
      <c r="AT18" s="521"/>
      <c r="AU18" s="556"/>
      <c r="AV18" s="521"/>
      <c r="AW18" s="556"/>
      <c r="AX18" s="521"/>
      <c r="AY18" s="556"/>
      <c r="AZ18" s="521"/>
      <c r="BA18" s="556"/>
      <c r="BB18" s="521"/>
      <c r="BC18" s="556"/>
      <c r="BD18" s="521"/>
      <c r="BE18" s="556"/>
      <c r="BF18" s="521"/>
      <c r="BG18" s="556"/>
      <c r="BH18" s="521"/>
      <c r="BI18" s="556"/>
      <c r="BJ18" s="521"/>
      <c r="BK18" s="556"/>
      <c r="BL18" s="521"/>
      <c r="BM18" s="556"/>
      <c r="BN18" s="521"/>
      <c r="BO18" s="556"/>
      <c r="BP18" s="521"/>
      <c r="BQ18" s="556"/>
      <c r="BR18" s="521"/>
      <c r="BS18" s="556"/>
      <c r="BT18" s="521"/>
      <c r="BU18" s="556"/>
      <c r="BV18" s="521"/>
      <c r="BW18" s="556"/>
      <c r="BX18" s="521"/>
      <c r="BY18" s="556"/>
      <c r="BZ18" s="521"/>
      <c r="CA18" s="556"/>
      <c r="CB18" s="521"/>
      <c r="CC18" s="556"/>
      <c r="CD18" s="521"/>
      <c r="CE18" s="556"/>
      <c r="CF18" s="521"/>
      <c r="CG18" s="556"/>
      <c r="CH18" s="521"/>
      <c r="CI18" s="556"/>
      <c r="CJ18" s="521"/>
      <c r="CK18" s="556"/>
      <c r="CL18" s="521"/>
      <c r="CM18" s="556"/>
      <c r="CN18" s="521"/>
      <c r="CO18" s="556"/>
      <c r="CP18" s="521"/>
      <c r="CQ18" s="556"/>
      <c r="CR18" s="521"/>
      <c r="CS18" s="556"/>
      <c r="CT18" s="521"/>
      <c r="CU18" s="556"/>
      <c r="CV18" s="521"/>
      <c r="CW18" s="556"/>
      <c r="CX18" s="521"/>
      <c r="CY18" s="556"/>
      <c r="CZ18" s="521"/>
      <c r="DA18" s="556"/>
      <c r="DB18" s="521"/>
      <c r="DC18" s="556"/>
      <c r="DD18" s="521"/>
      <c r="DE18" s="556"/>
      <c r="DF18" s="521"/>
      <c r="DG18" s="556"/>
      <c r="DH18" s="521"/>
      <c r="DI18" s="556"/>
      <c r="DJ18" s="521"/>
      <c r="DK18" s="556"/>
      <c r="DL18" s="521"/>
      <c r="DM18" s="556"/>
      <c r="DN18" s="521"/>
      <c r="DO18" s="556"/>
      <c r="DP18" s="521"/>
      <c r="DQ18" s="556"/>
      <c r="DR18" s="521"/>
      <c r="DS18" s="556"/>
      <c r="DT18" s="521"/>
      <c r="DU18" s="556"/>
      <c r="DV18" s="521"/>
      <c r="DW18" s="556"/>
      <c r="DX18" s="521"/>
      <c r="DY18" s="556"/>
      <c r="DZ18" s="521"/>
      <c r="EA18" s="39"/>
      <c r="EB18" s="39"/>
      <c r="EC18" s="39"/>
      <c r="ED18" s="39"/>
    </row>
    <row r="19" spans="1:134" ht="14.25" customHeight="1">
      <c r="A19" s="368" t="s">
        <v>1726</v>
      </c>
      <c r="B19" s="368" t="s">
        <v>1726</v>
      </c>
      <c r="C19" s="368" t="s">
        <v>1726</v>
      </c>
      <c r="D19" s="368" t="s">
        <v>1726</v>
      </c>
      <c r="E19" s="368" t="s">
        <v>1726</v>
      </c>
      <c r="F19" s="368" t="s">
        <v>1726</v>
      </c>
      <c r="G19" s="368" t="s">
        <v>1726</v>
      </c>
      <c r="H19" s="368" t="s">
        <v>1726</v>
      </c>
      <c r="I19" s="368" t="s">
        <v>1726</v>
      </c>
      <c r="J19" s="368" t="s">
        <v>1759</v>
      </c>
      <c r="K19" s="464" t="str">
        <f t="shared" si="0"/>
        <v>●</v>
      </c>
      <c r="L19" s="482"/>
      <c r="M19" s="39"/>
      <c r="N19" s="39"/>
      <c r="O19" s="39"/>
      <c r="P19" s="39"/>
      <c r="Q19" s="39"/>
      <c r="R19" s="39"/>
      <c r="S19" s="39"/>
      <c r="T19" s="39"/>
      <c r="U19" s="39"/>
      <c r="V19" s="509"/>
      <c r="W19" s="517" t="s">
        <v>424</v>
      </c>
      <c r="X19" s="477" t="s">
        <v>126</v>
      </c>
      <c r="Y19" s="510"/>
      <c r="Z19" s="510"/>
      <c r="AA19" s="2110"/>
      <c r="AB19" s="2111"/>
      <c r="AC19" s="518"/>
      <c r="AD19" s="519"/>
      <c r="AE19" s="556"/>
      <c r="AF19" s="521"/>
      <c r="AG19" s="556"/>
      <c r="AH19" s="521"/>
      <c r="AI19" s="556"/>
      <c r="AJ19" s="521"/>
      <c r="AK19" s="556"/>
      <c r="AL19" s="521"/>
      <c r="AM19" s="556"/>
      <c r="AN19" s="521"/>
      <c r="AO19" s="556"/>
      <c r="AP19" s="521"/>
      <c r="AQ19" s="556"/>
      <c r="AR19" s="521"/>
      <c r="AS19" s="556"/>
      <c r="AT19" s="521"/>
      <c r="AU19" s="556"/>
      <c r="AV19" s="521"/>
      <c r="AW19" s="556"/>
      <c r="AX19" s="521"/>
      <c r="AY19" s="556"/>
      <c r="AZ19" s="521"/>
      <c r="BA19" s="556"/>
      <c r="BB19" s="521"/>
      <c r="BC19" s="556"/>
      <c r="BD19" s="521"/>
      <c r="BE19" s="556"/>
      <c r="BF19" s="521"/>
      <c r="BG19" s="556"/>
      <c r="BH19" s="521"/>
      <c r="BI19" s="556"/>
      <c r="BJ19" s="521"/>
      <c r="BK19" s="556"/>
      <c r="BL19" s="521"/>
      <c r="BM19" s="556"/>
      <c r="BN19" s="521"/>
      <c r="BO19" s="556"/>
      <c r="BP19" s="521"/>
      <c r="BQ19" s="556"/>
      <c r="BR19" s="521"/>
      <c r="BS19" s="556"/>
      <c r="BT19" s="521"/>
      <c r="BU19" s="556"/>
      <c r="BV19" s="521"/>
      <c r="BW19" s="556"/>
      <c r="BX19" s="521"/>
      <c r="BY19" s="556"/>
      <c r="BZ19" s="521"/>
      <c r="CA19" s="556"/>
      <c r="CB19" s="521"/>
      <c r="CC19" s="556"/>
      <c r="CD19" s="521"/>
      <c r="CE19" s="556"/>
      <c r="CF19" s="521"/>
      <c r="CG19" s="556"/>
      <c r="CH19" s="521"/>
      <c r="CI19" s="556"/>
      <c r="CJ19" s="521"/>
      <c r="CK19" s="556"/>
      <c r="CL19" s="521"/>
      <c r="CM19" s="556"/>
      <c r="CN19" s="521"/>
      <c r="CO19" s="556"/>
      <c r="CP19" s="521"/>
      <c r="CQ19" s="556"/>
      <c r="CR19" s="521"/>
      <c r="CS19" s="556"/>
      <c r="CT19" s="521"/>
      <c r="CU19" s="556"/>
      <c r="CV19" s="521"/>
      <c r="CW19" s="556"/>
      <c r="CX19" s="521"/>
      <c r="CY19" s="556"/>
      <c r="CZ19" s="521"/>
      <c r="DA19" s="556"/>
      <c r="DB19" s="521"/>
      <c r="DC19" s="556"/>
      <c r="DD19" s="521"/>
      <c r="DE19" s="556"/>
      <c r="DF19" s="521"/>
      <c r="DG19" s="556"/>
      <c r="DH19" s="521"/>
      <c r="DI19" s="556"/>
      <c r="DJ19" s="521"/>
      <c r="DK19" s="556"/>
      <c r="DL19" s="521"/>
      <c r="DM19" s="556"/>
      <c r="DN19" s="521"/>
      <c r="DO19" s="556"/>
      <c r="DP19" s="521"/>
      <c r="DQ19" s="556"/>
      <c r="DR19" s="521"/>
      <c r="DS19" s="556"/>
      <c r="DT19" s="521"/>
      <c r="DU19" s="556"/>
      <c r="DV19" s="521"/>
      <c r="DW19" s="556"/>
      <c r="DX19" s="521"/>
      <c r="DY19" s="556"/>
      <c r="DZ19" s="521"/>
      <c r="EA19" s="39"/>
      <c r="EB19" s="39"/>
      <c r="EC19" s="39"/>
      <c r="ED19" s="39"/>
    </row>
    <row r="20" spans="1:134" ht="14.25" customHeight="1">
      <c r="A20" s="368" t="s">
        <v>1726</v>
      </c>
      <c r="B20" s="368" t="s">
        <v>1726</v>
      </c>
      <c r="C20" s="368" t="s">
        <v>1726</v>
      </c>
      <c r="D20" s="368" t="s">
        <v>1726</v>
      </c>
      <c r="E20" s="368" t="s">
        <v>1726</v>
      </c>
      <c r="F20" s="368" t="s">
        <v>1726</v>
      </c>
      <c r="G20" s="368" t="s">
        <v>1726</v>
      </c>
      <c r="H20" s="368" t="s">
        <v>1726</v>
      </c>
      <c r="I20" s="368" t="s">
        <v>1726</v>
      </c>
      <c r="J20" s="368" t="s">
        <v>1759</v>
      </c>
      <c r="K20" s="464" t="str">
        <f t="shared" si="0"/>
        <v>●</v>
      </c>
      <c r="L20" s="482"/>
      <c r="M20" s="594" t="s">
        <v>709</v>
      </c>
      <c r="N20" s="523"/>
      <c r="O20" s="523"/>
      <c r="P20" s="523"/>
      <c r="Q20" s="524"/>
      <c r="R20" s="39"/>
      <c r="S20" s="39"/>
      <c r="T20" s="39"/>
      <c r="U20" s="39"/>
      <c r="V20" s="39"/>
      <c r="W20" s="517" t="s">
        <v>1232</v>
      </c>
      <c r="X20" s="477" t="s">
        <v>787</v>
      </c>
      <c r="Y20" s="510"/>
      <c r="Z20" s="510"/>
      <c r="AA20" s="2110"/>
      <c r="AB20" s="2111"/>
      <c r="AC20" s="518"/>
      <c r="AD20" s="519"/>
      <c r="AE20" s="556"/>
      <c r="AF20" s="521"/>
      <c r="AG20" s="556"/>
      <c r="AH20" s="521"/>
      <c r="AI20" s="556"/>
      <c r="AJ20" s="521"/>
      <c r="AK20" s="556"/>
      <c r="AL20" s="521"/>
      <c r="AM20" s="556"/>
      <c r="AN20" s="521"/>
      <c r="AO20" s="556"/>
      <c r="AP20" s="521"/>
      <c r="AQ20" s="556"/>
      <c r="AR20" s="521"/>
      <c r="AS20" s="556"/>
      <c r="AT20" s="521"/>
      <c r="AU20" s="556"/>
      <c r="AV20" s="521"/>
      <c r="AW20" s="556"/>
      <c r="AX20" s="521"/>
      <c r="AY20" s="556"/>
      <c r="AZ20" s="521"/>
      <c r="BA20" s="556"/>
      <c r="BB20" s="521"/>
      <c r="BC20" s="556"/>
      <c r="BD20" s="521"/>
      <c r="BE20" s="556"/>
      <c r="BF20" s="521"/>
      <c r="BG20" s="556"/>
      <c r="BH20" s="521"/>
      <c r="BI20" s="556"/>
      <c r="BJ20" s="521"/>
      <c r="BK20" s="556"/>
      <c r="BL20" s="521"/>
      <c r="BM20" s="556"/>
      <c r="BN20" s="521"/>
      <c r="BO20" s="556"/>
      <c r="BP20" s="521"/>
      <c r="BQ20" s="556"/>
      <c r="BR20" s="521"/>
      <c r="BS20" s="556"/>
      <c r="BT20" s="521"/>
      <c r="BU20" s="556"/>
      <c r="BV20" s="521"/>
      <c r="BW20" s="556"/>
      <c r="BX20" s="521"/>
      <c r="BY20" s="556"/>
      <c r="BZ20" s="521"/>
      <c r="CA20" s="556"/>
      <c r="CB20" s="521"/>
      <c r="CC20" s="556"/>
      <c r="CD20" s="521"/>
      <c r="CE20" s="556"/>
      <c r="CF20" s="521"/>
      <c r="CG20" s="556"/>
      <c r="CH20" s="521"/>
      <c r="CI20" s="556"/>
      <c r="CJ20" s="521"/>
      <c r="CK20" s="556"/>
      <c r="CL20" s="521"/>
      <c r="CM20" s="556"/>
      <c r="CN20" s="521"/>
      <c r="CO20" s="556"/>
      <c r="CP20" s="521"/>
      <c r="CQ20" s="556"/>
      <c r="CR20" s="521"/>
      <c r="CS20" s="556"/>
      <c r="CT20" s="521"/>
      <c r="CU20" s="556"/>
      <c r="CV20" s="521"/>
      <c r="CW20" s="556"/>
      <c r="CX20" s="521"/>
      <c r="CY20" s="556"/>
      <c r="CZ20" s="521"/>
      <c r="DA20" s="556"/>
      <c r="DB20" s="521"/>
      <c r="DC20" s="556"/>
      <c r="DD20" s="521"/>
      <c r="DE20" s="556"/>
      <c r="DF20" s="521"/>
      <c r="DG20" s="556"/>
      <c r="DH20" s="521"/>
      <c r="DI20" s="556"/>
      <c r="DJ20" s="521"/>
      <c r="DK20" s="556"/>
      <c r="DL20" s="521"/>
      <c r="DM20" s="556"/>
      <c r="DN20" s="521"/>
      <c r="DO20" s="556"/>
      <c r="DP20" s="521"/>
      <c r="DQ20" s="556"/>
      <c r="DR20" s="521"/>
      <c r="DS20" s="556"/>
      <c r="DT20" s="521"/>
      <c r="DU20" s="556"/>
      <c r="DV20" s="521"/>
      <c r="DW20" s="556"/>
      <c r="DX20" s="521"/>
      <c r="DY20" s="556"/>
      <c r="DZ20" s="521"/>
      <c r="EA20" s="39"/>
      <c r="EB20" s="39"/>
      <c r="EC20" s="39"/>
      <c r="ED20" s="39"/>
    </row>
    <row r="21" spans="1:134" ht="14.25" customHeight="1">
      <c r="A21" s="368" t="s">
        <v>1726</v>
      </c>
      <c r="B21" s="368" t="s">
        <v>1726</v>
      </c>
      <c r="C21" s="368" t="s">
        <v>1726</v>
      </c>
      <c r="D21" s="368" t="s">
        <v>1726</v>
      </c>
      <c r="E21" s="368" t="s">
        <v>1726</v>
      </c>
      <c r="F21" s="368" t="s">
        <v>1726</v>
      </c>
      <c r="G21" s="368" t="s">
        <v>1726</v>
      </c>
      <c r="H21" s="368" t="s">
        <v>1726</v>
      </c>
      <c r="I21" s="368" t="s">
        <v>1726</v>
      </c>
      <c r="J21" s="368" t="s">
        <v>1759</v>
      </c>
      <c r="K21" s="464" t="str">
        <f t="shared" si="0"/>
        <v>●</v>
      </c>
      <c r="L21" s="482"/>
      <c r="M21" s="525" t="s">
        <v>519</v>
      </c>
      <c r="N21" s="526" t="s">
        <v>4189</v>
      </c>
      <c r="O21" s="527"/>
      <c r="P21" s="595">
        <f>'2-1_社員等従業員給料等_自社分'!P28</f>
        <v>0</v>
      </c>
      <c r="Q21" s="528" t="s">
        <v>564</v>
      </c>
      <c r="R21" s="529"/>
      <c r="S21" s="39"/>
      <c r="T21" s="39"/>
      <c r="U21" s="39"/>
      <c r="V21" s="530">
        <f>P21</f>
        <v>0</v>
      </c>
      <c r="W21" s="517" t="s">
        <v>88</v>
      </c>
      <c r="X21" s="477" t="s">
        <v>788</v>
      </c>
      <c r="Y21" s="531" t="s">
        <v>1233</v>
      </c>
      <c r="Z21" s="510"/>
      <c r="AA21" s="2110"/>
      <c r="AB21" s="2111"/>
      <c r="AC21" s="518"/>
      <c r="AD21" s="337"/>
      <c r="AE21" s="556"/>
      <c r="AF21" s="338"/>
      <c r="AG21" s="556"/>
      <c r="AH21" s="338"/>
      <c r="AI21" s="556"/>
      <c r="AJ21" s="338"/>
      <c r="AK21" s="556"/>
      <c r="AL21" s="338"/>
      <c r="AM21" s="556"/>
      <c r="AN21" s="338"/>
      <c r="AO21" s="556"/>
      <c r="AP21" s="338"/>
      <c r="AQ21" s="556"/>
      <c r="AR21" s="338"/>
      <c r="AS21" s="556"/>
      <c r="AT21" s="338"/>
      <c r="AU21" s="556"/>
      <c r="AV21" s="338"/>
      <c r="AW21" s="556"/>
      <c r="AX21" s="338"/>
      <c r="AY21" s="556"/>
      <c r="AZ21" s="338"/>
      <c r="BA21" s="556"/>
      <c r="BB21" s="338"/>
      <c r="BC21" s="556"/>
      <c r="BD21" s="338"/>
      <c r="BE21" s="556"/>
      <c r="BF21" s="338"/>
      <c r="BG21" s="556"/>
      <c r="BH21" s="338"/>
      <c r="BI21" s="556"/>
      <c r="BJ21" s="338"/>
      <c r="BK21" s="556"/>
      <c r="BL21" s="338"/>
      <c r="BM21" s="556"/>
      <c r="BN21" s="338"/>
      <c r="BO21" s="556"/>
      <c r="BP21" s="338"/>
      <c r="BQ21" s="556"/>
      <c r="BR21" s="338"/>
      <c r="BS21" s="556"/>
      <c r="BT21" s="338"/>
      <c r="BU21" s="556"/>
      <c r="BV21" s="338"/>
      <c r="BW21" s="556"/>
      <c r="BX21" s="338"/>
      <c r="BY21" s="556"/>
      <c r="BZ21" s="338"/>
      <c r="CA21" s="556"/>
      <c r="CB21" s="338"/>
      <c r="CC21" s="556"/>
      <c r="CD21" s="338"/>
      <c r="CE21" s="556"/>
      <c r="CF21" s="338"/>
      <c r="CG21" s="556"/>
      <c r="CH21" s="338"/>
      <c r="CI21" s="556"/>
      <c r="CJ21" s="338"/>
      <c r="CK21" s="556"/>
      <c r="CL21" s="338"/>
      <c r="CM21" s="556"/>
      <c r="CN21" s="338"/>
      <c r="CO21" s="556"/>
      <c r="CP21" s="338"/>
      <c r="CQ21" s="556"/>
      <c r="CR21" s="338"/>
      <c r="CS21" s="556"/>
      <c r="CT21" s="338"/>
      <c r="CU21" s="556"/>
      <c r="CV21" s="338"/>
      <c r="CW21" s="556"/>
      <c r="CX21" s="338"/>
      <c r="CY21" s="556"/>
      <c r="CZ21" s="338"/>
      <c r="DA21" s="556"/>
      <c r="DB21" s="338"/>
      <c r="DC21" s="556"/>
      <c r="DD21" s="338"/>
      <c r="DE21" s="556"/>
      <c r="DF21" s="338"/>
      <c r="DG21" s="556"/>
      <c r="DH21" s="338"/>
      <c r="DI21" s="556"/>
      <c r="DJ21" s="338"/>
      <c r="DK21" s="556"/>
      <c r="DL21" s="338"/>
      <c r="DM21" s="556"/>
      <c r="DN21" s="338"/>
      <c r="DO21" s="556"/>
      <c r="DP21" s="338"/>
      <c r="DQ21" s="556"/>
      <c r="DR21" s="338"/>
      <c r="DS21" s="556"/>
      <c r="DT21" s="338"/>
      <c r="DU21" s="556"/>
      <c r="DV21" s="338"/>
      <c r="DW21" s="556"/>
      <c r="DX21" s="338"/>
      <c r="DY21" s="556"/>
      <c r="DZ21" s="338"/>
      <c r="EA21" s="39"/>
      <c r="EB21" s="39"/>
      <c r="EC21" s="39"/>
      <c r="ED21" s="39"/>
    </row>
    <row r="22" spans="1:134" ht="14.25" customHeight="1">
      <c r="A22" s="368" t="s">
        <v>1726</v>
      </c>
      <c r="B22" s="368" t="s">
        <v>1726</v>
      </c>
      <c r="C22" s="368" t="s">
        <v>1726</v>
      </c>
      <c r="D22" s="368" t="s">
        <v>1726</v>
      </c>
      <c r="E22" s="368" t="s">
        <v>1726</v>
      </c>
      <c r="F22" s="368" t="s">
        <v>1726</v>
      </c>
      <c r="G22" s="368" t="s">
        <v>1726</v>
      </c>
      <c r="H22" s="368" t="s">
        <v>1726</v>
      </c>
      <c r="I22" s="368" t="s">
        <v>1726</v>
      </c>
      <c r="J22" s="368" t="s">
        <v>1759</v>
      </c>
      <c r="K22" s="464" t="str">
        <f t="shared" si="0"/>
        <v>●</v>
      </c>
      <c r="L22" s="482"/>
      <c r="M22" s="533" t="s">
        <v>431</v>
      </c>
      <c r="N22" s="534"/>
      <c r="O22" s="535"/>
      <c r="P22" s="596">
        <f>'2-1_社員等従業員給料等_自社分'!P29</f>
        <v>0</v>
      </c>
      <c r="Q22" s="536" t="s">
        <v>565</v>
      </c>
      <c r="R22" s="537"/>
      <c r="S22" s="39"/>
      <c r="T22" s="373"/>
      <c r="U22" s="373"/>
      <c r="V22" s="39"/>
      <c r="W22" s="471" t="s">
        <v>1183</v>
      </c>
      <c r="X22" s="477" t="s">
        <v>1185</v>
      </c>
      <c r="Y22" s="531" t="s">
        <v>1233</v>
      </c>
      <c r="Z22" s="510"/>
      <c r="AA22" s="2110"/>
      <c r="AB22" s="2111"/>
      <c r="AC22" s="518"/>
      <c r="AD22" s="337"/>
      <c r="AE22" s="556"/>
      <c r="AF22" s="338"/>
      <c r="AG22" s="556"/>
      <c r="AH22" s="338"/>
      <c r="AI22" s="556"/>
      <c r="AJ22" s="338"/>
      <c r="AK22" s="556"/>
      <c r="AL22" s="338"/>
      <c r="AM22" s="556"/>
      <c r="AN22" s="338"/>
      <c r="AO22" s="556"/>
      <c r="AP22" s="338"/>
      <c r="AQ22" s="556"/>
      <c r="AR22" s="338"/>
      <c r="AS22" s="556"/>
      <c r="AT22" s="338"/>
      <c r="AU22" s="556"/>
      <c r="AV22" s="338"/>
      <c r="AW22" s="556"/>
      <c r="AX22" s="338"/>
      <c r="AY22" s="556"/>
      <c r="AZ22" s="338"/>
      <c r="BA22" s="556"/>
      <c r="BB22" s="338"/>
      <c r="BC22" s="556"/>
      <c r="BD22" s="338"/>
      <c r="BE22" s="556"/>
      <c r="BF22" s="338"/>
      <c r="BG22" s="556"/>
      <c r="BH22" s="338"/>
      <c r="BI22" s="556"/>
      <c r="BJ22" s="338"/>
      <c r="BK22" s="556"/>
      <c r="BL22" s="338"/>
      <c r="BM22" s="556"/>
      <c r="BN22" s="338"/>
      <c r="BO22" s="556"/>
      <c r="BP22" s="338"/>
      <c r="BQ22" s="556"/>
      <c r="BR22" s="338"/>
      <c r="BS22" s="556"/>
      <c r="BT22" s="338"/>
      <c r="BU22" s="556"/>
      <c r="BV22" s="338"/>
      <c r="BW22" s="556"/>
      <c r="BX22" s="338"/>
      <c r="BY22" s="556"/>
      <c r="BZ22" s="338"/>
      <c r="CA22" s="556"/>
      <c r="CB22" s="338"/>
      <c r="CC22" s="556"/>
      <c r="CD22" s="338"/>
      <c r="CE22" s="556"/>
      <c r="CF22" s="338"/>
      <c r="CG22" s="556"/>
      <c r="CH22" s="338"/>
      <c r="CI22" s="556"/>
      <c r="CJ22" s="338"/>
      <c r="CK22" s="556"/>
      <c r="CL22" s="338"/>
      <c r="CM22" s="556"/>
      <c r="CN22" s="338"/>
      <c r="CO22" s="556"/>
      <c r="CP22" s="338"/>
      <c r="CQ22" s="556"/>
      <c r="CR22" s="338"/>
      <c r="CS22" s="556"/>
      <c r="CT22" s="338"/>
      <c r="CU22" s="556"/>
      <c r="CV22" s="338"/>
      <c r="CW22" s="556"/>
      <c r="CX22" s="338"/>
      <c r="CY22" s="556"/>
      <c r="CZ22" s="338"/>
      <c r="DA22" s="556"/>
      <c r="DB22" s="338"/>
      <c r="DC22" s="556"/>
      <c r="DD22" s="338"/>
      <c r="DE22" s="556"/>
      <c r="DF22" s="338"/>
      <c r="DG22" s="556"/>
      <c r="DH22" s="338"/>
      <c r="DI22" s="556"/>
      <c r="DJ22" s="338"/>
      <c r="DK22" s="556"/>
      <c r="DL22" s="338"/>
      <c r="DM22" s="556"/>
      <c r="DN22" s="338"/>
      <c r="DO22" s="556"/>
      <c r="DP22" s="338"/>
      <c r="DQ22" s="556"/>
      <c r="DR22" s="338"/>
      <c r="DS22" s="556"/>
      <c r="DT22" s="338"/>
      <c r="DU22" s="556"/>
      <c r="DV22" s="338"/>
      <c r="DW22" s="556"/>
      <c r="DX22" s="338"/>
      <c r="DY22" s="556"/>
      <c r="DZ22" s="338"/>
      <c r="EA22" s="39"/>
      <c r="EB22" s="39"/>
      <c r="EC22" s="39"/>
      <c r="ED22" s="39"/>
    </row>
    <row r="23" spans="1:134" ht="14.25" customHeight="1">
      <c r="A23" s="368" t="s">
        <v>1726</v>
      </c>
      <c r="B23" s="368" t="s">
        <v>1726</v>
      </c>
      <c r="C23" s="368" t="s">
        <v>1726</v>
      </c>
      <c r="D23" s="368" t="s">
        <v>1726</v>
      </c>
      <c r="E23" s="368" t="s">
        <v>1726</v>
      </c>
      <c r="F23" s="368" t="s">
        <v>1726</v>
      </c>
      <c r="G23" s="368" t="s">
        <v>1726</v>
      </c>
      <c r="H23" s="368" t="s">
        <v>1726</v>
      </c>
      <c r="I23" s="368" t="s">
        <v>1726</v>
      </c>
      <c r="J23" s="368" t="s">
        <v>1759</v>
      </c>
      <c r="K23" s="464" t="str">
        <f t="shared" si="0"/>
        <v>●</v>
      </c>
      <c r="L23" s="482"/>
      <c r="M23" s="538" t="s">
        <v>520</v>
      </c>
      <c r="N23" s="526" t="s">
        <v>4189</v>
      </c>
      <c r="O23" s="527"/>
      <c r="P23" s="595">
        <f>'2-1_社員等従業員給料等_自社分'!P30</f>
        <v>0</v>
      </c>
      <c r="Q23" s="528" t="s">
        <v>564</v>
      </c>
      <c r="R23" s="529"/>
      <c r="S23" s="39"/>
      <c r="T23" s="39"/>
      <c r="U23" s="39"/>
      <c r="V23" s="530">
        <f>P23</f>
        <v>0</v>
      </c>
      <c r="W23" s="471" t="s">
        <v>1184</v>
      </c>
      <c r="X23" s="477" t="s">
        <v>864</v>
      </c>
      <c r="Y23" s="531" t="s">
        <v>1233</v>
      </c>
      <c r="Z23" s="510"/>
      <c r="AA23" s="2110"/>
      <c r="AB23" s="2111"/>
      <c r="AC23" s="518"/>
      <c r="AD23" s="337"/>
      <c r="AE23" s="556"/>
      <c r="AF23" s="338"/>
      <c r="AG23" s="556"/>
      <c r="AH23" s="338"/>
      <c r="AI23" s="556"/>
      <c r="AJ23" s="338"/>
      <c r="AK23" s="556"/>
      <c r="AL23" s="338"/>
      <c r="AM23" s="556"/>
      <c r="AN23" s="338"/>
      <c r="AO23" s="556"/>
      <c r="AP23" s="338"/>
      <c r="AQ23" s="556"/>
      <c r="AR23" s="338"/>
      <c r="AS23" s="556"/>
      <c r="AT23" s="338"/>
      <c r="AU23" s="556"/>
      <c r="AV23" s="338"/>
      <c r="AW23" s="556"/>
      <c r="AX23" s="338"/>
      <c r="AY23" s="556"/>
      <c r="AZ23" s="338"/>
      <c r="BA23" s="556"/>
      <c r="BB23" s="338"/>
      <c r="BC23" s="556"/>
      <c r="BD23" s="338"/>
      <c r="BE23" s="556"/>
      <c r="BF23" s="338"/>
      <c r="BG23" s="556"/>
      <c r="BH23" s="338"/>
      <c r="BI23" s="556"/>
      <c r="BJ23" s="338"/>
      <c r="BK23" s="556"/>
      <c r="BL23" s="338"/>
      <c r="BM23" s="556"/>
      <c r="BN23" s="338"/>
      <c r="BO23" s="556"/>
      <c r="BP23" s="338"/>
      <c r="BQ23" s="556"/>
      <c r="BR23" s="338"/>
      <c r="BS23" s="556"/>
      <c r="BT23" s="338"/>
      <c r="BU23" s="556"/>
      <c r="BV23" s="338"/>
      <c r="BW23" s="556"/>
      <c r="BX23" s="338"/>
      <c r="BY23" s="556"/>
      <c r="BZ23" s="338"/>
      <c r="CA23" s="556"/>
      <c r="CB23" s="338"/>
      <c r="CC23" s="556"/>
      <c r="CD23" s="338"/>
      <c r="CE23" s="556"/>
      <c r="CF23" s="338"/>
      <c r="CG23" s="556"/>
      <c r="CH23" s="338"/>
      <c r="CI23" s="556"/>
      <c r="CJ23" s="338"/>
      <c r="CK23" s="556"/>
      <c r="CL23" s="338"/>
      <c r="CM23" s="556"/>
      <c r="CN23" s="338"/>
      <c r="CO23" s="556"/>
      <c r="CP23" s="338"/>
      <c r="CQ23" s="556"/>
      <c r="CR23" s="338"/>
      <c r="CS23" s="556"/>
      <c r="CT23" s="338"/>
      <c r="CU23" s="556"/>
      <c r="CV23" s="338"/>
      <c r="CW23" s="556"/>
      <c r="CX23" s="338"/>
      <c r="CY23" s="556"/>
      <c r="CZ23" s="338"/>
      <c r="DA23" s="556"/>
      <c r="DB23" s="338"/>
      <c r="DC23" s="556"/>
      <c r="DD23" s="338"/>
      <c r="DE23" s="556"/>
      <c r="DF23" s="338"/>
      <c r="DG23" s="556"/>
      <c r="DH23" s="338"/>
      <c r="DI23" s="556"/>
      <c r="DJ23" s="338"/>
      <c r="DK23" s="556"/>
      <c r="DL23" s="338"/>
      <c r="DM23" s="556"/>
      <c r="DN23" s="338"/>
      <c r="DO23" s="556"/>
      <c r="DP23" s="338"/>
      <c r="DQ23" s="556"/>
      <c r="DR23" s="338"/>
      <c r="DS23" s="556"/>
      <c r="DT23" s="338"/>
      <c r="DU23" s="556"/>
      <c r="DV23" s="338"/>
      <c r="DW23" s="556"/>
      <c r="DX23" s="338"/>
      <c r="DY23" s="556"/>
      <c r="DZ23" s="338"/>
      <c r="EA23" s="39"/>
      <c r="EB23" s="39"/>
      <c r="EC23" s="39"/>
      <c r="ED23" s="39"/>
    </row>
    <row r="24" spans="1:134" ht="14.25" customHeight="1">
      <c r="A24" s="368" t="s">
        <v>1726</v>
      </c>
      <c r="B24" s="368" t="s">
        <v>1726</v>
      </c>
      <c r="C24" s="368" t="s">
        <v>1759</v>
      </c>
      <c r="D24" s="368" t="s">
        <v>1759</v>
      </c>
      <c r="E24" s="368" t="s">
        <v>1759</v>
      </c>
      <c r="F24" s="368" t="s">
        <v>1759</v>
      </c>
      <c r="G24" s="368" t="s">
        <v>1759</v>
      </c>
      <c r="H24" s="368" t="s">
        <v>1759</v>
      </c>
      <c r="I24" s="368" t="s">
        <v>1726</v>
      </c>
      <c r="J24" s="368" t="s">
        <v>1759</v>
      </c>
      <c r="K24" s="464" t="str">
        <f t="shared" si="0"/>
        <v>●</v>
      </c>
      <c r="L24" s="482"/>
      <c r="M24" s="533" t="s">
        <v>717</v>
      </c>
      <c r="N24" s="534"/>
      <c r="O24" s="535"/>
      <c r="P24" s="597">
        <f>'2-1_社員等従業員給料等_自社分'!P31</f>
        <v>0</v>
      </c>
      <c r="Q24" s="536" t="s">
        <v>565</v>
      </c>
      <c r="R24" s="539" t="e">
        <f>DATE(V23,P24,1)</f>
        <v>#NUM!</v>
      </c>
      <c r="S24" s="39"/>
      <c r="T24" s="373"/>
      <c r="U24" s="373"/>
      <c r="V24" s="39"/>
      <c r="W24" s="471" t="s">
        <v>1186</v>
      </c>
      <c r="X24" s="540" t="s">
        <v>865</v>
      </c>
      <c r="Y24" s="531" t="s">
        <v>1233</v>
      </c>
      <c r="Z24" s="542"/>
      <c r="AA24" s="2110"/>
      <c r="AB24" s="2111"/>
      <c r="AC24" s="518"/>
      <c r="AD24" s="341"/>
      <c r="AE24" s="556"/>
      <c r="AF24" s="338"/>
      <c r="AG24" s="556"/>
      <c r="AH24" s="338"/>
      <c r="AI24" s="556"/>
      <c r="AJ24" s="338"/>
      <c r="AK24" s="556"/>
      <c r="AL24" s="338"/>
      <c r="AM24" s="556"/>
      <c r="AN24" s="338"/>
      <c r="AO24" s="556"/>
      <c r="AP24" s="338"/>
      <c r="AQ24" s="556"/>
      <c r="AR24" s="338"/>
      <c r="AS24" s="556"/>
      <c r="AT24" s="338"/>
      <c r="AU24" s="556"/>
      <c r="AV24" s="338"/>
      <c r="AW24" s="556"/>
      <c r="AX24" s="338"/>
      <c r="AY24" s="556"/>
      <c r="AZ24" s="338"/>
      <c r="BA24" s="556"/>
      <c r="BB24" s="338"/>
      <c r="BC24" s="556"/>
      <c r="BD24" s="338"/>
      <c r="BE24" s="556"/>
      <c r="BF24" s="338"/>
      <c r="BG24" s="556"/>
      <c r="BH24" s="338"/>
      <c r="BI24" s="556"/>
      <c r="BJ24" s="338"/>
      <c r="BK24" s="556"/>
      <c r="BL24" s="338"/>
      <c r="BM24" s="556"/>
      <c r="BN24" s="338"/>
      <c r="BO24" s="556"/>
      <c r="BP24" s="338"/>
      <c r="BQ24" s="556"/>
      <c r="BR24" s="338"/>
      <c r="BS24" s="556"/>
      <c r="BT24" s="338"/>
      <c r="BU24" s="556"/>
      <c r="BV24" s="338"/>
      <c r="BW24" s="556"/>
      <c r="BX24" s="338"/>
      <c r="BY24" s="556"/>
      <c r="BZ24" s="338"/>
      <c r="CA24" s="556"/>
      <c r="CB24" s="338"/>
      <c r="CC24" s="556"/>
      <c r="CD24" s="338"/>
      <c r="CE24" s="556"/>
      <c r="CF24" s="338"/>
      <c r="CG24" s="556"/>
      <c r="CH24" s="338"/>
      <c r="CI24" s="556"/>
      <c r="CJ24" s="338"/>
      <c r="CK24" s="556"/>
      <c r="CL24" s="338"/>
      <c r="CM24" s="556"/>
      <c r="CN24" s="338"/>
      <c r="CO24" s="556"/>
      <c r="CP24" s="338"/>
      <c r="CQ24" s="556"/>
      <c r="CR24" s="338"/>
      <c r="CS24" s="556"/>
      <c r="CT24" s="338"/>
      <c r="CU24" s="556"/>
      <c r="CV24" s="338"/>
      <c r="CW24" s="556"/>
      <c r="CX24" s="338"/>
      <c r="CY24" s="556"/>
      <c r="CZ24" s="338"/>
      <c r="DA24" s="556"/>
      <c r="DB24" s="338"/>
      <c r="DC24" s="556"/>
      <c r="DD24" s="338"/>
      <c r="DE24" s="556"/>
      <c r="DF24" s="338"/>
      <c r="DG24" s="556"/>
      <c r="DH24" s="338"/>
      <c r="DI24" s="556"/>
      <c r="DJ24" s="338"/>
      <c r="DK24" s="556"/>
      <c r="DL24" s="338"/>
      <c r="DM24" s="556"/>
      <c r="DN24" s="338"/>
      <c r="DO24" s="556"/>
      <c r="DP24" s="338"/>
      <c r="DQ24" s="556"/>
      <c r="DR24" s="338"/>
      <c r="DS24" s="556"/>
      <c r="DT24" s="338"/>
      <c r="DU24" s="556"/>
      <c r="DV24" s="338"/>
      <c r="DW24" s="556"/>
      <c r="DX24" s="338"/>
      <c r="DY24" s="556"/>
      <c r="DZ24" s="338"/>
      <c r="EA24" s="39"/>
      <c r="EB24" s="39"/>
      <c r="EC24" s="39"/>
      <c r="ED24" s="39"/>
    </row>
    <row r="25" spans="1:134" ht="13.5" customHeight="1">
      <c r="A25" s="368" t="s">
        <v>1726</v>
      </c>
      <c r="B25" s="368" t="s">
        <v>1726</v>
      </c>
      <c r="C25" s="368" t="s">
        <v>1759</v>
      </c>
      <c r="D25" s="368" t="s">
        <v>1759</v>
      </c>
      <c r="E25" s="368" t="s">
        <v>1759</v>
      </c>
      <c r="F25" s="368" t="s">
        <v>1759</v>
      </c>
      <c r="G25" s="368" t="s">
        <v>1759</v>
      </c>
      <c r="H25" s="368" t="s">
        <v>1759</v>
      </c>
      <c r="I25" s="368" t="s">
        <v>1726</v>
      </c>
      <c r="J25" s="368" t="s">
        <v>1759</v>
      </c>
      <c r="K25" s="464" t="str">
        <f t="shared" si="0"/>
        <v>●</v>
      </c>
      <c r="L25" s="482"/>
      <c r="M25" s="2130" t="s">
        <v>4242</v>
      </c>
      <c r="N25" s="2130"/>
      <c r="O25" s="2130"/>
      <c r="P25" s="2130"/>
      <c r="Q25" s="2130"/>
      <c r="R25" s="2130"/>
      <c r="S25" s="2130"/>
      <c r="T25" s="2130"/>
      <c r="U25" s="2130"/>
      <c r="V25" s="2131"/>
      <c r="W25" s="471" t="s">
        <v>1187</v>
      </c>
      <c r="X25" s="477" t="s">
        <v>1188</v>
      </c>
      <c r="Y25" s="541" t="s">
        <v>1233</v>
      </c>
      <c r="Z25" s="510"/>
      <c r="AA25" s="2110"/>
      <c r="AB25" s="2111"/>
      <c r="AC25" s="518"/>
      <c r="AD25" s="152">
        <f>SUM(AF25,AH25,AJ25,AL25,AN25,AP25,AR25,AT25,AV25,AX25,AZ25,BB25,BD25,BF25,BH25,BJ25,BL25,BN25,BP25,BR25,BT25,BV25,BX25,BZ25,CB25,CD25,CF25,CH25,CJ25,CL25,CN25,CP25,CR25,CT25,CV25,CX25,CZ25,DB25,DD25,DF25,DH25,DJ25,DL25,DN25,DP25,DR25,DT25,DV25,DX25,DZ25)</f>
        <v>0</v>
      </c>
      <c r="AE25" s="520"/>
      <c r="AF25" s="14"/>
      <c r="AG25" s="556"/>
      <c r="AH25" s="14"/>
      <c r="AI25" s="556"/>
      <c r="AJ25" s="14"/>
      <c r="AK25" s="556"/>
      <c r="AL25" s="14"/>
      <c r="AM25" s="556"/>
      <c r="AN25" s="14"/>
      <c r="AO25" s="556"/>
      <c r="AP25" s="14"/>
      <c r="AQ25" s="556"/>
      <c r="AR25" s="14"/>
      <c r="AS25" s="556"/>
      <c r="AT25" s="14"/>
      <c r="AU25" s="556"/>
      <c r="AV25" s="14"/>
      <c r="AW25" s="556"/>
      <c r="AX25" s="14"/>
      <c r="AY25" s="556"/>
      <c r="AZ25" s="14"/>
      <c r="BA25" s="556"/>
      <c r="BB25" s="14"/>
      <c r="BC25" s="556"/>
      <c r="BD25" s="14"/>
      <c r="BE25" s="556"/>
      <c r="BF25" s="14"/>
      <c r="BG25" s="556"/>
      <c r="BH25" s="14"/>
      <c r="BI25" s="556"/>
      <c r="BJ25" s="14"/>
      <c r="BK25" s="556"/>
      <c r="BL25" s="14"/>
      <c r="BM25" s="556"/>
      <c r="BN25" s="14"/>
      <c r="BO25" s="556"/>
      <c r="BP25" s="14"/>
      <c r="BQ25" s="556"/>
      <c r="BR25" s="14"/>
      <c r="BS25" s="556"/>
      <c r="BT25" s="14"/>
      <c r="BU25" s="556"/>
      <c r="BV25" s="14"/>
      <c r="BW25" s="556"/>
      <c r="BX25" s="14"/>
      <c r="BY25" s="556"/>
      <c r="BZ25" s="14"/>
      <c r="CA25" s="556"/>
      <c r="CB25" s="14"/>
      <c r="CC25" s="556"/>
      <c r="CD25" s="14"/>
      <c r="CE25" s="556"/>
      <c r="CF25" s="14"/>
      <c r="CG25" s="556"/>
      <c r="CH25" s="14"/>
      <c r="CI25" s="556"/>
      <c r="CJ25" s="14"/>
      <c r="CK25" s="556"/>
      <c r="CL25" s="14"/>
      <c r="CM25" s="556"/>
      <c r="CN25" s="14"/>
      <c r="CO25" s="556"/>
      <c r="CP25" s="14"/>
      <c r="CQ25" s="556"/>
      <c r="CR25" s="14"/>
      <c r="CS25" s="556"/>
      <c r="CT25" s="14"/>
      <c r="CU25" s="556"/>
      <c r="CV25" s="14"/>
      <c r="CW25" s="556"/>
      <c r="CX25" s="14"/>
      <c r="CY25" s="556"/>
      <c r="CZ25" s="14"/>
      <c r="DA25" s="556"/>
      <c r="DB25" s="14"/>
      <c r="DC25" s="556"/>
      <c r="DD25" s="14"/>
      <c r="DE25" s="556"/>
      <c r="DF25" s="14"/>
      <c r="DG25" s="556"/>
      <c r="DH25" s="14"/>
      <c r="DI25" s="556"/>
      <c r="DJ25" s="14"/>
      <c r="DK25" s="556"/>
      <c r="DL25" s="14"/>
      <c r="DM25" s="556"/>
      <c r="DN25" s="14"/>
      <c r="DO25" s="556"/>
      <c r="DP25" s="14"/>
      <c r="DQ25" s="556"/>
      <c r="DR25" s="14"/>
      <c r="DS25" s="556"/>
      <c r="DT25" s="14"/>
      <c r="DU25" s="556"/>
      <c r="DV25" s="14"/>
      <c r="DW25" s="556"/>
      <c r="DX25" s="14"/>
      <c r="DY25" s="556"/>
      <c r="DZ25" s="14"/>
      <c r="EA25" s="39"/>
      <c r="EB25" s="39"/>
      <c r="EC25" s="39"/>
      <c r="ED25" s="39"/>
    </row>
    <row r="26" spans="1:134" ht="13.2" hidden="1">
      <c r="A26" s="52"/>
      <c r="B26" s="52"/>
      <c r="C26" s="52"/>
      <c r="D26" s="52"/>
      <c r="E26" s="52"/>
      <c r="F26" s="52"/>
      <c r="G26" s="52"/>
      <c r="H26" s="52"/>
      <c r="I26" s="52"/>
      <c r="J26" s="52"/>
      <c r="K26" s="464">
        <f t="shared" si="0"/>
        <v>0</v>
      </c>
      <c r="L26" s="482"/>
      <c r="M26" s="598"/>
      <c r="N26" s="598"/>
      <c r="O26" s="598"/>
      <c r="P26" s="598"/>
      <c r="Q26" s="598"/>
      <c r="R26" s="544"/>
      <c r="S26" s="544"/>
      <c r="T26" s="544"/>
      <c r="U26" s="544"/>
      <c r="V26" s="39"/>
      <c r="W26" s="545"/>
      <c r="X26" s="546"/>
      <c r="Y26" s="547"/>
      <c r="Z26" s="548"/>
      <c r="AA26" s="2113"/>
      <c r="AB26" s="2114"/>
      <c r="AC26" s="599"/>
      <c r="AD26" s="342"/>
      <c r="AE26" s="550"/>
      <c r="AF26" s="340"/>
      <c r="AG26" s="551"/>
      <c r="AH26" s="340"/>
      <c r="AI26" s="551"/>
      <c r="AJ26" s="340"/>
      <c r="AK26" s="551"/>
      <c r="AL26" s="340"/>
      <c r="AM26" s="551"/>
      <c r="AN26" s="340"/>
      <c r="AO26" s="551"/>
      <c r="AP26" s="340"/>
      <c r="AQ26" s="551"/>
      <c r="AR26" s="340"/>
      <c r="AS26" s="551"/>
      <c r="AT26" s="340"/>
      <c r="AU26" s="551"/>
      <c r="AV26" s="340"/>
      <c r="AW26" s="551"/>
      <c r="AX26" s="340"/>
      <c r="AY26" s="551"/>
      <c r="AZ26" s="340"/>
      <c r="BA26" s="551"/>
      <c r="BB26" s="340"/>
      <c r="BC26" s="551"/>
      <c r="BD26" s="340"/>
      <c r="BE26" s="551"/>
      <c r="BF26" s="340"/>
      <c r="BG26" s="551"/>
      <c r="BH26" s="340"/>
      <c r="BI26" s="551"/>
      <c r="BJ26" s="340"/>
      <c r="BK26" s="551"/>
      <c r="BL26" s="340"/>
      <c r="BM26" s="551"/>
      <c r="BN26" s="340"/>
      <c r="BO26" s="551"/>
      <c r="BP26" s="340"/>
      <c r="BQ26" s="551"/>
      <c r="BR26" s="340"/>
      <c r="BS26" s="551"/>
      <c r="BT26" s="340"/>
      <c r="BU26" s="551"/>
      <c r="BV26" s="340"/>
      <c r="BW26" s="551"/>
      <c r="BX26" s="340"/>
      <c r="BY26" s="551"/>
      <c r="BZ26" s="340"/>
      <c r="CA26" s="551"/>
      <c r="CB26" s="340"/>
      <c r="CC26" s="551"/>
      <c r="CD26" s="340"/>
      <c r="CE26" s="551"/>
      <c r="CF26" s="340"/>
      <c r="CG26" s="551"/>
      <c r="CH26" s="340"/>
      <c r="CI26" s="551"/>
      <c r="CJ26" s="340"/>
      <c r="CK26" s="551"/>
      <c r="CL26" s="340"/>
      <c r="CM26" s="551"/>
      <c r="CN26" s="340"/>
      <c r="CO26" s="551"/>
      <c r="CP26" s="340"/>
      <c r="CQ26" s="551"/>
      <c r="CR26" s="340"/>
      <c r="CS26" s="551"/>
      <c r="CT26" s="340"/>
      <c r="CU26" s="551"/>
      <c r="CV26" s="340"/>
      <c r="CW26" s="551"/>
      <c r="CX26" s="340"/>
      <c r="CY26" s="551"/>
      <c r="CZ26" s="340"/>
      <c r="DA26" s="551"/>
      <c r="DB26" s="340"/>
      <c r="DC26" s="551"/>
      <c r="DD26" s="340"/>
      <c r="DE26" s="551"/>
      <c r="DF26" s="340"/>
      <c r="DG26" s="551"/>
      <c r="DH26" s="340"/>
      <c r="DI26" s="551"/>
      <c r="DJ26" s="340"/>
      <c r="DK26" s="551"/>
      <c r="DL26" s="340"/>
      <c r="DM26" s="551"/>
      <c r="DN26" s="340"/>
      <c r="DO26" s="551"/>
      <c r="DP26" s="340"/>
      <c r="DQ26" s="551"/>
      <c r="DR26" s="340"/>
      <c r="DS26" s="551"/>
      <c r="DT26" s="340"/>
      <c r="DU26" s="551"/>
      <c r="DV26" s="340"/>
      <c r="DW26" s="551"/>
      <c r="DX26" s="340"/>
      <c r="DY26" s="551"/>
      <c r="DZ26" s="340"/>
      <c r="EA26" s="39"/>
      <c r="EB26" s="39"/>
      <c r="EC26" s="39"/>
      <c r="ED26" s="39"/>
    </row>
    <row r="27" spans="1:134" ht="13.2">
      <c r="A27" s="368" t="s">
        <v>1726</v>
      </c>
      <c r="B27" s="368" t="s">
        <v>1726</v>
      </c>
      <c r="C27" s="368" t="s">
        <v>1759</v>
      </c>
      <c r="D27" s="368" t="s">
        <v>1759</v>
      </c>
      <c r="E27" s="368" t="s">
        <v>1759</v>
      </c>
      <c r="F27" s="368" t="s">
        <v>1759</v>
      </c>
      <c r="G27" s="368" t="s">
        <v>1759</v>
      </c>
      <c r="H27" s="368" t="s">
        <v>1759</v>
      </c>
      <c r="I27" s="368" t="s">
        <v>1726</v>
      </c>
      <c r="J27" s="368" t="s">
        <v>1759</v>
      </c>
      <c r="K27" s="464" t="str">
        <f t="shared" si="0"/>
        <v>●</v>
      </c>
      <c r="L27" s="482"/>
      <c r="M27" s="373" t="s">
        <v>4241</v>
      </c>
      <c r="N27" s="39"/>
      <c r="O27" s="39"/>
      <c r="P27" s="39"/>
      <c r="Q27" s="39"/>
      <c r="R27" s="544"/>
      <c r="S27" s="544"/>
      <c r="T27" s="544"/>
      <c r="U27" s="544"/>
      <c r="V27" s="39"/>
      <c r="W27" s="471" t="s">
        <v>1189</v>
      </c>
      <c r="X27" s="552" t="s">
        <v>682</v>
      </c>
      <c r="Y27" s="531" t="s">
        <v>2047</v>
      </c>
      <c r="Z27" s="553"/>
      <c r="AA27" s="2110"/>
      <c r="AB27" s="2111"/>
      <c r="AC27" s="518" t="str">
        <f>IF(AND(AD25&lt;&gt;0,AD27=0)=TRUE,"E","")</f>
        <v/>
      </c>
      <c r="AD27" s="554">
        <f>ROUND(SUM(AD28:AD157),2)</f>
        <v>0</v>
      </c>
      <c r="AE27" s="520"/>
      <c r="AF27" s="555">
        <f>ROUND(SUM(AF28:AF157),2)</f>
        <v>0</v>
      </c>
      <c r="AG27" s="556"/>
      <c r="AH27" s="555">
        <f t="shared" ref="AH27" si="97">ROUND(SUM(AH28:AH157),2)</f>
        <v>0</v>
      </c>
      <c r="AI27" s="556" t="str">
        <f t="shared" ref="AI27" si="98">IF(AND(AJ25&lt;&gt;0,AJ27=0)=TRUE,"E","")</f>
        <v/>
      </c>
      <c r="AJ27" s="555">
        <f t="shared" ref="AJ27" si="99">ROUND(SUM(AJ28:AJ157),2)</f>
        <v>0</v>
      </c>
      <c r="AK27" s="556" t="str">
        <f t="shared" ref="AK27" si="100">IF(AND(AL25&lt;&gt;0,AL27=0)=TRUE,"E","")</f>
        <v/>
      </c>
      <c r="AL27" s="555">
        <f t="shared" ref="AL27" si="101">ROUND(SUM(AL28:AL157),2)</f>
        <v>0</v>
      </c>
      <c r="AM27" s="556" t="str">
        <f t="shared" ref="AM27" si="102">IF(AND(AN25&lt;&gt;0,AN27=0)=TRUE,"E","")</f>
        <v/>
      </c>
      <c r="AN27" s="555">
        <f t="shared" ref="AN27" si="103">ROUND(SUM(AN28:AN157),2)</f>
        <v>0</v>
      </c>
      <c r="AO27" s="556" t="str">
        <f t="shared" ref="AO27" si="104">IF(AND(AP25&lt;&gt;0,AP27=0)=TRUE,"E","")</f>
        <v/>
      </c>
      <c r="AP27" s="555">
        <f t="shared" ref="AP27" si="105">ROUND(SUM(AP28:AP157),2)</f>
        <v>0</v>
      </c>
      <c r="AQ27" s="556" t="str">
        <f t="shared" ref="AQ27" si="106">IF(AND(AR25&lt;&gt;0,AR27=0)=TRUE,"E","")</f>
        <v/>
      </c>
      <c r="AR27" s="555">
        <f t="shared" ref="AR27" si="107">ROUND(SUM(AR28:AR157),2)</f>
        <v>0</v>
      </c>
      <c r="AS27" s="556" t="str">
        <f t="shared" ref="AS27" si="108">IF(AND(AT25&lt;&gt;0,AT27=0)=TRUE,"E","")</f>
        <v/>
      </c>
      <c r="AT27" s="555">
        <f t="shared" ref="AT27" si="109">ROUND(SUM(AT28:AT157),2)</f>
        <v>0</v>
      </c>
      <c r="AU27" s="556" t="str">
        <f t="shared" ref="AU27" si="110">IF(AND(AV25&lt;&gt;0,AV27=0)=TRUE,"E","")</f>
        <v/>
      </c>
      <c r="AV27" s="555">
        <f t="shared" ref="AV27" si="111">ROUND(SUM(AV28:AV157),2)</f>
        <v>0</v>
      </c>
      <c r="AW27" s="556" t="str">
        <f t="shared" ref="AW27" si="112">IF(AND(AX25&lt;&gt;0,AX27=0)=TRUE,"E","")</f>
        <v/>
      </c>
      <c r="AX27" s="555">
        <f t="shared" ref="AX27" si="113">ROUND(SUM(AX28:AX157),2)</f>
        <v>0</v>
      </c>
      <c r="AY27" s="556" t="str">
        <f t="shared" ref="AY27" si="114">IF(AND(AZ25&lt;&gt;0,AZ27=0)=TRUE,"E","")</f>
        <v/>
      </c>
      <c r="AZ27" s="555">
        <f t="shared" ref="AZ27" si="115">ROUND(SUM(AZ28:AZ157),2)</f>
        <v>0</v>
      </c>
      <c r="BA27" s="556" t="str">
        <f t="shared" ref="BA27" si="116">IF(AND(BB25&lt;&gt;0,BB27=0)=TRUE,"E","")</f>
        <v/>
      </c>
      <c r="BB27" s="555">
        <f t="shared" ref="BB27" si="117">ROUND(SUM(BB28:BB157),2)</f>
        <v>0</v>
      </c>
      <c r="BC27" s="556" t="str">
        <f t="shared" ref="BC27" si="118">IF(AND(BD25&lt;&gt;0,BD27=0)=TRUE,"E","")</f>
        <v/>
      </c>
      <c r="BD27" s="555">
        <f t="shared" ref="BD27" si="119">ROUND(SUM(BD28:BD157),2)</f>
        <v>0</v>
      </c>
      <c r="BE27" s="556" t="str">
        <f t="shared" ref="BE27" si="120">IF(AND(BF25&lt;&gt;0,BF27=0)=TRUE,"E","")</f>
        <v/>
      </c>
      <c r="BF27" s="555">
        <f t="shared" ref="BF27" si="121">ROUND(SUM(BF28:BF157),2)</f>
        <v>0</v>
      </c>
      <c r="BG27" s="556" t="str">
        <f t="shared" ref="BG27" si="122">IF(AND(BH25&lt;&gt;0,BH27=0)=TRUE,"E","")</f>
        <v/>
      </c>
      <c r="BH27" s="555">
        <f t="shared" ref="BH27" si="123">ROUND(SUM(BH28:BH157),2)</f>
        <v>0</v>
      </c>
      <c r="BI27" s="556" t="str">
        <f t="shared" ref="BI27" si="124">IF(AND(BJ25&lt;&gt;0,BJ27=0)=TRUE,"E","")</f>
        <v/>
      </c>
      <c r="BJ27" s="555">
        <f t="shared" ref="BJ27" si="125">ROUND(SUM(BJ28:BJ157),2)</f>
        <v>0</v>
      </c>
      <c r="BK27" s="556" t="str">
        <f t="shared" ref="BK27" si="126">IF(AND(BL25&lt;&gt;0,BL27=0)=TRUE,"E","")</f>
        <v/>
      </c>
      <c r="BL27" s="555">
        <f t="shared" ref="BL27" si="127">ROUND(SUM(BL28:BL157),2)</f>
        <v>0</v>
      </c>
      <c r="BM27" s="556" t="str">
        <f t="shared" ref="BM27" si="128">IF(AND(BN25&lt;&gt;0,BN27=0)=TRUE,"E","")</f>
        <v/>
      </c>
      <c r="BN27" s="555">
        <f t="shared" ref="BN27" si="129">ROUND(SUM(BN28:BN157),2)</f>
        <v>0</v>
      </c>
      <c r="BO27" s="556" t="str">
        <f t="shared" ref="BO27" si="130">IF(AND(BP25&lt;&gt;0,BP27=0)=TRUE,"E","")</f>
        <v/>
      </c>
      <c r="BP27" s="555">
        <f t="shared" ref="BP27" si="131">ROUND(SUM(BP28:BP157),2)</f>
        <v>0</v>
      </c>
      <c r="BQ27" s="556" t="str">
        <f t="shared" ref="BQ27" si="132">IF(AND(BR25&lt;&gt;0,BR27=0)=TRUE,"E","")</f>
        <v/>
      </c>
      <c r="BR27" s="555">
        <f t="shared" ref="BR27" si="133">ROUND(SUM(BR28:BR157),2)</f>
        <v>0</v>
      </c>
      <c r="BS27" s="556" t="str">
        <f t="shared" ref="BS27" si="134">IF(AND(BT25&lt;&gt;0,BT27=0)=TRUE,"E","")</f>
        <v/>
      </c>
      <c r="BT27" s="555">
        <f t="shared" ref="BT27" si="135">ROUND(SUM(BT28:BT157),2)</f>
        <v>0</v>
      </c>
      <c r="BU27" s="556" t="str">
        <f t="shared" ref="BU27" si="136">IF(AND(BV25&lt;&gt;0,BV27=0)=TRUE,"E","")</f>
        <v/>
      </c>
      <c r="BV27" s="555">
        <f t="shared" ref="BV27" si="137">ROUND(SUM(BV28:BV157),2)</f>
        <v>0</v>
      </c>
      <c r="BW27" s="556" t="str">
        <f t="shared" ref="BW27" si="138">IF(AND(BX25&lt;&gt;0,BX27=0)=TRUE,"E","")</f>
        <v/>
      </c>
      <c r="BX27" s="555">
        <f t="shared" ref="BX27" si="139">ROUND(SUM(BX28:BX157),2)</f>
        <v>0</v>
      </c>
      <c r="BY27" s="556" t="str">
        <f t="shared" ref="BY27" si="140">IF(AND(BZ25&lt;&gt;0,BZ27=0)=TRUE,"E","")</f>
        <v/>
      </c>
      <c r="BZ27" s="555">
        <f t="shared" ref="BZ27" si="141">ROUND(SUM(BZ28:BZ157),2)</f>
        <v>0</v>
      </c>
      <c r="CA27" s="556" t="str">
        <f t="shared" ref="CA27" si="142">IF(AND(CB25&lt;&gt;0,CB27=0)=TRUE,"E","")</f>
        <v/>
      </c>
      <c r="CB27" s="555">
        <f t="shared" ref="CB27" si="143">ROUND(SUM(CB28:CB157),2)</f>
        <v>0</v>
      </c>
      <c r="CC27" s="556" t="str">
        <f t="shared" ref="CC27" si="144">IF(AND(CD25&lt;&gt;0,CD27=0)=TRUE,"E","")</f>
        <v/>
      </c>
      <c r="CD27" s="555">
        <f t="shared" ref="CD27" si="145">ROUND(SUM(CD28:CD157),2)</f>
        <v>0</v>
      </c>
      <c r="CE27" s="556" t="str">
        <f t="shared" ref="CE27" si="146">IF(AND(CF25&lt;&gt;0,CF27=0)=TRUE,"E","")</f>
        <v/>
      </c>
      <c r="CF27" s="555">
        <f t="shared" ref="CF27" si="147">ROUND(SUM(CF28:CF157),2)</f>
        <v>0</v>
      </c>
      <c r="CG27" s="556" t="str">
        <f t="shared" ref="CG27" si="148">IF(AND(CH25&lt;&gt;0,CH27=0)=TRUE,"E","")</f>
        <v/>
      </c>
      <c r="CH27" s="555">
        <f t="shared" ref="CH27" si="149">ROUND(SUM(CH28:CH157),2)</f>
        <v>0</v>
      </c>
      <c r="CI27" s="556" t="str">
        <f t="shared" ref="CI27" si="150">IF(AND(CJ25&lt;&gt;0,CJ27=0)=TRUE,"E","")</f>
        <v/>
      </c>
      <c r="CJ27" s="555">
        <f t="shared" ref="CJ27" si="151">ROUND(SUM(CJ28:CJ157),2)</f>
        <v>0</v>
      </c>
      <c r="CK27" s="556" t="str">
        <f t="shared" ref="CK27" si="152">IF(AND(CL25&lt;&gt;0,CL27=0)=TRUE,"E","")</f>
        <v/>
      </c>
      <c r="CL27" s="555">
        <f t="shared" ref="CL27" si="153">ROUND(SUM(CL28:CL157),2)</f>
        <v>0</v>
      </c>
      <c r="CM27" s="556" t="str">
        <f t="shared" ref="CM27" si="154">IF(AND(CN25&lt;&gt;0,CN27=0)=TRUE,"E","")</f>
        <v/>
      </c>
      <c r="CN27" s="555">
        <f t="shared" ref="CN27" si="155">ROUND(SUM(CN28:CN157),2)</f>
        <v>0</v>
      </c>
      <c r="CO27" s="556" t="str">
        <f t="shared" ref="CO27" si="156">IF(AND(CP25&lt;&gt;0,CP27=0)=TRUE,"E","")</f>
        <v/>
      </c>
      <c r="CP27" s="555">
        <f t="shared" ref="CP27" si="157">ROUND(SUM(CP28:CP157),2)</f>
        <v>0</v>
      </c>
      <c r="CQ27" s="556" t="str">
        <f t="shared" ref="CQ27" si="158">IF(AND(CR25&lt;&gt;0,CR27=0)=TRUE,"E","")</f>
        <v/>
      </c>
      <c r="CR27" s="555">
        <f t="shared" ref="CR27" si="159">ROUND(SUM(CR28:CR157),2)</f>
        <v>0</v>
      </c>
      <c r="CS27" s="556" t="str">
        <f t="shared" ref="CS27" si="160">IF(AND(CT25&lt;&gt;0,CT27=0)=TRUE,"E","")</f>
        <v/>
      </c>
      <c r="CT27" s="555">
        <f t="shared" ref="CT27" si="161">ROUND(SUM(CT28:CT157),2)</f>
        <v>0</v>
      </c>
      <c r="CU27" s="556" t="str">
        <f t="shared" ref="CU27" si="162">IF(AND(CV25&lt;&gt;0,CV27=0)=TRUE,"E","")</f>
        <v/>
      </c>
      <c r="CV27" s="555">
        <f t="shared" ref="CV27" si="163">ROUND(SUM(CV28:CV157),2)</f>
        <v>0</v>
      </c>
      <c r="CW27" s="556" t="str">
        <f t="shared" ref="CW27" si="164">IF(AND(CX25&lt;&gt;0,CX27=0)=TRUE,"E","")</f>
        <v/>
      </c>
      <c r="CX27" s="555">
        <f t="shared" ref="CX27" si="165">ROUND(SUM(CX28:CX157),2)</f>
        <v>0</v>
      </c>
      <c r="CY27" s="556" t="str">
        <f t="shared" ref="CY27" si="166">IF(AND(CZ25&lt;&gt;0,CZ27=0)=TRUE,"E","")</f>
        <v/>
      </c>
      <c r="CZ27" s="555">
        <f t="shared" ref="CZ27" si="167">ROUND(SUM(CZ28:CZ157),2)</f>
        <v>0</v>
      </c>
      <c r="DA27" s="556" t="str">
        <f t="shared" ref="DA27" si="168">IF(AND(DB25&lt;&gt;0,DB27=0)=TRUE,"E","")</f>
        <v/>
      </c>
      <c r="DB27" s="555">
        <f t="shared" ref="DB27" si="169">ROUND(SUM(DB28:DB157),2)</f>
        <v>0</v>
      </c>
      <c r="DC27" s="556" t="str">
        <f t="shared" ref="DC27" si="170">IF(AND(DD25&lt;&gt;0,DD27=0)=TRUE,"E","")</f>
        <v/>
      </c>
      <c r="DD27" s="555">
        <f t="shared" ref="DD27" si="171">ROUND(SUM(DD28:DD157),2)</f>
        <v>0</v>
      </c>
      <c r="DE27" s="556" t="str">
        <f t="shared" ref="DE27" si="172">IF(AND(DF25&lt;&gt;0,DF27=0)=TRUE,"E","")</f>
        <v/>
      </c>
      <c r="DF27" s="555">
        <f t="shared" ref="DF27" si="173">ROUND(SUM(DF28:DF157),2)</f>
        <v>0</v>
      </c>
      <c r="DG27" s="556" t="str">
        <f t="shared" ref="DG27" si="174">IF(AND(DH25&lt;&gt;0,DH27=0)=TRUE,"E","")</f>
        <v/>
      </c>
      <c r="DH27" s="555">
        <f t="shared" ref="DH27" si="175">ROUND(SUM(DH28:DH157),2)</f>
        <v>0</v>
      </c>
      <c r="DI27" s="556" t="str">
        <f t="shared" ref="DI27" si="176">IF(AND(DJ25&lt;&gt;0,DJ27=0)=TRUE,"E","")</f>
        <v/>
      </c>
      <c r="DJ27" s="555">
        <f t="shared" ref="DJ27" si="177">ROUND(SUM(DJ28:DJ157),2)</f>
        <v>0</v>
      </c>
      <c r="DK27" s="556" t="str">
        <f t="shared" ref="DK27" si="178">IF(AND(DL25&lt;&gt;0,DL27=0)=TRUE,"E","")</f>
        <v/>
      </c>
      <c r="DL27" s="555">
        <f t="shared" ref="DL27" si="179">ROUND(SUM(DL28:DL157),2)</f>
        <v>0</v>
      </c>
      <c r="DM27" s="556" t="str">
        <f t="shared" ref="DM27" si="180">IF(AND(DN25&lt;&gt;0,DN27=0)=TRUE,"E","")</f>
        <v/>
      </c>
      <c r="DN27" s="555">
        <f t="shared" ref="DN27" si="181">ROUND(SUM(DN28:DN157),2)</f>
        <v>0</v>
      </c>
      <c r="DO27" s="556" t="str">
        <f t="shared" ref="DO27" si="182">IF(AND(DP25&lt;&gt;0,DP27=0)=TRUE,"E","")</f>
        <v/>
      </c>
      <c r="DP27" s="555">
        <f t="shared" ref="DP27" si="183">ROUND(SUM(DP28:DP157),2)</f>
        <v>0</v>
      </c>
      <c r="DQ27" s="556" t="str">
        <f t="shared" ref="DQ27" si="184">IF(AND(DR25&lt;&gt;0,DR27=0)=TRUE,"E","")</f>
        <v/>
      </c>
      <c r="DR27" s="555">
        <f t="shared" ref="DR27" si="185">ROUND(SUM(DR28:DR157),2)</f>
        <v>0</v>
      </c>
      <c r="DS27" s="556" t="str">
        <f t="shared" ref="DS27" si="186">IF(AND(DT25&lt;&gt;0,DT27=0)=TRUE,"E","")</f>
        <v/>
      </c>
      <c r="DT27" s="555">
        <f t="shared" ref="DT27" si="187">ROUND(SUM(DT28:DT157),2)</f>
        <v>0</v>
      </c>
      <c r="DU27" s="556" t="str">
        <f t="shared" ref="DU27" si="188">IF(AND(DV25&lt;&gt;0,DV27=0)=TRUE,"E","")</f>
        <v/>
      </c>
      <c r="DV27" s="555">
        <f t="shared" ref="DV27" si="189">ROUND(SUM(DV28:DV157),2)</f>
        <v>0</v>
      </c>
      <c r="DW27" s="556" t="str">
        <f t="shared" ref="DW27" si="190">IF(AND(DX25&lt;&gt;0,DX27=0)=TRUE,"E","")</f>
        <v/>
      </c>
      <c r="DX27" s="555">
        <f t="shared" ref="DX27" si="191">ROUND(SUM(DX28:DX157),2)</f>
        <v>0</v>
      </c>
      <c r="DY27" s="556" t="str">
        <f t="shared" ref="DY27" si="192">IF(AND(DZ25&lt;&gt;0,DZ27=0)=TRUE,"E","")</f>
        <v/>
      </c>
      <c r="DZ27" s="555">
        <f t="shared" ref="DZ27" si="193">ROUND(SUM(DZ28:DZ157),2)</f>
        <v>0</v>
      </c>
      <c r="EA27" s="39"/>
      <c r="EB27" s="39"/>
      <c r="EC27" s="39"/>
      <c r="ED27" s="39"/>
    </row>
    <row r="28" spans="1:134" ht="14.25" customHeight="1" thickBot="1">
      <c r="A28" s="368" t="s">
        <v>1726</v>
      </c>
      <c r="B28" s="368" t="s">
        <v>1726</v>
      </c>
      <c r="C28" s="368" t="s">
        <v>1759</v>
      </c>
      <c r="D28" s="368" t="s">
        <v>1759</v>
      </c>
      <c r="E28" s="368" t="s">
        <v>1759</v>
      </c>
      <c r="F28" s="368" t="s">
        <v>1759</v>
      </c>
      <c r="G28" s="368" t="s">
        <v>1759</v>
      </c>
      <c r="H28" s="368" t="s">
        <v>1759</v>
      </c>
      <c r="I28" s="368" t="s">
        <v>1726</v>
      </c>
      <c r="J28" s="368" t="s">
        <v>1759</v>
      </c>
      <c r="K28" s="464" t="str">
        <f t="shared" si="0"/>
        <v>●</v>
      </c>
      <c r="L28" s="482"/>
      <c r="M28" s="39"/>
      <c r="N28" s="496"/>
      <c r="O28" s="39"/>
      <c r="P28" s="39"/>
      <c r="Q28" s="39"/>
      <c r="R28" s="39"/>
      <c r="S28" s="39"/>
      <c r="T28" s="39"/>
      <c r="U28" s="39"/>
      <c r="V28" s="509"/>
      <c r="W28" s="471" t="s">
        <v>139</v>
      </c>
      <c r="X28" s="600" t="s">
        <v>603</v>
      </c>
      <c r="Y28" s="601"/>
      <c r="Z28" s="559"/>
      <c r="AA28" s="2128"/>
      <c r="AB28" s="2129"/>
      <c r="AC28" s="562"/>
      <c r="AD28" s="563"/>
      <c r="AE28" s="564"/>
      <c r="AF28" s="563"/>
      <c r="AG28" s="562"/>
      <c r="AH28" s="563"/>
      <c r="AI28" s="562"/>
      <c r="AJ28" s="563"/>
      <c r="AK28" s="562"/>
      <c r="AL28" s="563"/>
      <c r="AM28" s="562"/>
      <c r="AN28" s="563"/>
      <c r="AO28" s="562"/>
      <c r="AP28" s="563"/>
      <c r="AQ28" s="562"/>
      <c r="AR28" s="563"/>
      <c r="AS28" s="562"/>
      <c r="AT28" s="563"/>
      <c r="AU28" s="562"/>
      <c r="AV28" s="563"/>
      <c r="AW28" s="562"/>
      <c r="AX28" s="563"/>
      <c r="AY28" s="562"/>
      <c r="AZ28" s="563"/>
      <c r="BA28" s="562"/>
      <c r="BB28" s="563"/>
      <c r="BC28" s="562"/>
      <c r="BD28" s="563"/>
      <c r="BE28" s="562"/>
      <c r="BF28" s="563"/>
      <c r="BG28" s="562"/>
      <c r="BH28" s="563"/>
      <c r="BI28" s="562"/>
      <c r="BJ28" s="563"/>
      <c r="BK28" s="562"/>
      <c r="BL28" s="563"/>
      <c r="BM28" s="562"/>
      <c r="BN28" s="563"/>
      <c r="BO28" s="562"/>
      <c r="BP28" s="563"/>
      <c r="BQ28" s="562"/>
      <c r="BR28" s="563"/>
      <c r="BS28" s="562"/>
      <c r="BT28" s="563"/>
      <c r="BU28" s="562"/>
      <c r="BV28" s="563"/>
      <c r="BW28" s="562"/>
      <c r="BX28" s="563"/>
      <c r="BY28" s="562"/>
      <c r="BZ28" s="563"/>
      <c r="CA28" s="562"/>
      <c r="CB28" s="563"/>
      <c r="CC28" s="562"/>
      <c r="CD28" s="563"/>
      <c r="CE28" s="562"/>
      <c r="CF28" s="563"/>
      <c r="CG28" s="562"/>
      <c r="CH28" s="563"/>
      <c r="CI28" s="562"/>
      <c r="CJ28" s="563"/>
      <c r="CK28" s="562"/>
      <c r="CL28" s="563"/>
      <c r="CM28" s="562"/>
      <c r="CN28" s="563"/>
      <c r="CO28" s="562"/>
      <c r="CP28" s="563"/>
      <c r="CQ28" s="562"/>
      <c r="CR28" s="563"/>
      <c r="CS28" s="562"/>
      <c r="CT28" s="563"/>
      <c r="CU28" s="562"/>
      <c r="CV28" s="563"/>
      <c r="CW28" s="562"/>
      <c r="CX28" s="563"/>
      <c r="CY28" s="562"/>
      <c r="CZ28" s="563"/>
      <c r="DA28" s="562"/>
      <c r="DB28" s="563"/>
      <c r="DC28" s="562"/>
      <c r="DD28" s="563"/>
      <c r="DE28" s="562"/>
      <c r="DF28" s="563"/>
      <c r="DG28" s="562"/>
      <c r="DH28" s="563"/>
      <c r="DI28" s="562"/>
      <c r="DJ28" s="563"/>
      <c r="DK28" s="562"/>
      <c r="DL28" s="563"/>
      <c r="DM28" s="562"/>
      <c r="DN28" s="563"/>
      <c r="DO28" s="562"/>
      <c r="DP28" s="563"/>
      <c r="DQ28" s="562"/>
      <c r="DR28" s="563"/>
      <c r="DS28" s="562"/>
      <c r="DT28" s="563"/>
      <c r="DU28" s="562"/>
      <c r="DV28" s="563"/>
      <c r="DW28" s="562"/>
      <c r="DX28" s="563"/>
      <c r="DY28" s="562"/>
      <c r="DZ28" s="563"/>
      <c r="EA28" s="39"/>
      <c r="EB28" s="39"/>
      <c r="EC28" s="39"/>
      <c r="ED28" s="39"/>
    </row>
    <row r="29" spans="1:134" ht="14.25" customHeight="1">
      <c r="A29" s="368" t="s">
        <v>1726</v>
      </c>
      <c r="B29" s="368" t="s">
        <v>1726</v>
      </c>
      <c r="C29" s="368" t="s">
        <v>1759</v>
      </c>
      <c r="D29" s="368" t="s">
        <v>1759</v>
      </c>
      <c r="E29" s="368" t="s">
        <v>1759</v>
      </c>
      <c r="F29" s="368" t="s">
        <v>1759</v>
      </c>
      <c r="G29" s="368" t="s">
        <v>1759</v>
      </c>
      <c r="H29" s="368" t="s">
        <v>1759</v>
      </c>
      <c r="I29" s="368" t="s">
        <v>1726</v>
      </c>
      <c r="J29" s="368" t="s">
        <v>1759</v>
      </c>
      <c r="K29" s="464" t="str">
        <f t="shared" si="0"/>
        <v>●</v>
      </c>
      <c r="L29" s="482"/>
      <c r="M29" s="1884" t="s">
        <v>4523</v>
      </c>
      <c r="N29" s="1870"/>
      <c r="O29" s="1870"/>
      <c r="P29" s="1870"/>
      <c r="Q29" s="1870"/>
      <c r="R29" s="1870"/>
      <c r="S29" s="1870"/>
      <c r="T29" s="1870"/>
      <c r="U29" s="1871"/>
      <c r="V29" s="530">
        <f>P21</f>
        <v>0</v>
      </c>
      <c r="W29" s="565"/>
      <c r="X29" s="566" t="e">
        <f>DATE(V29,Z29,1)</f>
        <v>#NUM!</v>
      </c>
      <c r="Y29" s="567">
        <f t="shared" ref="Y29:Y60" si="194">V29</f>
        <v>0</v>
      </c>
      <c r="Z29" s="568">
        <f>P22</f>
        <v>0</v>
      </c>
      <c r="AA29" s="2105"/>
      <c r="AB29" s="2106"/>
      <c r="AC29" s="602"/>
      <c r="AD29" s="572">
        <f t="shared" ref="AD29:AD92" si="195">SUM(AF29,AH29,AJ29,AL29,AN29,AP29,AR29,AT29,AV29,AX29,AZ29,BB29,BD29,BF29,BH29,BJ29,BL29,BN29,BP29,BR29,BT29,BV29,BX29,BZ29,CB29,CD29,CF29,CH29,CJ29,CL29,CN29,CP29,CR29,CT29,CV29,CX29,CZ29,DB29,DD29,DF29,DH29,DJ29,DL29,DN29,DP29,DR29,DT29,DV29,DX29,DZ29)</f>
        <v>0</v>
      </c>
      <c r="AE29" s="571"/>
      <c r="AF29" s="42"/>
      <c r="AG29" s="602"/>
      <c r="AH29" s="42"/>
      <c r="AI29" s="602"/>
      <c r="AJ29" s="42"/>
      <c r="AK29" s="602"/>
      <c r="AL29" s="42"/>
      <c r="AM29" s="602"/>
      <c r="AN29" s="42"/>
      <c r="AO29" s="602"/>
      <c r="AP29" s="42"/>
      <c r="AQ29" s="602"/>
      <c r="AR29" s="42"/>
      <c r="AS29" s="602"/>
      <c r="AT29" s="42"/>
      <c r="AU29" s="602"/>
      <c r="AV29" s="42"/>
      <c r="AW29" s="602"/>
      <c r="AX29" s="42"/>
      <c r="AY29" s="602"/>
      <c r="AZ29" s="42"/>
      <c r="BA29" s="602"/>
      <c r="BB29" s="42"/>
      <c r="BC29" s="602"/>
      <c r="BD29" s="42"/>
      <c r="BE29" s="602"/>
      <c r="BF29" s="42"/>
      <c r="BG29" s="602"/>
      <c r="BH29" s="42"/>
      <c r="BI29" s="602"/>
      <c r="BJ29" s="42"/>
      <c r="BK29" s="602"/>
      <c r="BL29" s="42"/>
      <c r="BM29" s="602"/>
      <c r="BN29" s="42"/>
      <c r="BO29" s="602"/>
      <c r="BP29" s="42"/>
      <c r="BQ29" s="602"/>
      <c r="BR29" s="42"/>
      <c r="BS29" s="602"/>
      <c r="BT29" s="42"/>
      <c r="BU29" s="602"/>
      <c r="BV29" s="42"/>
      <c r="BW29" s="602"/>
      <c r="BX29" s="42"/>
      <c r="BY29" s="602"/>
      <c r="BZ29" s="42"/>
      <c r="CA29" s="602"/>
      <c r="CB29" s="42"/>
      <c r="CC29" s="602"/>
      <c r="CD29" s="42"/>
      <c r="CE29" s="602"/>
      <c r="CF29" s="42"/>
      <c r="CG29" s="602"/>
      <c r="CH29" s="42"/>
      <c r="CI29" s="602"/>
      <c r="CJ29" s="42"/>
      <c r="CK29" s="602"/>
      <c r="CL29" s="42"/>
      <c r="CM29" s="602"/>
      <c r="CN29" s="42"/>
      <c r="CO29" s="602"/>
      <c r="CP29" s="42"/>
      <c r="CQ29" s="602"/>
      <c r="CR29" s="42"/>
      <c r="CS29" s="602"/>
      <c r="CT29" s="42"/>
      <c r="CU29" s="602"/>
      <c r="CV29" s="42"/>
      <c r="CW29" s="602"/>
      <c r="CX29" s="42"/>
      <c r="CY29" s="602"/>
      <c r="CZ29" s="42"/>
      <c r="DA29" s="602"/>
      <c r="DB29" s="42"/>
      <c r="DC29" s="602"/>
      <c r="DD29" s="42"/>
      <c r="DE29" s="602"/>
      <c r="DF29" s="42"/>
      <c r="DG29" s="602"/>
      <c r="DH29" s="42"/>
      <c r="DI29" s="602"/>
      <c r="DJ29" s="42"/>
      <c r="DK29" s="602"/>
      <c r="DL29" s="42"/>
      <c r="DM29" s="602"/>
      <c r="DN29" s="42"/>
      <c r="DO29" s="602"/>
      <c r="DP29" s="42"/>
      <c r="DQ29" s="602"/>
      <c r="DR29" s="42"/>
      <c r="DS29" s="602"/>
      <c r="DT29" s="42"/>
      <c r="DU29" s="602"/>
      <c r="DV29" s="42"/>
      <c r="DW29" s="602"/>
      <c r="DX29" s="42"/>
      <c r="DY29" s="602"/>
      <c r="DZ29" s="42"/>
      <c r="EA29" s="537"/>
      <c r="EB29" s="39"/>
      <c r="EC29" s="39"/>
      <c r="ED29" s="39"/>
    </row>
    <row r="30" spans="1:134" ht="14.25" customHeight="1">
      <c r="A30" s="368" t="s">
        <v>1726</v>
      </c>
      <c r="B30" s="368" t="s">
        <v>1726</v>
      </c>
      <c r="C30" s="368" t="s">
        <v>1759</v>
      </c>
      <c r="D30" s="368" t="s">
        <v>1759</v>
      </c>
      <c r="E30" s="368" t="s">
        <v>1759</v>
      </c>
      <c r="F30" s="368" t="s">
        <v>1759</v>
      </c>
      <c r="G30" s="368" t="s">
        <v>1759</v>
      </c>
      <c r="H30" s="368" t="s">
        <v>1759</v>
      </c>
      <c r="I30" s="368" t="s">
        <v>1726</v>
      </c>
      <c r="J30" s="368" t="s">
        <v>1759</v>
      </c>
      <c r="K30" s="464" t="str">
        <f t="shared" si="0"/>
        <v>●</v>
      </c>
      <c r="L30" s="482"/>
      <c r="M30" s="2132" t="s">
        <v>226</v>
      </c>
      <c r="N30" s="2133"/>
      <c r="O30" s="2133"/>
      <c r="P30" s="2133"/>
      <c r="Q30" s="2133"/>
      <c r="R30" s="2133"/>
      <c r="S30" s="2133"/>
      <c r="T30" s="2133"/>
      <c r="U30" s="2134"/>
      <c r="V30" s="530">
        <f>IF(Z30=1,V29+1,V29)</f>
        <v>1</v>
      </c>
      <c r="W30" s="565"/>
      <c r="X30" s="566">
        <f t="shared" ref="X30:X93" si="196">DATE(V30,Z30,1)</f>
        <v>367</v>
      </c>
      <c r="Y30" s="573">
        <f t="shared" si="194"/>
        <v>1</v>
      </c>
      <c r="Z30" s="568">
        <f>IF(Z29=12,1,Z29+1)</f>
        <v>1</v>
      </c>
      <c r="AA30" s="2105"/>
      <c r="AB30" s="2106"/>
      <c r="AC30" s="602"/>
      <c r="AD30" s="572">
        <f t="shared" si="195"/>
        <v>0</v>
      </c>
      <c r="AE30" s="571"/>
      <c r="AF30" s="42"/>
      <c r="AG30" s="602"/>
      <c r="AH30" s="42"/>
      <c r="AI30" s="602"/>
      <c r="AJ30" s="42"/>
      <c r="AK30" s="602"/>
      <c r="AL30" s="42"/>
      <c r="AM30" s="602"/>
      <c r="AN30" s="42"/>
      <c r="AO30" s="602"/>
      <c r="AP30" s="42"/>
      <c r="AQ30" s="602"/>
      <c r="AR30" s="42"/>
      <c r="AS30" s="602"/>
      <c r="AT30" s="42"/>
      <c r="AU30" s="602"/>
      <c r="AV30" s="42"/>
      <c r="AW30" s="602"/>
      <c r="AX30" s="42"/>
      <c r="AY30" s="602"/>
      <c r="AZ30" s="42"/>
      <c r="BA30" s="602"/>
      <c r="BB30" s="42"/>
      <c r="BC30" s="602"/>
      <c r="BD30" s="42"/>
      <c r="BE30" s="602"/>
      <c r="BF30" s="42"/>
      <c r="BG30" s="602"/>
      <c r="BH30" s="42"/>
      <c r="BI30" s="602"/>
      <c r="BJ30" s="42"/>
      <c r="BK30" s="602"/>
      <c r="BL30" s="42"/>
      <c r="BM30" s="602"/>
      <c r="BN30" s="42"/>
      <c r="BO30" s="602"/>
      <c r="BP30" s="42"/>
      <c r="BQ30" s="602"/>
      <c r="BR30" s="42"/>
      <c r="BS30" s="602"/>
      <c r="BT30" s="42"/>
      <c r="BU30" s="602"/>
      <c r="BV30" s="42"/>
      <c r="BW30" s="602"/>
      <c r="BX30" s="42"/>
      <c r="BY30" s="602"/>
      <c r="BZ30" s="42"/>
      <c r="CA30" s="602"/>
      <c r="CB30" s="42"/>
      <c r="CC30" s="602"/>
      <c r="CD30" s="42"/>
      <c r="CE30" s="602"/>
      <c r="CF30" s="42"/>
      <c r="CG30" s="602"/>
      <c r="CH30" s="42"/>
      <c r="CI30" s="602"/>
      <c r="CJ30" s="42"/>
      <c r="CK30" s="602"/>
      <c r="CL30" s="42"/>
      <c r="CM30" s="602"/>
      <c r="CN30" s="42"/>
      <c r="CO30" s="602"/>
      <c r="CP30" s="42"/>
      <c r="CQ30" s="602"/>
      <c r="CR30" s="42"/>
      <c r="CS30" s="602"/>
      <c r="CT30" s="42"/>
      <c r="CU30" s="602"/>
      <c r="CV30" s="42"/>
      <c r="CW30" s="602"/>
      <c r="CX30" s="42"/>
      <c r="CY30" s="602"/>
      <c r="CZ30" s="42"/>
      <c r="DA30" s="602"/>
      <c r="DB30" s="42"/>
      <c r="DC30" s="602"/>
      <c r="DD30" s="42"/>
      <c r="DE30" s="602"/>
      <c r="DF30" s="42"/>
      <c r="DG30" s="602"/>
      <c r="DH30" s="42"/>
      <c r="DI30" s="602"/>
      <c r="DJ30" s="42"/>
      <c r="DK30" s="602"/>
      <c r="DL30" s="42"/>
      <c r="DM30" s="602"/>
      <c r="DN30" s="42"/>
      <c r="DO30" s="602"/>
      <c r="DP30" s="42"/>
      <c r="DQ30" s="602"/>
      <c r="DR30" s="42"/>
      <c r="DS30" s="602"/>
      <c r="DT30" s="42"/>
      <c r="DU30" s="602"/>
      <c r="DV30" s="42"/>
      <c r="DW30" s="602"/>
      <c r="DX30" s="42"/>
      <c r="DY30" s="602"/>
      <c r="DZ30" s="42"/>
      <c r="EA30" s="537"/>
      <c r="EB30" s="39"/>
      <c r="EC30" s="39"/>
      <c r="ED30" s="39"/>
    </row>
    <row r="31" spans="1:134" ht="14.25" customHeight="1">
      <c r="A31" s="368" t="s">
        <v>1726</v>
      </c>
      <c r="B31" s="368" t="s">
        <v>1726</v>
      </c>
      <c r="C31" s="368" t="s">
        <v>1759</v>
      </c>
      <c r="D31" s="368" t="s">
        <v>1759</v>
      </c>
      <c r="E31" s="368" t="s">
        <v>1759</v>
      </c>
      <c r="F31" s="368" t="s">
        <v>1759</v>
      </c>
      <c r="G31" s="368" t="s">
        <v>1759</v>
      </c>
      <c r="H31" s="368" t="s">
        <v>1759</v>
      </c>
      <c r="I31" s="368" t="s">
        <v>1726</v>
      </c>
      <c r="J31" s="368" t="s">
        <v>1759</v>
      </c>
      <c r="K31" s="464" t="str">
        <f t="shared" si="0"/>
        <v>●</v>
      </c>
      <c r="L31" s="482"/>
      <c r="M31" s="1875" t="s">
        <v>524</v>
      </c>
      <c r="N31" s="1876"/>
      <c r="O31" s="1876"/>
      <c r="P31" s="1876"/>
      <c r="Q31" s="1876"/>
      <c r="R31" s="1876"/>
      <c r="S31" s="1876"/>
      <c r="T31" s="1876"/>
      <c r="U31" s="1877"/>
      <c r="V31" s="530">
        <f t="shared" ref="V31:V94" si="197">IF(Z31=1,V30+1,V30)</f>
        <v>1</v>
      </c>
      <c r="W31" s="565"/>
      <c r="X31" s="566">
        <f t="shared" si="196"/>
        <v>398</v>
      </c>
      <c r="Y31" s="573">
        <f t="shared" si="194"/>
        <v>1</v>
      </c>
      <c r="Z31" s="568">
        <f t="shared" ref="Z31:Z94" si="198">IF(Z30=12,1,Z30+1)</f>
        <v>2</v>
      </c>
      <c r="AA31" s="2105"/>
      <c r="AB31" s="2106"/>
      <c r="AC31" s="602"/>
      <c r="AD31" s="572">
        <f t="shared" si="195"/>
        <v>0</v>
      </c>
      <c r="AE31" s="571"/>
      <c r="AF31" s="42"/>
      <c r="AG31" s="602"/>
      <c r="AH31" s="42"/>
      <c r="AI31" s="602"/>
      <c r="AJ31" s="42"/>
      <c r="AK31" s="602"/>
      <c r="AL31" s="42"/>
      <c r="AM31" s="602"/>
      <c r="AN31" s="42"/>
      <c r="AO31" s="602"/>
      <c r="AP31" s="42"/>
      <c r="AQ31" s="602"/>
      <c r="AR31" s="42"/>
      <c r="AS31" s="602"/>
      <c r="AT31" s="42"/>
      <c r="AU31" s="602"/>
      <c r="AV31" s="42"/>
      <c r="AW31" s="602"/>
      <c r="AX31" s="42"/>
      <c r="AY31" s="602"/>
      <c r="AZ31" s="42"/>
      <c r="BA31" s="602"/>
      <c r="BB31" s="42"/>
      <c r="BC31" s="602"/>
      <c r="BD31" s="42"/>
      <c r="BE31" s="602"/>
      <c r="BF31" s="42"/>
      <c r="BG31" s="602"/>
      <c r="BH31" s="42"/>
      <c r="BI31" s="602"/>
      <c r="BJ31" s="42"/>
      <c r="BK31" s="602"/>
      <c r="BL31" s="42"/>
      <c r="BM31" s="602"/>
      <c r="BN31" s="42"/>
      <c r="BO31" s="602"/>
      <c r="BP31" s="42"/>
      <c r="BQ31" s="602"/>
      <c r="BR31" s="42"/>
      <c r="BS31" s="602"/>
      <c r="BT31" s="42"/>
      <c r="BU31" s="602"/>
      <c r="BV31" s="42"/>
      <c r="BW31" s="602"/>
      <c r="BX31" s="42"/>
      <c r="BY31" s="602"/>
      <c r="BZ31" s="42"/>
      <c r="CA31" s="602"/>
      <c r="CB31" s="42"/>
      <c r="CC31" s="602"/>
      <c r="CD31" s="42"/>
      <c r="CE31" s="602"/>
      <c r="CF31" s="42"/>
      <c r="CG31" s="602"/>
      <c r="CH31" s="42"/>
      <c r="CI31" s="602"/>
      <c r="CJ31" s="42"/>
      <c r="CK31" s="602"/>
      <c r="CL31" s="42"/>
      <c r="CM31" s="602"/>
      <c r="CN31" s="42"/>
      <c r="CO31" s="602"/>
      <c r="CP31" s="42"/>
      <c r="CQ31" s="602"/>
      <c r="CR31" s="42"/>
      <c r="CS31" s="602"/>
      <c r="CT31" s="42"/>
      <c r="CU31" s="602"/>
      <c r="CV31" s="42"/>
      <c r="CW31" s="602"/>
      <c r="CX31" s="42"/>
      <c r="CY31" s="602"/>
      <c r="CZ31" s="42"/>
      <c r="DA31" s="602"/>
      <c r="DB31" s="42"/>
      <c r="DC31" s="602"/>
      <c r="DD31" s="42"/>
      <c r="DE31" s="602"/>
      <c r="DF31" s="42"/>
      <c r="DG31" s="602"/>
      <c r="DH31" s="42"/>
      <c r="DI31" s="602"/>
      <c r="DJ31" s="42"/>
      <c r="DK31" s="602"/>
      <c r="DL31" s="42"/>
      <c r="DM31" s="602"/>
      <c r="DN31" s="42"/>
      <c r="DO31" s="602"/>
      <c r="DP31" s="42"/>
      <c r="DQ31" s="602"/>
      <c r="DR31" s="42"/>
      <c r="DS31" s="602"/>
      <c r="DT31" s="42"/>
      <c r="DU31" s="602"/>
      <c r="DV31" s="42"/>
      <c r="DW31" s="602"/>
      <c r="DX31" s="42"/>
      <c r="DY31" s="602"/>
      <c r="DZ31" s="42"/>
      <c r="EA31" s="537"/>
      <c r="EB31" s="39"/>
      <c r="EC31" s="39"/>
      <c r="ED31" s="39"/>
    </row>
    <row r="32" spans="1:134" ht="14.25" customHeight="1">
      <c r="A32" s="368" t="s">
        <v>1726</v>
      </c>
      <c r="B32" s="368" t="s">
        <v>1726</v>
      </c>
      <c r="C32" s="368" t="s">
        <v>1759</v>
      </c>
      <c r="D32" s="368" t="s">
        <v>1759</v>
      </c>
      <c r="E32" s="368" t="s">
        <v>1759</v>
      </c>
      <c r="F32" s="368" t="s">
        <v>1759</v>
      </c>
      <c r="G32" s="368" t="s">
        <v>1759</v>
      </c>
      <c r="H32" s="368" t="s">
        <v>1759</v>
      </c>
      <c r="I32" s="368" t="s">
        <v>1726</v>
      </c>
      <c r="J32" s="368" t="s">
        <v>1759</v>
      </c>
      <c r="K32" s="464" t="str">
        <f t="shared" si="0"/>
        <v>●</v>
      </c>
      <c r="L32" s="482"/>
      <c r="M32" s="1875" t="s">
        <v>1830</v>
      </c>
      <c r="N32" s="1876"/>
      <c r="O32" s="1876"/>
      <c r="P32" s="1876"/>
      <c r="Q32" s="1876"/>
      <c r="R32" s="1876"/>
      <c r="S32" s="1876"/>
      <c r="T32" s="1876"/>
      <c r="U32" s="1877"/>
      <c r="V32" s="530">
        <f t="shared" si="197"/>
        <v>1</v>
      </c>
      <c r="W32" s="565"/>
      <c r="X32" s="566">
        <f t="shared" si="196"/>
        <v>426</v>
      </c>
      <c r="Y32" s="573">
        <f t="shared" si="194"/>
        <v>1</v>
      </c>
      <c r="Z32" s="568">
        <f t="shared" si="198"/>
        <v>3</v>
      </c>
      <c r="AA32" s="2105"/>
      <c r="AB32" s="2106"/>
      <c r="AC32" s="602"/>
      <c r="AD32" s="572">
        <f t="shared" si="195"/>
        <v>0</v>
      </c>
      <c r="AE32" s="571"/>
      <c r="AF32" s="42"/>
      <c r="AG32" s="602"/>
      <c r="AH32" s="42"/>
      <c r="AI32" s="602"/>
      <c r="AJ32" s="42"/>
      <c r="AK32" s="602"/>
      <c r="AL32" s="42"/>
      <c r="AM32" s="602"/>
      <c r="AN32" s="42"/>
      <c r="AO32" s="602"/>
      <c r="AP32" s="42"/>
      <c r="AQ32" s="602"/>
      <c r="AR32" s="42"/>
      <c r="AS32" s="602"/>
      <c r="AT32" s="42"/>
      <c r="AU32" s="602"/>
      <c r="AV32" s="42"/>
      <c r="AW32" s="602"/>
      <c r="AX32" s="42"/>
      <c r="AY32" s="602"/>
      <c r="AZ32" s="42"/>
      <c r="BA32" s="602"/>
      <c r="BB32" s="42"/>
      <c r="BC32" s="602"/>
      <c r="BD32" s="42"/>
      <c r="BE32" s="602"/>
      <c r="BF32" s="42"/>
      <c r="BG32" s="602"/>
      <c r="BH32" s="42"/>
      <c r="BI32" s="602"/>
      <c r="BJ32" s="42"/>
      <c r="BK32" s="602"/>
      <c r="BL32" s="42"/>
      <c r="BM32" s="602"/>
      <c r="BN32" s="42"/>
      <c r="BO32" s="602"/>
      <c r="BP32" s="42"/>
      <c r="BQ32" s="602"/>
      <c r="BR32" s="42"/>
      <c r="BS32" s="602"/>
      <c r="BT32" s="42"/>
      <c r="BU32" s="602"/>
      <c r="BV32" s="42"/>
      <c r="BW32" s="602"/>
      <c r="BX32" s="42"/>
      <c r="BY32" s="602"/>
      <c r="BZ32" s="42"/>
      <c r="CA32" s="602"/>
      <c r="CB32" s="42"/>
      <c r="CC32" s="602"/>
      <c r="CD32" s="42"/>
      <c r="CE32" s="602"/>
      <c r="CF32" s="42"/>
      <c r="CG32" s="602"/>
      <c r="CH32" s="42"/>
      <c r="CI32" s="602"/>
      <c r="CJ32" s="42"/>
      <c r="CK32" s="602"/>
      <c r="CL32" s="42"/>
      <c r="CM32" s="602"/>
      <c r="CN32" s="42"/>
      <c r="CO32" s="602"/>
      <c r="CP32" s="42"/>
      <c r="CQ32" s="602"/>
      <c r="CR32" s="42"/>
      <c r="CS32" s="602"/>
      <c r="CT32" s="42"/>
      <c r="CU32" s="602"/>
      <c r="CV32" s="42"/>
      <c r="CW32" s="602"/>
      <c r="CX32" s="42"/>
      <c r="CY32" s="602"/>
      <c r="CZ32" s="42"/>
      <c r="DA32" s="602"/>
      <c r="DB32" s="42"/>
      <c r="DC32" s="602"/>
      <c r="DD32" s="42"/>
      <c r="DE32" s="602"/>
      <c r="DF32" s="42"/>
      <c r="DG32" s="602"/>
      <c r="DH32" s="42"/>
      <c r="DI32" s="602"/>
      <c r="DJ32" s="42"/>
      <c r="DK32" s="602"/>
      <c r="DL32" s="42"/>
      <c r="DM32" s="602"/>
      <c r="DN32" s="42"/>
      <c r="DO32" s="602"/>
      <c r="DP32" s="42"/>
      <c r="DQ32" s="602"/>
      <c r="DR32" s="42"/>
      <c r="DS32" s="602"/>
      <c r="DT32" s="42"/>
      <c r="DU32" s="602"/>
      <c r="DV32" s="42"/>
      <c r="DW32" s="602"/>
      <c r="DX32" s="42"/>
      <c r="DY32" s="602"/>
      <c r="DZ32" s="42"/>
      <c r="EA32" s="537"/>
      <c r="EB32" s="39"/>
      <c r="EC32" s="39"/>
      <c r="ED32" s="39"/>
    </row>
    <row r="33" spans="1:134" ht="14.25" customHeight="1">
      <c r="A33" s="368" t="s">
        <v>1726</v>
      </c>
      <c r="B33" s="368" t="s">
        <v>1726</v>
      </c>
      <c r="C33" s="368" t="s">
        <v>1759</v>
      </c>
      <c r="D33" s="368" t="s">
        <v>1759</v>
      </c>
      <c r="E33" s="368" t="s">
        <v>1759</v>
      </c>
      <c r="F33" s="368" t="s">
        <v>1759</v>
      </c>
      <c r="G33" s="368" t="s">
        <v>1759</v>
      </c>
      <c r="H33" s="368" t="s">
        <v>1759</v>
      </c>
      <c r="I33" s="368" t="s">
        <v>1726</v>
      </c>
      <c r="J33" s="368" t="s">
        <v>1759</v>
      </c>
      <c r="K33" s="464" t="str">
        <f t="shared" si="0"/>
        <v>●</v>
      </c>
      <c r="L33" s="482"/>
      <c r="M33" s="2122" t="s">
        <v>4183</v>
      </c>
      <c r="N33" s="2123"/>
      <c r="O33" s="2123"/>
      <c r="P33" s="2123"/>
      <c r="Q33" s="2123"/>
      <c r="R33" s="2123"/>
      <c r="S33" s="2123"/>
      <c r="T33" s="2123"/>
      <c r="U33" s="2124"/>
      <c r="V33" s="530">
        <f t="shared" si="197"/>
        <v>1</v>
      </c>
      <c r="W33" s="565"/>
      <c r="X33" s="566">
        <f t="shared" si="196"/>
        <v>457</v>
      </c>
      <c r="Y33" s="573">
        <f t="shared" si="194"/>
        <v>1</v>
      </c>
      <c r="Z33" s="568">
        <f t="shared" si="198"/>
        <v>4</v>
      </c>
      <c r="AA33" s="2105"/>
      <c r="AB33" s="2106"/>
      <c r="AC33" s="602"/>
      <c r="AD33" s="572">
        <f t="shared" si="195"/>
        <v>0</v>
      </c>
      <c r="AE33" s="571"/>
      <c r="AF33" s="42"/>
      <c r="AG33" s="602"/>
      <c r="AH33" s="42"/>
      <c r="AI33" s="602"/>
      <c r="AJ33" s="42"/>
      <c r="AK33" s="602"/>
      <c r="AL33" s="42"/>
      <c r="AM33" s="602"/>
      <c r="AN33" s="42"/>
      <c r="AO33" s="602"/>
      <c r="AP33" s="42"/>
      <c r="AQ33" s="602"/>
      <c r="AR33" s="42"/>
      <c r="AS33" s="602"/>
      <c r="AT33" s="42"/>
      <c r="AU33" s="602"/>
      <c r="AV33" s="42"/>
      <c r="AW33" s="602"/>
      <c r="AX33" s="42"/>
      <c r="AY33" s="602"/>
      <c r="AZ33" s="42"/>
      <c r="BA33" s="602"/>
      <c r="BB33" s="42"/>
      <c r="BC33" s="602"/>
      <c r="BD33" s="42"/>
      <c r="BE33" s="602"/>
      <c r="BF33" s="42"/>
      <c r="BG33" s="602"/>
      <c r="BH33" s="42"/>
      <c r="BI33" s="602"/>
      <c r="BJ33" s="42"/>
      <c r="BK33" s="602"/>
      <c r="BL33" s="42"/>
      <c r="BM33" s="602"/>
      <c r="BN33" s="42"/>
      <c r="BO33" s="602"/>
      <c r="BP33" s="42"/>
      <c r="BQ33" s="602"/>
      <c r="BR33" s="42"/>
      <c r="BS33" s="602"/>
      <c r="BT33" s="42"/>
      <c r="BU33" s="602"/>
      <c r="BV33" s="42"/>
      <c r="BW33" s="602"/>
      <c r="BX33" s="42"/>
      <c r="BY33" s="602"/>
      <c r="BZ33" s="42"/>
      <c r="CA33" s="602"/>
      <c r="CB33" s="42"/>
      <c r="CC33" s="602"/>
      <c r="CD33" s="42"/>
      <c r="CE33" s="602"/>
      <c r="CF33" s="42"/>
      <c r="CG33" s="602"/>
      <c r="CH33" s="42"/>
      <c r="CI33" s="602"/>
      <c r="CJ33" s="42"/>
      <c r="CK33" s="602"/>
      <c r="CL33" s="42"/>
      <c r="CM33" s="602"/>
      <c r="CN33" s="42"/>
      <c r="CO33" s="602"/>
      <c r="CP33" s="42"/>
      <c r="CQ33" s="602"/>
      <c r="CR33" s="42"/>
      <c r="CS33" s="602"/>
      <c r="CT33" s="42"/>
      <c r="CU33" s="602"/>
      <c r="CV33" s="42"/>
      <c r="CW33" s="602"/>
      <c r="CX33" s="42"/>
      <c r="CY33" s="602"/>
      <c r="CZ33" s="42"/>
      <c r="DA33" s="602"/>
      <c r="DB33" s="42"/>
      <c r="DC33" s="602"/>
      <c r="DD33" s="42"/>
      <c r="DE33" s="602"/>
      <c r="DF33" s="42"/>
      <c r="DG33" s="602"/>
      <c r="DH33" s="42"/>
      <c r="DI33" s="602"/>
      <c r="DJ33" s="42"/>
      <c r="DK33" s="602"/>
      <c r="DL33" s="42"/>
      <c r="DM33" s="602"/>
      <c r="DN33" s="42"/>
      <c r="DO33" s="602"/>
      <c r="DP33" s="42"/>
      <c r="DQ33" s="602"/>
      <c r="DR33" s="42"/>
      <c r="DS33" s="602"/>
      <c r="DT33" s="42"/>
      <c r="DU33" s="602"/>
      <c r="DV33" s="42"/>
      <c r="DW33" s="602"/>
      <c r="DX33" s="42"/>
      <c r="DY33" s="602"/>
      <c r="DZ33" s="42"/>
      <c r="EA33" s="537"/>
      <c r="EB33" s="39"/>
      <c r="EC33" s="39"/>
      <c r="ED33" s="39"/>
    </row>
    <row r="34" spans="1:134" ht="14.25" customHeight="1" thickBot="1">
      <c r="A34" s="368" t="s">
        <v>1726</v>
      </c>
      <c r="B34" s="368" t="s">
        <v>1726</v>
      </c>
      <c r="C34" s="368" t="s">
        <v>1759</v>
      </c>
      <c r="D34" s="368" t="s">
        <v>1759</v>
      </c>
      <c r="E34" s="368" t="s">
        <v>1759</v>
      </c>
      <c r="F34" s="368" t="s">
        <v>1759</v>
      </c>
      <c r="G34" s="368" t="s">
        <v>1759</v>
      </c>
      <c r="H34" s="368" t="s">
        <v>1759</v>
      </c>
      <c r="I34" s="368" t="s">
        <v>1726</v>
      </c>
      <c r="J34" s="368" t="s">
        <v>1759</v>
      </c>
      <c r="K34" s="464" t="str">
        <f t="shared" si="0"/>
        <v>●</v>
      </c>
      <c r="L34" s="482"/>
      <c r="M34" s="2125"/>
      <c r="N34" s="2126"/>
      <c r="O34" s="2126"/>
      <c r="P34" s="2126"/>
      <c r="Q34" s="2126"/>
      <c r="R34" s="2126"/>
      <c r="S34" s="2126"/>
      <c r="T34" s="2126"/>
      <c r="U34" s="2127"/>
      <c r="V34" s="530">
        <f t="shared" si="197"/>
        <v>1</v>
      </c>
      <c r="W34" s="565"/>
      <c r="X34" s="566">
        <f t="shared" si="196"/>
        <v>487</v>
      </c>
      <c r="Y34" s="573">
        <f t="shared" si="194"/>
        <v>1</v>
      </c>
      <c r="Z34" s="568">
        <f t="shared" si="198"/>
        <v>5</v>
      </c>
      <c r="AA34" s="2105"/>
      <c r="AB34" s="2106"/>
      <c r="AC34" s="602"/>
      <c r="AD34" s="572">
        <f t="shared" si="195"/>
        <v>0</v>
      </c>
      <c r="AE34" s="571"/>
      <c r="AF34" s="42"/>
      <c r="AG34" s="602"/>
      <c r="AH34" s="42"/>
      <c r="AI34" s="602"/>
      <c r="AJ34" s="42"/>
      <c r="AK34" s="602"/>
      <c r="AL34" s="42"/>
      <c r="AM34" s="602"/>
      <c r="AN34" s="42"/>
      <c r="AO34" s="602"/>
      <c r="AP34" s="42"/>
      <c r="AQ34" s="602"/>
      <c r="AR34" s="42"/>
      <c r="AS34" s="602"/>
      <c r="AT34" s="42"/>
      <c r="AU34" s="602"/>
      <c r="AV34" s="42"/>
      <c r="AW34" s="602"/>
      <c r="AX34" s="42"/>
      <c r="AY34" s="602"/>
      <c r="AZ34" s="42"/>
      <c r="BA34" s="602"/>
      <c r="BB34" s="42"/>
      <c r="BC34" s="602"/>
      <c r="BD34" s="42"/>
      <c r="BE34" s="602"/>
      <c r="BF34" s="42"/>
      <c r="BG34" s="602"/>
      <c r="BH34" s="42"/>
      <c r="BI34" s="602"/>
      <c r="BJ34" s="42"/>
      <c r="BK34" s="602"/>
      <c r="BL34" s="42"/>
      <c r="BM34" s="602"/>
      <c r="BN34" s="42"/>
      <c r="BO34" s="602"/>
      <c r="BP34" s="42"/>
      <c r="BQ34" s="602"/>
      <c r="BR34" s="42"/>
      <c r="BS34" s="602"/>
      <c r="BT34" s="42"/>
      <c r="BU34" s="602"/>
      <c r="BV34" s="42"/>
      <c r="BW34" s="602"/>
      <c r="BX34" s="42"/>
      <c r="BY34" s="602"/>
      <c r="BZ34" s="42"/>
      <c r="CA34" s="602"/>
      <c r="CB34" s="42"/>
      <c r="CC34" s="602"/>
      <c r="CD34" s="42"/>
      <c r="CE34" s="602"/>
      <c r="CF34" s="42"/>
      <c r="CG34" s="602"/>
      <c r="CH34" s="42"/>
      <c r="CI34" s="602"/>
      <c r="CJ34" s="42"/>
      <c r="CK34" s="602"/>
      <c r="CL34" s="42"/>
      <c r="CM34" s="602"/>
      <c r="CN34" s="42"/>
      <c r="CO34" s="602"/>
      <c r="CP34" s="42"/>
      <c r="CQ34" s="602"/>
      <c r="CR34" s="42"/>
      <c r="CS34" s="602"/>
      <c r="CT34" s="42"/>
      <c r="CU34" s="602"/>
      <c r="CV34" s="42"/>
      <c r="CW34" s="602"/>
      <c r="CX34" s="42"/>
      <c r="CY34" s="602"/>
      <c r="CZ34" s="42"/>
      <c r="DA34" s="602"/>
      <c r="DB34" s="42"/>
      <c r="DC34" s="602"/>
      <c r="DD34" s="42"/>
      <c r="DE34" s="602"/>
      <c r="DF34" s="42"/>
      <c r="DG34" s="602"/>
      <c r="DH34" s="42"/>
      <c r="DI34" s="602"/>
      <c r="DJ34" s="42"/>
      <c r="DK34" s="602"/>
      <c r="DL34" s="42"/>
      <c r="DM34" s="602"/>
      <c r="DN34" s="42"/>
      <c r="DO34" s="602"/>
      <c r="DP34" s="42"/>
      <c r="DQ34" s="602"/>
      <c r="DR34" s="42"/>
      <c r="DS34" s="602"/>
      <c r="DT34" s="42"/>
      <c r="DU34" s="602"/>
      <c r="DV34" s="42"/>
      <c r="DW34" s="602"/>
      <c r="DX34" s="42"/>
      <c r="DY34" s="602"/>
      <c r="DZ34" s="42"/>
      <c r="EA34" s="537"/>
      <c r="EB34" s="39"/>
      <c r="EC34" s="39"/>
      <c r="ED34" s="39"/>
    </row>
    <row r="35" spans="1:134" ht="14.25" customHeight="1">
      <c r="A35" s="368" t="s">
        <v>1726</v>
      </c>
      <c r="B35" s="368" t="s">
        <v>1726</v>
      </c>
      <c r="C35" s="368" t="s">
        <v>1759</v>
      </c>
      <c r="D35" s="368" t="s">
        <v>1759</v>
      </c>
      <c r="E35" s="368" t="s">
        <v>1759</v>
      </c>
      <c r="F35" s="368" t="s">
        <v>1759</v>
      </c>
      <c r="G35" s="368" t="s">
        <v>1759</v>
      </c>
      <c r="H35" s="368" t="s">
        <v>1759</v>
      </c>
      <c r="I35" s="368" t="s">
        <v>1726</v>
      </c>
      <c r="J35" s="368" t="s">
        <v>1759</v>
      </c>
      <c r="K35" s="464" t="str">
        <f t="shared" si="0"/>
        <v>●</v>
      </c>
      <c r="L35" s="482"/>
      <c r="M35" s="39"/>
      <c r="N35" s="39"/>
      <c r="O35" s="39"/>
      <c r="P35" s="39"/>
      <c r="Q35" s="544"/>
      <c r="R35" s="544"/>
      <c r="S35" s="544"/>
      <c r="T35" s="544"/>
      <c r="U35" s="39"/>
      <c r="V35" s="530">
        <f t="shared" si="197"/>
        <v>1</v>
      </c>
      <c r="W35" s="565"/>
      <c r="X35" s="566">
        <f t="shared" si="196"/>
        <v>518</v>
      </c>
      <c r="Y35" s="573">
        <f t="shared" si="194"/>
        <v>1</v>
      </c>
      <c r="Z35" s="568">
        <f t="shared" si="198"/>
        <v>6</v>
      </c>
      <c r="AA35" s="2105"/>
      <c r="AB35" s="2106"/>
      <c r="AC35" s="602"/>
      <c r="AD35" s="572">
        <f t="shared" si="195"/>
        <v>0</v>
      </c>
      <c r="AE35" s="571"/>
      <c r="AF35" s="42"/>
      <c r="AG35" s="602"/>
      <c r="AH35" s="42"/>
      <c r="AI35" s="602"/>
      <c r="AJ35" s="42"/>
      <c r="AK35" s="602"/>
      <c r="AL35" s="42"/>
      <c r="AM35" s="602"/>
      <c r="AN35" s="42"/>
      <c r="AO35" s="602"/>
      <c r="AP35" s="42"/>
      <c r="AQ35" s="602"/>
      <c r="AR35" s="42"/>
      <c r="AS35" s="602"/>
      <c r="AT35" s="42"/>
      <c r="AU35" s="602"/>
      <c r="AV35" s="42"/>
      <c r="AW35" s="602"/>
      <c r="AX35" s="42"/>
      <c r="AY35" s="602"/>
      <c r="AZ35" s="42"/>
      <c r="BA35" s="602"/>
      <c r="BB35" s="42"/>
      <c r="BC35" s="602"/>
      <c r="BD35" s="42"/>
      <c r="BE35" s="602"/>
      <c r="BF35" s="42"/>
      <c r="BG35" s="602"/>
      <c r="BH35" s="42"/>
      <c r="BI35" s="602"/>
      <c r="BJ35" s="42"/>
      <c r="BK35" s="602"/>
      <c r="BL35" s="42"/>
      <c r="BM35" s="602"/>
      <c r="BN35" s="42"/>
      <c r="BO35" s="602"/>
      <c r="BP35" s="42"/>
      <c r="BQ35" s="602"/>
      <c r="BR35" s="42"/>
      <c r="BS35" s="602"/>
      <c r="BT35" s="42"/>
      <c r="BU35" s="602"/>
      <c r="BV35" s="42"/>
      <c r="BW35" s="602"/>
      <c r="BX35" s="42"/>
      <c r="BY35" s="602"/>
      <c r="BZ35" s="42"/>
      <c r="CA35" s="602"/>
      <c r="CB35" s="42"/>
      <c r="CC35" s="602"/>
      <c r="CD35" s="42"/>
      <c r="CE35" s="602"/>
      <c r="CF35" s="42"/>
      <c r="CG35" s="602"/>
      <c r="CH35" s="42"/>
      <c r="CI35" s="602"/>
      <c r="CJ35" s="42"/>
      <c r="CK35" s="602"/>
      <c r="CL35" s="42"/>
      <c r="CM35" s="602"/>
      <c r="CN35" s="42"/>
      <c r="CO35" s="602"/>
      <c r="CP35" s="42"/>
      <c r="CQ35" s="602"/>
      <c r="CR35" s="42"/>
      <c r="CS35" s="602"/>
      <c r="CT35" s="42"/>
      <c r="CU35" s="602"/>
      <c r="CV35" s="42"/>
      <c r="CW35" s="602"/>
      <c r="CX35" s="42"/>
      <c r="CY35" s="602"/>
      <c r="CZ35" s="42"/>
      <c r="DA35" s="602"/>
      <c r="DB35" s="42"/>
      <c r="DC35" s="602"/>
      <c r="DD35" s="42"/>
      <c r="DE35" s="602"/>
      <c r="DF35" s="42"/>
      <c r="DG35" s="602"/>
      <c r="DH35" s="42"/>
      <c r="DI35" s="602"/>
      <c r="DJ35" s="42"/>
      <c r="DK35" s="602"/>
      <c r="DL35" s="42"/>
      <c r="DM35" s="602"/>
      <c r="DN35" s="42"/>
      <c r="DO35" s="602"/>
      <c r="DP35" s="42"/>
      <c r="DQ35" s="602"/>
      <c r="DR35" s="42"/>
      <c r="DS35" s="602"/>
      <c r="DT35" s="42"/>
      <c r="DU35" s="602"/>
      <c r="DV35" s="42"/>
      <c r="DW35" s="602"/>
      <c r="DX35" s="42"/>
      <c r="DY35" s="602"/>
      <c r="DZ35" s="42"/>
      <c r="EA35" s="537"/>
      <c r="EB35" s="39"/>
      <c r="EC35" s="39"/>
      <c r="ED35" s="39"/>
    </row>
    <row r="36" spans="1:134" ht="14.25" customHeight="1">
      <c r="A36" s="368" t="s">
        <v>1726</v>
      </c>
      <c r="B36" s="368" t="s">
        <v>1726</v>
      </c>
      <c r="C36" s="368" t="s">
        <v>1759</v>
      </c>
      <c r="D36" s="368" t="s">
        <v>1759</v>
      </c>
      <c r="E36" s="368" t="s">
        <v>1759</v>
      </c>
      <c r="F36" s="368" t="s">
        <v>1759</v>
      </c>
      <c r="G36" s="368" t="s">
        <v>1759</v>
      </c>
      <c r="H36" s="368" t="s">
        <v>1759</v>
      </c>
      <c r="I36" s="368" t="s">
        <v>1726</v>
      </c>
      <c r="J36" s="368" t="s">
        <v>1759</v>
      </c>
      <c r="K36" s="464" t="str">
        <f t="shared" si="0"/>
        <v>●</v>
      </c>
      <c r="L36" s="482"/>
      <c r="M36"/>
      <c r="N36"/>
      <c r="O36"/>
      <c r="P36"/>
      <c r="Q36"/>
      <c r="R36"/>
      <c r="S36"/>
      <c r="T36"/>
      <c r="U36" s="39"/>
      <c r="V36" s="530">
        <f t="shared" si="197"/>
        <v>1</v>
      </c>
      <c r="W36" s="565"/>
      <c r="X36" s="566">
        <f t="shared" si="196"/>
        <v>548</v>
      </c>
      <c r="Y36" s="573">
        <f t="shared" si="194"/>
        <v>1</v>
      </c>
      <c r="Z36" s="568">
        <f t="shared" si="198"/>
        <v>7</v>
      </c>
      <c r="AA36" s="2105"/>
      <c r="AB36" s="2106"/>
      <c r="AC36" s="602"/>
      <c r="AD36" s="572">
        <f t="shared" si="195"/>
        <v>0</v>
      </c>
      <c r="AE36" s="571"/>
      <c r="AF36" s="42"/>
      <c r="AG36" s="602"/>
      <c r="AH36" s="42"/>
      <c r="AI36" s="602"/>
      <c r="AJ36" s="42"/>
      <c r="AK36" s="602"/>
      <c r="AL36" s="42"/>
      <c r="AM36" s="602"/>
      <c r="AN36" s="42"/>
      <c r="AO36" s="602"/>
      <c r="AP36" s="42"/>
      <c r="AQ36" s="602"/>
      <c r="AR36" s="42"/>
      <c r="AS36" s="602"/>
      <c r="AT36" s="42"/>
      <c r="AU36" s="602"/>
      <c r="AV36" s="42"/>
      <c r="AW36" s="602"/>
      <c r="AX36" s="42"/>
      <c r="AY36" s="602"/>
      <c r="AZ36" s="42"/>
      <c r="BA36" s="602"/>
      <c r="BB36" s="42"/>
      <c r="BC36" s="602"/>
      <c r="BD36" s="42"/>
      <c r="BE36" s="602"/>
      <c r="BF36" s="42"/>
      <c r="BG36" s="602"/>
      <c r="BH36" s="42"/>
      <c r="BI36" s="602"/>
      <c r="BJ36" s="42"/>
      <c r="BK36" s="602"/>
      <c r="BL36" s="42"/>
      <c r="BM36" s="602"/>
      <c r="BN36" s="42"/>
      <c r="BO36" s="602"/>
      <c r="BP36" s="42"/>
      <c r="BQ36" s="602"/>
      <c r="BR36" s="42"/>
      <c r="BS36" s="602"/>
      <c r="BT36" s="42"/>
      <c r="BU36" s="602"/>
      <c r="BV36" s="42"/>
      <c r="BW36" s="602"/>
      <c r="BX36" s="42"/>
      <c r="BY36" s="602"/>
      <c r="BZ36" s="42"/>
      <c r="CA36" s="602"/>
      <c r="CB36" s="42"/>
      <c r="CC36" s="602"/>
      <c r="CD36" s="42"/>
      <c r="CE36" s="602"/>
      <c r="CF36" s="42"/>
      <c r="CG36" s="602"/>
      <c r="CH36" s="42"/>
      <c r="CI36" s="602"/>
      <c r="CJ36" s="42"/>
      <c r="CK36" s="602"/>
      <c r="CL36" s="42"/>
      <c r="CM36" s="602"/>
      <c r="CN36" s="42"/>
      <c r="CO36" s="602"/>
      <c r="CP36" s="42"/>
      <c r="CQ36" s="602"/>
      <c r="CR36" s="42"/>
      <c r="CS36" s="602"/>
      <c r="CT36" s="42"/>
      <c r="CU36" s="602"/>
      <c r="CV36" s="42"/>
      <c r="CW36" s="602"/>
      <c r="CX36" s="42"/>
      <c r="CY36" s="602"/>
      <c r="CZ36" s="42"/>
      <c r="DA36" s="602"/>
      <c r="DB36" s="42"/>
      <c r="DC36" s="602"/>
      <c r="DD36" s="42"/>
      <c r="DE36" s="602"/>
      <c r="DF36" s="42"/>
      <c r="DG36" s="602"/>
      <c r="DH36" s="42"/>
      <c r="DI36" s="602"/>
      <c r="DJ36" s="42"/>
      <c r="DK36" s="602"/>
      <c r="DL36" s="42"/>
      <c r="DM36" s="602"/>
      <c r="DN36" s="42"/>
      <c r="DO36" s="602"/>
      <c r="DP36" s="42"/>
      <c r="DQ36" s="602"/>
      <c r="DR36" s="42"/>
      <c r="DS36" s="602"/>
      <c r="DT36" s="42"/>
      <c r="DU36" s="602"/>
      <c r="DV36" s="42"/>
      <c r="DW36" s="602"/>
      <c r="DX36" s="42"/>
      <c r="DY36" s="602"/>
      <c r="DZ36" s="42"/>
      <c r="EA36" s="537"/>
      <c r="EB36" s="39"/>
      <c r="EC36" s="39"/>
      <c r="ED36" s="39"/>
    </row>
    <row r="37" spans="1:134" ht="14.25" customHeight="1">
      <c r="A37" s="368" t="s">
        <v>1726</v>
      </c>
      <c r="B37" s="368" t="s">
        <v>1726</v>
      </c>
      <c r="C37" s="368" t="s">
        <v>1759</v>
      </c>
      <c r="D37" s="368" t="s">
        <v>1759</v>
      </c>
      <c r="E37" s="368" t="s">
        <v>1759</v>
      </c>
      <c r="F37" s="368" t="s">
        <v>1759</v>
      </c>
      <c r="G37" s="368" t="s">
        <v>1759</v>
      </c>
      <c r="H37" s="368" t="s">
        <v>1759</v>
      </c>
      <c r="I37" s="368" t="s">
        <v>1726</v>
      </c>
      <c r="J37" s="368" t="s">
        <v>1759</v>
      </c>
      <c r="K37" s="464" t="str">
        <f t="shared" si="0"/>
        <v>●</v>
      </c>
      <c r="L37" s="482"/>
      <c r="M37"/>
      <c r="N37"/>
      <c r="O37"/>
      <c r="P37"/>
      <c r="Q37"/>
      <c r="R37"/>
      <c r="S37"/>
      <c r="T37"/>
      <c r="U37" s="39"/>
      <c r="V37" s="530">
        <f t="shared" si="197"/>
        <v>1</v>
      </c>
      <c r="W37" s="565"/>
      <c r="X37" s="566">
        <f t="shared" si="196"/>
        <v>579</v>
      </c>
      <c r="Y37" s="573">
        <f t="shared" si="194"/>
        <v>1</v>
      </c>
      <c r="Z37" s="568">
        <f t="shared" si="198"/>
        <v>8</v>
      </c>
      <c r="AA37" s="2105"/>
      <c r="AB37" s="2106"/>
      <c r="AC37" s="602"/>
      <c r="AD37" s="572">
        <f t="shared" si="195"/>
        <v>0</v>
      </c>
      <c r="AE37" s="571"/>
      <c r="AF37" s="42"/>
      <c r="AG37" s="602"/>
      <c r="AH37" s="42"/>
      <c r="AI37" s="602"/>
      <c r="AJ37" s="42"/>
      <c r="AK37" s="602"/>
      <c r="AL37" s="42"/>
      <c r="AM37" s="602"/>
      <c r="AN37" s="42"/>
      <c r="AO37" s="602"/>
      <c r="AP37" s="42"/>
      <c r="AQ37" s="602"/>
      <c r="AR37" s="42"/>
      <c r="AS37" s="602"/>
      <c r="AT37" s="42"/>
      <c r="AU37" s="602"/>
      <c r="AV37" s="42"/>
      <c r="AW37" s="602"/>
      <c r="AX37" s="42"/>
      <c r="AY37" s="602"/>
      <c r="AZ37" s="42"/>
      <c r="BA37" s="602"/>
      <c r="BB37" s="42"/>
      <c r="BC37" s="602"/>
      <c r="BD37" s="42"/>
      <c r="BE37" s="602"/>
      <c r="BF37" s="42"/>
      <c r="BG37" s="602"/>
      <c r="BH37" s="42"/>
      <c r="BI37" s="602"/>
      <c r="BJ37" s="42"/>
      <c r="BK37" s="602"/>
      <c r="BL37" s="42"/>
      <c r="BM37" s="602"/>
      <c r="BN37" s="42"/>
      <c r="BO37" s="602"/>
      <c r="BP37" s="42"/>
      <c r="BQ37" s="602"/>
      <c r="BR37" s="42"/>
      <c r="BS37" s="602"/>
      <c r="BT37" s="42"/>
      <c r="BU37" s="602"/>
      <c r="BV37" s="42"/>
      <c r="BW37" s="602"/>
      <c r="BX37" s="42"/>
      <c r="BY37" s="602"/>
      <c r="BZ37" s="42"/>
      <c r="CA37" s="602"/>
      <c r="CB37" s="42"/>
      <c r="CC37" s="602"/>
      <c r="CD37" s="42"/>
      <c r="CE37" s="602"/>
      <c r="CF37" s="42"/>
      <c r="CG37" s="602"/>
      <c r="CH37" s="42"/>
      <c r="CI37" s="602"/>
      <c r="CJ37" s="42"/>
      <c r="CK37" s="602"/>
      <c r="CL37" s="42"/>
      <c r="CM37" s="602"/>
      <c r="CN37" s="42"/>
      <c r="CO37" s="602"/>
      <c r="CP37" s="42"/>
      <c r="CQ37" s="602"/>
      <c r="CR37" s="42"/>
      <c r="CS37" s="602"/>
      <c r="CT37" s="42"/>
      <c r="CU37" s="602"/>
      <c r="CV37" s="42"/>
      <c r="CW37" s="602"/>
      <c r="CX37" s="42"/>
      <c r="CY37" s="602"/>
      <c r="CZ37" s="42"/>
      <c r="DA37" s="602"/>
      <c r="DB37" s="42"/>
      <c r="DC37" s="602"/>
      <c r="DD37" s="42"/>
      <c r="DE37" s="602"/>
      <c r="DF37" s="42"/>
      <c r="DG37" s="602"/>
      <c r="DH37" s="42"/>
      <c r="DI37" s="602"/>
      <c r="DJ37" s="42"/>
      <c r="DK37" s="602"/>
      <c r="DL37" s="42"/>
      <c r="DM37" s="602"/>
      <c r="DN37" s="42"/>
      <c r="DO37" s="602"/>
      <c r="DP37" s="42"/>
      <c r="DQ37" s="602"/>
      <c r="DR37" s="42"/>
      <c r="DS37" s="602"/>
      <c r="DT37" s="42"/>
      <c r="DU37" s="602"/>
      <c r="DV37" s="42"/>
      <c r="DW37" s="602"/>
      <c r="DX37" s="42"/>
      <c r="DY37" s="602"/>
      <c r="DZ37" s="42"/>
      <c r="EA37" s="537"/>
      <c r="EB37" s="39"/>
      <c r="EC37" s="39"/>
      <c r="ED37" s="39"/>
    </row>
    <row r="38" spans="1:134" ht="14.25" customHeight="1">
      <c r="A38" s="368" t="s">
        <v>1726</v>
      </c>
      <c r="B38" s="368" t="s">
        <v>1726</v>
      </c>
      <c r="C38" s="368" t="s">
        <v>1759</v>
      </c>
      <c r="D38" s="368" t="s">
        <v>1759</v>
      </c>
      <c r="E38" s="368" t="s">
        <v>1759</v>
      </c>
      <c r="F38" s="368" t="s">
        <v>1759</v>
      </c>
      <c r="G38" s="368" t="s">
        <v>1759</v>
      </c>
      <c r="H38" s="368" t="s">
        <v>1759</v>
      </c>
      <c r="I38" s="368" t="s">
        <v>1726</v>
      </c>
      <c r="J38" s="368" t="s">
        <v>1759</v>
      </c>
      <c r="K38" s="464" t="str">
        <f t="shared" si="0"/>
        <v>●</v>
      </c>
      <c r="L38" s="482"/>
      <c r="M38"/>
      <c r="N38"/>
      <c r="O38"/>
      <c r="P38"/>
      <c r="Q38"/>
      <c r="R38"/>
      <c r="S38"/>
      <c r="T38"/>
      <c r="U38" s="39"/>
      <c r="V38" s="530">
        <f t="shared" si="197"/>
        <v>1</v>
      </c>
      <c r="W38" s="565"/>
      <c r="X38" s="566">
        <f t="shared" si="196"/>
        <v>610</v>
      </c>
      <c r="Y38" s="573">
        <f t="shared" si="194"/>
        <v>1</v>
      </c>
      <c r="Z38" s="568">
        <f t="shared" si="198"/>
        <v>9</v>
      </c>
      <c r="AA38" s="2105"/>
      <c r="AB38" s="2106"/>
      <c r="AC38" s="602"/>
      <c r="AD38" s="572">
        <f t="shared" si="195"/>
        <v>0</v>
      </c>
      <c r="AE38" s="571"/>
      <c r="AF38" s="42"/>
      <c r="AG38" s="602"/>
      <c r="AH38" s="42"/>
      <c r="AI38" s="602"/>
      <c r="AJ38" s="42"/>
      <c r="AK38" s="602"/>
      <c r="AL38" s="42"/>
      <c r="AM38" s="602"/>
      <c r="AN38" s="42"/>
      <c r="AO38" s="602"/>
      <c r="AP38" s="42"/>
      <c r="AQ38" s="602"/>
      <c r="AR38" s="42"/>
      <c r="AS38" s="602"/>
      <c r="AT38" s="42"/>
      <c r="AU38" s="602"/>
      <c r="AV38" s="42"/>
      <c r="AW38" s="602"/>
      <c r="AX38" s="42"/>
      <c r="AY38" s="602"/>
      <c r="AZ38" s="42"/>
      <c r="BA38" s="602"/>
      <c r="BB38" s="42"/>
      <c r="BC38" s="602"/>
      <c r="BD38" s="42"/>
      <c r="BE38" s="602"/>
      <c r="BF38" s="42"/>
      <c r="BG38" s="602"/>
      <c r="BH38" s="42"/>
      <c r="BI38" s="602"/>
      <c r="BJ38" s="42"/>
      <c r="BK38" s="602"/>
      <c r="BL38" s="42"/>
      <c r="BM38" s="602"/>
      <c r="BN38" s="42"/>
      <c r="BO38" s="602"/>
      <c r="BP38" s="42"/>
      <c r="BQ38" s="602"/>
      <c r="BR38" s="42"/>
      <c r="BS38" s="602"/>
      <c r="BT38" s="42"/>
      <c r="BU38" s="602"/>
      <c r="BV38" s="42"/>
      <c r="BW38" s="602"/>
      <c r="BX38" s="42"/>
      <c r="BY38" s="602"/>
      <c r="BZ38" s="42"/>
      <c r="CA38" s="602"/>
      <c r="CB38" s="42"/>
      <c r="CC38" s="602"/>
      <c r="CD38" s="42"/>
      <c r="CE38" s="602"/>
      <c r="CF38" s="42"/>
      <c r="CG38" s="602"/>
      <c r="CH38" s="42"/>
      <c r="CI38" s="602"/>
      <c r="CJ38" s="42"/>
      <c r="CK38" s="602"/>
      <c r="CL38" s="42"/>
      <c r="CM38" s="602"/>
      <c r="CN38" s="42"/>
      <c r="CO38" s="602"/>
      <c r="CP38" s="42"/>
      <c r="CQ38" s="602"/>
      <c r="CR38" s="42"/>
      <c r="CS38" s="602"/>
      <c r="CT38" s="42"/>
      <c r="CU38" s="602"/>
      <c r="CV38" s="42"/>
      <c r="CW38" s="602"/>
      <c r="CX38" s="42"/>
      <c r="CY38" s="602"/>
      <c r="CZ38" s="42"/>
      <c r="DA38" s="602"/>
      <c r="DB38" s="42"/>
      <c r="DC38" s="602"/>
      <c r="DD38" s="42"/>
      <c r="DE38" s="602"/>
      <c r="DF38" s="42"/>
      <c r="DG38" s="602"/>
      <c r="DH38" s="42"/>
      <c r="DI38" s="602"/>
      <c r="DJ38" s="42"/>
      <c r="DK38" s="602"/>
      <c r="DL38" s="42"/>
      <c r="DM38" s="602"/>
      <c r="DN38" s="42"/>
      <c r="DO38" s="602"/>
      <c r="DP38" s="42"/>
      <c r="DQ38" s="602"/>
      <c r="DR38" s="42"/>
      <c r="DS38" s="602"/>
      <c r="DT38" s="42"/>
      <c r="DU38" s="602"/>
      <c r="DV38" s="42"/>
      <c r="DW38" s="602"/>
      <c r="DX38" s="42"/>
      <c r="DY38" s="602"/>
      <c r="DZ38" s="42"/>
      <c r="EA38" s="537"/>
      <c r="EB38" s="39"/>
      <c r="EC38" s="39"/>
      <c r="ED38" s="39"/>
    </row>
    <row r="39" spans="1:134" ht="14.25" customHeight="1">
      <c r="A39" s="368" t="s">
        <v>1726</v>
      </c>
      <c r="B39" s="368" t="s">
        <v>1726</v>
      </c>
      <c r="C39" s="368" t="s">
        <v>1759</v>
      </c>
      <c r="D39" s="368" t="s">
        <v>1759</v>
      </c>
      <c r="E39" s="368" t="s">
        <v>1759</v>
      </c>
      <c r="F39" s="368" t="s">
        <v>1759</v>
      </c>
      <c r="G39" s="368" t="s">
        <v>1759</v>
      </c>
      <c r="H39" s="368" t="s">
        <v>1759</v>
      </c>
      <c r="I39" s="368" t="s">
        <v>1726</v>
      </c>
      <c r="J39" s="368" t="s">
        <v>1759</v>
      </c>
      <c r="K39" s="464" t="str">
        <f t="shared" si="0"/>
        <v>●</v>
      </c>
      <c r="L39" s="482"/>
      <c r="M39"/>
      <c r="N39"/>
      <c r="O39"/>
      <c r="P39"/>
      <c r="Q39"/>
      <c r="R39"/>
      <c r="S39"/>
      <c r="T39"/>
      <c r="U39" s="39"/>
      <c r="V39" s="530">
        <f t="shared" si="197"/>
        <v>1</v>
      </c>
      <c r="W39" s="565"/>
      <c r="X39" s="566">
        <f t="shared" si="196"/>
        <v>640</v>
      </c>
      <c r="Y39" s="573">
        <f t="shared" si="194"/>
        <v>1</v>
      </c>
      <c r="Z39" s="568">
        <f t="shared" si="198"/>
        <v>10</v>
      </c>
      <c r="AA39" s="2105"/>
      <c r="AB39" s="2106"/>
      <c r="AC39" s="602"/>
      <c r="AD39" s="572">
        <f t="shared" si="195"/>
        <v>0</v>
      </c>
      <c r="AE39" s="571"/>
      <c r="AF39" s="42"/>
      <c r="AG39" s="602"/>
      <c r="AH39" s="42"/>
      <c r="AI39" s="602"/>
      <c r="AJ39" s="42"/>
      <c r="AK39" s="602"/>
      <c r="AL39" s="42"/>
      <c r="AM39" s="602"/>
      <c r="AN39" s="42"/>
      <c r="AO39" s="602"/>
      <c r="AP39" s="42"/>
      <c r="AQ39" s="602"/>
      <c r="AR39" s="42"/>
      <c r="AS39" s="602"/>
      <c r="AT39" s="42"/>
      <c r="AU39" s="602"/>
      <c r="AV39" s="42"/>
      <c r="AW39" s="602"/>
      <c r="AX39" s="42"/>
      <c r="AY39" s="602"/>
      <c r="AZ39" s="42"/>
      <c r="BA39" s="602"/>
      <c r="BB39" s="42"/>
      <c r="BC39" s="602"/>
      <c r="BD39" s="42"/>
      <c r="BE39" s="602"/>
      <c r="BF39" s="42"/>
      <c r="BG39" s="602"/>
      <c r="BH39" s="42"/>
      <c r="BI39" s="602"/>
      <c r="BJ39" s="42"/>
      <c r="BK39" s="602"/>
      <c r="BL39" s="42"/>
      <c r="BM39" s="602"/>
      <c r="BN39" s="42"/>
      <c r="BO39" s="602"/>
      <c r="BP39" s="42"/>
      <c r="BQ39" s="602"/>
      <c r="BR39" s="42"/>
      <c r="BS39" s="602"/>
      <c r="BT39" s="42"/>
      <c r="BU39" s="602"/>
      <c r="BV39" s="42"/>
      <c r="BW39" s="602"/>
      <c r="BX39" s="42"/>
      <c r="BY39" s="602"/>
      <c r="BZ39" s="42"/>
      <c r="CA39" s="602"/>
      <c r="CB39" s="42"/>
      <c r="CC39" s="602"/>
      <c r="CD39" s="42"/>
      <c r="CE39" s="602"/>
      <c r="CF39" s="42"/>
      <c r="CG39" s="602"/>
      <c r="CH39" s="42"/>
      <c r="CI39" s="602"/>
      <c r="CJ39" s="42"/>
      <c r="CK39" s="602"/>
      <c r="CL39" s="42"/>
      <c r="CM39" s="602"/>
      <c r="CN39" s="42"/>
      <c r="CO39" s="602"/>
      <c r="CP39" s="42"/>
      <c r="CQ39" s="602"/>
      <c r="CR39" s="42"/>
      <c r="CS39" s="602"/>
      <c r="CT39" s="42"/>
      <c r="CU39" s="602"/>
      <c r="CV39" s="42"/>
      <c r="CW39" s="602"/>
      <c r="CX39" s="42"/>
      <c r="CY39" s="602"/>
      <c r="CZ39" s="42"/>
      <c r="DA39" s="602"/>
      <c r="DB39" s="42"/>
      <c r="DC39" s="602"/>
      <c r="DD39" s="42"/>
      <c r="DE39" s="602"/>
      <c r="DF39" s="42"/>
      <c r="DG39" s="602"/>
      <c r="DH39" s="42"/>
      <c r="DI39" s="602"/>
      <c r="DJ39" s="42"/>
      <c r="DK39" s="602"/>
      <c r="DL39" s="42"/>
      <c r="DM39" s="602"/>
      <c r="DN39" s="42"/>
      <c r="DO39" s="602"/>
      <c r="DP39" s="42"/>
      <c r="DQ39" s="602"/>
      <c r="DR39" s="42"/>
      <c r="DS39" s="602"/>
      <c r="DT39" s="42"/>
      <c r="DU39" s="602"/>
      <c r="DV39" s="42"/>
      <c r="DW39" s="602"/>
      <c r="DX39" s="42"/>
      <c r="DY39" s="602"/>
      <c r="DZ39" s="42"/>
      <c r="EA39" s="537"/>
      <c r="EB39" s="39"/>
      <c r="EC39" s="39"/>
      <c r="ED39" s="39"/>
    </row>
    <row r="40" spans="1:134" ht="14.25" customHeight="1">
      <c r="A40" s="368" t="s">
        <v>1726</v>
      </c>
      <c r="B40" s="368" t="s">
        <v>1726</v>
      </c>
      <c r="C40" s="368" t="s">
        <v>1759</v>
      </c>
      <c r="D40" s="368" t="s">
        <v>1759</v>
      </c>
      <c r="E40" s="368" t="s">
        <v>1759</v>
      </c>
      <c r="F40" s="368" t="s">
        <v>1759</v>
      </c>
      <c r="G40" s="368" t="s">
        <v>1759</v>
      </c>
      <c r="H40" s="368" t="s">
        <v>1759</v>
      </c>
      <c r="I40" s="368" t="s">
        <v>1726</v>
      </c>
      <c r="J40" s="368" t="s">
        <v>1759</v>
      </c>
      <c r="K40" s="464" t="str">
        <f t="shared" si="0"/>
        <v>●</v>
      </c>
      <c r="L40" s="482"/>
      <c r="M40"/>
      <c r="N40"/>
      <c r="O40"/>
      <c r="P40"/>
      <c r="Q40"/>
      <c r="R40"/>
      <c r="S40"/>
      <c r="T40"/>
      <c r="U40" s="39"/>
      <c r="V40" s="530">
        <f t="shared" si="197"/>
        <v>1</v>
      </c>
      <c r="W40" s="565"/>
      <c r="X40" s="566">
        <f t="shared" si="196"/>
        <v>671</v>
      </c>
      <c r="Y40" s="573">
        <f t="shared" si="194"/>
        <v>1</v>
      </c>
      <c r="Z40" s="568">
        <f t="shared" si="198"/>
        <v>11</v>
      </c>
      <c r="AA40" s="2105"/>
      <c r="AB40" s="2106"/>
      <c r="AC40" s="602"/>
      <c r="AD40" s="572">
        <f t="shared" si="195"/>
        <v>0</v>
      </c>
      <c r="AE40" s="571"/>
      <c r="AF40" s="42"/>
      <c r="AG40" s="602"/>
      <c r="AH40" s="42"/>
      <c r="AI40" s="602"/>
      <c r="AJ40" s="42"/>
      <c r="AK40" s="602"/>
      <c r="AL40" s="42"/>
      <c r="AM40" s="602"/>
      <c r="AN40" s="42"/>
      <c r="AO40" s="602"/>
      <c r="AP40" s="42"/>
      <c r="AQ40" s="602"/>
      <c r="AR40" s="42"/>
      <c r="AS40" s="602"/>
      <c r="AT40" s="42"/>
      <c r="AU40" s="602"/>
      <c r="AV40" s="42"/>
      <c r="AW40" s="602"/>
      <c r="AX40" s="42"/>
      <c r="AY40" s="602"/>
      <c r="AZ40" s="42"/>
      <c r="BA40" s="602"/>
      <c r="BB40" s="42"/>
      <c r="BC40" s="602"/>
      <c r="BD40" s="42"/>
      <c r="BE40" s="602"/>
      <c r="BF40" s="42"/>
      <c r="BG40" s="602"/>
      <c r="BH40" s="42"/>
      <c r="BI40" s="602"/>
      <c r="BJ40" s="42"/>
      <c r="BK40" s="602"/>
      <c r="BL40" s="42"/>
      <c r="BM40" s="602"/>
      <c r="BN40" s="42"/>
      <c r="BO40" s="602"/>
      <c r="BP40" s="42"/>
      <c r="BQ40" s="602"/>
      <c r="BR40" s="42"/>
      <c r="BS40" s="602"/>
      <c r="BT40" s="42"/>
      <c r="BU40" s="602"/>
      <c r="BV40" s="42"/>
      <c r="BW40" s="602"/>
      <c r="BX40" s="42"/>
      <c r="BY40" s="602"/>
      <c r="BZ40" s="42"/>
      <c r="CA40" s="602"/>
      <c r="CB40" s="42"/>
      <c r="CC40" s="602"/>
      <c r="CD40" s="42"/>
      <c r="CE40" s="602"/>
      <c r="CF40" s="42"/>
      <c r="CG40" s="602"/>
      <c r="CH40" s="42"/>
      <c r="CI40" s="602"/>
      <c r="CJ40" s="42"/>
      <c r="CK40" s="602"/>
      <c r="CL40" s="42"/>
      <c r="CM40" s="602"/>
      <c r="CN40" s="42"/>
      <c r="CO40" s="602"/>
      <c r="CP40" s="42"/>
      <c r="CQ40" s="602"/>
      <c r="CR40" s="42"/>
      <c r="CS40" s="602"/>
      <c r="CT40" s="42"/>
      <c r="CU40" s="602"/>
      <c r="CV40" s="42"/>
      <c r="CW40" s="602"/>
      <c r="CX40" s="42"/>
      <c r="CY40" s="602"/>
      <c r="CZ40" s="42"/>
      <c r="DA40" s="602"/>
      <c r="DB40" s="42"/>
      <c r="DC40" s="602"/>
      <c r="DD40" s="42"/>
      <c r="DE40" s="602"/>
      <c r="DF40" s="42"/>
      <c r="DG40" s="602"/>
      <c r="DH40" s="42"/>
      <c r="DI40" s="602"/>
      <c r="DJ40" s="42"/>
      <c r="DK40" s="602"/>
      <c r="DL40" s="42"/>
      <c r="DM40" s="602"/>
      <c r="DN40" s="42"/>
      <c r="DO40" s="602"/>
      <c r="DP40" s="42"/>
      <c r="DQ40" s="602"/>
      <c r="DR40" s="42"/>
      <c r="DS40" s="602"/>
      <c r="DT40" s="42"/>
      <c r="DU40" s="602"/>
      <c r="DV40" s="42"/>
      <c r="DW40" s="602"/>
      <c r="DX40" s="42"/>
      <c r="DY40" s="602"/>
      <c r="DZ40" s="42"/>
      <c r="EA40" s="537"/>
      <c r="EB40" s="39"/>
      <c r="EC40" s="39"/>
      <c r="ED40" s="39"/>
    </row>
    <row r="41" spans="1:134" ht="14.25" customHeight="1">
      <c r="A41" s="368" t="s">
        <v>1726</v>
      </c>
      <c r="B41" s="368" t="s">
        <v>1726</v>
      </c>
      <c r="C41" s="368" t="s">
        <v>1759</v>
      </c>
      <c r="D41" s="368" t="s">
        <v>1759</v>
      </c>
      <c r="E41" s="368" t="s">
        <v>1759</v>
      </c>
      <c r="F41" s="368" t="s">
        <v>1759</v>
      </c>
      <c r="G41" s="368" t="s">
        <v>1759</v>
      </c>
      <c r="H41" s="368" t="s">
        <v>1759</v>
      </c>
      <c r="I41" s="368" t="s">
        <v>1726</v>
      </c>
      <c r="J41" s="368" t="s">
        <v>1759</v>
      </c>
      <c r="K41" s="464" t="str">
        <f t="shared" si="0"/>
        <v>●</v>
      </c>
      <c r="L41" s="482"/>
      <c r="M41"/>
      <c r="N41"/>
      <c r="O41"/>
      <c r="P41"/>
      <c r="Q41"/>
      <c r="R41"/>
      <c r="S41"/>
      <c r="T41"/>
      <c r="U41" s="39"/>
      <c r="V41" s="530">
        <f t="shared" si="197"/>
        <v>1</v>
      </c>
      <c r="W41" s="565"/>
      <c r="X41" s="566">
        <f t="shared" si="196"/>
        <v>701</v>
      </c>
      <c r="Y41" s="573">
        <f t="shared" si="194"/>
        <v>1</v>
      </c>
      <c r="Z41" s="568">
        <f t="shared" si="198"/>
        <v>12</v>
      </c>
      <c r="AA41" s="2105"/>
      <c r="AB41" s="2106"/>
      <c r="AC41" s="602"/>
      <c r="AD41" s="572">
        <f t="shared" si="195"/>
        <v>0</v>
      </c>
      <c r="AE41" s="571"/>
      <c r="AF41" s="42"/>
      <c r="AG41" s="602"/>
      <c r="AH41" s="42"/>
      <c r="AI41" s="602"/>
      <c r="AJ41" s="42"/>
      <c r="AK41" s="602"/>
      <c r="AL41" s="42"/>
      <c r="AM41" s="602"/>
      <c r="AN41" s="42"/>
      <c r="AO41" s="602"/>
      <c r="AP41" s="42"/>
      <c r="AQ41" s="602"/>
      <c r="AR41" s="42"/>
      <c r="AS41" s="602"/>
      <c r="AT41" s="42"/>
      <c r="AU41" s="602"/>
      <c r="AV41" s="42"/>
      <c r="AW41" s="602"/>
      <c r="AX41" s="42"/>
      <c r="AY41" s="602"/>
      <c r="AZ41" s="42"/>
      <c r="BA41" s="602"/>
      <c r="BB41" s="42"/>
      <c r="BC41" s="602"/>
      <c r="BD41" s="42"/>
      <c r="BE41" s="602"/>
      <c r="BF41" s="42"/>
      <c r="BG41" s="602"/>
      <c r="BH41" s="42"/>
      <c r="BI41" s="602"/>
      <c r="BJ41" s="42"/>
      <c r="BK41" s="602"/>
      <c r="BL41" s="42"/>
      <c r="BM41" s="602"/>
      <c r="BN41" s="42"/>
      <c r="BO41" s="602"/>
      <c r="BP41" s="42"/>
      <c r="BQ41" s="602"/>
      <c r="BR41" s="42"/>
      <c r="BS41" s="602"/>
      <c r="BT41" s="42"/>
      <c r="BU41" s="602"/>
      <c r="BV41" s="42"/>
      <c r="BW41" s="602"/>
      <c r="BX41" s="42"/>
      <c r="BY41" s="602"/>
      <c r="BZ41" s="42"/>
      <c r="CA41" s="602"/>
      <c r="CB41" s="42"/>
      <c r="CC41" s="602"/>
      <c r="CD41" s="42"/>
      <c r="CE41" s="602"/>
      <c r="CF41" s="42"/>
      <c r="CG41" s="602"/>
      <c r="CH41" s="42"/>
      <c r="CI41" s="602"/>
      <c r="CJ41" s="42"/>
      <c r="CK41" s="602"/>
      <c r="CL41" s="42"/>
      <c r="CM41" s="602"/>
      <c r="CN41" s="42"/>
      <c r="CO41" s="602"/>
      <c r="CP41" s="42"/>
      <c r="CQ41" s="602"/>
      <c r="CR41" s="42"/>
      <c r="CS41" s="602"/>
      <c r="CT41" s="42"/>
      <c r="CU41" s="602"/>
      <c r="CV41" s="42"/>
      <c r="CW41" s="602"/>
      <c r="CX41" s="42"/>
      <c r="CY41" s="602"/>
      <c r="CZ41" s="42"/>
      <c r="DA41" s="602"/>
      <c r="DB41" s="42"/>
      <c r="DC41" s="602"/>
      <c r="DD41" s="42"/>
      <c r="DE41" s="602"/>
      <c r="DF41" s="42"/>
      <c r="DG41" s="602"/>
      <c r="DH41" s="42"/>
      <c r="DI41" s="602"/>
      <c r="DJ41" s="42"/>
      <c r="DK41" s="602"/>
      <c r="DL41" s="42"/>
      <c r="DM41" s="602"/>
      <c r="DN41" s="42"/>
      <c r="DO41" s="602"/>
      <c r="DP41" s="42"/>
      <c r="DQ41" s="602"/>
      <c r="DR41" s="42"/>
      <c r="DS41" s="602"/>
      <c r="DT41" s="42"/>
      <c r="DU41" s="602"/>
      <c r="DV41" s="42"/>
      <c r="DW41" s="602"/>
      <c r="DX41" s="42"/>
      <c r="DY41" s="602"/>
      <c r="DZ41" s="42"/>
      <c r="EA41" s="537"/>
      <c r="EB41" s="39"/>
      <c r="EC41" s="39"/>
      <c r="ED41" s="39"/>
    </row>
    <row r="42" spans="1:134" ht="14.25" customHeight="1">
      <c r="A42" s="368" t="s">
        <v>1726</v>
      </c>
      <c r="B42" s="368" t="s">
        <v>1726</v>
      </c>
      <c r="C42" s="368" t="s">
        <v>1759</v>
      </c>
      <c r="D42" s="368" t="s">
        <v>1759</v>
      </c>
      <c r="E42" s="368" t="s">
        <v>1759</v>
      </c>
      <c r="F42" s="368" t="s">
        <v>1759</v>
      </c>
      <c r="G42" s="368" t="s">
        <v>1759</v>
      </c>
      <c r="H42" s="368" t="s">
        <v>1759</v>
      </c>
      <c r="I42" s="368" t="s">
        <v>1726</v>
      </c>
      <c r="J42" s="368" t="s">
        <v>1759</v>
      </c>
      <c r="K42" s="464" t="str">
        <f t="shared" si="0"/>
        <v>●</v>
      </c>
      <c r="L42" s="482"/>
      <c r="M42"/>
      <c r="N42"/>
      <c r="O42"/>
      <c r="P42"/>
      <c r="Q42"/>
      <c r="R42"/>
      <c r="S42"/>
      <c r="T42"/>
      <c r="U42" s="39"/>
      <c r="V42" s="530">
        <f t="shared" si="197"/>
        <v>2</v>
      </c>
      <c r="W42" s="565"/>
      <c r="X42" s="566">
        <f t="shared" si="196"/>
        <v>732</v>
      </c>
      <c r="Y42" s="573">
        <f t="shared" si="194"/>
        <v>2</v>
      </c>
      <c r="Z42" s="568">
        <f t="shared" si="198"/>
        <v>1</v>
      </c>
      <c r="AA42" s="2105"/>
      <c r="AB42" s="2106"/>
      <c r="AC42" s="602"/>
      <c r="AD42" s="572">
        <f t="shared" si="195"/>
        <v>0</v>
      </c>
      <c r="AE42" s="571"/>
      <c r="AF42" s="42"/>
      <c r="AG42" s="602"/>
      <c r="AH42" s="42"/>
      <c r="AI42" s="602"/>
      <c r="AJ42" s="42"/>
      <c r="AK42" s="602"/>
      <c r="AL42" s="42"/>
      <c r="AM42" s="602"/>
      <c r="AN42" s="42"/>
      <c r="AO42" s="602"/>
      <c r="AP42" s="42"/>
      <c r="AQ42" s="602"/>
      <c r="AR42" s="42"/>
      <c r="AS42" s="602"/>
      <c r="AT42" s="42"/>
      <c r="AU42" s="602"/>
      <c r="AV42" s="42"/>
      <c r="AW42" s="602"/>
      <c r="AX42" s="42"/>
      <c r="AY42" s="602"/>
      <c r="AZ42" s="42"/>
      <c r="BA42" s="602"/>
      <c r="BB42" s="42"/>
      <c r="BC42" s="602"/>
      <c r="BD42" s="42"/>
      <c r="BE42" s="602"/>
      <c r="BF42" s="42"/>
      <c r="BG42" s="602"/>
      <c r="BH42" s="42"/>
      <c r="BI42" s="602"/>
      <c r="BJ42" s="42"/>
      <c r="BK42" s="602"/>
      <c r="BL42" s="42"/>
      <c r="BM42" s="602"/>
      <c r="BN42" s="42"/>
      <c r="BO42" s="602"/>
      <c r="BP42" s="42"/>
      <c r="BQ42" s="602"/>
      <c r="BR42" s="42"/>
      <c r="BS42" s="602"/>
      <c r="BT42" s="42"/>
      <c r="BU42" s="602"/>
      <c r="BV42" s="42"/>
      <c r="BW42" s="602"/>
      <c r="BX42" s="42"/>
      <c r="BY42" s="602"/>
      <c r="BZ42" s="42"/>
      <c r="CA42" s="602"/>
      <c r="CB42" s="42"/>
      <c r="CC42" s="602"/>
      <c r="CD42" s="42"/>
      <c r="CE42" s="602"/>
      <c r="CF42" s="42"/>
      <c r="CG42" s="602"/>
      <c r="CH42" s="42"/>
      <c r="CI42" s="602"/>
      <c r="CJ42" s="42"/>
      <c r="CK42" s="602"/>
      <c r="CL42" s="42"/>
      <c r="CM42" s="602"/>
      <c r="CN42" s="42"/>
      <c r="CO42" s="602"/>
      <c r="CP42" s="42"/>
      <c r="CQ42" s="602"/>
      <c r="CR42" s="42"/>
      <c r="CS42" s="602"/>
      <c r="CT42" s="42"/>
      <c r="CU42" s="602"/>
      <c r="CV42" s="42"/>
      <c r="CW42" s="602"/>
      <c r="CX42" s="42"/>
      <c r="CY42" s="602"/>
      <c r="CZ42" s="42"/>
      <c r="DA42" s="602"/>
      <c r="DB42" s="42"/>
      <c r="DC42" s="602"/>
      <c r="DD42" s="42"/>
      <c r="DE42" s="602"/>
      <c r="DF42" s="42"/>
      <c r="DG42" s="602"/>
      <c r="DH42" s="42"/>
      <c r="DI42" s="602"/>
      <c r="DJ42" s="42"/>
      <c r="DK42" s="602"/>
      <c r="DL42" s="42"/>
      <c r="DM42" s="602"/>
      <c r="DN42" s="42"/>
      <c r="DO42" s="602"/>
      <c r="DP42" s="42"/>
      <c r="DQ42" s="602"/>
      <c r="DR42" s="42"/>
      <c r="DS42" s="602"/>
      <c r="DT42" s="42"/>
      <c r="DU42" s="602"/>
      <c r="DV42" s="42"/>
      <c r="DW42" s="602"/>
      <c r="DX42" s="42"/>
      <c r="DY42" s="602"/>
      <c r="DZ42" s="42"/>
      <c r="EA42" s="537"/>
      <c r="EB42" s="39"/>
      <c r="EC42" s="39"/>
      <c r="ED42" s="39"/>
    </row>
    <row r="43" spans="1:134" ht="14.25" customHeight="1">
      <c r="A43" s="368" t="s">
        <v>1726</v>
      </c>
      <c r="B43" s="368" t="s">
        <v>1726</v>
      </c>
      <c r="C43" s="368" t="s">
        <v>1759</v>
      </c>
      <c r="D43" s="368" t="s">
        <v>1759</v>
      </c>
      <c r="E43" s="368" t="s">
        <v>1759</v>
      </c>
      <c r="F43" s="368" t="s">
        <v>1759</v>
      </c>
      <c r="G43" s="368" t="s">
        <v>1759</v>
      </c>
      <c r="H43" s="368" t="s">
        <v>1759</v>
      </c>
      <c r="I43" s="368" t="s">
        <v>1726</v>
      </c>
      <c r="J43" s="368" t="s">
        <v>1759</v>
      </c>
      <c r="K43" s="464" t="str">
        <f t="shared" si="0"/>
        <v>●</v>
      </c>
      <c r="L43" s="482"/>
      <c r="M43" s="39"/>
      <c r="N43" s="39"/>
      <c r="O43" s="39"/>
      <c r="P43" s="39"/>
      <c r="Q43" s="544"/>
      <c r="R43" s="544"/>
      <c r="S43" s="544"/>
      <c r="T43" s="544"/>
      <c r="U43" s="39"/>
      <c r="V43" s="530">
        <f t="shared" si="197"/>
        <v>2</v>
      </c>
      <c r="W43" s="565"/>
      <c r="X43" s="566">
        <f t="shared" si="196"/>
        <v>763</v>
      </c>
      <c r="Y43" s="573">
        <f t="shared" si="194"/>
        <v>2</v>
      </c>
      <c r="Z43" s="568">
        <f t="shared" si="198"/>
        <v>2</v>
      </c>
      <c r="AA43" s="2105"/>
      <c r="AB43" s="2106"/>
      <c r="AC43" s="602"/>
      <c r="AD43" s="572">
        <f t="shared" si="195"/>
        <v>0</v>
      </c>
      <c r="AE43" s="571"/>
      <c r="AF43" s="42"/>
      <c r="AG43" s="602"/>
      <c r="AH43" s="42"/>
      <c r="AI43" s="602"/>
      <c r="AJ43" s="42"/>
      <c r="AK43" s="602"/>
      <c r="AL43" s="42"/>
      <c r="AM43" s="602"/>
      <c r="AN43" s="42"/>
      <c r="AO43" s="602"/>
      <c r="AP43" s="42"/>
      <c r="AQ43" s="602"/>
      <c r="AR43" s="42"/>
      <c r="AS43" s="602"/>
      <c r="AT43" s="42"/>
      <c r="AU43" s="602"/>
      <c r="AV43" s="42"/>
      <c r="AW43" s="602"/>
      <c r="AX43" s="42"/>
      <c r="AY43" s="602"/>
      <c r="AZ43" s="42"/>
      <c r="BA43" s="602"/>
      <c r="BB43" s="42"/>
      <c r="BC43" s="602"/>
      <c r="BD43" s="42"/>
      <c r="BE43" s="602"/>
      <c r="BF43" s="42"/>
      <c r="BG43" s="602"/>
      <c r="BH43" s="42"/>
      <c r="BI43" s="602"/>
      <c r="BJ43" s="42"/>
      <c r="BK43" s="602"/>
      <c r="BL43" s="42"/>
      <c r="BM43" s="602"/>
      <c r="BN43" s="42"/>
      <c r="BO43" s="602"/>
      <c r="BP43" s="42"/>
      <c r="BQ43" s="602"/>
      <c r="BR43" s="42"/>
      <c r="BS43" s="602"/>
      <c r="BT43" s="42"/>
      <c r="BU43" s="602"/>
      <c r="BV43" s="42"/>
      <c r="BW43" s="602"/>
      <c r="BX43" s="42"/>
      <c r="BY43" s="602"/>
      <c r="BZ43" s="42"/>
      <c r="CA43" s="602"/>
      <c r="CB43" s="42"/>
      <c r="CC43" s="602"/>
      <c r="CD43" s="42"/>
      <c r="CE43" s="602"/>
      <c r="CF43" s="42"/>
      <c r="CG43" s="602"/>
      <c r="CH43" s="42"/>
      <c r="CI43" s="602"/>
      <c r="CJ43" s="42"/>
      <c r="CK43" s="602"/>
      <c r="CL43" s="42"/>
      <c r="CM43" s="602"/>
      <c r="CN43" s="42"/>
      <c r="CO43" s="602"/>
      <c r="CP43" s="42"/>
      <c r="CQ43" s="602"/>
      <c r="CR43" s="42"/>
      <c r="CS43" s="602"/>
      <c r="CT43" s="42"/>
      <c r="CU43" s="602"/>
      <c r="CV43" s="42"/>
      <c r="CW43" s="602"/>
      <c r="CX43" s="42"/>
      <c r="CY43" s="602"/>
      <c r="CZ43" s="42"/>
      <c r="DA43" s="602"/>
      <c r="DB43" s="42"/>
      <c r="DC43" s="602"/>
      <c r="DD43" s="42"/>
      <c r="DE43" s="602"/>
      <c r="DF43" s="42"/>
      <c r="DG43" s="602"/>
      <c r="DH43" s="42"/>
      <c r="DI43" s="602"/>
      <c r="DJ43" s="42"/>
      <c r="DK43" s="602"/>
      <c r="DL43" s="42"/>
      <c r="DM43" s="602"/>
      <c r="DN43" s="42"/>
      <c r="DO43" s="602"/>
      <c r="DP43" s="42"/>
      <c r="DQ43" s="602"/>
      <c r="DR43" s="42"/>
      <c r="DS43" s="602"/>
      <c r="DT43" s="42"/>
      <c r="DU43" s="602"/>
      <c r="DV43" s="42"/>
      <c r="DW43" s="602"/>
      <c r="DX43" s="42"/>
      <c r="DY43" s="602"/>
      <c r="DZ43" s="42"/>
      <c r="EA43" s="537"/>
      <c r="EB43" s="39"/>
      <c r="EC43" s="39"/>
      <c r="ED43" s="39"/>
    </row>
    <row r="44" spans="1:134" ht="14.25" customHeight="1">
      <c r="A44" s="368" t="s">
        <v>1726</v>
      </c>
      <c r="B44" s="368" t="s">
        <v>1726</v>
      </c>
      <c r="C44" s="368" t="s">
        <v>1759</v>
      </c>
      <c r="D44" s="368" t="s">
        <v>1759</v>
      </c>
      <c r="E44" s="368" t="s">
        <v>1759</v>
      </c>
      <c r="F44" s="368" t="s">
        <v>1759</v>
      </c>
      <c r="G44" s="368" t="s">
        <v>1759</v>
      </c>
      <c r="H44" s="368" t="s">
        <v>1759</v>
      </c>
      <c r="I44" s="368" t="s">
        <v>1726</v>
      </c>
      <c r="J44" s="368" t="s">
        <v>1759</v>
      </c>
      <c r="K44" s="464" t="str">
        <f t="shared" ref="K44:K75" si="199">HLOOKUP($A$2,$A$11:$J$991,ROW()-10,0)</f>
        <v>●</v>
      </c>
      <c r="L44" s="482"/>
      <c r="M44" s="39"/>
      <c r="N44" s="39"/>
      <c r="O44" s="39"/>
      <c r="P44" s="39"/>
      <c r="Q44" s="544"/>
      <c r="R44" s="544"/>
      <c r="S44" s="544"/>
      <c r="T44" s="544"/>
      <c r="U44" s="39"/>
      <c r="V44" s="530">
        <f t="shared" si="197"/>
        <v>2</v>
      </c>
      <c r="W44" s="565"/>
      <c r="X44" s="566">
        <f t="shared" si="196"/>
        <v>791</v>
      </c>
      <c r="Y44" s="573">
        <f t="shared" si="194"/>
        <v>2</v>
      </c>
      <c r="Z44" s="575">
        <f t="shared" si="198"/>
        <v>3</v>
      </c>
      <c r="AA44" s="2105"/>
      <c r="AB44" s="2106"/>
      <c r="AC44" s="602"/>
      <c r="AD44" s="572">
        <f t="shared" si="195"/>
        <v>0</v>
      </c>
      <c r="AE44" s="571"/>
      <c r="AF44" s="42"/>
      <c r="AG44" s="602"/>
      <c r="AH44" s="42"/>
      <c r="AI44" s="602"/>
      <c r="AJ44" s="42"/>
      <c r="AK44" s="602"/>
      <c r="AL44" s="42"/>
      <c r="AM44" s="602"/>
      <c r="AN44" s="42"/>
      <c r="AO44" s="602"/>
      <c r="AP44" s="42"/>
      <c r="AQ44" s="602"/>
      <c r="AR44" s="42"/>
      <c r="AS44" s="602"/>
      <c r="AT44" s="42"/>
      <c r="AU44" s="602"/>
      <c r="AV44" s="42"/>
      <c r="AW44" s="602"/>
      <c r="AX44" s="42"/>
      <c r="AY44" s="602"/>
      <c r="AZ44" s="42"/>
      <c r="BA44" s="602"/>
      <c r="BB44" s="42"/>
      <c r="BC44" s="602"/>
      <c r="BD44" s="42"/>
      <c r="BE44" s="602"/>
      <c r="BF44" s="42"/>
      <c r="BG44" s="602"/>
      <c r="BH44" s="42"/>
      <c r="BI44" s="602"/>
      <c r="BJ44" s="42"/>
      <c r="BK44" s="602"/>
      <c r="BL44" s="42"/>
      <c r="BM44" s="602"/>
      <c r="BN44" s="42"/>
      <c r="BO44" s="602"/>
      <c r="BP44" s="42"/>
      <c r="BQ44" s="602"/>
      <c r="BR44" s="42"/>
      <c r="BS44" s="602"/>
      <c r="BT44" s="42"/>
      <c r="BU44" s="602"/>
      <c r="BV44" s="42"/>
      <c r="BW44" s="602"/>
      <c r="BX44" s="42"/>
      <c r="BY44" s="602"/>
      <c r="BZ44" s="42"/>
      <c r="CA44" s="602"/>
      <c r="CB44" s="42"/>
      <c r="CC44" s="602"/>
      <c r="CD44" s="42"/>
      <c r="CE44" s="602"/>
      <c r="CF44" s="42"/>
      <c r="CG44" s="602"/>
      <c r="CH44" s="42"/>
      <c r="CI44" s="602"/>
      <c r="CJ44" s="42"/>
      <c r="CK44" s="602"/>
      <c r="CL44" s="42"/>
      <c r="CM44" s="602"/>
      <c r="CN44" s="42"/>
      <c r="CO44" s="602"/>
      <c r="CP44" s="42"/>
      <c r="CQ44" s="602"/>
      <c r="CR44" s="42"/>
      <c r="CS44" s="602"/>
      <c r="CT44" s="42"/>
      <c r="CU44" s="602"/>
      <c r="CV44" s="42"/>
      <c r="CW44" s="602"/>
      <c r="CX44" s="42"/>
      <c r="CY44" s="602"/>
      <c r="CZ44" s="42"/>
      <c r="DA44" s="602"/>
      <c r="DB44" s="42"/>
      <c r="DC44" s="602"/>
      <c r="DD44" s="42"/>
      <c r="DE44" s="602"/>
      <c r="DF44" s="42"/>
      <c r="DG44" s="602"/>
      <c r="DH44" s="42"/>
      <c r="DI44" s="602"/>
      <c r="DJ44" s="42"/>
      <c r="DK44" s="602"/>
      <c r="DL44" s="42"/>
      <c r="DM44" s="602"/>
      <c r="DN44" s="42"/>
      <c r="DO44" s="602"/>
      <c r="DP44" s="42"/>
      <c r="DQ44" s="602"/>
      <c r="DR44" s="42"/>
      <c r="DS44" s="602"/>
      <c r="DT44" s="42"/>
      <c r="DU44" s="602"/>
      <c r="DV44" s="42"/>
      <c r="DW44" s="602"/>
      <c r="DX44" s="42"/>
      <c r="DY44" s="602"/>
      <c r="DZ44" s="42"/>
      <c r="EA44" s="537"/>
      <c r="EB44" s="39"/>
      <c r="EC44" s="39"/>
      <c r="ED44" s="39"/>
    </row>
    <row r="45" spans="1:134" ht="14.25" customHeight="1">
      <c r="A45" s="368" t="s">
        <v>1726</v>
      </c>
      <c r="B45" s="368" t="s">
        <v>1726</v>
      </c>
      <c r="C45" s="368" t="s">
        <v>1759</v>
      </c>
      <c r="D45" s="368" t="s">
        <v>1759</v>
      </c>
      <c r="E45" s="368" t="s">
        <v>1759</v>
      </c>
      <c r="F45" s="368" t="s">
        <v>1759</v>
      </c>
      <c r="G45" s="368" t="s">
        <v>1759</v>
      </c>
      <c r="H45" s="368" t="s">
        <v>1759</v>
      </c>
      <c r="I45" s="368" t="s">
        <v>1726</v>
      </c>
      <c r="J45" s="368" t="s">
        <v>1759</v>
      </c>
      <c r="K45" s="464" t="str">
        <f t="shared" si="199"/>
        <v>●</v>
      </c>
      <c r="L45" s="482"/>
      <c r="M45" s="39"/>
      <c r="N45" s="39"/>
      <c r="O45" s="39"/>
      <c r="P45" s="39"/>
      <c r="Q45" s="544"/>
      <c r="R45" s="544"/>
      <c r="S45" s="544"/>
      <c r="T45" s="544"/>
      <c r="U45" s="39"/>
      <c r="V45" s="530">
        <f t="shared" si="197"/>
        <v>2</v>
      </c>
      <c r="W45" s="565"/>
      <c r="X45" s="566">
        <f t="shared" si="196"/>
        <v>822</v>
      </c>
      <c r="Y45" s="573">
        <f t="shared" si="194"/>
        <v>2</v>
      </c>
      <c r="Z45" s="568">
        <f t="shared" si="198"/>
        <v>4</v>
      </c>
      <c r="AA45" s="2105"/>
      <c r="AB45" s="2106"/>
      <c r="AC45" s="602"/>
      <c r="AD45" s="572">
        <f t="shared" si="195"/>
        <v>0</v>
      </c>
      <c r="AE45" s="571"/>
      <c r="AF45" s="42"/>
      <c r="AG45" s="602"/>
      <c r="AH45" s="42"/>
      <c r="AI45" s="602"/>
      <c r="AJ45" s="42"/>
      <c r="AK45" s="602"/>
      <c r="AL45" s="42"/>
      <c r="AM45" s="602"/>
      <c r="AN45" s="42"/>
      <c r="AO45" s="602"/>
      <c r="AP45" s="42"/>
      <c r="AQ45" s="602"/>
      <c r="AR45" s="42"/>
      <c r="AS45" s="602"/>
      <c r="AT45" s="42"/>
      <c r="AU45" s="602"/>
      <c r="AV45" s="42"/>
      <c r="AW45" s="602"/>
      <c r="AX45" s="42"/>
      <c r="AY45" s="602"/>
      <c r="AZ45" s="42"/>
      <c r="BA45" s="602"/>
      <c r="BB45" s="42"/>
      <c r="BC45" s="602"/>
      <c r="BD45" s="42"/>
      <c r="BE45" s="602"/>
      <c r="BF45" s="42"/>
      <c r="BG45" s="602"/>
      <c r="BH45" s="42"/>
      <c r="BI45" s="602"/>
      <c r="BJ45" s="42"/>
      <c r="BK45" s="602"/>
      <c r="BL45" s="42"/>
      <c r="BM45" s="602"/>
      <c r="BN45" s="42"/>
      <c r="BO45" s="602"/>
      <c r="BP45" s="42"/>
      <c r="BQ45" s="602"/>
      <c r="BR45" s="42"/>
      <c r="BS45" s="602"/>
      <c r="BT45" s="42"/>
      <c r="BU45" s="602"/>
      <c r="BV45" s="42"/>
      <c r="BW45" s="602"/>
      <c r="BX45" s="42"/>
      <c r="BY45" s="602"/>
      <c r="BZ45" s="42"/>
      <c r="CA45" s="602"/>
      <c r="CB45" s="42"/>
      <c r="CC45" s="602"/>
      <c r="CD45" s="42"/>
      <c r="CE45" s="602"/>
      <c r="CF45" s="42"/>
      <c r="CG45" s="602"/>
      <c r="CH45" s="42"/>
      <c r="CI45" s="602"/>
      <c r="CJ45" s="42"/>
      <c r="CK45" s="602"/>
      <c r="CL45" s="42"/>
      <c r="CM45" s="602"/>
      <c r="CN45" s="42"/>
      <c r="CO45" s="602"/>
      <c r="CP45" s="42"/>
      <c r="CQ45" s="602"/>
      <c r="CR45" s="42"/>
      <c r="CS45" s="602"/>
      <c r="CT45" s="42"/>
      <c r="CU45" s="602"/>
      <c r="CV45" s="42"/>
      <c r="CW45" s="602"/>
      <c r="CX45" s="42"/>
      <c r="CY45" s="602"/>
      <c r="CZ45" s="42"/>
      <c r="DA45" s="602"/>
      <c r="DB45" s="42"/>
      <c r="DC45" s="602"/>
      <c r="DD45" s="42"/>
      <c r="DE45" s="602"/>
      <c r="DF45" s="42"/>
      <c r="DG45" s="602"/>
      <c r="DH45" s="42"/>
      <c r="DI45" s="602"/>
      <c r="DJ45" s="42"/>
      <c r="DK45" s="602"/>
      <c r="DL45" s="42"/>
      <c r="DM45" s="602"/>
      <c r="DN45" s="42"/>
      <c r="DO45" s="602"/>
      <c r="DP45" s="42"/>
      <c r="DQ45" s="602"/>
      <c r="DR45" s="42"/>
      <c r="DS45" s="602"/>
      <c r="DT45" s="42"/>
      <c r="DU45" s="602"/>
      <c r="DV45" s="42"/>
      <c r="DW45" s="602"/>
      <c r="DX45" s="42"/>
      <c r="DY45" s="602"/>
      <c r="DZ45" s="42"/>
      <c r="EA45" s="537"/>
      <c r="EB45" s="39"/>
      <c r="EC45" s="39"/>
      <c r="ED45" s="39"/>
    </row>
    <row r="46" spans="1:134" ht="14.25" customHeight="1">
      <c r="A46" s="368" t="s">
        <v>1726</v>
      </c>
      <c r="B46" s="368" t="s">
        <v>1726</v>
      </c>
      <c r="C46" s="368" t="s">
        <v>1759</v>
      </c>
      <c r="D46" s="368" t="s">
        <v>1759</v>
      </c>
      <c r="E46" s="368" t="s">
        <v>1759</v>
      </c>
      <c r="F46" s="368" t="s">
        <v>1759</v>
      </c>
      <c r="G46" s="368" t="s">
        <v>1759</v>
      </c>
      <c r="H46" s="368" t="s">
        <v>1759</v>
      </c>
      <c r="I46" s="368" t="s">
        <v>1726</v>
      </c>
      <c r="J46" s="368" t="s">
        <v>1759</v>
      </c>
      <c r="K46" s="464" t="str">
        <f t="shared" si="199"/>
        <v>●</v>
      </c>
      <c r="L46" s="482"/>
      <c r="M46" s="39"/>
      <c r="N46" s="39"/>
      <c r="O46" s="39"/>
      <c r="P46" s="39"/>
      <c r="Q46" s="544"/>
      <c r="R46" s="544"/>
      <c r="S46" s="544"/>
      <c r="T46" s="544"/>
      <c r="U46" s="39"/>
      <c r="V46" s="530">
        <f t="shared" si="197"/>
        <v>2</v>
      </c>
      <c r="W46" s="565"/>
      <c r="X46" s="566">
        <f t="shared" si="196"/>
        <v>852</v>
      </c>
      <c r="Y46" s="573">
        <f t="shared" si="194"/>
        <v>2</v>
      </c>
      <c r="Z46" s="568">
        <f t="shared" si="198"/>
        <v>5</v>
      </c>
      <c r="AA46" s="2105"/>
      <c r="AB46" s="2106"/>
      <c r="AC46" s="602"/>
      <c r="AD46" s="572">
        <f t="shared" si="195"/>
        <v>0</v>
      </c>
      <c r="AE46" s="571"/>
      <c r="AF46" s="42"/>
      <c r="AG46" s="602"/>
      <c r="AH46" s="42"/>
      <c r="AI46" s="602"/>
      <c r="AJ46" s="42"/>
      <c r="AK46" s="602"/>
      <c r="AL46" s="42"/>
      <c r="AM46" s="602"/>
      <c r="AN46" s="42"/>
      <c r="AO46" s="602"/>
      <c r="AP46" s="42"/>
      <c r="AQ46" s="602"/>
      <c r="AR46" s="42"/>
      <c r="AS46" s="602"/>
      <c r="AT46" s="42"/>
      <c r="AU46" s="602"/>
      <c r="AV46" s="42"/>
      <c r="AW46" s="602"/>
      <c r="AX46" s="42"/>
      <c r="AY46" s="602"/>
      <c r="AZ46" s="42"/>
      <c r="BA46" s="602"/>
      <c r="BB46" s="42"/>
      <c r="BC46" s="602"/>
      <c r="BD46" s="42"/>
      <c r="BE46" s="602"/>
      <c r="BF46" s="42"/>
      <c r="BG46" s="602"/>
      <c r="BH46" s="42"/>
      <c r="BI46" s="602"/>
      <c r="BJ46" s="42"/>
      <c r="BK46" s="602"/>
      <c r="BL46" s="42"/>
      <c r="BM46" s="602"/>
      <c r="BN46" s="42"/>
      <c r="BO46" s="602"/>
      <c r="BP46" s="42"/>
      <c r="BQ46" s="602"/>
      <c r="BR46" s="42"/>
      <c r="BS46" s="602"/>
      <c r="BT46" s="42"/>
      <c r="BU46" s="602"/>
      <c r="BV46" s="42"/>
      <c r="BW46" s="602"/>
      <c r="BX46" s="42"/>
      <c r="BY46" s="602"/>
      <c r="BZ46" s="42"/>
      <c r="CA46" s="602"/>
      <c r="CB46" s="42"/>
      <c r="CC46" s="602"/>
      <c r="CD46" s="42"/>
      <c r="CE46" s="602"/>
      <c r="CF46" s="42"/>
      <c r="CG46" s="602"/>
      <c r="CH46" s="42"/>
      <c r="CI46" s="602"/>
      <c r="CJ46" s="42"/>
      <c r="CK46" s="602"/>
      <c r="CL46" s="42"/>
      <c r="CM46" s="602"/>
      <c r="CN46" s="42"/>
      <c r="CO46" s="602"/>
      <c r="CP46" s="42"/>
      <c r="CQ46" s="602"/>
      <c r="CR46" s="42"/>
      <c r="CS46" s="602"/>
      <c r="CT46" s="42"/>
      <c r="CU46" s="602"/>
      <c r="CV46" s="42"/>
      <c r="CW46" s="602"/>
      <c r="CX46" s="42"/>
      <c r="CY46" s="602"/>
      <c r="CZ46" s="42"/>
      <c r="DA46" s="602"/>
      <c r="DB46" s="42"/>
      <c r="DC46" s="602"/>
      <c r="DD46" s="42"/>
      <c r="DE46" s="602"/>
      <c r="DF46" s="42"/>
      <c r="DG46" s="602"/>
      <c r="DH46" s="42"/>
      <c r="DI46" s="602"/>
      <c r="DJ46" s="42"/>
      <c r="DK46" s="602"/>
      <c r="DL46" s="42"/>
      <c r="DM46" s="602"/>
      <c r="DN46" s="42"/>
      <c r="DO46" s="602"/>
      <c r="DP46" s="42"/>
      <c r="DQ46" s="602"/>
      <c r="DR46" s="42"/>
      <c r="DS46" s="602"/>
      <c r="DT46" s="42"/>
      <c r="DU46" s="602"/>
      <c r="DV46" s="42"/>
      <c r="DW46" s="602"/>
      <c r="DX46" s="42"/>
      <c r="DY46" s="602"/>
      <c r="DZ46" s="42"/>
      <c r="EA46" s="537"/>
      <c r="EB46" s="39"/>
      <c r="EC46" s="39"/>
      <c r="ED46" s="39"/>
    </row>
    <row r="47" spans="1:134" ht="14.25" customHeight="1">
      <c r="A47" s="368" t="s">
        <v>1726</v>
      </c>
      <c r="B47" s="368" t="s">
        <v>1726</v>
      </c>
      <c r="C47" s="368" t="s">
        <v>1759</v>
      </c>
      <c r="D47" s="368" t="s">
        <v>1759</v>
      </c>
      <c r="E47" s="368" t="s">
        <v>1759</v>
      </c>
      <c r="F47" s="368" t="s">
        <v>1759</v>
      </c>
      <c r="G47" s="368" t="s">
        <v>1759</v>
      </c>
      <c r="H47" s="368" t="s">
        <v>1759</v>
      </c>
      <c r="I47" s="368" t="s">
        <v>1726</v>
      </c>
      <c r="J47" s="368" t="s">
        <v>1759</v>
      </c>
      <c r="K47" s="464" t="str">
        <f t="shared" si="199"/>
        <v>●</v>
      </c>
      <c r="L47" s="482"/>
      <c r="M47" s="39"/>
      <c r="N47" s="39"/>
      <c r="O47" s="39"/>
      <c r="P47" s="39"/>
      <c r="Q47" s="544"/>
      <c r="R47" s="544"/>
      <c r="S47" s="544"/>
      <c r="T47" s="544"/>
      <c r="U47" s="39"/>
      <c r="V47" s="530">
        <f t="shared" si="197"/>
        <v>2</v>
      </c>
      <c r="W47" s="565"/>
      <c r="X47" s="566">
        <f t="shared" si="196"/>
        <v>883</v>
      </c>
      <c r="Y47" s="573">
        <f t="shared" si="194"/>
        <v>2</v>
      </c>
      <c r="Z47" s="568">
        <f t="shared" si="198"/>
        <v>6</v>
      </c>
      <c r="AA47" s="2105"/>
      <c r="AB47" s="2106"/>
      <c r="AC47" s="602"/>
      <c r="AD47" s="572">
        <f t="shared" si="195"/>
        <v>0</v>
      </c>
      <c r="AE47" s="571"/>
      <c r="AF47" s="42"/>
      <c r="AG47" s="602"/>
      <c r="AH47" s="42"/>
      <c r="AI47" s="602"/>
      <c r="AJ47" s="42"/>
      <c r="AK47" s="602"/>
      <c r="AL47" s="42"/>
      <c r="AM47" s="602"/>
      <c r="AN47" s="42"/>
      <c r="AO47" s="602"/>
      <c r="AP47" s="42"/>
      <c r="AQ47" s="602"/>
      <c r="AR47" s="42"/>
      <c r="AS47" s="602"/>
      <c r="AT47" s="42"/>
      <c r="AU47" s="602"/>
      <c r="AV47" s="42"/>
      <c r="AW47" s="602"/>
      <c r="AX47" s="42"/>
      <c r="AY47" s="602"/>
      <c r="AZ47" s="42"/>
      <c r="BA47" s="602"/>
      <c r="BB47" s="42"/>
      <c r="BC47" s="602"/>
      <c r="BD47" s="42"/>
      <c r="BE47" s="602"/>
      <c r="BF47" s="42"/>
      <c r="BG47" s="602"/>
      <c r="BH47" s="42"/>
      <c r="BI47" s="602"/>
      <c r="BJ47" s="42"/>
      <c r="BK47" s="602"/>
      <c r="BL47" s="42"/>
      <c r="BM47" s="602"/>
      <c r="BN47" s="42"/>
      <c r="BO47" s="602"/>
      <c r="BP47" s="42"/>
      <c r="BQ47" s="602"/>
      <c r="BR47" s="42"/>
      <c r="BS47" s="602"/>
      <c r="BT47" s="42"/>
      <c r="BU47" s="602"/>
      <c r="BV47" s="42"/>
      <c r="BW47" s="602"/>
      <c r="BX47" s="42"/>
      <c r="BY47" s="602"/>
      <c r="BZ47" s="42"/>
      <c r="CA47" s="602"/>
      <c r="CB47" s="42"/>
      <c r="CC47" s="602"/>
      <c r="CD47" s="42"/>
      <c r="CE47" s="602"/>
      <c r="CF47" s="42"/>
      <c r="CG47" s="602"/>
      <c r="CH47" s="42"/>
      <c r="CI47" s="602"/>
      <c r="CJ47" s="42"/>
      <c r="CK47" s="602"/>
      <c r="CL47" s="42"/>
      <c r="CM47" s="602"/>
      <c r="CN47" s="42"/>
      <c r="CO47" s="602"/>
      <c r="CP47" s="42"/>
      <c r="CQ47" s="602"/>
      <c r="CR47" s="42"/>
      <c r="CS47" s="602"/>
      <c r="CT47" s="42"/>
      <c r="CU47" s="602"/>
      <c r="CV47" s="42"/>
      <c r="CW47" s="602"/>
      <c r="CX47" s="42"/>
      <c r="CY47" s="602"/>
      <c r="CZ47" s="42"/>
      <c r="DA47" s="602"/>
      <c r="DB47" s="42"/>
      <c r="DC47" s="602"/>
      <c r="DD47" s="42"/>
      <c r="DE47" s="602"/>
      <c r="DF47" s="42"/>
      <c r="DG47" s="602"/>
      <c r="DH47" s="42"/>
      <c r="DI47" s="602"/>
      <c r="DJ47" s="42"/>
      <c r="DK47" s="602"/>
      <c r="DL47" s="42"/>
      <c r="DM47" s="602"/>
      <c r="DN47" s="42"/>
      <c r="DO47" s="602"/>
      <c r="DP47" s="42"/>
      <c r="DQ47" s="602"/>
      <c r="DR47" s="42"/>
      <c r="DS47" s="602"/>
      <c r="DT47" s="42"/>
      <c r="DU47" s="602"/>
      <c r="DV47" s="42"/>
      <c r="DW47" s="602"/>
      <c r="DX47" s="42"/>
      <c r="DY47" s="602"/>
      <c r="DZ47" s="42"/>
      <c r="EA47" s="537"/>
      <c r="EB47" s="39"/>
      <c r="EC47" s="39"/>
      <c r="ED47" s="39"/>
    </row>
    <row r="48" spans="1:134" ht="14.25" customHeight="1">
      <c r="A48" s="368" t="s">
        <v>1726</v>
      </c>
      <c r="B48" s="368" t="s">
        <v>1726</v>
      </c>
      <c r="C48" s="368" t="s">
        <v>1759</v>
      </c>
      <c r="D48" s="368" t="s">
        <v>1759</v>
      </c>
      <c r="E48" s="368" t="s">
        <v>1759</v>
      </c>
      <c r="F48" s="368" t="s">
        <v>1759</v>
      </c>
      <c r="G48" s="368" t="s">
        <v>1759</v>
      </c>
      <c r="H48" s="368" t="s">
        <v>1759</v>
      </c>
      <c r="I48" s="368" t="s">
        <v>1726</v>
      </c>
      <c r="J48" s="368" t="s">
        <v>1759</v>
      </c>
      <c r="K48" s="464" t="str">
        <f t="shared" si="199"/>
        <v>●</v>
      </c>
      <c r="L48" s="482"/>
      <c r="M48" s="39"/>
      <c r="N48" s="39"/>
      <c r="O48" s="39"/>
      <c r="P48" s="39"/>
      <c r="Q48" s="544"/>
      <c r="R48" s="544"/>
      <c r="S48" s="544"/>
      <c r="T48" s="544"/>
      <c r="U48" s="39"/>
      <c r="V48" s="530">
        <f t="shared" si="197"/>
        <v>2</v>
      </c>
      <c r="W48" s="565"/>
      <c r="X48" s="566">
        <f t="shared" si="196"/>
        <v>913</v>
      </c>
      <c r="Y48" s="573">
        <f t="shared" si="194"/>
        <v>2</v>
      </c>
      <c r="Z48" s="568">
        <f t="shared" si="198"/>
        <v>7</v>
      </c>
      <c r="AA48" s="2105"/>
      <c r="AB48" s="2106"/>
      <c r="AC48" s="602"/>
      <c r="AD48" s="572">
        <f t="shared" si="195"/>
        <v>0</v>
      </c>
      <c r="AE48" s="571"/>
      <c r="AF48" s="42"/>
      <c r="AG48" s="602"/>
      <c r="AH48" s="42"/>
      <c r="AI48" s="602"/>
      <c r="AJ48" s="42"/>
      <c r="AK48" s="602"/>
      <c r="AL48" s="42"/>
      <c r="AM48" s="602"/>
      <c r="AN48" s="42"/>
      <c r="AO48" s="602"/>
      <c r="AP48" s="42"/>
      <c r="AQ48" s="602"/>
      <c r="AR48" s="42"/>
      <c r="AS48" s="602"/>
      <c r="AT48" s="42"/>
      <c r="AU48" s="602"/>
      <c r="AV48" s="42"/>
      <c r="AW48" s="602"/>
      <c r="AX48" s="42"/>
      <c r="AY48" s="602"/>
      <c r="AZ48" s="42"/>
      <c r="BA48" s="602"/>
      <c r="BB48" s="42"/>
      <c r="BC48" s="602"/>
      <c r="BD48" s="42"/>
      <c r="BE48" s="602"/>
      <c r="BF48" s="42"/>
      <c r="BG48" s="602"/>
      <c r="BH48" s="42"/>
      <c r="BI48" s="602"/>
      <c r="BJ48" s="42"/>
      <c r="BK48" s="602"/>
      <c r="BL48" s="42"/>
      <c r="BM48" s="602"/>
      <c r="BN48" s="42"/>
      <c r="BO48" s="602"/>
      <c r="BP48" s="42"/>
      <c r="BQ48" s="602"/>
      <c r="BR48" s="42"/>
      <c r="BS48" s="602"/>
      <c r="BT48" s="42"/>
      <c r="BU48" s="602"/>
      <c r="BV48" s="42"/>
      <c r="BW48" s="602"/>
      <c r="BX48" s="42"/>
      <c r="BY48" s="602"/>
      <c r="BZ48" s="42"/>
      <c r="CA48" s="602"/>
      <c r="CB48" s="42"/>
      <c r="CC48" s="602"/>
      <c r="CD48" s="42"/>
      <c r="CE48" s="602"/>
      <c r="CF48" s="42"/>
      <c r="CG48" s="602"/>
      <c r="CH48" s="42"/>
      <c r="CI48" s="602"/>
      <c r="CJ48" s="42"/>
      <c r="CK48" s="602"/>
      <c r="CL48" s="42"/>
      <c r="CM48" s="602"/>
      <c r="CN48" s="42"/>
      <c r="CO48" s="602"/>
      <c r="CP48" s="42"/>
      <c r="CQ48" s="602"/>
      <c r="CR48" s="42"/>
      <c r="CS48" s="602"/>
      <c r="CT48" s="42"/>
      <c r="CU48" s="602"/>
      <c r="CV48" s="42"/>
      <c r="CW48" s="602"/>
      <c r="CX48" s="42"/>
      <c r="CY48" s="602"/>
      <c r="CZ48" s="42"/>
      <c r="DA48" s="602"/>
      <c r="DB48" s="42"/>
      <c r="DC48" s="602"/>
      <c r="DD48" s="42"/>
      <c r="DE48" s="602"/>
      <c r="DF48" s="42"/>
      <c r="DG48" s="602"/>
      <c r="DH48" s="42"/>
      <c r="DI48" s="602"/>
      <c r="DJ48" s="42"/>
      <c r="DK48" s="602"/>
      <c r="DL48" s="42"/>
      <c r="DM48" s="602"/>
      <c r="DN48" s="42"/>
      <c r="DO48" s="602"/>
      <c r="DP48" s="42"/>
      <c r="DQ48" s="602"/>
      <c r="DR48" s="42"/>
      <c r="DS48" s="602"/>
      <c r="DT48" s="42"/>
      <c r="DU48" s="602"/>
      <c r="DV48" s="42"/>
      <c r="DW48" s="602"/>
      <c r="DX48" s="42"/>
      <c r="DY48" s="602"/>
      <c r="DZ48" s="42"/>
      <c r="EA48" s="537"/>
      <c r="EB48" s="39"/>
      <c r="EC48" s="39"/>
      <c r="ED48" s="39"/>
    </row>
    <row r="49" spans="1:134" ht="14.25" customHeight="1">
      <c r="A49" s="368" t="s">
        <v>1726</v>
      </c>
      <c r="B49" s="368" t="s">
        <v>1726</v>
      </c>
      <c r="C49" s="368" t="s">
        <v>1759</v>
      </c>
      <c r="D49" s="368" t="s">
        <v>1759</v>
      </c>
      <c r="E49" s="368" t="s">
        <v>1759</v>
      </c>
      <c r="F49" s="368" t="s">
        <v>1759</v>
      </c>
      <c r="G49" s="368" t="s">
        <v>1759</v>
      </c>
      <c r="H49" s="368" t="s">
        <v>1759</v>
      </c>
      <c r="I49" s="368" t="s">
        <v>1726</v>
      </c>
      <c r="J49" s="368" t="s">
        <v>1759</v>
      </c>
      <c r="K49" s="464" t="str">
        <f t="shared" si="199"/>
        <v>●</v>
      </c>
      <c r="L49" s="482"/>
      <c r="M49" s="39"/>
      <c r="N49" s="39"/>
      <c r="O49" s="39"/>
      <c r="P49" s="39"/>
      <c r="Q49" s="544"/>
      <c r="R49" s="544"/>
      <c r="S49" s="544"/>
      <c r="T49" s="544"/>
      <c r="U49" s="39"/>
      <c r="V49" s="530">
        <f t="shared" si="197"/>
        <v>2</v>
      </c>
      <c r="W49" s="565"/>
      <c r="X49" s="566">
        <f t="shared" si="196"/>
        <v>944</v>
      </c>
      <c r="Y49" s="573">
        <f t="shared" si="194"/>
        <v>2</v>
      </c>
      <c r="Z49" s="568">
        <f t="shared" si="198"/>
        <v>8</v>
      </c>
      <c r="AA49" s="2105"/>
      <c r="AB49" s="2106"/>
      <c r="AC49" s="602"/>
      <c r="AD49" s="572">
        <f t="shared" si="195"/>
        <v>0</v>
      </c>
      <c r="AE49" s="571"/>
      <c r="AF49" s="42"/>
      <c r="AG49" s="602"/>
      <c r="AH49" s="42"/>
      <c r="AI49" s="602"/>
      <c r="AJ49" s="42"/>
      <c r="AK49" s="602"/>
      <c r="AL49" s="42"/>
      <c r="AM49" s="602"/>
      <c r="AN49" s="42"/>
      <c r="AO49" s="602"/>
      <c r="AP49" s="42"/>
      <c r="AQ49" s="602"/>
      <c r="AR49" s="42"/>
      <c r="AS49" s="602"/>
      <c r="AT49" s="42"/>
      <c r="AU49" s="602"/>
      <c r="AV49" s="42"/>
      <c r="AW49" s="602"/>
      <c r="AX49" s="42"/>
      <c r="AY49" s="602"/>
      <c r="AZ49" s="42"/>
      <c r="BA49" s="602"/>
      <c r="BB49" s="42"/>
      <c r="BC49" s="602"/>
      <c r="BD49" s="42"/>
      <c r="BE49" s="602"/>
      <c r="BF49" s="42"/>
      <c r="BG49" s="602"/>
      <c r="BH49" s="42"/>
      <c r="BI49" s="602"/>
      <c r="BJ49" s="42"/>
      <c r="BK49" s="602"/>
      <c r="BL49" s="42"/>
      <c r="BM49" s="602"/>
      <c r="BN49" s="42"/>
      <c r="BO49" s="602"/>
      <c r="BP49" s="42"/>
      <c r="BQ49" s="602"/>
      <c r="BR49" s="42"/>
      <c r="BS49" s="602"/>
      <c r="BT49" s="42"/>
      <c r="BU49" s="602"/>
      <c r="BV49" s="42"/>
      <c r="BW49" s="602"/>
      <c r="BX49" s="42"/>
      <c r="BY49" s="602"/>
      <c r="BZ49" s="42"/>
      <c r="CA49" s="602"/>
      <c r="CB49" s="42"/>
      <c r="CC49" s="602"/>
      <c r="CD49" s="42"/>
      <c r="CE49" s="602"/>
      <c r="CF49" s="42"/>
      <c r="CG49" s="602"/>
      <c r="CH49" s="42"/>
      <c r="CI49" s="602"/>
      <c r="CJ49" s="42"/>
      <c r="CK49" s="602"/>
      <c r="CL49" s="42"/>
      <c r="CM49" s="602"/>
      <c r="CN49" s="42"/>
      <c r="CO49" s="602"/>
      <c r="CP49" s="42"/>
      <c r="CQ49" s="602"/>
      <c r="CR49" s="42"/>
      <c r="CS49" s="602"/>
      <c r="CT49" s="42"/>
      <c r="CU49" s="602"/>
      <c r="CV49" s="42"/>
      <c r="CW49" s="602"/>
      <c r="CX49" s="42"/>
      <c r="CY49" s="602"/>
      <c r="CZ49" s="42"/>
      <c r="DA49" s="602"/>
      <c r="DB49" s="42"/>
      <c r="DC49" s="602"/>
      <c r="DD49" s="42"/>
      <c r="DE49" s="602"/>
      <c r="DF49" s="42"/>
      <c r="DG49" s="602"/>
      <c r="DH49" s="42"/>
      <c r="DI49" s="602"/>
      <c r="DJ49" s="42"/>
      <c r="DK49" s="602"/>
      <c r="DL49" s="42"/>
      <c r="DM49" s="602"/>
      <c r="DN49" s="42"/>
      <c r="DO49" s="602"/>
      <c r="DP49" s="42"/>
      <c r="DQ49" s="602"/>
      <c r="DR49" s="42"/>
      <c r="DS49" s="602"/>
      <c r="DT49" s="42"/>
      <c r="DU49" s="602"/>
      <c r="DV49" s="42"/>
      <c r="DW49" s="602"/>
      <c r="DX49" s="42"/>
      <c r="DY49" s="602"/>
      <c r="DZ49" s="42"/>
      <c r="EA49" s="537"/>
      <c r="EB49" s="39"/>
      <c r="EC49" s="39"/>
      <c r="ED49" s="39"/>
    </row>
    <row r="50" spans="1:134" ht="14.25" customHeight="1">
      <c r="A50" s="368" t="s">
        <v>1726</v>
      </c>
      <c r="B50" s="368" t="s">
        <v>1726</v>
      </c>
      <c r="C50" s="368" t="s">
        <v>1759</v>
      </c>
      <c r="D50" s="368" t="s">
        <v>1759</v>
      </c>
      <c r="E50" s="368" t="s">
        <v>1759</v>
      </c>
      <c r="F50" s="368" t="s">
        <v>1759</v>
      </c>
      <c r="G50" s="368" t="s">
        <v>1759</v>
      </c>
      <c r="H50" s="368" t="s">
        <v>1759</v>
      </c>
      <c r="I50" s="368" t="s">
        <v>1726</v>
      </c>
      <c r="J50" s="368" t="s">
        <v>1759</v>
      </c>
      <c r="K50" s="464" t="str">
        <f t="shared" si="199"/>
        <v>●</v>
      </c>
      <c r="L50" s="482"/>
      <c r="M50" s="39"/>
      <c r="N50" s="39"/>
      <c r="O50" s="39"/>
      <c r="P50" s="39"/>
      <c r="Q50" s="544"/>
      <c r="R50" s="544"/>
      <c r="S50" s="544"/>
      <c r="T50" s="544"/>
      <c r="U50" s="39"/>
      <c r="V50" s="530">
        <f t="shared" si="197"/>
        <v>2</v>
      </c>
      <c r="W50" s="565"/>
      <c r="X50" s="566">
        <f t="shared" si="196"/>
        <v>975</v>
      </c>
      <c r="Y50" s="573">
        <f t="shared" si="194"/>
        <v>2</v>
      </c>
      <c r="Z50" s="568">
        <f t="shared" si="198"/>
        <v>9</v>
      </c>
      <c r="AA50" s="2105"/>
      <c r="AB50" s="2106"/>
      <c r="AC50" s="602"/>
      <c r="AD50" s="572">
        <f t="shared" si="195"/>
        <v>0</v>
      </c>
      <c r="AE50" s="571"/>
      <c r="AF50" s="42"/>
      <c r="AG50" s="602"/>
      <c r="AH50" s="42"/>
      <c r="AI50" s="602"/>
      <c r="AJ50" s="42"/>
      <c r="AK50" s="602"/>
      <c r="AL50" s="42"/>
      <c r="AM50" s="602"/>
      <c r="AN50" s="42"/>
      <c r="AO50" s="602"/>
      <c r="AP50" s="42"/>
      <c r="AQ50" s="602"/>
      <c r="AR50" s="42"/>
      <c r="AS50" s="602"/>
      <c r="AT50" s="42"/>
      <c r="AU50" s="602"/>
      <c r="AV50" s="42"/>
      <c r="AW50" s="602"/>
      <c r="AX50" s="42"/>
      <c r="AY50" s="602"/>
      <c r="AZ50" s="42"/>
      <c r="BA50" s="602"/>
      <c r="BB50" s="42"/>
      <c r="BC50" s="602"/>
      <c r="BD50" s="42"/>
      <c r="BE50" s="602"/>
      <c r="BF50" s="42"/>
      <c r="BG50" s="602"/>
      <c r="BH50" s="42"/>
      <c r="BI50" s="602"/>
      <c r="BJ50" s="42"/>
      <c r="BK50" s="602"/>
      <c r="BL50" s="42"/>
      <c r="BM50" s="602"/>
      <c r="BN50" s="42"/>
      <c r="BO50" s="602"/>
      <c r="BP50" s="42"/>
      <c r="BQ50" s="602"/>
      <c r="BR50" s="42"/>
      <c r="BS50" s="602"/>
      <c r="BT50" s="42"/>
      <c r="BU50" s="602"/>
      <c r="BV50" s="42"/>
      <c r="BW50" s="602"/>
      <c r="BX50" s="42"/>
      <c r="BY50" s="602"/>
      <c r="BZ50" s="42"/>
      <c r="CA50" s="602"/>
      <c r="CB50" s="42"/>
      <c r="CC50" s="602"/>
      <c r="CD50" s="42"/>
      <c r="CE50" s="602"/>
      <c r="CF50" s="42"/>
      <c r="CG50" s="602"/>
      <c r="CH50" s="42"/>
      <c r="CI50" s="602"/>
      <c r="CJ50" s="42"/>
      <c r="CK50" s="602"/>
      <c r="CL50" s="42"/>
      <c r="CM50" s="602"/>
      <c r="CN50" s="42"/>
      <c r="CO50" s="602"/>
      <c r="CP50" s="42"/>
      <c r="CQ50" s="602"/>
      <c r="CR50" s="42"/>
      <c r="CS50" s="602"/>
      <c r="CT50" s="42"/>
      <c r="CU50" s="602"/>
      <c r="CV50" s="42"/>
      <c r="CW50" s="602"/>
      <c r="CX50" s="42"/>
      <c r="CY50" s="602"/>
      <c r="CZ50" s="42"/>
      <c r="DA50" s="602"/>
      <c r="DB50" s="42"/>
      <c r="DC50" s="602"/>
      <c r="DD50" s="42"/>
      <c r="DE50" s="602"/>
      <c r="DF50" s="42"/>
      <c r="DG50" s="602"/>
      <c r="DH50" s="42"/>
      <c r="DI50" s="602"/>
      <c r="DJ50" s="42"/>
      <c r="DK50" s="602"/>
      <c r="DL50" s="42"/>
      <c r="DM50" s="602"/>
      <c r="DN50" s="42"/>
      <c r="DO50" s="602"/>
      <c r="DP50" s="42"/>
      <c r="DQ50" s="602"/>
      <c r="DR50" s="42"/>
      <c r="DS50" s="602"/>
      <c r="DT50" s="42"/>
      <c r="DU50" s="602"/>
      <c r="DV50" s="42"/>
      <c r="DW50" s="602"/>
      <c r="DX50" s="42"/>
      <c r="DY50" s="602"/>
      <c r="DZ50" s="42"/>
      <c r="EA50" s="537"/>
      <c r="EB50" s="39"/>
      <c r="EC50" s="39"/>
      <c r="ED50" s="39"/>
    </row>
    <row r="51" spans="1:134" ht="14.25" customHeight="1">
      <c r="A51" s="368" t="s">
        <v>1726</v>
      </c>
      <c r="B51" s="368" t="s">
        <v>1726</v>
      </c>
      <c r="C51" s="368" t="s">
        <v>1759</v>
      </c>
      <c r="D51" s="368" t="s">
        <v>1759</v>
      </c>
      <c r="E51" s="368" t="s">
        <v>1759</v>
      </c>
      <c r="F51" s="368" t="s">
        <v>1759</v>
      </c>
      <c r="G51" s="368" t="s">
        <v>1759</v>
      </c>
      <c r="H51" s="368" t="s">
        <v>1759</v>
      </c>
      <c r="I51" s="368" t="s">
        <v>1726</v>
      </c>
      <c r="J51" s="368" t="s">
        <v>1759</v>
      </c>
      <c r="K51" s="464" t="str">
        <f t="shared" si="199"/>
        <v>●</v>
      </c>
      <c r="L51" s="482"/>
      <c r="M51" s="39"/>
      <c r="N51" s="39"/>
      <c r="O51" s="39"/>
      <c r="P51" s="39"/>
      <c r="Q51" s="544"/>
      <c r="R51" s="544"/>
      <c r="S51" s="544"/>
      <c r="T51" s="544"/>
      <c r="U51" s="39"/>
      <c r="V51" s="530">
        <f t="shared" si="197"/>
        <v>2</v>
      </c>
      <c r="W51" s="565"/>
      <c r="X51" s="566">
        <f t="shared" si="196"/>
        <v>1005</v>
      </c>
      <c r="Y51" s="573">
        <f t="shared" si="194"/>
        <v>2</v>
      </c>
      <c r="Z51" s="568">
        <f t="shared" si="198"/>
        <v>10</v>
      </c>
      <c r="AA51" s="2105"/>
      <c r="AB51" s="2106"/>
      <c r="AC51" s="602"/>
      <c r="AD51" s="572">
        <f t="shared" si="195"/>
        <v>0</v>
      </c>
      <c r="AE51" s="571"/>
      <c r="AF51" s="42"/>
      <c r="AG51" s="602"/>
      <c r="AH51" s="42"/>
      <c r="AI51" s="602"/>
      <c r="AJ51" s="42"/>
      <c r="AK51" s="602"/>
      <c r="AL51" s="42"/>
      <c r="AM51" s="602"/>
      <c r="AN51" s="42"/>
      <c r="AO51" s="602"/>
      <c r="AP51" s="42"/>
      <c r="AQ51" s="602"/>
      <c r="AR51" s="42"/>
      <c r="AS51" s="602"/>
      <c r="AT51" s="42"/>
      <c r="AU51" s="602"/>
      <c r="AV51" s="42"/>
      <c r="AW51" s="602"/>
      <c r="AX51" s="42"/>
      <c r="AY51" s="602"/>
      <c r="AZ51" s="42"/>
      <c r="BA51" s="602"/>
      <c r="BB51" s="42"/>
      <c r="BC51" s="602"/>
      <c r="BD51" s="42"/>
      <c r="BE51" s="602"/>
      <c r="BF51" s="42"/>
      <c r="BG51" s="602"/>
      <c r="BH51" s="42"/>
      <c r="BI51" s="602"/>
      <c r="BJ51" s="42"/>
      <c r="BK51" s="602"/>
      <c r="BL51" s="42"/>
      <c r="BM51" s="602"/>
      <c r="BN51" s="42"/>
      <c r="BO51" s="602"/>
      <c r="BP51" s="42"/>
      <c r="BQ51" s="602"/>
      <c r="BR51" s="42"/>
      <c r="BS51" s="602"/>
      <c r="BT51" s="42"/>
      <c r="BU51" s="602"/>
      <c r="BV51" s="42"/>
      <c r="BW51" s="602"/>
      <c r="BX51" s="42"/>
      <c r="BY51" s="602"/>
      <c r="BZ51" s="42"/>
      <c r="CA51" s="602"/>
      <c r="CB51" s="42"/>
      <c r="CC51" s="602"/>
      <c r="CD51" s="42"/>
      <c r="CE51" s="602"/>
      <c r="CF51" s="42"/>
      <c r="CG51" s="602"/>
      <c r="CH51" s="42"/>
      <c r="CI51" s="602"/>
      <c r="CJ51" s="42"/>
      <c r="CK51" s="602"/>
      <c r="CL51" s="42"/>
      <c r="CM51" s="602"/>
      <c r="CN51" s="42"/>
      <c r="CO51" s="602"/>
      <c r="CP51" s="42"/>
      <c r="CQ51" s="602"/>
      <c r="CR51" s="42"/>
      <c r="CS51" s="602"/>
      <c r="CT51" s="42"/>
      <c r="CU51" s="602"/>
      <c r="CV51" s="42"/>
      <c r="CW51" s="602"/>
      <c r="CX51" s="42"/>
      <c r="CY51" s="602"/>
      <c r="CZ51" s="42"/>
      <c r="DA51" s="602"/>
      <c r="DB51" s="42"/>
      <c r="DC51" s="602"/>
      <c r="DD51" s="42"/>
      <c r="DE51" s="602"/>
      <c r="DF51" s="42"/>
      <c r="DG51" s="602"/>
      <c r="DH51" s="42"/>
      <c r="DI51" s="602"/>
      <c r="DJ51" s="42"/>
      <c r="DK51" s="602"/>
      <c r="DL51" s="42"/>
      <c r="DM51" s="602"/>
      <c r="DN51" s="42"/>
      <c r="DO51" s="602"/>
      <c r="DP51" s="42"/>
      <c r="DQ51" s="602"/>
      <c r="DR51" s="42"/>
      <c r="DS51" s="602"/>
      <c r="DT51" s="42"/>
      <c r="DU51" s="602"/>
      <c r="DV51" s="42"/>
      <c r="DW51" s="602"/>
      <c r="DX51" s="42"/>
      <c r="DY51" s="602"/>
      <c r="DZ51" s="42"/>
      <c r="EA51" s="537"/>
      <c r="EB51" s="39"/>
      <c r="EC51" s="39"/>
      <c r="ED51" s="39"/>
    </row>
    <row r="52" spans="1:134" ht="14.25" customHeight="1">
      <c r="A52" s="368" t="s">
        <v>1726</v>
      </c>
      <c r="B52" s="368" t="s">
        <v>1726</v>
      </c>
      <c r="C52" s="368" t="s">
        <v>1759</v>
      </c>
      <c r="D52" s="368" t="s">
        <v>1759</v>
      </c>
      <c r="E52" s="368" t="s">
        <v>1759</v>
      </c>
      <c r="F52" s="368" t="s">
        <v>1759</v>
      </c>
      <c r="G52" s="368" t="s">
        <v>1759</v>
      </c>
      <c r="H52" s="368" t="s">
        <v>1759</v>
      </c>
      <c r="I52" s="368" t="s">
        <v>1726</v>
      </c>
      <c r="J52" s="368" t="s">
        <v>1759</v>
      </c>
      <c r="K52" s="464" t="str">
        <f t="shared" si="199"/>
        <v>●</v>
      </c>
      <c r="L52" s="482"/>
      <c r="M52" s="39"/>
      <c r="N52" s="39"/>
      <c r="O52" s="39"/>
      <c r="P52" s="39"/>
      <c r="Q52" s="544"/>
      <c r="R52" s="544"/>
      <c r="S52" s="544"/>
      <c r="T52" s="544"/>
      <c r="U52" s="39"/>
      <c r="V52" s="530">
        <f t="shared" si="197"/>
        <v>2</v>
      </c>
      <c r="W52" s="565"/>
      <c r="X52" s="566">
        <f t="shared" si="196"/>
        <v>1036</v>
      </c>
      <c r="Y52" s="573">
        <f t="shared" si="194"/>
        <v>2</v>
      </c>
      <c r="Z52" s="568">
        <f t="shared" si="198"/>
        <v>11</v>
      </c>
      <c r="AA52" s="2105"/>
      <c r="AB52" s="2106"/>
      <c r="AC52" s="602"/>
      <c r="AD52" s="572">
        <f t="shared" si="195"/>
        <v>0</v>
      </c>
      <c r="AE52" s="571"/>
      <c r="AF52" s="42"/>
      <c r="AG52" s="602"/>
      <c r="AH52" s="42"/>
      <c r="AI52" s="602"/>
      <c r="AJ52" s="42"/>
      <c r="AK52" s="602"/>
      <c r="AL52" s="42"/>
      <c r="AM52" s="602"/>
      <c r="AN52" s="42"/>
      <c r="AO52" s="602"/>
      <c r="AP52" s="42"/>
      <c r="AQ52" s="602"/>
      <c r="AR52" s="42"/>
      <c r="AS52" s="602"/>
      <c r="AT52" s="42"/>
      <c r="AU52" s="602"/>
      <c r="AV52" s="42"/>
      <c r="AW52" s="602"/>
      <c r="AX52" s="42"/>
      <c r="AY52" s="602"/>
      <c r="AZ52" s="42"/>
      <c r="BA52" s="602"/>
      <c r="BB52" s="42"/>
      <c r="BC52" s="602"/>
      <c r="BD52" s="42"/>
      <c r="BE52" s="602"/>
      <c r="BF52" s="42"/>
      <c r="BG52" s="602"/>
      <c r="BH52" s="42"/>
      <c r="BI52" s="602"/>
      <c r="BJ52" s="42"/>
      <c r="BK52" s="602"/>
      <c r="BL52" s="42"/>
      <c r="BM52" s="602"/>
      <c r="BN52" s="42"/>
      <c r="BO52" s="602"/>
      <c r="BP52" s="42"/>
      <c r="BQ52" s="602"/>
      <c r="BR52" s="42"/>
      <c r="BS52" s="602"/>
      <c r="BT52" s="42"/>
      <c r="BU52" s="602"/>
      <c r="BV52" s="42"/>
      <c r="BW52" s="602"/>
      <c r="BX52" s="42"/>
      <c r="BY52" s="602"/>
      <c r="BZ52" s="42"/>
      <c r="CA52" s="602"/>
      <c r="CB52" s="42"/>
      <c r="CC52" s="602"/>
      <c r="CD52" s="42"/>
      <c r="CE52" s="602"/>
      <c r="CF52" s="42"/>
      <c r="CG52" s="602"/>
      <c r="CH52" s="42"/>
      <c r="CI52" s="602"/>
      <c r="CJ52" s="42"/>
      <c r="CK52" s="602"/>
      <c r="CL52" s="42"/>
      <c r="CM52" s="602"/>
      <c r="CN52" s="42"/>
      <c r="CO52" s="602"/>
      <c r="CP52" s="42"/>
      <c r="CQ52" s="602"/>
      <c r="CR52" s="42"/>
      <c r="CS52" s="602"/>
      <c r="CT52" s="42"/>
      <c r="CU52" s="602"/>
      <c r="CV52" s="42"/>
      <c r="CW52" s="602"/>
      <c r="CX52" s="42"/>
      <c r="CY52" s="602"/>
      <c r="CZ52" s="42"/>
      <c r="DA52" s="602"/>
      <c r="DB52" s="42"/>
      <c r="DC52" s="602"/>
      <c r="DD52" s="42"/>
      <c r="DE52" s="602"/>
      <c r="DF52" s="42"/>
      <c r="DG52" s="602"/>
      <c r="DH52" s="42"/>
      <c r="DI52" s="602"/>
      <c r="DJ52" s="42"/>
      <c r="DK52" s="602"/>
      <c r="DL52" s="42"/>
      <c r="DM52" s="602"/>
      <c r="DN52" s="42"/>
      <c r="DO52" s="602"/>
      <c r="DP52" s="42"/>
      <c r="DQ52" s="602"/>
      <c r="DR52" s="42"/>
      <c r="DS52" s="602"/>
      <c r="DT52" s="42"/>
      <c r="DU52" s="602"/>
      <c r="DV52" s="42"/>
      <c r="DW52" s="602"/>
      <c r="DX52" s="42"/>
      <c r="DY52" s="602"/>
      <c r="DZ52" s="42"/>
      <c r="EA52" s="537"/>
      <c r="EB52" s="39"/>
      <c r="EC52" s="39"/>
      <c r="ED52" s="39"/>
    </row>
    <row r="53" spans="1:134" ht="14.25" customHeight="1">
      <c r="A53" s="368" t="s">
        <v>1726</v>
      </c>
      <c r="B53" s="368" t="s">
        <v>1726</v>
      </c>
      <c r="C53" s="368" t="s">
        <v>1759</v>
      </c>
      <c r="D53" s="368" t="s">
        <v>1759</v>
      </c>
      <c r="E53" s="368" t="s">
        <v>1759</v>
      </c>
      <c r="F53" s="368" t="s">
        <v>1759</v>
      </c>
      <c r="G53" s="368" t="s">
        <v>1759</v>
      </c>
      <c r="H53" s="368" t="s">
        <v>1759</v>
      </c>
      <c r="I53" s="368" t="s">
        <v>1726</v>
      </c>
      <c r="J53" s="368" t="s">
        <v>1759</v>
      </c>
      <c r="K53" s="464" t="str">
        <f t="shared" si="199"/>
        <v>●</v>
      </c>
      <c r="L53" s="482"/>
      <c r="M53" s="39"/>
      <c r="N53" s="39"/>
      <c r="O53" s="39"/>
      <c r="P53" s="39"/>
      <c r="Q53" s="544"/>
      <c r="R53" s="544"/>
      <c r="S53" s="544"/>
      <c r="T53" s="544"/>
      <c r="U53" s="39"/>
      <c r="V53" s="530">
        <f t="shared" si="197"/>
        <v>2</v>
      </c>
      <c r="W53" s="565"/>
      <c r="X53" s="566">
        <f t="shared" si="196"/>
        <v>1066</v>
      </c>
      <c r="Y53" s="573">
        <f t="shared" si="194"/>
        <v>2</v>
      </c>
      <c r="Z53" s="568">
        <f t="shared" si="198"/>
        <v>12</v>
      </c>
      <c r="AA53" s="2105"/>
      <c r="AB53" s="2106"/>
      <c r="AC53" s="602"/>
      <c r="AD53" s="572">
        <f t="shared" si="195"/>
        <v>0</v>
      </c>
      <c r="AE53" s="571"/>
      <c r="AF53" s="42"/>
      <c r="AG53" s="602"/>
      <c r="AH53" s="42"/>
      <c r="AI53" s="602"/>
      <c r="AJ53" s="42"/>
      <c r="AK53" s="602"/>
      <c r="AL53" s="42"/>
      <c r="AM53" s="602"/>
      <c r="AN53" s="42"/>
      <c r="AO53" s="602"/>
      <c r="AP53" s="42"/>
      <c r="AQ53" s="602"/>
      <c r="AR53" s="42"/>
      <c r="AS53" s="602"/>
      <c r="AT53" s="42"/>
      <c r="AU53" s="602"/>
      <c r="AV53" s="42"/>
      <c r="AW53" s="602"/>
      <c r="AX53" s="42"/>
      <c r="AY53" s="602"/>
      <c r="AZ53" s="42"/>
      <c r="BA53" s="602"/>
      <c r="BB53" s="42"/>
      <c r="BC53" s="602"/>
      <c r="BD53" s="42"/>
      <c r="BE53" s="602"/>
      <c r="BF53" s="42"/>
      <c r="BG53" s="602"/>
      <c r="BH53" s="42"/>
      <c r="BI53" s="602"/>
      <c r="BJ53" s="42"/>
      <c r="BK53" s="602"/>
      <c r="BL53" s="42"/>
      <c r="BM53" s="602"/>
      <c r="BN53" s="42"/>
      <c r="BO53" s="602"/>
      <c r="BP53" s="42"/>
      <c r="BQ53" s="602"/>
      <c r="BR53" s="42"/>
      <c r="BS53" s="602"/>
      <c r="BT53" s="42"/>
      <c r="BU53" s="602"/>
      <c r="BV53" s="42"/>
      <c r="BW53" s="602"/>
      <c r="BX53" s="42"/>
      <c r="BY53" s="602"/>
      <c r="BZ53" s="42"/>
      <c r="CA53" s="602"/>
      <c r="CB53" s="42"/>
      <c r="CC53" s="602"/>
      <c r="CD53" s="42"/>
      <c r="CE53" s="602"/>
      <c r="CF53" s="42"/>
      <c r="CG53" s="602"/>
      <c r="CH53" s="42"/>
      <c r="CI53" s="602"/>
      <c r="CJ53" s="42"/>
      <c r="CK53" s="602"/>
      <c r="CL53" s="42"/>
      <c r="CM53" s="602"/>
      <c r="CN53" s="42"/>
      <c r="CO53" s="602"/>
      <c r="CP53" s="42"/>
      <c r="CQ53" s="602"/>
      <c r="CR53" s="42"/>
      <c r="CS53" s="602"/>
      <c r="CT53" s="42"/>
      <c r="CU53" s="602"/>
      <c r="CV53" s="42"/>
      <c r="CW53" s="602"/>
      <c r="CX53" s="42"/>
      <c r="CY53" s="602"/>
      <c r="CZ53" s="42"/>
      <c r="DA53" s="602"/>
      <c r="DB53" s="42"/>
      <c r="DC53" s="602"/>
      <c r="DD53" s="42"/>
      <c r="DE53" s="602"/>
      <c r="DF53" s="42"/>
      <c r="DG53" s="602"/>
      <c r="DH53" s="42"/>
      <c r="DI53" s="602"/>
      <c r="DJ53" s="42"/>
      <c r="DK53" s="602"/>
      <c r="DL53" s="42"/>
      <c r="DM53" s="602"/>
      <c r="DN53" s="42"/>
      <c r="DO53" s="602"/>
      <c r="DP53" s="42"/>
      <c r="DQ53" s="602"/>
      <c r="DR53" s="42"/>
      <c r="DS53" s="602"/>
      <c r="DT53" s="42"/>
      <c r="DU53" s="602"/>
      <c r="DV53" s="42"/>
      <c r="DW53" s="602"/>
      <c r="DX53" s="42"/>
      <c r="DY53" s="602"/>
      <c r="DZ53" s="42"/>
      <c r="EA53" s="537"/>
      <c r="EB53" s="39"/>
      <c r="EC53" s="39"/>
      <c r="ED53" s="39"/>
    </row>
    <row r="54" spans="1:134" ht="14.25" customHeight="1">
      <c r="A54" s="368" t="s">
        <v>1726</v>
      </c>
      <c r="B54" s="368" t="s">
        <v>1726</v>
      </c>
      <c r="C54" s="368" t="s">
        <v>1759</v>
      </c>
      <c r="D54" s="368" t="s">
        <v>1759</v>
      </c>
      <c r="E54" s="368" t="s">
        <v>1759</v>
      </c>
      <c r="F54" s="368" t="s">
        <v>1759</v>
      </c>
      <c r="G54" s="368" t="s">
        <v>1759</v>
      </c>
      <c r="H54" s="368" t="s">
        <v>1759</v>
      </c>
      <c r="I54" s="368" t="s">
        <v>1726</v>
      </c>
      <c r="J54" s="368" t="s">
        <v>1759</v>
      </c>
      <c r="K54" s="464" t="str">
        <f t="shared" si="199"/>
        <v>●</v>
      </c>
      <c r="L54" s="482"/>
      <c r="M54" s="39"/>
      <c r="N54" s="39"/>
      <c r="O54" s="39"/>
      <c r="P54" s="39"/>
      <c r="Q54" s="544"/>
      <c r="R54" s="544"/>
      <c r="S54" s="544"/>
      <c r="T54" s="544"/>
      <c r="U54" s="39"/>
      <c r="V54" s="530">
        <f t="shared" si="197"/>
        <v>3</v>
      </c>
      <c r="W54" s="565"/>
      <c r="X54" s="566">
        <f t="shared" si="196"/>
        <v>1097</v>
      </c>
      <c r="Y54" s="573">
        <f t="shared" si="194"/>
        <v>3</v>
      </c>
      <c r="Z54" s="568">
        <f t="shared" si="198"/>
        <v>1</v>
      </c>
      <c r="AA54" s="2105"/>
      <c r="AB54" s="2106"/>
      <c r="AC54" s="602"/>
      <c r="AD54" s="572">
        <f t="shared" si="195"/>
        <v>0</v>
      </c>
      <c r="AE54" s="571"/>
      <c r="AF54" s="42"/>
      <c r="AG54" s="602"/>
      <c r="AH54" s="42"/>
      <c r="AI54" s="602"/>
      <c r="AJ54" s="42"/>
      <c r="AK54" s="602"/>
      <c r="AL54" s="42"/>
      <c r="AM54" s="602"/>
      <c r="AN54" s="42"/>
      <c r="AO54" s="602"/>
      <c r="AP54" s="42"/>
      <c r="AQ54" s="602"/>
      <c r="AR54" s="42"/>
      <c r="AS54" s="602"/>
      <c r="AT54" s="42"/>
      <c r="AU54" s="602"/>
      <c r="AV54" s="42"/>
      <c r="AW54" s="602"/>
      <c r="AX54" s="42"/>
      <c r="AY54" s="602"/>
      <c r="AZ54" s="42"/>
      <c r="BA54" s="602"/>
      <c r="BB54" s="42"/>
      <c r="BC54" s="602"/>
      <c r="BD54" s="42"/>
      <c r="BE54" s="602"/>
      <c r="BF54" s="42"/>
      <c r="BG54" s="602"/>
      <c r="BH54" s="42"/>
      <c r="BI54" s="602"/>
      <c r="BJ54" s="42"/>
      <c r="BK54" s="602"/>
      <c r="BL54" s="42"/>
      <c r="BM54" s="602"/>
      <c r="BN54" s="42"/>
      <c r="BO54" s="602"/>
      <c r="BP54" s="42"/>
      <c r="BQ54" s="602"/>
      <c r="BR54" s="42"/>
      <c r="BS54" s="602"/>
      <c r="BT54" s="42"/>
      <c r="BU54" s="602"/>
      <c r="BV54" s="42"/>
      <c r="BW54" s="602"/>
      <c r="BX54" s="42"/>
      <c r="BY54" s="602"/>
      <c r="BZ54" s="42"/>
      <c r="CA54" s="602"/>
      <c r="CB54" s="42"/>
      <c r="CC54" s="602"/>
      <c r="CD54" s="42"/>
      <c r="CE54" s="602"/>
      <c r="CF54" s="42"/>
      <c r="CG54" s="602"/>
      <c r="CH54" s="42"/>
      <c r="CI54" s="602"/>
      <c r="CJ54" s="42"/>
      <c r="CK54" s="602"/>
      <c r="CL54" s="42"/>
      <c r="CM54" s="602"/>
      <c r="CN54" s="42"/>
      <c r="CO54" s="602"/>
      <c r="CP54" s="42"/>
      <c r="CQ54" s="602"/>
      <c r="CR54" s="42"/>
      <c r="CS54" s="602"/>
      <c r="CT54" s="42"/>
      <c r="CU54" s="602"/>
      <c r="CV54" s="42"/>
      <c r="CW54" s="602"/>
      <c r="CX54" s="42"/>
      <c r="CY54" s="602"/>
      <c r="CZ54" s="42"/>
      <c r="DA54" s="602"/>
      <c r="DB54" s="42"/>
      <c r="DC54" s="602"/>
      <c r="DD54" s="42"/>
      <c r="DE54" s="602"/>
      <c r="DF54" s="42"/>
      <c r="DG54" s="602"/>
      <c r="DH54" s="42"/>
      <c r="DI54" s="602"/>
      <c r="DJ54" s="42"/>
      <c r="DK54" s="602"/>
      <c r="DL54" s="42"/>
      <c r="DM54" s="602"/>
      <c r="DN54" s="42"/>
      <c r="DO54" s="602"/>
      <c r="DP54" s="42"/>
      <c r="DQ54" s="602"/>
      <c r="DR54" s="42"/>
      <c r="DS54" s="602"/>
      <c r="DT54" s="42"/>
      <c r="DU54" s="602"/>
      <c r="DV54" s="42"/>
      <c r="DW54" s="602"/>
      <c r="DX54" s="42"/>
      <c r="DY54" s="602"/>
      <c r="DZ54" s="42"/>
      <c r="EA54" s="537"/>
      <c r="EB54" s="39"/>
      <c r="EC54" s="39"/>
      <c r="ED54" s="39"/>
    </row>
    <row r="55" spans="1:134" ht="14.25" customHeight="1">
      <c r="A55" s="368" t="s">
        <v>1726</v>
      </c>
      <c r="B55" s="368" t="s">
        <v>1726</v>
      </c>
      <c r="C55" s="368" t="s">
        <v>1759</v>
      </c>
      <c r="D55" s="368" t="s">
        <v>1759</v>
      </c>
      <c r="E55" s="368" t="s">
        <v>1759</v>
      </c>
      <c r="F55" s="368" t="s">
        <v>1759</v>
      </c>
      <c r="G55" s="368" t="s">
        <v>1759</v>
      </c>
      <c r="H55" s="368" t="s">
        <v>1759</v>
      </c>
      <c r="I55" s="368" t="s">
        <v>1726</v>
      </c>
      <c r="J55" s="368" t="s">
        <v>1759</v>
      </c>
      <c r="K55" s="464" t="str">
        <f t="shared" si="199"/>
        <v>●</v>
      </c>
      <c r="L55" s="482"/>
      <c r="M55" s="39"/>
      <c r="N55" s="39"/>
      <c r="O55" s="39"/>
      <c r="P55" s="39"/>
      <c r="Q55" s="544"/>
      <c r="R55" s="544"/>
      <c r="S55" s="544"/>
      <c r="T55" s="544"/>
      <c r="U55" s="39"/>
      <c r="V55" s="530">
        <f t="shared" si="197"/>
        <v>3</v>
      </c>
      <c r="W55" s="565"/>
      <c r="X55" s="566">
        <f t="shared" si="196"/>
        <v>1128</v>
      </c>
      <c r="Y55" s="573">
        <f t="shared" si="194"/>
        <v>3</v>
      </c>
      <c r="Z55" s="568">
        <f t="shared" si="198"/>
        <v>2</v>
      </c>
      <c r="AA55" s="2105"/>
      <c r="AB55" s="2106"/>
      <c r="AC55" s="602"/>
      <c r="AD55" s="572">
        <f t="shared" si="195"/>
        <v>0</v>
      </c>
      <c r="AE55" s="571"/>
      <c r="AF55" s="42"/>
      <c r="AG55" s="602"/>
      <c r="AH55" s="42"/>
      <c r="AI55" s="602"/>
      <c r="AJ55" s="42"/>
      <c r="AK55" s="602"/>
      <c r="AL55" s="42"/>
      <c r="AM55" s="602"/>
      <c r="AN55" s="42"/>
      <c r="AO55" s="602"/>
      <c r="AP55" s="42"/>
      <c r="AQ55" s="602"/>
      <c r="AR55" s="42"/>
      <c r="AS55" s="602"/>
      <c r="AT55" s="42"/>
      <c r="AU55" s="602"/>
      <c r="AV55" s="42"/>
      <c r="AW55" s="602"/>
      <c r="AX55" s="42"/>
      <c r="AY55" s="602"/>
      <c r="AZ55" s="42"/>
      <c r="BA55" s="602"/>
      <c r="BB55" s="42"/>
      <c r="BC55" s="602"/>
      <c r="BD55" s="42"/>
      <c r="BE55" s="602"/>
      <c r="BF55" s="42"/>
      <c r="BG55" s="602"/>
      <c r="BH55" s="42"/>
      <c r="BI55" s="602"/>
      <c r="BJ55" s="42"/>
      <c r="BK55" s="602"/>
      <c r="BL55" s="42"/>
      <c r="BM55" s="602"/>
      <c r="BN55" s="42"/>
      <c r="BO55" s="602"/>
      <c r="BP55" s="42"/>
      <c r="BQ55" s="602"/>
      <c r="BR55" s="42"/>
      <c r="BS55" s="602"/>
      <c r="BT55" s="42"/>
      <c r="BU55" s="602"/>
      <c r="BV55" s="42"/>
      <c r="BW55" s="602"/>
      <c r="BX55" s="42"/>
      <c r="BY55" s="602"/>
      <c r="BZ55" s="42"/>
      <c r="CA55" s="602"/>
      <c r="CB55" s="42"/>
      <c r="CC55" s="602"/>
      <c r="CD55" s="42"/>
      <c r="CE55" s="602"/>
      <c r="CF55" s="42"/>
      <c r="CG55" s="602"/>
      <c r="CH55" s="42"/>
      <c r="CI55" s="602"/>
      <c r="CJ55" s="42"/>
      <c r="CK55" s="602"/>
      <c r="CL55" s="42"/>
      <c r="CM55" s="602"/>
      <c r="CN55" s="42"/>
      <c r="CO55" s="602"/>
      <c r="CP55" s="42"/>
      <c r="CQ55" s="602"/>
      <c r="CR55" s="42"/>
      <c r="CS55" s="602"/>
      <c r="CT55" s="42"/>
      <c r="CU55" s="602"/>
      <c r="CV55" s="42"/>
      <c r="CW55" s="602"/>
      <c r="CX55" s="42"/>
      <c r="CY55" s="602"/>
      <c r="CZ55" s="42"/>
      <c r="DA55" s="602"/>
      <c r="DB55" s="42"/>
      <c r="DC55" s="602"/>
      <c r="DD55" s="42"/>
      <c r="DE55" s="602"/>
      <c r="DF55" s="42"/>
      <c r="DG55" s="602"/>
      <c r="DH55" s="42"/>
      <c r="DI55" s="602"/>
      <c r="DJ55" s="42"/>
      <c r="DK55" s="602"/>
      <c r="DL55" s="42"/>
      <c r="DM55" s="602"/>
      <c r="DN55" s="42"/>
      <c r="DO55" s="602"/>
      <c r="DP55" s="42"/>
      <c r="DQ55" s="602"/>
      <c r="DR55" s="42"/>
      <c r="DS55" s="602"/>
      <c r="DT55" s="42"/>
      <c r="DU55" s="602"/>
      <c r="DV55" s="42"/>
      <c r="DW55" s="602"/>
      <c r="DX55" s="42"/>
      <c r="DY55" s="602"/>
      <c r="DZ55" s="42"/>
      <c r="EA55" s="537"/>
      <c r="EB55" s="39"/>
      <c r="EC55" s="39"/>
      <c r="ED55" s="39"/>
    </row>
    <row r="56" spans="1:134" ht="14.25" customHeight="1">
      <c r="A56" s="368" t="s">
        <v>1726</v>
      </c>
      <c r="B56" s="368" t="s">
        <v>1726</v>
      </c>
      <c r="C56" s="368" t="s">
        <v>1759</v>
      </c>
      <c r="D56" s="368" t="s">
        <v>1759</v>
      </c>
      <c r="E56" s="368" t="s">
        <v>1759</v>
      </c>
      <c r="F56" s="368" t="s">
        <v>1759</v>
      </c>
      <c r="G56" s="368" t="s">
        <v>1759</v>
      </c>
      <c r="H56" s="368" t="s">
        <v>1759</v>
      </c>
      <c r="I56" s="368" t="s">
        <v>1726</v>
      </c>
      <c r="J56" s="368" t="s">
        <v>1759</v>
      </c>
      <c r="K56" s="464" t="str">
        <f t="shared" si="199"/>
        <v>●</v>
      </c>
      <c r="L56" s="482"/>
      <c r="M56" s="39"/>
      <c r="N56" s="39"/>
      <c r="O56" s="39"/>
      <c r="P56" s="39"/>
      <c r="Q56" s="544"/>
      <c r="R56" s="544"/>
      <c r="S56" s="544"/>
      <c r="T56" s="544"/>
      <c r="U56" s="39"/>
      <c r="V56" s="530">
        <f t="shared" si="197"/>
        <v>3</v>
      </c>
      <c r="W56" s="565"/>
      <c r="X56" s="566">
        <f t="shared" si="196"/>
        <v>1156</v>
      </c>
      <c r="Y56" s="573">
        <f t="shared" si="194"/>
        <v>3</v>
      </c>
      <c r="Z56" s="568">
        <f t="shared" si="198"/>
        <v>3</v>
      </c>
      <c r="AA56" s="2105"/>
      <c r="AB56" s="2106"/>
      <c r="AC56" s="602"/>
      <c r="AD56" s="572">
        <f t="shared" si="195"/>
        <v>0</v>
      </c>
      <c r="AE56" s="571"/>
      <c r="AF56" s="42"/>
      <c r="AG56" s="602"/>
      <c r="AH56" s="42"/>
      <c r="AI56" s="602"/>
      <c r="AJ56" s="42"/>
      <c r="AK56" s="602"/>
      <c r="AL56" s="42"/>
      <c r="AM56" s="602"/>
      <c r="AN56" s="42"/>
      <c r="AO56" s="602"/>
      <c r="AP56" s="42"/>
      <c r="AQ56" s="602"/>
      <c r="AR56" s="42"/>
      <c r="AS56" s="602"/>
      <c r="AT56" s="42"/>
      <c r="AU56" s="602"/>
      <c r="AV56" s="42"/>
      <c r="AW56" s="602"/>
      <c r="AX56" s="42"/>
      <c r="AY56" s="602"/>
      <c r="AZ56" s="42"/>
      <c r="BA56" s="602"/>
      <c r="BB56" s="42"/>
      <c r="BC56" s="602"/>
      <c r="BD56" s="42"/>
      <c r="BE56" s="602"/>
      <c r="BF56" s="42"/>
      <c r="BG56" s="602"/>
      <c r="BH56" s="42"/>
      <c r="BI56" s="602"/>
      <c r="BJ56" s="42"/>
      <c r="BK56" s="602"/>
      <c r="BL56" s="42"/>
      <c r="BM56" s="602"/>
      <c r="BN56" s="42"/>
      <c r="BO56" s="602"/>
      <c r="BP56" s="42"/>
      <c r="BQ56" s="602"/>
      <c r="BR56" s="42"/>
      <c r="BS56" s="602"/>
      <c r="BT56" s="42"/>
      <c r="BU56" s="602"/>
      <c r="BV56" s="42"/>
      <c r="BW56" s="602"/>
      <c r="BX56" s="42"/>
      <c r="BY56" s="602"/>
      <c r="BZ56" s="42"/>
      <c r="CA56" s="602"/>
      <c r="CB56" s="42"/>
      <c r="CC56" s="602"/>
      <c r="CD56" s="42"/>
      <c r="CE56" s="602"/>
      <c r="CF56" s="42"/>
      <c r="CG56" s="602"/>
      <c r="CH56" s="42"/>
      <c r="CI56" s="602"/>
      <c r="CJ56" s="42"/>
      <c r="CK56" s="602"/>
      <c r="CL56" s="42"/>
      <c r="CM56" s="602"/>
      <c r="CN56" s="42"/>
      <c r="CO56" s="602"/>
      <c r="CP56" s="42"/>
      <c r="CQ56" s="602"/>
      <c r="CR56" s="42"/>
      <c r="CS56" s="602"/>
      <c r="CT56" s="42"/>
      <c r="CU56" s="602"/>
      <c r="CV56" s="42"/>
      <c r="CW56" s="602"/>
      <c r="CX56" s="42"/>
      <c r="CY56" s="602"/>
      <c r="CZ56" s="42"/>
      <c r="DA56" s="602"/>
      <c r="DB56" s="42"/>
      <c r="DC56" s="602"/>
      <c r="DD56" s="42"/>
      <c r="DE56" s="602"/>
      <c r="DF56" s="42"/>
      <c r="DG56" s="602"/>
      <c r="DH56" s="42"/>
      <c r="DI56" s="602"/>
      <c r="DJ56" s="42"/>
      <c r="DK56" s="602"/>
      <c r="DL56" s="42"/>
      <c r="DM56" s="602"/>
      <c r="DN56" s="42"/>
      <c r="DO56" s="602"/>
      <c r="DP56" s="42"/>
      <c r="DQ56" s="602"/>
      <c r="DR56" s="42"/>
      <c r="DS56" s="602"/>
      <c r="DT56" s="42"/>
      <c r="DU56" s="602"/>
      <c r="DV56" s="42"/>
      <c r="DW56" s="602"/>
      <c r="DX56" s="42"/>
      <c r="DY56" s="602"/>
      <c r="DZ56" s="42"/>
      <c r="EA56" s="537"/>
      <c r="EB56" s="39"/>
      <c r="EC56" s="39"/>
      <c r="ED56" s="39"/>
    </row>
    <row r="57" spans="1:134" ht="14.25" customHeight="1">
      <c r="A57" s="368" t="s">
        <v>1726</v>
      </c>
      <c r="B57" s="368" t="s">
        <v>1726</v>
      </c>
      <c r="C57" s="368" t="s">
        <v>1759</v>
      </c>
      <c r="D57" s="368" t="s">
        <v>1759</v>
      </c>
      <c r="E57" s="368" t="s">
        <v>1759</v>
      </c>
      <c r="F57" s="368" t="s">
        <v>1759</v>
      </c>
      <c r="G57" s="368" t="s">
        <v>1759</v>
      </c>
      <c r="H57" s="368" t="s">
        <v>1759</v>
      </c>
      <c r="I57" s="368" t="s">
        <v>1726</v>
      </c>
      <c r="J57" s="368" t="s">
        <v>1759</v>
      </c>
      <c r="K57" s="464" t="str">
        <f t="shared" si="199"/>
        <v>●</v>
      </c>
      <c r="L57" s="482"/>
      <c r="M57" s="39"/>
      <c r="N57" s="39"/>
      <c r="O57" s="39"/>
      <c r="P57" s="39"/>
      <c r="Q57" s="544"/>
      <c r="R57" s="544"/>
      <c r="S57" s="544"/>
      <c r="T57" s="544"/>
      <c r="U57" s="39"/>
      <c r="V57" s="530">
        <f t="shared" si="197"/>
        <v>3</v>
      </c>
      <c r="W57" s="565"/>
      <c r="X57" s="566">
        <f t="shared" si="196"/>
        <v>1187</v>
      </c>
      <c r="Y57" s="573">
        <f t="shared" si="194"/>
        <v>3</v>
      </c>
      <c r="Z57" s="568">
        <f t="shared" si="198"/>
        <v>4</v>
      </c>
      <c r="AA57" s="2105"/>
      <c r="AB57" s="2106"/>
      <c r="AC57" s="602"/>
      <c r="AD57" s="572">
        <f t="shared" si="195"/>
        <v>0</v>
      </c>
      <c r="AE57" s="571"/>
      <c r="AF57" s="42"/>
      <c r="AG57" s="602"/>
      <c r="AH57" s="42"/>
      <c r="AI57" s="602"/>
      <c r="AJ57" s="42"/>
      <c r="AK57" s="602"/>
      <c r="AL57" s="42"/>
      <c r="AM57" s="602"/>
      <c r="AN57" s="42"/>
      <c r="AO57" s="602"/>
      <c r="AP57" s="42"/>
      <c r="AQ57" s="602"/>
      <c r="AR57" s="42"/>
      <c r="AS57" s="602"/>
      <c r="AT57" s="42"/>
      <c r="AU57" s="602"/>
      <c r="AV57" s="42"/>
      <c r="AW57" s="602"/>
      <c r="AX57" s="42"/>
      <c r="AY57" s="602"/>
      <c r="AZ57" s="42"/>
      <c r="BA57" s="602"/>
      <c r="BB57" s="42"/>
      <c r="BC57" s="602"/>
      <c r="BD57" s="42"/>
      <c r="BE57" s="602"/>
      <c r="BF57" s="42"/>
      <c r="BG57" s="602"/>
      <c r="BH57" s="42"/>
      <c r="BI57" s="602"/>
      <c r="BJ57" s="42"/>
      <c r="BK57" s="602"/>
      <c r="BL57" s="42"/>
      <c r="BM57" s="602"/>
      <c r="BN57" s="42"/>
      <c r="BO57" s="602"/>
      <c r="BP57" s="42"/>
      <c r="BQ57" s="602"/>
      <c r="BR57" s="42"/>
      <c r="BS57" s="602"/>
      <c r="BT57" s="42"/>
      <c r="BU57" s="602"/>
      <c r="BV57" s="42"/>
      <c r="BW57" s="602"/>
      <c r="BX57" s="42"/>
      <c r="BY57" s="602"/>
      <c r="BZ57" s="42"/>
      <c r="CA57" s="602"/>
      <c r="CB57" s="42"/>
      <c r="CC57" s="602"/>
      <c r="CD57" s="42"/>
      <c r="CE57" s="602"/>
      <c r="CF57" s="42"/>
      <c r="CG57" s="602"/>
      <c r="CH57" s="42"/>
      <c r="CI57" s="602"/>
      <c r="CJ57" s="42"/>
      <c r="CK57" s="602"/>
      <c r="CL57" s="42"/>
      <c r="CM57" s="602"/>
      <c r="CN57" s="42"/>
      <c r="CO57" s="602"/>
      <c r="CP57" s="42"/>
      <c r="CQ57" s="602"/>
      <c r="CR57" s="42"/>
      <c r="CS57" s="602"/>
      <c r="CT57" s="42"/>
      <c r="CU57" s="602"/>
      <c r="CV57" s="42"/>
      <c r="CW57" s="602"/>
      <c r="CX57" s="42"/>
      <c r="CY57" s="602"/>
      <c r="CZ57" s="42"/>
      <c r="DA57" s="602"/>
      <c r="DB57" s="42"/>
      <c r="DC57" s="602"/>
      <c r="DD57" s="42"/>
      <c r="DE57" s="602"/>
      <c r="DF57" s="42"/>
      <c r="DG57" s="602"/>
      <c r="DH57" s="42"/>
      <c r="DI57" s="602"/>
      <c r="DJ57" s="42"/>
      <c r="DK57" s="602"/>
      <c r="DL57" s="42"/>
      <c r="DM57" s="602"/>
      <c r="DN57" s="42"/>
      <c r="DO57" s="602"/>
      <c r="DP57" s="42"/>
      <c r="DQ57" s="602"/>
      <c r="DR57" s="42"/>
      <c r="DS57" s="602"/>
      <c r="DT57" s="42"/>
      <c r="DU57" s="602"/>
      <c r="DV57" s="42"/>
      <c r="DW57" s="602"/>
      <c r="DX57" s="42"/>
      <c r="DY57" s="602"/>
      <c r="DZ57" s="42"/>
      <c r="EA57" s="537"/>
      <c r="EB57" s="39"/>
      <c r="EC57" s="39"/>
      <c r="ED57" s="39"/>
    </row>
    <row r="58" spans="1:134" ht="14.25" customHeight="1">
      <c r="A58" s="368" t="s">
        <v>1726</v>
      </c>
      <c r="B58" s="368" t="s">
        <v>1726</v>
      </c>
      <c r="C58" s="368" t="s">
        <v>1759</v>
      </c>
      <c r="D58" s="368" t="s">
        <v>1759</v>
      </c>
      <c r="E58" s="368" t="s">
        <v>1759</v>
      </c>
      <c r="F58" s="368" t="s">
        <v>1759</v>
      </c>
      <c r="G58" s="368" t="s">
        <v>1759</v>
      </c>
      <c r="H58" s="368" t="s">
        <v>1759</v>
      </c>
      <c r="I58" s="368" t="s">
        <v>1726</v>
      </c>
      <c r="J58" s="368" t="s">
        <v>1759</v>
      </c>
      <c r="K58" s="464" t="str">
        <f t="shared" si="199"/>
        <v>●</v>
      </c>
      <c r="L58" s="482"/>
      <c r="M58" s="39"/>
      <c r="N58" s="39"/>
      <c r="O58" s="39"/>
      <c r="P58" s="39"/>
      <c r="Q58" s="544"/>
      <c r="R58" s="544"/>
      <c r="S58" s="544"/>
      <c r="T58" s="544"/>
      <c r="U58" s="39"/>
      <c r="V58" s="530">
        <f t="shared" si="197"/>
        <v>3</v>
      </c>
      <c r="W58" s="565"/>
      <c r="X58" s="566">
        <f t="shared" si="196"/>
        <v>1217</v>
      </c>
      <c r="Y58" s="573">
        <f t="shared" si="194"/>
        <v>3</v>
      </c>
      <c r="Z58" s="568">
        <f t="shared" si="198"/>
        <v>5</v>
      </c>
      <c r="AA58" s="2105"/>
      <c r="AB58" s="2106"/>
      <c r="AC58" s="602"/>
      <c r="AD58" s="572">
        <f t="shared" si="195"/>
        <v>0</v>
      </c>
      <c r="AE58" s="571"/>
      <c r="AF58" s="42"/>
      <c r="AG58" s="602"/>
      <c r="AH58" s="42"/>
      <c r="AI58" s="602"/>
      <c r="AJ58" s="42"/>
      <c r="AK58" s="602"/>
      <c r="AL58" s="42"/>
      <c r="AM58" s="602"/>
      <c r="AN58" s="42"/>
      <c r="AO58" s="602"/>
      <c r="AP58" s="42"/>
      <c r="AQ58" s="602"/>
      <c r="AR58" s="42"/>
      <c r="AS58" s="602"/>
      <c r="AT58" s="42"/>
      <c r="AU58" s="602"/>
      <c r="AV58" s="42"/>
      <c r="AW58" s="602"/>
      <c r="AX58" s="42"/>
      <c r="AY58" s="602"/>
      <c r="AZ58" s="42"/>
      <c r="BA58" s="602"/>
      <c r="BB58" s="42"/>
      <c r="BC58" s="602"/>
      <c r="BD58" s="42"/>
      <c r="BE58" s="602"/>
      <c r="BF58" s="42"/>
      <c r="BG58" s="602"/>
      <c r="BH58" s="42"/>
      <c r="BI58" s="602"/>
      <c r="BJ58" s="42"/>
      <c r="BK58" s="602"/>
      <c r="BL58" s="42"/>
      <c r="BM58" s="602"/>
      <c r="BN58" s="42"/>
      <c r="BO58" s="602"/>
      <c r="BP58" s="42"/>
      <c r="BQ58" s="602"/>
      <c r="BR58" s="42"/>
      <c r="BS58" s="602"/>
      <c r="BT58" s="42"/>
      <c r="BU58" s="602"/>
      <c r="BV58" s="42"/>
      <c r="BW58" s="602"/>
      <c r="BX58" s="42"/>
      <c r="BY58" s="602"/>
      <c r="BZ58" s="42"/>
      <c r="CA58" s="602"/>
      <c r="CB58" s="42"/>
      <c r="CC58" s="602"/>
      <c r="CD58" s="42"/>
      <c r="CE58" s="602"/>
      <c r="CF58" s="42"/>
      <c r="CG58" s="602"/>
      <c r="CH58" s="42"/>
      <c r="CI58" s="602"/>
      <c r="CJ58" s="42"/>
      <c r="CK58" s="602"/>
      <c r="CL58" s="42"/>
      <c r="CM58" s="602"/>
      <c r="CN58" s="42"/>
      <c r="CO58" s="602"/>
      <c r="CP58" s="42"/>
      <c r="CQ58" s="602"/>
      <c r="CR58" s="42"/>
      <c r="CS58" s="602"/>
      <c r="CT58" s="42"/>
      <c r="CU58" s="602"/>
      <c r="CV58" s="42"/>
      <c r="CW58" s="602"/>
      <c r="CX58" s="42"/>
      <c r="CY58" s="602"/>
      <c r="CZ58" s="42"/>
      <c r="DA58" s="602"/>
      <c r="DB58" s="42"/>
      <c r="DC58" s="602"/>
      <c r="DD58" s="42"/>
      <c r="DE58" s="602"/>
      <c r="DF58" s="42"/>
      <c r="DG58" s="602"/>
      <c r="DH58" s="42"/>
      <c r="DI58" s="602"/>
      <c r="DJ58" s="42"/>
      <c r="DK58" s="602"/>
      <c r="DL58" s="42"/>
      <c r="DM58" s="602"/>
      <c r="DN58" s="42"/>
      <c r="DO58" s="602"/>
      <c r="DP58" s="42"/>
      <c r="DQ58" s="602"/>
      <c r="DR58" s="42"/>
      <c r="DS58" s="602"/>
      <c r="DT58" s="42"/>
      <c r="DU58" s="602"/>
      <c r="DV58" s="42"/>
      <c r="DW58" s="602"/>
      <c r="DX58" s="42"/>
      <c r="DY58" s="602"/>
      <c r="DZ58" s="42"/>
      <c r="EA58" s="537"/>
      <c r="EB58" s="39"/>
      <c r="EC58" s="39"/>
      <c r="ED58" s="39"/>
    </row>
    <row r="59" spans="1:134" ht="14.25" customHeight="1">
      <c r="A59" s="368" t="s">
        <v>1726</v>
      </c>
      <c r="B59" s="368" t="s">
        <v>1726</v>
      </c>
      <c r="C59" s="368" t="s">
        <v>1759</v>
      </c>
      <c r="D59" s="368" t="s">
        <v>1759</v>
      </c>
      <c r="E59" s="368" t="s">
        <v>1759</v>
      </c>
      <c r="F59" s="368" t="s">
        <v>1759</v>
      </c>
      <c r="G59" s="368" t="s">
        <v>1759</v>
      </c>
      <c r="H59" s="368" t="s">
        <v>1759</v>
      </c>
      <c r="I59" s="368" t="s">
        <v>1726</v>
      </c>
      <c r="J59" s="368" t="s">
        <v>1759</v>
      </c>
      <c r="K59" s="464" t="str">
        <f t="shared" si="199"/>
        <v>●</v>
      </c>
      <c r="L59" s="482"/>
      <c r="M59" s="39"/>
      <c r="N59" s="39"/>
      <c r="O59" s="39"/>
      <c r="P59" s="39"/>
      <c r="Q59" s="544"/>
      <c r="R59" s="544"/>
      <c r="S59" s="544"/>
      <c r="T59" s="544"/>
      <c r="U59" s="39"/>
      <c r="V59" s="530">
        <f t="shared" si="197"/>
        <v>3</v>
      </c>
      <c r="W59" s="565"/>
      <c r="X59" s="566">
        <f t="shared" si="196"/>
        <v>1248</v>
      </c>
      <c r="Y59" s="573">
        <f t="shared" si="194"/>
        <v>3</v>
      </c>
      <c r="Z59" s="568">
        <f t="shared" si="198"/>
        <v>6</v>
      </c>
      <c r="AA59" s="2105"/>
      <c r="AB59" s="2106"/>
      <c r="AC59" s="602"/>
      <c r="AD59" s="572">
        <f t="shared" si="195"/>
        <v>0</v>
      </c>
      <c r="AE59" s="571"/>
      <c r="AF59" s="42"/>
      <c r="AG59" s="602"/>
      <c r="AH59" s="42"/>
      <c r="AI59" s="602"/>
      <c r="AJ59" s="42"/>
      <c r="AK59" s="602"/>
      <c r="AL59" s="42"/>
      <c r="AM59" s="602"/>
      <c r="AN59" s="42"/>
      <c r="AO59" s="602"/>
      <c r="AP59" s="42"/>
      <c r="AQ59" s="602"/>
      <c r="AR59" s="42"/>
      <c r="AS59" s="602"/>
      <c r="AT59" s="42"/>
      <c r="AU59" s="602"/>
      <c r="AV59" s="42"/>
      <c r="AW59" s="602"/>
      <c r="AX59" s="42"/>
      <c r="AY59" s="602"/>
      <c r="AZ59" s="42"/>
      <c r="BA59" s="602"/>
      <c r="BB59" s="42"/>
      <c r="BC59" s="602"/>
      <c r="BD59" s="42"/>
      <c r="BE59" s="602"/>
      <c r="BF59" s="42"/>
      <c r="BG59" s="602"/>
      <c r="BH59" s="42"/>
      <c r="BI59" s="602"/>
      <c r="BJ59" s="42"/>
      <c r="BK59" s="602"/>
      <c r="BL59" s="42"/>
      <c r="BM59" s="602"/>
      <c r="BN59" s="42"/>
      <c r="BO59" s="602"/>
      <c r="BP59" s="42"/>
      <c r="BQ59" s="602"/>
      <c r="BR59" s="42"/>
      <c r="BS59" s="602"/>
      <c r="BT59" s="42"/>
      <c r="BU59" s="602"/>
      <c r="BV59" s="42"/>
      <c r="BW59" s="602"/>
      <c r="BX59" s="42"/>
      <c r="BY59" s="602"/>
      <c r="BZ59" s="42"/>
      <c r="CA59" s="602"/>
      <c r="CB59" s="42"/>
      <c r="CC59" s="602"/>
      <c r="CD59" s="42"/>
      <c r="CE59" s="602"/>
      <c r="CF59" s="42"/>
      <c r="CG59" s="602"/>
      <c r="CH59" s="42"/>
      <c r="CI59" s="602"/>
      <c r="CJ59" s="42"/>
      <c r="CK59" s="602"/>
      <c r="CL59" s="42"/>
      <c r="CM59" s="602"/>
      <c r="CN59" s="42"/>
      <c r="CO59" s="602"/>
      <c r="CP59" s="42"/>
      <c r="CQ59" s="602"/>
      <c r="CR59" s="42"/>
      <c r="CS59" s="602"/>
      <c r="CT59" s="42"/>
      <c r="CU59" s="602"/>
      <c r="CV59" s="42"/>
      <c r="CW59" s="602"/>
      <c r="CX59" s="42"/>
      <c r="CY59" s="602"/>
      <c r="CZ59" s="42"/>
      <c r="DA59" s="602"/>
      <c r="DB59" s="42"/>
      <c r="DC59" s="602"/>
      <c r="DD59" s="42"/>
      <c r="DE59" s="602"/>
      <c r="DF59" s="42"/>
      <c r="DG59" s="602"/>
      <c r="DH59" s="42"/>
      <c r="DI59" s="602"/>
      <c r="DJ59" s="42"/>
      <c r="DK59" s="602"/>
      <c r="DL59" s="42"/>
      <c r="DM59" s="602"/>
      <c r="DN59" s="42"/>
      <c r="DO59" s="602"/>
      <c r="DP59" s="42"/>
      <c r="DQ59" s="602"/>
      <c r="DR59" s="42"/>
      <c r="DS59" s="602"/>
      <c r="DT59" s="42"/>
      <c r="DU59" s="602"/>
      <c r="DV59" s="42"/>
      <c r="DW59" s="602"/>
      <c r="DX59" s="42"/>
      <c r="DY59" s="602"/>
      <c r="DZ59" s="42"/>
      <c r="EA59" s="537"/>
      <c r="EB59" s="39"/>
      <c r="EC59" s="39"/>
      <c r="ED59" s="39"/>
    </row>
    <row r="60" spans="1:134" ht="14.25" customHeight="1">
      <c r="A60" s="368" t="s">
        <v>1726</v>
      </c>
      <c r="B60" s="368" t="s">
        <v>1726</v>
      </c>
      <c r="C60" s="368" t="s">
        <v>1759</v>
      </c>
      <c r="D60" s="368" t="s">
        <v>1759</v>
      </c>
      <c r="E60" s="368" t="s">
        <v>1759</v>
      </c>
      <c r="F60" s="368" t="s">
        <v>1759</v>
      </c>
      <c r="G60" s="368" t="s">
        <v>1759</v>
      </c>
      <c r="H60" s="368" t="s">
        <v>1759</v>
      </c>
      <c r="I60" s="368" t="s">
        <v>1726</v>
      </c>
      <c r="J60" s="368" t="s">
        <v>1759</v>
      </c>
      <c r="K60" s="464" t="str">
        <f t="shared" si="199"/>
        <v>●</v>
      </c>
      <c r="L60" s="482"/>
      <c r="M60" s="39"/>
      <c r="N60" s="39"/>
      <c r="O60" s="39"/>
      <c r="P60" s="39"/>
      <c r="Q60" s="544"/>
      <c r="R60" s="544"/>
      <c r="S60" s="544"/>
      <c r="T60" s="544"/>
      <c r="U60" s="39"/>
      <c r="V60" s="530">
        <f t="shared" si="197"/>
        <v>3</v>
      </c>
      <c r="W60" s="565"/>
      <c r="X60" s="566">
        <f t="shared" si="196"/>
        <v>1278</v>
      </c>
      <c r="Y60" s="573">
        <f t="shared" si="194"/>
        <v>3</v>
      </c>
      <c r="Z60" s="568">
        <f t="shared" si="198"/>
        <v>7</v>
      </c>
      <c r="AA60" s="2105"/>
      <c r="AB60" s="2106"/>
      <c r="AC60" s="602"/>
      <c r="AD60" s="572">
        <f t="shared" si="195"/>
        <v>0</v>
      </c>
      <c r="AE60" s="571"/>
      <c r="AF60" s="42"/>
      <c r="AG60" s="602"/>
      <c r="AH60" s="42"/>
      <c r="AI60" s="602"/>
      <c r="AJ60" s="42"/>
      <c r="AK60" s="602"/>
      <c r="AL60" s="42"/>
      <c r="AM60" s="602"/>
      <c r="AN60" s="42"/>
      <c r="AO60" s="602"/>
      <c r="AP60" s="42"/>
      <c r="AQ60" s="602"/>
      <c r="AR60" s="42"/>
      <c r="AS60" s="602"/>
      <c r="AT60" s="42"/>
      <c r="AU60" s="602"/>
      <c r="AV60" s="42"/>
      <c r="AW60" s="602"/>
      <c r="AX60" s="42"/>
      <c r="AY60" s="602"/>
      <c r="AZ60" s="42"/>
      <c r="BA60" s="602"/>
      <c r="BB60" s="42"/>
      <c r="BC60" s="602"/>
      <c r="BD60" s="42"/>
      <c r="BE60" s="602"/>
      <c r="BF60" s="42"/>
      <c r="BG60" s="602"/>
      <c r="BH60" s="42"/>
      <c r="BI60" s="602"/>
      <c r="BJ60" s="42"/>
      <c r="BK60" s="602"/>
      <c r="BL60" s="42"/>
      <c r="BM60" s="602"/>
      <c r="BN60" s="42"/>
      <c r="BO60" s="602"/>
      <c r="BP60" s="42"/>
      <c r="BQ60" s="602"/>
      <c r="BR60" s="42"/>
      <c r="BS60" s="602"/>
      <c r="BT60" s="42"/>
      <c r="BU60" s="602"/>
      <c r="BV60" s="42"/>
      <c r="BW60" s="602"/>
      <c r="BX60" s="42"/>
      <c r="BY60" s="602"/>
      <c r="BZ60" s="42"/>
      <c r="CA60" s="602"/>
      <c r="CB60" s="42"/>
      <c r="CC60" s="602"/>
      <c r="CD60" s="42"/>
      <c r="CE60" s="602"/>
      <c r="CF60" s="42"/>
      <c r="CG60" s="602"/>
      <c r="CH60" s="42"/>
      <c r="CI60" s="602"/>
      <c r="CJ60" s="42"/>
      <c r="CK60" s="602"/>
      <c r="CL60" s="42"/>
      <c r="CM60" s="602"/>
      <c r="CN60" s="42"/>
      <c r="CO60" s="602"/>
      <c r="CP60" s="42"/>
      <c r="CQ60" s="602"/>
      <c r="CR60" s="42"/>
      <c r="CS60" s="602"/>
      <c r="CT60" s="42"/>
      <c r="CU60" s="602"/>
      <c r="CV60" s="42"/>
      <c r="CW60" s="602"/>
      <c r="CX60" s="42"/>
      <c r="CY60" s="602"/>
      <c r="CZ60" s="42"/>
      <c r="DA60" s="602"/>
      <c r="DB60" s="42"/>
      <c r="DC60" s="602"/>
      <c r="DD60" s="42"/>
      <c r="DE60" s="602"/>
      <c r="DF60" s="42"/>
      <c r="DG60" s="602"/>
      <c r="DH60" s="42"/>
      <c r="DI60" s="602"/>
      <c r="DJ60" s="42"/>
      <c r="DK60" s="602"/>
      <c r="DL60" s="42"/>
      <c r="DM60" s="602"/>
      <c r="DN60" s="42"/>
      <c r="DO60" s="602"/>
      <c r="DP60" s="42"/>
      <c r="DQ60" s="602"/>
      <c r="DR60" s="42"/>
      <c r="DS60" s="602"/>
      <c r="DT60" s="42"/>
      <c r="DU60" s="602"/>
      <c r="DV60" s="42"/>
      <c r="DW60" s="602"/>
      <c r="DX60" s="42"/>
      <c r="DY60" s="602"/>
      <c r="DZ60" s="42"/>
      <c r="EA60" s="537"/>
      <c r="EB60" s="39"/>
      <c r="EC60" s="39"/>
      <c r="ED60" s="39"/>
    </row>
    <row r="61" spans="1:134" ht="14.25" customHeight="1">
      <c r="A61" s="368" t="s">
        <v>1726</v>
      </c>
      <c r="B61" s="368" t="s">
        <v>1726</v>
      </c>
      <c r="C61" s="368" t="s">
        <v>1759</v>
      </c>
      <c r="D61" s="368" t="s">
        <v>1759</v>
      </c>
      <c r="E61" s="368" t="s">
        <v>1759</v>
      </c>
      <c r="F61" s="368" t="s">
        <v>1759</v>
      </c>
      <c r="G61" s="368" t="s">
        <v>1759</v>
      </c>
      <c r="H61" s="368" t="s">
        <v>1759</v>
      </c>
      <c r="I61" s="368" t="s">
        <v>1726</v>
      </c>
      <c r="J61" s="368" t="s">
        <v>1759</v>
      </c>
      <c r="K61" s="464" t="str">
        <f t="shared" si="199"/>
        <v>●</v>
      </c>
      <c r="L61" s="482"/>
      <c r="M61" s="39"/>
      <c r="N61" s="39"/>
      <c r="O61" s="39"/>
      <c r="P61" s="39"/>
      <c r="Q61" s="544"/>
      <c r="R61" s="544"/>
      <c r="S61" s="544"/>
      <c r="T61" s="544"/>
      <c r="U61" s="39"/>
      <c r="V61" s="530">
        <f t="shared" si="197"/>
        <v>3</v>
      </c>
      <c r="W61" s="565"/>
      <c r="X61" s="566">
        <f t="shared" si="196"/>
        <v>1309</v>
      </c>
      <c r="Y61" s="573">
        <f t="shared" ref="Y61:Y92" si="200">V61</f>
        <v>3</v>
      </c>
      <c r="Z61" s="568">
        <f t="shared" si="198"/>
        <v>8</v>
      </c>
      <c r="AA61" s="2105"/>
      <c r="AB61" s="2106"/>
      <c r="AC61" s="602"/>
      <c r="AD61" s="572">
        <f t="shared" si="195"/>
        <v>0</v>
      </c>
      <c r="AE61" s="571"/>
      <c r="AF61" s="42"/>
      <c r="AG61" s="602"/>
      <c r="AH61" s="42"/>
      <c r="AI61" s="602"/>
      <c r="AJ61" s="42"/>
      <c r="AK61" s="602"/>
      <c r="AL61" s="42"/>
      <c r="AM61" s="602"/>
      <c r="AN61" s="42"/>
      <c r="AO61" s="602"/>
      <c r="AP61" s="42"/>
      <c r="AQ61" s="602"/>
      <c r="AR61" s="42"/>
      <c r="AS61" s="602"/>
      <c r="AT61" s="42"/>
      <c r="AU61" s="602"/>
      <c r="AV61" s="42"/>
      <c r="AW61" s="602"/>
      <c r="AX61" s="42"/>
      <c r="AY61" s="602"/>
      <c r="AZ61" s="42"/>
      <c r="BA61" s="602"/>
      <c r="BB61" s="42"/>
      <c r="BC61" s="602"/>
      <c r="BD61" s="42"/>
      <c r="BE61" s="602"/>
      <c r="BF61" s="42"/>
      <c r="BG61" s="602"/>
      <c r="BH61" s="42"/>
      <c r="BI61" s="602"/>
      <c r="BJ61" s="42"/>
      <c r="BK61" s="602"/>
      <c r="BL61" s="42"/>
      <c r="BM61" s="602"/>
      <c r="BN61" s="42"/>
      <c r="BO61" s="602"/>
      <c r="BP61" s="42"/>
      <c r="BQ61" s="602"/>
      <c r="BR61" s="42"/>
      <c r="BS61" s="602"/>
      <c r="BT61" s="42"/>
      <c r="BU61" s="602"/>
      <c r="BV61" s="42"/>
      <c r="BW61" s="602"/>
      <c r="BX61" s="42"/>
      <c r="BY61" s="602"/>
      <c r="BZ61" s="42"/>
      <c r="CA61" s="602"/>
      <c r="CB61" s="42"/>
      <c r="CC61" s="602"/>
      <c r="CD61" s="42"/>
      <c r="CE61" s="602"/>
      <c r="CF61" s="42"/>
      <c r="CG61" s="602"/>
      <c r="CH61" s="42"/>
      <c r="CI61" s="602"/>
      <c r="CJ61" s="42"/>
      <c r="CK61" s="602"/>
      <c r="CL61" s="42"/>
      <c r="CM61" s="602"/>
      <c r="CN61" s="42"/>
      <c r="CO61" s="602"/>
      <c r="CP61" s="42"/>
      <c r="CQ61" s="602"/>
      <c r="CR61" s="42"/>
      <c r="CS61" s="602"/>
      <c r="CT61" s="42"/>
      <c r="CU61" s="602"/>
      <c r="CV61" s="42"/>
      <c r="CW61" s="602"/>
      <c r="CX61" s="42"/>
      <c r="CY61" s="602"/>
      <c r="CZ61" s="42"/>
      <c r="DA61" s="602"/>
      <c r="DB61" s="42"/>
      <c r="DC61" s="602"/>
      <c r="DD61" s="42"/>
      <c r="DE61" s="602"/>
      <c r="DF61" s="42"/>
      <c r="DG61" s="602"/>
      <c r="DH61" s="42"/>
      <c r="DI61" s="602"/>
      <c r="DJ61" s="42"/>
      <c r="DK61" s="602"/>
      <c r="DL61" s="42"/>
      <c r="DM61" s="602"/>
      <c r="DN61" s="42"/>
      <c r="DO61" s="602"/>
      <c r="DP61" s="42"/>
      <c r="DQ61" s="602"/>
      <c r="DR61" s="42"/>
      <c r="DS61" s="602"/>
      <c r="DT61" s="42"/>
      <c r="DU61" s="602"/>
      <c r="DV61" s="42"/>
      <c r="DW61" s="602"/>
      <c r="DX61" s="42"/>
      <c r="DY61" s="602"/>
      <c r="DZ61" s="42"/>
      <c r="EA61" s="537"/>
      <c r="EB61" s="39"/>
      <c r="EC61" s="39"/>
      <c r="ED61" s="39"/>
    </row>
    <row r="62" spans="1:134" ht="14.25" customHeight="1">
      <c r="A62" s="368" t="s">
        <v>1726</v>
      </c>
      <c r="B62" s="368" t="s">
        <v>1726</v>
      </c>
      <c r="C62" s="368" t="s">
        <v>1759</v>
      </c>
      <c r="D62" s="368" t="s">
        <v>1759</v>
      </c>
      <c r="E62" s="368" t="s">
        <v>1759</v>
      </c>
      <c r="F62" s="368" t="s">
        <v>1759</v>
      </c>
      <c r="G62" s="368" t="s">
        <v>1759</v>
      </c>
      <c r="H62" s="368" t="s">
        <v>1759</v>
      </c>
      <c r="I62" s="368" t="s">
        <v>1726</v>
      </c>
      <c r="J62" s="368" t="s">
        <v>1759</v>
      </c>
      <c r="K62" s="464" t="str">
        <f t="shared" si="199"/>
        <v>●</v>
      </c>
      <c r="L62" s="482"/>
      <c r="M62" s="39"/>
      <c r="N62" s="39"/>
      <c r="O62" s="39"/>
      <c r="P62" s="39"/>
      <c r="Q62" s="544"/>
      <c r="R62" s="544"/>
      <c r="S62" s="544"/>
      <c r="T62" s="544"/>
      <c r="U62" s="39"/>
      <c r="V62" s="530">
        <f t="shared" si="197"/>
        <v>3</v>
      </c>
      <c r="W62" s="565"/>
      <c r="X62" s="566">
        <f t="shared" si="196"/>
        <v>1340</v>
      </c>
      <c r="Y62" s="573">
        <f t="shared" si="200"/>
        <v>3</v>
      </c>
      <c r="Z62" s="568">
        <f t="shared" si="198"/>
        <v>9</v>
      </c>
      <c r="AA62" s="2105"/>
      <c r="AB62" s="2106"/>
      <c r="AC62" s="602"/>
      <c r="AD62" s="572">
        <f t="shared" si="195"/>
        <v>0</v>
      </c>
      <c r="AE62" s="571"/>
      <c r="AF62" s="42"/>
      <c r="AG62" s="602"/>
      <c r="AH62" s="42"/>
      <c r="AI62" s="602"/>
      <c r="AJ62" s="42"/>
      <c r="AK62" s="602"/>
      <c r="AL62" s="42"/>
      <c r="AM62" s="602"/>
      <c r="AN62" s="42"/>
      <c r="AO62" s="602"/>
      <c r="AP62" s="42"/>
      <c r="AQ62" s="602"/>
      <c r="AR62" s="42"/>
      <c r="AS62" s="602"/>
      <c r="AT62" s="42"/>
      <c r="AU62" s="602"/>
      <c r="AV62" s="42"/>
      <c r="AW62" s="602"/>
      <c r="AX62" s="42"/>
      <c r="AY62" s="602"/>
      <c r="AZ62" s="42"/>
      <c r="BA62" s="602"/>
      <c r="BB62" s="42"/>
      <c r="BC62" s="602"/>
      <c r="BD62" s="42"/>
      <c r="BE62" s="602"/>
      <c r="BF62" s="42"/>
      <c r="BG62" s="602"/>
      <c r="BH62" s="42"/>
      <c r="BI62" s="602"/>
      <c r="BJ62" s="42"/>
      <c r="BK62" s="602"/>
      <c r="BL62" s="42"/>
      <c r="BM62" s="602"/>
      <c r="BN62" s="42"/>
      <c r="BO62" s="602"/>
      <c r="BP62" s="42"/>
      <c r="BQ62" s="602"/>
      <c r="BR62" s="42"/>
      <c r="BS62" s="602"/>
      <c r="BT62" s="42"/>
      <c r="BU62" s="602"/>
      <c r="BV62" s="42"/>
      <c r="BW62" s="602"/>
      <c r="BX62" s="42"/>
      <c r="BY62" s="602"/>
      <c r="BZ62" s="42"/>
      <c r="CA62" s="602"/>
      <c r="CB62" s="42"/>
      <c r="CC62" s="602"/>
      <c r="CD62" s="42"/>
      <c r="CE62" s="602"/>
      <c r="CF62" s="42"/>
      <c r="CG62" s="602"/>
      <c r="CH62" s="42"/>
      <c r="CI62" s="602"/>
      <c r="CJ62" s="42"/>
      <c r="CK62" s="602"/>
      <c r="CL62" s="42"/>
      <c r="CM62" s="602"/>
      <c r="CN62" s="42"/>
      <c r="CO62" s="602"/>
      <c r="CP62" s="42"/>
      <c r="CQ62" s="602"/>
      <c r="CR62" s="42"/>
      <c r="CS62" s="602"/>
      <c r="CT62" s="42"/>
      <c r="CU62" s="602"/>
      <c r="CV62" s="42"/>
      <c r="CW62" s="602"/>
      <c r="CX62" s="42"/>
      <c r="CY62" s="602"/>
      <c r="CZ62" s="42"/>
      <c r="DA62" s="602"/>
      <c r="DB62" s="42"/>
      <c r="DC62" s="602"/>
      <c r="DD62" s="42"/>
      <c r="DE62" s="602"/>
      <c r="DF62" s="42"/>
      <c r="DG62" s="602"/>
      <c r="DH62" s="42"/>
      <c r="DI62" s="602"/>
      <c r="DJ62" s="42"/>
      <c r="DK62" s="602"/>
      <c r="DL62" s="42"/>
      <c r="DM62" s="602"/>
      <c r="DN62" s="42"/>
      <c r="DO62" s="602"/>
      <c r="DP62" s="42"/>
      <c r="DQ62" s="602"/>
      <c r="DR62" s="42"/>
      <c r="DS62" s="602"/>
      <c r="DT62" s="42"/>
      <c r="DU62" s="602"/>
      <c r="DV62" s="42"/>
      <c r="DW62" s="602"/>
      <c r="DX62" s="42"/>
      <c r="DY62" s="602"/>
      <c r="DZ62" s="42"/>
      <c r="EA62" s="537"/>
      <c r="EB62" s="39"/>
      <c r="EC62" s="39"/>
      <c r="ED62" s="39"/>
    </row>
    <row r="63" spans="1:134" ht="14.25" customHeight="1">
      <c r="A63" s="368" t="s">
        <v>1726</v>
      </c>
      <c r="B63" s="368" t="s">
        <v>1726</v>
      </c>
      <c r="C63" s="368" t="s">
        <v>1759</v>
      </c>
      <c r="D63" s="368" t="s">
        <v>1759</v>
      </c>
      <c r="E63" s="368" t="s">
        <v>1759</v>
      </c>
      <c r="F63" s="368" t="s">
        <v>1759</v>
      </c>
      <c r="G63" s="368" t="s">
        <v>1759</v>
      </c>
      <c r="H63" s="368" t="s">
        <v>1759</v>
      </c>
      <c r="I63" s="368" t="s">
        <v>1726</v>
      </c>
      <c r="J63" s="368" t="s">
        <v>1759</v>
      </c>
      <c r="K63" s="464" t="str">
        <f t="shared" si="199"/>
        <v>●</v>
      </c>
      <c r="L63" s="482"/>
      <c r="M63" s="39"/>
      <c r="N63" s="39"/>
      <c r="O63" s="39"/>
      <c r="P63" s="39"/>
      <c r="Q63" s="544"/>
      <c r="R63" s="544"/>
      <c r="S63" s="544"/>
      <c r="T63" s="544"/>
      <c r="U63" s="39"/>
      <c r="V63" s="530">
        <f t="shared" si="197"/>
        <v>3</v>
      </c>
      <c r="W63" s="565"/>
      <c r="X63" s="566">
        <f t="shared" si="196"/>
        <v>1370</v>
      </c>
      <c r="Y63" s="573">
        <f t="shared" si="200"/>
        <v>3</v>
      </c>
      <c r="Z63" s="568">
        <f t="shared" si="198"/>
        <v>10</v>
      </c>
      <c r="AA63" s="2105"/>
      <c r="AB63" s="2106"/>
      <c r="AC63" s="602"/>
      <c r="AD63" s="572">
        <f t="shared" si="195"/>
        <v>0</v>
      </c>
      <c r="AE63" s="571"/>
      <c r="AF63" s="42"/>
      <c r="AG63" s="602"/>
      <c r="AH63" s="42"/>
      <c r="AI63" s="602"/>
      <c r="AJ63" s="42"/>
      <c r="AK63" s="602"/>
      <c r="AL63" s="42"/>
      <c r="AM63" s="602"/>
      <c r="AN63" s="42"/>
      <c r="AO63" s="602"/>
      <c r="AP63" s="42"/>
      <c r="AQ63" s="602"/>
      <c r="AR63" s="42"/>
      <c r="AS63" s="602"/>
      <c r="AT63" s="42"/>
      <c r="AU63" s="602"/>
      <c r="AV63" s="42"/>
      <c r="AW63" s="602"/>
      <c r="AX63" s="42"/>
      <c r="AY63" s="602"/>
      <c r="AZ63" s="42"/>
      <c r="BA63" s="602"/>
      <c r="BB63" s="42"/>
      <c r="BC63" s="602"/>
      <c r="BD63" s="42"/>
      <c r="BE63" s="602"/>
      <c r="BF63" s="42"/>
      <c r="BG63" s="602"/>
      <c r="BH63" s="42"/>
      <c r="BI63" s="602"/>
      <c r="BJ63" s="42"/>
      <c r="BK63" s="602"/>
      <c r="BL63" s="42"/>
      <c r="BM63" s="602"/>
      <c r="BN63" s="42"/>
      <c r="BO63" s="602"/>
      <c r="BP63" s="42"/>
      <c r="BQ63" s="602"/>
      <c r="BR63" s="42"/>
      <c r="BS63" s="602"/>
      <c r="BT63" s="42"/>
      <c r="BU63" s="602"/>
      <c r="BV63" s="42"/>
      <c r="BW63" s="602"/>
      <c r="BX63" s="42"/>
      <c r="BY63" s="602"/>
      <c r="BZ63" s="42"/>
      <c r="CA63" s="602"/>
      <c r="CB63" s="42"/>
      <c r="CC63" s="602"/>
      <c r="CD63" s="42"/>
      <c r="CE63" s="602"/>
      <c r="CF63" s="42"/>
      <c r="CG63" s="602"/>
      <c r="CH63" s="42"/>
      <c r="CI63" s="602"/>
      <c r="CJ63" s="42"/>
      <c r="CK63" s="602"/>
      <c r="CL63" s="42"/>
      <c r="CM63" s="602"/>
      <c r="CN63" s="42"/>
      <c r="CO63" s="602"/>
      <c r="CP63" s="42"/>
      <c r="CQ63" s="602"/>
      <c r="CR63" s="42"/>
      <c r="CS63" s="602"/>
      <c r="CT63" s="42"/>
      <c r="CU63" s="602"/>
      <c r="CV63" s="42"/>
      <c r="CW63" s="602"/>
      <c r="CX63" s="42"/>
      <c r="CY63" s="602"/>
      <c r="CZ63" s="42"/>
      <c r="DA63" s="602"/>
      <c r="DB63" s="42"/>
      <c r="DC63" s="602"/>
      <c r="DD63" s="42"/>
      <c r="DE63" s="602"/>
      <c r="DF63" s="42"/>
      <c r="DG63" s="602"/>
      <c r="DH63" s="42"/>
      <c r="DI63" s="602"/>
      <c r="DJ63" s="42"/>
      <c r="DK63" s="602"/>
      <c r="DL63" s="42"/>
      <c r="DM63" s="602"/>
      <c r="DN63" s="42"/>
      <c r="DO63" s="602"/>
      <c r="DP63" s="42"/>
      <c r="DQ63" s="602"/>
      <c r="DR63" s="42"/>
      <c r="DS63" s="602"/>
      <c r="DT63" s="42"/>
      <c r="DU63" s="602"/>
      <c r="DV63" s="42"/>
      <c r="DW63" s="602"/>
      <c r="DX63" s="42"/>
      <c r="DY63" s="602"/>
      <c r="DZ63" s="42"/>
      <c r="EA63" s="537"/>
      <c r="EB63" s="39"/>
      <c r="EC63" s="39"/>
      <c r="ED63" s="39"/>
    </row>
    <row r="64" spans="1:134" ht="14.25" customHeight="1">
      <c r="A64" s="368" t="s">
        <v>1726</v>
      </c>
      <c r="B64" s="368" t="s">
        <v>1726</v>
      </c>
      <c r="C64" s="368" t="s">
        <v>1759</v>
      </c>
      <c r="D64" s="368" t="s">
        <v>1759</v>
      </c>
      <c r="E64" s="368" t="s">
        <v>1759</v>
      </c>
      <c r="F64" s="368" t="s">
        <v>1759</v>
      </c>
      <c r="G64" s="368" t="s">
        <v>1759</v>
      </c>
      <c r="H64" s="368" t="s">
        <v>1759</v>
      </c>
      <c r="I64" s="368" t="s">
        <v>1726</v>
      </c>
      <c r="J64" s="368" t="s">
        <v>1759</v>
      </c>
      <c r="K64" s="464" t="str">
        <f t="shared" si="199"/>
        <v>●</v>
      </c>
      <c r="L64" s="482"/>
      <c r="M64" s="39"/>
      <c r="N64" s="39"/>
      <c r="O64" s="39"/>
      <c r="P64" s="39"/>
      <c r="Q64" s="544"/>
      <c r="R64" s="544"/>
      <c r="S64" s="544"/>
      <c r="T64" s="544"/>
      <c r="U64" s="39"/>
      <c r="V64" s="530">
        <f t="shared" si="197"/>
        <v>3</v>
      </c>
      <c r="W64" s="565"/>
      <c r="X64" s="566">
        <f t="shared" si="196"/>
        <v>1401</v>
      </c>
      <c r="Y64" s="573">
        <f t="shared" si="200"/>
        <v>3</v>
      </c>
      <c r="Z64" s="568">
        <f t="shared" si="198"/>
        <v>11</v>
      </c>
      <c r="AA64" s="2105"/>
      <c r="AB64" s="2106"/>
      <c r="AC64" s="602"/>
      <c r="AD64" s="572">
        <f t="shared" si="195"/>
        <v>0</v>
      </c>
      <c r="AE64" s="571"/>
      <c r="AF64" s="42"/>
      <c r="AG64" s="602"/>
      <c r="AH64" s="42"/>
      <c r="AI64" s="602"/>
      <c r="AJ64" s="42"/>
      <c r="AK64" s="602"/>
      <c r="AL64" s="42"/>
      <c r="AM64" s="602"/>
      <c r="AN64" s="42"/>
      <c r="AO64" s="602"/>
      <c r="AP64" s="42"/>
      <c r="AQ64" s="602"/>
      <c r="AR64" s="42"/>
      <c r="AS64" s="602"/>
      <c r="AT64" s="42"/>
      <c r="AU64" s="602"/>
      <c r="AV64" s="42"/>
      <c r="AW64" s="602"/>
      <c r="AX64" s="42"/>
      <c r="AY64" s="602"/>
      <c r="AZ64" s="42"/>
      <c r="BA64" s="602"/>
      <c r="BB64" s="42"/>
      <c r="BC64" s="602"/>
      <c r="BD64" s="42"/>
      <c r="BE64" s="602"/>
      <c r="BF64" s="42"/>
      <c r="BG64" s="602"/>
      <c r="BH64" s="42"/>
      <c r="BI64" s="602"/>
      <c r="BJ64" s="42"/>
      <c r="BK64" s="602"/>
      <c r="BL64" s="42"/>
      <c r="BM64" s="602"/>
      <c r="BN64" s="42"/>
      <c r="BO64" s="602"/>
      <c r="BP64" s="42"/>
      <c r="BQ64" s="602"/>
      <c r="BR64" s="42"/>
      <c r="BS64" s="602"/>
      <c r="BT64" s="42"/>
      <c r="BU64" s="602"/>
      <c r="BV64" s="42"/>
      <c r="BW64" s="602"/>
      <c r="BX64" s="42"/>
      <c r="BY64" s="602"/>
      <c r="BZ64" s="42"/>
      <c r="CA64" s="602"/>
      <c r="CB64" s="42"/>
      <c r="CC64" s="602"/>
      <c r="CD64" s="42"/>
      <c r="CE64" s="602"/>
      <c r="CF64" s="42"/>
      <c r="CG64" s="602"/>
      <c r="CH64" s="42"/>
      <c r="CI64" s="602"/>
      <c r="CJ64" s="42"/>
      <c r="CK64" s="602"/>
      <c r="CL64" s="42"/>
      <c r="CM64" s="602"/>
      <c r="CN64" s="42"/>
      <c r="CO64" s="602"/>
      <c r="CP64" s="42"/>
      <c r="CQ64" s="602"/>
      <c r="CR64" s="42"/>
      <c r="CS64" s="602"/>
      <c r="CT64" s="42"/>
      <c r="CU64" s="602"/>
      <c r="CV64" s="42"/>
      <c r="CW64" s="602"/>
      <c r="CX64" s="42"/>
      <c r="CY64" s="602"/>
      <c r="CZ64" s="42"/>
      <c r="DA64" s="602"/>
      <c r="DB64" s="42"/>
      <c r="DC64" s="602"/>
      <c r="DD64" s="42"/>
      <c r="DE64" s="602"/>
      <c r="DF64" s="42"/>
      <c r="DG64" s="602"/>
      <c r="DH64" s="42"/>
      <c r="DI64" s="602"/>
      <c r="DJ64" s="42"/>
      <c r="DK64" s="602"/>
      <c r="DL64" s="42"/>
      <c r="DM64" s="602"/>
      <c r="DN64" s="42"/>
      <c r="DO64" s="602"/>
      <c r="DP64" s="42"/>
      <c r="DQ64" s="602"/>
      <c r="DR64" s="42"/>
      <c r="DS64" s="602"/>
      <c r="DT64" s="42"/>
      <c r="DU64" s="602"/>
      <c r="DV64" s="42"/>
      <c r="DW64" s="602"/>
      <c r="DX64" s="42"/>
      <c r="DY64" s="602"/>
      <c r="DZ64" s="42"/>
      <c r="EA64" s="537"/>
      <c r="EB64" s="39"/>
      <c r="EC64" s="39"/>
      <c r="ED64" s="39"/>
    </row>
    <row r="65" spans="1:134" ht="14.25" customHeight="1">
      <c r="A65" s="368" t="s">
        <v>1726</v>
      </c>
      <c r="B65" s="368" t="s">
        <v>1726</v>
      </c>
      <c r="C65" s="368" t="s">
        <v>1759</v>
      </c>
      <c r="D65" s="368" t="s">
        <v>1759</v>
      </c>
      <c r="E65" s="368" t="s">
        <v>1759</v>
      </c>
      <c r="F65" s="368" t="s">
        <v>1759</v>
      </c>
      <c r="G65" s="368" t="s">
        <v>1759</v>
      </c>
      <c r="H65" s="368" t="s">
        <v>1759</v>
      </c>
      <c r="I65" s="368" t="s">
        <v>1726</v>
      </c>
      <c r="J65" s="368" t="s">
        <v>1759</v>
      </c>
      <c r="K65" s="464" t="str">
        <f t="shared" si="199"/>
        <v>●</v>
      </c>
      <c r="L65" s="482"/>
      <c r="M65" s="39"/>
      <c r="N65" s="39"/>
      <c r="O65" s="39"/>
      <c r="P65" s="39"/>
      <c r="Q65" s="544"/>
      <c r="R65" s="544"/>
      <c r="S65" s="544"/>
      <c r="T65" s="544"/>
      <c r="U65" s="39"/>
      <c r="V65" s="530">
        <f t="shared" si="197"/>
        <v>3</v>
      </c>
      <c r="W65" s="565"/>
      <c r="X65" s="566">
        <f t="shared" si="196"/>
        <v>1431</v>
      </c>
      <c r="Y65" s="573">
        <f t="shared" si="200"/>
        <v>3</v>
      </c>
      <c r="Z65" s="568">
        <f t="shared" si="198"/>
        <v>12</v>
      </c>
      <c r="AA65" s="2105"/>
      <c r="AB65" s="2106"/>
      <c r="AC65" s="602"/>
      <c r="AD65" s="572">
        <f t="shared" si="195"/>
        <v>0</v>
      </c>
      <c r="AE65" s="571"/>
      <c r="AF65" s="42"/>
      <c r="AG65" s="602"/>
      <c r="AH65" s="42"/>
      <c r="AI65" s="602"/>
      <c r="AJ65" s="42"/>
      <c r="AK65" s="602"/>
      <c r="AL65" s="42"/>
      <c r="AM65" s="602"/>
      <c r="AN65" s="42"/>
      <c r="AO65" s="602"/>
      <c r="AP65" s="42"/>
      <c r="AQ65" s="602"/>
      <c r="AR65" s="42"/>
      <c r="AS65" s="602"/>
      <c r="AT65" s="42"/>
      <c r="AU65" s="602"/>
      <c r="AV65" s="42"/>
      <c r="AW65" s="602"/>
      <c r="AX65" s="42"/>
      <c r="AY65" s="602"/>
      <c r="AZ65" s="42"/>
      <c r="BA65" s="602"/>
      <c r="BB65" s="42"/>
      <c r="BC65" s="602"/>
      <c r="BD65" s="42"/>
      <c r="BE65" s="602"/>
      <c r="BF65" s="42"/>
      <c r="BG65" s="602"/>
      <c r="BH65" s="42"/>
      <c r="BI65" s="602"/>
      <c r="BJ65" s="42"/>
      <c r="BK65" s="602"/>
      <c r="BL65" s="42"/>
      <c r="BM65" s="602"/>
      <c r="BN65" s="42"/>
      <c r="BO65" s="602"/>
      <c r="BP65" s="42"/>
      <c r="BQ65" s="602"/>
      <c r="BR65" s="42"/>
      <c r="BS65" s="602"/>
      <c r="BT65" s="42"/>
      <c r="BU65" s="602"/>
      <c r="BV65" s="42"/>
      <c r="BW65" s="602"/>
      <c r="BX65" s="42"/>
      <c r="BY65" s="602"/>
      <c r="BZ65" s="42"/>
      <c r="CA65" s="602"/>
      <c r="CB65" s="42"/>
      <c r="CC65" s="602"/>
      <c r="CD65" s="42"/>
      <c r="CE65" s="602"/>
      <c r="CF65" s="42"/>
      <c r="CG65" s="602"/>
      <c r="CH65" s="42"/>
      <c r="CI65" s="602"/>
      <c r="CJ65" s="42"/>
      <c r="CK65" s="602"/>
      <c r="CL65" s="42"/>
      <c r="CM65" s="602"/>
      <c r="CN65" s="42"/>
      <c r="CO65" s="602"/>
      <c r="CP65" s="42"/>
      <c r="CQ65" s="602"/>
      <c r="CR65" s="42"/>
      <c r="CS65" s="602"/>
      <c r="CT65" s="42"/>
      <c r="CU65" s="602"/>
      <c r="CV65" s="42"/>
      <c r="CW65" s="602"/>
      <c r="CX65" s="42"/>
      <c r="CY65" s="602"/>
      <c r="CZ65" s="42"/>
      <c r="DA65" s="602"/>
      <c r="DB65" s="42"/>
      <c r="DC65" s="602"/>
      <c r="DD65" s="42"/>
      <c r="DE65" s="602"/>
      <c r="DF65" s="42"/>
      <c r="DG65" s="602"/>
      <c r="DH65" s="42"/>
      <c r="DI65" s="602"/>
      <c r="DJ65" s="42"/>
      <c r="DK65" s="602"/>
      <c r="DL65" s="42"/>
      <c r="DM65" s="602"/>
      <c r="DN65" s="42"/>
      <c r="DO65" s="602"/>
      <c r="DP65" s="42"/>
      <c r="DQ65" s="602"/>
      <c r="DR65" s="42"/>
      <c r="DS65" s="602"/>
      <c r="DT65" s="42"/>
      <c r="DU65" s="602"/>
      <c r="DV65" s="42"/>
      <c r="DW65" s="602"/>
      <c r="DX65" s="42"/>
      <c r="DY65" s="602"/>
      <c r="DZ65" s="42"/>
      <c r="EA65" s="537"/>
      <c r="EB65" s="39"/>
      <c r="EC65" s="39"/>
      <c r="ED65" s="39"/>
    </row>
    <row r="66" spans="1:134" ht="14.25" customHeight="1">
      <c r="A66" s="368" t="s">
        <v>1726</v>
      </c>
      <c r="B66" s="368" t="s">
        <v>1726</v>
      </c>
      <c r="C66" s="368" t="s">
        <v>1759</v>
      </c>
      <c r="D66" s="368" t="s">
        <v>1759</v>
      </c>
      <c r="E66" s="368" t="s">
        <v>1759</v>
      </c>
      <c r="F66" s="368" t="s">
        <v>1759</v>
      </c>
      <c r="G66" s="368" t="s">
        <v>1759</v>
      </c>
      <c r="H66" s="368" t="s">
        <v>1759</v>
      </c>
      <c r="I66" s="368" t="s">
        <v>1726</v>
      </c>
      <c r="J66" s="368" t="s">
        <v>1759</v>
      </c>
      <c r="K66" s="464" t="str">
        <f t="shared" si="199"/>
        <v>●</v>
      </c>
      <c r="L66" s="482"/>
      <c r="M66" s="39"/>
      <c r="N66" s="39"/>
      <c r="O66" s="39"/>
      <c r="P66" s="39"/>
      <c r="Q66" s="544"/>
      <c r="R66" s="544"/>
      <c r="S66" s="544"/>
      <c r="T66" s="544"/>
      <c r="U66" s="39"/>
      <c r="V66" s="530">
        <f t="shared" si="197"/>
        <v>4</v>
      </c>
      <c r="W66" s="565"/>
      <c r="X66" s="566">
        <f t="shared" si="196"/>
        <v>1462</v>
      </c>
      <c r="Y66" s="573">
        <f t="shared" si="200"/>
        <v>4</v>
      </c>
      <c r="Z66" s="568">
        <f t="shared" si="198"/>
        <v>1</v>
      </c>
      <c r="AA66" s="2105"/>
      <c r="AB66" s="2106"/>
      <c r="AC66" s="602"/>
      <c r="AD66" s="572">
        <f t="shared" si="195"/>
        <v>0</v>
      </c>
      <c r="AE66" s="571"/>
      <c r="AF66" s="42"/>
      <c r="AG66" s="602"/>
      <c r="AH66" s="42"/>
      <c r="AI66" s="602"/>
      <c r="AJ66" s="42"/>
      <c r="AK66" s="602"/>
      <c r="AL66" s="42"/>
      <c r="AM66" s="602"/>
      <c r="AN66" s="42"/>
      <c r="AO66" s="602"/>
      <c r="AP66" s="42"/>
      <c r="AQ66" s="602"/>
      <c r="AR66" s="42"/>
      <c r="AS66" s="602"/>
      <c r="AT66" s="42"/>
      <c r="AU66" s="602"/>
      <c r="AV66" s="42"/>
      <c r="AW66" s="602"/>
      <c r="AX66" s="42"/>
      <c r="AY66" s="602"/>
      <c r="AZ66" s="42"/>
      <c r="BA66" s="602"/>
      <c r="BB66" s="42"/>
      <c r="BC66" s="602"/>
      <c r="BD66" s="42"/>
      <c r="BE66" s="602"/>
      <c r="BF66" s="42"/>
      <c r="BG66" s="602"/>
      <c r="BH66" s="42"/>
      <c r="BI66" s="602"/>
      <c r="BJ66" s="42"/>
      <c r="BK66" s="602"/>
      <c r="BL66" s="42"/>
      <c r="BM66" s="602"/>
      <c r="BN66" s="42"/>
      <c r="BO66" s="602"/>
      <c r="BP66" s="42"/>
      <c r="BQ66" s="602"/>
      <c r="BR66" s="42"/>
      <c r="BS66" s="602"/>
      <c r="BT66" s="42"/>
      <c r="BU66" s="602"/>
      <c r="BV66" s="42"/>
      <c r="BW66" s="602"/>
      <c r="BX66" s="42"/>
      <c r="BY66" s="602"/>
      <c r="BZ66" s="42"/>
      <c r="CA66" s="602"/>
      <c r="CB66" s="42"/>
      <c r="CC66" s="602"/>
      <c r="CD66" s="42"/>
      <c r="CE66" s="602"/>
      <c r="CF66" s="42"/>
      <c r="CG66" s="602"/>
      <c r="CH66" s="42"/>
      <c r="CI66" s="602"/>
      <c r="CJ66" s="42"/>
      <c r="CK66" s="602"/>
      <c r="CL66" s="42"/>
      <c r="CM66" s="602"/>
      <c r="CN66" s="42"/>
      <c r="CO66" s="602"/>
      <c r="CP66" s="42"/>
      <c r="CQ66" s="602"/>
      <c r="CR66" s="42"/>
      <c r="CS66" s="602"/>
      <c r="CT66" s="42"/>
      <c r="CU66" s="602"/>
      <c r="CV66" s="42"/>
      <c r="CW66" s="602"/>
      <c r="CX66" s="42"/>
      <c r="CY66" s="602"/>
      <c r="CZ66" s="42"/>
      <c r="DA66" s="602"/>
      <c r="DB66" s="42"/>
      <c r="DC66" s="602"/>
      <c r="DD66" s="42"/>
      <c r="DE66" s="602"/>
      <c r="DF66" s="42"/>
      <c r="DG66" s="602"/>
      <c r="DH66" s="42"/>
      <c r="DI66" s="602"/>
      <c r="DJ66" s="42"/>
      <c r="DK66" s="602"/>
      <c r="DL66" s="42"/>
      <c r="DM66" s="602"/>
      <c r="DN66" s="42"/>
      <c r="DO66" s="602"/>
      <c r="DP66" s="42"/>
      <c r="DQ66" s="602"/>
      <c r="DR66" s="42"/>
      <c r="DS66" s="602"/>
      <c r="DT66" s="42"/>
      <c r="DU66" s="602"/>
      <c r="DV66" s="42"/>
      <c r="DW66" s="602"/>
      <c r="DX66" s="42"/>
      <c r="DY66" s="602"/>
      <c r="DZ66" s="42"/>
      <c r="EA66" s="537"/>
      <c r="EB66" s="39"/>
      <c r="EC66" s="39"/>
      <c r="ED66" s="39"/>
    </row>
    <row r="67" spans="1:134" ht="14.25" customHeight="1">
      <c r="A67" s="368" t="s">
        <v>1726</v>
      </c>
      <c r="B67" s="368" t="s">
        <v>1726</v>
      </c>
      <c r="C67" s="368" t="s">
        <v>1759</v>
      </c>
      <c r="D67" s="368" t="s">
        <v>1759</v>
      </c>
      <c r="E67" s="368" t="s">
        <v>1759</v>
      </c>
      <c r="F67" s="368" t="s">
        <v>1759</v>
      </c>
      <c r="G67" s="368" t="s">
        <v>1759</v>
      </c>
      <c r="H67" s="368" t="s">
        <v>1759</v>
      </c>
      <c r="I67" s="368" t="s">
        <v>1726</v>
      </c>
      <c r="J67" s="368" t="s">
        <v>1759</v>
      </c>
      <c r="K67" s="464" t="str">
        <f t="shared" si="199"/>
        <v>●</v>
      </c>
      <c r="L67" s="482"/>
      <c r="M67" s="39"/>
      <c r="N67" s="39"/>
      <c r="O67" s="39"/>
      <c r="P67" s="39"/>
      <c r="Q67" s="544"/>
      <c r="R67" s="544"/>
      <c r="S67" s="544"/>
      <c r="T67" s="544"/>
      <c r="U67" s="39"/>
      <c r="V67" s="530">
        <f t="shared" si="197"/>
        <v>4</v>
      </c>
      <c r="W67" s="565"/>
      <c r="X67" s="566">
        <f t="shared" si="196"/>
        <v>1493</v>
      </c>
      <c r="Y67" s="573">
        <f t="shared" si="200"/>
        <v>4</v>
      </c>
      <c r="Z67" s="568">
        <f t="shared" si="198"/>
        <v>2</v>
      </c>
      <c r="AA67" s="2105"/>
      <c r="AB67" s="2106"/>
      <c r="AC67" s="602"/>
      <c r="AD67" s="572">
        <f t="shared" si="195"/>
        <v>0</v>
      </c>
      <c r="AE67" s="571"/>
      <c r="AF67" s="42"/>
      <c r="AG67" s="602"/>
      <c r="AH67" s="42"/>
      <c r="AI67" s="602"/>
      <c r="AJ67" s="42"/>
      <c r="AK67" s="602"/>
      <c r="AL67" s="42"/>
      <c r="AM67" s="602"/>
      <c r="AN67" s="42"/>
      <c r="AO67" s="602"/>
      <c r="AP67" s="42"/>
      <c r="AQ67" s="602"/>
      <c r="AR67" s="42"/>
      <c r="AS67" s="602"/>
      <c r="AT67" s="42"/>
      <c r="AU67" s="602"/>
      <c r="AV67" s="42"/>
      <c r="AW67" s="602"/>
      <c r="AX67" s="42"/>
      <c r="AY67" s="602"/>
      <c r="AZ67" s="42"/>
      <c r="BA67" s="602"/>
      <c r="BB67" s="42"/>
      <c r="BC67" s="602"/>
      <c r="BD67" s="42"/>
      <c r="BE67" s="602"/>
      <c r="BF67" s="42"/>
      <c r="BG67" s="602"/>
      <c r="BH67" s="42"/>
      <c r="BI67" s="602"/>
      <c r="BJ67" s="42"/>
      <c r="BK67" s="602"/>
      <c r="BL67" s="42"/>
      <c r="BM67" s="602"/>
      <c r="BN67" s="42"/>
      <c r="BO67" s="602"/>
      <c r="BP67" s="42"/>
      <c r="BQ67" s="602"/>
      <c r="BR67" s="42"/>
      <c r="BS67" s="602"/>
      <c r="BT67" s="42"/>
      <c r="BU67" s="602"/>
      <c r="BV67" s="42"/>
      <c r="BW67" s="602"/>
      <c r="BX67" s="42"/>
      <c r="BY67" s="602"/>
      <c r="BZ67" s="42"/>
      <c r="CA67" s="602"/>
      <c r="CB67" s="42"/>
      <c r="CC67" s="602"/>
      <c r="CD67" s="42"/>
      <c r="CE67" s="602"/>
      <c r="CF67" s="42"/>
      <c r="CG67" s="602"/>
      <c r="CH67" s="42"/>
      <c r="CI67" s="602"/>
      <c r="CJ67" s="42"/>
      <c r="CK67" s="602"/>
      <c r="CL67" s="42"/>
      <c r="CM67" s="602"/>
      <c r="CN67" s="42"/>
      <c r="CO67" s="602"/>
      <c r="CP67" s="42"/>
      <c r="CQ67" s="602"/>
      <c r="CR67" s="42"/>
      <c r="CS67" s="602"/>
      <c r="CT67" s="42"/>
      <c r="CU67" s="602"/>
      <c r="CV67" s="42"/>
      <c r="CW67" s="602"/>
      <c r="CX67" s="42"/>
      <c r="CY67" s="602"/>
      <c r="CZ67" s="42"/>
      <c r="DA67" s="602"/>
      <c r="DB67" s="42"/>
      <c r="DC67" s="602"/>
      <c r="DD67" s="42"/>
      <c r="DE67" s="602"/>
      <c r="DF67" s="42"/>
      <c r="DG67" s="602"/>
      <c r="DH67" s="42"/>
      <c r="DI67" s="602"/>
      <c r="DJ67" s="42"/>
      <c r="DK67" s="602"/>
      <c r="DL67" s="42"/>
      <c r="DM67" s="602"/>
      <c r="DN67" s="42"/>
      <c r="DO67" s="602"/>
      <c r="DP67" s="42"/>
      <c r="DQ67" s="602"/>
      <c r="DR67" s="42"/>
      <c r="DS67" s="602"/>
      <c r="DT67" s="42"/>
      <c r="DU67" s="602"/>
      <c r="DV67" s="42"/>
      <c r="DW67" s="602"/>
      <c r="DX67" s="42"/>
      <c r="DY67" s="602"/>
      <c r="DZ67" s="42"/>
      <c r="EA67" s="537"/>
      <c r="EB67" s="39"/>
      <c r="EC67" s="39"/>
      <c r="ED67" s="39"/>
    </row>
    <row r="68" spans="1:134" ht="14.25" customHeight="1">
      <c r="A68" s="368" t="s">
        <v>1726</v>
      </c>
      <c r="B68" s="368" t="s">
        <v>1726</v>
      </c>
      <c r="C68" s="368" t="s">
        <v>1759</v>
      </c>
      <c r="D68" s="368" t="s">
        <v>1759</v>
      </c>
      <c r="E68" s="368" t="s">
        <v>1759</v>
      </c>
      <c r="F68" s="368" t="s">
        <v>1759</v>
      </c>
      <c r="G68" s="368" t="s">
        <v>1759</v>
      </c>
      <c r="H68" s="368" t="s">
        <v>1759</v>
      </c>
      <c r="I68" s="368" t="s">
        <v>1726</v>
      </c>
      <c r="J68" s="368" t="s">
        <v>1759</v>
      </c>
      <c r="K68" s="464" t="str">
        <f t="shared" si="199"/>
        <v>●</v>
      </c>
      <c r="L68" s="482"/>
      <c r="M68" s="39"/>
      <c r="N68" s="39"/>
      <c r="O68" s="39"/>
      <c r="P68" s="39"/>
      <c r="Q68" s="544"/>
      <c r="R68" s="544"/>
      <c r="S68" s="544"/>
      <c r="T68" s="544"/>
      <c r="U68" s="39"/>
      <c r="V68" s="530">
        <f t="shared" si="197"/>
        <v>4</v>
      </c>
      <c r="W68" s="565"/>
      <c r="X68" s="566">
        <f t="shared" si="196"/>
        <v>1522</v>
      </c>
      <c r="Y68" s="573">
        <f t="shared" si="200"/>
        <v>4</v>
      </c>
      <c r="Z68" s="568">
        <f t="shared" si="198"/>
        <v>3</v>
      </c>
      <c r="AA68" s="2105"/>
      <c r="AB68" s="2106"/>
      <c r="AC68" s="602"/>
      <c r="AD68" s="572">
        <f t="shared" si="195"/>
        <v>0</v>
      </c>
      <c r="AE68" s="571"/>
      <c r="AF68" s="42"/>
      <c r="AG68" s="602"/>
      <c r="AH68" s="42"/>
      <c r="AI68" s="602"/>
      <c r="AJ68" s="42"/>
      <c r="AK68" s="602"/>
      <c r="AL68" s="42"/>
      <c r="AM68" s="602"/>
      <c r="AN68" s="42"/>
      <c r="AO68" s="602"/>
      <c r="AP68" s="42"/>
      <c r="AQ68" s="602"/>
      <c r="AR68" s="42"/>
      <c r="AS68" s="602"/>
      <c r="AT68" s="42"/>
      <c r="AU68" s="602"/>
      <c r="AV68" s="42"/>
      <c r="AW68" s="602"/>
      <c r="AX68" s="42"/>
      <c r="AY68" s="602"/>
      <c r="AZ68" s="42"/>
      <c r="BA68" s="602"/>
      <c r="BB68" s="42"/>
      <c r="BC68" s="602"/>
      <c r="BD68" s="42"/>
      <c r="BE68" s="602"/>
      <c r="BF68" s="42"/>
      <c r="BG68" s="602"/>
      <c r="BH68" s="42"/>
      <c r="BI68" s="602"/>
      <c r="BJ68" s="42"/>
      <c r="BK68" s="602"/>
      <c r="BL68" s="42"/>
      <c r="BM68" s="602"/>
      <c r="BN68" s="42"/>
      <c r="BO68" s="602"/>
      <c r="BP68" s="42"/>
      <c r="BQ68" s="602"/>
      <c r="BR68" s="42"/>
      <c r="BS68" s="602"/>
      <c r="BT68" s="42"/>
      <c r="BU68" s="602"/>
      <c r="BV68" s="42"/>
      <c r="BW68" s="602"/>
      <c r="BX68" s="42"/>
      <c r="BY68" s="602"/>
      <c r="BZ68" s="42"/>
      <c r="CA68" s="602"/>
      <c r="CB68" s="42"/>
      <c r="CC68" s="602"/>
      <c r="CD68" s="42"/>
      <c r="CE68" s="602"/>
      <c r="CF68" s="42"/>
      <c r="CG68" s="602"/>
      <c r="CH68" s="42"/>
      <c r="CI68" s="602"/>
      <c r="CJ68" s="42"/>
      <c r="CK68" s="602"/>
      <c r="CL68" s="42"/>
      <c r="CM68" s="602"/>
      <c r="CN68" s="42"/>
      <c r="CO68" s="602"/>
      <c r="CP68" s="42"/>
      <c r="CQ68" s="602"/>
      <c r="CR68" s="42"/>
      <c r="CS68" s="602"/>
      <c r="CT68" s="42"/>
      <c r="CU68" s="602"/>
      <c r="CV68" s="42"/>
      <c r="CW68" s="602"/>
      <c r="CX68" s="42"/>
      <c r="CY68" s="602"/>
      <c r="CZ68" s="42"/>
      <c r="DA68" s="602"/>
      <c r="DB68" s="42"/>
      <c r="DC68" s="602"/>
      <c r="DD68" s="42"/>
      <c r="DE68" s="602"/>
      <c r="DF68" s="42"/>
      <c r="DG68" s="602"/>
      <c r="DH68" s="42"/>
      <c r="DI68" s="602"/>
      <c r="DJ68" s="42"/>
      <c r="DK68" s="602"/>
      <c r="DL68" s="42"/>
      <c r="DM68" s="602"/>
      <c r="DN68" s="42"/>
      <c r="DO68" s="602"/>
      <c r="DP68" s="42"/>
      <c r="DQ68" s="602"/>
      <c r="DR68" s="42"/>
      <c r="DS68" s="602"/>
      <c r="DT68" s="42"/>
      <c r="DU68" s="602"/>
      <c r="DV68" s="42"/>
      <c r="DW68" s="602"/>
      <c r="DX68" s="42"/>
      <c r="DY68" s="602"/>
      <c r="DZ68" s="42"/>
      <c r="EA68" s="537"/>
      <c r="EB68" s="39"/>
      <c r="EC68" s="39"/>
      <c r="ED68" s="39"/>
    </row>
    <row r="69" spans="1:134" ht="14.25" customHeight="1">
      <c r="A69" s="368" t="s">
        <v>1726</v>
      </c>
      <c r="B69" s="368" t="s">
        <v>1726</v>
      </c>
      <c r="C69" s="368" t="s">
        <v>1759</v>
      </c>
      <c r="D69" s="368" t="s">
        <v>1759</v>
      </c>
      <c r="E69" s="368" t="s">
        <v>1759</v>
      </c>
      <c r="F69" s="368" t="s">
        <v>1759</v>
      </c>
      <c r="G69" s="368" t="s">
        <v>1759</v>
      </c>
      <c r="H69" s="368" t="s">
        <v>1759</v>
      </c>
      <c r="I69" s="368" t="s">
        <v>1726</v>
      </c>
      <c r="J69" s="368" t="s">
        <v>1759</v>
      </c>
      <c r="K69" s="464" t="str">
        <f t="shared" si="199"/>
        <v>●</v>
      </c>
      <c r="L69" s="482"/>
      <c r="M69" s="39"/>
      <c r="N69" s="39"/>
      <c r="O69" s="39"/>
      <c r="P69" s="39"/>
      <c r="Q69" s="544"/>
      <c r="R69" s="544"/>
      <c r="S69" s="544"/>
      <c r="T69" s="544"/>
      <c r="U69" s="39"/>
      <c r="V69" s="530">
        <f t="shared" si="197"/>
        <v>4</v>
      </c>
      <c r="W69" s="565"/>
      <c r="X69" s="566">
        <f t="shared" si="196"/>
        <v>1553</v>
      </c>
      <c r="Y69" s="573">
        <f t="shared" si="200"/>
        <v>4</v>
      </c>
      <c r="Z69" s="568">
        <f t="shared" si="198"/>
        <v>4</v>
      </c>
      <c r="AA69" s="2105"/>
      <c r="AB69" s="2106"/>
      <c r="AC69" s="602"/>
      <c r="AD69" s="572">
        <f t="shared" si="195"/>
        <v>0</v>
      </c>
      <c r="AE69" s="571"/>
      <c r="AF69" s="42"/>
      <c r="AG69" s="602"/>
      <c r="AH69" s="42"/>
      <c r="AI69" s="602"/>
      <c r="AJ69" s="42"/>
      <c r="AK69" s="602"/>
      <c r="AL69" s="42"/>
      <c r="AM69" s="602"/>
      <c r="AN69" s="42"/>
      <c r="AO69" s="602"/>
      <c r="AP69" s="42"/>
      <c r="AQ69" s="602"/>
      <c r="AR69" s="42"/>
      <c r="AS69" s="602"/>
      <c r="AT69" s="42"/>
      <c r="AU69" s="602"/>
      <c r="AV69" s="42"/>
      <c r="AW69" s="602"/>
      <c r="AX69" s="42"/>
      <c r="AY69" s="602"/>
      <c r="AZ69" s="42"/>
      <c r="BA69" s="602"/>
      <c r="BB69" s="42"/>
      <c r="BC69" s="602"/>
      <c r="BD69" s="42"/>
      <c r="BE69" s="602"/>
      <c r="BF69" s="42"/>
      <c r="BG69" s="602"/>
      <c r="BH69" s="42"/>
      <c r="BI69" s="602"/>
      <c r="BJ69" s="42"/>
      <c r="BK69" s="602"/>
      <c r="BL69" s="42"/>
      <c r="BM69" s="602"/>
      <c r="BN69" s="42"/>
      <c r="BO69" s="602"/>
      <c r="BP69" s="42"/>
      <c r="BQ69" s="602"/>
      <c r="BR69" s="42"/>
      <c r="BS69" s="602"/>
      <c r="BT69" s="42"/>
      <c r="BU69" s="602"/>
      <c r="BV69" s="42"/>
      <c r="BW69" s="602"/>
      <c r="BX69" s="42"/>
      <c r="BY69" s="602"/>
      <c r="BZ69" s="42"/>
      <c r="CA69" s="602"/>
      <c r="CB69" s="42"/>
      <c r="CC69" s="602"/>
      <c r="CD69" s="42"/>
      <c r="CE69" s="602"/>
      <c r="CF69" s="42"/>
      <c r="CG69" s="602"/>
      <c r="CH69" s="42"/>
      <c r="CI69" s="602"/>
      <c r="CJ69" s="42"/>
      <c r="CK69" s="602"/>
      <c r="CL69" s="42"/>
      <c r="CM69" s="602"/>
      <c r="CN69" s="42"/>
      <c r="CO69" s="602"/>
      <c r="CP69" s="42"/>
      <c r="CQ69" s="602"/>
      <c r="CR69" s="42"/>
      <c r="CS69" s="602"/>
      <c r="CT69" s="42"/>
      <c r="CU69" s="602"/>
      <c r="CV69" s="42"/>
      <c r="CW69" s="602"/>
      <c r="CX69" s="42"/>
      <c r="CY69" s="602"/>
      <c r="CZ69" s="42"/>
      <c r="DA69" s="602"/>
      <c r="DB69" s="42"/>
      <c r="DC69" s="602"/>
      <c r="DD69" s="42"/>
      <c r="DE69" s="602"/>
      <c r="DF69" s="42"/>
      <c r="DG69" s="602"/>
      <c r="DH69" s="42"/>
      <c r="DI69" s="602"/>
      <c r="DJ69" s="42"/>
      <c r="DK69" s="602"/>
      <c r="DL69" s="42"/>
      <c r="DM69" s="602"/>
      <c r="DN69" s="42"/>
      <c r="DO69" s="602"/>
      <c r="DP69" s="42"/>
      <c r="DQ69" s="602"/>
      <c r="DR69" s="42"/>
      <c r="DS69" s="602"/>
      <c r="DT69" s="42"/>
      <c r="DU69" s="602"/>
      <c r="DV69" s="42"/>
      <c r="DW69" s="602"/>
      <c r="DX69" s="42"/>
      <c r="DY69" s="602"/>
      <c r="DZ69" s="42"/>
      <c r="EA69" s="537"/>
      <c r="EB69" s="39"/>
      <c r="EC69" s="39"/>
      <c r="ED69" s="39"/>
    </row>
    <row r="70" spans="1:134" ht="14.25" customHeight="1">
      <c r="A70" s="368" t="s">
        <v>1726</v>
      </c>
      <c r="B70" s="368" t="s">
        <v>1726</v>
      </c>
      <c r="C70" s="368" t="s">
        <v>1759</v>
      </c>
      <c r="D70" s="368" t="s">
        <v>1759</v>
      </c>
      <c r="E70" s="368" t="s">
        <v>1759</v>
      </c>
      <c r="F70" s="368" t="s">
        <v>1759</v>
      </c>
      <c r="G70" s="368" t="s">
        <v>1759</v>
      </c>
      <c r="H70" s="368" t="s">
        <v>1759</v>
      </c>
      <c r="I70" s="368" t="s">
        <v>1726</v>
      </c>
      <c r="J70" s="368" t="s">
        <v>1759</v>
      </c>
      <c r="K70" s="464" t="str">
        <f t="shared" si="199"/>
        <v>●</v>
      </c>
      <c r="L70" s="482"/>
      <c r="M70" s="39"/>
      <c r="N70" s="39"/>
      <c r="O70" s="39"/>
      <c r="P70" s="39"/>
      <c r="Q70" s="544"/>
      <c r="R70" s="544"/>
      <c r="S70" s="544"/>
      <c r="T70" s="544"/>
      <c r="U70" s="39"/>
      <c r="V70" s="530">
        <f t="shared" si="197"/>
        <v>4</v>
      </c>
      <c r="W70" s="565"/>
      <c r="X70" s="566">
        <f t="shared" si="196"/>
        <v>1583</v>
      </c>
      <c r="Y70" s="573">
        <f t="shared" si="200"/>
        <v>4</v>
      </c>
      <c r="Z70" s="568">
        <f t="shared" si="198"/>
        <v>5</v>
      </c>
      <c r="AA70" s="2105"/>
      <c r="AB70" s="2106"/>
      <c r="AC70" s="602"/>
      <c r="AD70" s="572">
        <f t="shared" si="195"/>
        <v>0</v>
      </c>
      <c r="AE70" s="571"/>
      <c r="AF70" s="42"/>
      <c r="AG70" s="602"/>
      <c r="AH70" s="42"/>
      <c r="AI70" s="602"/>
      <c r="AJ70" s="42"/>
      <c r="AK70" s="602"/>
      <c r="AL70" s="42"/>
      <c r="AM70" s="602"/>
      <c r="AN70" s="42"/>
      <c r="AO70" s="602"/>
      <c r="AP70" s="42"/>
      <c r="AQ70" s="602"/>
      <c r="AR70" s="42"/>
      <c r="AS70" s="602"/>
      <c r="AT70" s="42"/>
      <c r="AU70" s="602"/>
      <c r="AV70" s="42"/>
      <c r="AW70" s="602"/>
      <c r="AX70" s="42"/>
      <c r="AY70" s="602"/>
      <c r="AZ70" s="42"/>
      <c r="BA70" s="602"/>
      <c r="BB70" s="42"/>
      <c r="BC70" s="602"/>
      <c r="BD70" s="42"/>
      <c r="BE70" s="602"/>
      <c r="BF70" s="42"/>
      <c r="BG70" s="602"/>
      <c r="BH70" s="42"/>
      <c r="BI70" s="602"/>
      <c r="BJ70" s="42"/>
      <c r="BK70" s="602"/>
      <c r="BL70" s="42"/>
      <c r="BM70" s="602"/>
      <c r="BN70" s="42"/>
      <c r="BO70" s="602"/>
      <c r="BP70" s="42"/>
      <c r="BQ70" s="602"/>
      <c r="BR70" s="42"/>
      <c r="BS70" s="602"/>
      <c r="BT70" s="42"/>
      <c r="BU70" s="602"/>
      <c r="BV70" s="42"/>
      <c r="BW70" s="602"/>
      <c r="BX70" s="42"/>
      <c r="BY70" s="602"/>
      <c r="BZ70" s="42"/>
      <c r="CA70" s="602"/>
      <c r="CB70" s="42"/>
      <c r="CC70" s="602"/>
      <c r="CD70" s="42"/>
      <c r="CE70" s="602"/>
      <c r="CF70" s="42"/>
      <c r="CG70" s="602"/>
      <c r="CH70" s="42"/>
      <c r="CI70" s="602"/>
      <c r="CJ70" s="42"/>
      <c r="CK70" s="602"/>
      <c r="CL70" s="42"/>
      <c r="CM70" s="602"/>
      <c r="CN70" s="42"/>
      <c r="CO70" s="602"/>
      <c r="CP70" s="42"/>
      <c r="CQ70" s="602"/>
      <c r="CR70" s="42"/>
      <c r="CS70" s="602"/>
      <c r="CT70" s="42"/>
      <c r="CU70" s="602"/>
      <c r="CV70" s="42"/>
      <c r="CW70" s="602"/>
      <c r="CX70" s="42"/>
      <c r="CY70" s="602"/>
      <c r="CZ70" s="42"/>
      <c r="DA70" s="602"/>
      <c r="DB70" s="42"/>
      <c r="DC70" s="602"/>
      <c r="DD70" s="42"/>
      <c r="DE70" s="602"/>
      <c r="DF70" s="42"/>
      <c r="DG70" s="602"/>
      <c r="DH70" s="42"/>
      <c r="DI70" s="602"/>
      <c r="DJ70" s="42"/>
      <c r="DK70" s="602"/>
      <c r="DL70" s="42"/>
      <c r="DM70" s="602"/>
      <c r="DN70" s="42"/>
      <c r="DO70" s="602"/>
      <c r="DP70" s="42"/>
      <c r="DQ70" s="602"/>
      <c r="DR70" s="42"/>
      <c r="DS70" s="602"/>
      <c r="DT70" s="42"/>
      <c r="DU70" s="602"/>
      <c r="DV70" s="42"/>
      <c r="DW70" s="602"/>
      <c r="DX70" s="42"/>
      <c r="DY70" s="602"/>
      <c r="DZ70" s="42"/>
      <c r="EA70" s="537"/>
      <c r="EB70" s="39"/>
      <c r="EC70" s="39"/>
      <c r="ED70" s="39"/>
    </row>
    <row r="71" spans="1:134" ht="14.25" customHeight="1">
      <c r="A71" s="368" t="s">
        <v>1726</v>
      </c>
      <c r="B71" s="368" t="s">
        <v>1726</v>
      </c>
      <c r="C71" s="368" t="s">
        <v>1759</v>
      </c>
      <c r="D71" s="368" t="s">
        <v>1759</v>
      </c>
      <c r="E71" s="368" t="s">
        <v>1759</v>
      </c>
      <c r="F71" s="368" t="s">
        <v>1759</v>
      </c>
      <c r="G71" s="368" t="s">
        <v>1759</v>
      </c>
      <c r="H71" s="368" t="s">
        <v>1759</v>
      </c>
      <c r="I71" s="368" t="s">
        <v>1726</v>
      </c>
      <c r="J71" s="368" t="s">
        <v>1759</v>
      </c>
      <c r="K71" s="464" t="str">
        <f t="shared" si="199"/>
        <v>●</v>
      </c>
      <c r="L71" s="482"/>
      <c r="M71" s="39"/>
      <c r="N71" s="39"/>
      <c r="O71" s="39"/>
      <c r="P71" s="39"/>
      <c r="Q71" s="544"/>
      <c r="R71" s="544"/>
      <c r="S71" s="544"/>
      <c r="T71" s="544"/>
      <c r="U71" s="39"/>
      <c r="V71" s="530">
        <f t="shared" si="197"/>
        <v>4</v>
      </c>
      <c r="W71" s="565"/>
      <c r="X71" s="566">
        <f t="shared" si="196"/>
        <v>1614</v>
      </c>
      <c r="Y71" s="573">
        <f t="shared" si="200"/>
        <v>4</v>
      </c>
      <c r="Z71" s="568">
        <f t="shared" si="198"/>
        <v>6</v>
      </c>
      <c r="AA71" s="2105"/>
      <c r="AB71" s="2106"/>
      <c r="AC71" s="602"/>
      <c r="AD71" s="572">
        <f t="shared" si="195"/>
        <v>0</v>
      </c>
      <c r="AE71" s="571"/>
      <c r="AF71" s="42"/>
      <c r="AG71" s="602"/>
      <c r="AH71" s="42"/>
      <c r="AI71" s="602"/>
      <c r="AJ71" s="42"/>
      <c r="AK71" s="602"/>
      <c r="AL71" s="42"/>
      <c r="AM71" s="602"/>
      <c r="AN71" s="42"/>
      <c r="AO71" s="602"/>
      <c r="AP71" s="42"/>
      <c r="AQ71" s="602"/>
      <c r="AR71" s="42"/>
      <c r="AS71" s="602"/>
      <c r="AT71" s="42"/>
      <c r="AU71" s="602"/>
      <c r="AV71" s="42"/>
      <c r="AW71" s="602"/>
      <c r="AX71" s="42"/>
      <c r="AY71" s="602"/>
      <c r="AZ71" s="42"/>
      <c r="BA71" s="602"/>
      <c r="BB71" s="42"/>
      <c r="BC71" s="602"/>
      <c r="BD71" s="42"/>
      <c r="BE71" s="602"/>
      <c r="BF71" s="42"/>
      <c r="BG71" s="602"/>
      <c r="BH71" s="42"/>
      <c r="BI71" s="602"/>
      <c r="BJ71" s="42"/>
      <c r="BK71" s="602"/>
      <c r="BL71" s="42"/>
      <c r="BM71" s="602"/>
      <c r="BN71" s="42"/>
      <c r="BO71" s="602"/>
      <c r="BP71" s="42"/>
      <c r="BQ71" s="602"/>
      <c r="BR71" s="42"/>
      <c r="BS71" s="602"/>
      <c r="BT71" s="42"/>
      <c r="BU71" s="602"/>
      <c r="BV71" s="42"/>
      <c r="BW71" s="602"/>
      <c r="BX71" s="42"/>
      <c r="BY71" s="602"/>
      <c r="BZ71" s="42"/>
      <c r="CA71" s="602"/>
      <c r="CB71" s="42"/>
      <c r="CC71" s="602"/>
      <c r="CD71" s="42"/>
      <c r="CE71" s="602"/>
      <c r="CF71" s="42"/>
      <c r="CG71" s="602"/>
      <c r="CH71" s="42"/>
      <c r="CI71" s="602"/>
      <c r="CJ71" s="42"/>
      <c r="CK71" s="602"/>
      <c r="CL71" s="42"/>
      <c r="CM71" s="602"/>
      <c r="CN71" s="42"/>
      <c r="CO71" s="602"/>
      <c r="CP71" s="42"/>
      <c r="CQ71" s="602"/>
      <c r="CR71" s="42"/>
      <c r="CS71" s="602"/>
      <c r="CT71" s="42"/>
      <c r="CU71" s="602"/>
      <c r="CV71" s="42"/>
      <c r="CW71" s="602"/>
      <c r="CX71" s="42"/>
      <c r="CY71" s="602"/>
      <c r="CZ71" s="42"/>
      <c r="DA71" s="602"/>
      <c r="DB71" s="42"/>
      <c r="DC71" s="602"/>
      <c r="DD71" s="42"/>
      <c r="DE71" s="602"/>
      <c r="DF71" s="42"/>
      <c r="DG71" s="602"/>
      <c r="DH71" s="42"/>
      <c r="DI71" s="602"/>
      <c r="DJ71" s="42"/>
      <c r="DK71" s="602"/>
      <c r="DL71" s="42"/>
      <c r="DM71" s="602"/>
      <c r="DN71" s="42"/>
      <c r="DO71" s="602"/>
      <c r="DP71" s="42"/>
      <c r="DQ71" s="602"/>
      <c r="DR71" s="42"/>
      <c r="DS71" s="602"/>
      <c r="DT71" s="42"/>
      <c r="DU71" s="602"/>
      <c r="DV71" s="42"/>
      <c r="DW71" s="602"/>
      <c r="DX71" s="42"/>
      <c r="DY71" s="602"/>
      <c r="DZ71" s="42"/>
      <c r="EA71" s="537"/>
      <c r="EB71" s="39"/>
      <c r="EC71" s="39"/>
      <c r="ED71" s="39"/>
    </row>
    <row r="72" spans="1:134" ht="14.25" customHeight="1">
      <c r="A72" s="368" t="s">
        <v>1726</v>
      </c>
      <c r="B72" s="368" t="s">
        <v>1726</v>
      </c>
      <c r="C72" s="368" t="s">
        <v>1759</v>
      </c>
      <c r="D72" s="368" t="s">
        <v>1759</v>
      </c>
      <c r="E72" s="368" t="s">
        <v>1759</v>
      </c>
      <c r="F72" s="368" t="s">
        <v>1759</v>
      </c>
      <c r="G72" s="368" t="s">
        <v>1759</v>
      </c>
      <c r="H72" s="368" t="s">
        <v>1759</v>
      </c>
      <c r="I72" s="368" t="s">
        <v>1726</v>
      </c>
      <c r="J72" s="368" t="s">
        <v>1759</v>
      </c>
      <c r="K72" s="464" t="str">
        <f t="shared" si="199"/>
        <v>●</v>
      </c>
      <c r="L72" s="482"/>
      <c r="M72" s="39"/>
      <c r="N72" s="39"/>
      <c r="O72" s="39"/>
      <c r="P72" s="39"/>
      <c r="Q72" s="544"/>
      <c r="R72" s="544"/>
      <c r="S72" s="544"/>
      <c r="T72" s="544"/>
      <c r="U72" s="39"/>
      <c r="V72" s="530">
        <f t="shared" si="197"/>
        <v>4</v>
      </c>
      <c r="W72" s="565"/>
      <c r="X72" s="566">
        <f t="shared" si="196"/>
        <v>1644</v>
      </c>
      <c r="Y72" s="573">
        <f t="shared" si="200"/>
        <v>4</v>
      </c>
      <c r="Z72" s="568">
        <f t="shared" si="198"/>
        <v>7</v>
      </c>
      <c r="AA72" s="2105"/>
      <c r="AB72" s="2106"/>
      <c r="AC72" s="602"/>
      <c r="AD72" s="572">
        <f t="shared" si="195"/>
        <v>0</v>
      </c>
      <c r="AE72" s="571"/>
      <c r="AF72" s="42"/>
      <c r="AG72" s="602"/>
      <c r="AH72" s="42"/>
      <c r="AI72" s="602"/>
      <c r="AJ72" s="42"/>
      <c r="AK72" s="602"/>
      <c r="AL72" s="42"/>
      <c r="AM72" s="602"/>
      <c r="AN72" s="42"/>
      <c r="AO72" s="602"/>
      <c r="AP72" s="42"/>
      <c r="AQ72" s="602"/>
      <c r="AR72" s="42"/>
      <c r="AS72" s="602"/>
      <c r="AT72" s="42"/>
      <c r="AU72" s="602"/>
      <c r="AV72" s="42"/>
      <c r="AW72" s="602"/>
      <c r="AX72" s="42"/>
      <c r="AY72" s="602"/>
      <c r="AZ72" s="42"/>
      <c r="BA72" s="602"/>
      <c r="BB72" s="42"/>
      <c r="BC72" s="602"/>
      <c r="BD72" s="42"/>
      <c r="BE72" s="602"/>
      <c r="BF72" s="42"/>
      <c r="BG72" s="602"/>
      <c r="BH72" s="42"/>
      <c r="BI72" s="602"/>
      <c r="BJ72" s="42"/>
      <c r="BK72" s="602"/>
      <c r="BL72" s="42"/>
      <c r="BM72" s="602"/>
      <c r="BN72" s="42"/>
      <c r="BO72" s="602"/>
      <c r="BP72" s="42"/>
      <c r="BQ72" s="602"/>
      <c r="BR72" s="42"/>
      <c r="BS72" s="602"/>
      <c r="BT72" s="42"/>
      <c r="BU72" s="602"/>
      <c r="BV72" s="42"/>
      <c r="BW72" s="602"/>
      <c r="BX72" s="42"/>
      <c r="BY72" s="602"/>
      <c r="BZ72" s="42"/>
      <c r="CA72" s="602"/>
      <c r="CB72" s="42"/>
      <c r="CC72" s="602"/>
      <c r="CD72" s="42"/>
      <c r="CE72" s="602"/>
      <c r="CF72" s="42"/>
      <c r="CG72" s="602"/>
      <c r="CH72" s="42"/>
      <c r="CI72" s="602"/>
      <c r="CJ72" s="42"/>
      <c r="CK72" s="602"/>
      <c r="CL72" s="42"/>
      <c r="CM72" s="602"/>
      <c r="CN72" s="42"/>
      <c r="CO72" s="602"/>
      <c r="CP72" s="42"/>
      <c r="CQ72" s="602"/>
      <c r="CR72" s="42"/>
      <c r="CS72" s="602"/>
      <c r="CT72" s="42"/>
      <c r="CU72" s="602"/>
      <c r="CV72" s="42"/>
      <c r="CW72" s="602"/>
      <c r="CX72" s="42"/>
      <c r="CY72" s="602"/>
      <c r="CZ72" s="42"/>
      <c r="DA72" s="602"/>
      <c r="DB72" s="42"/>
      <c r="DC72" s="602"/>
      <c r="DD72" s="42"/>
      <c r="DE72" s="602"/>
      <c r="DF72" s="42"/>
      <c r="DG72" s="602"/>
      <c r="DH72" s="42"/>
      <c r="DI72" s="602"/>
      <c r="DJ72" s="42"/>
      <c r="DK72" s="602"/>
      <c r="DL72" s="42"/>
      <c r="DM72" s="602"/>
      <c r="DN72" s="42"/>
      <c r="DO72" s="602"/>
      <c r="DP72" s="42"/>
      <c r="DQ72" s="602"/>
      <c r="DR72" s="42"/>
      <c r="DS72" s="602"/>
      <c r="DT72" s="42"/>
      <c r="DU72" s="602"/>
      <c r="DV72" s="42"/>
      <c r="DW72" s="602"/>
      <c r="DX72" s="42"/>
      <c r="DY72" s="602"/>
      <c r="DZ72" s="42"/>
      <c r="EA72" s="537"/>
      <c r="EB72" s="39"/>
      <c r="EC72" s="39"/>
      <c r="ED72" s="39"/>
    </row>
    <row r="73" spans="1:134" ht="14.25" customHeight="1">
      <c r="A73" s="368" t="s">
        <v>1726</v>
      </c>
      <c r="B73" s="368" t="s">
        <v>1726</v>
      </c>
      <c r="C73" s="368" t="s">
        <v>1759</v>
      </c>
      <c r="D73" s="368" t="s">
        <v>1759</v>
      </c>
      <c r="E73" s="368" t="s">
        <v>1759</v>
      </c>
      <c r="F73" s="368" t="s">
        <v>1759</v>
      </c>
      <c r="G73" s="368" t="s">
        <v>1759</v>
      </c>
      <c r="H73" s="368" t="s">
        <v>1759</v>
      </c>
      <c r="I73" s="368" t="s">
        <v>1726</v>
      </c>
      <c r="J73" s="368" t="s">
        <v>1759</v>
      </c>
      <c r="K73" s="464" t="str">
        <f t="shared" si="199"/>
        <v>●</v>
      </c>
      <c r="L73" s="482"/>
      <c r="M73" s="39"/>
      <c r="N73" s="39"/>
      <c r="O73" s="39"/>
      <c r="P73" s="39"/>
      <c r="Q73" s="544"/>
      <c r="R73" s="544"/>
      <c r="S73" s="544"/>
      <c r="T73" s="544"/>
      <c r="U73" s="39"/>
      <c r="V73" s="530">
        <f t="shared" si="197"/>
        <v>4</v>
      </c>
      <c r="W73" s="565"/>
      <c r="X73" s="566">
        <f t="shared" si="196"/>
        <v>1675</v>
      </c>
      <c r="Y73" s="573">
        <f t="shared" si="200"/>
        <v>4</v>
      </c>
      <c r="Z73" s="568">
        <f t="shared" si="198"/>
        <v>8</v>
      </c>
      <c r="AA73" s="2105"/>
      <c r="AB73" s="2106"/>
      <c r="AC73" s="602"/>
      <c r="AD73" s="572">
        <f t="shared" si="195"/>
        <v>0</v>
      </c>
      <c r="AE73" s="571"/>
      <c r="AF73" s="42"/>
      <c r="AG73" s="602"/>
      <c r="AH73" s="42"/>
      <c r="AI73" s="602"/>
      <c r="AJ73" s="42"/>
      <c r="AK73" s="602"/>
      <c r="AL73" s="42"/>
      <c r="AM73" s="602"/>
      <c r="AN73" s="42"/>
      <c r="AO73" s="602"/>
      <c r="AP73" s="42"/>
      <c r="AQ73" s="602"/>
      <c r="AR73" s="42"/>
      <c r="AS73" s="602"/>
      <c r="AT73" s="42"/>
      <c r="AU73" s="602"/>
      <c r="AV73" s="42"/>
      <c r="AW73" s="602"/>
      <c r="AX73" s="42"/>
      <c r="AY73" s="602"/>
      <c r="AZ73" s="42"/>
      <c r="BA73" s="602"/>
      <c r="BB73" s="42"/>
      <c r="BC73" s="602"/>
      <c r="BD73" s="42"/>
      <c r="BE73" s="602"/>
      <c r="BF73" s="42"/>
      <c r="BG73" s="602"/>
      <c r="BH73" s="42"/>
      <c r="BI73" s="602"/>
      <c r="BJ73" s="42"/>
      <c r="BK73" s="602"/>
      <c r="BL73" s="42"/>
      <c r="BM73" s="602"/>
      <c r="BN73" s="42"/>
      <c r="BO73" s="602"/>
      <c r="BP73" s="42"/>
      <c r="BQ73" s="602"/>
      <c r="BR73" s="42"/>
      <c r="BS73" s="602"/>
      <c r="BT73" s="42"/>
      <c r="BU73" s="602"/>
      <c r="BV73" s="42"/>
      <c r="BW73" s="602"/>
      <c r="BX73" s="42"/>
      <c r="BY73" s="602"/>
      <c r="BZ73" s="42"/>
      <c r="CA73" s="602"/>
      <c r="CB73" s="42"/>
      <c r="CC73" s="602"/>
      <c r="CD73" s="42"/>
      <c r="CE73" s="602"/>
      <c r="CF73" s="42"/>
      <c r="CG73" s="602"/>
      <c r="CH73" s="42"/>
      <c r="CI73" s="602"/>
      <c r="CJ73" s="42"/>
      <c r="CK73" s="602"/>
      <c r="CL73" s="42"/>
      <c r="CM73" s="602"/>
      <c r="CN73" s="42"/>
      <c r="CO73" s="602"/>
      <c r="CP73" s="42"/>
      <c r="CQ73" s="602"/>
      <c r="CR73" s="42"/>
      <c r="CS73" s="602"/>
      <c r="CT73" s="42"/>
      <c r="CU73" s="602"/>
      <c r="CV73" s="42"/>
      <c r="CW73" s="602"/>
      <c r="CX73" s="42"/>
      <c r="CY73" s="602"/>
      <c r="CZ73" s="42"/>
      <c r="DA73" s="602"/>
      <c r="DB73" s="42"/>
      <c r="DC73" s="602"/>
      <c r="DD73" s="42"/>
      <c r="DE73" s="602"/>
      <c r="DF73" s="42"/>
      <c r="DG73" s="602"/>
      <c r="DH73" s="42"/>
      <c r="DI73" s="602"/>
      <c r="DJ73" s="42"/>
      <c r="DK73" s="602"/>
      <c r="DL73" s="42"/>
      <c r="DM73" s="602"/>
      <c r="DN73" s="42"/>
      <c r="DO73" s="602"/>
      <c r="DP73" s="42"/>
      <c r="DQ73" s="602"/>
      <c r="DR73" s="42"/>
      <c r="DS73" s="602"/>
      <c r="DT73" s="42"/>
      <c r="DU73" s="602"/>
      <c r="DV73" s="42"/>
      <c r="DW73" s="602"/>
      <c r="DX73" s="42"/>
      <c r="DY73" s="602"/>
      <c r="DZ73" s="42"/>
      <c r="EA73" s="537"/>
      <c r="EB73" s="39"/>
      <c r="EC73" s="39"/>
      <c r="ED73" s="39"/>
    </row>
    <row r="74" spans="1:134" ht="14.25" customHeight="1">
      <c r="A74" s="368" t="s">
        <v>1726</v>
      </c>
      <c r="B74" s="368" t="s">
        <v>1726</v>
      </c>
      <c r="C74" s="368" t="s">
        <v>1759</v>
      </c>
      <c r="D74" s="368" t="s">
        <v>1759</v>
      </c>
      <c r="E74" s="368" t="s">
        <v>1759</v>
      </c>
      <c r="F74" s="368" t="s">
        <v>1759</v>
      </c>
      <c r="G74" s="368" t="s">
        <v>1759</v>
      </c>
      <c r="H74" s="368" t="s">
        <v>1759</v>
      </c>
      <c r="I74" s="368" t="s">
        <v>1726</v>
      </c>
      <c r="J74" s="368" t="s">
        <v>1759</v>
      </c>
      <c r="K74" s="464" t="str">
        <f t="shared" si="199"/>
        <v>●</v>
      </c>
      <c r="L74" s="482"/>
      <c r="M74" s="39"/>
      <c r="N74" s="39"/>
      <c r="O74" s="39"/>
      <c r="P74" s="39"/>
      <c r="Q74" s="544"/>
      <c r="R74" s="544"/>
      <c r="S74" s="544"/>
      <c r="T74" s="544"/>
      <c r="U74" s="39"/>
      <c r="V74" s="530">
        <f t="shared" si="197"/>
        <v>4</v>
      </c>
      <c r="W74" s="565"/>
      <c r="X74" s="566">
        <f t="shared" si="196"/>
        <v>1706</v>
      </c>
      <c r="Y74" s="573">
        <f t="shared" si="200"/>
        <v>4</v>
      </c>
      <c r="Z74" s="568">
        <f t="shared" si="198"/>
        <v>9</v>
      </c>
      <c r="AA74" s="2105"/>
      <c r="AB74" s="2106"/>
      <c r="AC74" s="602"/>
      <c r="AD74" s="572">
        <f t="shared" si="195"/>
        <v>0</v>
      </c>
      <c r="AE74" s="571"/>
      <c r="AF74" s="42"/>
      <c r="AG74" s="602"/>
      <c r="AH74" s="42"/>
      <c r="AI74" s="602"/>
      <c r="AJ74" s="42"/>
      <c r="AK74" s="602"/>
      <c r="AL74" s="42"/>
      <c r="AM74" s="602"/>
      <c r="AN74" s="42"/>
      <c r="AO74" s="602"/>
      <c r="AP74" s="42"/>
      <c r="AQ74" s="602"/>
      <c r="AR74" s="42"/>
      <c r="AS74" s="602"/>
      <c r="AT74" s="42"/>
      <c r="AU74" s="602"/>
      <c r="AV74" s="42"/>
      <c r="AW74" s="602"/>
      <c r="AX74" s="42"/>
      <c r="AY74" s="602"/>
      <c r="AZ74" s="42"/>
      <c r="BA74" s="602"/>
      <c r="BB74" s="42"/>
      <c r="BC74" s="602"/>
      <c r="BD74" s="42"/>
      <c r="BE74" s="602"/>
      <c r="BF74" s="42"/>
      <c r="BG74" s="602"/>
      <c r="BH74" s="42"/>
      <c r="BI74" s="602"/>
      <c r="BJ74" s="42"/>
      <c r="BK74" s="602"/>
      <c r="BL74" s="42"/>
      <c r="BM74" s="602"/>
      <c r="BN74" s="42"/>
      <c r="BO74" s="602"/>
      <c r="BP74" s="42"/>
      <c r="BQ74" s="602"/>
      <c r="BR74" s="42"/>
      <c r="BS74" s="602"/>
      <c r="BT74" s="42"/>
      <c r="BU74" s="602"/>
      <c r="BV74" s="42"/>
      <c r="BW74" s="602"/>
      <c r="BX74" s="42"/>
      <c r="BY74" s="602"/>
      <c r="BZ74" s="42"/>
      <c r="CA74" s="602"/>
      <c r="CB74" s="42"/>
      <c r="CC74" s="602"/>
      <c r="CD74" s="42"/>
      <c r="CE74" s="602"/>
      <c r="CF74" s="42"/>
      <c r="CG74" s="602"/>
      <c r="CH74" s="42"/>
      <c r="CI74" s="602"/>
      <c r="CJ74" s="42"/>
      <c r="CK74" s="602"/>
      <c r="CL74" s="42"/>
      <c r="CM74" s="602"/>
      <c r="CN74" s="42"/>
      <c r="CO74" s="602"/>
      <c r="CP74" s="42"/>
      <c r="CQ74" s="602"/>
      <c r="CR74" s="42"/>
      <c r="CS74" s="602"/>
      <c r="CT74" s="42"/>
      <c r="CU74" s="602"/>
      <c r="CV74" s="42"/>
      <c r="CW74" s="602"/>
      <c r="CX74" s="42"/>
      <c r="CY74" s="602"/>
      <c r="CZ74" s="42"/>
      <c r="DA74" s="602"/>
      <c r="DB74" s="42"/>
      <c r="DC74" s="602"/>
      <c r="DD74" s="42"/>
      <c r="DE74" s="602"/>
      <c r="DF74" s="42"/>
      <c r="DG74" s="602"/>
      <c r="DH74" s="42"/>
      <c r="DI74" s="602"/>
      <c r="DJ74" s="42"/>
      <c r="DK74" s="602"/>
      <c r="DL74" s="42"/>
      <c r="DM74" s="602"/>
      <c r="DN74" s="42"/>
      <c r="DO74" s="602"/>
      <c r="DP74" s="42"/>
      <c r="DQ74" s="602"/>
      <c r="DR74" s="42"/>
      <c r="DS74" s="602"/>
      <c r="DT74" s="42"/>
      <c r="DU74" s="602"/>
      <c r="DV74" s="42"/>
      <c r="DW74" s="602"/>
      <c r="DX74" s="42"/>
      <c r="DY74" s="602"/>
      <c r="DZ74" s="42"/>
      <c r="EA74" s="537"/>
      <c r="EB74" s="39"/>
      <c r="EC74" s="39"/>
      <c r="ED74" s="39"/>
    </row>
    <row r="75" spans="1:134" ht="14.25" customHeight="1">
      <c r="A75" s="368" t="s">
        <v>1726</v>
      </c>
      <c r="B75" s="368" t="s">
        <v>1726</v>
      </c>
      <c r="C75" s="368" t="s">
        <v>1759</v>
      </c>
      <c r="D75" s="368" t="s">
        <v>1759</v>
      </c>
      <c r="E75" s="368" t="s">
        <v>1759</v>
      </c>
      <c r="F75" s="368" t="s">
        <v>1759</v>
      </c>
      <c r="G75" s="368" t="s">
        <v>1759</v>
      </c>
      <c r="H75" s="368" t="s">
        <v>1759</v>
      </c>
      <c r="I75" s="368" t="s">
        <v>1726</v>
      </c>
      <c r="J75" s="368" t="s">
        <v>1759</v>
      </c>
      <c r="K75" s="464" t="str">
        <f t="shared" si="199"/>
        <v>●</v>
      </c>
      <c r="L75" s="482"/>
      <c r="M75" s="39"/>
      <c r="N75" s="39"/>
      <c r="O75" s="39"/>
      <c r="P75" s="39"/>
      <c r="Q75" s="544"/>
      <c r="R75" s="544"/>
      <c r="S75" s="544"/>
      <c r="T75" s="544"/>
      <c r="U75" s="39"/>
      <c r="V75" s="530">
        <f t="shared" si="197"/>
        <v>4</v>
      </c>
      <c r="W75" s="565"/>
      <c r="X75" s="566">
        <f t="shared" si="196"/>
        <v>1736</v>
      </c>
      <c r="Y75" s="573">
        <f t="shared" si="200"/>
        <v>4</v>
      </c>
      <c r="Z75" s="568">
        <f t="shared" si="198"/>
        <v>10</v>
      </c>
      <c r="AA75" s="2105"/>
      <c r="AB75" s="2106"/>
      <c r="AC75" s="602"/>
      <c r="AD75" s="572">
        <f t="shared" si="195"/>
        <v>0</v>
      </c>
      <c r="AE75" s="571"/>
      <c r="AF75" s="42"/>
      <c r="AG75" s="602"/>
      <c r="AH75" s="42"/>
      <c r="AI75" s="602"/>
      <c r="AJ75" s="42"/>
      <c r="AK75" s="602"/>
      <c r="AL75" s="42"/>
      <c r="AM75" s="602"/>
      <c r="AN75" s="42"/>
      <c r="AO75" s="602"/>
      <c r="AP75" s="42"/>
      <c r="AQ75" s="602"/>
      <c r="AR75" s="42"/>
      <c r="AS75" s="602"/>
      <c r="AT75" s="42"/>
      <c r="AU75" s="602"/>
      <c r="AV75" s="42"/>
      <c r="AW75" s="602"/>
      <c r="AX75" s="42"/>
      <c r="AY75" s="602"/>
      <c r="AZ75" s="42"/>
      <c r="BA75" s="602"/>
      <c r="BB75" s="42"/>
      <c r="BC75" s="602"/>
      <c r="BD75" s="42"/>
      <c r="BE75" s="602"/>
      <c r="BF75" s="42"/>
      <c r="BG75" s="602"/>
      <c r="BH75" s="42"/>
      <c r="BI75" s="602"/>
      <c r="BJ75" s="42"/>
      <c r="BK75" s="602"/>
      <c r="BL75" s="42"/>
      <c r="BM75" s="602"/>
      <c r="BN75" s="42"/>
      <c r="BO75" s="602"/>
      <c r="BP75" s="42"/>
      <c r="BQ75" s="602"/>
      <c r="BR75" s="42"/>
      <c r="BS75" s="602"/>
      <c r="BT75" s="42"/>
      <c r="BU75" s="602"/>
      <c r="BV75" s="42"/>
      <c r="BW75" s="602"/>
      <c r="BX75" s="42"/>
      <c r="BY75" s="602"/>
      <c r="BZ75" s="42"/>
      <c r="CA75" s="602"/>
      <c r="CB75" s="42"/>
      <c r="CC75" s="602"/>
      <c r="CD75" s="42"/>
      <c r="CE75" s="602"/>
      <c r="CF75" s="42"/>
      <c r="CG75" s="602"/>
      <c r="CH75" s="42"/>
      <c r="CI75" s="602"/>
      <c r="CJ75" s="42"/>
      <c r="CK75" s="602"/>
      <c r="CL75" s="42"/>
      <c r="CM75" s="602"/>
      <c r="CN75" s="42"/>
      <c r="CO75" s="602"/>
      <c r="CP75" s="42"/>
      <c r="CQ75" s="602"/>
      <c r="CR75" s="42"/>
      <c r="CS75" s="602"/>
      <c r="CT75" s="42"/>
      <c r="CU75" s="602"/>
      <c r="CV75" s="42"/>
      <c r="CW75" s="602"/>
      <c r="CX75" s="42"/>
      <c r="CY75" s="602"/>
      <c r="CZ75" s="42"/>
      <c r="DA75" s="602"/>
      <c r="DB75" s="42"/>
      <c r="DC75" s="602"/>
      <c r="DD75" s="42"/>
      <c r="DE75" s="602"/>
      <c r="DF75" s="42"/>
      <c r="DG75" s="602"/>
      <c r="DH75" s="42"/>
      <c r="DI75" s="602"/>
      <c r="DJ75" s="42"/>
      <c r="DK75" s="602"/>
      <c r="DL75" s="42"/>
      <c r="DM75" s="602"/>
      <c r="DN75" s="42"/>
      <c r="DO75" s="602"/>
      <c r="DP75" s="42"/>
      <c r="DQ75" s="602"/>
      <c r="DR75" s="42"/>
      <c r="DS75" s="602"/>
      <c r="DT75" s="42"/>
      <c r="DU75" s="602"/>
      <c r="DV75" s="42"/>
      <c r="DW75" s="602"/>
      <c r="DX75" s="42"/>
      <c r="DY75" s="602"/>
      <c r="DZ75" s="42"/>
      <c r="EA75" s="537"/>
      <c r="EB75" s="39"/>
      <c r="EC75" s="39"/>
      <c r="ED75" s="39"/>
    </row>
    <row r="76" spans="1:134" ht="14.25" customHeight="1">
      <c r="A76" s="368" t="s">
        <v>1726</v>
      </c>
      <c r="B76" s="368" t="s">
        <v>1726</v>
      </c>
      <c r="C76" s="368" t="s">
        <v>1759</v>
      </c>
      <c r="D76" s="368" t="s">
        <v>1759</v>
      </c>
      <c r="E76" s="368" t="s">
        <v>1759</v>
      </c>
      <c r="F76" s="368" t="s">
        <v>1759</v>
      </c>
      <c r="G76" s="368" t="s">
        <v>1759</v>
      </c>
      <c r="H76" s="368" t="s">
        <v>1759</v>
      </c>
      <c r="I76" s="368" t="s">
        <v>1726</v>
      </c>
      <c r="J76" s="368" t="s">
        <v>1759</v>
      </c>
      <c r="K76" s="464" t="str">
        <f t="shared" ref="K76:K107" si="201">HLOOKUP($A$2,$A$11:$J$991,ROW()-10,0)</f>
        <v>●</v>
      </c>
      <c r="L76" s="482"/>
      <c r="M76" s="39"/>
      <c r="N76" s="39"/>
      <c r="O76" s="39"/>
      <c r="P76" s="39"/>
      <c r="Q76" s="544"/>
      <c r="R76" s="544"/>
      <c r="S76" s="544"/>
      <c r="T76" s="544"/>
      <c r="U76" s="39"/>
      <c r="V76" s="530">
        <f t="shared" si="197"/>
        <v>4</v>
      </c>
      <c r="W76" s="565"/>
      <c r="X76" s="566">
        <f t="shared" si="196"/>
        <v>1767</v>
      </c>
      <c r="Y76" s="573">
        <f t="shared" si="200"/>
        <v>4</v>
      </c>
      <c r="Z76" s="568">
        <f t="shared" si="198"/>
        <v>11</v>
      </c>
      <c r="AA76" s="2105"/>
      <c r="AB76" s="2106"/>
      <c r="AC76" s="602"/>
      <c r="AD76" s="572">
        <f t="shared" si="195"/>
        <v>0</v>
      </c>
      <c r="AE76" s="571"/>
      <c r="AF76" s="42"/>
      <c r="AG76" s="602"/>
      <c r="AH76" s="42"/>
      <c r="AI76" s="602"/>
      <c r="AJ76" s="42"/>
      <c r="AK76" s="602"/>
      <c r="AL76" s="42"/>
      <c r="AM76" s="602"/>
      <c r="AN76" s="42"/>
      <c r="AO76" s="602"/>
      <c r="AP76" s="42"/>
      <c r="AQ76" s="602"/>
      <c r="AR76" s="42"/>
      <c r="AS76" s="602"/>
      <c r="AT76" s="42"/>
      <c r="AU76" s="602"/>
      <c r="AV76" s="42"/>
      <c r="AW76" s="602"/>
      <c r="AX76" s="42"/>
      <c r="AY76" s="602"/>
      <c r="AZ76" s="42"/>
      <c r="BA76" s="602"/>
      <c r="BB76" s="42"/>
      <c r="BC76" s="602"/>
      <c r="BD76" s="42"/>
      <c r="BE76" s="602"/>
      <c r="BF76" s="42"/>
      <c r="BG76" s="602"/>
      <c r="BH76" s="42"/>
      <c r="BI76" s="602"/>
      <c r="BJ76" s="42"/>
      <c r="BK76" s="602"/>
      <c r="BL76" s="42"/>
      <c r="BM76" s="602"/>
      <c r="BN76" s="42"/>
      <c r="BO76" s="602"/>
      <c r="BP76" s="42"/>
      <c r="BQ76" s="602"/>
      <c r="BR76" s="42"/>
      <c r="BS76" s="602"/>
      <c r="BT76" s="42"/>
      <c r="BU76" s="602"/>
      <c r="BV76" s="42"/>
      <c r="BW76" s="602"/>
      <c r="BX76" s="42"/>
      <c r="BY76" s="602"/>
      <c r="BZ76" s="42"/>
      <c r="CA76" s="602"/>
      <c r="CB76" s="42"/>
      <c r="CC76" s="602"/>
      <c r="CD76" s="42"/>
      <c r="CE76" s="602"/>
      <c r="CF76" s="42"/>
      <c r="CG76" s="602"/>
      <c r="CH76" s="42"/>
      <c r="CI76" s="602"/>
      <c r="CJ76" s="42"/>
      <c r="CK76" s="602"/>
      <c r="CL76" s="42"/>
      <c r="CM76" s="602"/>
      <c r="CN76" s="42"/>
      <c r="CO76" s="602"/>
      <c r="CP76" s="42"/>
      <c r="CQ76" s="602"/>
      <c r="CR76" s="42"/>
      <c r="CS76" s="602"/>
      <c r="CT76" s="42"/>
      <c r="CU76" s="602"/>
      <c r="CV76" s="42"/>
      <c r="CW76" s="602"/>
      <c r="CX76" s="42"/>
      <c r="CY76" s="602"/>
      <c r="CZ76" s="42"/>
      <c r="DA76" s="602"/>
      <c r="DB76" s="42"/>
      <c r="DC76" s="602"/>
      <c r="DD76" s="42"/>
      <c r="DE76" s="602"/>
      <c r="DF76" s="42"/>
      <c r="DG76" s="602"/>
      <c r="DH76" s="42"/>
      <c r="DI76" s="602"/>
      <c r="DJ76" s="42"/>
      <c r="DK76" s="602"/>
      <c r="DL76" s="42"/>
      <c r="DM76" s="602"/>
      <c r="DN76" s="42"/>
      <c r="DO76" s="602"/>
      <c r="DP76" s="42"/>
      <c r="DQ76" s="602"/>
      <c r="DR76" s="42"/>
      <c r="DS76" s="602"/>
      <c r="DT76" s="42"/>
      <c r="DU76" s="602"/>
      <c r="DV76" s="42"/>
      <c r="DW76" s="602"/>
      <c r="DX76" s="42"/>
      <c r="DY76" s="602"/>
      <c r="DZ76" s="42"/>
      <c r="EA76" s="537"/>
      <c r="EB76" s="39"/>
      <c r="EC76" s="39"/>
      <c r="ED76" s="39"/>
    </row>
    <row r="77" spans="1:134" ht="14.25" customHeight="1">
      <c r="A77" s="368" t="s">
        <v>1726</v>
      </c>
      <c r="B77" s="368" t="s">
        <v>1726</v>
      </c>
      <c r="C77" s="368" t="s">
        <v>1759</v>
      </c>
      <c r="D77" s="368" t="s">
        <v>1759</v>
      </c>
      <c r="E77" s="368" t="s">
        <v>1759</v>
      </c>
      <c r="F77" s="368" t="s">
        <v>1759</v>
      </c>
      <c r="G77" s="368" t="s">
        <v>1759</v>
      </c>
      <c r="H77" s="368" t="s">
        <v>1759</v>
      </c>
      <c r="I77" s="368" t="s">
        <v>1726</v>
      </c>
      <c r="J77" s="368" t="s">
        <v>1759</v>
      </c>
      <c r="K77" s="464" t="str">
        <f t="shared" si="201"/>
        <v>●</v>
      </c>
      <c r="L77" s="482"/>
      <c r="M77" s="39"/>
      <c r="N77" s="39"/>
      <c r="O77" s="39"/>
      <c r="P77" s="39"/>
      <c r="Q77" s="544"/>
      <c r="R77" s="544"/>
      <c r="S77" s="544"/>
      <c r="T77" s="544"/>
      <c r="U77" s="39"/>
      <c r="V77" s="530">
        <f t="shared" si="197"/>
        <v>4</v>
      </c>
      <c r="W77" s="565"/>
      <c r="X77" s="566">
        <f t="shared" si="196"/>
        <v>1797</v>
      </c>
      <c r="Y77" s="573">
        <f t="shared" si="200"/>
        <v>4</v>
      </c>
      <c r="Z77" s="568">
        <f t="shared" si="198"/>
        <v>12</v>
      </c>
      <c r="AA77" s="2105"/>
      <c r="AB77" s="2106"/>
      <c r="AC77" s="602"/>
      <c r="AD77" s="572">
        <f t="shared" si="195"/>
        <v>0</v>
      </c>
      <c r="AE77" s="571"/>
      <c r="AF77" s="42"/>
      <c r="AG77" s="602"/>
      <c r="AH77" s="42"/>
      <c r="AI77" s="602"/>
      <c r="AJ77" s="42"/>
      <c r="AK77" s="602"/>
      <c r="AL77" s="42"/>
      <c r="AM77" s="602"/>
      <c r="AN77" s="42"/>
      <c r="AO77" s="602"/>
      <c r="AP77" s="42"/>
      <c r="AQ77" s="602"/>
      <c r="AR77" s="42"/>
      <c r="AS77" s="602"/>
      <c r="AT77" s="42"/>
      <c r="AU77" s="602"/>
      <c r="AV77" s="42"/>
      <c r="AW77" s="602"/>
      <c r="AX77" s="42"/>
      <c r="AY77" s="602"/>
      <c r="AZ77" s="42"/>
      <c r="BA77" s="602"/>
      <c r="BB77" s="42"/>
      <c r="BC77" s="602"/>
      <c r="BD77" s="42"/>
      <c r="BE77" s="602"/>
      <c r="BF77" s="42"/>
      <c r="BG77" s="602"/>
      <c r="BH77" s="42"/>
      <c r="BI77" s="602"/>
      <c r="BJ77" s="42"/>
      <c r="BK77" s="602"/>
      <c r="BL77" s="42"/>
      <c r="BM77" s="602"/>
      <c r="BN77" s="42"/>
      <c r="BO77" s="602"/>
      <c r="BP77" s="42"/>
      <c r="BQ77" s="602"/>
      <c r="BR77" s="42"/>
      <c r="BS77" s="602"/>
      <c r="BT77" s="42"/>
      <c r="BU77" s="602"/>
      <c r="BV77" s="42"/>
      <c r="BW77" s="602"/>
      <c r="BX77" s="42"/>
      <c r="BY77" s="602"/>
      <c r="BZ77" s="42"/>
      <c r="CA77" s="602"/>
      <c r="CB77" s="42"/>
      <c r="CC77" s="602"/>
      <c r="CD77" s="42"/>
      <c r="CE77" s="602"/>
      <c r="CF77" s="42"/>
      <c r="CG77" s="602"/>
      <c r="CH77" s="42"/>
      <c r="CI77" s="602"/>
      <c r="CJ77" s="42"/>
      <c r="CK77" s="602"/>
      <c r="CL77" s="42"/>
      <c r="CM77" s="602"/>
      <c r="CN77" s="42"/>
      <c r="CO77" s="602"/>
      <c r="CP77" s="42"/>
      <c r="CQ77" s="602"/>
      <c r="CR77" s="42"/>
      <c r="CS77" s="602"/>
      <c r="CT77" s="42"/>
      <c r="CU77" s="602"/>
      <c r="CV77" s="42"/>
      <c r="CW77" s="602"/>
      <c r="CX77" s="42"/>
      <c r="CY77" s="602"/>
      <c r="CZ77" s="42"/>
      <c r="DA77" s="602"/>
      <c r="DB77" s="42"/>
      <c r="DC77" s="602"/>
      <c r="DD77" s="42"/>
      <c r="DE77" s="602"/>
      <c r="DF77" s="42"/>
      <c r="DG77" s="602"/>
      <c r="DH77" s="42"/>
      <c r="DI77" s="602"/>
      <c r="DJ77" s="42"/>
      <c r="DK77" s="602"/>
      <c r="DL77" s="42"/>
      <c r="DM77" s="602"/>
      <c r="DN77" s="42"/>
      <c r="DO77" s="602"/>
      <c r="DP77" s="42"/>
      <c r="DQ77" s="602"/>
      <c r="DR77" s="42"/>
      <c r="DS77" s="602"/>
      <c r="DT77" s="42"/>
      <c r="DU77" s="602"/>
      <c r="DV77" s="42"/>
      <c r="DW77" s="602"/>
      <c r="DX77" s="42"/>
      <c r="DY77" s="602"/>
      <c r="DZ77" s="42"/>
      <c r="EA77" s="537"/>
      <c r="EB77" s="39"/>
      <c r="EC77" s="39"/>
      <c r="ED77" s="39"/>
    </row>
    <row r="78" spans="1:134" ht="14.25" customHeight="1">
      <c r="A78" s="368" t="s">
        <v>1726</v>
      </c>
      <c r="B78" s="368" t="s">
        <v>1726</v>
      </c>
      <c r="C78" s="368" t="s">
        <v>1759</v>
      </c>
      <c r="D78" s="368" t="s">
        <v>1759</v>
      </c>
      <c r="E78" s="368" t="s">
        <v>1759</v>
      </c>
      <c r="F78" s="368" t="s">
        <v>1759</v>
      </c>
      <c r="G78" s="368" t="s">
        <v>1759</v>
      </c>
      <c r="H78" s="368" t="s">
        <v>1759</v>
      </c>
      <c r="I78" s="368" t="s">
        <v>1726</v>
      </c>
      <c r="J78" s="368" t="s">
        <v>1759</v>
      </c>
      <c r="K78" s="464" t="str">
        <f t="shared" si="201"/>
        <v>●</v>
      </c>
      <c r="L78" s="482"/>
      <c r="M78" s="39"/>
      <c r="N78" s="39"/>
      <c r="O78" s="39"/>
      <c r="P78" s="39"/>
      <c r="Q78" s="544"/>
      <c r="R78" s="544"/>
      <c r="S78" s="544"/>
      <c r="T78" s="544"/>
      <c r="U78" s="39"/>
      <c r="V78" s="530">
        <f t="shared" si="197"/>
        <v>5</v>
      </c>
      <c r="W78" s="565"/>
      <c r="X78" s="566">
        <f t="shared" si="196"/>
        <v>1828</v>
      </c>
      <c r="Y78" s="573">
        <f t="shared" si="200"/>
        <v>5</v>
      </c>
      <c r="Z78" s="568">
        <f t="shared" si="198"/>
        <v>1</v>
      </c>
      <c r="AA78" s="2105"/>
      <c r="AB78" s="2106"/>
      <c r="AC78" s="602"/>
      <c r="AD78" s="572">
        <f t="shared" si="195"/>
        <v>0</v>
      </c>
      <c r="AE78" s="571"/>
      <c r="AF78" s="42"/>
      <c r="AG78" s="602"/>
      <c r="AH78" s="42"/>
      <c r="AI78" s="602"/>
      <c r="AJ78" s="42"/>
      <c r="AK78" s="602"/>
      <c r="AL78" s="42"/>
      <c r="AM78" s="602"/>
      <c r="AN78" s="42"/>
      <c r="AO78" s="602"/>
      <c r="AP78" s="42"/>
      <c r="AQ78" s="602"/>
      <c r="AR78" s="42"/>
      <c r="AS78" s="602"/>
      <c r="AT78" s="42"/>
      <c r="AU78" s="602"/>
      <c r="AV78" s="42"/>
      <c r="AW78" s="602"/>
      <c r="AX78" s="42"/>
      <c r="AY78" s="602"/>
      <c r="AZ78" s="42"/>
      <c r="BA78" s="602"/>
      <c r="BB78" s="42"/>
      <c r="BC78" s="602"/>
      <c r="BD78" s="42"/>
      <c r="BE78" s="602"/>
      <c r="BF78" s="42"/>
      <c r="BG78" s="602"/>
      <c r="BH78" s="42"/>
      <c r="BI78" s="602"/>
      <c r="BJ78" s="42"/>
      <c r="BK78" s="602"/>
      <c r="BL78" s="42"/>
      <c r="BM78" s="602"/>
      <c r="BN78" s="42"/>
      <c r="BO78" s="602"/>
      <c r="BP78" s="42"/>
      <c r="BQ78" s="602"/>
      <c r="BR78" s="42"/>
      <c r="BS78" s="602"/>
      <c r="BT78" s="42"/>
      <c r="BU78" s="602"/>
      <c r="BV78" s="42"/>
      <c r="BW78" s="602"/>
      <c r="BX78" s="42"/>
      <c r="BY78" s="602"/>
      <c r="BZ78" s="42"/>
      <c r="CA78" s="602"/>
      <c r="CB78" s="42"/>
      <c r="CC78" s="602"/>
      <c r="CD78" s="42"/>
      <c r="CE78" s="602"/>
      <c r="CF78" s="42"/>
      <c r="CG78" s="602"/>
      <c r="CH78" s="42"/>
      <c r="CI78" s="602"/>
      <c r="CJ78" s="42"/>
      <c r="CK78" s="602"/>
      <c r="CL78" s="42"/>
      <c r="CM78" s="602"/>
      <c r="CN78" s="42"/>
      <c r="CO78" s="602"/>
      <c r="CP78" s="42"/>
      <c r="CQ78" s="602"/>
      <c r="CR78" s="42"/>
      <c r="CS78" s="602"/>
      <c r="CT78" s="42"/>
      <c r="CU78" s="602"/>
      <c r="CV78" s="42"/>
      <c r="CW78" s="602"/>
      <c r="CX78" s="42"/>
      <c r="CY78" s="602"/>
      <c r="CZ78" s="42"/>
      <c r="DA78" s="602"/>
      <c r="DB78" s="42"/>
      <c r="DC78" s="602"/>
      <c r="DD78" s="42"/>
      <c r="DE78" s="602"/>
      <c r="DF78" s="42"/>
      <c r="DG78" s="602"/>
      <c r="DH78" s="42"/>
      <c r="DI78" s="602"/>
      <c r="DJ78" s="42"/>
      <c r="DK78" s="602"/>
      <c r="DL78" s="42"/>
      <c r="DM78" s="602"/>
      <c r="DN78" s="42"/>
      <c r="DO78" s="602"/>
      <c r="DP78" s="42"/>
      <c r="DQ78" s="602"/>
      <c r="DR78" s="42"/>
      <c r="DS78" s="602"/>
      <c r="DT78" s="42"/>
      <c r="DU78" s="602"/>
      <c r="DV78" s="42"/>
      <c r="DW78" s="602"/>
      <c r="DX78" s="42"/>
      <c r="DY78" s="602"/>
      <c r="DZ78" s="42"/>
      <c r="EA78" s="537"/>
      <c r="EB78" s="39"/>
      <c r="EC78" s="39"/>
      <c r="ED78" s="39"/>
    </row>
    <row r="79" spans="1:134" ht="14.25" customHeight="1">
      <c r="A79" s="368" t="s">
        <v>1726</v>
      </c>
      <c r="B79" s="368" t="s">
        <v>1726</v>
      </c>
      <c r="C79" s="368" t="s">
        <v>1759</v>
      </c>
      <c r="D79" s="368" t="s">
        <v>1759</v>
      </c>
      <c r="E79" s="368" t="s">
        <v>1759</v>
      </c>
      <c r="F79" s="368" t="s">
        <v>1759</v>
      </c>
      <c r="G79" s="368" t="s">
        <v>1759</v>
      </c>
      <c r="H79" s="368" t="s">
        <v>1759</v>
      </c>
      <c r="I79" s="368" t="s">
        <v>1726</v>
      </c>
      <c r="J79" s="368" t="s">
        <v>1759</v>
      </c>
      <c r="K79" s="464" t="str">
        <f t="shared" si="201"/>
        <v>●</v>
      </c>
      <c r="L79" s="482"/>
      <c r="M79" s="39"/>
      <c r="N79" s="39"/>
      <c r="O79" s="39"/>
      <c r="P79" s="39"/>
      <c r="Q79" s="544"/>
      <c r="R79" s="544"/>
      <c r="S79" s="544"/>
      <c r="T79" s="544"/>
      <c r="U79" s="39"/>
      <c r="V79" s="530">
        <f t="shared" si="197"/>
        <v>5</v>
      </c>
      <c r="W79" s="565"/>
      <c r="X79" s="566">
        <f t="shared" si="196"/>
        <v>1859</v>
      </c>
      <c r="Y79" s="573">
        <f t="shared" si="200"/>
        <v>5</v>
      </c>
      <c r="Z79" s="568">
        <f t="shared" si="198"/>
        <v>2</v>
      </c>
      <c r="AA79" s="2105"/>
      <c r="AB79" s="2106"/>
      <c r="AC79" s="602"/>
      <c r="AD79" s="572">
        <f t="shared" si="195"/>
        <v>0</v>
      </c>
      <c r="AE79" s="571"/>
      <c r="AF79" s="42"/>
      <c r="AG79" s="602"/>
      <c r="AH79" s="42"/>
      <c r="AI79" s="602"/>
      <c r="AJ79" s="42"/>
      <c r="AK79" s="602"/>
      <c r="AL79" s="42"/>
      <c r="AM79" s="602"/>
      <c r="AN79" s="42"/>
      <c r="AO79" s="602"/>
      <c r="AP79" s="42"/>
      <c r="AQ79" s="602"/>
      <c r="AR79" s="42"/>
      <c r="AS79" s="602"/>
      <c r="AT79" s="42"/>
      <c r="AU79" s="602"/>
      <c r="AV79" s="42"/>
      <c r="AW79" s="602"/>
      <c r="AX79" s="42"/>
      <c r="AY79" s="602"/>
      <c r="AZ79" s="42"/>
      <c r="BA79" s="602"/>
      <c r="BB79" s="42"/>
      <c r="BC79" s="602"/>
      <c r="BD79" s="42"/>
      <c r="BE79" s="602"/>
      <c r="BF79" s="42"/>
      <c r="BG79" s="602"/>
      <c r="BH79" s="42"/>
      <c r="BI79" s="602"/>
      <c r="BJ79" s="42"/>
      <c r="BK79" s="602"/>
      <c r="BL79" s="42"/>
      <c r="BM79" s="602"/>
      <c r="BN79" s="42"/>
      <c r="BO79" s="602"/>
      <c r="BP79" s="42"/>
      <c r="BQ79" s="602"/>
      <c r="BR79" s="42"/>
      <c r="BS79" s="602"/>
      <c r="BT79" s="42"/>
      <c r="BU79" s="602"/>
      <c r="BV79" s="42"/>
      <c r="BW79" s="602"/>
      <c r="BX79" s="42"/>
      <c r="BY79" s="602"/>
      <c r="BZ79" s="42"/>
      <c r="CA79" s="602"/>
      <c r="CB79" s="42"/>
      <c r="CC79" s="602"/>
      <c r="CD79" s="42"/>
      <c r="CE79" s="602"/>
      <c r="CF79" s="42"/>
      <c r="CG79" s="602"/>
      <c r="CH79" s="42"/>
      <c r="CI79" s="602"/>
      <c r="CJ79" s="42"/>
      <c r="CK79" s="602"/>
      <c r="CL79" s="42"/>
      <c r="CM79" s="602"/>
      <c r="CN79" s="42"/>
      <c r="CO79" s="602"/>
      <c r="CP79" s="42"/>
      <c r="CQ79" s="602"/>
      <c r="CR79" s="42"/>
      <c r="CS79" s="602"/>
      <c r="CT79" s="42"/>
      <c r="CU79" s="602"/>
      <c r="CV79" s="42"/>
      <c r="CW79" s="602"/>
      <c r="CX79" s="42"/>
      <c r="CY79" s="602"/>
      <c r="CZ79" s="42"/>
      <c r="DA79" s="602"/>
      <c r="DB79" s="42"/>
      <c r="DC79" s="602"/>
      <c r="DD79" s="42"/>
      <c r="DE79" s="602"/>
      <c r="DF79" s="42"/>
      <c r="DG79" s="602"/>
      <c r="DH79" s="42"/>
      <c r="DI79" s="602"/>
      <c r="DJ79" s="42"/>
      <c r="DK79" s="602"/>
      <c r="DL79" s="42"/>
      <c r="DM79" s="602"/>
      <c r="DN79" s="42"/>
      <c r="DO79" s="602"/>
      <c r="DP79" s="42"/>
      <c r="DQ79" s="602"/>
      <c r="DR79" s="42"/>
      <c r="DS79" s="602"/>
      <c r="DT79" s="42"/>
      <c r="DU79" s="602"/>
      <c r="DV79" s="42"/>
      <c r="DW79" s="602"/>
      <c r="DX79" s="42"/>
      <c r="DY79" s="602"/>
      <c r="DZ79" s="42"/>
      <c r="EA79" s="537"/>
      <c r="EB79" s="39"/>
      <c r="EC79" s="39"/>
      <c r="ED79" s="39"/>
    </row>
    <row r="80" spans="1:134" ht="14.25" customHeight="1">
      <c r="A80" s="368" t="s">
        <v>1726</v>
      </c>
      <c r="B80" s="368" t="s">
        <v>1726</v>
      </c>
      <c r="C80" s="368" t="s">
        <v>1759</v>
      </c>
      <c r="D80" s="368" t="s">
        <v>1759</v>
      </c>
      <c r="E80" s="368" t="s">
        <v>1759</v>
      </c>
      <c r="F80" s="368" t="s">
        <v>1759</v>
      </c>
      <c r="G80" s="368" t="s">
        <v>1759</v>
      </c>
      <c r="H80" s="368" t="s">
        <v>1759</v>
      </c>
      <c r="I80" s="368" t="s">
        <v>1726</v>
      </c>
      <c r="J80" s="368" t="s">
        <v>1759</v>
      </c>
      <c r="K80" s="464" t="str">
        <f t="shared" si="201"/>
        <v>●</v>
      </c>
      <c r="L80" s="482"/>
      <c r="M80" s="39"/>
      <c r="N80" s="39"/>
      <c r="O80" s="39"/>
      <c r="P80" s="39"/>
      <c r="Q80" s="544"/>
      <c r="R80" s="544"/>
      <c r="S80" s="544"/>
      <c r="T80" s="544"/>
      <c r="U80" s="39"/>
      <c r="V80" s="530">
        <f t="shared" si="197"/>
        <v>5</v>
      </c>
      <c r="W80" s="565"/>
      <c r="X80" s="566">
        <f t="shared" si="196"/>
        <v>1887</v>
      </c>
      <c r="Y80" s="573">
        <f t="shared" si="200"/>
        <v>5</v>
      </c>
      <c r="Z80" s="568">
        <f t="shared" si="198"/>
        <v>3</v>
      </c>
      <c r="AA80" s="2105"/>
      <c r="AB80" s="2106"/>
      <c r="AC80" s="602"/>
      <c r="AD80" s="572">
        <f t="shared" si="195"/>
        <v>0</v>
      </c>
      <c r="AE80" s="571"/>
      <c r="AF80" s="42"/>
      <c r="AG80" s="602"/>
      <c r="AH80" s="42"/>
      <c r="AI80" s="602"/>
      <c r="AJ80" s="42"/>
      <c r="AK80" s="602"/>
      <c r="AL80" s="42"/>
      <c r="AM80" s="602"/>
      <c r="AN80" s="42"/>
      <c r="AO80" s="602"/>
      <c r="AP80" s="42"/>
      <c r="AQ80" s="602"/>
      <c r="AR80" s="42"/>
      <c r="AS80" s="602"/>
      <c r="AT80" s="42"/>
      <c r="AU80" s="602"/>
      <c r="AV80" s="42"/>
      <c r="AW80" s="602"/>
      <c r="AX80" s="42"/>
      <c r="AY80" s="602"/>
      <c r="AZ80" s="42"/>
      <c r="BA80" s="602"/>
      <c r="BB80" s="42"/>
      <c r="BC80" s="602"/>
      <c r="BD80" s="42"/>
      <c r="BE80" s="602"/>
      <c r="BF80" s="42"/>
      <c r="BG80" s="602"/>
      <c r="BH80" s="42"/>
      <c r="BI80" s="602"/>
      <c r="BJ80" s="42"/>
      <c r="BK80" s="602"/>
      <c r="BL80" s="42"/>
      <c r="BM80" s="602"/>
      <c r="BN80" s="42"/>
      <c r="BO80" s="602"/>
      <c r="BP80" s="42"/>
      <c r="BQ80" s="602"/>
      <c r="BR80" s="42"/>
      <c r="BS80" s="602"/>
      <c r="BT80" s="42"/>
      <c r="BU80" s="602"/>
      <c r="BV80" s="42"/>
      <c r="BW80" s="602"/>
      <c r="BX80" s="42"/>
      <c r="BY80" s="602"/>
      <c r="BZ80" s="42"/>
      <c r="CA80" s="602"/>
      <c r="CB80" s="42"/>
      <c r="CC80" s="602"/>
      <c r="CD80" s="42"/>
      <c r="CE80" s="602"/>
      <c r="CF80" s="42"/>
      <c r="CG80" s="602"/>
      <c r="CH80" s="42"/>
      <c r="CI80" s="602"/>
      <c r="CJ80" s="42"/>
      <c r="CK80" s="602"/>
      <c r="CL80" s="42"/>
      <c r="CM80" s="602"/>
      <c r="CN80" s="42"/>
      <c r="CO80" s="602"/>
      <c r="CP80" s="42"/>
      <c r="CQ80" s="602"/>
      <c r="CR80" s="42"/>
      <c r="CS80" s="602"/>
      <c r="CT80" s="42"/>
      <c r="CU80" s="602"/>
      <c r="CV80" s="42"/>
      <c r="CW80" s="602"/>
      <c r="CX80" s="42"/>
      <c r="CY80" s="602"/>
      <c r="CZ80" s="42"/>
      <c r="DA80" s="602"/>
      <c r="DB80" s="42"/>
      <c r="DC80" s="602"/>
      <c r="DD80" s="42"/>
      <c r="DE80" s="602"/>
      <c r="DF80" s="42"/>
      <c r="DG80" s="602"/>
      <c r="DH80" s="42"/>
      <c r="DI80" s="602"/>
      <c r="DJ80" s="42"/>
      <c r="DK80" s="602"/>
      <c r="DL80" s="42"/>
      <c r="DM80" s="602"/>
      <c r="DN80" s="42"/>
      <c r="DO80" s="602"/>
      <c r="DP80" s="42"/>
      <c r="DQ80" s="602"/>
      <c r="DR80" s="42"/>
      <c r="DS80" s="602"/>
      <c r="DT80" s="42"/>
      <c r="DU80" s="602"/>
      <c r="DV80" s="42"/>
      <c r="DW80" s="602"/>
      <c r="DX80" s="42"/>
      <c r="DY80" s="602"/>
      <c r="DZ80" s="42"/>
      <c r="EA80" s="537"/>
      <c r="EB80" s="39"/>
      <c r="EC80" s="39"/>
      <c r="ED80" s="39"/>
    </row>
    <row r="81" spans="1:134" ht="14.25" customHeight="1">
      <c r="A81" s="368" t="s">
        <v>1726</v>
      </c>
      <c r="B81" s="368" t="s">
        <v>1726</v>
      </c>
      <c r="C81" s="368" t="s">
        <v>1759</v>
      </c>
      <c r="D81" s="368" t="s">
        <v>1759</v>
      </c>
      <c r="E81" s="368" t="s">
        <v>1759</v>
      </c>
      <c r="F81" s="368" t="s">
        <v>1759</v>
      </c>
      <c r="G81" s="368" t="s">
        <v>1759</v>
      </c>
      <c r="H81" s="368" t="s">
        <v>1759</v>
      </c>
      <c r="I81" s="368" t="s">
        <v>1726</v>
      </c>
      <c r="J81" s="368" t="s">
        <v>1759</v>
      </c>
      <c r="K81" s="464" t="str">
        <f t="shared" si="201"/>
        <v>●</v>
      </c>
      <c r="L81" s="482"/>
      <c r="M81" s="39"/>
      <c r="N81" s="39"/>
      <c r="O81" s="39"/>
      <c r="P81" s="39"/>
      <c r="Q81" s="544"/>
      <c r="R81" s="544"/>
      <c r="S81" s="544"/>
      <c r="T81" s="544"/>
      <c r="U81" s="39"/>
      <c r="V81" s="530">
        <f t="shared" si="197"/>
        <v>5</v>
      </c>
      <c r="W81" s="565"/>
      <c r="X81" s="566">
        <f t="shared" si="196"/>
        <v>1918</v>
      </c>
      <c r="Y81" s="573">
        <f t="shared" si="200"/>
        <v>5</v>
      </c>
      <c r="Z81" s="568">
        <f t="shared" si="198"/>
        <v>4</v>
      </c>
      <c r="AA81" s="2105"/>
      <c r="AB81" s="2106"/>
      <c r="AC81" s="602"/>
      <c r="AD81" s="572">
        <f t="shared" si="195"/>
        <v>0</v>
      </c>
      <c r="AE81" s="571"/>
      <c r="AF81" s="42"/>
      <c r="AG81" s="602"/>
      <c r="AH81" s="42"/>
      <c r="AI81" s="602"/>
      <c r="AJ81" s="42"/>
      <c r="AK81" s="602"/>
      <c r="AL81" s="42"/>
      <c r="AM81" s="602"/>
      <c r="AN81" s="42"/>
      <c r="AO81" s="602"/>
      <c r="AP81" s="42"/>
      <c r="AQ81" s="602"/>
      <c r="AR81" s="42"/>
      <c r="AS81" s="602"/>
      <c r="AT81" s="42"/>
      <c r="AU81" s="602"/>
      <c r="AV81" s="42"/>
      <c r="AW81" s="602"/>
      <c r="AX81" s="42"/>
      <c r="AY81" s="602"/>
      <c r="AZ81" s="42"/>
      <c r="BA81" s="602"/>
      <c r="BB81" s="42"/>
      <c r="BC81" s="602"/>
      <c r="BD81" s="42"/>
      <c r="BE81" s="602"/>
      <c r="BF81" s="42"/>
      <c r="BG81" s="602"/>
      <c r="BH81" s="42"/>
      <c r="BI81" s="602"/>
      <c r="BJ81" s="42"/>
      <c r="BK81" s="602"/>
      <c r="BL81" s="42"/>
      <c r="BM81" s="602"/>
      <c r="BN81" s="42"/>
      <c r="BO81" s="602"/>
      <c r="BP81" s="42"/>
      <c r="BQ81" s="602"/>
      <c r="BR81" s="42"/>
      <c r="BS81" s="602"/>
      <c r="BT81" s="42"/>
      <c r="BU81" s="602"/>
      <c r="BV81" s="42"/>
      <c r="BW81" s="602"/>
      <c r="BX81" s="42"/>
      <c r="BY81" s="602"/>
      <c r="BZ81" s="42"/>
      <c r="CA81" s="602"/>
      <c r="CB81" s="42"/>
      <c r="CC81" s="602"/>
      <c r="CD81" s="42"/>
      <c r="CE81" s="602"/>
      <c r="CF81" s="42"/>
      <c r="CG81" s="602"/>
      <c r="CH81" s="42"/>
      <c r="CI81" s="602"/>
      <c r="CJ81" s="42"/>
      <c r="CK81" s="602"/>
      <c r="CL81" s="42"/>
      <c r="CM81" s="602"/>
      <c r="CN81" s="42"/>
      <c r="CO81" s="602"/>
      <c r="CP81" s="42"/>
      <c r="CQ81" s="602"/>
      <c r="CR81" s="42"/>
      <c r="CS81" s="602"/>
      <c r="CT81" s="42"/>
      <c r="CU81" s="602"/>
      <c r="CV81" s="42"/>
      <c r="CW81" s="602"/>
      <c r="CX81" s="42"/>
      <c r="CY81" s="602"/>
      <c r="CZ81" s="42"/>
      <c r="DA81" s="602"/>
      <c r="DB81" s="42"/>
      <c r="DC81" s="602"/>
      <c r="DD81" s="42"/>
      <c r="DE81" s="602"/>
      <c r="DF81" s="42"/>
      <c r="DG81" s="602"/>
      <c r="DH81" s="42"/>
      <c r="DI81" s="602"/>
      <c r="DJ81" s="42"/>
      <c r="DK81" s="602"/>
      <c r="DL81" s="42"/>
      <c r="DM81" s="602"/>
      <c r="DN81" s="42"/>
      <c r="DO81" s="602"/>
      <c r="DP81" s="42"/>
      <c r="DQ81" s="602"/>
      <c r="DR81" s="42"/>
      <c r="DS81" s="602"/>
      <c r="DT81" s="42"/>
      <c r="DU81" s="602"/>
      <c r="DV81" s="42"/>
      <c r="DW81" s="602"/>
      <c r="DX81" s="42"/>
      <c r="DY81" s="602"/>
      <c r="DZ81" s="42"/>
      <c r="EA81" s="537"/>
      <c r="EB81" s="39"/>
      <c r="EC81" s="39"/>
      <c r="ED81" s="39"/>
    </row>
    <row r="82" spans="1:134" ht="14.25" customHeight="1">
      <c r="A82" s="368" t="s">
        <v>1726</v>
      </c>
      <c r="B82" s="368" t="s">
        <v>1726</v>
      </c>
      <c r="C82" s="368" t="s">
        <v>1759</v>
      </c>
      <c r="D82" s="368" t="s">
        <v>1759</v>
      </c>
      <c r="E82" s="368" t="s">
        <v>1759</v>
      </c>
      <c r="F82" s="368" t="s">
        <v>1759</v>
      </c>
      <c r="G82" s="368" t="s">
        <v>1759</v>
      </c>
      <c r="H82" s="368" t="s">
        <v>1759</v>
      </c>
      <c r="I82" s="368" t="s">
        <v>1726</v>
      </c>
      <c r="J82" s="368" t="s">
        <v>1759</v>
      </c>
      <c r="K82" s="464" t="str">
        <f t="shared" si="201"/>
        <v>●</v>
      </c>
      <c r="L82" s="482"/>
      <c r="M82" s="39"/>
      <c r="N82" s="39"/>
      <c r="O82" s="39"/>
      <c r="P82" s="39"/>
      <c r="Q82" s="544"/>
      <c r="R82" s="544"/>
      <c r="S82" s="544"/>
      <c r="T82" s="544"/>
      <c r="U82" s="39"/>
      <c r="V82" s="530">
        <f t="shared" si="197"/>
        <v>5</v>
      </c>
      <c r="W82" s="565"/>
      <c r="X82" s="566">
        <f t="shared" si="196"/>
        <v>1948</v>
      </c>
      <c r="Y82" s="573">
        <f t="shared" si="200"/>
        <v>5</v>
      </c>
      <c r="Z82" s="568">
        <f t="shared" si="198"/>
        <v>5</v>
      </c>
      <c r="AA82" s="2105"/>
      <c r="AB82" s="2106"/>
      <c r="AC82" s="602"/>
      <c r="AD82" s="572">
        <f t="shared" si="195"/>
        <v>0</v>
      </c>
      <c r="AE82" s="571"/>
      <c r="AF82" s="42"/>
      <c r="AG82" s="602"/>
      <c r="AH82" s="42"/>
      <c r="AI82" s="602"/>
      <c r="AJ82" s="42"/>
      <c r="AK82" s="602"/>
      <c r="AL82" s="42"/>
      <c r="AM82" s="602"/>
      <c r="AN82" s="42"/>
      <c r="AO82" s="602"/>
      <c r="AP82" s="42"/>
      <c r="AQ82" s="602"/>
      <c r="AR82" s="42"/>
      <c r="AS82" s="602"/>
      <c r="AT82" s="42"/>
      <c r="AU82" s="602"/>
      <c r="AV82" s="42"/>
      <c r="AW82" s="602"/>
      <c r="AX82" s="42"/>
      <c r="AY82" s="602"/>
      <c r="AZ82" s="42"/>
      <c r="BA82" s="602"/>
      <c r="BB82" s="42"/>
      <c r="BC82" s="602"/>
      <c r="BD82" s="42"/>
      <c r="BE82" s="602"/>
      <c r="BF82" s="42"/>
      <c r="BG82" s="602"/>
      <c r="BH82" s="42"/>
      <c r="BI82" s="602"/>
      <c r="BJ82" s="42"/>
      <c r="BK82" s="602"/>
      <c r="BL82" s="42"/>
      <c r="BM82" s="602"/>
      <c r="BN82" s="42"/>
      <c r="BO82" s="602"/>
      <c r="BP82" s="42"/>
      <c r="BQ82" s="602"/>
      <c r="BR82" s="42"/>
      <c r="BS82" s="602"/>
      <c r="BT82" s="42"/>
      <c r="BU82" s="602"/>
      <c r="BV82" s="42"/>
      <c r="BW82" s="602"/>
      <c r="BX82" s="42"/>
      <c r="BY82" s="602"/>
      <c r="BZ82" s="42"/>
      <c r="CA82" s="602"/>
      <c r="CB82" s="42"/>
      <c r="CC82" s="602"/>
      <c r="CD82" s="42"/>
      <c r="CE82" s="602"/>
      <c r="CF82" s="42"/>
      <c r="CG82" s="602"/>
      <c r="CH82" s="42"/>
      <c r="CI82" s="602"/>
      <c r="CJ82" s="42"/>
      <c r="CK82" s="602"/>
      <c r="CL82" s="42"/>
      <c r="CM82" s="602"/>
      <c r="CN82" s="42"/>
      <c r="CO82" s="602"/>
      <c r="CP82" s="42"/>
      <c r="CQ82" s="602"/>
      <c r="CR82" s="42"/>
      <c r="CS82" s="602"/>
      <c r="CT82" s="42"/>
      <c r="CU82" s="602"/>
      <c r="CV82" s="42"/>
      <c r="CW82" s="602"/>
      <c r="CX82" s="42"/>
      <c r="CY82" s="602"/>
      <c r="CZ82" s="42"/>
      <c r="DA82" s="602"/>
      <c r="DB82" s="42"/>
      <c r="DC82" s="602"/>
      <c r="DD82" s="42"/>
      <c r="DE82" s="602"/>
      <c r="DF82" s="42"/>
      <c r="DG82" s="602"/>
      <c r="DH82" s="42"/>
      <c r="DI82" s="602"/>
      <c r="DJ82" s="42"/>
      <c r="DK82" s="602"/>
      <c r="DL82" s="42"/>
      <c r="DM82" s="602"/>
      <c r="DN82" s="42"/>
      <c r="DO82" s="602"/>
      <c r="DP82" s="42"/>
      <c r="DQ82" s="602"/>
      <c r="DR82" s="42"/>
      <c r="DS82" s="602"/>
      <c r="DT82" s="42"/>
      <c r="DU82" s="602"/>
      <c r="DV82" s="42"/>
      <c r="DW82" s="602"/>
      <c r="DX82" s="42"/>
      <c r="DY82" s="602"/>
      <c r="DZ82" s="42"/>
      <c r="EA82" s="537"/>
      <c r="EB82" s="39"/>
      <c r="EC82" s="39"/>
      <c r="ED82" s="39"/>
    </row>
    <row r="83" spans="1:134" ht="14.25" customHeight="1">
      <c r="A83" s="368" t="s">
        <v>1726</v>
      </c>
      <c r="B83" s="368" t="s">
        <v>1726</v>
      </c>
      <c r="C83" s="368" t="s">
        <v>1759</v>
      </c>
      <c r="D83" s="368" t="s">
        <v>1759</v>
      </c>
      <c r="E83" s="368" t="s">
        <v>1759</v>
      </c>
      <c r="F83" s="368" t="s">
        <v>1759</v>
      </c>
      <c r="G83" s="368" t="s">
        <v>1759</v>
      </c>
      <c r="H83" s="368" t="s">
        <v>1759</v>
      </c>
      <c r="I83" s="368" t="s">
        <v>1726</v>
      </c>
      <c r="J83" s="368" t="s">
        <v>1759</v>
      </c>
      <c r="K83" s="464" t="str">
        <f t="shared" si="201"/>
        <v>●</v>
      </c>
      <c r="L83" s="482"/>
      <c r="M83" s="39"/>
      <c r="N83" s="39"/>
      <c r="O83" s="39"/>
      <c r="P83" s="39"/>
      <c r="Q83" s="544"/>
      <c r="R83" s="544"/>
      <c r="S83" s="544"/>
      <c r="T83" s="544"/>
      <c r="U83" s="39"/>
      <c r="V83" s="530">
        <f t="shared" si="197"/>
        <v>5</v>
      </c>
      <c r="W83" s="565"/>
      <c r="X83" s="566">
        <f t="shared" si="196"/>
        <v>1979</v>
      </c>
      <c r="Y83" s="573">
        <f t="shared" si="200"/>
        <v>5</v>
      </c>
      <c r="Z83" s="568">
        <f t="shared" si="198"/>
        <v>6</v>
      </c>
      <c r="AA83" s="2105"/>
      <c r="AB83" s="2106"/>
      <c r="AC83" s="602"/>
      <c r="AD83" s="572">
        <f t="shared" si="195"/>
        <v>0</v>
      </c>
      <c r="AE83" s="571"/>
      <c r="AF83" s="42"/>
      <c r="AG83" s="602"/>
      <c r="AH83" s="42"/>
      <c r="AI83" s="602"/>
      <c r="AJ83" s="42"/>
      <c r="AK83" s="602"/>
      <c r="AL83" s="42"/>
      <c r="AM83" s="602"/>
      <c r="AN83" s="42"/>
      <c r="AO83" s="602"/>
      <c r="AP83" s="42"/>
      <c r="AQ83" s="602"/>
      <c r="AR83" s="42"/>
      <c r="AS83" s="602"/>
      <c r="AT83" s="42"/>
      <c r="AU83" s="602"/>
      <c r="AV83" s="42"/>
      <c r="AW83" s="602"/>
      <c r="AX83" s="42"/>
      <c r="AY83" s="602"/>
      <c r="AZ83" s="42"/>
      <c r="BA83" s="602"/>
      <c r="BB83" s="42"/>
      <c r="BC83" s="602"/>
      <c r="BD83" s="42"/>
      <c r="BE83" s="602"/>
      <c r="BF83" s="42"/>
      <c r="BG83" s="602"/>
      <c r="BH83" s="42"/>
      <c r="BI83" s="602"/>
      <c r="BJ83" s="42"/>
      <c r="BK83" s="602"/>
      <c r="BL83" s="42"/>
      <c r="BM83" s="602"/>
      <c r="BN83" s="42"/>
      <c r="BO83" s="602"/>
      <c r="BP83" s="42"/>
      <c r="BQ83" s="602"/>
      <c r="BR83" s="42"/>
      <c r="BS83" s="602"/>
      <c r="BT83" s="42"/>
      <c r="BU83" s="602"/>
      <c r="BV83" s="42"/>
      <c r="BW83" s="602"/>
      <c r="BX83" s="42"/>
      <c r="BY83" s="602"/>
      <c r="BZ83" s="42"/>
      <c r="CA83" s="602"/>
      <c r="CB83" s="42"/>
      <c r="CC83" s="602"/>
      <c r="CD83" s="42"/>
      <c r="CE83" s="602"/>
      <c r="CF83" s="42"/>
      <c r="CG83" s="602"/>
      <c r="CH83" s="42"/>
      <c r="CI83" s="602"/>
      <c r="CJ83" s="42"/>
      <c r="CK83" s="602"/>
      <c r="CL83" s="42"/>
      <c r="CM83" s="602"/>
      <c r="CN83" s="42"/>
      <c r="CO83" s="602"/>
      <c r="CP83" s="42"/>
      <c r="CQ83" s="602"/>
      <c r="CR83" s="42"/>
      <c r="CS83" s="602"/>
      <c r="CT83" s="42"/>
      <c r="CU83" s="602"/>
      <c r="CV83" s="42"/>
      <c r="CW83" s="602"/>
      <c r="CX83" s="42"/>
      <c r="CY83" s="602"/>
      <c r="CZ83" s="42"/>
      <c r="DA83" s="602"/>
      <c r="DB83" s="42"/>
      <c r="DC83" s="602"/>
      <c r="DD83" s="42"/>
      <c r="DE83" s="602"/>
      <c r="DF83" s="42"/>
      <c r="DG83" s="602"/>
      <c r="DH83" s="42"/>
      <c r="DI83" s="602"/>
      <c r="DJ83" s="42"/>
      <c r="DK83" s="602"/>
      <c r="DL83" s="42"/>
      <c r="DM83" s="602"/>
      <c r="DN83" s="42"/>
      <c r="DO83" s="602"/>
      <c r="DP83" s="42"/>
      <c r="DQ83" s="602"/>
      <c r="DR83" s="42"/>
      <c r="DS83" s="602"/>
      <c r="DT83" s="42"/>
      <c r="DU83" s="602"/>
      <c r="DV83" s="42"/>
      <c r="DW83" s="602"/>
      <c r="DX83" s="42"/>
      <c r="DY83" s="602"/>
      <c r="DZ83" s="42"/>
      <c r="EA83" s="537"/>
      <c r="EB83" s="39"/>
      <c r="EC83" s="39"/>
      <c r="ED83" s="39"/>
    </row>
    <row r="84" spans="1:134" ht="14.25" customHeight="1">
      <c r="A84" s="368" t="s">
        <v>1726</v>
      </c>
      <c r="B84" s="368" t="s">
        <v>1726</v>
      </c>
      <c r="C84" s="368" t="s">
        <v>1759</v>
      </c>
      <c r="D84" s="368" t="s">
        <v>1759</v>
      </c>
      <c r="E84" s="368" t="s">
        <v>1759</v>
      </c>
      <c r="F84" s="368" t="s">
        <v>1759</v>
      </c>
      <c r="G84" s="368" t="s">
        <v>1759</v>
      </c>
      <c r="H84" s="368" t="s">
        <v>1759</v>
      </c>
      <c r="I84" s="368" t="s">
        <v>1726</v>
      </c>
      <c r="J84" s="368" t="s">
        <v>1759</v>
      </c>
      <c r="K84" s="464" t="str">
        <f t="shared" si="201"/>
        <v>●</v>
      </c>
      <c r="L84" s="482"/>
      <c r="M84" s="39"/>
      <c r="N84" s="39"/>
      <c r="O84" s="39"/>
      <c r="P84" s="39"/>
      <c r="Q84" s="544"/>
      <c r="R84" s="544"/>
      <c r="S84" s="544"/>
      <c r="T84" s="544"/>
      <c r="U84" s="39"/>
      <c r="V84" s="530">
        <f t="shared" si="197"/>
        <v>5</v>
      </c>
      <c r="W84" s="565"/>
      <c r="X84" s="566">
        <f t="shared" si="196"/>
        <v>2009</v>
      </c>
      <c r="Y84" s="573">
        <f t="shared" si="200"/>
        <v>5</v>
      </c>
      <c r="Z84" s="568">
        <f t="shared" si="198"/>
        <v>7</v>
      </c>
      <c r="AA84" s="2105"/>
      <c r="AB84" s="2106"/>
      <c r="AC84" s="602"/>
      <c r="AD84" s="572">
        <f t="shared" si="195"/>
        <v>0</v>
      </c>
      <c r="AE84" s="571"/>
      <c r="AF84" s="42"/>
      <c r="AG84" s="602"/>
      <c r="AH84" s="42"/>
      <c r="AI84" s="602"/>
      <c r="AJ84" s="42"/>
      <c r="AK84" s="602"/>
      <c r="AL84" s="42"/>
      <c r="AM84" s="602"/>
      <c r="AN84" s="42"/>
      <c r="AO84" s="602"/>
      <c r="AP84" s="42"/>
      <c r="AQ84" s="602"/>
      <c r="AR84" s="42"/>
      <c r="AS84" s="602"/>
      <c r="AT84" s="42"/>
      <c r="AU84" s="602"/>
      <c r="AV84" s="42"/>
      <c r="AW84" s="602"/>
      <c r="AX84" s="42"/>
      <c r="AY84" s="602"/>
      <c r="AZ84" s="42"/>
      <c r="BA84" s="602"/>
      <c r="BB84" s="42"/>
      <c r="BC84" s="602"/>
      <c r="BD84" s="42"/>
      <c r="BE84" s="602"/>
      <c r="BF84" s="42"/>
      <c r="BG84" s="602"/>
      <c r="BH84" s="42"/>
      <c r="BI84" s="602"/>
      <c r="BJ84" s="42"/>
      <c r="BK84" s="602"/>
      <c r="BL84" s="42"/>
      <c r="BM84" s="602"/>
      <c r="BN84" s="42"/>
      <c r="BO84" s="602"/>
      <c r="BP84" s="42"/>
      <c r="BQ84" s="602"/>
      <c r="BR84" s="42"/>
      <c r="BS84" s="602"/>
      <c r="BT84" s="42"/>
      <c r="BU84" s="602"/>
      <c r="BV84" s="42"/>
      <c r="BW84" s="602"/>
      <c r="BX84" s="42"/>
      <c r="BY84" s="602"/>
      <c r="BZ84" s="42"/>
      <c r="CA84" s="602"/>
      <c r="CB84" s="42"/>
      <c r="CC84" s="602"/>
      <c r="CD84" s="42"/>
      <c r="CE84" s="602"/>
      <c r="CF84" s="42"/>
      <c r="CG84" s="602"/>
      <c r="CH84" s="42"/>
      <c r="CI84" s="602"/>
      <c r="CJ84" s="42"/>
      <c r="CK84" s="602"/>
      <c r="CL84" s="42"/>
      <c r="CM84" s="602"/>
      <c r="CN84" s="42"/>
      <c r="CO84" s="602"/>
      <c r="CP84" s="42"/>
      <c r="CQ84" s="602"/>
      <c r="CR84" s="42"/>
      <c r="CS84" s="602"/>
      <c r="CT84" s="42"/>
      <c r="CU84" s="602"/>
      <c r="CV84" s="42"/>
      <c r="CW84" s="602"/>
      <c r="CX84" s="42"/>
      <c r="CY84" s="602"/>
      <c r="CZ84" s="42"/>
      <c r="DA84" s="602"/>
      <c r="DB84" s="42"/>
      <c r="DC84" s="602"/>
      <c r="DD84" s="42"/>
      <c r="DE84" s="602"/>
      <c r="DF84" s="42"/>
      <c r="DG84" s="602"/>
      <c r="DH84" s="42"/>
      <c r="DI84" s="602"/>
      <c r="DJ84" s="42"/>
      <c r="DK84" s="602"/>
      <c r="DL84" s="42"/>
      <c r="DM84" s="602"/>
      <c r="DN84" s="42"/>
      <c r="DO84" s="602"/>
      <c r="DP84" s="42"/>
      <c r="DQ84" s="602"/>
      <c r="DR84" s="42"/>
      <c r="DS84" s="602"/>
      <c r="DT84" s="42"/>
      <c r="DU84" s="602"/>
      <c r="DV84" s="42"/>
      <c r="DW84" s="602"/>
      <c r="DX84" s="42"/>
      <c r="DY84" s="602"/>
      <c r="DZ84" s="42"/>
      <c r="EA84" s="537"/>
      <c r="EB84" s="39"/>
      <c r="EC84" s="39"/>
      <c r="ED84" s="39"/>
    </row>
    <row r="85" spans="1:134" ht="14.25" customHeight="1">
      <c r="A85" s="368" t="s">
        <v>1726</v>
      </c>
      <c r="B85" s="368" t="s">
        <v>1726</v>
      </c>
      <c r="C85" s="368" t="s">
        <v>1759</v>
      </c>
      <c r="D85" s="368" t="s">
        <v>1759</v>
      </c>
      <c r="E85" s="368" t="s">
        <v>1759</v>
      </c>
      <c r="F85" s="368" t="s">
        <v>1759</v>
      </c>
      <c r="G85" s="368" t="s">
        <v>1759</v>
      </c>
      <c r="H85" s="368" t="s">
        <v>1759</v>
      </c>
      <c r="I85" s="368" t="s">
        <v>1726</v>
      </c>
      <c r="J85" s="368" t="s">
        <v>1759</v>
      </c>
      <c r="K85" s="464" t="str">
        <f t="shared" si="201"/>
        <v>●</v>
      </c>
      <c r="L85" s="482"/>
      <c r="M85" s="39"/>
      <c r="N85" s="39"/>
      <c r="O85" s="39"/>
      <c r="P85" s="39"/>
      <c r="Q85" s="544"/>
      <c r="R85" s="544"/>
      <c r="S85" s="544"/>
      <c r="T85" s="544"/>
      <c r="U85" s="39"/>
      <c r="V85" s="530">
        <f t="shared" si="197"/>
        <v>5</v>
      </c>
      <c r="W85" s="565"/>
      <c r="X85" s="566">
        <f t="shared" si="196"/>
        <v>2040</v>
      </c>
      <c r="Y85" s="573">
        <f t="shared" si="200"/>
        <v>5</v>
      </c>
      <c r="Z85" s="568">
        <f t="shared" si="198"/>
        <v>8</v>
      </c>
      <c r="AA85" s="2105"/>
      <c r="AB85" s="2106"/>
      <c r="AC85" s="602"/>
      <c r="AD85" s="572">
        <f t="shared" si="195"/>
        <v>0</v>
      </c>
      <c r="AE85" s="571"/>
      <c r="AF85" s="42"/>
      <c r="AG85" s="602"/>
      <c r="AH85" s="42"/>
      <c r="AI85" s="602"/>
      <c r="AJ85" s="42"/>
      <c r="AK85" s="602"/>
      <c r="AL85" s="42"/>
      <c r="AM85" s="602"/>
      <c r="AN85" s="42"/>
      <c r="AO85" s="602"/>
      <c r="AP85" s="42"/>
      <c r="AQ85" s="602"/>
      <c r="AR85" s="42"/>
      <c r="AS85" s="602"/>
      <c r="AT85" s="42"/>
      <c r="AU85" s="602"/>
      <c r="AV85" s="42"/>
      <c r="AW85" s="602"/>
      <c r="AX85" s="42"/>
      <c r="AY85" s="602"/>
      <c r="AZ85" s="42"/>
      <c r="BA85" s="602"/>
      <c r="BB85" s="42"/>
      <c r="BC85" s="602"/>
      <c r="BD85" s="42"/>
      <c r="BE85" s="602"/>
      <c r="BF85" s="42"/>
      <c r="BG85" s="602"/>
      <c r="BH85" s="42"/>
      <c r="BI85" s="602"/>
      <c r="BJ85" s="42"/>
      <c r="BK85" s="602"/>
      <c r="BL85" s="42"/>
      <c r="BM85" s="602"/>
      <c r="BN85" s="42"/>
      <c r="BO85" s="602"/>
      <c r="BP85" s="42"/>
      <c r="BQ85" s="602"/>
      <c r="BR85" s="42"/>
      <c r="BS85" s="602"/>
      <c r="BT85" s="42"/>
      <c r="BU85" s="602"/>
      <c r="BV85" s="42"/>
      <c r="BW85" s="602"/>
      <c r="BX85" s="42"/>
      <c r="BY85" s="602"/>
      <c r="BZ85" s="42"/>
      <c r="CA85" s="602"/>
      <c r="CB85" s="42"/>
      <c r="CC85" s="602"/>
      <c r="CD85" s="42"/>
      <c r="CE85" s="602"/>
      <c r="CF85" s="42"/>
      <c r="CG85" s="602"/>
      <c r="CH85" s="42"/>
      <c r="CI85" s="602"/>
      <c r="CJ85" s="42"/>
      <c r="CK85" s="602"/>
      <c r="CL85" s="42"/>
      <c r="CM85" s="602"/>
      <c r="CN85" s="42"/>
      <c r="CO85" s="602"/>
      <c r="CP85" s="42"/>
      <c r="CQ85" s="602"/>
      <c r="CR85" s="42"/>
      <c r="CS85" s="602"/>
      <c r="CT85" s="42"/>
      <c r="CU85" s="602"/>
      <c r="CV85" s="42"/>
      <c r="CW85" s="602"/>
      <c r="CX85" s="42"/>
      <c r="CY85" s="602"/>
      <c r="CZ85" s="42"/>
      <c r="DA85" s="602"/>
      <c r="DB85" s="42"/>
      <c r="DC85" s="602"/>
      <c r="DD85" s="42"/>
      <c r="DE85" s="602"/>
      <c r="DF85" s="42"/>
      <c r="DG85" s="602"/>
      <c r="DH85" s="42"/>
      <c r="DI85" s="602"/>
      <c r="DJ85" s="42"/>
      <c r="DK85" s="602"/>
      <c r="DL85" s="42"/>
      <c r="DM85" s="602"/>
      <c r="DN85" s="42"/>
      <c r="DO85" s="602"/>
      <c r="DP85" s="42"/>
      <c r="DQ85" s="602"/>
      <c r="DR85" s="42"/>
      <c r="DS85" s="602"/>
      <c r="DT85" s="42"/>
      <c r="DU85" s="602"/>
      <c r="DV85" s="42"/>
      <c r="DW85" s="602"/>
      <c r="DX85" s="42"/>
      <c r="DY85" s="602"/>
      <c r="DZ85" s="42"/>
      <c r="EA85" s="537"/>
      <c r="EB85" s="39"/>
      <c r="EC85" s="39"/>
      <c r="ED85" s="39"/>
    </row>
    <row r="86" spans="1:134" ht="14.25" customHeight="1">
      <c r="A86" s="368" t="s">
        <v>1726</v>
      </c>
      <c r="B86" s="368" t="s">
        <v>1726</v>
      </c>
      <c r="C86" s="368" t="s">
        <v>1759</v>
      </c>
      <c r="D86" s="368" t="s">
        <v>1759</v>
      </c>
      <c r="E86" s="368" t="s">
        <v>1759</v>
      </c>
      <c r="F86" s="368" t="s">
        <v>1759</v>
      </c>
      <c r="G86" s="368" t="s">
        <v>1759</v>
      </c>
      <c r="H86" s="368" t="s">
        <v>1759</v>
      </c>
      <c r="I86" s="368" t="s">
        <v>1726</v>
      </c>
      <c r="J86" s="368" t="s">
        <v>1759</v>
      </c>
      <c r="K86" s="464" t="str">
        <f t="shared" si="201"/>
        <v>●</v>
      </c>
      <c r="L86" s="482"/>
      <c r="M86" s="39"/>
      <c r="N86" s="39"/>
      <c r="O86" s="39"/>
      <c r="P86" s="39"/>
      <c r="Q86" s="544"/>
      <c r="R86" s="544"/>
      <c r="S86" s="544"/>
      <c r="T86" s="544"/>
      <c r="U86" s="39"/>
      <c r="V86" s="530">
        <f t="shared" si="197"/>
        <v>5</v>
      </c>
      <c r="W86" s="565"/>
      <c r="X86" s="566">
        <f t="shared" si="196"/>
        <v>2071</v>
      </c>
      <c r="Y86" s="573">
        <f t="shared" si="200"/>
        <v>5</v>
      </c>
      <c r="Z86" s="568">
        <f t="shared" si="198"/>
        <v>9</v>
      </c>
      <c r="AA86" s="2105"/>
      <c r="AB86" s="2106"/>
      <c r="AC86" s="602"/>
      <c r="AD86" s="572">
        <f t="shared" si="195"/>
        <v>0</v>
      </c>
      <c r="AE86" s="571"/>
      <c r="AF86" s="42"/>
      <c r="AG86" s="602"/>
      <c r="AH86" s="42"/>
      <c r="AI86" s="602"/>
      <c r="AJ86" s="42"/>
      <c r="AK86" s="602"/>
      <c r="AL86" s="42"/>
      <c r="AM86" s="602"/>
      <c r="AN86" s="42"/>
      <c r="AO86" s="602"/>
      <c r="AP86" s="42"/>
      <c r="AQ86" s="602"/>
      <c r="AR86" s="42"/>
      <c r="AS86" s="602"/>
      <c r="AT86" s="42"/>
      <c r="AU86" s="602"/>
      <c r="AV86" s="42"/>
      <c r="AW86" s="602"/>
      <c r="AX86" s="42"/>
      <c r="AY86" s="602"/>
      <c r="AZ86" s="42"/>
      <c r="BA86" s="602"/>
      <c r="BB86" s="42"/>
      <c r="BC86" s="602"/>
      <c r="BD86" s="42"/>
      <c r="BE86" s="602"/>
      <c r="BF86" s="42"/>
      <c r="BG86" s="602"/>
      <c r="BH86" s="42"/>
      <c r="BI86" s="602"/>
      <c r="BJ86" s="42"/>
      <c r="BK86" s="602"/>
      <c r="BL86" s="42"/>
      <c r="BM86" s="602"/>
      <c r="BN86" s="42"/>
      <c r="BO86" s="602"/>
      <c r="BP86" s="42"/>
      <c r="BQ86" s="602"/>
      <c r="BR86" s="42"/>
      <c r="BS86" s="602"/>
      <c r="BT86" s="42"/>
      <c r="BU86" s="602"/>
      <c r="BV86" s="42"/>
      <c r="BW86" s="602"/>
      <c r="BX86" s="42"/>
      <c r="BY86" s="602"/>
      <c r="BZ86" s="42"/>
      <c r="CA86" s="602"/>
      <c r="CB86" s="42"/>
      <c r="CC86" s="602"/>
      <c r="CD86" s="42"/>
      <c r="CE86" s="602"/>
      <c r="CF86" s="42"/>
      <c r="CG86" s="602"/>
      <c r="CH86" s="42"/>
      <c r="CI86" s="602"/>
      <c r="CJ86" s="42"/>
      <c r="CK86" s="602"/>
      <c r="CL86" s="42"/>
      <c r="CM86" s="602"/>
      <c r="CN86" s="42"/>
      <c r="CO86" s="602"/>
      <c r="CP86" s="42"/>
      <c r="CQ86" s="602"/>
      <c r="CR86" s="42"/>
      <c r="CS86" s="602"/>
      <c r="CT86" s="42"/>
      <c r="CU86" s="602"/>
      <c r="CV86" s="42"/>
      <c r="CW86" s="602"/>
      <c r="CX86" s="42"/>
      <c r="CY86" s="602"/>
      <c r="CZ86" s="42"/>
      <c r="DA86" s="602"/>
      <c r="DB86" s="42"/>
      <c r="DC86" s="602"/>
      <c r="DD86" s="42"/>
      <c r="DE86" s="602"/>
      <c r="DF86" s="42"/>
      <c r="DG86" s="602"/>
      <c r="DH86" s="42"/>
      <c r="DI86" s="602"/>
      <c r="DJ86" s="42"/>
      <c r="DK86" s="602"/>
      <c r="DL86" s="42"/>
      <c r="DM86" s="602"/>
      <c r="DN86" s="42"/>
      <c r="DO86" s="602"/>
      <c r="DP86" s="42"/>
      <c r="DQ86" s="602"/>
      <c r="DR86" s="42"/>
      <c r="DS86" s="602"/>
      <c r="DT86" s="42"/>
      <c r="DU86" s="602"/>
      <c r="DV86" s="42"/>
      <c r="DW86" s="602"/>
      <c r="DX86" s="42"/>
      <c r="DY86" s="602"/>
      <c r="DZ86" s="42"/>
      <c r="EA86" s="537"/>
      <c r="EB86" s="39"/>
      <c r="EC86" s="39"/>
      <c r="ED86" s="39"/>
    </row>
    <row r="87" spans="1:134" ht="14.25" customHeight="1">
      <c r="A87" s="368" t="s">
        <v>1726</v>
      </c>
      <c r="B87" s="368" t="s">
        <v>1726</v>
      </c>
      <c r="C87" s="368" t="s">
        <v>1759</v>
      </c>
      <c r="D87" s="368" t="s">
        <v>1759</v>
      </c>
      <c r="E87" s="368" t="s">
        <v>1759</v>
      </c>
      <c r="F87" s="368" t="s">
        <v>1759</v>
      </c>
      <c r="G87" s="368" t="s">
        <v>1759</v>
      </c>
      <c r="H87" s="368" t="s">
        <v>1759</v>
      </c>
      <c r="I87" s="368" t="s">
        <v>1726</v>
      </c>
      <c r="J87" s="368" t="s">
        <v>1759</v>
      </c>
      <c r="K87" s="464" t="str">
        <f t="shared" si="201"/>
        <v>●</v>
      </c>
      <c r="L87" s="482"/>
      <c r="M87" s="39"/>
      <c r="N87" s="39"/>
      <c r="O87" s="39"/>
      <c r="P87" s="39"/>
      <c r="Q87" s="544"/>
      <c r="R87" s="544"/>
      <c r="S87" s="544"/>
      <c r="T87" s="544"/>
      <c r="U87" s="39"/>
      <c r="V87" s="530">
        <f t="shared" si="197"/>
        <v>5</v>
      </c>
      <c r="W87" s="565"/>
      <c r="X87" s="566">
        <f t="shared" si="196"/>
        <v>2101</v>
      </c>
      <c r="Y87" s="573">
        <f t="shared" si="200"/>
        <v>5</v>
      </c>
      <c r="Z87" s="568">
        <f t="shared" si="198"/>
        <v>10</v>
      </c>
      <c r="AA87" s="2105"/>
      <c r="AB87" s="2106"/>
      <c r="AC87" s="602"/>
      <c r="AD87" s="572">
        <f t="shared" si="195"/>
        <v>0</v>
      </c>
      <c r="AE87" s="571"/>
      <c r="AF87" s="42"/>
      <c r="AG87" s="602"/>
      <c r="AH87" s="42"/>
      <c r="AI87" s="602"/>
      <c r="AJ87" s="42"/>
      <c r="AK87" s="602"/>
      <c r="AL87" s="42"/>
      <c r="AM87" s="602"/>
      <c r="AN87" s="42"/>
      <c r="AO87" s="602"/>
      <c r="AP87" s="42"/>
      <c r="AQ87" s="602"/>
      <c r="AR87" s="42"/>
      <c r="AS87" s="602"/>
      <c r="AT87" s="42"/>
      <c r="AU87" s="602"/>
      <c r="AV87" s="42"/>
      <c r="AW87" s="602"/>
      <c r="AX87" s="42"/>
      <c r="AY87" s="602"/>
      <c r="AZ87" s="42"/>
      <c r="BA87" s="602"/>
      <c r="BB87" s="42"/>
      <c r="BC87" s="602"/>
      <c r="BD87" s="42"/>
      <c r="BE87" s="602"/>
      <c r="BF87" s="42"/>
      <c r="BG87" s="602"/>
      <c r="BH87" s="42"/>
      <c r="BI87" s="602"/>
      <c r="BJ87" s="42"/>
      <c r="BK87" s="602"/>
      <c r="BL87" s="42"/>
      <c r="BM87" s="602"/>
      <c r="BN87" s="42"/>
      <c r="BO87" s="602"/>
      <c r="BP87" s="42"/>
      <c r="BQ87" s="602"/>
      <c r="BR87" s="42"/>
      <c r="BS87" s="602"/>
      <c r="BT87" s="42"/>
      <c r="BU87" s="602"/>
      <c r="BV87" s="42"/>
      <c r="BW87" s="602"/>
      <c r="BX87" s="42"/>
      <c r="BY87" s="602"/>
      <c r="BZ87" s="42"/>
      <c r="CA87" s="602"/>
      <c r="CB87" s="42"/>
      <c r="CC87" s="602"/>
      <c r="CD87" s="42"/>
      <c r="CE87" s="602"/>
      <c r="CF87" s="42"/>
      <c r="CG87" s="602"/>
      <c r="CH87" s="42"/>
      <c r="CI87" s="602"/>
      <c r="CJ87" s="42"/>
      <c r="CK87" s="602"/>
      <c r="CL87" s="42"/>
      <c r="CM87" s="602"/>
      <c r="CN87" s="42"/>
      <c r="CO87" s="602"/>
      <c r="CP87" s="42"/>
      <c r="CQ87" s="602"/>
      <c r="CR87" s="42"/>
      <c r="CS87" s="602"/>
      <c r="CT87" s="42"/>
      <c r="CU87" s="602"/>
      <c r="CV87" s="42"/>
      <c r="CW87" s="602"/>
      <c r="CX87" s="42"/>
      <c r="CY87" s="602"/>
      <c r="CZ87" s="42"/>
      <c r="DA87" s="602"/>
      <c r="DB87" s="42"/>
      <c r="DC87" s="602"/>
      <c r="DD87" s="42"/>
      <c r="DE87" s="602"/>
      <c r="DF87" s="42"/>
      <c r="DG87" s="602"/>
      <c r="DH87" s="42"/>
      <c r="DI87" s="602"/>
      <c r="DJ87" s="42"/>
      <c r="DK87" s="602"/>
      <c r="DL87" s="42"/>
      <c r="DM87" s="602"/>
      <c r="DN87" s="42"/>
      <c r="DO87" s="602"/>
      <c r="DP87" s="42"/>
      <c r="DQ87" s="602"/>
      <c r="DR87" s="42"/>
      <c r="DS87" s="602"/>
      <c r="DT87" s="42"/>
      <c r="DU87" s="602"/>
      <c r="DV87" s="42"/>
      <c r="DW87" s="602"/>
      <c r="DX87" s="42"/>
      <c r="DY87" s="602"/>
      <c r="DZ87" s="42"/>
      <c r="EA87" s="537"/>
      <c r="EB87" s="39"/>
      <c r="EC87" s="39"/>
      <c r="ED87" s="39"/>
    </row>
    <row r="88" spans="1:134" ht="14.25" customHeight="1">
      <c r="A88" s="368" t="s">
        <v>1726</v>
      </c>
      <c r="B88" s="368" t="s">
        <v>1726</v>
      </c>
      <c r="C88" s="368" t="s">
        <v>1759</v>
      </c>
      <c r="D88" s="368" t="s">
        <v>1759</v>
      </c>
      <c r="E88" s="368" t="s">
        <v>1759</v>
      </c>
      <c r="F88" s="368" t="s">
        <v>1759</v>
      </c>
      <c r="G88" s="368" t="s">
        <v>1759</v>
      </c>
      <c r="H88" s="368" t="s">
        <v>1759</v>
      </c>
      <c r="I88" s="368" t="s">
        <v>1726</v>
      </c>
      <c r="J88" s="368" t="s">
        <v>1759</v>
      </c>
      <c r="K88" s="464" t="str">
        <f t="shared" si="201"/>
        <v>●</v>
      </c>
      <c r="L88" s="482"/>
      <c r="M88" s="39"/>
      <c r="N88" s="39"/>
      <c r="O88" s="39"/>
      <c r="P88" s="39"/>
      <c r="Q88" s="544"/>
      <c r="R88" s="544"/>
      <c r="S88" s="544"/>
      <c r="T88" s="544"/>
      <c r="U88" s="39"/>
      <c r="V88" s="530">
        <f t="shared" si="197"/>
        <v>5</v>
      </c>
      <c r="W88" s="565"/>
      <c r="X88" s="566">
        <f t="shared" si="196"/>
        <v>2132</v>
      </c>
      <c r="Y88" s="573">
        <f t="shared" si="200"/>
        <v>5</v>
      </c>
      <c r="Z88" s="568">
        <f t="shared" si="198"/>
        <v>11</v>
      </c>
      <c r="AA88" s="2105"/>
      <c r="AB88" s="2106"/>
      <c r="AC88" s="602"/>
      <c r="AD88" s="572">
        <f t="shared" si="195"/>
        <v>0</v>
      </c>
      <c r="AE88" s="571"/>
      <c r="AF88" s="42"/>
      <c r="AG88" s="602"/>
      <c r="AH88" s="42"/>
      <c r="AI88" s="602"/>
      <c r="AJ88" s="42"/>
      <c r="AK88" s="602"/>
      <c r="AL88" s="42"/>
      <c r="AM88" s="602"/>
      <c r="AN88" s="42"/>
      <c r="AO88" s="602"/>
      <c r="AP88" s="42"/>
      <c r="AQ88" s="602"/>
      <c r="AR88" s="42"/>
      <c r="AS88" s="602"/>
      <c r="AT88" s="42"/>
      <c r="AU88" s="602"/>
      <c r="AV88" s="42"/>
      <c r="AW88" s="602"/>
      <c r="AX88" s="42"/>
      <c r="AY88" s="602"/>
      <c r="AZ88" s="42"/>
      <c r="BA88" s="602"/>
      <c r="BB88" s="42"/>
      <c r="BC88" s="602"/>
      <c r="BD88" s="42"/>
      <c r="BE88" s="602"/>
      <c r="BF88" s="42"/>
      <c r="BG88" s="602"/>
      <c r="BH88" s="42"/>
      <c r="BI88" s="602"/>
      <c r="BJ88" s="42"/>
      <c r="BK88" s="602"/>
      <c r="BL88" s="42"/>
      <c r="BM88" s="602"/>
      <c r="BN88" s="42"/>
      <c r="BO88" s="602"/>
      <c r="BP88" s="42"/>
      <c r="BQ88" s="602"/>
      <c r="BR88" s="42"/>
      <c r="BS88" s="602"/>
      <c r="BT88" s="42"/>
      <c r="BU88" s="602"/>
      <c r="BV88" s="42"/>
      <c r="BW88" s="602"/>
      <c r="BX88" s="42"/>
      <c r="BY88" s="602"/>
      <c r="BZ88" s="42"/>
      <c r="CA88" s="602"/>
      <c r="CB88" s="42"/>
      <c r="CC88" s="602"/>
      <c r="CD88" s="42"/>
      <c r="CE88" s="602"/>
      <c r="CF88" s="42"/>
      <c r="CG88" s="602"/>
      <c r="CH88" s="42"/>
      <c r="CI88" s="602"/>
      <c r="CJ88" s="42"/>
      <c r="CK88" s="602"/>
      <c r="CL88" s="42"/>
      <c r="CM88" s="602"/>
      <c r="CN88" s="42"/>
      <c r="CO88" s="602"/>
      <c r="CP88" s="42"/>
      <c r="CQ88" s="602"/>
      <c r="CR88" s="42"/>
      <c r="CS88" s="602"/>
      <c r="CT88" s="42"/>
      <c r="CU88" s="602"/>
      <c r="CV88" s="42"/>
      <c r="CW88" s="602"/>
      <c r="CX88" s="42"/>
      <c r="CY88" s="602"/>
      <c r="CZ88" s="42"/>
      <c r="DA88" s="602"/>
      <c r="DB88" s="42"/>
      <c r="DC88" s="602"/>
      <c r="DD88" s="42"/>
      <c r="DE88" s="602"/>
      <c r="DF88" s="42"/>
      <c r="DG88" s="602"/>
      <c r="DH88" s="42"/>
      <c r="DI88" s="602"/>
      <c r="DJ88" s="42"/>
      <c r="DK88" s="602"/>
      <c r="DL88" s="42"/>
      <c r="DM88" s="602"/>
      <c r="DN88" s="42"/>
      <c r="DO88" s="602"/>
      <c r="DP88" s="42"/>
      <c r="DQ88" s="602"/>
      <c r="DR88" s="42"/>
      <c r="DS88" s="602"/>
      <c r="DT88" s="42"/>
      <c r="DU88" s="602"/>
      <c r="DV88" s="42"/>
      <c r="DW88" s="602"/>
      <c r="DX88" s="42"/>
      <c r="DY88" s="602"/>
      <c r="DZ88" s="42"/>
      <c r="EA88" s="537"/>
      <c r="EB88" s="39"/>
      <c r="EC88" s="39"/>
      <c r="ED88" s="39"/>
    </row>
    <row r="89" spans="1:134" ht="14.25" customHeight="1">
      <c r="A89" s="368" t="s">
        <v>1726</v>
      </c>
      <c r="B89" s="368" t="s">
        <v>1726</v>
      </c>
      <c r="C89" s="368" t="s">
        <v>1759</v>
      </c>
      <c r="D89" s="368" t="s">
        <v>1759</v>
      </c>
      <c r="E89" s="368" t="s">
        <v>1759</v>
      </c>
      <c r="F89" s="368" t="s">
        <v>1759</v>
      </c>
      <c r="G89" s="368" t="s">
        <v>1759</v>
      </c>
      <c r="H89" s="368" t="s">
        <v>1759</v>
      </c>
      <c r="I89" s="368" t="s">
        <v>1726</v>
      </c>
      <c r="J89" s="368" t="s">
        <v>1759</v>
      </c>
      <c r="K89" s="464" t="str">
        <f t="shared" si="201"/>
        <v>●</v>
      </c>
      <c r="L89" s="482"/>
      <c r="M89" s="39"/>
      <c r="N89" s="39"/>
      <c r="O89" s="39"/>
      <c r="P89" s="39"/>
      <c r="Q89" s="544"/>
      <c r="R89" s="544"/>
      <c r="S89" s="544"/>
      <c r="T89" s="544"/>
      <c r="U89" s="39"/>
      <c r="V89" s="530">
        <f t="shared" si="197"/>
        <v>5</v>
      </c>
      <c r="W89" s="565"/>
      <c r="X89" s="566">
        <f t="shared" si="196"/>
        <v>2162</v>
      </c>
      <c r="Y89" s="573">
        <f t="shared" si="200"/>
        <v>5</v>
      </c>
      <c r="Z89" s="568">
        <f t="shared" si="198"/>
        <v>12</v>
      </c>
      <c r="AA89" s="2105"/>
      <c r="AB89" s="2106"/>
      <c r="AC89" s="602"/>
      <c r="AD89" s="572">
        <f t="shared" si="195"/>
        <v>0</v>
      </c>
      <c r="AE89" s="571"/>
      <c r="AF89" s="42"/>
      <c r="AG89" s="602"/>
      <c r="AH89" s="42"/>
      <c r="AI89" s="602"/>
      <c r="AJ89" s="42"/>
      <c r="AK89" s="602"/>
      <c r="AL89" s="42"/>
      <c r="AM89" s="602"/>
      <c r="AN89" s="42"/>
      <c r="AO89" s="602"/>
      <c r="AP89" s="42"/>
      <c r="AQ89" s="602"/>
      <c r="AR89" s="42"/>
      <c r="AS89" s="602"/>
      <c r="AT89" s="42"/>
      <c r="AU89" s="602"/>
      <c r="AV89" s="42"/>
      <c r="AW89" s="602"/>
      <c r="AX89" s="42"/>
      <c r="AY89" s="602"/>
      <c r="AZ89" s="42"/>
      <c r="BA89" s="602"/>
      <c r="BB89" s="42"/>
      <c r="BC89" s="602"/>
      <c r="BD89" s="42"/>
      <c r="BE89" s="602"/>
      <c r="BF89" s="42"/>
      <c r="BG89" s="602"/>
      <c r="BH89" s="42"/>
      <c r="BI89" s="602"/>
      <c r="BJ89" s="42"/>
      <c r="BK89" s="602"/>
      <c r="BL89" s="42"/>
      <c r="BM89" s="602"/>
      <c r="BN89" s="42"/>
      <c r="BO89" s="602"/>
      <c r="BP89" s="42"/>
      <c r="BQ89" s="602"/>
      <c r="BR89" s="42"/>
      <c r="BS89" s="602"/>
      <c r="BT89" s="42"/>
      <c r="BU89" s="602"/>
      <c r="BV89" s="42"/>
      <c r="BW89" s="602"/>
      <c r="BX89" s="42"/>
      <c r="BY89" s="602"/>
      <c r="BZ89" s="42"/>
      <c r="CA89" s="602"/>
      <c r="CB89" s="42"/>
      <c r="CC89" s="602"/>
      <c r="CD89" s="42"/>
      <c r="CE89" s="602"/>
      <c r="CF89" s="42"/>
      <c r="CG89" s="602"/>
      <c r="CH89" s="42"/>
      <c r="CI89" s="602"/>
      <c r="CJ89" s="42"/>
      <c r="CK89" s="602"/>
      <c r="CL89" s="42"/>
      <c r="CM89" s="602"/>
      <c r="CN89" s="42"/>
      <c r="CO89" s="602"/>
      <c r="CP89" s="42"/>
      <c r="CQ89" s="602"/>
      <c r="CR89" s="42"/>
      <c r="CS89" s="602"/>
      <c r="CT89" s="42"/>
      <c r="CU89" s="602"/>
      <c r="CV89" s="42"/>
      <c r="CW89" s="602"/>
      <c r="CX89" s="42"/>
      <c r="CY89" s="602"/>
      <c r="CZ89" s="42"/>
      <c r="DA89" s="602"/>
      <c r="DB89" s="42"/>
      <c r="DC89" s="602"/>
      <c r="DD89" s="42"/>
      <c r="DE89" s="602"/>
      <c r="DF89" s="42"/>
      <c r="DG89" s="602"/>
      <c r="DH89" s="42"/>
      <c r="DI89" s="602"/>
      <c r="DJ89" s="42"/>
      <c r="DK89" s="602"/>
      <c r="DL89" s="42"/>
      <c r="DM89" s="602"/>
      <c r="DN89" s="42"/>
      <c r="DO89" s="602"/>
      <c r="DP89" s="42"/>
      <c r="DQ89" s="602"/>
      <c r="DR89" s="42"/>
      <c r="DS89" s="602"/>
      <c r="DT89" s="42"/>
      <c r="DU89" s="602"/>
      <c r="DV89" s="42"/>
      <c r="DW89" s="602"/>
      <c r="DX89" s="42"/>
      <c r="DY89" s="602"/>
      <c r="DZ89" s="42"/>
      <c r="EA89" s="537"/>
      <c r="EB89" s="39"/>
      <c r="EC89" s="39"/>
      <c r="ED89" s="39"/>
    </row>
    <row r="90" spans="1:134" ht="14.25" customHeight="1">
      <c r="A90" s="368" t="s">
        <v>1726</v>
      </c>
      <c r="B90" s="368" t="s">
        <v>1726</v>
      </c>
      <c r="C90" s="368" t="s">
        <v>1759</v>
      </c>
      <c r="D90" s="368" t="s">
        <v>1759</v>
      </c>
      <c r="E90" s="368" t="s">
        <v>1759</v>
      </c>
      <c r="F90" s="368" t="s">
        <v>1759</v>
      </c>
      <c r="G90" s="368" t="s">
        <v>1759</v>
      </c>
      <c r="H90" s="368" t="s">
        <v>1759</v>
      </c>
      <c r="I90" s="368" t="s">
        <v>1726</v>
      </c>
      <c r="J90" s="368" t="s">
        <v>1759</v>
      </c>
      <c r="K90" s="464" t="str">
        <f t="shared" si="201"/>
        <v>●</v>
      </c>
      <c r="L90" s="482"/>
      <c r="M90" s="39"/>
      <c r="N90" s="39"/>
      <c r="O90" s="39"/>
      <c r="P90" s="39"/>
      <c r="Q90" s="544"/>
      <c r="R90" s="544"/>
      <c r="S90" s="544"/>
      <c r="T90" s="544"/>
      <c r="U90" s="39"/>
      <c r="V90" s="530">
        <f t="shared" si="197"/>
        <v>6</v>
      </c>
      <c r="W90" s="565"/>
      <c r="X90" s="566">
        <f t="shared" si="196"/>
        <v>2193</v>
      </c>
      <c r="Y90" s="573">
        <f t="shared" si="200"/>
        <v>6</v>
      </c>
      <c r="Z90" s="568">
        <f t="shared" si="198"/>
        <v>1</v>
      </c>
      <c r="AA90" s="2105"/>
      <c r="AB90" s="2106"/>
      <c r="AC90" s="602"/>
      <c r="AD90" s="572">
        <f t="shared" si="195"/>
        <v>0</v>
      </c>
      <c r="AE90" s="571"/>
      <c r="AF90" s="42"/>
      <c r="AG90" s="602"/>
      <c r="AH90" s="42"/>
      <c r="AI90" s="602"/>
      <c r="AJ90" s="42"/>
      <c r="AK90" s="602"/>
      <c r="AL90" s="42"/>
      <c r="AM90" s="602"/>
      <c r="AN90" s="42"/>
      <c r="AO90" s="602"/>
      <c r="AP90" s="42"/>
      <c r="AQ90" s="602"/>
      <c r="AR90" s="42"/>
      <c r="AS90" s="602"/>
      <c r="AT90" s="42"/>
      <c r="AU90" s="602"/>
      <c r="AV90" s="42"/>
      <c r="AW90" s="602"/>
      <c r="AX90" s="42"/>
      <c r="AY90" s="602"/>
      <c r="AZ90" s="42"/>
      <c r="BA90" s="602"/>
      <c r="BB90" s="42"/>
      <c r="BC90" s="602"/>
      <c r="BD90" s="42"/>
      <c r="BE90" s="602"/>
      <c r="BF90" s="42"/>
      <c r="BG90" s="602"/>
      <c r="BH90" s="42"/>
      <c r="BI90" s="602"/>
      <c r="BJ90" s="42"/>
      <c r="BK90" s="602"/>
      <c r="BL90" s="42"/>
      <c r="BM90" s="602"/>
      <c r="BN90" s="42"/>
      <c r="BO90" s="602"/>
      <c r="BP90" s="42"/>
      <c r="BQ90" s="602"/>
      <c r="BR90" s="42"/>
      <c r="BS90" s="602"/>
      <c r="BT90" s="42"/>
      <c r="BU90" s="602"/>
      <c r="BV90" s="42"/>
      <c r="BW90" s="602"/>
      <c r="BX90" s="42"/>
      <c r="BY90" s="602"/>
      <c r="BZ90" s="42"/>
      <c r="CA90" s="602"/>
      <c r="CB90" s="42"/>
      <c r="CC90" s="602"/>
      <c r="CD90" s="42"/>
      <c r="CE90" s="602"/>
      <c r="CF90" s="42"/>
      <c r="CG90" s="602"/>
      <c r="CH90" s="42"/>
      <c r="CI90" s="602"/>
      <c r="CJ90" s="42"/>
      <c r="CK90" s="602"/>
      <c r="CL90" s="42"/>
      <c r="CM90" s="602"/>
      <c r="CN90" s="42"/>
      <c r="CO90" s="602"/>
      <c r="CP90" s="42"/>
      <c r="CQ90" s="602"/>
      <c r="CR90" s="42"/>
      <c r="CS90" s="602"/>
      <c r="CT90" s="42"/>
      <c r="CU90" s="602"/>
      <c r="CV90" s="42"/>
      <c r="CW90" s="602"/>
      <c r="CX90" s="42"/>
      <c r="CY90" s="602"/>
      <c r="CZ90" s="42"/>
      <c r="DA90" s="602"/>
      <c r="DB90" s="42"/>
      <c r="DC90" s="602"/>
      <c r="DD90" s="42"/>
      <c r="DE90" s="602"/>
      <c r="DF90" s="42"/>
      <c r="DG90" s="602"/>
      <c r="DH90" s="42"/>
      <c r="DI90" s="602"/>
      <c r="DJ90" s="42"/>
      <c r="DK90" s="602"/>
      <c r="DL90" s="42"/>
      <c r="DM90" s="602"/>
      <c r="DN90" s="42"/>
      <c r="DO90" s="602"/>
      <c r="DP90" s="42"/>
      <c r="DQ90" s="602"/>
      <c r="DR90" s="42"/>
      <c r="DS90" s="602"/>
      <c r="DT90" s="42"/>
      <c r="DU90" s="602"/>
      <c r="DV90" s="42"/>
      <c r="DW90" s="602"/>
      <c r="DX90" s="42"/>
      <c r="DY90" s="602"/>
      <c r="DZ90" s="42"/>
      <c r="EA90" s="537"/>
      <c r="EB90" s="39"/>
      <c r="EC90" s="39"/>
      <c r="ED90" s="39"/>
    </row>
    <row r="91" spans="1:134" ht="14.25" customHeight="1">
      <c r="A91" s="368" t="s">
        <v>1726</v>
      </c>
      <c r="B91" s="368" t="s">
        <v>1726</v>
      </c>
      <c r="C91" s="368" t="s">
        <v>1759</v>
      </c>
      <c r="D91" s="368" t="s">
        <v>1759</v>
      </c>
      <c r="E91" s="368" t="s">
        <v>1759</v>
      </c>
      <c r="F91" s="368" t="s">
        <v>1759</v>
      </c>
      <c r="G91" s="368" t="s">
        <v>1759</v>
      </c>
      <c r="H91" s="368" t="s">
        <v>1759</v>
      </c>
      <c r="I91" s="368" t="s">
        <v>1726</v>
      </c>
      <c r="J91" s="368" t="s">
        <v>1759</v>
      </c>
      <c r="K91" s="464" t="str">
        <f t="shared" si="201"/>
        <v>●</v>
      </c>
      <c r="L91" s="482"/>
      <c r="M91" s="39"/>
      <c r="N91" s="39"/>
      <c r="O91" s="39"/>
      <c r="P91" s="39"/>
      <c r="Q91" s="544"/>
      <c r="R91" s="544"/>
      <c r="S91" s="544"/>
      <c r="T91" s="544"/>
      <c r="U91" s="39"/>
      <c r="V91" s="530">
        <f t="shared" si="197"/>
        <v>6</v>
      </c>
      <c r="W91" s="565"/>
      <c r="X91" s="566">
        <f t="shared" si="196"/>
        <v>2224</v>
      </c>
      <c r="Y91" s="573">
        <f t="shared" si="200"/>
        <v>6</v>
      </c>
      <c r="Z91" s="568">
        <f t="shared" si="198"/>
        <v>2</v>
      </c>
      <c r="AA91" s="2105"/>
      <c r="AB91" s="2106"/>
      <c r="AC91" s="602"/>
      <c r="AD91" s="572">
        <f t="shared" si="195"/>
        <v>0</v>
      </c>
      <c r="AE91" s="571"/>
      <c r="AF91" s="42"/>
      <c r="AG91" s="602"/>
      <c r="AH91" s="42"/>
      <c r="AI91" s="602"/>
      <c r="AJ91" s="42"/>
      <c r="AK91" s="602"/>
      <c r="AL91" s="42"/>
      <c r="AM91" s="602"/>
      <c r="AN91" s="42"/>
      <c r="AO91" s="602"/>
      <c r="AP91" s="42"/>
      <c r="AQ91" s="602"/>
      <c r="AR91" s="42"/>
      <c r="AS91" s="602"/>
      <c r="AT91" s="42"/>
      <c r="AU91" s="602"/>
      <c r="AV91" s="42"/>
      <c r="AW91" s="602"/>
      <c r="AX91" s="42"/>
      <c r="AY91" s="602"/>
      <c r="AZ91" s="42"/>
      <c r="BA91" s="602"/>
      <c r="BB91" s="42"/>
      <c r="BC91" s="602"/>
      <c r="BD91" s="42"/>
      <c r="BE91" s="602"/>
      <c r="BF91" s="42"/>
      <c r="BG91" s="602"/>
      <c r="BH91" s="42"/>
      <c r="BI91" s="602"/>
      <c r="BJ91" s="42"/>
      <c r="BK91" s="602"/>
      <c r="BL91" s="42"/>
      <c r="BM91" s="602"/>
      <c r="BN91" s="42"/>
      <c r="BO91" s="602"/>
      <c r="BP91" s="42"/>
      <c r="BQ91" s="602"/>
      <c r="BR91" s="42"/>
      <c r="BS91" s="602"/>
      <c r="BT91" s="42"/>
      <c r="BU91" s="602"/>
      <c r="BV91" s="42"/>
      <c r="BW91" s="602"/>
      <c r="BX91" s="42"/>
      <c r="BY91" s="602"/>
      <c r="BZ91" s="42"/>
      <c r="CA91" s="602"/>
      <c r="CB91" s="42"/>
      <c r="CC91" s="602"/>
      <c r="CD91" s="42"/>
      <c r="CE91" s="602"/>
      <c r="CF91" s="42"/>
      <c r="CG91" s="602"/>
      <c r="CH91" s="42"/>
      <c r="CI91" s="602"/>
      <c r="CJ91" s="42"/>
      <c r="CK91" s="602"/>
      <c r="CL91" s="42"/>
      <c r="CM91" s="602"/>
      <c r="CN91" s="42"/>
      <c r="CO91" s="602"/>
      <c r="CP91" s="42"/>
      <c r="CQ91" s="602"/>
      <c r="CR91" s="42"/>
      <c r="CS91" s="602"/>
      <c r="CT91" s="42"/>
      <c r="CU91" s="602"/>
      <c r="CV91" s="42"/>
      <c r="CW91" s="602"/>
      <c r="CX91" s="42"/>
      <c r="CY91" s="602"/>
      <c r="CZ91" s="42"/>
      <c r="DA91" s="602"/>
      <c r="DB91" s="42"/>
      <c r="DC91" s="602"/>
      <c r="DD91" s="42"/>
      <c r="DE91" s="602"/>
      <c r="DF91" s="42"/>
      <c r="DG91" s="602"/>
      <c r="DH91" s="42"/>
      <c r="DI91" s="602"/>
      <c r="DJ91" s="42"/>
      <c r="DK91" s="602"/>
      <c r="DL91" s="42"/>
      <c r="DM91" s="602"/>
      <c r="DN91" s="42"/>
      <c r="DO91" s="602"/>
      <c r="DP91" s="42"/>
      <c r="DQ91" s="602"/>
      <c r="DR91" s="42"/>
      <c r="DS91" s="602"/>
      <c r="DT91" s="42"/>
      <c r="DU91" s="602"/>
      <c r="DV91" s="42"/>
      <c r="DW91" s="602"/>
      <c r="DX91" s="42"/>
      <c r="DY91" s="602"/>
      <c r="DZ91" s="42"/>
      <c r="EA91" s="537"/>
      <c r="EB91" s="39"/>
      <c r="EC91" s="39"/>
      <c r="ED91" s="39"/>
    </row>
    <row r="92" spans="1:134" ht="14.25" customHeight="1">
      <c r="A92" s="368" t="s">
        <v>1726</v>
      </c>
      <c r="B92" s="368" t="s">
        <v>1726</v>
      </c>
      <c r="C92" s="368" t="s">
        <v>1759</v>
      </c>
      <c r="D92" s="368" t="s">
        <v>1759</v>
      </c>
      <c r="E92" s="368" t="s">
        <v>1759</v>
      </c>
      <c r="F92" s="368" t="s">
        <v>1759</v>
      </c>
      <c r="G92" s="368" t="s">
        <v>1759</v>
      </c>
      <c r="H92" s="368" t="s">
        <v>1759</v>
      </c>
      <c r="I92" s="368" t="s">
        <v>1726</v>
      </c>
      <c r="J92" s="368" t="s">
        <v>1759</v>
      </c>
      <c r="K92" s="464" t="str">
        <f t="shared" si="201"/>
        <v>●</v>
      </c>
      <c r="L92" s="482"/>
      <c r="M92" s="39"/>
      <c r="N92" s="39"/>
      <c r="O92" s="39"/>
      <c r="P92" s="39"/>
      <c r="Q92" s="544"/>
      <c r="R92" s="544"/>
      <c r="S92" s="544"/>
      <c r="T92" s="544"/>
      <c r="U92" s="39"/>
      <c r="V92" s="530">
        <f t="shared" si="197"/>
        <v>6</v>
      </c>
      <c r="W92" s="565"/>
      <c r="X92" s="566">
        <f t="shared" si="196"/>
        <v>2252</v>
      </c>
      <c r="Y92" s="573">
        <f t="shared" si="200"/>
        <v>6</v>
      </c>
      <c r="Z92" s="568">
        <f t="shared" si="198"/>
        <v>3</v>
      </c>
      <c r="AA92" s="2105"/>
      <c r="AB92" s="2106"/>
      <c r="AC92" s="602"/>
      <c r="AD92" s="572">
        <f t="shared" si="195"/>
        <v>0</v>
      </c>
      <c r="AE92" s="571"/>
      <c r="AF92" s="42"/>
      <c r="AG92" s="602"/>
      <c r="AH92" s="42"/>
      <c r="AI92" s="602"/>
      <c r="AJ92" s="42"/>
      <c r="AK92" s="602"/>
      <c r="AL92" s="42"/>
      <c r="AM92" s="602"/>
      <c r="AN92" s="42"/>
      <c r="AO92" s="602"/>
      <c r="AP92" s="42"/>
      <c r="AQ92" s="602"/>
      <c r="AR92" s="42"/>
      <c r="AS92" s="602"/>
      <c r="AT92" s="42"/>
      <c r="AU92" s="602"/>
      <c r="AV92" s="42"/>
      <c r="AW92" s="602"/>
      <c r="AX92" s="42"/>
      <c r="AY92" s="602"/>
      <c r="AZ92" s="42"/>
      <c r="BA92" s="602"/>
      <c r="BB92" s="42"/>
      <c r="BC92" s="602"/>
      <c r="BD92" s="42"/>
      <c r="BE92" s="602"/>
      <c r="BF92" s="42"/>
      <c r="BG92" s="602"/>
      <c r="BH92" s="42"/>
      <c r="BI92" s="602"/>
      <c r="BJ92" s="42"/>
      <c r="BK92" s="602"/>
      <c r="BL92" s="42"/>
      <c r="BM92" s="602"/>
      <c r="BN92" s="42"/>
      <c r="BO92" s="602"/>
      <c r="BP92" s="42"/>
      <c r="BQ92" s="602"/>
      <c r="BR92" s="42"/>
      <c r="BS92" s="602"/>
      <c r="BT92" s="42"/>
      <c r="BU92" s="602"/>
      <c r="BV92" s="42"/>
      <c r="BW92" s="602"/>
      <c r="BX92" s="42"/>
      <c r="BY92" s="602"/>
      <c r="BZ92" s="42"/>
      <c r="CA92" s="602"/>
      <c r="CB92" s="42"/>
      <c r="CC92" s="602"/>
      <c r="CD92" s="42"/>
      <c r="CE92" s="602"/>
      <c r="CF92" s="42"/>
      <c r="CG92" s="602"/>
      <c r="CH92" s="42"/>
      <c r="CI92" s="602"/>
      <c r="CJ92" s="42"/>
      <c r="CK92" s="602"/>
      <c r="CL92" s="42"/>
      <c r="CM92" s="602"/>
      <c r="CN92" s="42"/>
      <c r="CO92" s="602"/>
      <c r="CP92" s="42"/>
      <c r="CQ92" s="602"/>
      <c r="CR92" s="42"/>
      <c r="CS92" s="602"/>
      <c r="CT92" s="42"/>
      <c r="CU92" s="602"/>
      <c r="CV92" s="42"/>
      <c r="CW92" s="602"/>
      <c r="CX92" s="42"/>
      <c r="CY92" s="602"/>
      <c r="CZ92" s="42"/>
      <c r="DA92" s="602"/>
      <c r="DB92" s="42"/>
      <c r="DC92" s="602"/>
      <c r="DD92" s="42"/>
      <c r="DE92" s="602"/>
      <c r="DF92" s="42"/>
      <c r="DG92" s="602"/>
      <c r="DH92" s="42"/>
      <c r="DI92" s="602"/>
      <c r="DJ92" s="42"/>
      <c r="DK92" s="602"/>
      <c r="DL92" s="42"/>
      <c r="DM92" s="602"/>
      <c r="DN92" s="42"/>
      <c r="DO92" s="602"/>
      <c r="DP92" s="42"/>
      <c r="DQ92" s="602"/>
      <c r="DR92" s="42"/>
      <c r="DS92" s="602"/>
      <c r="DT92" s="42"/>
      <c r="DU92" s="602"/>
      <c r="DV92" s="42"/>
      <c r="DW92" s="602"/>
      <c r="DX92" s="42"/>
      <c r="DY92" s="602"/>
      <c r="DZ92" s="42"/>
      <c r="EA92" s="537"/>
      <c r="EB92" s="39"/>
      <c r="EC92" s="39"/>
      <c r="ED92" s="39"/>
    </row>
    <row r="93" spans="1:134" ht="14.25" customHeight="1">
      <c r="A93" s="368" t="s">
        <v>1726</v>
      </c>
      <c r="B93" s="368" t="s">
        <v>1726</v>
      </c>
      <c r="C93" s="368" t="s">
        <v>1759</v>
      </c>
      <c r="D93" s="368" t="s">
        <v>1759</v>
      </c>
      <c r="E93" s="368" t="s">
        <v>1759</v>
      </c>
      <c r="F93" s="368" t="s">
        <v>1759</v>
      </c>
      <c r="G93" s="368" t="s">
        <v>1759</v>
      </c>
      <c r="H93" s="368" t="s">
        <v>1759</v>
      </c>
      <c r="I93" s="368" t="s">
        <v>1726</v>
      </c>
      <c r="J93" s="368" t="s">
        <v>1759</v>
      </c>
      <c r="K93" s="464" t="str">
        <f t="shared" si="201"/>
        <v>●</v>
      </c>
      <c r="L93" s="482"/>
      <c r="M93" s="39"/>
      <c r="N93" s="39"/>
      <c r="O93" s="39"/>
      <c r="P93" s="39"/>
      <c r="Q93" s="544"/>
      <c r="R93" s="544"/>
      <c r="S93" s="544"/>
      <c r="T93" s="544"/>
      <c r="U93" s="39"/>
      <c r="V93" s="530">
        <f t="shared" si="197"/>
        <v>6</v>
      </c>
      <c r="W93" s="565"/>
      <c r="X93" s="566">
        <f t="shared" si="196"/>
        <v>2283</v>
      </c>
      <c r="Y93" s="573">
        <f t="shared" ref="Y93:Y124" si="202">V93</f>
        <v>6</v>
      </c>
      <c r="Z93" s="568">
        <f t="shared" si="198"/>
        <v>4</v>
      </c>
      <c r="AA93" s="2105"/>
      <c r="AB93" s="2106"/>
      <c r="AC93" s="602"/>
      <c r="AD93" s="572">
        <f t="shared" ref="AD93:AD156" si="203">SUM(AF93,AH93,AJ93,AL93,AN93,AP93,AR93,AT93,AV93,AX93,AZ93,BB93,BD93,BF93,BH93,BJ93,BL93,BN93,BP93,BR93,BT93,BV93,BX93,BZ93,CB93,CD93,CF93,CH93,CJ93,CL93,CN93,CP93,CR93,CT93,CV93,CX93,CZ93,DB93,DD93,DF93,DH93,DJ93,DL93,DN93,DP93,DR93,DT93,DV93,DX93,DZ93)</f>
        <v>0</v>
      </c>
      <c r="AE93" s="571"/>
      <c r="AF93" s="42"/>
      <c r="AG93" s="602"/>
      <c r="AH93" s="42"/>
      <c r="AI93" s="602"/>
      <c r="AJ93" s="42"/>
      <c r="AK93" s="602"/>
      <c r="AL93" s="42"/>
      <c r="AM93" s="602"/>
      <c r="AN93" s="42"/>
      <c r="AO93" s="602"/>
      <c r="AP93" s="42"/>
      <c r="AQ93" s="602"/>
      <c r="AR93" s="42"/>
      <c r="AS93" s="602"/>
      <c r="AT93" s="42"/>
      <c r="AU93" s="602"/>
      <c r="AV93" s="42"/>
      <c r="AW93" s="602"/>
      <c r="AX93" s="42"/>
      <c r="AY93" s="602"/>
      <c r="AZ93" s="42"/>
      <c r="BA93" s="602"/>
      <c r="BB93" s="42"/>
      <c r="BC93" s="602"/>
      <c r="BD93" s="42"/>
      <c r="BE93" s="602"/>
      <c r="BF93" s="42"/>
      <c r="BG93" s="602"/>
      <c r="BH93" s="42"/>
      <c r="BI93" s="602"/>
      <c r="BJ93" s="42"/>
      <c r="BK93" s="602"/>
      <c r="BL93" s="42"/>
      <c r="BM93" s="602"/>
      <c r="BN93" s="42"/>
      <c r="BO93" s="602"/>
      <c r="BP93" s="42"/>
      <c r="BQ93" s="602"/>
      <c r="BR93" s="42"/>
      <c r="BS93" s="602"/>
      <c r="BT93" s="42"/>
      <c r="BU93" s="602"/>
      <c r="BV93" s="42"/>
      <c r="BW93" s="602"/>
      <c r="BX93" s="42"/>
      <c r="BY93" s="602"/>
      <c r="BZ93" s="42"/>
      <c r="CA93" s="602"/>
      <c r="CB93" s="42"/>
      <c r="CC93" s="602"/>
      <c r="CD93" s="42"/>
      <c r="CE93" s="602"/>
      <c r="CF93" s="42"/>
      <c r="CG93" s="602"/>
      <c r="CH93" s="42"/>
      <c r="CI93" s="602"/>
      <c r="CJ93" s="42"/>
      <c r="CK93" s="602"/>
      <c r="CL93" s="42"/>
      <c r="CM93" s="602"/>
      <c r="CN93" s="42"/>
      <c r="CO93" s="602"/>
      <c r="CP93" s="42"/>
      <c r="CQ93" s="602"/>
      <c r="CR93" s="42"/>
      <c r="CS93" s="602"/>
      <c r="CT93" s="42"/>
      <c r="CU93" s="602"/>
      <c r="CV93" s="42"/>
      <c r="CW93" s="602"/>
      <c r="CX93" s="42"/>
      <c r="CY93" s="602"/>
      <c r="CZ93" s="42"/>
      <c r="DA93" s="602"/>
      <c r="DB93" s="42"/>
      <c r="DC93" s="602"/>
      <c r="DD93" s="42"/>
      <c r="DE93" s="602"/>
      <c r="DF93" s="42"/>
      <c r="DG93" s="602"/>
      <c r="DH93" s="42"/>
      <c r="DI93" s="602"/>
      <c r="DJ93" s="42"/>
      <c r="DK93" s="602"/>
      <c r="DL93" s="42"/>
      <c r="DM93" s="602"/>
      <c r="DN93" s="42"/>
      <c r="DO93" s="602"/>
      <c r="DP93" s="42"/>
      <c r="DQ93" s="602"/>
      <c r="DR93" s="42"/>
      <c r="DS93" s="602"/>
      <c r="DT93" s="42"/>
      <c r="DU93" s="602"/>
      <c r="DV93" s="42"/>
      <c r="DW93" s="602"/>
      <c r="DX93" s="42"/>
      <c r="DY93" s="602"/>
      <c r="DZ93" s="42"/>
      <c r="EA93" s="537"/>
      <c r="EB93" s="39"/>
      <c r="EC93" s="39"/>
      <c r="ED93" s="39"/>
    </row>
    <row r="94" spans="1:134" ht="14.25" customHeight="1">
      <c r="A94" s="368" t="s">
        <v>1726</v>
      </c>
      <c r="B94" s="368" t="s">
        <v>1726</v>
      </c>
      <c r="C94" s="368" t="s">
        <v>1759</v>
      </c>
      <c r="D94" s="368" t="s">
        <v>1759</v>
      </c>
      <c r="E94" s="368" t="s">
        <v>1759</v>
      </c>
      <c r="F94" s="368" t="s">
        <v>1759</v>
      </c>
      <c r="G94" s="368" t="s">
        <v>1759</v>
      </c>
      <c r="H94" s="368" t="s">
        <v>1759</v>
      </c>
      <c r="I94" s="368" t="s">
        <v>1726</v>
      </c>
      <c r="J94" s="368" t="s">
        <v>1759</v>
      </c>
      <c r="K94" s="464" t="str">
        <f t="shared" si="201"/>
        <v>●</v>
      </c>
      <c r="L94" s="482"/>
      <c r="M94" s="39"/>
      <c r="N94" s="39"/>
      <c r="O94" s="39"/>
      <c r="P94" s="39"/>
      <c r="Q94" s="544"/>
      <c r="R94" s="544"/>
      <c r="S94" s="544"/>
      <c r="T94" s="544"/>
      <c r="U94" s="39"/>
      <c r="V94" s="530">
        <f t="shared" si="197"/>
        <v>6</v>
      </c>
      <c r="W94" s="565"/>
      <c r="X94" s="566">
        <f t="shared" ref="X94:X157" si="204">DATE(V94,Z94,1)</f>
        <v>2313</v>
      </c>
      <c r="Y94" s="573">
        <f t="shared" si="202"/>
        <v>6</v>
      </c>
      <c r="Z94" s="568">
        <f t="shared" si="198"/>
        <v>5</v>
      </c>
      <c r="AA94" s="2105"/>
      <c r="AB94" s="2106"/>
      <c r="AC94" s="602"/>
      <c r="AD94" s="572">
        <f t="shared" si="203"/>
        <v>0</v>
      </c>
      <c r="AE94" s="571"/>
      <c r="AF94" s="42"/>
      <c r="AG94" s="602"/>
      <c r="AH94" s="42"/>
      <c r="AI94" s="602"/>
      <c r="AJ94" s="42"/>
      <c r="AK94" s="602"/>
      <c r="AL94" s="42"/>
      <c r="AM94" s="602"/>
      <c r="AN94" s="42"/>
      <c r="AO94" s="602"/>
      <c r="AP94" s="42"/>
      <c r="AQ94" s="602"/>
      <c r="AR94" s="42"/>
      <c r="AS94" s="602"/>
      <c r="AT94" s="42"/>
      <c r="AU94" s="602"/>
      <c r="AV94" s="42"/>
      <c r="AW94" s="602"/>
      <c r="AX94" s="42"/>
      <c r="AY94" s="602"/>
      <c r="AZ94" s="42"/>
      <c r="BA94" s="602"/>
      <c r="BB94" s="42"/>
      <c r="BC94" s="602"/>
      <c r="BD94" s="42"/>
      <c r="BE94" s="602"/>
      <c r="BF94" s="42"/>
      <c r="BG94" s="602"/>
      <c r="BH94" s="42"/>
      <c r="BI94" s="602"/>
      <c r="BJ94" s="42"/>
      <c r="BK94" s="602"/>
      <c r="BL94" s="42"/>
      <c r="BM94" s="602"/>
      <c r="BN94" s="42"/>
      <c r="BO94" s="602"/>
      <c r="BP94" s="42"/>
      <c r="BQ94" s="602"/>
      <c r="BR94" s="42"/>
      <c r="BS94" s="602"/>
      <c r="BT94" s="42"/>
      <c r="BU94" s="602"/>
      <c r="BV94" s="42"/>
      <c r="BW94" s="602"/>
      <c r="BX94" s="42"/>
      <c r="BY94" s="602"/>
      <c r="BZ94" s="42"/>
      <c r="CA94" s="602"/>
      <c r="CB94" s="42"/>
      <c r="CC94" s="602"/>
      <c r="CD94" s="42"/>
      <c r="CE94" s="602"/>
      <c r="CF94" s="42"/>
      <c r="CG94" s="602"/>
      <c r="CH94" s="42"/>
      <c r="CI94" s="602"/>
      <c r="CJ94" s="42"/>
      <c r="CK94" s="602"/>
      <c r="CL94" s="42"/>
      <c r="CM94" s="602"/>
      <c r="CN94" s="42"/>
      <c r="CO94" s="602"/>
      <c r="CP94" s="42"/>
      <c r="CQ94" s="602"/>
      <c r="CR94" s="42"/>
      <c r="CS94" s="602"/>
      <c r="CT94" s="42"/>
      <c r="CU94" s="602"/>
      <c r="CV94" s="42"/>
      <c r="CW94" s="602"/>
      <c r="CX94" s="42"/>
      <c r="CY94" s="602"/>
      <c r="CZ94" s="42"/>
      <c r="DA94" s="602"/>
      <c r="DB94" s="42"/>
      <c r="DC94" s="602"/>
      <c r="DD94" s="42"/>
      <c r="DE94" s="602"/>
      <c r="DF94" s="42"/>
      <c r="DG94" s="602"/>
      <c r="DH94" s="42"/>
      <c r="DI94" s="602"/>
      <c r="DJ94" s="42"/>
      <c r="DK94" s="602"/>
      <c r="DL94" s="42"/>
      <c r="DM94" s="602"/>
      <c r="DN94" s="42"/>
      <c r="DO94" s="602"/>
      <c r="DP94" s="42"/>
      <c r="DQ94" s="602"/>
      <c r="DR94" s="42"/>
      <c r="DS94" s="602"/>
      <c r="DT94" s="42"/>
      <c r="DU94" s="602"/>
      <c r="DV94" s="42"/>
      <c r="DW94" s="602"/>
      <c r="DX94" s="42"/>
      <c r="DY94" s="602"/>
      <c r="DZ94" s="42"/>
      <c r="EA94" s="537"/>
      <c r="EB94" s="39"/>
      <c r="EC94" s="39"/>
      <c r="ED94" s="39"/>
    </row>
    <row r="95" spans="1:134" ht="14.25" customHeight="1">
      <c r="A95" s="368" t="s">
        <v>1726</v>
      </c>
      <c r="B95" s="368" t="s">
        <v>1726</v>
      </c>
      <c r="C95" s="368" t="s">
        <v>1759</v>
      </c>
      <c r="D95" s="368" t="s">
        <v>1759</v>
      </c>
      <c r="E95" s="368" t="s">
        <v>1759</v>
      </c>
      <c r="F95" s="368" t="s">
        <v>1759</v>
      </c>
      <c r="G95" s="368" t="s">
        <v>1759</v>
      </c>
      <c r="H95" s="368" t="s">
        <v>1759</v>
      </c>
      <c r="I95" s="368" t="s">
        <v>1726</v>
      </c>
      <c r="J95" s="368" t="s">
        <v>1759</v>
      </c>
      <c r="K95" s="464" t="str">
        <f t="shared" si="201"/>
        <v>●</v>
      </c>
      <c r="L95" s="482"/>
      <c r="M95" s="39"/>
      <c r="N95" s="39"/>
      <c r="O95" s="39"/>
      <c r="P95" s="39"/>
      <c r="Q95" s="544"/>
      <c r="R95" s="544"/>
      <c r="S95" s="544"/>
      <c r="T95" s="544"/>
      <c r="U95" s="39"/>
      <c r="V95" s="530">
        <f t="shared" ref="V95:V157" si="205">IF(Z95=1,V94+1,V94)</f>
        <v>6</v>
      </c>
      <c r="W95" s="565"/>
      <c r="X95" s="566">
        <f t="shared" si="204"/>
        <v>2344</v>
      </c>
      <c r="Y95" s="573">
        <f t="shared" si="202"/>
        <v>6</v>
      </c>
      <c r="Z95" s="568">
        <f t="shared" ref="Z95:Z157" si="206">IF(Z94=12,1,Z94+1)</f>
        <v>6</v>
      </c>
      <c r="AA95" s="2105"/>
      <c r="AB95" s="2106"/>
      <c r="AC95" s="602"/>
      <c r="AD95" s="572">
        <f t="shared" si="203"/>
        <v>0</v>
      </c>
      <c r="AE95" s="571"/>
      <c r="AF95" s="42"/>
      <c r="AG95" s="602"/>
      <c r="AH95" s="42"/>
      <c r="AI95" s="602"/>
      <c r="AJ95" s="42"/>
      <c r="AK95" s="602"/>
      <c r="AL95" s="42"/>
      <c r="AM95" s="602"/>
      <c r="AN95" s="42"/>
      <c r="AO95" s="602"/>
      <c r="AP95" s="42"/>
      <c r="AQ95" s="602"/>
      <c r="AR95" s="42"/>
      <c r="AS95" s="602"/>
      <c r="AT95" s="42"/>
      <c r="AU95" s="602"/>
      <c r="AV95" s="42"/>
      <c r="AW95" s="602"/>
      <c r="AX95" s="42"/>
      <c r="AY95" s="602"/>
      <c r="AZ95" s="42"/>
      <c r="BA95" s="602"/>
      <c r="BB95" s="42"/>
      <c r="BC95" s="602"/>
      <c r="BD95" s="42"/>
      <c r="BE95" s="602"/>
      <c r="BF95" s="42"/>
      <c r="BG95" s="602"/>
      <c r="BH95" s="42"/>
      <c r="BI95" s="602"/>
      <c r="BJ95" s="42"/>
      <c r="BK95" s="602"/>
      <c r="BL95" s="42"/>
      <c r="BM95" s="602"/>
      <c r="BN95" s="42"/>
      <c r="BO95" s="602"/>
      <c r="BP95" s="42"/>
      <c r="BQ95" s="602"/>
      <c r="BR95" s="42"/>
      <c r="BS95" s="602"/>
      <c r="BT95" s="42"/>
      <c r="BU95" s="602"/>
      <c r="BV95" s="42"/>
      <c r="BW95" s="602"/>
      <c r="BX95" s="42"/>
      <c r="BY95" s="602"/>
      <c r="BZ95" s="42"/>
      <c r="CA95" s="602"/>
      <c r="CB95" s="42"/>
      <c r="CC95" s="602"/>
      <c r="CD95" s="42"/>
      <c r="CE95" s="602"/>
      <c r="CF95" s="42"/>
      <c r="CG95" s="602"/>
      <c r="CH95" s="42"/>
      <c r="CI95" s="602"/>
      <c r="CJ95" s="42"/>
      <c r="CK95" s="602"/>
      <c r="CL95" s="42"/>
      <c r="CM95" s="602"/>
      <c r="CN95" s="42"/>
      <c r="CO95" s="602"/>
      <c r="CP95" s="42"/>
      <c r="CQ95" s="602"/>
      <c r="CR95" s="42"/>
      <c r="CS95" s="602"/>
      <c r="CT95" s="42"/>
      <c r="CU95" s="602"/>
      <c r="CV95" s="42"/>
      <c r="CW95" s="602"/>
      <c r="CX95" s="42"/>
      <c r="CY95" s="602"/>
      <c r="CZ95" s="42"/>
      <c r="DA95" s="602"/>
      <c r="DB95" s="42"/>
      <c r="DC95" s="602"/>
      <c r="DD95" s="42"/>
      <c r="DE95" s="602"/>
      <c r="DF95" s="42"/>
      <c r="DG95" s="602"/>
      <c r="DH95" s="42"/>
      <c r="DI95" s="602"/>
      <c r="DJ95" s="42"/>
      <c r="DK95" s="602"/>
      <c r="DL95" s="42"/>
      <c r="DM95" s="602"/>
      <c r="DN95" s="42"/>
      <c r="DO95" s="602"/>
      <c r="DP95" s="42"/>
      <c r="DQ95" s="602"/>
      <c r="DR95" s="42"/>
      <c r="DS95" s="602"/>
      <c r="DT95" s="42"/>
      <c r="DU95" s="602"/>
      <c r="DV95" s="42"/>
      <c r="DW95" s="602"/>
      <c r="DX95" s="42"/>
      <c r="DY95" s="602"/>
      <c r="DZ95" s="42"/>
      <c r="EA95" s="537"/>
      <c r="EB95" s="39"/>
      <c r="EC95" s="39"/>
      <c r="ED95" s="39"/>
    </row>
    <row r="96" spans="1:134" ht="14.25" customHeight="1">
      <c r="A96" s="368" t="s">
        <v>1726</v>
      </c>
      <c r="B96" s="368" t="s">
        <v>1726</v>
      </c>
      <c r="C96" s="368" t="s">
        <v>1759</v>
      </c>
      <c r="D96" s="368" t="s">
        <v>1759</v>
      </c>
      <c r="E96" s="368" t="s">
        <v>1759</v>
      </c>
      <c r="F96" s="368" t="s">
        <v>1759</v>
      </c>
      <c r="G96" s="368" t="s">
        <v>1759</v>
      </c>
      <c r="H96" s="368" t="s">
        <v>1759</v>
      </c>
      <c r="I96" s="368" t="s">
        <v>1726</v>
      </c>
      <c r="J96" s="368" t="s">
        <v>1759</v>
      </c>
      <c r="K96" s="464" t="str">
        <f t="shared" si="201"/>
        <v>●</v>
      </c>
      <c r="L96" s="482"/>
      <c r="M96" s="39"/>
      <c r="N96" s="39"/>
      <c r="O96" s="39"/>
      <c r="P96" s="39"/>
      <c r="Q96" s="544"/>
      <c r="R96" s="544"/>
      <c r="S96" s="544"/>
      <c r="T96" s="544"/>
      <c r="U96" s="39"/>
      <c r="V96" s="530">
        <f t="shared" si="205"/>
        <v>6</v>
      </c>
      <c r="W96" s="565"/>
      <c r="X96" s="566">
        <f t="shared" si="204"/>
        <v>2374</v>
      </c>
      <c r="Y96" s="573">
        <f t="shared" si="202"/>
        <v>6</v>
      </c>
      <c r="Z96" s="568">
        <f t="shared" si="206"/>
        <v>7</v>
      </c>
      <c r="AA96" s="2105"/>
      <c r="AB96" s="2106"/>
      <c r="AC96" s="602"/>
      <c r="AD96" s="572">
        <f t="shared" si="203"/>
        <v>0</v>
      </c>
      <c r="AE96" s="571"/>
      <c r="AF96" s="42"/>
      <c r="AG96" s="602"/>
      <c r="AH96" s="42"/>
      <c r="AI96" s="602"/>
      <c r="AJ96" s="42"/>
      <c r="AK96" s="602"/>
      <c r="AL96" s="42"/>
      <c r="AM96" s="602"/>
      <c r="AN96" s="42"/>
      <c r="AO96" s="602"/>
      <c r="AP96" s="42"/>
      <c r="AQ96" s="602"/>
      <c r="AR96" s="42"/>
      <c r="AS96" s="602"/>
      <c r="AT96" s="42"/>
      <c r="AU96" s="602"/>
      <c r="AV96" s="42"/>
      <c r="AW96" s="602"/>
      <c r="AX96" s="42"/>
      <c r="AY96" s="602"/>
      <c r="AZ96" s="42"/>
      <c r="BA96" s="602"/>
      <c r="BB96" s="42"/>
      <c r="BC96" s="602"/>
      <c r="BD96" s="42"/>
      <c r="BE96" s="602"/>
      <c r="BF96" s="42"/>
      <c r="BG96" s="602"/>
      <c r="BH96" s="42"/>
      <c r="BI96" s="602"/>
      <c r="BJ96" s="42"/>
      <c r="BK96" s="602"/>
      <c r="BL96" s="42"/>
      <c r="BM96" s="602"/>
      <c r="BN96" s="42"/>
      <c r="BO96" s="602"/>
      <c r="BP96" s="42"/>
      <c r="BQ96" s="602"/>
      <c r="BR96" s="42"/>
      <c r="BS96" s="602"/>
      <c r="BT96" s="42"/>
      <c r="BU96" s="602"/>
      <c r="BV96" s="42"/>
      <c r="BW96" s="602"/>
      <c r="BX96" s="42"/>
      <c r="BY96" s="602"/>
      <c r="BZ96" s="42"/>
      <c r="CA96" s="602"/>
      <c r="CB96" s="42"/>
      <c r="CC96" s="602"/>
      <c r="CD96" s="42"/>
      <c r="CE96" s="602"/>
      <c r="CF96" s="42"/>
      <c r="CG96" s="602"/>
      <c r="CH96" s="42"/>
      <c r="CI96" s="602"/>
      <c r="CJ96" s="42"/>
      <c r="CK96" s="602"/>
      <c r="CL96" s="42"/>
      <c r="CM96" s="602"/>
      <c r="CN96" s="42"/>
      <c r="CO96" s="602"/>
      <c r="CP96" s="42"/>
      <c r="CQ96" s="602"/>
      <c r="CR96" s="42"/>
      <c r="CS96" s="602"/>
      <c r="CT96" s="42"/>
      <c r="CU96" s="602"/>
      <c r="CV96" s="42"/>
      <c r="CW96" s="602"/>
      <c r="CX96" s="42"/>
      <c r="CY96" s="602"/>
      <c r="CZ96" s="42"/>
      <c r="DA96" s="602"/>
      <c r="DB96" s="42"/>
      <c r="DC96" s="602"/>
      <c r="DD96" s="42"/>
      <c r="DE96" s="602"/>
      <c r="DF96" s="42"/>
      <c r="DG96" s="602"/>
      <c r="DH96" s="42"/>
      <c r="DI96" s="602"/>
      <c r="DJ96" s="42"/>
      <c r="DK96" s="602"/>
      <c r="DL96" s="42"/>
      <c r="DM96" s="602"/>
      <c r="DN96" s="42"/>
      <c r="DO96" s="602"/>
      <c r="DP96" s="42"/>
      <c r="DQ96" s="602"/>
      <c r="DR96" s="42"/>
      <c r="DS96" s="602"/>
      <c r="DT96" s="42"/>
      <c r="DU96" s="602"/>
      <c r="DV96" s="42"/>
      <c r="DW96" s="602"/>
      <c r="DX96" s="42"/>
      <c r="DY96" s="602"/>
      <c r="DZ96" s="42"/>
      <c r="EA96" s="537"/>
      <c r="EB96" s="39"/>
      <c r="EC96" s="39"/>
      <c r="ED96" s="39"/>
    </row>
    <row r="97" spans="1:134" ht="14.25" customHeight="1">
      <c r="A97" s="368" t="s">
        <v>1726</v>
      </c>
      <c r="B97" s="368" t="s">
        <v>1726</v>
      </c>
      <c r="C97" s="368" t="s">
        <v>1759</v>
      </c>
      <c r="D97" s="368" t="s">
        <v>1759</v>
      </c>
      <c r="E97" s="368" t="s">
        <v>1759</v>
      </c>
      <c r="F97" s="368" t="s">
        <v>1759</v>
      </c>
      <c r="G97" s="368" t="s">
        <v>1759</v>
      </c>
      <c r="H97" s="368" t="s">
        <v>1759</v>
      </c>
      <c r="I97" s="368" t="s">
        <v>1726</v>
      </c>
      <c r="J97" s="368" t="s">
        <v>1759</v>
      </c>
      <c r="K97" s="464" t="str">
        <f t="shared" si="201"/>
        <v>●</v>
      </c>
      <c r="L97" s="482"/>
      <c r="M97" s="39"/>
      <c r="N97" s="39"/>
      <c r="O97" s="39"/>
      <c r="P97" s="39"/>
      <c r="Q97" s="544"/>
      <c r="R97" s="544"/>
      <c r="S97" s="544"/>
      <c r="T97" s="544"/>
      <c r="U97" s="39"/>
      <c r="V97" s="530">
        <f t="shared" si="205"/>
        <v>6</v>
      </c>
      <c r="W97" s="565"/>
      <c r="X97" s="566">
        <f t="shared" si="204"/>
        <v>2405</v>
      </c>
      <c r="Y97" s="573">
        <f t="shared" si="202"/>
        <v>6</v>
      </c>
      <c r="Z97" s="568">
        <f t="shared" si="206"/>
        <v>8</v>
      </c>
      <c r="AA97" s="2105"/>
      <c r="AB97" s="2106"/>
      <c r="AC97" s="602"/>
      <c r="AD97" s="572">
        <f t="shared" si="203"/>
        <v>0</v>
      </c>
      <c r="AE97" s="571"/>
      <c r="AF97" s="42"/>
      <c r="AG97" s="602"/>
      <c r="AH97" s="42"/>
      <c r="AI97" s="602"/>
      <c r="AJ97" s="42"/>
      <c r="AK97" s="602"/>
      <c r="AL97" s="42"/>
      <c r="AM97" s="602"/>
      <c r="AN97" s="42"/>
      <c r="AO97" s="602"/>
      <c r="AP97" s="42"/>
      <c r="AQ97" s="602"/>
      <c r="AR97" s="42"/>
      <c r="AS97" s="602"/>
      <c r="AT97" s="42"/>
      <c r="AU97" s="602"/>
      <c r="AV97" s="42"/>
      <c r="AW97" s="602"/>
      <c r="AX97" s="42"/>
      <c r="AY97" s="602"/>
      <c r="AZ97" s="42"/>
      <c r="BA97" s="602"/>
      <c r="BB97" s="42"/>
      <c r="BC97" s="602"/>
      <c r="BD97" s="42"/>
      <c r="BE97" s="602"/>
      <c r="BF97" s="42"/>
      <c r="BG97" s="602"/>
      <c r="BH97" s="42"/>
      <c r="BI97" s="602"/>
      <c r="BJ97" s="42"/>
      <c r="BK97" s="602"/>
      <c r="BL97" s="42"/>
      <c r="BM97" s="602"/>
      <c r="BN97" s="42"/>
      <c r="BO97" s="602"/>
      <c r="BP97" s="42"/>
      <c r="BQ97" s="602"/>
      <c r="BR97" s="42"/>
      <c r="BS97" s="602"/>
      <c r="BT97" s="42"/>
      <c r="BU97" s="602"/>
      <c r="BV97" s="42"/>
      <c r="BW97" s="602"/>
      <c r="BX97" s="42"/>
      <c r="BY97" s="602"/>
      <c r="BZ97" s="42"/>
      <c r="CA97" s="602"/>
      <c r="CB97" s="42"/>
      <c r="CC97" s="602"/>
      <c r="CD97" s="42"/>
      <c r="CE97" s="602"/>
      <c r="CF97" s="42"/>
      <c r="CG97" s="602"/>
      <c r="CH97" s="42"/>
      <c r="CI97" s="602"/>
      <c r="CJ97" s="42"/>
      <c r="CK97" s="602"/>
      <c r="CL97" s="42"/>
      <c r="CM97" s="602"/>
      <c r="CN97" s="42"/>
      <c r="CO97" s="602"/>
      <c r="CP97" s="42"/>
      <c r="CQ97" s="602"/>
      <c r="CR97" s="42"/>
      <c r="CS97" s="602"/>
      <c r="CT97" s="42"/>
      <c r="CU97" s="602"/>
      <c r="CV97" s="42"/>
      <c r="CW97" s="602"/>
      <c r="CX97" s="42"/>
      <c r="CY97" s="602"/>
      <c r="CZ97" s="42"/>
      <c r="DA97" s="602"/>
      <c r="DB97" s="42"/>
      <c r="DC97" s="602"/>
      <c r="DD97" s="42"/>
      <c r="DE97" s="602"/>
      <c r="DF97" s="42"/>
      <c r="DG97" s="602"/>
      <c r="DH97" s="42"/>
      <c r="DI97" s="602"/>
      <c r="DJ97" s="42"/>
      <c r="DK97" s="602"/>
      <c r="DL97" s="42"/>
      <c r="DM97" s="602"/>
      <c r="DN97" s="42"/>
      <c r="DO97" s="602"/>
      <c r="DP97" s="42"/>
      <c r="DQ97" s="602"/>
      <c r="DR97" s="42"/>
      <c r="DS97" s="602"/>
      <c r="DT97" s="42"/>
      <c r="DU97" s="602"/>
      <c r="DV97" s="42"/>
      <c r="DW97" s="602"/>
      <c r="DX97" s="42"/>
      <c r="DY97" s="602"/>
      <c r="DZ97" s="42"/>
      <c r="EA97" s="537"/>
      <c r="EB97" s="39"/>
      <c r="EC97" s="39"/>
      <c r="ED97" s="39"/>
    </row>
    <row r="98" spans="1:134" ht="14.25" customHeight="1">
      <c r="A98" s="368" t="s">
        <v>1726</v>
      </c>
      <c r="B98" s="368" t="s">
        <v>1726</v>
      </c>
      <c r="C98" s="368" t="s">
        <v>1759</v>
      </c>
      <c r="D98" s="368" t="s">
        <v>1759</v>
      </c>
      <c r="E98" s="368" t="s">
        <v>1759</v>
      </c>
      <c r="F98" s="368" t="s">
        <v>1759</v>
      </c>
      <c r="G98" s="368" t="s">
        <v>1759</v>
      </c>
      <c r="H98" s="368" t="s">
        <v>1759</v>
      </c>
      <c r="I98" s="368" t="s">
        <v>1726</v>
      </c>
      <c r="J98" s="368" t="s">
        <v>1759</v>
      </c>
      <c r="K98" s="464" t="str">
        <f t="shared" si="201"/>
        <v>●</v>
      </c>
      <c r="L98" s="482"/>
      <c r="M98" s="39"/>
      <c r="N98" s="39"/>
      <c r="O98" s="39"/>
      <c r="P98" s="39"/>
      <c r="Q98" s="544"/>
      <c r="R98" s="544"/>
      <c r="S98" s="544"/>
      <c r="T98" s="544"/>
      <c r="U98" s="39"/>
      <c r="V98" s="530">
        <f t="shared" si="205"/>
        <v>6</v>
      </c>
      <c r="W98" s="565"/>
      <c r="X98" s="566">
        <f t="shared" si="204"/>
        <v>2436</v>
      </c>
      <c r="Y98" s="573">
        <f t="shared" si="202"/>
        <v>6</v>
      </c>
      <c r="Z98" s="568">
        <f t="shared" si="206"/>
        <v>9</v>
      </c>
      <c r="AA98" s="2105"/>
      <c r="AB98" s="2106"/>
      <c r="AC98" s="602"/>
      <c r="AD98" s="572">
        <f t="shared" si="203"/>
        <v>0</v>
      </c>
      <c r="AE98" s="571"/>
      <c r="AF98" s="42"/>
      <c r="AG98" s="602"/>
      <c r="AH98" s="42"/>
      <c r="AI98" s="602"/>
      <c r="AJ98" s="42"/>
      <c r="AK98" s="602"/>
      <c r="AL98" s="42"/>
      <c r="AM98" s="602"/>
      <c r="AN98" s="42"/>
      <c r="AO98" s="602"/>
      <c r="AP98" s="42"/>
      <c r="AQ98" s="602"/>
      <c r="AR98" s="42"/>
      <c r="AS98" s="602"/>
      <c r="AT98" s="42"/>
      <c r="AU98" s="602"/>
      <c r="AV98" s="42"/>
      <c r="AW98" s="602"/>
      <c r="AX98" s="42"/>
      <c r="AY98" s="602"/>
      <c r="AZ98" s="42"/>
      <c r="BA98" s="602"/>
      <c r="BB98" s="42"/>
      <c r="BC98" s="602"/>
      <c r="BD98" s="42"/>
      <c r="BE98" s="602"/>
      <c r="BF98" s="42"/>
      <c r="BG98" s="602"/>
      <c r="BH98" s="42"/>
      <c r="BI98" s="602"/>
      <c r="BJ98" s="42"/>
      <c r="BK98" s="602"/>
      <c r="BL98" s="42"/>
      <c r="BM98" s="602"/>
      <c r="BN98" s="42"/>
      <c r="BO98" s="602"/>
      <c r="BP98" s="42"/>
      <c r="BQ98" s="602"/>
      <c r="BR98" s="42"/>
      <c r="BS98" s="602"/>
      <c r="BT98" s="42"/>
      <c r="BU98" s="602"/>
      <c r="BV98" s="42"/>
      <c r="BW98" s="602"/>
      <c r="BX98" s="42"/>
      <c r="BY98" s="602"/>
      <c r="BZ98" s="42"/>
      <c r="CA98" s="602"/>
      <c r="CB98" s="42"/>
      <c r="CC98" s="602"/>
      <c r="CD98" s="42"/>
      <c r="CE98" s="602"/>
      <c r="CF98" s="42"/>
      <c r="CG98" s="602"/>
      <c r="CH98" s="42"/>
      <c r="CI98" s="602"/>
      <c r="CJ98" s="42"/>
      <c r="CK98" s="602"/>
      <c r="CL98" s="42"/>
      <c r="CM98" s="602"/>
      <c r="CN98" s="42"/>
      <c r="CO98" s="602"/>
      <c r="CP98" s="42"/>
      <c r="CQ98" s="602"/>
      <c r="CR98" s="42"/>
      <c r="CS98" s="602"/>
      <c r="CT98" s="42"/>
      <c r="CU98" s="602"/>
      <c r="CV98" s="42"/>
      <c r="CW98" s="602"/>
      <c r="CX98" s="42"/>
      <c r="CY98" s="602"/>
      <c r="CZ98" s="42"/>
      <c r="DA98" s="602"/>
      <c r="DB98" s="42"/>
      <c r="DC98" s="602"/>
      <c r="DD98" s="42"/>
      <c r="DE98" s="602"/>
      <c r="DF98" s="42"/>
      <c r="DG98" s="602"/>
      <c r="DH98" s="42"/>
      <c r="DI98" s="602"/>
      <c r="DJ98" s="42"/>
      <c r="DK98" s="602"/>
      <c r="DL98" s="42"/>
      <c r="DM98" s="602"/>
      <c r="DN98" s="42"/>
      <c r="DO98" s="602"/>
      <c r="DP98" s="42"/>
      <c r="DQ98" s="602"/>
      <c r="DR98" s="42"/>
      <c r="DS98" s="602"/>
      <c r="DT98" s="42"/>
      <c r="DU98" s="602"/>
      <c r="DV98" s="42"/>
      <c r="DW98" s="602"/>
      <c r="DX98" s="42"/>
      <c r="DY98" s="602"/>
      <c r="DZ98" s="42"/>
      <c r="EA98" s="537"/>
      <c r="EB98" s="39"/>
      <c r="EC98" s="39"/>
      <c r="ED98" s="39"/>
    </row>
    <row r="99" spans="1:134" ht="14.25" customHeight="1">
      <c r="A99" s="368" t="s">
        <v>1726</v>
      </c>
      <c r="B99" s="368" t="s">
        <v>1726</v>
      </c>
      <c r="C99" s="368" t="s">
        <v>1759</v>
      </c>
      <c r="D99" s="368" t="s">
        <v>1759</v>
      </c>
      <c r="E99" s="368" t="s">
        <v>1759</v>
      </c>
      <c r="F99" s="368" t="s">
        <v>1759</v>
      </c>
      <c r="G99" s="368" t="s">
        <v>1759</v>
      </c>
      <c r="H99" s="368" t="s">
        <v>1759</v>
      </c>
      <c r="I99" s="368" t="s">
        <v>1726</v>
      </c>
      <c r="J99" s="368" t="s">
        <v>1759</v>
      </c>
      <c r="K99" s="464" t="str">
        <f t="shared" si="201"/>
        <v>●</v>
      </c>
      <c r="L99" s="482"/>
      <c r="M99" s="39"/>
      <c r="N99" s="39"/>
      <c r="O99" s="39"/>
      <c r="P99" s="39"/>
      <c r="Q99" s="544"/>
      <c r="R99" s="544"/>
      <c r="S99" s="544"/>
      <c r="T99" s="544"/>
      <c r="U99" s="39"/>
      <c r="V99" s="530">
        <f t="shared" si="205"/>
        <v>6</v>
      </c>
      <c r="W99" s="565"/>
      <c r="X99" s="566">
        <f t="shared" si="204"/>
        <v>2466</v>
      </c>
      <c r="Y99" s="573">
        <f t="shared" si="202"/>
        <v>6</v>
      </c>
      <c r="Z99" s="568">
        <f t="shared" si="206"/>
        <v>10</v>
      </c>
      <c r="AA99" s="2105"/>
      <c r="AB99" s="2106"/>
      <c r="AC99" s="602"/>
      <c r="AD99" s="572">
        <f t="shared" si="203"/>
        <v>0</v>
      </c>
      <c r="AE99" s="571"/>
      <c r="AF99" s="42"/>
      <c r="AG99" s="602"/>
      <c r="AH99" s="42"/>
      <c r="AI99" s="602"/>
      <c r="AJ99" s="42"/>
      <c r="AK99" s="602"/>
      <c r="AL99" s="42"/>
      <c r="AM99" s="602"/>
      <c r="AN99" s="42"/>
      <c r="AO99" s="602"/>
      <c r="AP99" s="42"/>
      <c r="AQ99" s="602"/>
      <c r="AR99" s="42"/>
      <c r="AS99" s="602"/>
      <c r="AT99" s="42"/>
      <c r="AU99" s="602"/>
      <c r="AV99" s="42"/>
      <c r="AW99" s="602"/>
      <c r="AX99" s="42"/>
      <c r="AY99" s="602"/>
      <c r="AZ99" s="42"/>
      <c r="BA99" s="602"/>
      <c r="BB99" s="42"/>
      <c r="BC99" s="602"/>
      <c r="BD99" s="42"/>
      <c r="BE99" s="602"/>
      <c r="BF99" s="42"/>
      <c r="BG99" s="602"/>
      <c r="BH99" s="42"/>
      <c r="BI99" s="602"/>
      <c r="BJ99" s="42"/>
      <c r="BK99" s="602"/>
      <c r="BL99" s="42"/>
      <c r="BM99" s="602"/>
      <c r="BN99" s="42"/>
      <c r="BO99" s="602"/>
      <c r="BP99" s="42"/>
      <c r="BQ99" s="602"/>
      <c r="BR99" s="42"/>
      <c r="BS99" s="602"/>
      <c r="BT99" s="42"/>
      <c r="BU99" s="602"/>
      <c r="BV99" s="42"/>
      <c r="BW99" s="602"/>
      <c r="BX99" s="42"/>
      <c r="BY99" s="602"/>
      <c r="BZ99" s="42"/>
      <c r="CA99" s="602"/>
      <c r="CB99" s="42"/>
      <c r="CC99" s="602"/>
      <c r="CD99" s="42"/>
      <c r="CE99" s="602"/>
      <c r="CF99" s="42"/>
      <c r="CG99" s="602"/>
      <c r="CH99" s="42"/>
      <c r="CI99" s="602"/>
      <c r="CJ99" s="42"/>
      <c r="CK99" s="602"/>
      <c r="CL99" s="42"/>
      <c r="CM99" s="602"/>
      <c r="CN99" s="42"/>
      <c r="CO99" s="602"/>
      <c r="CP99" s="42"/>
      <c r="CQ99" s="602"/>
      <c r="CR99" s="42"/>
      <c r="CS99" s="602"/>
      <c r="CT99" s="42"/>
      <c r="CU99" s="602"/>
      <c r="CV99" s="42"/>
      <c r="CW99" s="602"/>
      <c r="CX99" s="42"/>
      <c r="CY99" s="602"/>
      <c r="CZ99" s="42"/>
      <c r="DA99" s="602"/>
      <c r="DB99" s="42"/>
      <c r="DC99" s="602"/>
      <c r="DD99" s="42"/>
      <c r="DE99" s="602"/>
      <c r="DF99" s="42"/>
      <c r="DG99" s="602"/>
      <c r="DH99" s="42"/>
      <c r="DI99" s="602"/>
      <c r="DJ99" s="42"/>
      <c r="DK99" s="602"/>
      <c r="DL99" s="42"/>
      <c r="DM99" s="602"/>
      <c r="DN99" s="42"/>
      <c r="DO99" s="602"/>
      <c r="DP99" s="42"/>
      <c r="DQ99" s="602"/>
      <c r="DR99" s="42"/>
      <c r="DS99" s="602"/>
      <c r="DT99" s="42"/>
      <c r="DU99" s="602"/>
      <c r="DV99" s="42"/>
      <c r="DW99" s="602"/>
      <c r="DX99" s="42"/>
      <c r="DY99" s="602"/>
      <c r="DZ99" s="42"/>
      <c r="EA99" s="537"/>
      <c r="EB99" s="39"/>
      <c r="EC99" s="39"/>
      <c r="ED99" s="39"/>
    </row>
    <row r="100" spans="1:134" ht="14.25" customHeight="1">
      <c r="A100" s="368" t="s">
        <v>1726</v>
      </c>
      <c r="B100" s="368" t="s">
        <v>1726</v>
      </c>
      <c r="C100" s="368" t="s">
        <v>1759</v>
      </c>
      <c r="D100" s="368" t="s">
        <v>1759</v>
      </c>
      <c r="E100" s="368" t="s">
        <v>1759</v>
      </c>
      <c r="F100" s="368" t="s">
        <v>1759</v>
      </c>
      <c r="G100" s="368" t="s">
        <v>1759</v>
      </c>
      <c r="H100" s="368" t="s">
        <v>1759</v>
      </c>
      <c r="I100" s="368" t="s">
        <v>1726</v>
      </c>
      <c r="J100" s="368" t="s">
        <v>1759</v>
      </c>
      <c r="K100" s="464" t="str">
        <f t="shared" si="201"/>
        <v>●</v>
      </c>
      <c r="L100" s="482"/>
      <c r="M100" s="39"/>
      <c r="N100" s="39"/>
      <c r="O100" s="39"/>
      <c r="P100" s="39"/>
      <c r="Q100" s="544"/>
      <c r="R100" s="544"/>
      <c r="S100" s="544"/>
      <c r="T100" s="544"/>
      <c r="U100" s="39"/>
      <c r="V100" s="530">
        <f t="shared" si="205"/>
        <v>6</v>
      </c>
      <c r="W100" s="565"/>
      <c r="X100" s="566">
        <f t="shared" si="204"/>
        <v>2497</v>
      </c>
      <c r="Y100" s="573">
        <f t="shared" si="202"/>
        <v>6</v>
      </c>
      <c r="Z100" s="568">
        <f t="shared" si="206"/>
        <v>11</v>
      </c>
      <c r="AA100" s="2105"/>
      <c r="AB100" s="2106"/>
      <c r="AC100" s="602"/>
      <c r="AD100" s="572">
        <f t="shared" si="203"/>
        <v>0</v>
      </c>
      <c r="AE100" s="571"/>
      <c r="AF100" s="42"/>
      <c r="AG100" s="602"/>
      <c r="AH100" s="42"/>
      <c r="AI100" s="602"/>
      <c r="AJ100" s="42"/>
      <c r="AK100" s="602"/>
      <c r="AL100" s="42"/>
      <c r="AM100" s="602"/>
      <c r="AN100" s="42"/>
      <c r="AO100" s="602"/>
      <c r="AP100" s="42"/>
      <c r="AQ100" s="602"/>
      <c r="AR100" s="42"/>
      <c r="AS100" s="602"/>
      <c r="AT100" s="42"/>
      <c r="AU100" s="602"/>
      <c r="AV100" s="42"/>
      <c r="AW100" s="602"/>
      <c r="AX100" s="42"/>
      <c r="AY100" s="602"/>
      <c r="AZ100" s="42"/>
      <c r="BA100" s="602"/>
      <c r="BB100" s="42"/>
      <c r="BC100" s="602"/>
      <c r="BD100" s="42"/>
      <c r="BE100" s="602"/>
      <c r="BF100" s="42"/>
      <c r="BG100" s="602"/>
      <c r="BH100" s="42"/>
      <c r="BI100" s="602"/>
      <c r="BJ100" s="42"/>
      <c r="BK100" s="602"/>
      <c r="BL100" s="42"/>
      <c r="BM100" s="602"/>
      <c r="BN100" s="42"/>
      <c r="BO100" s="602"/>
      <c r="BP100" s="42"/>
      <c r="BQ100" s="602"/>
      <c r="BR100" s="42"/>
      <c r="BS100" s="602"/>
      <c r="BT100" s="42"/>
      <c r="BU100" s="602"/>
      <c r="BV100" s="42"/>
      <c r="BW100" s="602"/>
      <c r="BX100" s="42"/>
      <c r="BY100" s="602"/>
      <c r="BZ100" s="42"/>
      <c r="CA100" s="602"/>
      <c r="CB100" s="42"/>
      <c r="CC100" s="602"/>
      <c r="CD100" s="42"/>
      <c r="CE100" s="602"/>
      <c r="CF100" s="42"/>
      <c r="CG100" s="602"/>
      <c r="CH100" s="42"/>
      <c r="CI100" s="602"/>
      <c r="CJ100" s="42"/>
      <c r="CK100" s="602"/>
      <c r="CL100" s="42"/>
      <c r="CM100" s="602"/>
      <c r="CN100" s="42"/>
      <c r="CO100" s="602"/>
      <c r="CP100" s="42"/>
      <c r="CQ100" s="602"/>
      <c r="CR100" s="42"/>
      <c r="CS100" s="602"/>
      <c r="CT100" s="42"/>
      <c r="CU100" s="602"/>
      <c r="CV100" s="42"/>
      <c r="CW100" s="602"/>
      <c r="CX100" s="42"/>
      <c r="CY100" s="602"/>
      <c r="CZ100" s="42"/>
      <c r="DA100" s="602"/>
      <c r="DB100" s="42"/>
      <c r="DC100" s="602"/>
      <c r="DD100" s="42"/>
      <c r="DE100" s="602"/>
      <c r="DF100" s="42"/>
      <c r="DG100" s="602"/>
      <c r="DH100" s="42"/>
      <c r="DI100" s="602"/>
      <c r="DJ100" s="42"/>
      <c r="DK100" s="602"/>
      <c r="DL100" s="42"/>
      <c r="DM100" s="602"/>
      <c r="DN100" s="42"/>
      <c r="DO100" s="602"/>
      <c r="DP100" s="42"/>
      <c r="DQ100" s="602"/>
      <c r="DR100" s="42"/>
      <c r="DS100" s="602"/>
      <c r="DT100" s="42"/>
      <c r="DU100" s="602"/>
      <c r="DV100" s="42"/>
      <c r="DW100" s="602"/>
      <c r="DX100" s="42"/>
      <c r="DY100" s="602"/>
      <c r="DZ100" s="42"/>
      <c r="EA100" s="537"/>
      <c r="EB100" s="39"/>
      <c r="EC100" s="39"/>
      <c r="ED100" s="39"/>
    </row>
    <row r="101" spans="1:134" ht="14.25" customHeight="1">
      <c r="A101" s="368" t="s">
        <v>1726</v>
      </c>
      <c r="B101" s="368" t="s">
        <v>1726</v>
      </c>
      <c r="C101" s="368" t="s">
        <v>1759</v>
      </c>
      <c r="D101" s="368" t="s">
        <v>1759</v>
      </c>
      <c r="E101" s="368" t="s">
        <v>1759</v>
      </c>
      <c r="F101" s="368" t="s">
        <v>1759</v>
      </c>
      <c r="G101" s="368" t="s">
        <v>1759</v>
      </c>
      <c r="H101" s="368" t="s">
        <v>1759</v>
      </c>
      <c r="I101" s="368" t="s">
        <v>1726</v>
      </c>
      <c r="J101" s="368" t="s">
        <v>1759</v>
      </c>
      <c r="K101" s="464" t="str">
        <f t="shared" si="201"/>
        <v>●</v>
      </c>
      <c r="L101" s="482"/>
      <c r="M101" s="39"/>
      <c r="N101" s="39"/>
      <c r="O101" s="39"/>
      <c r="P101" s="39"/>
      <c r="Q101" s="544"/>
      <c r="R101" s="544"/>
      <c r="S101" s="544"/>
      <c r="T101" s="544"/>
      <c r="U101" s="39"/>
      <c r="V101" s="530">
        <f t="shared" si="205"/>
        <v>6</v>
      </c>
      <c r="W101" s="565"/>
      <c r="X101" s="566">
        <f t="shared" si="204"/>
        <v>2527</v>
      </c>
      <c r="Y101" s="573">
        <f t="shared" si="202"/>
        <v>6</v>
      </c>
      <c r="Z101" s="568">
        <f t="shared" si="206"/>
        <v>12</v>
      </c>
      <c r="AA101" s="2105"/>
      <c r="AB101" s="2106"/>
      <c r="AC101" s="602"/>
      <c r="AD101" s="572">
        <f t="shared" si="203"/>
        <v>0</v>
      </c>
      <c r="AE101" s="571"/>
      <c r="AF101" s="42"/>
      <c r="AG101" s="602"/>
      <c r="AH101" s="42"/>
      <c r="AI101" s="602"/>
      <c r="AJ101" s="42"/>
      <c r="AK101" s="602"/>
      <c r="AL101" s="42"/>
      <c r="AM101" s="602"/>
      <c r="AN101" s="42"/>
      <c r="AO101" s="602"/>
      <c r="AP101" s="42"/>
      <c r="AQ101" s="602"/>
      <c r="AR101" s="42"/>
      <c r="AS101" s="602"/>
      <c r="AT101" s="42"/>
      <c r="AU101" s="602"/>
      <c r="AV101" s="42"/>
      <c r="AW101" s="602"/>
      <c r="AX101" s="42"/>
      <c r="AY101" s="602"/>
      <c r="AZ101" s="42"/>
      <c r="BA101" s="602"/>
      <c r="BB101" s="42"/>
      <c r="BC101" s="602"/>
      <c r="BD101" s="42"/>
      <c r="BE101" s="602"/>
      <c r="BF101" s="42"/>
      <c r="BG101" s="602"/>
      <c r="BH101" s="42"/>
      <c r="BI101" s="602"/>
      <c r="BJ101" s="42"/>
      <c r="BK101" s="602"/>
      <c r="BL101" s="42"/>
      <c r="BM101" s="602"/>
      <c r="BN101" s="42"/>
      <c r="BO101" s="602"/>
      <c r="BP101" s="42"/>
      <c r="BQ101" s="602"/>
      <c r="BR101" s="42"/>
      <c r="BS101" s="602"/>
      <c r="BT101" s="42"/>
      <c r="BU101" s="602"/>
      <c r="BV101" s="42"/>
      <c r="BW101" s="602"/>
      <c r="BX101" s="42"/>
      <c r="BY101" s="602"/>
      <c r="BZ101" s="42"/>
      <c r="CA101" s="602"/>
      <c r="CB101" s="42"/>
      <c r="CC101" s="602"/>
      <c r="CD101" s="42"/>
      <c r="CE101" s="602"/>
      <c r="CF101" s="42"/>
      <c r="CG101" s="602"/>
      <c r="CH101" s="42"/>
      <c r="CI101" s="602"/>
      <c r="CJ101" s="42"/>
      <c r="CK101" s="602"/>
      <c r="CL101" s="42"/>
      <c r="CM101" s="602"/>
      <c r="CN101" s="42"/>
      <c r="CO101" s="602"/>
      <c r="CP101" s="42"/>
      <c r="CQ101" s="602"/>
      <c r="CR101" s="42"/>
      <c r="CS101" s="602"/>
      <c r="CT101" s="42"/>
      <c r="CU101" s="602"/>
      <c r="CV101" s="42"/>
      <c r="CW101" s="602"/>
      <c r="CX101" s="42"/>
      <c r="CY101" s="602"/>
      <c r="CZ101" s="42"/>
      <c r="DA101" s="602"/>
      <c r="DB101" s="42"/>
      <c r="DC101" s="602"/>
      <c r="DD101" s="42"/>
      <c r="DE101" s="602"/>
      <c r="DF101" s="42"/>
      <c r="DG101" s="602"/>
      <c r="DH101" s="42"/>
      <c r="DI101" s="602"/>
      <c r="DJ101" s="42"/>
      <c r="DK101" s="602"/>
      <c r="DL101" s="42"/>
      <c r="DM101" s="602"/>
      <c r="DN101" s="42"/>
      <c r="DO101" s="602"/>
      <c r="DP101" s="42"/>
      <c r="DQ101" s="602"/>
      <c r="DR101" s="42"/>
      <c r="DS101" s="602"/>
      <c r="DT101" s="42"/>
      <c r="DU101" s="602"/>
      <c r="DV101" s="42"/>
      <c r="DW101" s="602"/>
      <c r="DX101" s="42"/>
      <c r="DY101" s="602"/>
      <c r="DZ101" s="42"/>
      <c r="EA101" s="537"/>
      <c r="EB101" s="39"/>
      <c r="EC101" s="39"/>
      <c r="ED101" s="39"/>
    </row>
    <row r="102" spans="1:134" ht="14.25" customHeight="1">
      <c r="A102" s="368" t="s">
        <v>1726</v>
      </c>
      <c r="B102" s="368" t="s">
        <v>1726</v>
      </c>
      <c r="C102" s="368" t="s">
        <v>1759</v>
      </c>
      <c r="D102" s="368" t="s">
        <v>1759</v>
      </c>
      <c r="E102" s="368" t="s">
        <v>1759</v>
      </c>
      <c r="F102" s="368" t="s">
        <v>1759</v>
      </c>
      <c r="G102" s="368" t="s">
        <v>1759</v>
      </c>
      <c r="H102" s="368" t="s">
        <v>1759</v>
      </c>
      <c r="I102" s="368" t="s">
        <v>1726</v>
      </c>
      <c r="J102" s="368" t="s">
        <v>1759</v>
      </c>
      <c r="K102" s="464" t="str">
        <f t="shared" si="201"/>
        <v>●</v>
      </c>
      <c r="L102" s="482"/>
      <c r="M102" s="39"/>
      <c r="N102" s="39"/>
      <c r="O102" s="39"/>
      <c r="P102" s="39"/>
      <c r="Q102" s="544"/>
      <c r="R102" s="544"/>
      <c r="S102" s="544"/>
      <c r="T102" s="544"/>
      <c r="U102" s="39"/>
      <c r="V102" s="530">
        <f t="shared" si="205"/>
        <v>7</v>
      </c>
      <c r="W102" s="565"/>
      <c r="X102" s="566">
        <f t="shared" si="204"/>
        <v>2558</v>
      </c>
      <c r="Y102" s="573">
        <f t="shared" si="202"/>
        <v>7</v>
      </c>
      <c r="Z102" s="568">
        <f t="shared" si="206"/>
        <v>1</v>
      </c>
      <c r="AA102" s="2105"/>
      <c r="AB102" s="2106"/>
      <c r="AC102" s="602"/>
      <c r="AD102" s="572">
        <f t="shared" si="203"/>
        <v>0</v>
      </c>
      <c r="AE102" s="571"/>
      <c r="AF102" s="42"/>
      <c r="AG102" s="602"/>
      <c r="AH102" s="42"/>
      <c r="AI102" s="602"/>
      <c r="AJ102" s="42"/>
      <c r="AK102" s="602"/>
      <c r="AL102" s="42"/>
      <c r="AM102" s="602"/>
      <c r="AN102" s="42"/>
      <c r="AO102" s="602"/>
      <c r="AP102" s="42"/>
      <c r="AQ102" s="602"/>
      <c r="AR102" s="42"/>
      <c r="AS102" s="602"/>
      <c r="AT102" s="42"/>
      <c r="AU102" s="602"/>
      <c r="AV102" s="42"/>
      <c r="AW102" s="602"/>
      <c r="AX102" s="42"/>
      <c r="AY102" s="602"/>
      <c r="AZ102" s="42"/>
      <c r="BA102" s="602"/>
      <c r="BB102" s="42"/>
      <c r="BC102" s="602"/>
      <c r="BD102" s="42"/>
      <c r="BE102" s="602"/>
      <c r="BF102" s="42"/>
      <c r="BG102" s="602"/>
      <c r="BH102" s="42"/>
      <c r="BI102" s="602"/>
      <c r="BJ102" s="42"/>
      <c r="BK102" s="602"/>
      <c r="BL102" s="42"/>
      <c r="BM102" s="602"/>
      <c r="BN102" s="42"/>
      <c r="BO102" s="602"/>
      <c r="BP102" s="42"/>
      <c r="BQ102" s="602"/>
      <c r="BR102" s="42"/>
      <c r="BS102" s="602"/>
      <c r="BT102" s="42"/>
      <c r="BU102" s="602"/>
      <c r="BV102" s="42"/>
      <c r="BW102" s="602"/>
      <c r="BX102" s="42"/>
      <c r="BY102" s="602"/>
      <c r="BZ102" s="42"/>
      <c r="CA102" s="602"/>
      <c r="CB102" s="42"/>
      <c r="CC102" s="602"/>
      <c r="CD102" s="42"/>
      <c r="CE102" s="602"/>
      <c r="CF102" s="42"/>
      <c r="CG102" s="602"/>
      <c r="CH102" s="42"/>
      <c r="CI102" s="602"/>
      <c r="CJ102" s="42"/>
      <c r="CK102" s="602"/>
      <c r="CL102" s="42"/>
      <c r="CM102" s="602"/>
      <c r="CN102" s="42"/>
      <c r="CO102" s="602"/>
      <c r="CP102" s="42"/>
      <c r="CQ102" s="602"/>
      <c r="CR102" s="42"/>
      <c r="CS102" s="602"/>
      <c r="CT102" s="42"/>
      <c r="CU102" s="602"/>
      <c r="CV102" s="42"/>
      <c r="CW102" s="602"/>
      <c r="CX102" s="42"/>
      <c r="CY102" s="602"/>
      <c r="CZ102" s="42"/>
      <c r="DA102" s="602"/>
      <c r="DB102" s="42"/>
      <c r="DC102" s="602"/>
      <c r="DD102" s="42"/>
      <c r="DE102" s="602"/>
      <c r="DF102" s="42"/>
      <c r="DG102" s="602"/>
      <c r="DH102" s="42"/>
      <c r="DI102" s="602"/>
      <c r="DJ102" s="42"/>
      <c r="DK102" s="602"/>
      <c r="DL102" s="42"/>
      <c r="DM102" s="602"/>
      <c r="DN102" s="42"/>
      <c r="DO102" s="602"/>
      <c r="DP102" s="42"/>
      <c r="DQ102" s="602"/>
      <c r="DR102" s="42"/>
      <c r="DS102" s="602"/>
      <c r="DT102" s="42"/>
      <c r="DU102" s="602"/>
      <c r="DV102" s="42"/>
      <c r="DW102" s="602"/>
      <c r="DX102" s="42"/>
      <c r="DY102" s="602"/>
      <c r="DZ102" s="42"/>
      <c r="EA102" s="537"/>
      <c r="EB102" s="39"/>
      <c r="EC102" s="39"/>
      <c r="ED102" s="39"/>
    </row>
    <row r="103" spans="1:134" ht="14.25" customHeight="1">
      <c r="A103" s="368" t="s">
        <v>1726</v>
      </c>
      <c r="B103" s="368" t="s">
        <v>1726</v>
      </c>
      <c r="C103" s="368" t="s">
        <v>1759</v>
      </c>
      <c r="D103" s="368" t="s">
        <v>1759</v>
      </c>
      <c r="E103" s="368" t="s">
        <v>1759</v>
      </c>
      <c r="F103" s="368" t="s">
        <v>1759</v>
      </c>
      <c r="G103" s="368" t="s">
        <v>1759</v>
      </c>
      <c r="H103" s="368" t="s">
        <v>1759</v>
      </c>
      <c r="I103" s="368" t="s">
        <v>1726</v>
      </c>
      <c r="J103" s="368" t="s">
        <v>1759</v>
      </c>
      <c r="K103" s="464" t="str">
        <f t="shared" si="201"/>
        <v>●</v>
      </c>
      <c r="L103" s="482"/>
      <c r="M103" s="39"/>
      <c r="N103" s="39"/>
      <c r="O103" s="39"/>
      <c r="P103" s="39"/>
      <c r="Q103" s="544"/>
      <c r="R103" s="544"/>
      <c r="S103" s="544"/>
      <c r="T103" s="544"/>
      <c r="U103" s="39"/>
      <c r="V103" s="530">
        <f t="shared" si="205"/>
        <v>7</v>
      </c>
      <c r="W103" s="565"/>
      <c r="X103" s="566">
        <f t="shared" si="204"/>
        <v>2589</v>
      </c>
      <c r="Y103" s="573">
        <f t="shared" si="202"/>
        <v>7</v>
      </c>
      <c r="Z103" s="568">
        <f t="shared" si="206"/>
        <v>2</v>
      </c>
      <c r="AA103" s="2105"/>
      <c r="AB103" s="2106"/>
      <c r="AC103" s="602"/>
      <c r="AD103" s="572">
        <f t="shared" si="203"/>
        <v>0</v>
      </c>
      <c r="AE103" s="571"/>
      <c r="AF103" s="42"/>
      <c r="AG103" s="602"/>
      <c r="AH103" s="42"/>
      <c r="AI103" s="602"/>
      <c r="AJ103" s="42"/>
      <c r="AK103" s="602"/>
      <c r="AL103" s="42"/>
      <c r="AM103" s="602"/>
      <c r="AN103" s="42"/>
      <c r="AO103" s="602"/>
      <c r="AP103" s="42"/>
      <c r="AQ103" s="602"/>
      <c r="AR103" s="42"/>
      <c r="AS103" s="602"/>
      <c r="AT103" s="42"/>
      <c r="AU103" s="602"/>
      <c r="AV103" s="42"/>
      <c r="AW103" s="602"/>
      <c r="AX103" s="42"/>
      <c r="AY103" s="602"/>
      <c r="AZ103" s="42"/>
      <c r="BA103" s="602"/>
      <c r="BB103" s="42"/>
      <c r="BC103" s="602"/>
      <c r="BD103" s="42"/>
      <c r="BE103" s="602"/>
      <c r="BF103" s="42"/>
      <c r="BG103" s="602"/>
      <c r="BH103" s="42"/>
      <c r="BI103" s="602"/>
      <c r="BJ103" s="42"/>
      <c r="BK103" s="602"/>
      <c r="BL103" s="42"/>
      <c r="BM103" s="602"/>
      <c r="BN103" s="42"/>
      <c r="BO103" s="602"/>
      <c r="BP103" s="42"/>
      <c r="BQ103" s="602"/>
      <c r="BR103" s="42"/>
      <c r="BS103" s="602"/>
      <c r="BT103" s="42"/>
      <c r="BU103" s="602"/>
      <c r="BV103" s="42"/>
      <c r="BW103" s="602"/>
      <c r="BX103" s="42"/>
      <c r="BY103" s="602"/>
      <c r="BZ103" s="42"/>
      <c r="CA103" s="602"/>
      <c r="CB103" s="42"/>
      <c r="CC103" s="602"/>
      <c r="CD103" s="42"/>
      <c r="CE103" s="602"/>
      <c r="CF103" s="42"/>
      <c r="CG103" s="602"/>
      <c r="CH103" s="42"/>
      <c r="CI103" s="602"/>
      <c r="CJ103" s="42"/>
      <c r="CK103" s="602"/>
      <c r="CL103" s="42"/>
      <c r="CM103" s="602"/>
      <c r="CN103" s="42"/>
      <c r="CO103" s="602"/>
      <c r="CP103" s="42"/>
      <c r="CQ103" s="602"/>
      <c r="CR103" s="42"/>
      <c r="CS103" s="602"/>
      <c r="CT103" s="42"/>
      <c r="CU103" s="602"/>
      <c r="CV103" s="42"/>
      <c r="CW103" s="602"/>
      <c r="CX103" s="42"/>
      <c r="CY103" s="602"/>
      <c r="CZ103" s="42"/>
      <c r="DA103" s="602"/>
      <c r="DB103" s="42"/>
      <c r="DC103" s="602"/>
      <c r="DD103" s="42"/>
      <c r="DE103" s="602"/>
      <c r="DF103" s="42"/>
      <c r="DG103" s="602"/>
      <c r="DH103" s="42"/>
      <c r="DI103" s="602"/>
      <c r="DJ103" s="42"/>
      <c r="DK103" s="602"/>
      <c r="DL103" s="42"/>
      <c r="DM103" s="602"/>
      <c r="DN103" s="42"/>
      <c r="DO103" s="602"/>
      <c r="DP103" s="42"/>
      <c r="DQ103" s="602"/>
      <c r="DR103" s="42"/>
      <c r="DS103" s="602"/>
      <c r="DT103" s="42"/>
      <c r="DU103" s="602"/>
      <c r="DV103" s="42"/>
      <c r="DW103" s="602"/>
      <c r="DX103" s="42"/>
      <c r="DY103" s="602"/>
      <c r="DZ103" s="42"/>
      <c r="EA103" s="537"/>
      <c r="EB103" s="39"/>
      <c r="EC103" s="39"/>
      <c r="ED103" s="39"/>
    </row>
    <row r="104" spans="1:134" ht="14.25" customHeight="1">
      <c r="A104" s="368" t="s">
        <v>1726</v>
      </c>
      <c r="B104" s="368" t="s">
        <v>1726</v>
      </c>
      <c r="C104" s="368" t="s">
        <v>1759</v>
      </c>
      <c r="D104" s="368" t="s">
        <v>1759</v>
      </c>
      <c r="E104" s="368" t="s">
        <v>1759</v>
      </c>
      <c r="F104" s="368" t="s">
        <v>1759</v>
      </c>
      <c r="G104" s="368" t="s">
        <v>1759</v>
      </c>
      <c r="H104" s="368" t="s">
        <v>1759</v>
      </c>
      <c r="I104" s="368" t="s">
        <v>1726</v>
      </c>
      <c r="J104" s="368" t="s">
        <v>1759</v>
      </c>
      <c r="K104" s="464" t="str">
        <f t="shared" si="201"/>
        <v>●</v>
      </c>
      <c r="L104" s="482"/>
      <c r="M104" s="39"/>
      <c r="N104" s="39"/>
      <c r="O104" s="39"/>
      <c r="P104" s="39"/>
      <c r="Q104" s="544"/>
      <c r="R104" s="544"/>
      <c r="S104" s="544"/>
      <c r="T104" s="544"/>
      <c r="U104" s="39"/>
      <c r="V104" s="530">
        <f t="shared" si="205"/>
        <v>7</v>
      </c>
      <c r="W104" s="565"/>
      <c r="X104" s="566">
        <f t="shared" si="204"/>
        <v>2617</v>
      </c>
      <c r="Y104" s="573">
        <f t="shared" si="202"/>
        <v>7</v>
      </c>
      <c r="Z104" s="568">
        <f t="shared" si="206"/>
        <v>3</v>
      </c>
      <c r="AA104" s="2105"/>
      <c r="AB104" s="2106"/>
      <c r="AC104" s="602"/>
      <c r="AD104" s="572">
        <f t="shared" si="203"/>
        <v>0</v>
      </c>
      <c r="AE104" s="571"/>
      <c r="AF104" s="42"/>
      <c r="AG104" s="602"/>
      <c r="AH104" s="42"/>
      <c r="AI104" s="602"/>
      <c r="AJ104" s="42"/>
      <c r="AK104" s="602"/>
      <c r="AL104" s="42"/>
      <c r="AM104" s="602"/>
      <c r="AN104" s="42"/>
      <c r="AO104" s="602"/>
      <c r="AP104" s="42"/>
      <c r="AQ104" s="602"/>
      <c r="AR104" s="42"/>
      <c r="AS104" s="602"/>
      <c r="AT104" s="42"/>
      <c r="AU104" s="602"/>
      <c r="AV104" s="42"/>
      <c r="AW104" s="602"/>
      <c r="AX104" s="42"/>
      <c r="AY104" s="602"/>
      <c r="AZ104" s="42"/>
      <c r="BA104" s="602"/>
      <c r="BB104" s="42"/>
      <c r="BC104" s="602"/>
      <c r="BD104" s="42"/>
      <c r="BE104" s="602"/>
      <c r="BF104" s="42"/>
      <c r="BG104" s="602"/>
      <c r="BH104" s="42"/>
      <c r="BI104" s="602"/>
      <c r="BJ104" s="42"/>
      <c r="BK104" s="602"/>
      <c r="BL104" s="42"/>
      <c r="BM104" s="602"/>
      <c r="BN104" s="42"/>
      <c r="BO104" s="602"/>
      <c r="BP104" s="42"/>
      <c r="BQ104" s="602"/>
      <c r="BR104" s="42"/>
      <c r="BS104" s="602"/>
      <c r="BT104" s="42"/>
      <c r="BU104" s="602"/>
      <c r="BV104" s="42"/>
      <c r="BW104" s="602"/>
      <c r="BX104" s="42"/>
      <c r="BY104" s="602"/>
      <c r="BZ104" s="42"/>
      <c r="CA104" s="602"/>
      <c r="CB104" s="42"/>
      <c r="CC104" s="602"/>
      <c r="CD104" s="42"/>
      <c r="CE104" s="602"/>
      <c r="CF104" s="42"/>
      <c r="CG104" s="602"/>
      <c r="CH104" s="42"/>
      <c r="CI104" s="602"/>
      <c r="CJ104" s="42"/>
      <c r="CK104" s="602"/>
      <c r="CL104" s="42"/>
      <c r="CM104" s="602"/>
      <c r="CN104" s="42"/>
      <c r="CO104" s="602"/>
      <c r="CP104" s="42"/>
      <c r="CQ104" s="602"/>
      <c r="CR104" s="42"/>
      <c r="CS104" s="602"/>
      <c r="CT104" s="42"/>
      <c r="CU104" s="602"/>
      <c r="CV104" s="42"/>
      <c r="CW104" s="602"/>
      <c r="CX104" s="42"/>
      <c r="CY104" s="602"/>
      <c r="CZ104" s="42"/>
      <c r="DA104" s="602"/>
      <c r="DB104" s="42"/>
      <c r="DC104" s="602"/>
      <c r="DD104" s="42"/>
      <c r="DE104" s="602"/>
      <c r="DF104" s="42"/>
      <c r="DG104" s="602"/>
      <c r="DH104" s="42"/>
      <c r="DI104" s="602"/>
      <c r="DJ104" s="42"/>
      <c r="DK104" s="602"/>
      <c r="DL104" s="42"/>
      <c r="DM104" s="602"/>
      <c r="DN104" s="42"/>
      <c r="DO104" s="602"/>
      <c r="DP104" s="42"/>
      <c r="DQ104" s="602"/>
      <c r="DR104" s="42"/>
      <c r="DS104" s="602"/>
      <c r="DT104" s="42"/>
      <c r="DU104" s="602"/>
      <c r="DV104" s="42"/>
      <c r="DW104" s="602"/>
      <c r="DX104" s="42"/>
      <c r="DY104" s="602"/>
      <c r="DZ104" s="42"/>
      <c r="EA104" s="537"/>
      <c r="EB104" s="39"/>
      <c r="EC104" s="39"/>
      <c r="ED104" s="39"/>
    </row>
    <row r="105" spans="1:134" ht="14.25" customHeight="1">
      <c r="A105" s="368" t="s">
        <v>1726</v>
      </c>
      <c r="B105" s="368" t="s">
        <v>1726</v>
      </c>
      <c r="C105" s="368" t="s">
        <v>1759</v>
      </c>
      <c r="D105" s="368" t="s">
        <v>1759</v>
      </c>
      <c r="E105" s="368" t="s">
        <v>1759</v>
      </c>
      <c r="F105" s="368" t="s">
        <v>1759</v>
      </c>
      <c r="G105" s="368" t="s">
        <v>1759</v>
      </c>
      <c r="H105" s="368" t="s">
        <v>1759</v>
      </c>
      <c r="I105" s="368" t="s">
        <v>1726</v>
      </c>
      <c r="J105" s="368" t="s">
        <v>1759</v>
      </c>
      <c r="K105" s="464" t="str">
        <f t="shared" si="201"/>
        <v>●</v>
      </c>
      <c r="L105" s="482"/>
      <c r="M105" s="39"/>
      <c r="N105" s="39"/>
      <c r="O105" s="39"/>
      <c r="P105" s="39"/>
      <c r="Q105" s="544"/>
      <c r="R105" s="544"/>
      <c r="S105" s="544"/>
      <c r="T105" s="544"/>
      <c r="U105" s="39"/>
      <c r="V105" s="530">
        <f t="shared" si="205"/>
        <v>7</v>
      </c>
      <c r="W105" s="565"/>
      <c r="X105" s="566">
        <f t="shared" si="204"/>
        <v>2648</v>
      </c>
      <c r="Y105" s="573">
        <f t="shared" si="202"/>
        <v>7</v>
      </c>
      <c r="Z105" s="568">
        <f t="shared" si="206"/>
        <v>4</v>
      </c>
      <c r="AA105" s="2105"/>
      <c r="AB105" s="2106"/>
      <c r="AC105" s="602"/>
      <c r="AD105" s="572">
        <f t="shared" si="203"/>
        <v>0</v>
      </c>
      <c r="AE105" s="571"/>
      <c r="AF105" s="42"/>
      <c r="AG105" s="602"/>
      <c r="AH105" s="42"/>
      <c r="AI105" s="602"/>
      <c r="AJ105" s="42"/>
      <c r="AK105" s="602"/>
      <c r="AL105" s="42"/>
      <c r="AM105" s="602"/>
      <c r="AN105" s="42"/>
      <c r="AO105" s="602"/>
      <c r="AP105" s="42"/>
      <c r="AQ105" s="602"/>
      <c r="AR105" s="42"/>
      <c r="AS105" s="602"/>
      <c r="AT105" s="42"/>
      <c r="AU105" s="602"/>
      <c r="AV105" s="42"/>
      <c r="AW105" s="602"/>
      <c r="AX105" s="42"/>
      <c r="AY105" s="602"/>
      <c r="AZ105" s="42"/>
      <c r="BA105" s="602"/>
      <c r="BB105" s="42"/>
      <c r="BC105" s="602"/>
      <c r="BD105" s="42"/>
      <c r="BE105" s="602"/>
      <c r="BF105" s="42"/>
      <c r="BG105" s="602"/>
      <c r="BH105" s="42"/>
      <c r="BI105" s="602"/>
      <c r="BJ105" s="42"/>
      <c r="BK105" s="602"/>
      <c r="BL105" s="42"/>
      <c r="BM105" s="602"/>
      <c r="BN105" s="42"/>
      <c r="BO105" s="602"/>
      <c r="BP105" s="42"/>
      <c r="BQ105" s="602"/>
      <c r="BR105" s="42"/>
      <c r="BS105" s="602"/>
      <c r="BT105" s="42"/>
      <c r="BU105" s="602"/>
      <c r="BV105" s="42"/>
      <c r="BW105" s="602"/>
      <c r="BX105" s="42"/>
      <c r="BY105" s="602"/>
      <c r="BZ105" s="42"/>
      <c r="CA105" s="602"/>
      <c r="CB105" s="42"/>
      <c r="CC105" s="602"/>
      <c r="CD105" s="42"/>
      <c r="CE105" s="602"/>
      <c r="CF105" s="42"/>
      <c r="CG105" s="602"/>
      <c r="CH105" s="42"/>
      <c r="CI105" s="602"/>
      <c r="CJ105" s="42"/>
      <c r="CK105" s="602"/>
      <c r="CL105" s="42"/>
      <c r="CM105" s="602"/>
      <c r="CN105" s="42"/>
      <c r="CO105" s="602"/>
      <c r="CP105" s="42"/>
      <c r="CQ105" s="602"/>
      <c r="CR105" s="42"/>
      <c r="CS105" s="602"/>
      <c r="CT105" s="42"/>
      <c r="CU105" s="602"/>
      <c r="CV105" s="42"/>
      <c r="CW105" s="602"/>
      <c r="CX105" s="42"/>
      <c r="CY105" s="602"/>
      <c r="CZ105" s="42"/>
      <c r="DA105" s="602"/>
      <c r="DB105" s="42"/>
      <c r="DC105" s="602"/>
      <c r="DD105" s="42"/>
      <c r="DE105" s="602"/>
      <c r="DF105" s="42"/>
      <c r="DG105" s="602"/>
      <c r="DH105" s="42"/>
      <c r="DI105" s="602"/>
      <c r="DJ105" s="42"/>
      <c r="DK105" s="602"/>
      <c r="DL105" s="42"/>
      <c r="DM105" s="602"/>
      <c r="DN105" s="42"/>
      <c r="DO105" s="602"/>
      <c r="DP105" s="42"/>
      <c r="DQ105" s="602"/>
      <c r="DR105" s="42"/>
      <c r="DS105" s="602"/>
      <c r="DT105" s="42"/>
      <c r="DU105" s="602"/>
      <c r="DV105" s="42"/>
      <c r="DW105" s="602"/>
      <c r="DX105" s="42"/>
      <c r="DY105" s="602"/>
      <c r="DZ105" s="42"/>
      <c r="EA105" s="537"/>
      <c r="EB105" s="39"/>
      <c r="EC105" s="39"/>
      <c r="ED105" s="39"/>
    </row>
    <row r="106" spans="1:134" ht="14.25" customHeight="1">
      <c r="A106" s="368" t="s">
        <v>1726</v>
      </c>
      <c r="B106" s="368" t="s">
        <v>1726</v>
      </c>
      <c r="C106" s="368" t="s">
        <v>1759</v>
      </c>
      <c r="D106" s="368" t="s">
        <v>1759</v>
      </c>
      <c r="E106" s="368" t="s">
        <v>1759</v>
      </c>
      <c r="F106" s="368" t="s">
        <v>1759</v>
      </c>
      <c r="G106" s="368" t="s">
        <v>1759</v>
      </c>
      <c r="H106" s="368" t="s">
        <v>1759</v>
      </c>
      <c r="I106" s="368" t="s">
        <v>1726</v>
      </c>
      <c r="J106" s="368" t="s">
        <v>1759</v>
      </c>
      <c r="K106" s="464" t="str">
        <f t="shared" si="201"/>
        <v>●</v>
      </c>
      <c r="L106" s="482"/>
      <c r="M106" s="39"/>
      <c r="N106" s="39"/>
      <c r="O106" s="39"/>
      <c r="P106" s="39"/>
      <c r="Q106" s="544"/>
      <c r="R106" s="544"/>
      <c r="S106" s="544"/>
      <c r="T106" s="544"/>
      <c r="U106" s="39"/>
      <c r="V106" s="530">
        <f t="shared" si="205"/>
        <v>7</v>
      </c>
      <c r="W106" s="565"/>
      <c r="X106" s="566">
        <f t="shared" si="204"/>
        <v>2678</v>
      </c>
      <c r="Y106" s="573">
        <f t="shared" si="202"/>
        <v>7</v>
      </c>
      <c r="Z106" s="568">
        <f t="shared" si="206"/>
        <v>5</v>
      </c>
      <c r="AA106" s="2105"/>
      <c r="AB106" s="2106"/>
      <c r="AC106" s="602"/>
      <c r="AD106" s="572">
        <f t="shared" si="203"/>
        <v>0</v>
      </c>
      <c r="AE106" s="571"/>
      <c r="AF106" s="42"/>
      <c r="AG106" s="602"/>
      <c r="AH106" s="42"/>
      <c r="AI106" s="602"/>
      <c r="AJ106" s="42"/>
      <c r="AK106" s="602"/>
      <c r="AL106" s="42"/>
      <c r="AM106" s="602"/>
      <c r="AN106" s="42"/>
      <c r="AO106" s="602"/>
      <c r="AP106" s="42"/>
      <c r="AQ106" s="602"/>
      <c r="AR106" s="42"/>
      <c r="AS106" s="602"/>
      <c r="AT106" s="42"/>
      <c r="AU106" s="602"/>
      <c r="AV106" s="42"/>
      <c r="AW106" s="602"/>
      <c r="AX106" s="42"/>
      <c r="AY106" s="602"/>
      <c r="AZ106" s="42"/>
      <c r="BA106" s="602"/>
      <c r="BB106" s="42"/>
      <c r="BC106" s="602"/>
      <c r="BD106" s="42"/>
      <c r="BE106" s="602"/>
      <c r="BF106" s="42"/>
      <c r="BG106" s="602"/>
      <c r="BH106" s="42"/>
      <c r="BI106" s="602"/>
      <c r="BJ106" s="42"/>
      <c r="BK106" s="602"/>
      <c r="BL106" s="42"/>
      <c r="BM106" s="602"/>
      <c r="BN106" s="42"/>
      <c r="BO106" s="602"/>
      <c r="BP106" s="42"/>
      <c r="BQ106" s="602"/>
      <c r="BR106" s="42"/>
      <c r="BS106" s="602"/>
      <c r="BT106" s="42"/>
      <c r="BU106" s="602"/>
      <c r="BV106" s="42"/>
      <c r="BW106" s="602"/>
      <c r="BX106" s="42"/>
      <c r="BY106" s="602"/>
      <c r="BZ106" s="42"/>
      <c r="CA106" s="602"/>
      <c r="CB106" s="42"/>
      <c r="CC106" s="602"/>
      <c r="CD106" s="42"/>
      <c r="CE106" s="602"/>
      <c r="CF106" s="42"/>
      <c r="CG106" s="602"/>
      <c r="CH106" s="42"/>
      <c r="CI106" s="602"/>
      <c r="CJ106" s="42"/>
      <c r="CK106" s="602"/>
      <c r="CL106" s="42"/>
      <c r="CM106" s="602"/>
      <c r="CN106" s="42"/>
      <c r="CO106" s="602"/>
      <c r="CP106" s="42"/>
      <c r="CQ106" s="602"/>
      <c r="CR106" s="42"/>
      <c r="CS106" s="602"/>
      <c r="CT106" s="42"/>
      <c r="CU106" s="602"/>
      <c r="CV106" s="42"/>
      <c r="CW106" s="602"/>
      <c r="CX106" s="42"/>
      <c r="CY106" s="602"/>
      <c r="CZ106" s="42"/>
      <c r="DA106" s="602"/>
      <c r="DB106" s="42"/>
      <c r="DC106" s="602"/>
      <c r="DD106" s="42"/>
      <c r="DE106" s="602"/>
      <c r="DF106" s="42"/>
      <c r="DG106" s="602"/>
      <c r="DH106" s="42"/>
      <c r="DI106" s="602"/>
      <c r="DJ106" s="42"/>
      <c r="DK106" s="602"/>
      <c r="DL106" s="42"/>
      <c r="DM106" s="602"/>
      <c r="DN106" s="42"/>
      <c r="DO106" s="602"/>
      <c r="DP106" s="42"/>
      <c r="DQ106" s="602"/>
      <c r="DR106" s="42"/>
      <c r="DS106" s="602"/>
      <c r="DT106" s="42"/>
      <c r="DU106" s="602"/>
      <c r="DV106" s="42"/>
      <c r="DW106" s="602"/>
      <c r="DX106" s="42"/>
      <c r="DY106" s="602"/>
      <c r="DZ106" s="42"/>
      <c r="EA106" s="537"/>
      <c r="EB106" s="39"/>
      <c r="EC106" s="39"/>
      <c r="ED106" s="39"/>
    </row>
    <row r="107" spans="1:134" ht="14.25" customHeight="1">
      <c r="A107" s="368" t="s">
        <v>1726</v>
      </c>
      <c r="B107" s="368" t="s">
        <v>1726</v>
      </c>
      <c r="C107" s="368" t="s">
        <v>1759</v>
      </c>
      <c r="D107" s="368" t="s">
        <v>1759</v>
      </c>
      <c r="E107" s="368" t="s">
        <v>1759</v>
      </c>
      <c r="F107" s="368" t="s">
        <v>1759</v>
      </c>
      <c r="G107" s="368" t="s">
        <v>1759</v>
      </c>
      <c r="H107" s="368" t="s">
        <v>1759</v>
      </c>
      <c r="I107" s="368" t="s">
        <v>1726</v>
      </c>
      <c r="J107" s="368" t="s">
        <v>1759</v>
      </c>
      <c r="K107" s="464" t="str">
        <f t="shared" si="201"/>
        <v>●</v>
      </c>
      <c r="L107" s="482"/>
      <c r="M107" s="39"/>
      <c r="N107" s="39"/>
      <c r="O107" s="39"/>
      <c r="P107" s="39"/>
      <c r="Q107" s="544"/>
      <c r="R107" s="544"/>
      <c r="S107" s="544"/>
      <c r="T107" s="544"/>
      <c r="U107" s="39"/>
      <c r="V107" s="530">
        <f t="shared" si="205"/>
        <v>7</v>
      </c>
      <c r="W107" s="565"/>
      <c r="X107" s="566">
        <f t="shared" si="204"/>
        <v>2709</v>
      </c>
      <c r="Y107" s="573">
        <f t="shared" si="202"/>
        <v>7</v>
      </c>
      <c r="Z107" s="568">
        <f t="shared" si="206"/>
        <v>6</v>
      </c>
      <c r="AA107" s="2105"/>
      <c r="AB107" s="2106"/>
      <c r="AC107" s="602"/>
      <c r="AD107" s="572">
        <f t="shared" si="203"/>
        <v>0</v>
      </c>
      <c r="AE107" s="571"/>
      <c r="AF107" s="42"/>
      <c r="AG107" s="602"/>
      <c r="AH107" s="42"/>
      <c r="AI107" s="602"/>
      <c r="AJ107" s="42"/>
      <c r="AK107" s="602"/>
      <c r="AL107" s="42"/>
      <c r="AM107" s="602"/>
      <c r="AN107" s="42"/>
      <c r="AO107" s="602"/>
      <c r="AP107" s="42"/>
      <c r="AQ107" s="602"/>
      <c r="AR107" s="42"/>
      <c r="AS107" s="602"/>
      <c r="AT107" s="42"/>
      <c r="AU107" s="602"/>
      <c r="AV107" s="42"/>
      <c r="AW107" s="602"/>
      <c r="AX107" s="42"/>
      <c r="AY107" s="602"/>
      <c r="AZ107" s="42"/>
      <c r="BA107" s="602"/>
      <c r="BB107" s="42"/>
      <c r="BC107" s="602"/>
      <c r="BD107" s="42"/>
      <c r="BE107" s="602"/>
      <c r="BF107" s="42"/>
      <c r="BG107" s="602"/>
      <c r="BH107" s="42"/>
      <c r="BI107" s="602"/>
      <c r="BJ107" s="42"/>
      <c r="BK107" s="602"/>
      <c r="BL107" s="42"/>
      <c r="BM107" s="602"/>
      <c r="BN107" s="42"/>
      <c r="BO107" s="602"/>
      <c r="BP107" s="42"/>
      <c r="BQ107" s="602"/>
      <c r="BR107" s="42"/>
      <c r="BS107" s="602"/>
      <c r="BT107" s="42"/>
      <c r="BU107" s="602"/>
      <c r="BV107" s="42"/>
      <c r="BW107" s="602"/>
      <c r="BX107" s="42"/>
      <c r="BY107" s="602"/>
      <c r="BZ107" s="42"/>
      <c r="CA107" s="602"/>
      <c r="CB107" s="42"/>
      <c r="CC107" s="602"/>
      <c r="CD107" s="42"/>
      <c r="CE107" s="602"/>
      <c r="CF107" s="42"/>
      <c r="CG107" s="602"/>
      <c r="CH107" s="42"/>
      <c r="CI107" s="602"/>
      <c r="CJ107" s="42"/>
      <c r="CK107" s="602"/>
      <c r="CL107" s="42"/>
      <c r="CM107" s="602"/>
      <c r="CN107" s="42"/>
      <c r="CO107" s="602"/>
      <c r="CP107" s="42"/>
      <c r="CQ107" s="602"/>
      <c r="CR107" s="42"/>
      <c r="CS107" s="602"/>
      <c r="CT107" s="42"/>
      <c r="CU107" s="602"/>
      <c r="CV107" s="42"/>
      <c r="CW107" s="602"/>
      <c r="CX107" s="42"/>
      <c r="CY107" s="602"/>
      <c r="CZ107" s="42"/>
      <c r="DA107" s="602"/>
      <c r="DB107" s="42"/>
      <c r="DC107" s="602"/>
      <c r="DD107" s="42"/>
      <c r="DE107" s="602"/>
      <c r="DF107" s="42"/>
      <c r="DG107" s="602"/>
      <c r="DH107" s="42"/>
      <c r="DI107" s="602"/>
      <c r="DJ107" s="42"/>
      <c r="DK107" s="602"/>
      <c r="DL107" s="42"/>
      <c r="DM107" s="602"/>
      <c r="DN107" s="42"/>
      <c r="DO107" s="602"/>
      <c r="DP107" s="42"/>
      <c r="DQ107" s="602"/>
      <c r="DR107" s="42"/>
      <c r="DS107" s="602"/>
      <c r="DT107" s="42"/>
      <c r="DU107" s="602"/>
      <c r="DV107" s="42"/>
      <c r="DW107" s="602"/>
      <c r="DX107" s="42"/>
      <c r="DY107" s="602"/>
      <c r="DZ107" s="42"/>
      <c r="EA107" s="537"/>
      <c r="EB107" s="39"/>
      <c r="EC107" s="39"/>
      <c r="ED107" s="39"/>
    </row>
    <row r="108" spans="1:134" ht="14.25" customHeight="1">
      <c r="A108" s="368" t="s">
        <v>1726</v>
      </c>
      <c r="B108" s="368" t="s">
        <v>1726</v>
      </c>
      <c r="C108" s="368" t="s">
        <v>1759</v>
      </c>
      <c r="D108" s="368" t="s">
        <v>1759</v>
      </c>
      <c r="E108" s="368" t="s">
        <v>1759</v>
      </c>
      <c r="F108" s="368" t="s">
        <v>1759</v>
      </c>
      <c r="G108" s="368" t="s">
        <v>1759</v>
      </c>
      <c r="H108" s="368" t="s">
        <v>1759</v>
      </c>
      <c r="I108" s="368" t="s">
        <v>1726</v>
      </c>
      <c r="J108" s="368" t="s">
        <v>1759</v>
      </c>
      <c r="K108" s="464" t="str">
        <f t="shared" ref="K108:K139" si="207">HLOOKUP($A$2,$A$11:$J$991,ROW()-10,0)</f>
        <v>●</v>
      </c>
      <c r="L108" s="482"/>
      <c r="M108" s="39"/>
      <c r="N108" s="39"/>
      <c r="O108" s="39"/>
      <c r="P108" s="39"/>
      <c r="Q108" s="544"/>
      <c r="R108" s="544"/>
      <c r="S108" s="544"/>
      <c r="T108" s="544"/>
      <c r="U108" s="39"/>
      <c r="V108" s="530">
        <f t="shared" si="205"/>
        <v>7</v>
      </c>
      <c r="W108" s="565"/>
      <c r="X108" s="566">
        <f t="shared" si="204"/>
        <v>2739</v>
      </c>
      <c r="Y108" s="573">
        <f t="shared" si="202"/>
        <v>7</v>
      </c>
      <c r="Z108" s="568">
        <f t="shared" si="206"/>
        <v>7</v>
      </c>
      <c r="AA108" s="2105"/>
      <c r="AB108" s="2106"/>
      <c r="AC108" s="602"/>
      <c r="AD108" s="572">
        <f t="shared" si="203"/>
        <v>0</v>
      </c>
      <c r="AE108" s="571"/>
      <c r="AF108" s="42"/>
      <c r="AG108" s="602"/>
      <c r="AH108" s="42"/>
      <c r="AI108" s="602"/>
      <c r="AJ108" s="42"/>
      <c r="AK108" s="602"/>
      <c r="AL108" s="42"/>
      <c r="AM108" s="602"/>
      <c r="AN108" s="42"/>
      <c r="AO108" s="602"/>
      <c r="AP108" s="42"/>
      <c r="AQ108" s="602"/>
      <c r="AR108" s="42"/>
      <c r="AS108" s="602"/>
      <c r="AT108" s="42"/>
      <c r="AU108" s="602"/>
      <c r="AV108" s="42"/>
      <c r="AW108" s="602"/>
      <c r="AX108" s="42"/>
      <c r="AY108" s="602"/>
      <c r="AZ108" s="42"/>
      <c r="BA108" s="602"/>
      <c r="BB108" s="42"/>
      <c r="BC108" s="602"/>
      <c r="BD108" s="42"/>
      <c r="BE108" s="602"/>
      <c r="BF108" s="42"/>
      <c r="BG108" s="602"/>
      <c r="BH108" s="42"/>
      <c r="BI108" s="602"/>
      <c r="BJ108" s="42"/>
      <c r="BK108" s="602"/>
      <c r="BL108" s="42"/>
      <c r="BM108" s="602"/>
      <c r="BN108" s="42"/>
      <c r="BO108" s="602"/>
      <c r="BP108" s="42"/>
      <c r="BQ108" s="602"/>
      <c r="BR108" s="42"/>
      <c r="BS108" s="602"/>
      <c r="BT108" s="42"/>
      <c r="BU108" s="602"/>
      <c r="BV108" s="42"/>
      <c r="BW108" s="602"/>
      <c r="BX108" s="42"/>
      <c r="BY108" s="602"/>
      <c r="BZ108" s="42"/>
      <c r="CA108" s="602"/>
      <c r="CB108" s="42"/>
      <c r="CC108" s="602"/>
      <c r="CD108" s="42"/>
      <c r="CE108" s="602"/>
      <c r="CF108" s="42"/>
      <c r="CG108" s="602"/>
      <c r="CH108" s="42"/>
      <c r="CI108" s="602"/>
      <c r="CJ108" s="42"/>
      <c r="CK108" s="602"/>
      <c r="CL108" s="42"/>
      <c r="CM108" s="602"/>
      <c r="CN108" s="42"/>
      <c r="CO108" s="602"/>
      <c r="CP108" s="42"/>
      <c r="CQ108" s="602"/>
      <c r="CR108" s="42"/>
      <c r="CS108" s="602"/>
      <c r="CT108" s="42"/>
      <c r="CU108" s="602"/>
      <c r="CV108" s="42"/>
      <c r="CW108" s="602"/>
      <c r="CX108" s="42"/>
      <c r="CY108" s="602"/>
      <c r="CZ108" s="42"/>
      <c r="DA108" s="602"/>
      <c r="DB108" s="42"/>
      <c r="DC108" s="602"/>
      <c r="DD108" s="42"/>
      <c r="DE108" s="602"/>
      <c r="DF108" s="42"/>
      <c r="DG108" s="602"/>
      <c r="DH108" s="42"/>
      <c r="DI108" s="602"/>
      <c r="DJ108" s="42"/>
      <c r="DK108" s="602"/>
      <c r="DL108" s="42"/>
      <c r="DM108" s="602"/>
      <c r="DN108" s="42"/>
      <c r="DO108" s="602"/>
      <c r="DP108" s="42"/>
      <c r="DQ108" s="602"/>
      <c r="DR108" s="42"/>
      <c r="DS108" s="602"/>
      <c r="DT108" s="42"/>
      <c r="DU108" s="602"/>
      <c r="DV108" s="42"/>
      <c r="DW108" s="602"/>
      <c r="DX108" s="42"/>
      <c r="DY108" s="602"/>
      <c r="DZ108" s="42"/>
      <c r="EA108" s="537"/>
      <c r="EB108" s="39"/>
      <c r="EC108" s="39"/>
      <c r="ED108" s="39"/>
    </row>
    <row r="109" spans="1:134" ht="14.25" customHeight="1">
      <c r="A109" s="368" t="s">
        <v>1726</v>
      </c>
      <c r="B109" s="368" t="s">
        <v>1726</v>
      </c>
      <c r="C109" s="368" t="s">
        <v>1759</v>
      </c>
      <c r="D109" s="368" t="s">
        <v>1759</v>
      </c>
      <c r="E109" s="368" t="s">
        <v>1759</v>
      </c>
      <c r="F109" s="368" t="s">
        <v>1759</v>
      </c>
      <c r="G109" s="368" t="s">
        <v>1759</v>
      </c>
      <c r="H109" s="368" t="s">
        <v>1759</v>
      </c>
      <c r="I109" s="368" t="s">
        <v>1726</v>
      </c>
      <c r="J109" s="368" t="s">
        <v>1759</v>
      </c>
      <c r="K109" s="464" t="str">
        <f t="shared" si="207"/>
        <v>●</v>
      </c>
      <c r="L109" s="482"/>
      <c r="M109" s="39"/>
      <c r="N109" s="39"/>
      <c r="O109" s="39"/>
      <c r="P109" s="39"/>
      <c r="Q109" s="544"/>
      <c r="R109" s="544"/>
      <c r="S109" s="544"/>
      <c r="T109" s="544"/>
      <c r="U109" s="39"/>
      <c r="V109" s="530">
        <f t="shared" si="205"/>
        <v>7</v>
      </c>
      <c r="W109" s="565"/>
      <c r="X109" s="566">
        <f t="shared" si="204"/>
        <v>2770</v>
      </c>
      <c r="Y109" s="573">
        <f t="shared" si="202"/>
        <v>7</v>
      </c>
      <c r="Z109" s="568">
        <f t="shared" si="206"/>
        <v>8</v>
      </c>
      <c r="AA109" s="2105"/>
      <c r="AB109" s="2106"/>
      <c r="AC109" s="602"/>
      <c r="AD109" s="572">
        <f t="shared" si="203"/>
        <v>0</v>
      </c>
      <c r="AE109" s="571"/>
      <c r="AF109" s="42"/>
      <c r="AG109" s="602"/>
      <c r="AH109" s="42"/>
      <c r="AI109" s="602"/>
      <c r="AJ109" s="42"/>
      <c r="AK109" s="602"/>
      <c r="AL109" s="42"/>
      <c r="AM109" s="602"/>
      <c r="AN109" s="42"/>
      <c r="AO109" s="602"/>
      <c r="AP109" s="42"/>
      <c r="AQ109" s="602"/>
      <c r="AR109" s="42"/>
      <c r="AS109" s="602"/>
      <c r="AT109" s="42"/>
      <c r="AU109" s="602"/>
      <c r="AV109" s="42"/>
      <c r="AW109" s="602"/>
      <c r="AX109" s="42"/>
      <c r="AY109" s="602"/>
      <c r="AZ109" s="42"/>
      <c r="BA109" s="602"/>
      <c r="BB109" s="42"/>
      <c r="BC109" s="602"/>
      <c r="BD109" s="42"/>
      <c r="BE109" s="602"/>
      <c r="BF109" s="42"/>
      <c r="BG109" s="602"/>
      <c r="BH109" s="42"/>
      <c r="BI109" s="602"/>
      <c r="BJ109" s="42"/>
      <c r="BK109" s="602"/>
      <c r="BL109" s="42"/>
      <c r="BM109" s="602"/>
      <c r="BN109" s="42"/>
      <c r="BO109" s="602"/>
      <c r="BP109" s="42"/>
      <c r="BQ109" s="602"/>
      <c r="BR109" s="42"/>
      <c r="BS109" s="602"/>
      <c r="BT109" s="42"/>
      <c r="BU109" s="602"/>
      <c r="BV109" s="42"/>
      <c r="BW109" s="602"/>
      <c r="BX109" s="42"/>
      <c r="BY109" s="602"/>
      <c r="BZ109" s="42"/>
      <c r="CA109" s="602"/>
      <c r="CB109" s="42"/>
      <c r="CC109" s="602"/>
      <c r="CD109" s="42"/>
      <c r="CE109" s="602"/>
      <c r="CF109" s="42"/>
      <c r="CG109" s="602"/>
      <c r="CH109" s="42"/>
      <c r="CI109" s="602"/>
      <c r="CJ109" s="42"/>
      <c r="CK109" s="602"/>
      <c r="CL109" s="42"/>
      <c r="CM109" s="602"/>
      <c r="CN109" s="42"/>
      <c r="CO109" s="602"/>
      <c r="CP109" s="42"/>
      <c r="CQ109" s="602"/>
      <c r="CR109" s="42"/>
      <c r="CS109" s="602"/>
      <c r="CT109" s="42"/>
      <c r="CU109" s="602"/>
      <c r="CV109" s="42"/>
      <c r="CW109" s="602"/>
      <c r="CX109" s="42"/>
      <c r="CY109" s="602"/>
      <c r="CZ109" s="42"/>
      <c r="DA109" s="602"/>
      <c r="DB109" s="42"/>
      <c r="DC109" s="602"/>
      <c r="DD109" s="42"/>
      <c r="DE109" s="602"/>
      <c r="DF109" s="42"/>
      <c r="DG109" s="602"/>
      <c r="DH109" s="42"/>
      <c r="DI109" s="602"/>
      <c r="DJ109" s="42"/>
      <c r="DK109" s="602"/>
      <c r="DL109" s="42"/>
      <c r="DM109" s="602"/>
      <c r="DN109" s="42"/>
      <c r="DO109" s="602"/>
      <c r="DP109" s="42"/>
      <c r="DQ109" s="602"/>
      <c r="DR109" s="42"/>
      <c r="DS109" s="602"/>
      <c r="DT109" s="42"/>
      <c r="DU109" s="602"/>
      <c r="DV109" s="42"/>
      <c r="DW109" s="602"/>
      <c r="DX109" s="42"/>
      <c r="DY109" s="602"/>
      <c r="DZ109" s="42"/>
      <c r="EA109" s="537"/>
      <c r="EB109" s="39"/>
      <c r="EC109" s="39"/>
      <c r="ED109" s="39"/>
    </row>
    <row r="110" spans="1:134" ht="14.25" customHeight="1">
      <c r="A110" s="368" t="s">
        <v>1726</v>
      </c>
      <c r="B110" s="368" t="s">
        <v>1726</v>
      </c>
      <c r="C110" s="368" t="s">
        <v>1759</v>
      </c>
      <c r="D110" s="368" t="s">
        <v>1759</v>
      </c>
      <c r="E110" s="368" t="s">
        <v>1759</v>
      </c>
      <c r="F110" s="368" t="s">
        <v>1759</v>
      </c>
      <c r="G110" s="368" t="s">
        <v>1759</v>
      </c>
      <c r="H110" s="368" t="s">
        <v>1759</v>
      </c>
      <c r="I110" s="368" t="s">
        <v>1726</v>
      </c>
      <c r="J110" s="368" t="s">
        <v>1759</v>
      </c>
      <c r="K110" s="464" t="str">
        <f t="shared" si="207"/>
        <v>●</v>
      </c>
      <c r="L110" s="482"/>
      <c r="M110" s="39"/>
      <c r="N110" s="39"/>
      <c r="O110" s="39"/>
      <c r="P110" s="39"/>
      <c r="Q110" s="544"/>
      <c r="R110" s="544"/>
      <c r="S110" s="544"/>
      <c r="T110" s="544"/>
      <c r="U110" s="39"/>
      <c r="V110" s="530">
        <f t="shared" si="205"/>
        <v>7</v>
      </c>
      <c r="W110" s="565"/>
      <c r="X110" s="566">
        <f t="shared" si="204"/>
        <v>2801</v>
      </c>
      <c r="Y110" s="573">
        <f t="shared" si="202"/>
        <v>7</v>
      </c>
      <c r="Z110" s="568">
        <f t="shared" si="206"/>
        <v>9</v>
      </c>
      <c r="AA110" s="2105"/>
      <c r="AB110" s="2106"/>
      <c r="AC110" s="602"/>
      <c r="AD110" s="572">
        <f t="shared" si="203"/>
        <v>0</v>
      </c>
      <c r="AE110" s="571"/>
      <c r="AF110" s="42"/>
      <c r="AG110" s="602"/>
      <c r="AH110" s="42"/>
      <c r="AI110" s="602"/>
      <c r="AJ110" s="42"/>
      <c r="AK110" s="602"/>
      <c r="AL110" s="42"/>
      <c r="AM110" s="602"/>
      <c r="AN110" s="42"/>
      <c r="AO110" s="602"/>
      <c r="AP110" s="42"/>
      <c r="AQ110" s="602"/>
      <c r="AR110" s="42"/>
      <c r="AS110" s="602"/>
      <c r="AT110" s="42"/>
      <c r="AU110" s="602"/>
      <c r="AV110" s="42"/>
      <c r="AW110" s="602"/>
      <c r="AX110" s="42"/>
      <c r="AY110" s="602"/>
      <c r="AZ110" s="42"/>
      <c r="BA110" s="602"/>
      <c r="BB110" s="42"/>
      <c r="BC110" s="602"/>
      <c r="BD110" s="42"/>
      <c r="BE110" s="602"/>
      <c r="BF110" s="42"/>
      <c r="BG110" s="602"/>
      <c r="BH110" s="42"/>
      <c r="BI110" s="602"/>
      <c r="BJ110" s="42"/>
      <c r="BK110" s="602"/>
      <c r="BL110" s="42"/>
      <c r="BM110" s="602"/>
      <c r="BN110" s="42"/>
      <c r="BO110" s="602"/>
      <c r="BP110" s="42"/>
      <c r="BQ110" s="602"/>
      <c r="BR110" s="42"/>
      <c r="BS110" s="602"/>
      <c r="BT110" s="42"/>
      <c r="BU110" s="602"/>
      <c r="BV110" s="42"/>
      <c r="BW110" s="602"/>
      <c r="BX110" s="42"/>
      <c r="BY110" s="602"/>
      <c r="BZ110" s="42"/>
      <c r="CA110" s="602"/>
      <c r="CB110" s="42"/>
      <c r="CC110" s="602"/>
      <c r="CD110" s="42"/>
      <c r="CE110" s="602"/>
      <c r="CF110" s="42"/>
      <c r="CG110" s="602"/>
      <c r="CH110" s="42"/>
      <c r="CI110" s="602"/>
      <c r="CJ110" s="42"/>
      <c r="CK110" s="602"/>
      <c r="CL110" s="42"/>
      <c r="CM110" s="602"/>
      <c r="CN110" s="42"/>
      <c r="CO110" s="602"/>
      <c r="CP110" s="42"/>
      <c r="CQ110" s="602"/>
      <c r="CR110" s="42"/>
      <c r="CS110" s="602"/>
      <c r="CT110" s="42"/>
      <c r="CU110" s="602"/>
      <c r="CV110" s="42"/>
      <c r="CW110" s="602"/>
      <c r="CX110" s="42"/>
      <c r="CY110" s="602"/>
      <c r="CZ110" s="42"/>
      <c r="DA110" s="602"/>
      <c r="DB110" s="42"/>
      <c r="DC110" s="602"/>
      <c r="DD110" s="42"/>
      <c r="DE110" s="602"/>
      <c r="DF110" s="42"/>
      <c r="DG110" s="602"/>
      <c r="DH110" s="42"/>
      <c r="DI110" s="602"/>
      <c r="DJ110" s="42"/>
      <c r="DK110" s="602"/>
      <c r="DL110" s="42"/>
      <c r="DM110" s="602"/>
      <c r="DN110" s="42"/>
      <c r="DO110" s="602"/>
      <c r="DP110" s="42"/>
      <c r="DQ110" s="602"/>
      <c r="DR110" s="42"/>
      <c r="DS110" s="602"/>
      <c r="DT110" s="42"/>
      <c r="DU110" s="602"/>
      <c r="DV110" s="42"/>
      <c r="DW110" s="602"/>
      <c r="DX110" s="42"/>
      <c r="DY110" s="602"/>
      <c r="DZ110" s="42"/>
      <c r="EA110" s="537"/>
      <c r="EB110" s="39"/>
      <c r="EC110" s="39"/>
      <c r="ED110" s="39"/>
    </row>
    <row r="111" spans="1:134" ht="14.25" customHeight="1">
      <c r="A111" s="368" t="s">
        <v>1726</v>
      </c>
      <c r="B111" s="368" t="s">
        <v>1726</v>
      </c>
      <c r="C111" s="368" t="s">
        <v>1759</v>
      </c>
      <c r="D111" s="368" t="s">
        <v>1759</v>
      </c>
      <c r="E111" s="368" t="s">
        <v>1759</v>
      </c>
      <c r="F111" s="368" t="s">
        <v>1759</v>
      </c>
      <c r="G111" s="368" t="s">
        <v>1759</v>
      </c>
      <c r="H111" s="368" t="s">
        <v>1759</v>
      </c>
      <c r="I111" s="368" t="s">
        <v>1726</v>
      </c>
      <c r="J111" s="368" t="s">
        <v>1759</v>
      </c>
      <c r="K111" s="464" t="str">
        <f t="shared" si="207"/>
        <v>●</v>
      </c>
      <c r="L111" s="482"/>
      <c r="M111" s="39"/>
      <c r="N111" s="39"/>
      <c r="O111" s="39"/>
      <c r="P111" s="39"/>
      <c r="Q111" s="544"/>
      <c r="R111" s="544"/>
      <c r="S111" s="544"/>
      <c r="T111" s="544"/>
      <c r="U111" s="39"/>
      <c r="V111" s="530">
        <f t="shared" si="205"/>
        <v>7</v>
      </c>
      <c r="W111" s="565"/>
      <c r="X111" s="566">
        <f t="shared" si="204"/>
        <v>2831</v>
      </c>
      <c r="Y111" s="573">
        <f t="shared" si="202"/>
        <v>7</v>
      </c>
      <c r="Z111" s="568">
        <f t="shared" si="206"/>
        <v>10</v>
      </c>
      <c r="AA111" s="2105"/>
      <c r="AB111" s="2106"/>
      <c r="AC111" s="602"/>
      <c r="AD111" s="572">
        <f t="shared" si="203"/>
        <v>0</v>
      </c>
      <c r="AE111" s="571"/>
      <c r="AF111" s="42"/>
      <c r="AG111" s="602"/>
      <c r="AH111" s="42"/>
      <c r="AI111" s="602"/>
      <c r="AJ111" s="42"/>
      <c r="AK111" s="602"/>
      <c r="AL111" s="42"/>
      <c r="AM111" s="602"/>
      <c r="AN111" s="42"/>
      <c r="AO111" s="602"/>
      <c r="AP111" s="42"/>
      <c r="AQ111" s="602"/>
      <c r="AR111" s="42"/>
      <c r="AS111" s="602"/>
      <c r="AT111" s="42"/>
      <c r="AU111" s="602"/>
      <c r="AV111" s="42"/>
      <c r="AW111" s="602"/>
      <c r="AX111" s="42"/>
      <c r="AY111" s="602"/>
      <c r="AZ111" s="42"/>
      <c r="BA111" s="602"/>
      <c r="BB111" s="42"/>
      <c r="BC111" s="602"/>
      <c r="BD111" s="42"/>
      <c r="BE111" s="602"/>
      <c r="BF111" s="42"/>
      <c r="BG111" s="602"/>
      <c r="BH111" s="42"/>
      <c r="BI111" s="602"/>
      <c r="BJ111" s="42"/>
      <c r="BK111" s="602"/>
      <c r="BL111" s="42"/>
      <c r="BM111" s="602"/>
      <c r="BN111" s="42"/>
      <c r="BO111" s="602"/>
      <c r="BP111" s="42"/>
      <c r="BQ111" s="602"/>
      <c r="BR111" s="42"/>
      <c r="BS111" s="602"/>
      <c r="BT111" s="42"/>
      <c r="BU111" s="602"/>
      <c r="BV111" s="42"/>
      <c r="BW111" s="602"/>
      <c r="BX111" s="42"/>
      <c r="BY111" s="602"/>
      <c r="BZ111" s="42"/>
      <c r="CA111" s="602"/>
      <c r="CB111" s="42"/>
      <c r="CC111" s="602"/>
      <c r="CD111" s="42"/>
      <c r="CE111" s="602"/>
      <c r="CF111" s="42"/>
      <c r="CG111" s="602"/>
      <c r="CH111" s="42"/>
      <c r="CI111" s="602"/>
      <c r="CJ111" s="42"/>
      <c r="CK111" s="602"/>
      <c r="CL111" s="42"/>
      <c r="CM111" s="602"/>
      <c r="CN111" s="42"/>
      <c r="CO111" s="602"/>
      <c r="CP111" s="42"/>
      <c r="CQ111" s="602"/>
      <c r="CR111" s="42"/>
      <c r="CS111" s="602"/>
      <c r="CT111" s="42"/>
      <c r="CU111" s="602"/>
      <c r="CV111" s="42"/>
      <c r="CW111" s="602"/>
      <c r="CX111" s="42"/>
      <c r="CY111" s="602"/>
      <c r="CZ111" s="42"/>
      <c r="DA111" s="602"/>
      <c r="DB111" s="42"/>
      <c r="DC111" s="602"/>
      <c r="DD111" s="42"/>
      <c r="DE111" s="602"/>
      <c r="DF111" s="42"/>
      <c r="DG111" s="602"/>
      <c r="DH111" s="42"/>
      <c r="DI111" s="602"/>
      <c r="DJ111" s="42"/>
      <c r="DK111" s="602"/>
      <c r="DL111" s="42"/>
      <c r="DM111" s="602"/>
      <c r="DN111" s="42"/>
      <c r="DO111" s="602"/>
      <c r="DP111" s="42"/>
      <c r="DQ111" s="602"/>
      <c r="DR111" s="42"/>
      <c r="DS111" s="602"/>
      <c r="DT111" s="42"/>
      <c r="DU111" s="602"/>
      <c r="DV111" s="42"/>
      <c r="DW111" s="602"/>
      <c r="DX111" s="42"/>
      <c r="DY111" s="602"/>
      <c r="DZ111" s="42"/>
      <c r="EA111" s="537"/>
      <c r="EB111" s="39"/>
      <c r="EC111" s="39"/>
      <c r="ED111" s="39"/>
    </row>
    <row r="112" spans="1:134" ht="14.25" customHeight="1">
      <c r="A112" s="368" t="s">
        <v>1726</v>
      </c>
      <c r="B112" s="368" t="s">
        <v>1726</v>
      </c>
      <c r="C112" s="368" t="s">
        <v>1759</v>
      </c>
      <c r="D112" s="368" t="s">
        <v>1759</v>
      </c>
      <c r="E112" s="368" t="s">
        <v>1759</v>
      </c>
      <c r="F112" s="368" t="s">
        <v>1759</v>
      </c>
      <c r="G112" s="368" t="s">
        <v>1759</v>
      </c>
      <c r="H112" s="368" t="s">
        <v>1759</v>
      </c>
      <c r="I112" s="368" t="s">
        <v>1726</v>
      </c>
      <c r="J112" s="368" t="s">
        <v>1759</v>
      </c>
      <c r="K112" s="464" t="str">
        <f t="shared" si="207"/>
        <v>●</v>
      </c>
      <c r="L112" s="482"/>
      <c r="M112" s="39"/>
      <c r="N112" s="39"/>
      <c r="O112" s="39"/>
      <c r="P112" s="39"/>
      <c r="Q112" s="544"/>
      <c r="R112" s="544"/>
      <c r="S112" s="544"/>
      <c r="T112" s="544"/>
      <c r="U112" s="39"/>
      <c r="V112" s="530">
        <f t="shared" si="205"/>
        <v>7</v>
      </c>
      <c r="W112" s="565"/>
      <c r="X112" s="566">
        <f t="shared" si="204"/>
        <v>2862</v>
      </c>
      <c r="Y112" s="573">
        <f t="shared" si="202"/>
        <v>7</v>
      </c>
      <c r="Z112" s="568">
        <f t="shared" si="206"/>
        <v>11</v>
      </c>
      <c r="AA112" s="2105"/>
      <c r="AB112" s="2106"/>
      <c r="AC112" s="602"/>
      <c r="AD112" s="572">
        <f t="shared" si="203"/>
        <v>0</v>
      </c>
      <c r="AE112" s="571"/>
      <c r="AF112" s="42"/>
      <c r="AG112" s="602"/>
      <c r="AH112" s="42"/>
      <c r="AI112" s="602"/>
      <c r="AJ112" s="42"/>
      <c r="AK112" s="602"/>
      <c r="AL112" s="42"/>
      <c r="AM112" s="602"/>
      <c r="AN112" s="42"/>
      <c r="AO112" s="602"/>
      <c r="AP112" s="42"/>
      <c r="AQ112" s="602"/>
      <c r="AR112" s="42"/>
      <c r="AS112" s="602"/>
      <c r="AT112" s="42"/>
      <c r="AU112" s="602"/>
      <c r="AV112" s="42"/>
      <c r="AW112" s="602"/>
      <c r="AX112" s="42"/>
      <c r="AY112" s="602"/>
      <c r="AZ112" s="42"/>
      <c r="BA112" s="602"/>
      <c r="BB112" s="42"/>
      <c r="BC112" s="602"/>
      <c r="BD112" s="42"/>
      <c r="BE112" s="602"/>
      <c r="BF112" s="42"/>
      <c r="BG112" s="602"/>
      <c r="BH112" s="42"/>
      <c r="BI112" s="602"/>
      <c r="BJ112" s="42"/>
      <c r="BK112" s="602"/>
      <c r="BL112" s="42"/>
      <c r="BM112" s="602"/>
      <c r="BN112" s="42"/>
      <c r="BO112" s="602"/>
      <c r="BP112" s="42"/>
      <c r="BQ112" s="602"/>
      <c r="BR112" s="42"/>
      <c r="BS112" s="602"/>
      <c r="BT112" s="42"/>
      <c r="BU112" s="602"/>
      <c r="BV112" s="42"/>
      <c r="BW112" s="602"/>
      <c r="BX112" s="42"/>
      <c r="BY112" s="602"/>
      <c r="BZ112" s="42"/>
      <c r="CA112" s="602"/>
      <c r="CB112" s="42"/>
      <c r="CC112" s="602"/>
      <c r="CD112" s="42"/>
      <c r="CE112" s="602"/>
      <c r="CF112" s="42"/>
      <c r="CG112" s="602"/>
      <c r="CH112" s="42"/>
      <c r="CI112" s="602"/>
      <c r="CJ112" s="42"/>
      <c r="CK112" s="602"/>
      <c r="CL112" s="42"/>
      <c r="CM112" s="602"/>
      <c r="CN112" s="42"/>
      <c r="CO112" s="602"/>
      <c r="CP112" s="42"/>
      <c r="CQ112" s="602"/>
      <c r="CR112" s="42"/>
      <c r="CS112" s="602"/>
      <c r="CT112" s="42"/>
      <c r="CU112" s="602"/>
      <c r="CV112" s="42"/>
      <c r="CW112" s="602"/>
      <c r="CX112" s="42"/>
      <c r="CY112" s="602"/>
      <c r="CZ112" s="42"/>
      <c r="DA112" s="602"/>
      <c r="DB112" s="42"/>
      <c r="DC112" s="602"/>
      <c r="DD112" s="42"/>
      <c r="DE112" s="602"/>
      <c r="DF112" s="42"/>
      <c r="DG112" s="602"/>
      <c r="DH112" s="42"/>
      <c r="DI112" s="602"/>
      <c r="DJ112" s="42"/>
      <c r="DK112" s="602"/>
      <c r="DL112" s="42"/>
      <c r="DM112" s="602"/>
      <c r="DN112" s="42"/>
      <c r="DO112" s="602"/>
      <c r="DP112" s="42"/>
      <c r="DQ112" s="602"/>
      <c r="DR112" s="42"/>
      <c r="DS112" s="602"/>
      <c r="DT112" s="42"/>
      <c r="DU112" s="602"/>
      <c r="DV112" s="42"/>
      <c r="DW112" s="602"/>
      <c r="DX112" s="42"/>
      <c r="DY112" s="602"/>
      <c r="DZ112" s="42"/>
      <c r="EA112" s="537"/>
      <c r="EB112" s="39"/>
      <c r="EC112" s="39"/>
      <c r="ED112" s="39"/>
    </row>
    <row r="113" spans="1:134" ht="14.25" customHeight="1">
      <c r="A113" s="368" t="s">
        <v>1726</v>
      </c>
      <c r="B113" s="368" t="s">
        <v>1726</v>
      </c>
      <c r="C113" s="368" t="s">
        <v>1759</v>
      </c>
      <c r="D113" s="368" t="s">
        <v>1759</v>
      </c>
      <c r="E113" s="368" t="s">
        <v>1759</v>
      </c>
      <c r="F113" s="368" t="s">
        <v>1759</v>
      </c>
      <c r="G113" s="368" t="s">
        <v>1759</v>
      </c>
      <c r="H113" s="368" t="s">
        <v>1759</v>
      </c>
      <c r="I113" s="368" t="s">
        <v>1726</v>
      </c>
      <c r="J113" s="368" t="s">
        <v>1759</v>
      </c>
      <c r="K113" s="464" t="str">
        <f t="shared" si="207"/>
        <v>●</v>
      </c>
      <c r="L113" s="482"/>
      <c r="M113" s="39"/>
      <c r="N113" s="39"/>
      <c r="O113" s="39"/>
      <c r="P113" s="39"/>
      <c r="Q113" s="544"/>
      <c r="R113" s="544"/>
      <c r="S113" s="544"/>
      <c r="T113" s="544"/>
      <c r="U113" s="39"/>
      <c r="V113" s="530">
        <f t="shared" si="205"/>
        <v>7</v>
      </c>
      <c r="W113" s="565"/>
      <c r="X113" s="566">
        <f t="shared" si="204"/>
        <v>2892</v>
      </c>
      <c r="Y113" s="573">
        <f t="shared" si="202"/>
        <v>7</v>
      </c>
      <c r="Z113" s="568">
        <f t="shared" si="206"/>
        <v>12</v>
      </c>
      <c r="AA113" s="2105"/>
      <c r="AB113" s="2106"/>
      <c r="AC113" s="602"/>
      <c r="AD113" s="572">
        <f t="shared" si="203"/>
        <v>0</v>
      </c>
      <c r="AE113" s="571"/>
      <c r="AF113" s="42"/>
      <c r="AG113" s="602"/>
      <c r="AH113" s="42"/>
      <c r="AI113" s="602"/>
      <c r="AJ113" s="42"/>
      <c r="AK113" s="602"/>
      <c r="AL113" s="42"/>
      <c r="AM113" s="602"/>
      <c r="AN113" s="42"/>
      <c r="AO113" s="602"/>
      <c r="AP113" s="42"/>
      <c r="AQ113" s="602"/>
      <c r="AR113" s="42"/>
      <c r="AS113" s="602"/>
      <c r="AT113" s="42"/>
      <c r="AU113" s="602"/>
      <c r="AV113" s="42"/>
      <c r="AW113" s="602"/>
      <c r="AX113" s="42"/>
      <c r="AY113" s="602"/>
      <c r="AZ113" s="42"/>
      <c r="BA113" s="602"/>
      <c r="BB113" s="42"/>
      <c r="BC113" s="602"/>
      <c r="BD113" s="42"/>
      <c r="BE113" s="602"/>
      <c r="BF113" s="42"/>
      <c r="BG113" s="602"/>
      <c r="BH113" s="42"/>
      <c r="BI113" s="602"/>
      <c r="BJ113" s="42"/>
      <c r="BK113" s="602"/>
      <c r="BL113" s="42"/>
      <c r="BM113" s="602"/>
      <c r="BN113" s="42"/>
      <c r="BO113" s="602"/>
      <c r="BP113" s="42"/>
      <c r="BQ113" s="602"/>
      <c r="BR113" s="42"/>
      <c r="BS113" s="602"/>
      <c r="BT113" s="42"/>
      <c r="BU113" s="602"/>
      <c r="BV113" s="42"/>
      <c r="BW113" s="602"/>
      <c r="BX113" s="42"/>
      <c r="BY113" s="602"/>
      <c r="BZ113" s="42"/>
      <c r="CA113" s="602"/>
      <c r="CB113" s="42"/>
      <c r="CC113" s="602"/>
      <c r="CD113" s="42"/>
      <c r="CE113" s="602"/>
      <c r="CF113" s="42"/>
      <c r="CG113" s="602"/>
      <c r="CH113" s="42"/>
      <c r="CI113" s="602"/>
      <c r="CJ113" s="42"/>
      <c r="CK113" s="602"/>
      <c r="CL113" s="42"/>
      <c r="CM113" s="602"/>
      <c r="CN113" s="42"/>
      <c r="CO113" s="602"/>
      <c r="CP113" s="42"/>
      <c r="CQ113" s="602"/>
      <c r="CR113" s="42"/>
      <c r="CS113" s="602"/>
      <c r="CT113" s="42"/>
      <c r="CU113" s="602"/>
      <c r="CV113" s="42"/>
      <c r="CW113" s="602"/>
      <c r="CX113" s="42"/>
      <c r="CY113" s="602"/>
      <c r="CZ113" s="42"/>
      <c r="DA113" s="602"/>
      <c r="DB113" s="42"/>
      <c r="DC113" s="602"/>
      <c r="DD113" s="42"/>
      <c r="DE113" s="602"/>
      <c r="DF113" s="42"/>
      <c r="DG113" s="602"/>
      <c r="DH113" s="42"/>
      <c r="DI113" s="602"/>
      <c r="DJ113" s="42"/>
      <c r="DK113" s="602"/>
      <c r="DL113" s="42"/>
      <c r="DM113" s="602"/>
      <c r="DN113" s="42"/>
      <c r="DO113" s="602"/>
      <c r="DP113" s="42"/>
      <c r="DQ113" s="602"/>
      <c r="DR113" s="42"/>
      <c r="DS113" s="602"/>
      <c r="DT113" s="42"/>
      <c r="DU113" s="602"/>
      <c r="DV113" s="42"/>
      <c r="DW113" s="602"/>
      <c r="DX113" s="42"/>
      <c r="DY113" s="602"/>
      <c r="DZ113" s="42"/>
      <c r="EA113" s="537"/>
      <c r="EB113" s="39"/>
      <c r="EC113" s="39"/>
      <c r="ED113" s="39"/>
    </row>
    <row r="114" spans="1:134" ht="14.25" customHeight="1">
      <c r="A114" s="368" t="s">
        <v>1726</v>
      </c>
      <c r="B114" s="368" t="s">
        <v>1726</v>
      </c>
      <c r="C114" s="368" t="s">
        <v>1759</v>
      </c>
      <c r="D114" s="368" t="s">
        <v>1759</v>
      </c>
      <c r="E114" s="368" t="s">
        <v>1759</v>
      </c>
      <c r="F114" s="368" t="s">
        <v>1759</v>
      </c>
      <c r="G114" s="368" t="s">
        <v>1759</v>
      </c>
      <c r="H114" s="368" t="s">
        <v>1759</v>
      </c>
      <c r="I114" s="368" t="s">
        <v>1726</v>
      </c>
      <c r="J114" s="368" t="s">
        <v>1759</v>
      </c>
      <c r="K114" s="464" t="str">
        <f t="shared" si="207"/>
        <v>●</v>
      </c>
      <c r="L114" s="482"/>
      <c r="M114" s="39"/>
      <c r="N114" s="39"/>
      <c r="O114" s="39"/>
      <c r="P114" s="39"/>
      <c r="Q114" s="544"/>
      <c r="R114" s="544"/>
      <c r="S114" s="544"/>
      <c r="T114" s="544"/>
      <c r="U114" s="39"/>
      <c r="V114" s="530">
        <f t="shared" si="205"/>
        <v>8</v>
      </c>
      <c r="W114" s="565"/>
      <c r="X114" s="566">
        <f t="shared" si="204"/>
        <v>2923</v>
      </c>
      <c r="Y114" s="573">
        <f t="shared" si="202"/>
        <v>8</v>
      </c>
      <c r="Z114" s="568">
        <f t="shared" si="206"/>
        <v>1</v>
      </c>
      <c r="AA114" s="2105"/>
      <c r="AB114" s="2106"/>
      <c r="AC114" s="602"/>
      <c r="AD114" s="572">
        <f t="shared" si="203"/>
        <v>0</v>
      </c>
      <c r="AE114" s="571"/>
      <c r="AF114" s="42"/>
      <c r="AG114" s="602"/>
      <c r="AH114" s="42"/>
      <c r="AI114" s="602"/>
      <c r="AJ114" s="42"/>
      <c r="AK114" s="602"/>
      <c r="AL114" s="42"/>
      <c r="AM114" s="602"/>
      <c r="AN114" s="42"/>
      <c r="AO114" s="602"/>
      <c r="AP114" s="42"/>
      <c r="AQ114" s="602"/>
      <c r="AR114" s="42"/>
      <c r="AS114" s="602"/>
      <c r="AT114" s="42"/>
      <c r="AU114" s="602"/>
      <c r="AV114" s="42"/>
      <c r="AW114" s="602"/>
      <c r="AX114" s="42"/>
      <c r="AY114" s="602"/>
      <c r="AZ114" s="42"/>
      <c r="BA114" s="602"/>
      <c r="BB114" s="42"/>
      <c r="BC114" s="602"/>
      <c r="BD114" s="42"/>
      <c r="BE114" s="602"/>
      <c r="BF114" s="42"/>
      <c r="BG114" s="602"/>
      <c r="BH114" s="42"/>
      <c r="BI114" s="602"/>
      <c r="BJ114" s="42"/>
      <c r="BK114" s="602"/>
      <c r="BL114" s="42"/>
      <c r="BM114" s="602"/>
      <c r="BN114" s="42"/>
      <c r="BO114" s="602"/>
      <c r="BP114" s="42"/>
      <c r="BQ114" s="602"/>
      <c r="BR114" s="42"/>
      <c r="BS114" s="602"/>
      <c r="BT114" s="42"/>
      <c r="BU114" s="602"/>
      <c r="BV114" s="42"/>
      <c r="BW114" s="602"/>
      <c r="BX114" s="42"/>
      <c r="BY114" s="602"/>
      <c r="BZ114" s="42"/>
      <c r="CA114" s="602"/>
      <c r="CB114" s="42"/>
      <c r="CC114" s="602"/>
      <c r="CD114" s="42"/>
      <c r="CE114" s="602"/>
      <c r="CF114" s="42"/>
      <c r="CG114" s="602"/>
      <c r="CH114" s="42"/>
      <c r="CI114" s="602"/>
      <c r="CJ114" s="42"/>
      <c r="CK114" s="602"/>
      <c r="CL114" s="42"/>
      <c r="CM114" s="602"/>
      <c r="CN114" s="42"/>
      <c r="CO114" s="602"/>
      <c r="CP114" s="42"/>
      <c r="CQ114" s="602"/>
      <c r="CR114" s="42"/>
      <c r="CS114" s="602"/>
      <c r="CT114" s="42"/>
      <c r="CU114" s="602"/>
      <c r="CV114" s="42"/>
      <c r="CW114" s="602"/>
      <c r="CX114" s="42"/>
      <c r="CY114" s="602"/>
      <c r="CZ114" s="42"/>
      <c r="DA114" s="602"/>
      <c r="DB114" s="42"/>
      <c r="DC114" s="602"/>
      <c r="DD114" s="42"/>
      <c r="DE114" s="602"/>
      <c r="DF114" s="42"/>
      <c r="DG114" s="602"/>
      <c r="DH114" s="42"/>
      <c r="DI114" s="602"/>
      <c r="DJ114" s="42"/>
      <c r="DK114" s="602"/>
      <c r="DL114" s="42"/>
      <c r="DM114" s="602"/>
      <c r="DN114" s="42"/>
      <c r="DO114" s="602"/>
      <c r="DP114" s="42"/>
      <c r="DQ114" s="602"/>
      <c r="DR114" s="42"/>
      <c r="DS114" s="602"/>
      <c r="DT114" s="42"/>
      <c r="DU114" s="602"/>
      <c r="DV114" s="42"/>
      <c r="DW114" s="602"/>
      <c r="DX114" s="42"/>
      <c r="DY114" s="602"/>
      <c r="DZ114" s="42"/>
      <c r="EA114" s="537"/>
      <c r="EB114" s="39"/>
      <c r="EC114" s="39"/>
      <c r="ED114" s="39"/>
    </row>
    <row r="115" spans="1:134" ht="14.25" customHeight="1">
      <c r="A115" s="368" t="s">
        <v>1726</v>
      </c>
      <c r="B115" s="368" t="s">
        <v>1726</v>
      </c>
      <c r="C115" s="368" t="s">
        <v>1759</v>
      </c>
      <c r="D115" s="368" t="s">
        <v>1759</v>
      </c>
      <c r="E115" s="368" t="s">
        <v>1759</v>
      </c>
      <c r="F115" s="368" t="s">
        <v>1759</v>
      </c>
      <c r="G115" s="368" t="s">
        <v>1759</v>
      </c>
      <c r="H115" s="368" t="s">
        <v>1759</v>
      </c>
      <c r="I115" s="368" t="s">
        <v>1726</v>
      </c>
      <c r="J115" s="368" t="s">
        <v>1759</v>
      </c>
      <c r="K115" s="464" t="str">
        <f t="shared" si="207"/>
        <v>●</v>
      </c>
      <c r="L115" s="482"/>
      <c r="M115" s="39"/>
      <c r="N115" s="39"/>
      <c r="O115" s="39"/>
      <c r="P115" s="39"/>
      <c r="Q115" s="544"/>
      <c r="R115" s="544"/>
      <c r="S115" s="544"/>
      <c r="T115" s="544"/>
      <c r="U115" s="39"/>
      <c r="V115" s="530">
        <f t="shared" si="205"/>
        <v>8</v>
      </c>
      <c r="W115" s="565"/>
      <c r="X115" s="566">
        <f t="shared" si="204"/>
        <v>2954</v>
      </c>
      <c r="Y115" s="573">
        <f t="shared" si="202"/>
        <v>8</v>
      </c>
      <c r="Z115" s="568">
        <f t="shared" si="206"/>
        <v>2</v>
      </c>
      <c r="AA115" s="2105"/>
      <c r="AB115" s="2106"/>
      <c r="AC115" s="602"/>
      <c r="AD115" s="572">
        <f t="shared" si="203"/>
        <v>0</v>
      </c>
      <c r="AE115" s="571"/>
      <c r="AF115" s="42"/>
      <c r="AG115" s="602"/>
      <c r="AH115" s="42"/>
      <c r="AI115" s="602"/>
      <c r="AJ115" s="42"/>
      <c r="AK115" s="602"/>
      <c r="AL115" s="42"/>
      <c r="AM115" s="602"/>
      <c r="AN115" s="42"/>
      <c r="AO115" s="602"/>
      <c r="AP115" s="42"/>
      <c r="AQ115" s="602"/>
      <c r="AR115" s="42"/>
      <c r="AS115" s="602"/>
      <c r="AT115" s="42"/>
      <c r="AU115" s="602"/>
      <c r="AV115" s="42"/>
      <c r="AW115" s="602"/>
      <c r="AX115" s="42"/>
      <c r="AY115" s="602"/>
      <c r="AZ115" s="42"/>
      <c r="BA115" s="602"/>
      <c r="BB115" s="42"/>
      <c r="BC115" s="602"/>
      <c r="BD115" s="42"/>
      <c r="BE115" s="602"/>
      <c r="BF115" s="42"/>
      <c r="BG115" s="602"/>
      <c r="BH115" s="42"/>
      <c r="BI115" s="602"/>
      <c r="BJ115" s="42"/>
      <c r="BK115" s="602"/>
      <c r="BL115" s="42"/>
      <c r="BM115" s="602"/>
      <c r="BN115" s="42"/>
      <c r="BO115" s="602"/>
      <c r="BP115" s="42"/>
      <c r="BQ115" s="602"/>
      <c r="BR115" s="42"/>
      <c r="BS115" s="602"/>
      <c r="BT115" s="42"/>
      <c r="BU115" s="602"/>
      <c r="BV115" s="42"/>
      <c r="BW115" s="602"/>
      <c r="BX115" s="42"/>
      <c r="BY115" s="602"/>
      <c r="BZ115" s="42"/>
      <c r="CA115" s="602"/>
      <c r="CB115" s="42"/>
      <c r="CC115" s="602"/>
      <c r="CD115" s="42"/>
      <c r="CE115" s="602"/>
      <c r="CF115" s="42"/>
      <c r="CG115" s="602"/>
      <c r="CH115" s="42"/>
      <c r="CI115" s="602"/>
      <c r="CJ115" s="42"/>
      <c r="CK115" s="602"/>
      <c r="CL115" s="42"/>
      <c r="CM115" s="602"/>
      <c r="CN115" s="42"/>
      <c r="CO115" s="602"/>
      <c r="CP115" s="42"/>
      <c r="CQ115" s="602"/>
      <c r="CR115" s="42"/>
      <c r="CS115" s="602"/>
      <c r="CT115" s="42"/>
      <c r="CU115" s="602"/>
      <c r="CV115" s="42"/>
      <c r="CW115" s="602"/>
      <c r="CX115" s="42"/>
      <c r="CY115" s="602"/>
      <c r="CZ115" s="42"/>
      <c r="DA115" s="602"/>
      <c r="DB115" s="42"/>
      <c r="DC115" s="602"/>
      <c r="DD115" s="42"/>
      <c r="DE115" s="602"/>
      <c r="DF115" s="42"/>
      <c r="DG115" s="602"/>
      <c r="DH115" s="42"/>
      <c r="DI115" s="602"/>
      <c r="DJ115" s="42"/>
      <c r="DK115" s="602"/>
      <c r="DL115" s="42"/>
      <c r="DM115" s="602"/>
      <c r="DN115" s="42"/>
      <c r="DO115" s="602"/>
      <c r="DP115" s="42"/>
      <c r="DQ115" s="602"/>
      <c r="DR115" s="42"/>
      <c r="DS115" s="602"/>
      <c r="DT115" s="42"/>
      <c r="DU115" s="602"/>
      <c r="DV115" s="42"/>
      <c r="DW115" s="602"/>
      <c r="DX115" s="42"/>
      <c r="DY115" s="602"/>
      <c r="DZ115" s="42"/>
      <c r="EA115" s="537"/>
      <c r="EB115" s="39"/>
      <c r="EC115" s="39"/>
      <c r="ED115" s="39"/>
    </row>
    <row r="116" spans="1:134" ht="14.25" customHeight="1">
      <c r="A116" s="368" t="s">
        <v>1726</v>
      </c>
      <c r="B116" s="368" t="s">
        <v>1726</v>
      </c>
      <c r="C116" s="368" t="s">
        <v>1759</v>
      </c>
      <c r="D116" s="368" t="s">
        <v>1759</v>
      </c>
      <c r="E116" s="368" t="s">
        <v>1759</v>
      </c>
      <c r="F116" s="368" t="s">
        <v>1759</v>
      </c>
      <c r="G116" s="368" t="s">
        <v>1759</v>
      </c>
      <c r="H116" s="368" t="s">
        <v>1759</v>
      </c>
      <c r="I116" s="368" t="s">
        <v>1726</v>
      </c>
      <c r="J116" s="368" t="s">
        <v>1759</v>
      </c>
      <c r="K116" s="464" t="str">
        <f t="shared" si="207"/>
        <v>●</v>
      </c>
      <c r="L116" s="482"/>
      <c r="M116" s="39"/>
      <c r="N116" s="39"/>
      <c r="O116" s="39"/>
      <c r="P116" s="39"/>
      <c r="Q116" s="544"/>
      <c r="R116" s="544"/>
      <c r="S116" s="544"/>
      <c r="T116" s="544"/>
      <c r="U116" s="39"/>
      <c r="V116" s="530">
        <f t="shared" si="205"/>
        <v>8</v>
      </c>
      <c r="W116" s="565"/>
      <c r="X116" s="566">
        <f t="shared" si="204"/>
        <v>2983</v>
      </c>
      <c r="Y116" s="573">
        <f t="shared" si="202"/>
        <v>8</v>
      </c>
      <c r="Z116" s="568">
        <f t="shared" si="206"/>
        <v>3</v>
      </c>
      <c r="AA116" s="2105"/>
      <c r="AB116" s="2106"/>
      <c r="AC116" s="602"/>
      <c r="AD116" s="572">
        <f t="shared" si="203"/>
        <v>0</v>
      </c>
      <c r="AE116" s="571"/>
      <c r="AF116" s="42"/>
      <c r="AG116" s="602"/>
      <c r="AH116" s="42"/>
      <c r="AI116" s="602"/>
      <c r="AJ116" s="42"/>
      <c r="AK116" s="602"/>
      <c r="AL116" s="42"/>
      <c r="AM116" s="602"/>
      <c r="AN116" s="42"/>
      <c r="AO116" s="602"/>
      <c r="AP116" s="42"/>
      <c r="AQ116" s="602"/>
      <c r="AR116" s="42"/>
      <c r="AS116" s="602"/>
      <c r="AT116" s="42"/>
      <c r="AU116" s="602"/>
      <c r="AV116" s="42"/>
      <c r="AW116" s="602"/>
      <c r="AX116" s="42"/>
      <c r="AY116" s="602"/>
      <c r="AZ116" s="42"/>
      <c r="BA116" s="602"/>
      <c r="BB116" s="42"/>
      <c r="BC116" s="602"/>
      <c r="BD116" s="42"/>
      <c r="BE116" s="602"/>
      <c r="BF116" s="42"/>
      <c r="BG116" s="602"/>
      <c r="BH116" s="42"/>
      <c r="BI116" s="602"/>
      <c r="BJ116" s="42"/>
      <c r="BK116" s="602"/>
      <c r="BL116" s="42"/>
      <c r="BM116" s="602"/>
      <c r="BN116" s="42"/>
      <c r="BO116" s="602"/>
      <c r="BP116" s="42"/>
      <c r="BQ116" s="602"/>
      <c r="BR116" s="42"/>
      <c r="BS116" s="602"/>
      <c r="BT116" s="42"/>
      <c r="BU116" s="602"/>
      <c r="BV116" s="42"/>
      <c r="BW116" s="602"/>
      <c r="BX116" s="42"/>
      <c r="BY116" s="602"/>
      <c r="BZ116" s="42"/>
      <c r="CA116" s="602"/>
      <c r="CB116" s="42"/>
      <c r="CC116" s="602"/>
      <c r="CD116" s="42"/>
      <c r="CE116" s="602"/>
      <c r="CF116" s="42"/>
      <c r="CG116" s="602"/>
      <c r="CH116" s="42"/>
      <c r="CI116" s="602"/>
      <c r="CJ116" s="42"/>
      <c r="CK116" s="602"/>
      <c r="CL116" s="42"/>
      <c r="CM116" s="602"/>
      <c r="CN116" s="42"/>
      <c r="CO116" s="602"/>
      <c r="CP116" s="42"/>
      <c r="CQ116" s="602"/>
      <c r="CR116" s="42"/>
      <c r="CS116" s="602"/>
      <c r="CT116" s="42"/>
      <c r="CU116" s="602"/>
      <c r="CV116" s="42"/>
      <c r="CW116" s="602"/>
      <c r="CX116" s="42"/>
      <c r="CY116" s="602"/>
      <c r="CZ116" s="42"/>
      <c r="DA116" s="602"/>
      <c r="DB116" s="42"/>
      <c r="DC116" s="602"/>
      <c r="DD116" s="42"/>
      <c r="DE116" s="602"/>
      <c r="DF116" s="42"/>
      <c r="DG116" s="602"/>
      <c r="DH116" s="42"/>
      <c r="DI116" s="602"/>
      <c r="DJ116" s="42"/>
      <c r="DK116" s="602"/>
      <c r="DL116" s="42"/>
      <c r="DM116" s="602"/>
      <c r="DN116" s="42"/>
      <c r="DO116" s="602"/>
      <c r="DP116" s="42"/>
      <c r="DQ116" s="602"/>
      <c r="DR116" s="42"/>
      <c r="DS116" s="602"/>
      <c r="DT116" s="42"/>
      <c r="DU116" s="602"/>
      <c r="DV116" s="42"/>
      <c r="DW116" s="602"/>
      <c r="DX116" s="42"/>
      <c r="DY116" s="602"/>
      <c r="DZ116" s="42"/>
      <c r="EA116" s="537"/>
      <c r="EB116" s="39"/>
      <c r="EC116" s="39"/>
      <c r="ED116" s="39"/>
    </row>
    <row r="117" spans="1:134" ht="14.25" customHeight="1">
      <c r="A117" s="368" t="s">
        <v>1726</v>
      </c>
      <c r="B117" s="368" t="s">
        <v>1726</v>
      </c>
      <c r="C117" s="368" t="s">
        <v>1759</v>
      </c>
      <c r="D117" s="368" t="s">
        <v>1759</v>
      </c>
      <c r="E117" s="368" t="s">
        <v>1759</v>
      </c>
      <c r="F117" s="368" t="s">
        <v>1759</v>
      </c>
      <c r="G117" s="368" t="s">
        <v>1759</v>
      </c>
      <c r="H117" s="368" t="s">
        <v>1759</v>
      </c>
      <c r="I117" s="368" t="s">
        <v>1726</v>
      </c>
      <c r="J117" s="368" t="s">
        <v>1759</v>
      </c>
      <c r="K117" s="464" t="str">
        <f t="shared" si="207"/>
        <v>●</v>
      </c>
      <c r="L117" s="482"/>
      <c r="M117" s="39"/>
      <c r="N117" s="39"/>
      <c r="O117" s="39"/>
      <c r="P117" s="39"/>
      <c r="Q117" s="544"/>
      <c r="R117" s="544"/>
      <c r="S117" s="544"/>
      <c r="T117" s="544"/>
      <c r="U117" s="39"/>
      <c r="V117" s="530">
        <f t="shared" si="205"/>
        <v>8</v>
      </c>
      <c r="W117" s="565"/>
      <c r="X117" s="566">
        <f t="shared" si="204"/>
        <v>3014</v>
      </c>
      <c r="Y117" s="573">
        <f t="shared" si="202"/>
        <v>8</v>
      </c>
      <c r="Z117" s="568">
        <f t="shared" si="206"/>
        <v>4</v>
      </c>
      <c r="AA117" s="2105"/>
      <c r="AB117" s="2106"/>
      <c r="AC117" s="602"/>
      <c r="AD117" s="572">
        <f t="shared" si="203"/>
        <v>0</v>
      </c>
      <c r="AE117" s="571"/>
      <c r="AF117" s="42"/>
      <c r="AG117" s="602"/>
      <c r="AH117" s="42"/>
      <c r="AI117" s="602"/>
      <c r="AJ117" s="42"/>
      <c r="AK117" s="602"/>
      <c r="AL117" s="42"/>
      <c r="AM117" s="602"/>
      <c r="AN117" s="42"/>
      <c r="AO117" s="602"/>
      <c r="AP117" s="42"/>
      <c r="AQ117" s="602"/>
      <c r="AR117" s="42"/>
      <c r="AS117" s="602"/>
      <c r="AT117" s="42"/>
      <c r="AU117" s="602"/>
      <c r="AV117" s="42"/>
      <c r="AW117" s="602"/>
      <c r="AX117" s="42"/>
      <c r="AY117" s="602"/>
      <c r="AZ117" s="42"/>
      <c r="BA117" s="602"/>
      <c r="BB117" s="42"/>
      <c r="BC117" s="602"/>
      <c r="BD117" s="42"/>
      <c r="BE117" s="602"/>
      <c r="BF117" s="42"/>
      <c r="BG117" s="602"/>
      <c r="BH117" s="42"/>
      <c r="BI117" s="602"/>
      <c r="BJ117" s="42"/>
      <c r="BK117" s="602"/>
      <c r="BL117" s="42"/>
      <c r="BM117" s="602"/>
      <c r="BN117" s="42"/>
      <c r="BO117" s="602"/>
      <c r="BP117" s="42"/>
      <c r="BQ117" s="602"/>
      <c r="BR117" s="42"/>
      <c r="BS117" s="602"/>
      <c r="BT117" s="42"/>
      <c r="BU117" s="602"/>
      <c r="BV117" s="42"/>
      <c r="BW117" s="602"/>
      <c r="BX117" s="42"/>
      <c r="BY117" s="602"/>
      <c r="BZ117" s="42"/>
      <c r="CA117" s="602"/>
      <c r="CB117" s="42"/>
      <c r="CC117" s="602"/>
      <c r="CD117" s="42"/>
      <c r="CE117" s="602"/>
      <c r="CF117" s="42"/>
      <c r="CG117" s="602"/>
      <c r="CH117" s="42"/>
      <c r="CI117" s="602"/>
      <c r="CJ117" s="42"/>
      <c r="CK117" s="602"/>
      <c r="CL117" s="42"/>
      <c r="CM117" s="602"/>
      <c r="CN117" s="42"/>
      <c r="CO117" s="602"/>
      <c r="CP117" s="42"/>
      <c r="CQ117" s="602"/>
      <c r="CR117" s="42"/>
      <c r="CS117" s="602"/>
      <c r="CT117" s="42"/>
      <c r="CU117" s="602"/>
      <c r="CV117" s="42"/>
      <c r="CW117" s="602"/>
      <c r="CX117" s="42"/>
      <c r="CY117" s="602"/>
      <c r="CZ117" s="42"/>
      <c r="DA117" s="602"/>
      <c r="DB117" s="42"/>
      <c r="DC117" s="602"/>
      <c r="DD117" s="42"/>
      <c r="DE117" s="602"/>
      <c r="DF117" s="42"/>
      <c r="DG117" s="602"/>
      <c r="DH117" s="42"/>
      <c r="DI117" s="602"/>
      <c r="DJ117" s="42"/>
      <c r="DK117" s="602"/>
      <c r="DL117" s="42"/>
      <c r="DM117" s="602"/>
      <c r="DN117" s="42"/>
      <c r="DO117" s="602"/>
      <c r="DP117" s="42"/>
      <c r="DQ117" s="602"/>
      <c r="DR117" s="42"/>
      <c r="DS117" s="602"/>
      <c r="DT117" s="42"/>
      <c r="DU117" s="602"/>
      <c r="DV117" s="42"/>
      <c r="DW117" s="602"/>
      <c r="DX117" s="42"/>
      <c r="DY117" s="602"/>
      <c r="DZ117" s="42"/>
      <c r="EA117" s="537"/>
      <c r="EB117" s="39"/>
      <c r="EC117" s="39"/>
      <c r="ED117" s="39"/>
    </row>
    <row r="118" spans="1:134" ht="14.25" customHeight="1">
      <c r="A118" s="368" t="s">
        <v>1726</v>
      </c>
      <c r="B118" s="368" t="s">
        <v>1726</v>
      </c>
      <c r="C118" s="368" t="s">
        <v>1759</v>
      </c>
      <c r="D118" s="368" t="s">
        <v>1759</v>
      </c>
      <c r="E118" s="368" t="s">
        <v>1759</v>
      </c>
      <c r="F118" s="368" t="s">
        <v>1759</v>
      </c>
      <c r="G118" s="368" t="s">
        <v>1759</v>
      </c>
      <c r="H118" s="368" t="s">
        <v>1759</v>
      </c>
      <c r="I118" s="368" t="s">
        <v>1726</v>
      </c>
      <c r="J118" s="368" t="s">
        <v>1759</v>
      </c>
      <c r="K118" s="464" t="str">
        <f t="shared" si="207"/>
        <v>●</v>
      </c>
      <c r="L118" s="482"/>
      <c r="M118" s="39"/>
      <c r="N118" s="39"/>
      <c r="O118" s="39"/>
      <c r="P118" s="39"/>
      <c r="Q118" s="544"/>
      <c r="R118" s="544"/>
      <c r="S118" s="544"/>
      <c r="T118" s="544"/>
      <c r="U118" s="39"/>
      <c r="V118" s="530">
        <f t="shared" si="205"/>
        <v>8</v>
      </c>
      <c r="W118" s="565"/>
      <c r="X118" s="566">
        <f t="shared" si="204"/>
        <v>3044</v>
      </c>
      <c r="Y118" s="573">
        <f t="shared" si="202"/>
        <v>8</v>
      </c>
      <c r="Z118" s="568">
        <f t="shared" si="206"/>
        <v>5</v>
      </c>
      <c r="AA118" s="2105"/>
      <c r="AB118" s="2106"/>
      <c r="AC118" s="602"/>
      <c r="AD118" s="572">
        <f t="shared" si="203"/>
        <v>0</v>
      </c>
      <c r="AE118" s="571"/>
      <c r="AF118" s="42"/>
      <c r="AG118" s="602"/>
      <c r="AH118" s="42"/>
      <c r="AI118" s="602"/>
      <c r="AJ118" s="42"/>
      <c r="AK118" s="602"/>
      <c r="AL118" s="42"/>
      <c r="AM118" s="602"/>
      <c r="AN118" s="42"/>
      <c r="AO118" s="602"/>
      <c r="AP118" s="42"/>
      <c r="AQ118" s="602"/>
      <c r="AR118" s="42"/>
      <c r="AS118" s="602"/>
      <c r="AT118" s="42"/>
      <c r="AU118" s="602"/>
      <c r="AV118" s="42"/>
      <c r="AW118" s="602"/>
      <c r="AX118" s="42"/>
      <c r="AY118" s="602"/>
      <c r="AZ118" s="42"/>
      <c r="BA118" s="602"/>
      <c r="BB118" s="42"/>
      <c r="BC118" s="602"/>
      <c r="BD118" s="42"/>
      <c r="BE118" s="602"/>
      <c r="BF118" s="42"/>
      <c r="BG118" s="602"/>
      <c r="BH118" s="42"/>
      <c r="BI118" s="602"/>
      <c r="BJ118" s="42"/>
      <c r="BK118" s="602"/>
      <c r="BL118" s="42"/>
      <c r="BM118" s="602"/>
      <c r="BN118" s="42"/>
      <c r="BO118" s="602"/>
      <c r="BP118" s="42"/>
      <c r="BQ118" s="602"/>
      <c r="BR118" s="42"/>
      <c r="BS118" s="602"/>
      <c r="BT118" s="42"/>
      <c r="BU118" s="602"/>
      <c r="BV118" s="42"/>
      <c r="BW118" s="602"/>
      <c r="BX118" s="42"/>
      <c r="BY118" s="602"/>
      <c r="BZ118" s="42"/>
      <c r="CA118" s="602"/>
      <c r="CB118" s="42"/>
      <c r="CC118" s="602"/>
      <c r="CD118" s="42"/>
      <c r="CE118" s="602"/>
      <c r="CF118" s="42"/>
      <c r="CG118" s="602"/>
      <c r="CH118" s="42"/>
      <c r="CI118" s="602"/>
      <c r="CJ118" s="42"/>
      <c r="CK118" s="602"/>
      <c r="CL118" s="42"/>
      <c r="CM118" s="602"/>
      <c r="CN118" s="42"/>
      <c r="CO118" s="602"/>
      <c r="CP118" s="42"/>
      <c r="CQ118" s="602"/>
      <c r="CR118" s="42"/>
      <c r="CS118" s="602"/>
      <c r="CT118" s="42"/>
      <c r="CU118" s="602"/>
      <c r="CV118" s="42"/>
      <c r="CW118" s="602"/>
      <c r="CX118" s="42"/>
      <c r="CY118" s="602"/>
      <c r="CZ118" s="42"/>
      <c r="DA118" s="602"/>
      <c r="DB118" s="42"/>
      <c r="DC118" s="602"/>
      <c r="DD118" s="42"/>
      <c r="DE118" s="602"/>
      <c r="DF118" s="42"/>
      <c r="DG118" s="602"/>
      <c r="DH118" s="42"/>
      <c r="DI118" s="602"/>
      <c r="DJ118" s="42"/>
      <c r="DK118" s="602"/>
      <c r="DL118" s="42"/>
      <c r="DM118" s="602"/>
      <c r="DN118" s="42"/>
      <c r="DO118" s="602"/>
      <c r="DP118" s="42"/>
      <c r="DQ118" s="602"/>
      <c r="DR118" s="42"/>
      <c r="DS118" s="602"/>
      <c r="DT118" s="42"/>
      <c r="DU118" s="602"/>
      <c r="DV118" s="42"/>
      <c r="DW118" s="602"/>
      <c r="DX118" s="42"/>
      <c r="DY118" s="602"/>
      <c r="DZ118" s="42"/>
      <c r="EA118" s="537"/>
      <c r="EB118" s="39"/>
      <c r="EC118" s="39"/>
      <c r="ED118" s="39"/>
    </row>
    <row r="119" spans="1:134" ht="14.25" customHeight="1">
      <c r="A119" s="368" t="s">
        <v>1726</v>
      </c>
      <c r="B119" s="368" t="s">
        <v>1726</v>
      </c>
      <c r="C119" s="368" t="s">
        <v>1759</v>
      </c>
      <c r="D119" s="368" t="s">
        <v>1759</v>
      </c>
      <c r="E119" s="368" t="s">
        <v>1759</v>
      </c>
      <c r="F119" s="368" t="s">
        <v>1759</v>
      </c>
      <c r="G119" s="368" t="s">
        <v>1759</v>
      </c>
      <c r="H119" s="368" t="s">
        <v>1759</v>
      </c>
      <c r="I119" s="368" t="s">
        <v>1726</v>
      </c>
      <c r="J119" s="368" t="s">
        <v>1759</v>
      </c>
      <c r="K119" s="464" t="str">
        <f t="shared" si="207"/>
        <v>●</v>
      </c>
      <c r="L119" s="482"/>
      <c r="M119" s="39"/>
      <c r="N119" s="39"/>
      <c r="O119" s="39"/>
      <c r="P119" s="39"/>
      <c r="Q119" s="544"/>
      <c r="R119" s="544"/>
      <c r="S119" s="544"/>
      <c r="T119" s="544"/>
      <c r="U119" s="39"/>
      <c r="V119" s="530">
        <f t="shared" si="205"/>
        <v>8</v>
      </c>
      <c r="W119" s="565"/>
      <c r="X119" s="566">
        <f t="shared" si="204"/>
        <v>3075</v>
      </c>
      <c r="Y119" s="573">
        <f t="shared" si="202"/>
        <v>8</v>
      </c>
      <c r="Z119" s="568">
        <f t="shared" si="206"/>
        <v>6</v>
      </c>
      <c r="AA119" s="2105"/>
      <c r="AB119" s="2106"/>
      <c r="AC119" s="602"/>
      <c r="AD119" s="572">
        <f t="shared" si="203"/>
        <v>0</v>
      </c>
      <c r="AE119" s="571"/>
      <c r="AF119" s="42"/>
      <c r="AG119" s="602"/>
      <c r="AH119" s="42"/>
      <c r="AI119" s="602"/>
      <c r="AJ119" s="42"/>
      <c r="AK119" s="602"/>
      <c r="AL119" s="42"/>
      <c r="AM119" s="602"/>
      <c r="AN119" s="42"/>
      <c r="AO119" s="602"/>
      <c r="AP119" s="42"/>
      <c r="AQ119" s="602"/>
      <c r="AR119" s="42"/>
      <c r="AS119" s="602"/>
      <c r="AT119" s="42"/>
      <c r="AU119" s="602"/>
      <c r="AV119" s="42"/>
      <c r="AW119" s="602"/>
      <c r="AX119" s="42"/>
      <c r="AY119" s="602"/>
      <c r="AZ119" s="42"/>
      <c r="BA119" s="602"/>
      <c r="BB119" s="42"/>
      <c r="BC119" s="602"/>
      <c r="BD119" s="42"/>
      <c r="BE119" s="602"/>
      <c r="BF119" s="42"/>
      <c r="BG119" s="602"/>
      <c r="BH119" s="42"/>
      <c r="BI119" s="602"/>
      <c r="BJ119" s="42"/>
      <c r="BK119" s="602"/>
      <c r="BL119" s="42"/>
      <c r="BM119" s="602"/>
      <c r="BN119" s="42"/>
      <c r="BO119" s="602"/>
      <c r="BP119" s="42"/>
      <c r="BQ119" s="602"/>
      <c r="BR119" s="42"/>
      <c r="BS119" s="602"/>
      <c r="BT119" s="42"/>
      <c r="BU119" s="602"/>
      <c r="BV119" s="42"/>
      <c r="BW119" s="602"/>
      <c r="BX119" s="42"/>
      <c r="BY119" s="602"/>
      <c r="BZ119" s="42"/>
      <c r="CA119" s="602"/>
      <c r="CB119" s="42"/>
      <c r="CC119" s="602"/>
      <c r="CD119" s="42"/>
      <c r="CE119" s="602"/>
      <c r="CF119" s="42"/>
      <c r="CG119" s="602"/>
      <c r="CH119" s="42"/>
      <c r="CI119" s="602"/>
      <c r="CJ119" s="42"/>
      <c r="CK119" s="602"/>
      <c r="CL119" s="42"/>
      <c r="CM119" s="602"/>
      <c r="CN119" s="42"/>
      <c r="CO119" s="602"/>
      <c r="CP119" s="42"/>
      <c r="CQ119" s="602"/>
      <c r="CR119" s="42"/>
      <c r="CS119" s="602"/>
      <c r="CT119" s="42"/>
      <c r="CU119" s="602"/>
      <c r="CV119" s="42"/>
      <c r="CW119" s="602"/>
      <c r="CX119" s="42"/>
      <c r="CY119" s="602"/>
      <c r="CZ119" s="42"/>
      <c r="DA119" s="602"/>
      <c r="DB119" s="42"/>
      <c r="DC119" s="602"/>
      <c r="DD119" s="42"/>
      <c r="DE119" s="602"/>
      <c r="DF119" s="42"/>
      <c r="DG119" s="602"/>
      <c r="DH119" s="42"/>
      <c r="DI119" s="602"/>
      <c r="DJ119" s="42"/>
      <c r="DK119" s="602"/>
      <c r="DL119" s="42"/>
      <c r="DM119" s="602"/>
      <c r="DN119" s="42"/>
      <c r="DO119" s="602"/>
      <c r="DP119" s="42"/>
      <c r="DQ119" s="602"/>
      <c r="DR119" s="42"/>
      <c r="DS119" s="602"/>
      <c r="DT119" s="42"/>
      <c r="DU119" s="602"/>
      <c r="DV119" s="42"/>
      <c r="DW119" s="602"/>
      <c r="DX119" s="42"/>
      <c r="DY119" s="602"/>
      <c r="DZ119" s="42"/>
      <c r="EA119" s="537"/>
      <c r="EB119" s="39"/>
      <c r="EC119" s="39"/>
      <c r="ED119" s="39"/>
    </row>
    <row r="120" spans="1:134" ht="14.25" customHeight="1">
      <c r="A120" s="368" t="s">
        <v>1726</v>
      </c>
      <c r="B120" s="368" t="s">
        <v>1726</v>
      </c>
      <c r="C120" s="368" t="s">
        <v>1759</v>
      </c>
      <c r="D120" s="368" t="s">
        <v>1759</v>
      </c>
      <c r="E120" s="368" t="s">
        <v>1759</v>
      </c>
      <c r="F120" s="368" t="s">
        <v>1759</v>
      </c>
      <c r="G120" s="368" t="s">
        <v>1759</v>
      </c>
      <c r="H120" s="368" t="s">
        <v>1759</v>
      </c>
      <c r="I120" s="368" t="s">
        <v>1726</v>
      </c>
      <c r="J120" s="368" t="s">
        <v>1759</v>
      </c>
      <c r="K120" s="464" t="str">
        <f t="shared" si="207"/>
        <v>●</v>
      </c>
      <c r="L120" s="482"/>
      <c r="M120" s="39"/>
      <c r="N120" s="39"/>
      <c r="O120" s="39"/>
      <c r="P120" s="39"/>
      <c r="Q120" s="544"/>
      <c r="R120" s="544"/>
      <c r="S120" s="544"/>
      <c r="T120" s="544"/>
      <c r="U120" s="39"/>
      <c r="V120" s="530">
        <f t="shared" si="205"/>
        <v>8</v>
      </c>
      <c r="W120" s="565"/>
      <c r="X120" s="566">
        <f t="shared" si="204"/>
        <v>3105</v>
      </c>
      <c r="Y120" s="573">
        <f t="shared" si="202"/>
        <v>8</v>
      </c>
      <c r="Z120" s="568">
        <f t="shared" si="206"/>
        <v>7</v>
      </c>
      <c r="AA120" s="2105"/>
      <c r="AB120" s="2106"/>
      <c r="AC120" s="602"/>
      <c r="AD120" s="572">
        <f t="shared" si="203"/>
        <v>0</v>
      </c>
      <c r="AE120" s="571"/>
      <c r="AF120" s="42"/>
      <c r="AG120" s="602"/>
      <c r="AH120" s="42"/>
      <c r="AI120" s="602"/>
      <c r="AJ120" s="42"/>
      <c r="AK120" s="602"/>
      <c r="AL120" s="42"/>
      <c r="AM120" s="602"/>
      <c r="AN120" s="42"/>
      <c r="AO120" s="602"/>
      <c r="AP120" s="42"/>
      <c r="AQ120" s="602"/>
      <c r="AR120" s="42"/>
      <c r="AS120" s="602"/>
      <c r="AT120" s="42"/>
      <c r="AU120" s="602"/>
      <c r="AV120" s="42"/>
      <c r="AW120" s="602"/>
      <c r="AX120" s="42"/>
      <c r="AY120" s="602"/>
      <c r="AZ120" s="42"/>
      <c r="BA120" s="602"/>
      <c r="BB120" s="42"/>
      <c r="BC120" s="602"/>
      <c r="BD120" s="42"/>
      <c r="BE120" s="602"/>
      <c r="BF120" s="42"/>
      <c r="BG120" s="602"/>
      <c r="BH120" s="42"/>
      <c r="BI120" s="602"/>
      <c r="BJ120" s="42"/>
      <c r="BK120" s="602"/>
      <c r="BL120" s="42"/>
      <c r="BM120" s="602"/>
      <c r="BN120" s="42"/>
      <c r="BO120" s="602"/>
      <c r="BP120" s="42"/>
      <c r="BQ120" s="602"/>
      <c r="BR120" s="42"/>
      <c r="BS120" s="602"/>
      <c r="BT120" s="42"/>
      <c r="BU120" s="602"/>
      <c r="BV120" s="42"/>
      <c r="BW120" s="602"/>
      <c r="BX120" s="42"/>
      <c r="BY120" s="602"/>
      <c r="BZ120" s="42"/>
      <c r="CA120" s="602"/>
      <c r="CB120" s="42"/>
      <c r="CC120" s="602"/>
      <c r="CD120" s="42"/>
      <c r="CE120" s="602"/>
      <c r="CF120" s="42"/>
      <c r="CG120" s="602"/>
      <c r="CH120" s="42"/>
      <c r="CI120" s="602"/>
      <c r="CJ120" s="42"/>
      <c r="CK120" s="602"/>
      <c r="CL120" s="42"/>
      <c r="CM120" s="602"/>
      <c r="CN120" s="42"/>
      <c r="CO120" s="602"/>
      <c r="CP120" s="42"/>
      <c r="CQ120" s="602"/>
      <c r="CR120" s="42"/>
      <c r="CS120" s="602"/>
      <c r="CT120" s="42"/>
      <c r="CU120" s="602"/>
      <c r="CV120" s="42"/>
      <c r="CW120" s="602"/>
      <c r="CX120" s="42"/>
      <c r="CY120" s="602"/>
      <c r="CZ120" s="42"/>
      <c r="DA120" s="602"/>
      <c r="DB120" s="42"/>
      <c r="DC120" s="602"/>
      <c r="DD120" s="42"/>
      <c r="DE120" s="602"/>
      <c r="DF120" s="42"/>
      <c r="DG120" s="602"/>
      <c r="DH120" s="42"/>
      <c r="DI120" s="602"/>
      <c r="DJ120" s="42"/>
      <c r="DK120" s="602"/>
      <c r="DL120" s="42"/>
      <c r="DM120" s="602"/>
      <c r="DN120" s="42"/>
      <c r="DO120" s="602"/>
      <c r="DP120" s="42"/>
      <c r="DQ120" s="602"/>
      <c r="DR120" s="42"/>
      <c r="DS120" s="602"/>
      <c r="DT120" s="42"/>
      <c r="DU120" s="602"/>
      <c r="DV120" s="42"/>
      <c r="DW120" s="602"/>
      <c r="DX120" s="42"/>
      <c r="DY120" s="602"/>
      <c r="DZ120" s="42"/>
      <c r="EA120" s="537"/>
      <c r="EB120" s="39"/>
      <c r="EC120" s="39"/>
      <c r="ED120" s="39"/>
    </row>
    <row r="121" spans="1:134" ht="14.25" customHeight="1">
      <c r="A121" s="368" t="s">
        <v>1726</v>
      </c>
      <c r="B121" s="368" t="s">
        <v>1726</v>
      </c>
      <c r="C121" s="368" t="s">
        <v>1759</v>
      </c>
      <c r="D121" s="368" t="s">
        <v>1759</v>
      </c>
      <c r="E121" s="368" t="s">
        <v>1759</v>
      </c>
      <c r="F121" s="368" t="s">
        <v>1759</v>
      </c>
      <c r="G121" s="368" t="s">
        <v>1759</v>
      </c>
      <c r="H121" s="368" t="s">
        <v>1759</v>
      </c>
      <c r="I121" s="368" t="s">
        <v>1726</v>
      </c>
      <c r="J121" s="368" t="s">
        <v>1759</v>
      </c>
      <c r="K121" s="464" t="str">
        <f t="shared" si="207"/>
        <v>●</v>
      </c>
      <c r="L121" s="482"/>
      <c r="M121" s="39"/>
      <c r="N121" s="39"/>
      <c r="O121" s="39"/>
      <c r="P121" s="39"/>
      <c r="Q121" s="544"/>
      <c r="R121" s="544"/>
      <c r="S121" s="544"/>
      <c r="T121" s="544"/>
      <c r="U121" s="39"/>
      <c r="V121" s="530">
        <f t="shared" si="205"/>
        <v>8</v>
      </c>
      <c r="W121" s="565"/>
      <c r="X121" s="566">
        <f t="shared" si="204"/>
        <v>3136</v>
      </c>
      <c r="Y121" s="573">
        <f t="shared" si="202"/>
        <v>8</v>
      </c>
      <c r="Z121" s="568">
        <f t="shared" si="206"/>
        <v>8</v>
      </c>
      <c r="AA121" s="2105"/>
      <c r="AB121" s="2106"/>
      <c r="AC121" s="602"/>
      <c r="AD121" s="572">
        <f t="shared" si="203"/>
        <v>0</v>
      </c>
      <c r="AE121" s="571"/>
      <c r="AF121" s="42"/>
      <c r="AG121" s="602"/>
      <c r="AH121" s="42"/>
      <c r="AI121" s="602"/>
      <c r="AJ121" s="42"/>
      <c r="AK121" s="602"/>
      <c r="AL121" s="42"/>
      <c r="AM121" s="602"/>
      <c r="AN121" s="42"/>
      <c r="AO121" s="602"/>
      <c r="AP121" s="42"/>
      <c r="AQ121" s="602"/>
      <c r="AR121" s="42"/>
      <c r="AS121" s="602"/>
      <c r="AT121" s="42"/>
      <c r="AU121" s="602"/>
      <c r="AV121" s="42"/>
      <c r="AW121" s="602"/>
      <c r="AX121" s="42"/>
      <c r="AY121" s="602"/>
      <c r="AZ121" s="42"/>
      <c r="BA121" s="602"/>
      <c r="BB121" s="42"/>
      <c r="BC121" s="602"/>
      <c r="BD121" s="42"/>
      <c r="BE121" s="602"/>
      <c r="BF121" s="42"/>
      <c r="BG121" s="602"/>
      <c r="BH121" s="42"/>
      <c r="BI121" s="602"/>
      <c r="BJ121" s="42"/>
      <c r="BK121" s="602"/>
      <c r="BL121" s="42"/>
      <c r="BM121" s="602"/>
      <c r="BN121" s="42"/>
      <c r="BO121" s="602"/>
      <c r="BP121" s="42"/>
      <c r="BQ121" s="602"/>
      <c r="BR121" s="42"/>
      <c r="BS121" s="602"/>
      <c r="BT121" s="42"/>
      <c r="BU121" s="602"/>
      <c r="BV121" s="42"/>
      <c r="BW121" s="602"/>
      <c r="BX121" s="42"/>
      <c r="BY121" s="602"/>
      <c r="BZ121" s="42"/>
      <c r="CA121" s="602"/>
      <c r="CB121" s="42"/>
      <c r="CC121" s="602"/>
      <c r="CD121" s="42"/>
      <c r="CE121" s="602"/>
      <c r="CF121" s="42"/>
      <c r="CG121" s="602"/>
      <c r="CH121" s="42"/>
      <c r="CI121" s="602"/>
      <c r="CJ121" s="42"/>
      <c r="CK121" s="602"/>
      <c r="CL121" s="42"/>
      <c r="CM121" s="602"/>
      <c r="CN121" s="42"/>
      <c r="CO121" s="602"/>
      <c r="CP121" s="42"/>
      <c r="CQ121" s="602"/>
      <c r="CR121" s="42"/>
      <c r="CS121" s="602"/>
      <c r="CT121" s="42"/>
      <c r="CU121" s="602"/>
      <c r="CV121" s="42"/>
      <c r="CW121" s="602"/>
      <c r="CX121" s="42"/>
      <c r="CY121" s="602"/>
      <c r="CZ121" s="42"/>
      <c r="DA121" s="602"/>
      <c r="DB121" s="42"/>
      <c r="DC121" s="602"/>
      <c r="DD121" s="42"/>
      <c r="DE121" s="602"/>
      <c r="DF121" s="42"/>
      <c r="DG121" s="602"/>
      <c r="DH121" s="42"/>
      <c r="DI121" s="602"/>
      <c r="DJ121" s="42"/>
      <c r="DK121" s="602"/>
      <c r="DL121" s="42"/>
      <c r="DM121" s="602"/>
      <c r="DN121" s="42"/>
      <c r="DO121" s="602"/>
      <c r="DP121" s="42"/>
      <c r="DQ121" s="602"/>
      <c r="DR121" s="42"/>
      <c r="DS121" s="602"/>
      <c r="DT121" s="42"/>
      <c r="DU121" s="602"/>
      <c r="DV121" s="42"/>
      <c r="DW121" s="602"/>
      <c r="DX121" s="42"/>
      <c r="DY121" s="602"/>
      <c r="DZ121" s="42"/>
      <c r="EA121" s="537"/>
      <c r="EB121" s="39"/>
      <c r="EC121" s="39"/>
      <c r="ED121" s="39"/>
    </row>
    <row r="122" spans="1:134" ht="14.25" customHeight="1">
      <c r="A122" s="368" t="s">
        <v>1726</v>
      </c>
      <c r="B122" s="368" t="s">
        <v>1726</v>
      </c>
      <c r="C122" s="368" t="s">
        <v>1759</v>
      </c>
      <c r="D122" s="368" t="s">
        <v>1759</v>
      </c>
      <c r="E122" s="368" t="s">
        <v>1759</v>
      </c>
      <c r="F122" s="368" t="s">
        <v>1759</v>
      </c>
      <c r="G122" s="368" t="s">
        <v>1759</v>
      </c>
      <c r="H122" s="368" t="s">
        <v>1759</v>
      </c>
      <c r="I122" s="368" t="s">
        <v>1726</v>
      </c>
      <c r="J122" s="368" t="s">
        <v>1759</v>
      </c>
      <c r="K122" s="464" t="str">
        <f t="shared" si="207"/>
        <v>●</v>
      </c>
      <c r="L122" s="482"/>
      <c r="M122" s="39"/>
      <c r="N122" s="39"/>
      <c r="O122" s="39"/>
      <c r="P122" s="39"/>
      <c r="Q122" s="544"/>
      <c r="R122" s="544"/>
      <c r="S122" s="544"/>
      <c r="T122" s="544"/>
      <c r="U122" s="39"/>
      <c r="V122" s="530">
        <f t="shared" si="205"/>
        <v>8</v>
      </c>
      <c r="W122" s="565"/>
      <c r="X122" s="566">
        <f t="shared" si="204"/>
        <v>3167</v>
      </c>
      <c r="Y122" s="573">
        <f t="shared" si="202"/>
        <v>8</v>
      </c>
      <c r="Z122" s="568">
        <f t="shared" si="206"/>
        <v>9</v>
      </c>
      <c r="AA122" s="2105"/>
      <c r="AB122" s="2106"/>
      <c r="AC122" s="602"/>
      <c r="AD122" s="572">
        <f t="shared" si="203"/>
        <v>0</v>
      </c>
      <c r="AE122" s="571"/>
      <c r="AF122" s="42"/>
      <c r="AG122" s="602"/>
      <c r="AH122" s="42"/>
      <c r="AI122" s="602"/>
      <c r="AJ122" s="42"/>
      <c r="AK122" s="602"/>
      <c r="AL122" s="42"/>
      <c r="AM122" s="602"/>
      <c r="AN122" s="42"/>
      <c r="AO122" s="602"/>
      <c r="AP122" s="42"/>
      <c r="AQ122" s="602"/>
      <c r="AR122" s="42"/>
      <c r="AS122" s="602"/>
      <c r="AT122" s="42"/>
      <c r="AU122" s="602"/>
      <c r="AV122" s="42"/>
      <c r="AW122" s="602"/>
      <c r="AX122" s="42"/>
      <c r="AY122" s="602"/>
      <c r="AZ122" s="42"/>
      <c r="BA122" s="602"/>
      <c r="BB122" s="42"/>
      <c r="BC122" s="602"/>
      <c r="BD122" s="42"/>
      <c r="BE122" s="602"/>
      <c r="BF122" s="42"/>
      <c r="BG122" s="602"/>
      <c r="BH122" s="42"/>
      <c r="BI122" s="602"/>
      <c r="BJ122" s="42"/>
      <c r="BK122" s="602"/>
      <c r="BL122" s="42"/>
      <c r="BM122" s="602"/>
      <c r="BN122" s="42"/>
      <c r="BO122" s="602"/>
      <c r="BP122" s="42"/>
      <c r="BQ122" s="602"/>
      <c r="BR122" s="42"/>
      <c r="BS122" s="602"/>
      <c r="BT122" s="42"/>
      <c r="BU122" s="602"/>
      <c r="BV122" s="42"/>
      <c r="BW122" s="602"/>
      <c r="BX122" s="42"/>
      <c r="BY122" s="602"/>
      <c r="BZ122" s="42"/>
      <c r="CA122" s="602"/>
      <c r="CB122" s="42"/>
      <c r="CC122" s="602"/>
      <c r="CD122" s="42"/>
      <c r="CE122" s="602"/>
      <c r="CF122" s="42"/>
      <c r="CG122" s="602"/>
      <c r="CH122" s="42"/>
      <c r="CI122" s="602"/>
      <c r="CJ122" s="42"/>
      <c r="CK122" s="602"/>
      <c r="CL122" s="42"/>
      <c r="CM122" s="602"/>
      <c r="CN122" s="42"/>
      <c r="CO122" s="602"/>
      <c r="CP122" s="42"/>
      <c r="CQ122" s="602"/>
      <c r="CR122" s="42"/>
      <c r="CS122" s="602"/>
      <c r="CT122" s="42"/>
      <c r="CU122" s="602"/>
      <c r="CV122" s="42"/>
      <c r="CW122" s="602"/>
      <c r="CX122" s="42"/>
      <c r="CY122" s="602"/>
      <c r="CZ122" s="42"/>
      <c r="DA122" s="602"/>
      <c r="DB122" s="42"/>
      <c r="DC122" s="602"/>
      <c r="DD122" s="42"/>
      <c r="DE122" s="602"/>
      <c r="DF122" s="42"/>
      <c r="DG122" s="602"/>
      <c r="DH122" s="42"/>
      <c r="DI122" s="602"/>
      <c r="DJ122" s="42"/>
      <c r="DK122" s="602"/>
      <c r="DL122" s="42"/>
      <c r="DM122" s="602"/>
      <c r="DN122" s="42"/>
      <c r="DO122" s="602"/>
      <c r="DP122" s="42"/>
      <c r="DQ122" s="602"/>
      <c r="DR122" s="42"/>
      <c r="DS122" s="602"/>
      <c r="DT122" s="42"/>
      <c r="DU122" s="602"/>
      <c r="DV122" s="42"/>
      <c r="DW122" s="602"/>
      <c r="DX122" s="42"/>
      <c r="DY122" s="602"/>
      <c r="DZ122" s="42"/>
      <c r="EA122" s="537"/>
      <c r="EB122" s="39"/>
      <c r="EC122" s="39"/>
      <c r="ED122" s="39"/>
    </row>
    <row r="123" spans="1:134" ht="14.25" customHeight="1">
      <c r="A123" s="368" t="s">
        <v>1726</v>
      </c>
      <c r="B123" s="368" t="s">
        <v>1726</v>
      </c>
      <c r="C123" s="368" t="s">
        <v>1759</v>
      </c>
      <c r="D123" s="368" t="s">
        <v>1759</v>
      </c>
      <c r="E123" s="368" t="s">
        <v>1759</v>
      </c>
      <c r="F123" s="368" t="s">
        <v>1759</v>
      </c>
      <c r="G123" s="368" t="s">
        <v>1759</v>
      </c>
      <c r="H123" s="368" t="s">
        <v>1759</v>
      </c>
      <c r="I123" s="368" t="s">
        <v>1726</v>
      </c>
      <c r="J123" s="368" t="s">
        <v>1759</v>
      </c>
      <c r="K123" s="464" t="str">
        <f t="shared" si="207"/>
        <v>●</v>
      </c>
      <c r="L123" s="482"/>
      <c r="M123" s="39"/>
      <c r="N123" s="39"/>
      <c r="O123" s="39"/>
      <c r="P123" s="39"/>
      <c r="Q123" s="544"/>
      <c r="R123" s="544"/>
      <c r="S123" s="544"/>
      <c r="T123" s="544"/>
      <c r="U123" s="39"/>
      <c r="V123" s="530">
        <f t="shared" si="205"/>
        <v>8</v>
      </c>
      <c r="W123" s="565"/>
      <c r="X123" s="566">
        <f t="shared" si="204"/>
        <v>3197</v>
      </c>
      <c r="Y123" s="573">
        <f t="shared" si="202"/>
        <v>8</v>
      </c>
      <c r="Z123" s="568">
        <f t="shared" si="206"/>
        <v>10</v>
      </c>
      <c r="AA123" s="2105"/>
      <c r="AB123" s="2106"/>
      <c r="AC123" s="602"/>
      <c r="AD123" s="572">
        <f t="shared" si="203"/>
        <v>0</v>
      </c>
      <c r="AE123" s="571"/>
      <c r="AF123" s="42"/>
      <c r="AG123" s="602"/>
      <c r="AH123" s="42"/>
      <c r="AI123" s="602"/>
      <c r="AJ123" s="42"/>
      <c r="AK123" s="602"/>
      <c r="AL123" s="42"/>
      <c r="AM123" s="602"/>
      <c r="AN123" s="42"/>
      <c r="AO123" s="602"/>
      <c r="AP123" s="42"/>
      <c r="AQ123" s="602"/>
      <c r="AR123" s="42"/>
      <c r="AS123" s="602"/>
      <c r="AT123" s="42"/>
      <c r="AU123" s="602"/>
      <c r="AV123" s="42"/>
      <c r="AW123" s="602"/>
      <c r="AX123" s="42"/>
      <c r="AY123" s="602"/>
      <c r="AZ123" s="42"/>
      <c r="BA123" s="602"/>
      <c r="BB123" s="42"/>
      <c r="BC123" s="602"/>
      <c r="BD123" s="42"/>
      <c r="BE123" s="602"/>
      <c r="BF123" s="42"/>
      <c r="BG123" s="602"/>
      <c r="BH123" s="42"/>
      <c r="BI123" s="602"/>
      <c r="BJ123" s="42"/>
      <c r="BK123" s="602"/>
      <c r="BL123" s="42"/>
      <c r="BM123" s="602"/>
      <c r="BN123" s="42"/>
      <c r="BO123" s="602"/>
      <c r="BP123" s="42"/>
      <c r="BQ123" s="602"/>
      <c r="BR123" s="42"/>
      <c r="BS123" s="602"/>
      <c r="BT123" s="42"/>
      <c r="BU123" s="602"/>
      <c r="BV123" s="42"/>
      <c r="BW123" s="602"/>
      <c r="BX123" s="42"/>
      <c r="BY123" s="602"/>
      <c r="BZ123" s="42"/>
      <c r="CA123" s="602"/>
      <c r="CB123" s="42"/>
      <c r="CC123" s="602"/>
      <c r="CD123" s="42"/>
      <c r="CE123" s="602"/>
      <c r="CF123" s="42"/>
      <c r="CG123" s="602"/>
      <c r="CH123" s="42"/>
      <c r="CI123" s="602"/>
      <c r="CJ123" s="42"/>
      <c r="CK123" s="602"/>
      <c r="CL123" s="42"/>
      <c r="CM123" s="602"/>
      <c r="CN123" s="42"/>
      <c r="CO123" s="602"/>
      <c r="CP123" s="42"/>
      <c r="CQ123" s="602"/>
      <c r="CR123" s="42"/>
      <c r="CS123" s="602"/>
      <c r="CT123" s="42"/>
      <c r="CU123" s="602"/>
      <c r="CV123" s="42"/>
      <c r="CW123" s="602"/>
      <c r="CX123" s="42"/>
      <c r="CY123" s="602"/>
      <c r="CZ123" s="42"/>
      <c r="DA123" s="602"/>
      <c r="DB123" s="42"/>
      <c r="DC123" s="602"/>
      <c r="DD123" s="42"/>
      <c r="DE123" s="602"/>
      <c r="DF123" s="42"/>
      <c r="DG123" s="602"/>
      <c r="DH123" s="42"/>
      <c r="DI123" s="602"/>
      <c r="DJ123" s="42"/>
      <c r="DK123" s="602"/>
      <c r="DL123" s="42"/>
      <c r="DM123" s="602"/>
      <c r="DN123" s="42"/>
      <c r="DO123" s="602"/>
      <c r="DP123" s="42"/>
      <c r="DQ123" s="602"/>
      <c r="DR123" s="42"/>
      <c r="DS123" s="602"/>
      <c r="DT123" s="42"/>
      <c r="DU123" s="602"/>
      <c r="DV123" s="42"/>
      <c r="DW123" s="602"/>
      <c r="DX123" s="42"/>
      <c r="DY123" s="602"/>
      <c r="DZ123" s="42"/>
      <c r="EA123" s="537"/>
      <c r="EB123" s="39"/>
      <c r="EC123" s="39"/>
      <c r="ED123" s="39"/>
    </row>
    <row r="124" spans="1:134" ht="14.25" customHeight="1">
      <c r="A124" s="368" t="s">
        <v>1726</v>
      </c>
      <c r="B124" s="368" t="s">
        <v>1726</v>
      </c>
      <c r="C124" s="368" t="s">
        <v>1759</v>
      </c>
      <c r="D124" s="368" t="s">
        <v>1759</v>
      </c>
      <c r="E124" s="368" t="s">
        <v>1759</v>
      </c>
      <c r="F124" s="368" t="s">
        <v>1759</v>
      </c>
      <c r="G124" s="368" t="s">
        <v>1759</v>
      </c>
      <c r="H124" s="368" t="s">
        <v>1759</v>
      </c>
      <c r="I124" s="368" t="s">
        <v>1726</v>
      </c>
      <c r="J124" s="368" t="s">
        <v>1759</v>
      </c>
      <c r="K124" s="464" t="str">
        <f t="shared" si="207"/>
        <v>●</v>
      </c>
      <c r="L124" s="482"/>
      <c r="M124" s="39"/>
      <c r="N124" s="39"/>
      <c r="O124" s="39"/>
      <c r="P124" s="39"/>
      <c r="Q124" s="544"/>
      <c r="R124" s="544"/>
      <c r="S124" s="544"/>
      <c r="T124" s="544"/>
      <c r="U124" s="39"/>
      <c r="V124" s="530">
        <f t="shared" si="205"/>
        <v>8</v>
      </c>
      <c r="W124" s="565"/>
      <c r="X124" s="566">
        <f t="shared" si="204"/>
        <v>3228</v>
      </c>
      <c r="Y124" s="573">
        <f t="shared" si="202"/>
        <v>8</v>
      </c>
      <c r="Z124" s="568">
        <f t="shared" si="206"/>
        <v>11</v>
      </c>
      <c r="AA124" s="2105"/>
      <c r="AB124" s="2106"/>
      <c r="AC124" s="602"/>
      <c r="AD124" s="572">
        <f t="shared" si="203"/>
        <v>0</v>
      </c>
      <c r="AE124" s="571"/>
      <c r="AF124" s="42"/>
      <c r="AG124" s="602"/>
      <c r="AH124" s="42"/>
      <c r="AI124" s="602"/>
      <c r="AJ124" s="42"/>
      <c r="AK124" s="602"/>
      <c r="AL124" s="42"/>
      <c r="AM124" s="602"/>
      <c r="AN124" s="42"/>
      <c r="AO124" s="602"/>
      <c r="AP124" s="42"/>
      <c r="AQ124" s="602"/>
      <c r="AR124" s="42"/>
      <c r="AS124" s="602"/>
      <c r="AT124" s="42"/>
      <c r="AU124" s="602"/>
      <c r="AV124" s="42"/>
      <c r="AW124" s="602"/>
      <c r="AX124" s="42"/>
      <c r="AY124" s="602"/>
      <c r="AZ124" s="42"/>
      <c r="BA124" s="602"/>
      <c r="BB124" s="42"/>
      <c r="BC124" s="602"/>
      <c r="BD124" s="42"/>
      <c r="BE124" s="602"/>
      <c r="BF124" s="42"/>
      <c r="BG124" s="602"/>
      <c r="BH124" s="42"/>
      <c r="BI124" s="602"/>
      <c r="BJ124" s="42"/>
      <c r="BK124" s="602"/>
      <c r="BL124" s="42"/>
      <c r="BM124" s="602"/>
      <c r="BN124" s="42"/>
      <c r="BO124" s="602"/>
      <c r="BP124" s="42"/>
      <c r="BQ124" s="602"/>
      <c r="BR124" s="42"/>
      <c r="BS124" s="602"/>
      <c r="BT124" s="42"/>
      <c r="BU124" s="602"/>
      <c r="BV124" s="42"/>
      <c r="BW124" s="602"/>
      <c r="BX124" s="42"/>
      <c r="BY124" s="602"/>
      <c r="BZ124" s="42"/>
      <c r="CA124" s="602"/>
      <c r="CB124" s="42"/>
      <c r="CC124" s="602"/>
      <c r="CD124" s="42"/>
      <c r="CE124" s="602"/>
      <c r="CF124" s="42"/>
      <c r="CG124" s="602"/>
      <c r="CH124" s="42"/>
      <c r="CI124" s="602"/>
      <c r="CJ124" s="42"/>
      <c r="CK124" s="602"/>
      <c r="CL124" s="42"/>
      <c r="CM124" s="602"/>
      <c r="CN124" s="42"/>
      <c r="CO124" s="602"/>
      <c r="CP124" s="42"/>
      <c r="CQ124" s="602"/>
      <c r="CR124" s="42"/>
      <c r="CS124" s="602"/>
      <c r="CT124" s="42"/>
      <c r="CU124" s="602"/>
      <c r="CV124" s="42"/>
      <c r="CW124" s="602"/>
      <c r="CX124" s="42"/>
      <c r="CY124" s="602"/>
      <c r="CZ124" s="42"/>
      <c r="DA124" s="602"/>
      <c r="DB124" s="42"/>
      <c r="DC124" s="602"/>
      <c r="DD124" s="42"/>
      <c r="DE124" s="602"/>
      <c r="DF124" s="42"/>
      <c r="DG124" s="602"/>
      <c r="DH124" s="42"/>
      <c r="DI124" s="602"/>
      <c r="DJ124" s="42"/>
      <c r="DK124" s="602"/>
      <c r="DL124" s="42"/>
      <c r="DM124" s="602"/>
      <c r="DN124" s="42"/>
      <c r="DO124" s="602"/>
      <c r="DP124" s="42"/>
      <c r="DQ124" s="602"/>
      <c r="DR124" s="42"/>
      <c r="DS124" s="602"/>
      <c r="DT124" s="42"/>
      <c r="DU124" s="602"/>
      <c r="DV124" s="42"/>
      <c r="DW124" s="602"/>
      <c r="DX124" s="42"/>
      <c r="DY124" s="602"/>
      <c r="DZ124" s="42"/>
      <c r="EA124" s="537"/>
      <c r="EB124" s="39"/>
      <c r="EC124" s="39"/>
      <c r="ED124" s="39"/>
    </row>
    <row r="125" spans="1:134" ht="14.25" customHeight="1">
      <c r="A125" s="368" t="s">
        <v>1726</v>
      </c>
      <c r="B125" s="368" t="s">
        <v>1726</v>
      </c>
      <c r="C125" s="368" t="s">
        <v>1759</v>
      </c>
      <c r="D125" s="368" t="s">
        <v>1759</v>
      </c>
      <c r="E125" s="368" t="s">
        <v>1759</v>
      </c>
      <c r="F125" s="368" t="s">
        <v>1759</v>
      </c>
      <c r="G125" s="368" t="s">
        <v>1759</v>
      </c>
      <c r="H125" s="368" t="s">
        <v>1759</v>
      </c>
      <c r="I125" s="368" t="s">
        <v>1726</v>
      </c>
      <c r="J125" s="368" t="s">
        <v>1759</v>
      </c>
      <c r="K125" s="464" t="str">
        <f t="shared" si="207"/>
        <v>●</v>
      </c>
      <c r="L125" s="482"/>
      <c r="M125" s="39"/>
      <c r="N125" s="39"/>
      <c r="O125" s="39"/>
      <c r="P125" s="39"/>
      <c r="Q125" s="544"/>
      <c r="R125" s="544"/>
      <c r="S125" s="544"/>
      <c r="T125" s="544"/>
      <c r="U125" s="39"/>
      <c r="V125" s="530">
        <f t="shared" si="205"/>
        <v>8</v>
      </c>
      <c r="W125" s="565"/>
      <c r="X125" s="566">
        <f t="shared" si="204"/>
        <v>3258</v>
      </c>
      <c r="Y125" s="573">
        <f t="shared" ref="Y125:Y157" si="208">V125</f>
        <v>8</v>
      </c>
      <c r="Z125" s="568">
        <f t="shared" si="206"/>
        <v>12</v>
      </c>
      <c r="AA125" s="2105"/>
      <c r="AB125" s="2106"/>
      <c r="AC125" s="602"/>
      <c r="AD125" s="572">
        <f t="shared" si="203"/>
        <v>0</v>
      </c>
      <c r="AE125" s="571"/>
      <c r="AF125" s="42"/>
      <c r="AG125" s="602"/>
      <c r="AH125" s="42"/>
      <c r="AI125" s="602"/>
      <c r="AJ125" s="42"/>
      <c r="AK125" s="602"/>
      <c r="AL125" s="42"/>
      <c r="AM125" s="602"/>
      <c r="AN125" s="42"/>
      <c r="AO125" s="602"/>
      <c r="AP125" s="42"/>
      <c r="AQ125" s="602"/>
      <c r="AR125" s="42"/>
      <c r="AS125" s="602"/>
      <c r="AT125" s="42"/>
      <c r="AU125" s="602"/>
      <c r="AV125" s="42"/>
      <c r="AW125" s="602"/>
      <c r="AX125" s="42"/>
      <c r="AY125" s="602"/>
      <c r="AZ125" s="42"/>
      <c r="BA125" s="602"/>
      <c r="BB125" s="42"/>
      <c r="BC125" s="602"/>
      <c r="BD125" s="42"/>
      <c r="BE125" s="602"/>
      <c r="BF125" s="42"/>
      <c r="BG125" s="602"/>
      <c r="BH125" s="42"/>
      <c r="BI125" s="602"/>
      <c r="BJ125" s="42"/>
      <c r="BK125" s="602"/>
      <c r="BL125" s="42"/>
      <c r="BM125" s="602"/>
      <c r="BN125" s="42"/>
      <c r="BO125" s="602"/>
      <c r="BP125" s="42"/>
      <c r="BQ125" s="602"/>
      <c r="BR125" s="42"/>
      <c r="BS125" s="602"/>
      <c r="BT125" s="42"/>
      <c r="BU125" s="602"/>
      <c r="BV125" s="42"/>
      <c r="BW125" s="602"/>
      <c r="BX125" s="42"/>
      <c r="BY125" s="602"/>
      <c r="BZ125" s="42"/>
      <c r="CA125" s="602"/>
      <c r="CB125" s="42"/>
      <c r="CC125" s="602"/>
      <c r="CD125" s="42"/>
      <c r="CE125" s="602"/>
      <c r="CF125" s="42"/>
      <c r="CG125" s="602"/>
      <c r="CH125" s="42"/>
      <c r="CI125" s="602"/>
      <c r="CJ125" s="42"/>
      <c r="CK125" s="602"/>
      <c r="CL125" s="42"/>
      <c r="CM125" s="602"/>
      <c r="CN125" s="42"/>
      <c r="CO125" s="602"/>
      <c r="CP125" s="42"/>
      <c r="CQ125" s="602"/>
      <c r="CR125" s="42"/>
      <c r="CS125" s="602"/>
      <c r="CT125" s="42"/>
      <c r="CU125" s="602"/>
      <c r="CV125" s="42"/>
      <c r="CW125" s="602"/>
      <c r="CX125" s="42"/>
      <c r="CY125" s="602"/>
      <c r="CZ125" s="42"/>
      <c r="DA125" s="602"/>
      <c r="DB125" s="42"/>
      <c r="DC125" s="602"/>
      <c r="DD125" s="42"/>
      <c r="DE125" s="602"/>
      <c r="DF125" s="42"/>
      <c r="DG125" s="602"/>
      <c r="DH125" s="42"/>
      <c r="DI125" s="602"/>
      <c r="DJ125" s="42"/>
      <c r="DK125" s="602"/>
      <c r="DL125" s="42"/>
      <c r="DM125" s="602"/>
      <c r="DN125" s="42"/>
      <c r="DO125" s="602"/>
      <c r="DP125" s="42"/>
      <c r="DQ125" s="602"/>
      <c r="DR125" s="42"/>
      <c r="DS125" s="602"/>
      <c r="DT125" s="42"/>
      <c r="DU125" s="602"/>
      <c r="DV125" s="42"/>
      <c r="DW125" s="602"/>
      <c r="DX125" s="42"/>
      <c r="DY125" s="602"/>
      <c r="DZ125" s="42"/>
      <c r="EA125" s="537"/>
      <c r="EB125" s="39"/>
      <c r="EC125" s="39"/>
      <c r="ED125" s="39"/>
    </row>
    <row r="126" spans="1:134" ht="14.25" customHeight="1">
      <c r="A126" s="368" t="s">
        <v>1726</v>
      </c>
      <c r="B126" s="368" t="s">
        <v>1726</v>
      </c>
      <c r="C126" s="368" t="s">
        <v>1759</v>
      </c>
      <c r="D126" s="368" t="s">
        <v>1759</v>
      </c>
      <c r="E126" s="368" t="s">
        <v>1759</v>
      </c>
      <c r="F126" s="368" t="s">
        <v>1759</v>
      </c>
      <c r="G126" s="368" t="s">
        <v>1759</v>
      </c>
      <c r="H126" s="368" t="s">
        <v>1759</v>
      </c>
      <c r="I126" s="368" t="s">
        <v>1726</v>
      </c>
      <c r="J126" s="368" t="s">
        <v>1759</v>
      </c>
      <c r="K126" s="464" t="str">
        <f t="shared" si="207"/>
        <v>●</v>
      </c>
      <c r="L126" s="482"/>
      <c r="M126" s="39"/>
      <c r="N126" s="39"/>
      <c r="O126" s="39"/>
      <c r="P126" s="39"/>
      <c r="Q126" s="544"/>
      <c r="R126" s="544"/>
      <c r="S126" s="544"/>
      <c r="T126" s="544"/>
      <c r="U126" s="39"/>
      <c r="V126" s="530">
        <f t="shared" si="205"/>
        <v>9</v>
      </c>
      <c r="W126" s="565"/>
      <c r="X126" s="566">
        <f t="shared" si="204"/>
        <v>3289</v>
      </c>
      <c r="Y126" s="573">
        <f t="shared" si="208"/>
        <v>9</v>
      </c>
      <c r="Z126" s="568">
        <f t="shared" si="206"/>
        <v>1</v>
      </c>
      <c r="AA126" s="2105"/>
      <c r="AB126" s="2106"/>
      <c r="AC126" s="602"/>
      <c r="AD126" s="572">
        <f t="shared" si="203"/>
        <v>0</v>
      </c>
      <c r="AE126" s="571"/>
      <c r="AF126" s="42"/>
      <c r="AG126" s="602"/>
      <c r="AH126" s="42"/>
      <c r="AI126" s="602"/>
      <c r="AJ126" s="42"/>
      <c r="AK126" s="602"/>
      <c r="AL126" s="42"/>
      <c r="AM126" s="602"/>
      <c r="AN126" s="42"/>
      <c r="AO126" s="602"/>
      <c r="AP126" s="42"/>
      <c r="AQ126" s="602"/>
      <c r="AR126" s="42"/>
      <c r="AS126" s="602"/>
      <c r="AT126" s="42"/>
      <c r="AU126" s="602"/>
      <c r="AV126" s="42"/>
      <c r="AW126" s="602"/>
      <c r="AX126" s="42"/>
      <c r="AY126" s="602"/>
      <c r="AZ126" s="42"/>
      <c r="BA126" s="602"/>
      <c r="BB126" s="42"/>
      <c r="BC126" s="602"/>
      <c r="BD126" s="42"/>
      <c r="BE126" s="602"/>
      <c r="BF126" s="42"/>
      <c r="BG126" s="602"/>
      <c r="BH126" s="42"/>
      <c r="BI126" s="602"/>
      <c r="BJ126" s="42"/>
      <c r="BK126" s="602"/>
      <c r="BL126" s="42"/>
      <c r="BM126" s="602"/>
      <c r="BN126" s="42"/>
      <c r="BO126" s="602"/>
      <c r="BP126" s="42"/>
      <c r="BQ126" s="602"/>
      <c r="BR126" s="42"/>
      <c r="BS126" s="602"/>
      <c r="BT126" s="42"/>
      <c r="BU126" s="602"/>
      <c r="BV126" s="42"/>
      <c r="BW126" s="602"/>
      <c r="BX126" s="42"/>
      <c r="BY126" s="602"/>
      <c r="BZ126" s="42"/>
      <c r="CA126" s="602"/>
      <c r="CB126" s="42"/>
      <c r="CC126" s="602"/>
      <c r="CD126" s="42"/>
      <c r="CE126" s="602"/>
      <c r="CF126" s="42"/>
      <c r="CG126" s="602"/>
      <c r="CH126" s="42"/>
      <c r="CI126" s="602"/>
      <c r="CJ126" s="42"/>
      <c r="CK126" s="602"/>
      <c r="CL126" s="42"/>
      <c r="CM126" s="602"/>
      <c r="CN126" s="42"/>
      <c r="CO126" s="602"/>
      <c r="CP126" s="42"/>
      <c r="CQ126" s="602"/>
      <c r="CR126" s="42"/>
      <c r="CS126" s="602"/>
      <c r="CT126" s="42"/>
      <c r="CU126" s="602"/>
      <c r="CV126" s="42"/>
      <c r="CW126" s="602"/>
      <c r="CX126" s="42"/>
      <c r="CY126" s="602"/>
      <c r="CZ126" s="42"/>
      <c r="DA126" s="602"/>
      <c r="DB126" s="42"/>
      <c r="DC126" s="602"/>
      <c r="DD126" s="42"/>
      <c r="DE126" s="602"/>
      <c r="DF126" s="42"/>
      <c r="DG126" s="602"/>
      <c r="DH126" s="42"/>
      <c r="DI126" s="602"/>
      <c r="DJ126" s="42"/>
      <c r="DK126" s="602"/>
      <c r="DL126" s="42"/>
      <c r="DM126" s="602"/>
      <c r="DN126" s="42"/>
      <c r="DO126" s="602"/>
      <c r="DP126" s="42"/>
      <c r="DQ126" s="602"/>
      <c r="DR126" s="42"/>
      <c r="DS126" s="602"/>
      <c r="DT126" s="42"/>
      <c r="DU126" s="602"/>
      <c r="DV126" s="42"/>
      <c r="DW126" s="602"/>
      <c r="DX126" s="42"/>
      <c r="DY126" s="602"/>
      <c r="DZ126" s="42"/>
      <c r="EA126" s="537"/>
      <c r="EB126" s="39"/>
      <c r="EC126" s="39"/>
      <c r="ED126" s="39"/>
    </row>
    <row r="127" spans="1:134" ht="14.25" customHeight="1">
      <c r="A127" s="368" t="s">
        <v>1726</v>
      </c>
      <c r="B127" s="368" t="s">
        <v>1726</v>
      </c>
      <c r="C127" s="368" t="s">
        <v>1759</v>
      </c>
      <c r="D127" s="368" t="s">
        <v>1759</v>
      </c>
      <c r="E127" s="368" t="s">
        <v>1759</v>
      </c>
      <c r="F127" s="368" t="s">
        <v>1759</v>
      </c>
      <c r="G127" s="368" t="s">
        <v>1759</v>
      </c>
      <c r="H127" s="368" t="s">
        <v>1759</v>
      </c>
      <c r="I127" s="368" t="s">
        <v>1726</v>
      </c>
      <c r="J127" s="368" t="s">
        <v>1759</v>
      </c>
      <c r="K127" s="464" t="str">
        <f t="shared" si="207"/>
        <v>●</v>
      </c>
      <c r="L127" s="482"/>
      <c r="M127" s="39"/>
      <c r="N127" s="39"/>
      <c r="O127" s="39"/>
      <c r="P127" s="39"/>
      <c r="Q127" s="544"/>
      <c r="R127" s="544"/>
      <c r="S127" s="544"/>
      <c r="T127" s="544"/>
      <c r="U127" s="39"/>
      <c r="V127" s="530">
        <f t="shared" si="205"/>
        <v>9</v>
      </c>
      <c r="W127" s="565"/>
      <c r="X127" s="566">
        <f t="shared" si="204"/>
        <v>3320</v>
      </c>
      <c r="Y127" s="573">
        <f t="shared" si="208"/>
        <v>9</v>
      </c>
      <c r="Z127" s="568">
        <f t="shared" si="206"/>
        <v>2</v>
      </c>
      <c r="AA127" s="2105"/>
      <c r="AB127" s="2106"/>
      <c r="AC127" s="602"/>
      <c r="AD127" s="572">
        <f t="shared" si="203"/>
        <v>0</v>
      </c>
      <c r="AE127" s="571"/>
      <c r="AF127" s="42"/>
      <c r="AG127" s="602"/>
      <c r="AH127" s="42"/>
      <c r="AI127" s="602"/>
      <c r="AJ127" s="42"/>
      <c r="AK127" s="602"/>
      <c r="AL127" s="42"/>
      <c r="AM127" s="602"/>
      <c r="AN127" s="42"/>
      <c r="AO127" s="602"/>
      <c r="AP127" s="42"/>
      <c r="AQ127" s="602"/>
      <c r="AR127" s="42"/>
      <c r="AS127" s="602"/>
      <c r="AT127" s="42"/>
      <c r="AU127" s="602"/>
      <c r="AV127" s="42"/>
      <c r="AW127" s="602"/>
      <c r="AX127" s="42"/>
      <c r="AY127" s="602"/>
      <c r="AZ127" s="42"/>
      <c r="BA127" s="602"/>
      <c r="BB127" s="42"/>
      <c r="BC127" s="602"/>
      <c r="BD127" s="42"/>
      <c r="BE127" s="602"/>
      <c r="BF127" s="42"/>
      <c r="BG127" s="602"/>
      <c r="BH127" s="42"/>
      <c r="BI127" s="602"/>
      <c r="BJ127" s="42"/>
      <c r="BK127" s="602"/>
      <c r="BL127" s="42"/>
      <c r="BM127" s="602"/>
      <c r="BN127" s="42"/>
      <c r="BO127" s="602"/>
      <c r="BP127" s="42"/>
      <c r="BQ127" s="602"/>
      <c r="BR127" s="42"/>
      <c r="BS127" s="602"/>
      <c r="BT127" s="42"/>
      <c r="BU127" s="602"/>
      <c r="BV127" s="42"/>
      <c r="BW127" s="602"/>
      <c r="BX127" s="42"/>
      <c r="BY127" s="602"/>
      <c r="BZ127" s="42"/>
      <c r="CA127" s="602"/>
      <c r="CB127" s="42"/>
      <c r="CC127" s="602"/>
      <c r="CD127" s="42"/>
      <c r="CE127" s="602"/>
      <c r="CF127" s="42"/>
      <c r="CG127" s="602"/>
      <c r="CH127" s="42"/>
      <c r="CI127" s="602"/>
      <c r="CJ127" s="42"/>
      <c r="CK127" s="602"/>
      <c r="CL127" s="42"/>
      <c r="CM127" s="602"/>
      <c r="CN127" s="42"/>
      <c r="CO127" s="602"/>
      <c r="CP127" s="42"/>
      <c r="CQ127" s="602"/>
      <c r="CR127" s="42"/>
      <c r="CS127" s="602"/>
      <c r="CT127" s="42"/>
      <c r="CU127" s="602"/>
      <c r="CV127" s="42"/>
      <c r="CW127" s="602"/>
      <c r="CX127" s="42"/>
      <c r="CY127" s="602"/>
      <c r="CZ127" s="42"/>
      <c r="DA127" s="602"/>
      <c r="DB127" s="42"/>
      <c r="DC127" s="602"/>
      <c r="DD127" s="42"/>
      <c r="DE127" s="602"/>
      <c r="DF127" s="42"/>
      <c r="DG127" s="602"/>
      <c r="DH127" s="42"/>
      <c r="DI127" s="602"/>
      <c r="DJ127" s="42"/>
      <c r="DK127" s="602"/>
      <c r="DL127" s="42"/>
      <c r="DM127" s="602"/>
      <c r="DN127" s="42"/>
      <c r="DO127" s="602"/>
      <c r="DP127" s="42"/>
      <c r="DQ127" s="602"/>
      <c r="DR127" s="42"/>
      <c r="DS127" s="602"/>
      <c r="DT127" s="42"/>
      <c r="DU127" s="602"/>
      <c r="DV127" s="42"/>
      <c r="DW127" s="602"/>
      <c r="DX127" s="42"/>
      <c r="DY127" s="602"/>
      <c r="DZ127" s="42"/>
      <c r="EA127" s="537"/>
      <c r="EB127" s="39"/>
      <c r="EC127" s="39"/>
      <c r="ED127" s="39"/>
    </row>
    <row r="128" spans="1:134" ht="14.25" customHeight="1">
      <c r="A128" s="368" t="s">
        <v>1726</v>
      </c>
      <c r="B128" s="368" t="s">
        <v>1726</v>
      </c>
      <c r="C128" s="368" t="s">
        <v>1759</v>
      </c>
      <c r="D128" s="368" t="s">
        <v>1759</v>
      </c>
      <c r="E128" s="368" t="s">
        <v>1759</v>
      </c>
      <c r="F128" s="368" t="s">
        <v>1759</v>
      </c>
      <c r="G128" s="368" t="s">
        <v>1759</v>
      </c>
      <c r="H128" s="368" t="s">
        <v>1759</v>
      </c>
      <c r="I128" s="368" t="s">
        <v>1726</v>
      </c>
      <c r="J128" s="368" t="s">
        <v>1759</v>
      </c>
      <c r="K128" s="464" t="str">
        <f t="shared" si="207"/>
        <v>●</v>
      </c>
      <c r="L128" s="482"/>
      <c r="M128" s="39"/>
      <c r="N128" s="39"/>
      <c r="O128" s="39"/>
      <c r="P128" s="39"/>
      <c r="Q128" s="544"/>
      <c r="R128" s="544"/>
      <c r="S128" s="544"/>
      <c r="T128" s="544"/>
      <c r="U128" s="39"/>
      <c r="V128" s="530">
        <f t="shared" si="205"/>
        <v>9</v>
      </c>
      <c r="W128" s="565"/>
      <c r="X128" s="566">
        <f t="shared" si="204"/>
        <v>3348</v>
      </c>
      <c r="Y128" s="573">
        <f t="shared" si="208"/>
        <v>9</v>
      </c>
      <c r="Z128" s="568">
        <f t="shared" si="206"/>
        <v>3</v>
      </c>
      <c r="AA128" s="2105"/>
      <c r="AB128" s="2106"/>
      <c r="AC128" s="602"/>
      <c r="AD128" s="572">
        <f t="shared" si="203"/>
        <v>0</v>
      </c>
      <c r="AE128" s="571"/>
      <c r="AF128" s="42"/>
      <c r="AG128" s="602"/>
      <c r="AH128" s="42"/>
      <c r="AI128" s="602"/>
      <c r="AJ128" s="42"/>
      <c r="AK128" s="602"/>
      <c r="AL128" s="42"/>
      <c r="AM128" s="602"/>
      <c r="AN128" s="42"/>
      <c r="AO128" s="602"/>
      <c r="AP128" s="42"/>
      <c r="AQ128" s="602"/>
      <c r="AR128" s="42"/>
      <c r="AS128" s="602"/>
      <c r="AT128" s="42"/>
      <c r="AU128" s="602"/>
      <c r="AV128" s="42"/>
      <c r="AW128" s="602"/>
      <c r="AX128" s="42"/>
      <c r="AY128" s="602"/>
      <c r="AZ128" s="42"/>
      <c r="BA128" s="602"/>
      <c r="BB128" s="42"/>
      <c r="BC128" s="602"/>
      <c r="BD128" s="42"/>
      <c r="BE128" s="602"/>
      <c r="BF128" s="42"/>
      <c r="BG128" s="602"/>
      <c r="BH128" s="42"/>
      <c r="BI128" s="602"/>
      <c r="BJ128" s="42"/>
      <c r="BK128" s="602"/>
      <c r="BL128" s="42"/>
      <c r="BM128" s="602"/>
      <c r="BN128" s="42"/>
      <c r="BO128" s="602"/>
      <c r="BP128" s="42"/>
      <c r="BQ128" s="602"/>
      <c r="BR128" s="42"/>
      <c r="BS128" s="602"/>
      <c r="BT128" s="42"/>
      <c r="BU128" s="602"/>
      <c r="BV128" s="42"/>
      <c r="BW128" s="602"/>
      <c r="BX128" s="42"/>
      <c r="BY128" s="602"/>
      <c r="BZ128" s="42"/>
      <c r="CA128" s="602"/>
      <c r="CB128" s="42"/>
      <c r="CC128" s="602"/>
      <c r="CD128" s="42"/>
      <c r="CE128" s="602"/>
      <c r="CF128" s="42"/>
      <c r="CG128" s="602"/>
      <c r="CH128" s="42"/>
      <c r="CI128" s="602"/>
      <c r="CJ128" s="42"/>
      <c r="CK128" s="602"/>
      <c r="CL128" s="42"/>
      <c r="CM128" s="602"/>
      <c r="CN128" s="42"/>
      <c r="CO128" s="602"/>
      <c r="CP128" s="42"/>
      <c r="CQ128" s="602"/>
      <c r="CR128" s="42"/>
      <c r="CS128" s="602"/>
      <c r="CT128" s="42"/>
      <c r="CU128" s="602"/>
      <c r="CV128" s="42"/>
      <c r="CW128" s="602"/>
      <c r="CX128" s="42"/>
      <c r="CY128" s="602"/>
      <c r="CZ128" s="42"/>
      <c r="DA128" s="602"/>
      <c r="DB128" s="42"/>
      <c r="DC128" s="602"/>
      <c r="DD128" s="42"/>
      <c r="DE128" s="602"/>
      <c r="DF128" s="42"/>
      <c r="DG128" s="602"/>
      <c r="DH128" s="42"/>
      <c r="DI128" s="602"/>
      <c r="DJ128" s="42"/>
      <c r="DK128" s="602"/>
      <c r="DL128" s="42"/>
      <c r="DM128" s="602"/>
      <c r="DN128" s="42"/>
      <c r="DO128" s="602"/>
      <c r="DP128" s="42"/>
      <c r="DQ128" s="602"/>
      <c r="DR128" s="42"/>
      <c r="DS128" s="602"/>
      <c r="DT128" s="42"/>
      <c r="DU128" s="602"/>
      <c r="DV128" s="42"/>
      <c r="DW128" s="602"/>
      <c r="DX128" s="42"/>
      <c r="DY128" s="602"/>
      <c r="DZ128" s="42"/>
      <c r="EA128" s="537"/>
      <c r="EB128" s="39"/>
      <c r="EC128" s="39"/>
      <c r="ED128" s="39"/>
    </row>
    <row r="129" spans="1:134" ht="14.25" customHeight="1">
      <c r="A129" s="368" t="s">
        <v>1726</v>
      </c>
      <c r="B129" s="368" t="s">
        <v>1726</v>
      </c>
      <c r="C129" s="368" t="s">
        <v>1759</v>
      </c>
      <c r="D129" s="368" t="s">
        <v>1759</v>
      </c>
      <c r="E129" s="368" t="s">
        <v>1759</v>
      </c>
      <c r="F129" s="368" t="s">
        <v>1759</v>
      </c>
      <c r="G129" s="368" t="s">
        <v>1759</v>
      </c>
      <c r="H129" s="368" t="s">
        <v>1759</v>
      </c>
      <c r="I129" s="368" t="s">
        <v>1726</v>
      </c>
      <c r="J129" s="368" t="s">
        <v>1759</v>
      </c>
      <c r="K129" s="464" t="str">
        <f t="shared" si="207"/>
        <v>●</v>
      </c>
      <c r="L129" s="482"/>
      <c r="M129" s="39"/>
      <c r="N129" s="39"/>
      <c r="O129" s="39"/>
      <c r="P129" s="39"/>
      <c r="Q129" s="544"/>
      <c r="R129" s="544"/>
      <c r="S129" s="544"/>
      <c r="T129" s="544"/>
      <c r="U129" s="39"/>
      <c r="V129" s="530">
        <f t="shared" si="205"/>
        <v>9</v>
      </c>
      <c r="W129" s="565"/>
      <c r="X129" s="566">
        <f t="shared" si="204"/>
        <v>3379</v>
      </c>
      <c r="Y129" s="573">
        <f t="shared" si="208"/>
        <v>9</v>
      </c>
      <c r="Z129" s="568">
        <f t="shared" si="206"/>
        <v>4</v>
      </c>
      <c r="AA129" s="2105"/>
      <c r="AB129" s="2106"/>
      <c r="AC129" s="602"/>
      <c r="AD129" s="572">
        <f t="shared" si="203"/>
        <v>0</v>
      </c>
      <c r="AE129" s="571"/>
      <c r="AF129" s="42"/>
      <c r="AG129" s="602"/>
      <c r="AH129" s="42"/>
      <c r="AI129" s="602"/>
      <c r="AJ129" s="42"/>
      <c r="AK129" s="602"/>
      <c r="AL129" s="42"/>
      <c r="AM129" s="602"/>
      <c r="AN129" s="42"/>
      <c r="AO129" s="602"/>
      <c r="AP129" s="42"/>
      <c r="AQ129" s="602"/>
      <c r="AR129" s="42"/>
      <c r="AS129" s="602"/>
      <c r="AT129" s="42"/>
      <c r="AU129" s="602"/>
      <c r="AV129" s="42"/>
      <c r="AW129" s="602"/>
      <c r="AX129" s="42"/>
      <c r="AY129" s="602"/>
      <c r="AZ129" s="42"/>
      <c r="BA129" s="602"/>
      <c r="BB129" s="42"/>
      <c r="BC129" s="602"/>
      <c r="BD129" s="42"/>
      <c r="BE129" s="602"/>
      <c r="BF129" s="42"/>
      <c r="BG129" s="602"/>
      <c r="BH129" s="42"/>
      <c r="BI129" s="602"/>
      <c r="BJ129" s="42"/>
      <c r="BK129" s="602"/>
      <c r="BL129" s="42"/>
      <c r="BM129" s="602"/>
      <c r="BN129" s="42"/>
      <c r="BO129" s="602"/>
      <c r="BP129" s="42"/>
      <c r="BQ129" s="602"/>
      <c r="BR129" s="42"/>
      <c r="BS129" s="602"/>
      <c r="BT129" s="42"/>
      <c r="BU129" s="602"/>
      <c r="BV129" s="42"/>
      <c r="BW129" s="602"/>
      <c r="BX129" s="42"/>
      <c r="BY129" s="602"/>
      <c r="BZ129" s="42"/>
      <c r="CA129" s="602"/>
      <c r="CB129" s="42"/>
      <c r="CC129" s="602"/>
      <c r="CD129" s="42"/>
      <c r="CE129" s="602"/>
      <c r="CF129" s="42"/>
      <c r="CG129" s="602"/>
      <c r="CH129" s="42"/>
      <c r="CI129" s="602"/>
      <c r="CJ129" s="42"/>
      <c r="CK129" s="602"/>
      <c r="CL129" s="42"/>
      <c r="CM129" s="602"/>
      <c r="CN129" s="42"/>
      <c r="CO129" s="602"/>
      <c r="CP129" s="42"/>
      <c r="CQ129" s="602"/>
      <c r="CR129" s="42"/>
      <c r="CS129" s="602"/>
      <c r="CT129" s="42"/>
      <c r="CU129" s="602"/>
      <c r="CV129" s="42"/>
      <c r="CW129" s="602"/>
      <c r="CX129" s="42"/>
      <c r="CY129" s="602"/>
      <c r="CZ129" s="42"/>
      <c r="DA129" s="602"/>
      <c r="DB129" s="42"/>
      <c r="DC129" s="602"/>
      <c r="DD129" s="42"/>
      <c r="DE129" s="602"/>
      <c r="DF129" s="42"/>
      <c r="DG129" s="602"/>
      <c r="DH129" s="42"/>
      <c r="DI129" s="602"/>
      <c r="DJ129" s="42"/>
      <c r="DK129" s="602"/>
      <c r="DL129" s="42"/>
      <c r="DM129" s="602"/>
      <c r="DN129" s="42"/>
      <c r="DO129" s="602"/>
      <c r="DP129" s="42"/>
      <c r="DQ129" s="602"/>
      <c r="DR129" s="42"/>
      <c r="DS129" s="602"/>
      <c r="DT129" s="42"/>
      <c r="DU129" s="602"/>
      <c r="DV129" s="42"/>
      <c r="DW129" s="602"/>
      <c r="DX129" s="42"/>
      <c r="DY129" s="602"/>
      <c r="DZ129" s="42"/>
      <c r="EA129" s="537"/>
      <c r="EB129" s="39"/>
      <c r="EC129" s="39"/>
      <c r="ED129" s="39"/>
    </row>
    <row r="130" spans="1:134" ht="14.25" customHeight="1">
      <c r="A130" s="368" t="s">
        <v>1726</v>
      </c>
      <c r="B130" s="368" t="s">
        <v>1726</v>
      </c>
      <c r="C130" s="368" t="s">
        <v>1759</v>
      </c>
      <c r="D130" s="368" t="s">
        <v>1759</v>
      </c>
      <c r="E130" s="368" t="s">
        <v>1759</v>
      </c>
      <c r="F130" s="368" t="s">
        <v>1759</v>
      </c>
      <c r="G130" s="368" t="s">
        <v>1759</v>
      </c>
      <c r="H130" s="368" t="s">
        <v>1759</v>
      </c>
      <c r="I130" s="368" t="s">
        <v>1726</v>
      </c>
      <c r="J130" s="368" t="s">
        <v>1759</v>
      </c>
      <c r="K130" s="464" t="str">
        <f t="shared" si="207"/>
        <v>●</v>
      </c>
      <c r="L130" s="482"/>
      <c r="M130" s="39"/>
      <c r="N130" s="39"/>
      <c r="O130" s="39"/>
      <c r="P130" s="39"/>
      <c r="Q130" s="544"/>
      <c r="R130" s="544"/>
      <c r="S130" s="544"/>
      <c r="T130" s="544"/>
      <c r="U130" s="39"/>
      <c r="V130" s="530">
        <f t="shared" si="205"/>
        <v>9</v>
      </c>
      <c r="W130" s="565"/>
      <c r="X130" s="566">
        <f t="shared" si="204"/>
        <v>3409</v>
      </c>
      <c r="Y130" s="573">
        <f t="shared" si="208"/>
        <v>9</v>
      </c>
      <c r="Z130" s="568">
        <f t="shared" si="206"/>
        <v>5</v>
      </c>
      <c r="AA130" s="2105"/>
      <c r="AB130" s="2106"/>
      <c r="AC130" s="602"/>
      <c r="AD130" s="572">
        <f t="shared" si="203"/>
        <v>0</v>
      </c>
      <c r="AE130" s="571"/>
      <c r="AF130" s="42"/>
      <c r="AG130" s="602"/>
      <c r="AH130" s="42"/>
      <c r="AI130" s="602"/>
      <c r="AJ130" s="42"/>
      <c r="AK130" s="602"/>
      <c r="AL130" s="42"/>
      <c r="AM130" s="602"/>
      <c r="AN130" s="42"/>
      <c r="AO130" s="602"/>
      <c r="AP130" s="42"/>
      <c r="AQ130" s="602"/>
      <c r="AR130" s="42"/>
      <c r="AS130" s="602"/>
      <c r="AT130" s="42"/>
      <c r="AU130" s="602"/>
      <c r="AV130" s="42"/>
      <c r="AW130" s="602"/>
      <c r="AX130" s="42"/>
      <c r="AY130" s="602"/>
      <c r="AZ130" s="42"/>
      <c r="BA130" s="602"/>
      <c r="BB130" s="42"/>
      <c r="BC130" s="602"/>
      <c r="BD130" s="42"/>
      <c r="BE130" s="602"/>
      <c r="BF130" s="42"/>
      <c r="BG130" s="602"/>
      <c r="BH130" s="42"/>
      <c r="BI130" s="602"/>
      <c r="BJ130" s="42"/>
      <c r="BK130" s="602"/>
      <c r="BL130" s="42"/>
      <c r="BM130" s="602"/>
      <c r="BN130" s="42"/>
      <c r="BO130" s="602"/>
      <c r="BP130" s="42"/>
      <c r="BQ130" s="602"/>
      <c r="BR130" s="42"/>
      <c r="BS130" s="602"/>
      <c r="BT130" s="42"/>
      <c r="BU130" s="602"/>
      <c r="BV130" s="42"/>
      <c r="BW130" s="602"/>
      <c r="BX130" s="42"/>
      <c r="BY130" s="602"/>
      <c r="BZ130" s="42"/>
      <c r="CA130" s="602"/>
      <c r="CB130" s="42"/>
      <c r="CC130" s="602"/>
      <c r="CD130" s="42"/>
      <c r="CE130" s="602"/>
      <c r="CF130" s="42"/>
      <c r="CG130" s="602"/>
      <c r="CH130" s="42"/>
      <c r="CI130" s="602"/>
      <c r="CJ130" s="42"/>
      <c r="CK130" s="602"/>
      <c r="CL130" s="42"/>
      <c r="CM130" s="602"/>
      <c r="CN130" s="42"/>
      <c r="CO130" s="602"/>
      <c r="CP130" s="42"/>
      <c r="CQ130" s="602"/>
      <c r="CR130" s="42"/>
      <c r="CS130" s="602"/>
      <c r="CT130" s="42"/>
      <c r="CU130" s="602"/>
      <c r="CV130" s="42"/>
      <c r="CW130" s="602"/>
      <c r="CX130" s="42"/>
      <c r="CY130" s="602"/>
      <c r="CZ130" s="42"/>
      <c r="DA130" s="602"/>
      <c r="DB130" s="42"/>
      <c r="DC130" s="602"/>
      <c r="DD130" s="42"/>
      <c r="DE130" s="602"/>
      <c r="DF130" s="42"/>
      <c r="DG130" s="602"/>
      <c r="DH130" s="42"/>
      <c r="DI130" s="602"/>
      <c r="DJ130" s="42"/>
      <c r="DK130" s="602"/>
      <c r="DL130" s="42"/>
      <c r="DM130" s="602"/>
      <c r="DN130" s="42"/>
      <c r="DO130" s="602"/>
      <c r="DP130" s="42"/>
      <c r="DQ130" s="602"/>
      <c r="DR130" s="42"/>
      <c r="DS130" s="602"/>
      <c r="DT130" s="42"/>
      <c r="DU130" s="602"/>
      <c r="DV130" s="42"/>
      <c r="DW130" s="602"/>
      <c r="DX130" s="42"/>
      <c r="DY130" s="602"/>
      <c r="DZ130" s="42"/>
      <c r="EA130" s="537"/>
      <c r="EB130" s="39"/>
      <c r="EC130" s="39"/>
      <c r="ED130" s="39"/>
    </row>
    <row r="131" spans="1:134" ht="14.25" customHeight="1">
      <c r="A131" s="368" t="s">
        <v>1726</v>
      </c>
      <c r="B131" s="368" t="s">
        <v>1726</v>
      </c>
      <c r="C131" s="368" t="s">
        <v>1759</v>
      </c>
      <c r="D131" s="368" t="s">
        <v>1759</v>
      </c>
      <c r="E131" s="368" t="s">
        <v>1759</v>
      </c>
      <c r="F131" s="368" t="s">
        <v>1759</v>
      </c>
      <c r="G131" s="368" t="s">
        <v>1759</v>
      </c>
      <c r="H131" s="368" t="s">
        <v>1759</v>
      </c>
      <c r="I131" s="368" t="s">
        <v>1726</v>
      </c>
      <c r="J131" s="368" t="s">
        <v>1759</v>
      </c>
      <c r="K131" s="464" t="str">
        <f t="shared" si="207"/>
        <v>●</v>
      </c>
      <c r="L131" s="482"/>
      <c r="M131" s="39"/>
      <c r="N131" s="39"/>
      <c r="O131" s="39"/>
      <c r="P131" s="39"/>
      <c r="Q131" s="544"/>
      <c r="R131" s="544"/>
      <c r="S131" s="544"/>
      <c r="T131" s="544"/>
      <c r="U131" s="39"/>
      <c r="V131" s="530">
        <f t="shared" si="205"/>
        <v>9</v>
      </c>
      <c r="W131" s="565"/>
      <c r="X131" s="566">
        <f t="shared" si="204"/>
        <v>3440</v>
      </c>
      <c r="Y131" s="573">
        <f t="shared" si="208"/>
        <v>9</v>
      </c>
      <c r="Z131" s="568">
        <f t="shared" si="206"/>
        <v>6</v>
      </c>
      <c r="AA131" s="2105"/>
      <c r="AB131" s="2106"/>
      <c r="AC131" s="602"/>
      <c r="AD131" s="572">
        <f t="shared" si="203"/>
        <v>0</v>
      </c>
      <c r="AE131" s="571"/>
      <c r="AF131" s="42"/>
      <c r="AG131" s="602"/>
      <c r="AH131" s="42"/>
      <c r="AI131" s="602"/>
      <c r="AJ131" s="42"/>
      <c r="AK131" s="602"/>
      <c r="AL131" s="42"/>
      <c r="AM131" s="602"/>
      <c r="AN131" s="42"/>
      <c r="AO131" s="602"/>
      <c r="AP131" s="42"/>
      <c r="AQ131" s="602"/>
      <c r="AR131" s="42"/>
      <c r="AS131" s="602"/>
      <c r="AT131" s="42"/>
      <c r="AU131" s="602"/>
      <c r="AV131" s="42"/>
      <c r="AW131" s="602"/>
      <c r="AX131" s="42"/>
      <c r="AY131" s="602"/>
      <c r="AZ131" s="42"/>
      <c r="BA131" s="602"/>
      <c r="BB131" s="42"/>
      <c r="BC131" s="602"/>
      <c r="BD131" s="42"/>
      <c r="BE131" s="602"/>
      <c r="BF131" s="42"/>
      <c r="BG131" s="602"/>
      <c r="BH131" s="42"/>
      <c r="BI131" s="602"/>
      <c r="BJ131" s="42"/>
      <c r="BK131" s="602"/>
      <c r="BL131" s="42"/>
      <c r="BM131" s="602"/>
      <c r="BN131" s="42"/>
      <c r="BO131" s="602"/>
      <c r="BP131" s="42"/>
      <c r="BQ131" s="602"/>
      <c r="BR131" s="42"/>
      <c r="BS131" s="602"/>
      <c r="BT131" s="42"/>
      <c r="BU131" s="602"/>
      <c r="BV131" s="42"/>
      <c r="BW131" s="602"/>
      <c r="BX131" s="42"/>
      <c r="BY131" s="602"/>
      <c r="BZ131" s="42"/>
      <c r="CA131" s="602"/>
      <c r="CB131" s="42"/>
      <c r="CC131" s="602"/>
      <c r="CD131" s="42"/>
      <c r="CE131" s="602"/>
      <c r="CF131" s="42"/>
      <c r="CG131" s="602"/>
      <c r="CH131" s="42"/>
      <c r="CI131" s="602"/>
      <c r="CJ131" s="42"/>
      <c r="CK131" s="602"/>
      <c r="CL131" s="42"/>
      <c r="CM131" s="602"/>
      <c r="CN131" s="42"/>
      <c r="CO131" s="602"/>
      <c r="CP131" s="42"/>
      <c r="CQ131" s="602"/>
      <c r="CR131" s="42"/>
      <c r="CS131" s="602"/>
      <c r="CT131" s="42"/>
      <c r="CU131" s="602"/>
      <c r="CV131" s="42"/>
      <c r="CW131" s="602"/>
      <c r="CX131" s="42"/>
      <c r="CY131" s="602"/>
      <c r="CZ131" s="42"/>
      <c r="DA131" s="602"/>
      <c r="DB131" s="42"/>
      <c r="DC131" s="602"/>
      <c r="DD131" s="42"/>
      <c r="DE131" s="602"/>
      <c r="DF131" s="42"/>
      <c r="DG131" s="602"/>
      <c r="DH131" s="42"/>
      <c r="DI131" s="602"/>
      <c r="DJ131" s="42"/>
      <c r="DK131" s="602"/>
      <c r="DL131" s="42"/>
      <c r="DM131" s="602"/>
      <c r="DN131" s="42"/>
      <c r="DO131" s="602"/>
      <c r="DP131" s="42"/>
      <c r="DQ131" s="602"/>
      <c r="DR131" s="42"/>
      <c r="DS131" s="602"/>
      <c r="DT131" s="42"/>
      <c r="DU131" s="602"/>
      <c r="DV131" s="42"/>
      <c r="DW131" s="602"/>
      <c r="DX131" s="42"/>
      <c r="DY131" s="602"/>
      <c r="DZ131" s="42"/>
      <c r="EA131" s="537"/>
      <c r="EB131" s="39"/>
      <c r="EC131" s="39"/>
      <c r="ED131" s="39"/>
    </row>
    <row r="132" spans="1:134" ht="14.25" customHeight="1">
      <c r="A132" s="368" t="s">
        <v>1726</v>
      </c>
      <c r="B132" s="368" t="s">
        <v>1726</v>
      </c>
      <c r="C132" s="368" t="s">
        <v>1759</v>
      </c>
      <c r="D132" s="368" t="s">
        <v>1759</v>
      </c>
      <c r="E132" s="368" t="s">
        <v>1759</v>
      </c>
      <c r="F132" s="368" t="s">
        <v>1759</v>
      </c>
      <c r="G132" s="368" t="s">
        <v>1759</v>
      </c>
      <c r="H132" s="368" t="s">
        <v>1759</v>
      </c>
      <c r="I132" s="368" t="s">
        <v>1726</v>
      </c>
      <c r="J132" s="368" t="s">
        <v>1759</v>
      </c>
      <c r="K132" s="464" t="str">
        <f t="shared" si="207"/>
        <v>●</v>
      </c>
      <c r="L132" s="482"/>
      <c r="M132" s="39"/>
      <c r="N132" s="39"/>
      <c r="O132" s="39"/>
      <c r="P132" s="39"/>
      <c r="Q132" s="544"/>
      <c r="R132" s="544"/>
      <c r="S132" s="544"/>
      <c r="T132" s="544"/>
      <c r="U132" s="39"/>
      <c r="V132" s="530">
        <f t="shared" si="205"/>
        <v>9</v>
      </c>
      <c r="W132" s="565"/>
      <c r="X132" s="566">
        <f t="shared" si="204"/>
        <v>3470</v>
      </c>
      <c r="Y132" s="573">
        <f t="shared" si="208"/>
        <v>9</v>
      </c>
      <c r="Z132" s="568">
        <f t="shared" si="206"/>
        <v>7</v>
      </c>
      <c r="AA132" s="2105"/>
      <c r="AB132" s="2106"/>
      <c r="AC132" s="602"/>
      <c r="AD132" s="572">
        <f t="shared" si="203"/>
        <v>0</v>
      </c>
      <c r="AE132" s="571"/>
      <c r="AF132" s="42"/>
      <c r="AG132" s="602"/>
      <c r="AH132" s="42"/>
      <c r="AI132" s="602"/>
      <c r="AJ132" s="42"/>
      <c r="AK132" s="602"/>
      <c r="AL132" s="42"/>
      <c r="AM132" s="602"/>
      <c r="AN132" s="42"/>
      <c r="AO132" s="602"/>
      <c r="AP132" s="42"/>
      <c r="AQ132" s="602"/>
      <c r="AR132" s="42"/>
      <c r="AS132" s="602"/>
      <c r="AT132" s="42"/>
      <c r="AU132" s="602"/>
      <c r="AV132" s="42"/>
      <c r="AW132" s="602"/>
      <c r="AX132" s="42"/>
      <c r="AY132" s="602"/>
      <c r="AZ132" s="42"/>
      <c r="BA132" s="602"/>
      <c r="BB132" s="42"/>
      <c r="BC132" s="602"/>
      <c r="BD132" s="42"/>
      <c r="BE132" s="602"/>
      <c r="BF132" s="42"/>
      <c r="BG132" s="602"/>
      <c r="BH132" s="42"/>
      <c r="BI132" s="602"/>
      <c r="BJ132" s="42"/>
      <c r="BK132" s="602"/>
      <c r="BL132" s="42"/>
      <c r="BM132" s="602"/>
      <c r="BN132" s="42"/>
      <c r="BO132" s="602"/>
      <c r="BP132" s="42"/>
      <c r="BQ132" s="602"/>
      <c r="BR132" s="42"/>
      <c r="BS132" s="602"/>
      <c r="BT132" s="42"/>
      <c r="BU132" s="602"/>
      <c r="BV132" s="42"/>
      <c r="BW132" s="602"/>
      <c r="BX132" s="42"/>
      <c r="BY132" s="602"/>
      <c r="BZ132" s="42"/>
      <c r="CA132" s="602"/>
      <c r="CB132" s="42"/>
      <c r="CC132" s="602"/>
      <c r="CD132" s="42"/>
      <c r="CE132" s="602"/>
      <c r="CF132" s="42"/>
      <c r="CG132" s="602"/>
      <c r="CH132" s="42"/>
      <c r="CI132" s="602"/>
      <c r="CJ132" s="42"/>
      <c r="CK132" s="602"/>
      <c r="CL132" s="42"/>
      <c r="CM132" s="602"/>
      <c r="CN132" s="42"/>
      <c r="CO132" s="602"/>
      <c r="CP132" s="42"/>
      <c r="CQ132" s="602"/>
      <c r="CR132" s="42"/>
      <c r="CS132" s="602"/>
      <c r="CT132" s="42"/>
      <c r="CU132" s="602"/>
      <c r="CV132" s="42"/>
      <c r="CW132" s="602"/>
      <c r="CX132" s="42"/>
      <c r="CY132" s="602"/>
      <c r="CZ132" s="42"/>
      <c r="DA132" s="602"/>
      <c r="DB132" s="42"/>
      <c r="DC132" s="602"/>
      <c r="DD132" s="42"/>
      <c r="DE132" s="602"/>
      <c r="DF132" s="42"/>
      <c r="DG132" s="602"/>
      <c r="DH132" s="42"/>
      <c r="DI132" s="602"/>
      <c r="DJ132" s="42"/>
      <c r="DK132" s="602"/>
      <c r="DL132" s="42"/>
      <c r="DM132" s="602"/>
      <c r="DN132" s="42"/>
      <c r="DO132" s="602"/>
      <c r="DP132" s="42"/>
      <c r="DQ132" s="602"/>
      <c r="DR132" s="42"/>
      <c r="DS132" s="602"/>
      <c r="DT132" s="42"/>
      <c r="DU132" s="602"/>
      <c r="DV132" s="42"/>
      <c r="DW132" s="602"/>
      <c r="DX132" s="42"/>
      <c r="DY132" s="602"/>
      <c r="DZ132" s="42"/>
      <c r="EA132" s="537"/>
      <c r="EB132" s="39"/>
      <c r="EC132" s="39"/>
      <c r="ED132" s="39"/>
    </row>
    <row r="133" spans="1:134" ht="14.25" customHeight="1">
      <c r="A133" s="368" t="s">
        <v>1726</v>
      </c>
      <c r="B133" s="368" t="s">
        <v>1726</v>
      </c>
      <c r="C133" s="368" t="s">
        <v>1759</v>
      </c>
      <c r="D133" s="368" t="s">
        <v>1759</v>
      </c>
      <c r="E133" s="368" t="s">
        <v>1759</v>
      </c>
      <c r="F133" s="368" t="s">
        <v>1759</v>
      </c>
      <c r="G133" s="368" t="s">
        <v>1759</v>
      </c>
      <c r="H133" s="368" t="s">
        <v>1759</v>
      </c>
      <c r="I133" s="368" t="s">
        <v>1726</v>
      </c>
      <c r="J133" s="368" t="s">
        <v>1759</v>
      </c>
      <c r="K133" s="464" t="str">
        <f t="shared" si="207"/>
        <v>●</v>
      </c>
      <c r="L133" s="482"/>
      <c r="M133" s="39"/>
      <c r="N133" s="39"/>
      <c r="O133" s="39"/>
      <c r="P133" s="39"/>
      <c r="Q133" s="544"/>
      <c r="R133" s="544"/>
      <c r="S133" s="544"/>
      <c r="T133" s="544"/>
      <c r="U133" s="39"/>
      <c r="V133" s="530">
        <f t="shared" si="205"/>
        <v>9</v>
      </c>
      <c r="W133" s="565"/>
      <c r="X133" s="566">
        <f t="shared" si="204"/>
        <v>3501</v>
      </c>
      <c r="Y133" s="573">
        <f t="shared" si="208"/>
        <v>9</v>
      </c>
      <c r="Z133" s="568">
        <f t="shared" si="206"/>
        <v>8</v>
      </c>
      <c r="AA133" s="2105"/>
      <c r="AB133" s="2106"/>
      <c r="AC133" s="602"/>
      <c r="AD133" s="572">
        <f t="shared" si="203"/>
        <v>0</v>
      </c>
      <c r="AE133" s="571"/>
      <c r="AF133" s="42"/>
      <c r="AG133" s="602"/>
      <c r="AH133" s="42"/>
      <c r="AI133" s="602"/>
      <c r="AJ133" s="42"/>
      <c r="AK133" s="602"/>
      <c r="AL133" s="42"/>
      <c r="AM133" s="602"/>
      <c r="AN133" s="42"/>
      <c r="AO133" s="602"/>
      <c r="AP133" s="42"/>
      <c r="AQ133" s="602"/>
      <c r="AR133" s="42"/>
      <c r="AS133" s="602"/>
      <c r="AT133" s="42"/>
      <c r="AU133" s="602"/>
      <c r="AV133" s="42"/>
      <c r="AW133" s="602"/>
      <c r="AX133" s="42"/>
      <c r="AY133" s="602"/>
      <c r="AZ133" s="42"/>
      <c r="BA133" s="602"/>
      <c r="BB133" s="42"/>
      <c r="BC133" s="602"/>
      <c r="BD133" s="42"/>
      <c r="BE133" s="602"/>
      <c r="BF133" s="42"/>
      <c r="BG133" s="602"/>
      <c r="BH133" s="42"/>
      <c r="BI133" s="602"/>
      <c r="BJ133" s="42"/>
      <c r="BK133" s="602"/>
      <c r="BL133" s="42"/>
      <c r="BM133" s="602"/>
      <c r="BN133" s="42"/>
      <c r="BO133" s="602"/>
      <c r="BP133" s="42"/>
      <c r="BQ133" s="602"/>
      <c r="BR133" s="42"/>
      <c r="BS133" s="602"/>
      <c r="BT133" s="42"/>
      <c r="BU133" s="602"/>
      <c r="BV133" s="42"/>
      <c r="BW133" s="602"/>
      <c r="BX133" s="42"/>
      <c r="BY133" s="602"/>
      <c r="BZ133" s="42"/>
      <c r="CA133" s="602"/>
      <c r="CB133" s="42"/>
      <c r="CC133" s="602"/>
      <c r="CD133" s="42"/>
      <c r="CE133" s="602"/>
      <c r="CF133" s="42"/>
      <c r="CG133" s="602"/>
      <c r="CH133" s="42"/>
      <c r="CI133" s="602"/>
      <c r="CJ133" s="42"/>
      <c r="CK133" s="602"/>
      <c r="CL133" s="42"/>
      <c r="CM133" s="602"/>
      <c r="CN133" s="42"/>
      <c r="CO133" s="602"/>
      <c r="CP133" s="42"/>
      <c r="CQ133" s="602"/>
      <c r="CR133" s="42"/>
      <c r="CS133" s="602"/>
      <c r="CT133" s="42"/>
      <c r="CU133" s="602"/>
      <c r="CV133" s="42"/>
      <c r="CW133" s="602"/>
      <c r="CX133" s="42"/>
      <c r="CY133" s="602"/>
      <c r="CZ133" s="42"/>
      <c r="DA133" s="602"/>
      <c r="DB133" s="42"/>
      <c r="DC133" s="602"/>
      <c r="DD133" s="42"/>
      <c r="DE133" s="602"/>
      <c r="DF133" s="42"/>
      <c r="DG133" s="602"/>
      <c r="DH133" s="42"/>
      <c r="DI133" s="602"/>
      <c r="DJ133" s="42"/>
      <c r="DK133" s="602"/>
      <c r="DL133" s="42"/>
      <c r="DM133" s="602"/>
      <c r="DN133" s="42"/>
      <c r="DO133" s="602"/>
      <c r="DP133" s="42"/>
      <c r="DQ133" s="602"/>
      <c r="DR133" s="42"/>
      <c r="DS133" s="602"/>
      <c r="DT133" s="42"/>
      <c r="DU133" s="602"/>
      <c r="DV133" s="42"/>
      <c r="DW133" s="602"/>
      <c r="DX133" s="42"/>
      <c r="DY133" s="602"/>
      <c r="DZ133" s="42"/>
      <c r="EA133" s="537"/>
      <c r="EB133" s="39"/>
      <c r="EC133" s="39"/>
      <c r="ED133" s="39"/>
    </row>
    <row r="134" spans="1:134" ht="14.25" customHeight="1">
      <c r="A134" s="368" t="s">
        <v>1726</v>
      </c>
      <c r="B134" s="368" t="s">
        <v>1726</v>
      </c>
      <c r="C134" s="368" t="s">
        <v>1759</v>
      </c>
      <c r="D134" s="368" t="s">
        <v>1759</v>
      </c>
      <c r="E134" s="368" t="s">
        <v>1759</v>
      </c>
      <c r="F134" s="368" t="s">
        <v>1759</v>
      </c>
      <c r="G134" s="368" t="s">
        <v>1759</v>
      </c>
      <c r="H134" s="368" t="s">
        <v>1759</v>
      </c>
      <c r="I134" s="368" t="s">
        <v>1726</v>
      </c>
      <c r="J134" s="368" t="s">
        <v>1759</v>
      </c>
      <c r="K134" s="464" t="str">
        <f t="shared" si="207"/>
        <v>●</v>
      </c>
      <c r="L134" s="482"/>
      <c r="M134" s="39"/>
      <c r="N134" s="39"/>
      <c r="O134" s="39"/>
      <c r="P134" s="39"/>
      <c r="Q134" s="544"/>
      <c r="R134" s="544"/>
      <c r="S134" s="544"/>
      <c r="T134" s="544"/>
      <c r="U134" s="39"/>
      <c r="V134" s="530">
        <f t="shared" si="205"/>
        <v>9</v>
      </c>
      <c r="W134" s="565"/>
      <c r="X134" s="566">
        <f t="shared" si="204"/>
        <v>3532</v>
      </c>
      <c r="Y134" s="573">
        <f t="shared" si="208"/>
        <v>9</v>
      </c>
      <c r="Z134" s="568">
        <f t="shared" si="206"/>
        <v>9</v>
      </c>
      <c r="AA134" s="2105"/>
      <c r="AB134" s="2106"/>
      <c r="AC134" s="602"/>
      <c r="AD134" s="572">
        <f t="shared" si="203"/>
        <v>0</v>
      </c>
      <c r="AE134" s="571"/>
      <c r="AF134" s="42"/>
      <c r="AG134" s="602"/>
      <c r="AH134" s="42"/>
      <c r="AI134" s="602"/>
      <c r="AJ134" s="42"/>
      <c r="AK134" s="602"/>
      <c r="AL134" s="42"/>
      <c r="AM134" s="602"/>
      <c r="AN134" s="42"/>
      <c r="AO134" s="602"/>
      <c r="AP134" s="42"/>
      <c r="AQ134" s="602"/>
      <c r="AR134" s="42"/>
      <c r="AS134" s="602"/>
      <c r="AT134" s="42"/>
      <c r="AU134" s="602"/>
      <c r="AV134" s="42"/>
      <c r="AW134" s="602"/>
      <c r="AX134" s="42"/>
      <c r="AY134" s="602"/>
      <c r="AZ134" s="42"/>
      <c r="BA134" s="602"/>
      <c r="BB134" s="42"/>
      <c r="BC134" s="602"/>
      <c r="BD134" s="42"/>
      <c r="BE134" s="602"/>
      <c r="BF134" s="42"/>
      <c r="BG134" s="602"/>
      <c r="BH134" s="42"/>
      <c r="BI134" s="602"/>
      <c r="BJ134" s="42"/>
      <c r="BK134" s="602"/>
      <c r="BL134" s="42"/>
      <c r="BM134" s="602"/>
      <c r="BN134" s="42"/>
      <c r="BO134" s="602"/>
      <c r="BP134" s="42"/>
      <c r="BQ134" s="602"/>
      <c r="BR134" s="42"/>
      <c r="BS134" s="602"/>
      <c r="BT134" s="42"/>
      <c r="BU134" s="602"/>
      <c r="BV134" s="42"/>
      <c r="BW134" s="602"/>
      <c r="BX134" s="42"/>
      <c r="BY134" s="602"/>
      <c r="BZ134" s="42"/>
      <c r="CA134" s="602"/>
      <c r="CB134" s="42"/>
      <c r="CC134" s="602"/>
      <c r="CD134" s="42"/>
      <c r="CE134" s="602"/>
      <c r="CF134" s="42"/>
      <c r="CG134" s="602"/>
      <c r="CH134" s="42"/>
      <c r="CI134" s="602"/>
      <c r="CJ134" s="42"/>
      <c r="CK134" s="602"/>
      <c r="CL134" s="42"/>
      <c r="CM134" s="602"/>
      <c r="CN134" s="42"/>
      <c r="CO134" s="602"/>
      <c r="CP134" s="42"/>
      <c r="CQ134" s="602"/>
      <c r="CR134" s="42"/>
      <c r="CS134" s="602"/>
      <c r="CT134" s="42"/>
      <c r="CU134" s="602"/>
      <c r="CV134" s="42"/>
      <c r="CW134" s="602"/>
      <c r="CX134" s="42"/>
      <c r="CY134" s="602"/>
      <c r="CZ134" s="42"/>
      <c r="DA134" s="602"/>
      <c r="DB134" s="42"/>
      <c r="DC134" s="602"/>
      <c r="DD134" s="42"/>
      <c r="DE134" s="602"/>
      <c r="DF134" s="42"/>
      <c r="DG134" s="602"/>
      <c r="DH134" s="42"/>
      <c r="DI134" s="602"/>
      <c r="DJ134" s="42"/>
      <c r="DK134" s="602"/>
      <c r="DL134" s="42"/>
      <c r="DM134" s="602"/>
      <c r="DN134" s="42"/>
      <c r="DO134" s="602"/>
      <c r="DP134" s="42"/>
      <c r="DQ134" s="602"/>
      <c r="DR134" s="42"/>
      <c r="DS134" s="602"/>
      <c r="DT134" s="42"/>
      <c r="DU134" s="602"/>
      <c r="DV134" s="42"/>
      <c r="DW134" s="602"/>
      <c r="DX134" s="42"/>
      <c r="DY134" s="602"/>
      <c r="DZ134" s="42"/>
      <c r="EA134" s="537"/>
      <c r="EB134" s="39"/>
      <c r="EC134" s="39"/>
      <c r="ED134" s="39"/>
    </row>
    <row r="135" spans="1:134" ht="14.25" customHeight="1">
      <c r="A135" s="368" t="s">
        <v>1726</v>
      </c>
      <c r="B135" s="368" t="s">
        <v>1726</v>
      </c>
      <c r="C135" s="368" t="s">
        <v>1759</v>
      </c>
      <c r="D135" s="368" t="s">
        <v>1759</v>
      </c>
      <c r="E135" s="368" t="s">
        <v>1759</v>
      </c>
      <c r="F135" s="368" t="s">
        <v>1759</v>
      </c>
      <c r="G135" s="368" t="s">
        <v>1759</v>
      </c>
      <c r="H135" s="368" t="s">
        <v>1759</v>
      </c>
      <c r="I135" s="368" t="s">
        <v>1726</v>
      </c>
      <c r="J135" s="368" t="s">
        <v>1759</v>
      </c>
      <c r="K135" s="464" t="str">
        <f t="shared" si="207"/>
        <v>●</v>
      </c>
      <c r="L135" s="482"/>
      <c r="M135" s="39"/>
      <c r="N135" s="39"/>
      <c r="O135" s="39"/>
      <c r="P135" s="39"/>
      <c r="Q135" s="544"/>
      <c r="R135" s="544"/>
      <c r="S135" s="544"/>
      <c r="T135" s="544"/>
      <c r="U135" s="39"/>
      <c r="V135" s="530">
        <f t="shared" si="205"/>
        <v>9</v>
      </c>
      <c r="W135" s="565"/>
      <c r="X135" s="566">
        <f t="shared" si="204"/>
        <v>3562</v>
      </c>
      <c r="Y135" s="573">
        <f t="shared" si="208"/>
        <v>9</v>
      </c>
      <c r="Z135" s="568">
        <f t="shared" si="206"/>
        <v>10</v>
      </c>
      <c r="AA135" s="2105"/>
      <c r="AB135" s="2106"/>
      <c r="AC135" s="602"/>
      <c r="AD135" s="572">
        <f t="shared" si="203"/>
        <v>0</v>
      </c>
      <c r="AE135" s="571"/>
      <c r="AF135" s="42"/>
      <c r="AG135" s="602"/>
      <c r="AH135" s="42"/>
      <c r="AI135" s="602"/>
      <c r="AJ135" s="42"/>
      <c r="AK135" s="602"/>
      <c r="AL135" s="42"/>
      <c r="AM135" s="602"/>
      <c r="AN135" s="42"/>
      <c r="AO135" s="602"/>
      <c r="AP135" s="42"/>
      <c r="AQ135" s="602"/>
      <c r="AR135" s="42"/>
      <c r="AS135" s="602"/>
      <c r="AT135" s="42"/>
      <c r="AU135" s="602"/>
      <c r="AV135" s="42"/>
      <c r="AW135" s="602"/>
      <c r="AX135" s="42"/>
      <c r="AY135" s="602"/>
      <c r="AZ135" s="42"/>
      <c r="BA135" s="602"/>
      <c r="BB135" s="42"/>
      <c r="BC135" s="602"/>
      <c r="BD135" s="42"/>
      <c r="BE135" s="602"/>
      <c r="BF135" s="42"/>
      <c r="BG135" s="602"/>
      <c r="BH135" s="42"/>
      <c r="BI135" s="602"/>
      <c r="BJ135" s="42"/>
      <c r="BK135" s="602"/>
      <c r="BL135" s="42"/>
      <c r="BM135" s="602"/>
      <c r="BN135" s="42"/>
      <c r="BO135" s="602"/>
      <c r="BP135" s="42"/>
      <c r="BQ135" s="602"/>
      <c r="BR135" s="42"/>
      <c r="BS135" s="602"/>
      <c r="BT135" s="42"/>
      <c r="BU135" s="602"/>
      <c r="BV135" s="42"/>
      <c r="BW135" s="602"/>
      <c r="BX135" s="42"/>
      <c r="BY135" s="602"/>
      <c r="BZ135" s="42"/>
      <c r="CA135" s="602"/>
      <c r="CB135" s="42"/>
      <c r="CC135" s="602"/>
      <c r="CD135" s="42"/>
      <c r="CE135" s="602"/>
      <c r="CF135" s="42"/>
      <c r="CG135" s="602"/>
      <c r="CH135" s="42"/>
      <c r="CI135" s="602"/>
      <c r="CJ135" s="42"/>
      <c r="CK135" s="602"/>
      <c r="CL135" s="42"/>
      <c r="CM135" s="602"/>
      <c r="CN135" s="42"/>
      <c r="CO135" s="602"/>
      <c r="CP135" s="42"/>
      <c r="CQ135" s="602"/>
      <c r="CR135" s="42"/>
      <c r="CS135" s="602"/>
      <c r="CT135" s="42"/>
      <c r="CU135" s="602"/>
      <c r="CV135" s="42"/>
      <c r="CW135" s="602"/>
      <c r="CX135" s="42"/>
      <c r="CY135" s="602"/>
      <c r="CZ135" s="42"/>
      <c r="DA135" s="602"/>
      <c r="DB135" s="42"/>
      <c r="DC135" s="602"/>
      <c r="DD135" s="42"/>
      <c r="DE135" s="602"/>
      <c r="DF135" s="42"/>
      <c r="DG135" s="602"/>
      <c r="DH135" s="42"/>
      <c r="DI135" s="602"/>
      <c r="DJ135" s="42"/>
      <c r="DK135" s="602"/>
      <c r="DL135" s="42"/>
      <c r="DM135" s="602"/>
      <c r="DN135" s="42"/>
      <c r="DO135" s="602"/>
      <c r="DP135" s="42"/>
      <c r="DQ135" s="602"/>
      <c r="DR135" s="42"/>
      <c r="DS135" s="602"/>
      <c r="DT135" s="42"/>
      <c r="DU135" s="602"/>
      <c r="DV135" s="42"/>
      <c r="DW135" s="602"/>
      <c r="DX135" s="42"/>
      <c r="DY135" s="602"/>
      <c r="DZ135" s="42"/>
      <c r="EA135" s="537"/>
      <c r="EB135" s="39"/>
      <c r="EC135" s="39"/>
      <c r="ED135" s="39"/>
    </row>
    <row r="136" spans="1:134" ht="14.25" customHeight="1">
      <c r="A136" s="368" t="s">
        <v>1726</v>
      </c>
      <c r="B136" s="368" t="s">
        <v>1726</v>
      </c>
      <c r="C136" s="368" t="s">
        <v>1759</v>
      </c>
      <c r="D136" s="368" t="s">
        <v>1759</v>
      </c>
      <c r="E136" s="368" t="s">
        <v>1759</v>
      </c>
      <c r="F136" s="368" t="s">
        <v>1759</v>
      </c>
      <c r="G136" s="368" t="s">
        <v>1759</v>
      </c>
      <c r="H136" s="368" t="s">
        <v>1759</v>
      </c>
      <c r="I136" s="368" t="s">
        <v>1726</v>
      </c>
      <c r="J136" s="368" t="s">
        <v>1759</v>
      </c>
      <c r="K136" s="464" t="str">
        <f t="shared" si="207"/>
        <v>●</v>
      </c>
      <c r="L136" s="482"/>
      <c r="M136" s="39"/>
      <c r="N136" s="39"/>
      <c r="O136" s="39"/>
      <c r="P136" s="39"/>
      <c r="Q136" s="544"/>
      <c r="R136" s="544"/>
      <c r="S136" s="544"/>
      <c r="T136" s="544"/>
      <c r="U136" s="39"/>
      <c r="V136" s="530">
        <f t="shared" si="205"/>
        <v>9</v>
      </c>
      <c r="W136" s="565"/>
      <c r="X136" s="566">
        <f t="shared" si="204"/>
        <v>3593</v>
      </c>
      <c r="Y136" s="573">
        <f t="shared" si="208"/>
        <v>9</v>
      </c>
      <c r="Z136" s="568">
        <f t="shared" si="206"/>
        <v>11</v>
      </c>
      <c r="AA136" s="2105"/>
      <c r="AB136" s="2106"/>
      <c r="AC136" s="602"/>
      <c r="AD136" s="572">
        <f t="shared" si="203"/>
        <v>0</v>
      </c>
      <c r="AE136" s="571"/>
      <c r="AF136" s="42"/>
      <c r="AG136" s="602"/>
      <c r="AH136" s="42"/>
      <c r="AI136" s="602"/>
      <c r="AJ136" s="42"/>
      <c r="AK136" s="602"/>
      <c r="AL136" s="42"/>
      <c r="AM136" s="602"/>
      <c r="AN136" s="42"/>
      <c r="AO136" s="602"/>
      <c r="AP136" s="42"/>
      <c r="AQ136" s="602"/>
      <c r="AR136" s="42"/>
      <c r="AS136" s="602"/>
      <c r="AT136" s="42"/>
      <c r="AU136" s="602"/>
      <c r="AV136" s="42"/>
      <c r="AW136" s="602"/>
      <c r="AX136" s="42"/>
      <c r="AY136" s="602"/>
      <c r="AZ136" s="42"/>
      <c r="BA136" s="602"/>
      <c r="BB136" s="42"/>
      <c r="BC136" s="602"/>
      <c r="BD136" s="42"/>
      <c r="BE136" s="602"/>
      <c r="BF136" s="42"/>
      <c r="BG136" s="602"/>
      <c r="BH136" s="42"/>
      <c r="BI136" s="602"/>
      <c r="BJ136" s="42"/>
      <c r="BK136" s="602"/>
      <c r="BL136" s="42"/>
      <c r="BM136" s="602"/>
      <c r="BN136" s="42"/>
      <c r="BO136" s="602"/>
      <c r="BP136" s="42"/>
      <c r="BQ136" s="602"/>
      <c r="BR136" s="42"/>
      <c r="BS136" s="602"/>
      <c r="BT136" s="42"/>
      <c r="BU136" s="602"/>
      <c r="BV136" s="42"/>
      <c r="BW136" s="602"/>
      <c r="BX136" s="42"/>
      <c r="BY136" s="602"/>
      <c r="BZ136" s="42"/>
      <c r="CA136" s="602"/>
      <c r="CB136" s="42"/>
      <c r="CC136" s="602"/>
      <c r="CD136" s="42"/>
      <c r="CE136" s="602"/>
      <c r="CF136" s="42"/>
      <c r="CG136" s="602"/>
      <c r="CH136" s="42"/>
      <c r="CI136" s="602"/>
      <c r="CJ136" s="42"/>
      <c r="CK136" s="602"/>
      <c r="CL136" s="42"/>
      <c r="CM136" s="602"/>
      <c r="CN136" s="42"/>
      <c r="CO136" s="602"/>
      <c r="CP136" s="42"/>
      <c r="CQ136" s="602"/>
      <c r="CR136" s="42"/>
      <c r="CS136" s="602"/>
      <c r="CT136" s="42"/>
      <c r="CU136" s="602"/>
      <c r="CV136" s="42"/>
      <c r="CW136" s="602"/>
      <c r="CX136" s="42"/>
      <c r="CY136" s="602"/>
      <c r="CZ136" s="42"/>
      <c r="DA136" s="602"/>
      <c r="DB136" s="42"/>
      <c r="DC136" s="602"/>
      <c r="DD136" s="42"/>
      <c r="DE136" s="602"/>
      <c r="DF136" s="42"/>
      <c r="DG136" s="602"/>
      <c r="DH136" s="42"/>
      <c r="DI136" s="602"/>
      <c r="DJ136" s="42"/>
      <c r="DK136" s="602"/>
      <c r="DL136" s="42"/>
      <c r="DM136" s="602"/>
      <c r="DN136" s="42"/>
      <c r="DO136" s="602"/>
      <c r="DP136" s="42"/>
      <c r="DQ136" s="602"/>
      <c r="DR136" s="42"/>
      <c r="DS136" s="602"/>
      <c r="DT136" s="42"/>
      <c r="DU136" s="602"/>
      <c r="DV136" s="42"/>
      <c r="DW136" s="602"/>
      <c r="DX136" s="42"/>
      <c r="DY136" s="602"/>
      <c r="DZ136" s="42"/>
      <c r="EA136" s="537"/>
      <c r="EB136" s="39"/>
      <c r="EC136" s="39"/>
      <c r="ED136" s="39"/>
    </row>
    <row r="137" spans="1:134" ht="14.25" customHeight="1">
      <c r="A137" s="368" t="s">
        <v>1726</v>
      </c>
      <c r="B137" s="368" t="s">
        <v>1726</v>
      </c>
      <c r="C137" s="368" t="s">
        <v>1759</v>
      </c>
      <c r="D137" s="368" t="s">
        <v>1759</v>
      </c>
      <c r="E137" s="368" t="s">
        <v>1759</v>
      </c>
      <c r="F137" s="368" t="s">
        <v>1759</v>
      </c>
      <c r="G137" s="368" t="s">
        <v>1759</v>
      </c>
      <c r="H137" s="368" t="s">
        <v>1759</v>
      </c>
      <c r="I137" s="368" t="s">
        <v>1726</v>
      </c>
      <c r="J137" s="368" t="s">
        <v>1759</v>
      </c>
      <c r="K137" s="464" t="str">
        <f t="shared" si="207"/>
        <v>●</v>
      </c>
      <c r="L137" s="482"/>
      <c r="M137" s="39"/>
      <c r="N137" s="39"/>
      <c r="O137" s="39"/>
      <c r="P137" s="39"/>
      <c r="Q137" s="544"/>
      <c r="R137" s="544"/>
      <c r="S137" s="544"/>
      <c r="T137" s="544"/>
      <c r="U137" s="39"/>
      <c r="V137" s="530">
        <f t="shared" si="205"/>
        <v>9</v>
      </c>
      <c r="W137" s="565"/>
      <c r="X137" s="566">
        <f t="shared" si="204"/>
        <v>3623</v>
      </c>
      <c r="Y137" s="573">
        <f t="shared" si="208"/>
        <v>9</v>
      </c>
      <c r="Z137" s="568">
        <f t="shared" si="206"/>
        <v>12</v>
      </c>
      <c r="AA137" s="2105"/>
      <c r="AB137" s="2106"/>
      <c r="AC137" s="602"/>
      <c r="AD137" s="572">
        <f t="shared" si="203"/>
        <v>0</v>
      </c>
      <c r="AE137" s="571"/>
      <c r="AF137" s="42"/>
      <c r="AG137" s="602"/>
      <c r="AH137" s="42"/>
      <c r="AI137" s="602"/>
      <c r="AJ137" s="42"/>
      <c r="AK137" s="602"/>
      <c r="AL137" s="42"/>
      <c r="AM137" s="602"/>
      <c r="AN137" s="42"/>
      <c r="AO137" s="602"/>
      <c r="AP137" s="42"/>
      <c r="AQ137" s="602"/>
      <c r="AR137" s="42"/>
      <c r="AS137" s="602"/>
      <c r="AT137" s="42"/>
      <c r="AU137" s="602"/>
      <c r="AV137" s="42"/>
      <c r="AW137" s="602"/>
      <c r="AX137" s="42"/>
      <c r="AY137" s="602"/>
      <c r="AZ137" s="42"/>
      <c r="BA137" s="602"/>
      <c r="BB137" s="42"/>
      <c r="BC137" s="602"/>
      <c r="BD137" s="42"/>
      <c r="BE137" s="602"/>
      <c r="BF137" s="42"/>
      <c r="BG137" s="602"/>
      <c r="BH137" s="42"/>
      <c r="BI137" s="602"/>
      <c r="BJ137" s="42"/>
      <c r="BK137" s="602"/>
      <c r="BL137" s="42"/>
      <c r="BM137" s="602"/>
      <c r="BN137" s="42"/>
      <c r="BO137" s="602"/>
      <c r="BP137" s="42"/>
      <c r="BQ137" s="602"/>
      <c r="BR137" s="42"/>
      <c r="BS137" s="602"/>
      <c r="BT137" s="42"/>
      <c r="BU137" s="602"/>
      <c r="BV137" s="42"/>
      <c r="BW137" s="602"/>
      <c r="BX137" s="42"/>
      <c r="BY137" s="602"/>
      <c r="BZ137" s="42"/>
      <c r="CA137" s="602"/>
      <c r="CB137" s="42"/>
      <c r="CC137" s="602"/>
      <c r="CD137" s="42"/>
      <c r="CE137" s="602"/>
      <c r="CF137" s="42"/>
      <c r="CG137" s="602"/>
      <c r="CH137" s="42"/>
      <c r="CI137" s="602"/>
      <c r="CJ137" s="42"/>
      <c r="CK137" s="602"/>
      <c r="CL137" s="42"/>
      <c r="CM137" s="602"/>
      <c r="CN137" s="42"/>
      <c r="CO137" s="602"/>
      <c r="CP137" s="42"/>
      <c r="CQ137" s="602"/>
      <c r="CR137" s="42"/>
      <c r="CS137" s="602"/>
      <c r="CT137" s="42"/>
      <c r="CU137" s="602"/>
      <c r="CV137" s="42"/>
      <c r="CW137" s="602"/>
      <c r="CX137" s="42"/>
      <c r="CY137" s="602"/>
      <c r="CZ137" s="42"/>
      <c r="DA137" s="602"/>
      <c r="DB137" s="42"/>
      <c r="DC137" s="602"/>
      <c r="DD137" s="42"/>
      <c r="DE137" s="602"/>
      <c r="DF137" s="42"/>
      <c r="DG137" s="602"/>
      <c r="DH137" s="42"/>
      <c r="DI137" s="602"/>
      <c r="DJ137" s="42"/>
      <c r="DK137" s="602"/>
      <c r="DL137" s="42"/>
      <c r="DM137" s="602"/>
      <c r="DN137" s="42"/>
      <c r="DO137" s="602"/>
      <c r="DP137" s="42"/>
      <c r="DQ137" s="602"/>
      <c r="DR137" s="42"/>
      <c r="DS137" s="602"/>
      <c r="DT137" s="42"/>
      <c r="DU137" s="602"/>
      <c r="DV137" s="42"/>
      <c r="DW137" s="602"/>
      <c r="DX137" s="42"/>
      <c r="DY137" s="602"/>
      <c r="DZ137" s="42"/>
      <c r="EA137" s="537"/>
      <c r="EB137" s="39"/>
      <c r="EC137" s="39"/>
      <c r="ED137" s="39"/>
    </row>
    <row r="138" spans="1:134" ht="14.25" customHeight="1">
      <c r="A138" s="368" t="s">
        <v>1726</v>
      </c>
      <c r="B138" s="368" t="s">
        <v>1726</v>
      </c>
      <c r="C138" s="368" t="s">
        <v>1759</v>
      </c>
      <c r="D138" s="368" t="s">
        <v>1759</v>
      </c>
      <c r="E138" s="368" t="s">
        <v>1759</v>
      </c>
      <c r="F138" s="368" t="s">
        <v>1759</v>
      </c>
      <c r="G138" s="368" t="s">
        <v>1759</v>
      </c>
      <c r="H138" s="368" t="s">
        <v>1759</v>
      </c>
      <c r="I138" s="368" t="s">
        <v>1726</v>
      </c>
      <c r="J138" s="368" t="s">
        <v>1759</v>
      </c>
      <c r="K138" s="464" t="str">
        <f t="shared" si="207"/>
        <v>●</v>
      </c>
      <c r="L138" s="482"/>
      <c r="M138" s="39"/>
      <c r="N138" s="39"/>
      <c r="O138" s="39"/>
      <c r="P138" s="39"/>
      <c r="Q138" s="544"/>
      <c r="R138" s="544"/>
      <c r="S138" s="544"/>
      <c r="T138" s="544"/>
      <c r="U138" s="39"/>
      <c r="V138" s="530">
        <f t="shared" si="205"/>
        <v>10</v>
      </c>
      <c r="W138" s="565"/>
      <c r="X138" s="566">
        <f t="shared" si="204"/>
        <v>3654</v>
      </c>
      <c r="Y138" s="573">
        <f t="shared" si="208"/>
        <v>10</v>
      </c>
      <c r="Z138" s="568">
        <f t="shared" si="206"/>
        <v>1</v>
      </c>
      <c r="AA138" s="2105"/>
      <c r="AB138" s="2106"/>
      <c r="AC138" s="602"/>
      <c r="AD138" s="572">
        <f t="shared" si="203"/>
        <v>0</v>
      </c>
      <c r="AE138" s="571"/>
      <c r="AF138" s="42"/>
      <c r="AG138" s="602"/>
      <c r="AH138" s="42"/>
      <c r="AI138" s="602"/>
      <c r="AJ138" s="42"/>
      <c r="AK138" s="602"/>
      <c r="AL138" s="42"/>
      <c r="AM138" s="602"/>
      <c r="AN138" s="42"/>
      <c r="AO138" s="602"/>
      <c r="AP138" s="42"/>
      <c r="AQ138" s="602"/>
      <c r="AR138" s="42"/>
      <c r="AS138" s="602"/>
      <c r="AT138" s="42"/>
      <c r="AU138" s="602"/>
      <c r="AV138" s="42"/>
      <c r="AW138" s="602"/>
      <c r="AX138" s="42"/>
      <c r="AY138" s="602"/>
      <c r="AZ138" s="42"/>
      <c r="BA138" s="602"/>
      <c r="BB138" s="42"/>
      <c r="BC138" s="602"/>
      <c r="BD138" s="42"/>
      <c r="BE138" s="602"/>
      <c r="BF138" s="42"/>
      <c r="BG138" s="602"/>
      <c r="BH138" s="42"/>
      <c r="BI138" s="602"/>
      <c r="BJ138" s="42"/>
      <c r="BK138" s="602"/>
      <c r="BL138" s="42"/>
      <c r="BM138" s="602"/>
      <c r="BN138" s="42"/>
      <c r="BO138" s="602"/>
      <c r="BP138" s="42"/>
      <c r="BQ138" s="602"/>
      <c r="BR138" s="42"/>
      <c r="BS138" s="602"/>
      <c r="BT138" s="42"/>
      <c r="BU138" s="602"/>
      <c r="BV138" s="42"/>
      <c r="BW138" s="602"/>
      <c r="BX138" s="42"/>
      <c r="BY138" s="602"/>
      <c r="BZ138" s="42"/>
      <c r="CA138" s="602"/>
      <c r="CB138" s="42"/>
      <c r="CC138" s="602"/>
      <c r="CD138" s="42"/>
      <c r="CE138" s="602"/>
      <c r="CF138" s="42"/>
      <c r="CG138" s="602"/>
      <c r="CH138" s="42"/>
      <c r="CI138" s="602"/>
      <c r="CJ138" s="42"/>
      <c r="CK138" s="602"/>
      <c r="CL138" s="42"/>
      <c r="CM138" s="602"/>
      <c r="CN138" s="42"/>
      <c r="CO138" s="602"/>
      <c r="CP138" s="42"/>
      <c r="CQ138" s="602"/>
      <c r="CR138" s="42"/>
      <c r="CS138" s="602"/>
      <c r="CT138" s="42"/>
      <c r="CU138" s="602"/>
      <c r="CV138" s="42"/>
      <c r="CW138" s="602"/>
      <c r="CX138" s="42"/>
      <c r="CY138" s="602"/>
      <c r="CZ138" s="42"/>
      <c r="DA138" s="602"/>
      <c r="DB138" s="42"/>
      <c r="DC138" s="602"/>
      <c r="DD138" s="42"/>
      <c r="DE138" s="602"/>
      <c r="DF138" s="42"/>
      <c r="DG138" s="602"/>
      <c r="DH138" s="42"/>
      <c r="DI138" s="602"/>
      <c r="DJ138" s="42"/>
      <c r="DK138" s="602"/>
      <c r="DL138" s="42"/>
      <c r="DM138" s="602"/>
      <c r="DN138" s="42"/>
      <c r="DO138" s="602"/>
      <c r="DP138" s="42"/>
      <c r="DQ138" s="602"/>
      <c r="DR138" s="42"/>
      <c r="DS138" s="602"/>
      <c r="DT138" s="42"/>
      <c r="DU138" s="602"/>
      <c r="DV138" s="42"/>
      <c r="DW138" s="602"/>
      <c r="DX138" s="42"/>
      <c r="DY138" s="602"/>
      <c r="DZ138" s="42"/>
      <c r="EA138" s="537"/>
      <c r="EB138" s="39"/>
      <c r="EC138" s="39"/>
      <c r="ED138" s="39"/>
    </row>
    <row r="139" spans="1:134" ht="14.25" customHeight="1">
      <c r="A139" s="368" t="s">
        <v>1726</v>
      </c>
      <c r="B139" s="368" t="s">
        <v>1726</v>
      </c>
      <c r="C139" s="368" t="s">
        <v>1759</v>
      </c>
      <c r="D139" s="368" t="s">
        <v>1759</v>
      </c>
      <c r="E139" s="368" t="s">
        <v>1759</v>
      </c>
      <c r="F139" s="368" t="s">
        <v>1759</v>
      </c>
      <c r="G139" s="368" t="s">
        <v>1759</v>
      </c>
      <c r="H139" s="368" t="s">
        <v>1759</v>
      </c>
      <c r="I139" s="368" t="s">
        <v>1726</v>
      </c>
      <c r="J139" s="368" t="s">
        <v>1759</v>
      </c>
      <c r="K139" s="464" t="str">
        <f t="shared" si="207"/>
        <v>●</v>
      </c>
      <c r="L139" s="482"/>
      <c r="M139" s="39"/>
      <c r="N139" s="39"/>
      <c r="O139" s="39"/>
      <c r="P139" s="39"/>
      <c r="Q139" s="544"/>
      <c r="R139" s="544"/>
      <c r="S139" s="544"/>
      <c r="T139" s="544"/>
      <c r="U139" s="39"/>
      <c r="V139" s="530">
        <f t="shared" si="205"/>
        <v>10</v>
      </c>
      <c r="W139" s="565"/>
      <c r="X139" s="566">
        <f t="shared" si="204"/>
        <v>3685</v>
      </c>
      <c r="Y139" s="573">
        <f t="shared" si="208"/>
        <v>10</v>
      </c>
      <c r="Z139" s="568">
        <f t="shared" si="206"/>
        <v>2</v>
      </c>
      <c r="AA139" s="2105"/>
      <c r="AB139" s="2106"/>
      <c r="AC139" s="602"/>
      <c r="AD139" s="572">
        <f t="shared" si="203"/>
        <v>0</v>
      </c>
      <c r="AE139" s="571"/>
      <c r="AF139" s="42"/>
      <c r="AG139" s="602"/>
      <c r="AH139" s="42"/>
      <c r="AI139" s="602"/>
      <c r="AJ139" s="42"/>
      <c r="AK139" s="602"/>
      <c r="AL139" s="42"/>
      <c r="AM139" s="602"/>
      <c r="AN139" s="42"/>
      <c r="AO139" s="602"/>
      <c r="AP139" s="42"/>
      <c r="AQ139" s="602"/>
      <c r="AR139" s="42"/>
      <c r="AS139" s="602"/>
      <c r="AT139" s="42"/>
      <c r="AU139" s="602"/>
      <c r="AV139" s="42"/>
      <c r="AW139" s="602"/>
      <c r="AX139" s="42"/>
      <c r="AY139" s="602"/>
      <c r="AZ139" s="42"/>
      <c r="BA139" s="602"/>
      <c r="BB139" s="42"/>
      <c r="BC139" s="602"/>
      <c r="BD139" s="42"/>
      <c r="BE139" s="602"/>
      <c r="BF139" s="42"/>
      <c r="BG139" s="602"/>
      <c r="BH139" s="42"/>
      <c r="BI139" s="602"/>
      <c r="BJ139" s="42"/>
      <c r="BK139" s="602"/>
      <c r="BL139" s="42"/>
      <c r="BM139" s="602"/>
      <c r="BN139" s="42"/>
      <c r="BO139" s="602"/>
      <c r="BP139" s="42"/>
      <c r="BQ139" s="602"/>
      <c r="BR139" s="42"/>
      <c r="BS139" s="602"/>
      <c r="BT139" s="42"/>
      <c r="BU139" s="602"/>
      <c r="BV139" s="42"/>
      <c r="BW139" s="602"/>
      <c r="BX139" s="42"/>
      <c r="BY139" s="602"/>
      <c r="BZ139" s="42"/>
      <c r="CA139" s="602"/>
      <c r="CB139" s="42"/>
      <c r="CC139" s="602"/>
      <c r="CD139" s="42"/>
      <c r="CE139" s="602"/>
      <c r="CF139" s="42"/>
      <c r="CG139" s="602"/>
      <c r="CH139" s="42"/>
      <c r="CI139" s="602"/>
      <c r="CJ139" s="42"/>
      <c r="CK139" s="602"/>
      <c r="CL139" s="42"/>
      <c r="CM139" s="602"/>
      <c r="CN139" s="42"/>
      <c r="CO139" s="602"/>
      <c r="CP139" s="42"/>
      <c r="CQ139" s="602"/>
      <c r="CR139" s="42"/>
      <c r="CS139" s="602"/>
      <c r="CT139" s="42"/>
      <c r="CU139" s="602"/>
      <c r="CV139" s="42"/>
      <c r="CW139" s="602"/>
      <c r="CX139" s="42"/>
      <c r="CY139" s="602"/>
      <c r="CZ139" s="42"/>
      <c r="DA139" s="602"/>
      <c r="DB139" s="42"/>
      <c r="DC139" s="602"/>
      <c r="DD139" s="42"/>
      <c r="DE139" s="602"/>
      <c r="DF139" s="42"/>
      <c r="DG139" s="602"/>
      <c r="DH139" s="42"/>
      <c r="DI139" s="602"/>
      <c r="DJ139" s="42"/>
      <c r="DK139" s="602"/>
      <c r="DL139" s="42"/>
      <c r="DM139" s="602"/>
      <c r="DN139" s="42"/>
      <c r="DO139" s="602"/>
      <c r="DP139" s="42"/>
      <c r="DQ139" s="602"/>
      <c r="DR139" s="42"/>
      <c r="DS139" s="602"/>
      <c r="DT139" s="42"/>
      <c r="DU139" s="602"/>
      <c r="DV139" s="42"/>
      <c r="DW139" s="602"/>
      <c r="DX139" s="42"/>
      <c r="DY139" s="602"/>
      <c r="DZ139" s="42"/>
      <c r="EA139" s="537"/>
      <c r="EB139" s="39"/>
      <c r="EC139" s="39"/>
      <c r="ED139" s="39"/>
    </row>
    <row r="140" spans="1:134" ht="14.25" customHeight="1">
      <c r="A140" s="368" t="s">
        <v>1726</v>
      </c>
      <c r="B140" s="368" t="s">
        <v>1726</v>
      </c>
      <c r="C140" s="368" t="s">
        <v>1759</v>
      </c>
      <c r="D140" s="368" t="s">
        <v>1759</v>
      </c>
      <c r="E140" s="368" t="s">
        <v>1759</v>
      </c>
      <c r="F140" s="368" t="s">
        <v>1759</v>
      </c>
      <c r="G140" s="368" t="s">
        <v>1759</v>
      </c>
      <c r="H140" s="368" t="s">
        <v>1759</v>
      </c>
      <c r="I140" s="368" t="s">
        <v>1726</v>
      </c>
      <c r="J140" s="368" t="s">
        <v>1759</v>
      </c>
      <c r="K140" s="464" t="str">
        <f t="shared" ref="K140:K159" si="209">HLOOKUP($A$2,$A$11:$J$991,ROW()-10,0)</f>
        <v>●</v>
      </c>
      <c r="L140" s="482"/>
      <c r="M140" s="39"/>
      <c r="N140" s="39"/>
      <c r="O140" s="39"/>
      <c r="P140" s="39"/>
      <c r="Q140" s="544"/>
      <c r="R140" s="544"/>
      <c r="S140" s="544"/>
      <c r="T140" s="544"/>
      <c r="U140" s="39"/>
      <c r="V140" s="530">
        <f t="shared" si="205"/>
        <v>10</v>
      </c>
      <c r="W140" s="565"/>
      <c r="X140" s="566">
        <f t="shared" si="204"/>
        <v>3713</v>
      </c>
      <c r="Y140" s="573">
        <f t="shared" si="208"/>
        <v>10</v>
      </c>
      <c r="Z140" s="568">
        <f t="shared" si="206"/>
        <v>3</v>
      </c>
      <c r="AA140" s="2105"/>
      <c r="AB140" s="2106"/>
      <c r="AC140" s="602"/>
      <c r="AD140" s="572">
        <f t="shared" si="203"/>
        <v>0</v>
      </c>
      <c r="AE140" s="571"/>
      <c r="AF140" s="42"/>
      <c r="AG140" s="602"/>
      <c r="AH140" s="42"/>
      <c r="AI140" s="602"/>
      <c r="AJ140" s="42"/>
      <c r="AK140" s="602"/>
      <c r="AL140" s="42"/>
      <c r="AM140" s="602"/>
      <c r="AN140" s="42"/>
      <c r="AO140" s="602"/>
      <c r="AP140" s="42"/>
      <c r="AQ140" s="602"/>
      <c r="AR140" s="42"/>
      <c r="AS140" s="602"/>
      <c r="AT140" s="42"/>
      <c r="AU140" s="602"/>
      <c r="AV140" s="42"/>
      <c r="AW140" s="602"/>
      <c r="AX140" s="42"/>
      <c r="AY140" s="602"/>
      <c r="AZ140" s="42"/>
      <c r="BA140" s="602"/>
      <c r="BB140" s="42"/>
      <c r="BC140" s="602"/>
      <c r="BD140" s="42"/>
      <c r="BE140" s="602"/>
      <c r="BF140" s="42"/>
      <c r="BG140" s="602"/>
      <c r="BH140" s="42"/>
      <c r="BI140" s="602"/>
      <c r="BJ140" s="42"/>
      <c r="BK140" s="602"/>
      <c r="BL140" s="42"/>
      <c r="BM140" s="602"/>
      <c r="BN140" s="42"/>
      <c r="BO140" s="602"/>
      <c r="BP140" s="42"/>
      <c r="BQ140" s="602"/>
      <c r="BR140" s="42"/>
      <c r="BS140" s="602"/>
      <c r="BT140" s="42"/>
      <c r="BU140" s="602"/>
      <c r="BV140" s="42"/>
      <c r="BW140" s="602"/>
      <c r="BX140" s="42"/>
      <c r="BY140" s="602"/>
      <c r="BZ140" s="42"/>
      <c r="CA140" s="602"/>
      <c r="CB140" s="42"/>
      <c r="CC140" s="602"/>
      <c r="CD140" s="42"/>
      <c r="CE140" s="602"/>
      <c r="CF140" s="42"/>
      <c r="CG140" s="602"/>
      <c r="CH140" s="42"/>
      <c r="CI140" s="602"/>
      <c r="CJ140" s="42"/>
      <c r="CK140" s="602"/>
      <c r="CL140" s="42"/>
      <c r="CM140" s="602"/>
      <c r="CN140" s="42"/>
      <c r="CO140" s="602"/>
      <c r="CP140" s="42"/>
      <c r="CQ140" s="602"/>
      <c r="CR140" s="42"/>
      <c r="CS140" s="602"/>
      <c r="CT140" s="42"/>
      <c r="CU140" s="602"/>
      <c r="CV140" s="42"/>
      <c r="CW140" s="602"/>
      <c r="CX140" s="42"/>
      <c r="CY140" s="602"/>
      <c r="CZ140" s="42"/>
      <c r="DA140" s="602"/>
      <c r="DB140" s="42"/>
      <c r="DC140" s="602"/>
      <c r="DD140" s="42"/>
      <c r="DE140" s="602"/>
      <c r="DF140" s="42"/>
      <c r="DG140" s="602"/>
      <c r="DH140" s="42"/>
      <c r="DI140" s="602"/>
      <c r="DJ140" s="42"/>
      <c r="DK140" s="602"/>
      <c r="DL140" s="42"/>
      <c r="DM140" s="602"/>
      <c r="DN140" s="42"/>
      <c r="DO140" s="602"/>
      <c r="DP140" s="42"/>
      <c r="DQ140" s="602"/>
      <c r="DR140" s="42"/>
      <c r="DS140" s="602"/>
      <c r="DT140" s="42"/>
      <c r="DU140" s="602"/>
      <c r="DV140" s="42"/>
      <c r="DW140" s="602"/>
      <c r="DX140" s="42"/>
      <c r="DY140" s="602"/>
      <c r="DZ140" s="42"/>
      <c r="EA140" s="537"/>
      <c r="EB140" s="39"/>
      <c r="EC140" s="39"/>
      <c r="ED140" s="39"/>
    </row>
    <row r="141" spans="1:134" ht="14.25" customHeight="1">
      <c r="A141" s="368" t="s">
        <v>1726</v>
      </c>
      <c r="B141" s="368" t="s">
        <v>1726</v>
      </c>
      <c r="C141" s="368" t="s">
        <v>1759</v>
      </c>
      <c r="D141" s="368" t="s">
        <v>1759</v>
      </c>
      <c r="E141" s="368" t="s">
        <v>1759</v>
      </c>
      <c r="F141" s="368" t="s">
        <v>1759</v>
      </c>
      <c r="G141" s="368" t="s">
        <v>1759</v>
      </c>
      <c r="H141" s="368" t="s">
        <v>1759</v>
      </c>
      <c r="I141" s="368" t="s">
        <v>1726</v>
      </c>
      <c r="J141" s="368" t="s">
        <v>1759</v>
      </c>
      <c r="K141" s="464" t="str">
        <f t="shared" si="209"/>
        <v>●</v>
      </c>
      <c r="L141" s="482"/>
      <c r="M141" s="39"/>
      <c r="N141" s="39"/>
      <c r="O141" s="39"/>
      <c r="P141" s="39"/>
      <c r="Q141" s="544"/>
      <c r="R141" s="544"/>
      <c r="S141" s="544"/>
      <c r="T141" s="544"/>
      <c r="U141" s="39"/>
      <c r="V141" s="530">
        <f t="shared" si="205"/>
        <v>10</v>
      </c>
      <c r="W141" s="565"/>
      <c r="X141" s="566">
        <f t="shared" si="204"/>
        <v>3744</v>
      </c>
      <c r="Y141" s="573">
        <f t="shared" si="208"/>
        <v>10</v>
      </c>
      <c r="Z141" s="568">
        <f t="shared" si="206"/>
        <v>4</v>
      </c>
      <c r="AA141" s="2105"/>
      <c r="AB141" s="2106"/>
      <c r="AC141" s="602"/>
      <c r="AD141" s="572">
        <f t="shared" si="203"/>
        <v>0</v>
      </c>
      <c r="AE141" s="571"/>
      <c r="AF141" s="42"/>
      <c r="AG141" s="602"/>
      <c r="AH141" s="42"/>
      <c r="AI141" s="602"/>
      <c r="AJ141" s="42"/>
      <c r="AK141" s="602"/>
      <c r="AL141" s="42"/>
      <c r="AM141" s="602"/>
      <c r="AN141" s="42"/>
      <c r="AO141" s="602"/>
      <c r="AP141" s="42"/>
      <c r="AQ141" s="602"/>
      <c r="AR141" s="42"/>
      <c r="AS141" s="602"/>
      <c r="AT141" s="42"/>
      <c r="AU141" s="602"/>
      <c r="AV141" s="42"/>
      <c r="AW141" s="602"/>
      <c r="AX141" s="42"/>
      <c r="AY141" s="602"/>
      <c r="AZ141" s="42"/>
      <c r="BA141" s="602"/>
      <c r="BB141" s="42"/>
      <c r="BC141" s="602"/>
      <c r="BD141" s="42"/>
      <c r="BE141" s="602"/>
      <c r="BF141" s="42"/>
      <c r="BG141" s="602"/>
      <c r="BH141" s="42"/>
      <c r="BI141" s="602"/>
      <c r="BJ141" s="42"/>
      <c r="BK141" s="602"/>
      <c r="BL141" s="42"/>
      <c r="BM141" s="602"/>
      <c r="BN141" s="42"/>
      <c r="BO141" s="602"/>
      <c r="BP141" s="42"/>
      <c r="BQ141" s="602"/>
      <c r="BR141" s="42"/>
      <c r="BS141" s="602"/>
      <c r="BT141" s="42"/>
      <c r="BU141" s="602"/>
      <c r="BV141" s="42"/>
      <c r="BW141" s="602"/>
      <c r="BX141" s="42"/>
      <c r="BY141" s="602"/>
      <c r="BZ141" s="42"/>
      <c r="CA141" s="602"/>
      <c r="CB141" s="42"/>
      <c r="CC141" s="602"/>
      <c r="CD141" s="42"/>
      <c r="CE141" s="602"/>
      <c r="CF141" s="42"/>
      <c r="CG141" s="602"/>
      <c r="CH141" s="42"/>
      <c r="CI141" s="602"/>
      <c r="CJ141" s="42"/>
      <c r="CK141" s="602"/>
      <c r="CL141" s="42"/>
      <c r="CM141" s="602"/>
      <c r="CN141" s="42"/>
      <c r="CO141" s="602"/>
      <c r="CP141" s="42"/>
      <c r="CQ141" s="602"/>
      <c r="CR141" s="42"/>
      <c r="CS141" s="602"/>
      <c r="CT141" s="42"/>
      <c r="CU141" s="602"/>
      <c r="CV141" s="42"/>
      <c r="CW141" s="602"/>
      <c r="CX141" s="42"/>
      <c r="CY141" s="602"/>
      <c r="CZ141" s="42"/>
      <c r="DA141" s="602"/>
      <c r="DB141" s="42"/>
      <c r="DC141" s="602"/>
      <c r="DD141" s="42"/>
      <c r="DE141" s="602"/>
      <c r="DF141" s="42"/>
      <c r="DG141" s="602"/>
      <c r="DH141" s="42"/>
      <c r="DI141" s="602"/>
      <c r="DJ141" s="42"/>
      <c r="DK141" s="602"/>
      <c r="DL141" s="42"/>
      <c r="DM141" s="602"/>
      <c r="DN141" s="42"/>
      <c r="DO141" s="602"/>
      <c r="DP141" s="42"/>
      <c r="DQ141" s="602"/>
      <c r="DR141" s="42"/>
      <c r="DS141" s="602"/>
      <c r="DT141" s="42"/>
      <c r="DU141" s="602"/>
      <c r="DV141" s="42"/>
      <c r="DW141" s="602"/>
      <c r="DX141" s="42"/>
      <c r="DY141" s="602"/>
      <c r="DZ141" s="42"/>
      <c r="EA141" s="537"/>
      <c r="EB141" s="39"/>
      <c r="EC141" s="39"/>
      <c r="ED141" s="39"/>
    </row>
    <row r="142" spans="1:134" ht="14.25" customHeight="1">
      <c r="A142" s="368" t="s">
        <v>1726</v>
      </c>
      <c r="B142" s="368" t="s">
        <v>1726</v>
      </c>
      <c r="C142" s="368" t="s">
        <v>1759</v>
      </c>
      <c r="D142" s="368" t="s">
        <v>1759</v>
      </c>
      <c r="E142" s="368" t="s">
        <v>1759</v>
      </c>
      <c r="F142" s="368" t="s">
        <v>1759</v>
      </c>
      <c r="G142" s="368" t="s">
        <v>1759</v>
      </c>
      <c r="H142" s="368" t="s">
        <v>1759</v>
      </c>
      <c r="I142" s="368" t="s">
        <v>1726</v>
      </c>
      <c r="J142" s="368" t="s">
        <v>1759</v>
      </c>
      <c r="K142" s="464" t="str">
        <f t="shared" si="209"/>
        <v>●</v>
      </c>
      <c r="L142" s="482"/>
      <c r="M142" s="39"/>
      <c r="N142" s="39"/>
      <c r="O142" s="39"/>
      <c r="P142" s="39"/>
      <c r="Q142" s="544"/>
      <c r="R142" s="544"/>
      <c r="S142" s="544"/>
      <c r="T142" s="544"/>
      <c r="U142" s="39"/>
      <c r="V142" s="530">
        <f t="shared" si="205"/>
        <v>10</v>
      </c>
      <c r="W142" s="565"/>
      <c r="X142" s="566">
        <f t="shared" si="204"/>
        <v>3774</v>
      </c>
      <c r="Y142" s="573">
        <f t="shared" si="208"/>
        <v>10</v>
      </c>
      <c r="Z142" s="568">
        <f t="shared" si="206"/>
        <v>5</v>
      </c>
      <c r="AA142" s="2105"/>
      <c r="AB142" s="2106"/>
      <c r="AC142" s="602"/>
      <c r="AD142" s="572">
        <f t="shared" si="203"/>
        <v>0</v>
      </c>
      <c r="AE142" s="571"/>
      <c r="AF142" s="42"/>
      <c r="AG142" s="602"/>
      <c r="AH142" s="42"/>
      <c r="AI142" s="602"/>
      <c r="AJ142" s="42"/>
      <c r="AK142" s="602"/>
      <c r="AL142" s="42"/>
      <c r="AM142" s="602"/>
      <c r="AN142" s="42"/>
      <c r="AO142" s="602"/>
      <c r="AP142" s="42"/>
      <c r="AQ142" s="602"/>
      <c r="AR142" s="42"/>
      <c r="AS142" s="602"/>
      <c r="AT142" s="42"/>
      <c r="AU142" s="602"/>
      <c r="AV142" s="42"/>
      <c r="AW142" s="602"/>
      <c r="AX142" s="42"/>
      <c r="AY142" s="602"/>
      <c r="AZ142" s="42"/>
      <c r="BA142" s="602"/>
      <c r="BB142" s="42"/>
      <c r="BC142" s="602"/>
      <c r="BD142" s="42"/>
      <c r="BE142" s="602"/>
      <c r="BF142" s="42"/>
      <c r="BG142" s="602"/>
      <c r="BH142" s="42"/>
      <c r="BI142" s="602"/>
      <c r="BJ142" s="42"/>
      <c r="BK142" s="602"/>
      <c r="BL142" s="42"/>
      <c r="BM142" s="602"/>
      <c r="BN142" s="42"/>
      <c r="BO142" s="602"/>
      <c r="BP142" s="42"/>
      <c r="BQ142" s="602"/>
      <c r="BR142" s="42"/>
      <c r="BS142" s="602"/>
      <c r="BT142" s="42"/>
      <c r="BU142" s="602"/>
      <c r="BV142" s="42"/>
      <c r="BW142" s="602"/>
      <c r="BX142" s="42"/>
      <c r="BY142" s="602"/>
      <c r="BZ142" s="42"/>
      <c r="CA142" s="602"/>
      <c r="CB142" s="42"/>
      <c r="CC142" s="602"/>
      <c r="CD142" s="42"/>
      <c r="CE142" s="602"/>
      <c r="CF142" s="42"/>
      <c r="CG142" s="602"/>
      <c r="CH142" s="42"/>
      <c r="CI142" s="602"/>
      <c r="CJ142" s="42"/>
      <c r="CK142" s="602"/>
      <c r="CL142" s="42"/>
      <c r="CM142" s="602"/>
      <c r="CN142" s="42"/>
      <c r="CO142" s="602"/>
      <c r="CP142" s="42"/>
      <c r="CQ142" s="602"/>
      <c r="CR142" s="42"/>
      <c r="CS142" s="602"/>
      <c r="CT142" s="42"/>
      <c r="CU142" s="602"/>
      <c r="CV142" s="42"/>
      <c r="CW142" s="602"/>
      <c r="CX142" s="42"/>
      <c r="CY142" s="602"/>
      <c r="CZ142" s="42"/>
      <c r="DA142" s="602"/>
      <c r="DB142" s="42"/>
      <c r="DC142" s="602"/>
      <c r="DD142" s="42"/>
      <c r="DE142" s="602"/>
      <c r="DF142" s="42"/>
      <c r="DG142" s="602"/>
      <c r="DH142" s="42"/>
      <c r="DI142" s="602"/>
      <c r="DJ142" s="42"/>
      <c r="DK142" s="602"/>
      <c r="DL142" s="42"/>
      <c r="DM142" s="602"/>
      <c r="DN142" s="42"/>
      <c r="DO142" s="602"/>
      <c r="DP142" s="42"/>
      <c r="DQ142" s="602"/>
      <c r="DR142" s="42"/>
      <c r="DS142" s="602"/>
      <c r="DT142" s="42"/>
      <c r="DU142" s="602"/>
      <c r="DV142" s="42"/>
      <c r="DW142" s="602"/>
      <c r="DX142" s="42"/>
      <c r="DY142" s="602"/>
      <c r="DZ142" s="42"/>
      <c r="EA142" s="537"/>
      <c r="EB142" s="39"/>
      <c r="EC142" s="39"/>
      <c r="ED142" s="39"/>
    </row>
    <row r="143" spans="1:134" ht="14.25" customHeight="1">
      <c r="A143" s="368" t="s">
        <v>1726</v>
      </c>
      <c r="B143" s="368" t="s">
        <v>1726</v>
      </c>
      <c r="C143" s="368" t="s">
        <v>1759</v>
      </c>
      <c r="D143" s="368" t="s">
        <v>1759</v>
      </c>
      <c r="E143" s="368" t="s">
        <v>1759</v>
      </c>
      <c r="F143" s="368" t="s">
        <v>1759</v>
      </c>
      <c r="G143" s="368" t="s">
        <v>1759</v>
      </c>
      <c r="H143" s="368" t="s">
        <v>1759</v>
      </c>
      <c r="I143" s="368" t="s">
        <v>1726</v>
      </c>
      <c r="J143" s="368" t="s">
        <v>1759</v>
      </c>
      <c r="K143" s="464" t="str">
        <f t="shared" si="209"/>
        <v>●</v>
      </c>
      <c r="L143" s="482"/>
      <c r="M143" s="39"/>
      <c r="N143" s="39"/>
      <c r="O143" s="39"/>
      <c r="P143" s="39"/>
      <c r="Q143" s="544"/>
      <c r="R143" s="544"/>
      <c r="S143" s="544"/>
      <c r="T143" s="544"/>
      <c r="U143" s="39"/>
      <c r="V143" s="530">
        <f t="shared" si="205"/>
        <v>10</v>
      </c>
      <c r="W143" s="565"/>
      <c r="X143" s="566">
        <f t="shared" si="204"/>
        <v>3805</v>
      </c>
      <c r="Y143" s="573">
        <f t="shared" si="208"/>
        <v>10</v>
      </c>
      <c r="Z143" s="568">
        <f t="shared" si="206"/>
        <v>6</v>
      </c>
      <c r="AA143" s="2105"/>
      <c r="AB143" s="2106"/>
      <c r="AC143" s="602"/>
      <c r="AD143" s="572">
        <f t="shared" si="203"/>
        <v>0</v>
      </c>
      <c r="AE143" s="571"/>
      <c r="AF143" s="42"/>
      <c r="AG143" s="602"/>
      <c r="AH143" s="42"/>
      <c r="AI143" s="602"/>
      <c r="AJ143" s="42"/>
      <c r="AK143" s="602"/>
      <c r="AL143" s="42"/>
      <c r="AM143" s="602"/>
      <c r="AN143" s="42"/>
      <c r="AO143" s="602"/>
      <c r="AP143" s="42"/>
      <c r="AQ143" s="602"/>
      <c r="AR143" s="42"/>
      <c r="AS143" s="602"/>
      <c r="AT143" s="42"/>
      <c r="AU143" s="602"/>
      <c r="AV143" s="42"/>
      <c r="AW143" s="602"/>
      <c r="AX143" s="42"/>
      <c r="AY143" s="602"/>
      <c r="AZ143" s="42"/>
      <c r="BA143" s="602"/>
      <c r="BB143" s="42"/>
      <c r="BC143" s="602"/>
      <c r="BD143" s="42"/>
      <c r="BE143" s="602"/>
      <c r="BF143" s="42"/>
      <c r="BG143" s="602"/>
      <c r="BH143" s="42"/>
      <c r="BI143" s="602"/>
      <c r="BJ143" s="42"/>
      <c r="BK143" s="602"/>
      <c r="BL143" s="42"/>
      <c r="BM143" s="602"/>
      <c r="BN143" s="42"/>
      <c r="BO143" s="602"/>
      <c r="BP143" s="42"/>
      <c r="BQ143" s="602"/>
      <c r="BR143" s="42"/>
      <c r="BS143" s="602"/>
      <c r="BT143" s="42"/>
      <c r="BU143" s="602"/>
      <c r="BV143" s="42"/>
      <c r="BW143" s="602"/>
      <c r="BX143" s="42"/>
      <c r="BY143" s="602"/>
      <c r="BZ143" s="42"/>
      <c r="CA143" s="602"/>
      <c r="CB143" s="42"/>
      <c r="CC143" s="602"/>
      <c r="CD143" s="42"/>
      <c r="CE143" s="602"/>
      <c r="CF143" s="42"/>
      <c r="CG143" s="602"/>
      <c r="CH143" s="42"/>
      <c r="CI143" s="602"/>
      <c r="CJ143" s="42"/>
      <c r="CK143" s="602"/>
      <c r="CL143" s="42"/>
      <c r="CM143" s="602"/>
      <c r="CN143" s="42"/>
      <c r="CO143" s="602"/>
      <c r="CP143" s="42"/>
      <c r="CQ143" s="602"/>
      <c r="CR143" s="42"/>
      <c r="CS143" s="602"/>
      <c r="CT143" s="42"/>
      <c r="CU143" s="602"/>
      <c r="CV143" s="42"/>
      <c r="CW143" s="602"/>
      <c r="CX143" s="42"/>
      <c r="CY143" s="602"/>
      <c r="CZ143" s="42"/>
      <c r="DA143" s="602"/>
      <c r="DB143" s="42"/>
      <c r="DC143" s="602"/>
      <c r="DD143" s="42"/>
      <c r="DE143" s="602"/>
      <c r="DF143" s="42"/>
      <c r="DG143" s="602"/>
      <c r="DH143" s="42"/>
      <c r="DI143" s="602"/>
      <c r="DJ143" s="42"/>
      <c r="DK143" s="602"/>
      <c r="DL143" s="42"/>
      <c r="DM143" s="602"/>
      <c r="DN143" s="42"/>
      <c r="DO143" s="602"/>
      <c r="DP143" s="42"/>
      <c r="DQ143" s="602"/>
      <c r="DR143" s="42"/>
      <c r="DS143" s="602"/>
      <c r="DT143" s="42"/>
      <c r="DU143" s="602"/>
      <c r="DV143" s="42"/>
      <c r="DW143" s="602"/>
      <c r="DX143" s="42"/>
      <c r="DY143" s="602"/>
      <c r="DZ143" s="42"/>
      <c r="EA143" s="537"/>
      <c r="EB143" s="39"/>
      <c r="EC143" s="39"/>
      <c r="ED143" s="39"/>
    </row>
    <row r="144" spans="1:134" ht="14.25" customHeight="1">
      <c r="A144" s="368" t="s">
        <v>1726</v>
      </c>
      <c r="B144" s="368" t="s">
        <v>1726</v>
      </c>
      <c r="C144" s="368" t="s">
        <v>1759</v>
      </c>
      <c r="D144" s="368" t="s">
        <v>1759</v>
      </c>
      <c r="E144" s="368" t="s">
        <v>1759</v>
      </c>
      <c r="F144" s="368" t="s">
        <v>1759</v>
      </c>
      <c r="G144" s="368" t="s">
        <v>1759</v>
      </c>
      <c r="H144" s="368" t="s">
        <v>1759</v>
      </c>
      <c r="I144" s="368" t="s">
        <v>1726</v>
      </c>
      <c r="J144" s="368" t="s">
        <v>1759</v>
      </c>
      <c r="K144" s="464" t="str">
        <f t="shared" si="209"/>
        <v>●</v>
      </c>
      <c r="L144" s="482"/>
      <c r="M144" s="39"/>
      <c r="N144" s="39"/>
      <c r="O144" s="39"/>
      <c r="P144" s="39"/>
      <c r="Q144" s="544"/>
      <c r="R144" s="544"/>
      <c r="S144" s="544"/>
      <c r="T144" s="544"/>
      <c r="U144" s="39"/>
      <c r="V144" s="530">
        <f t="shared" si="205"/>
        <v>10</v>
      </c>
      <c r="W144" s="565"/>
      <c r="X144" s="566">
        <f t="shared" si="204"/>
        <v>3835</v>
      </c>
      <c r="Y144" s="573">
        <f t="shared" si="208"/>
        <v>10</v>
      </c>
      <c r="Z144" s="568">
        <f t="shared" si="206"/>
        <v>7</v>
      </c>
      <c r="AA144" s="2105"/>
      <c r="AB144" s="2106"/>
      <c r="AC144" s="602"/>
      <c r="AD144" s="572">
        <f t="shared" si="203"/>
        <v>0</v>
      </c>
      <c r="AE144" s="571"/>
      <c r="AF144" s="42"/>
      <c r="AG144" s="602"/>
      <c r="AH144" s="42"/>
      <c r="AI144" s="602"/>
      <c r="AJ144" s="42"/>
      <c r="AK144" s="602"/>
      <c r="AL144" s="42"/>
      <c r="AM144" s="602"/>
      <c r="AN144" s="42"/>
      <c r="AO144" s="602"/>
      <c r="AP144" s="42"/>
      <c r="AQ144" s="602"/>
      <c r="AR144" s="42"/>
      <c r="AS144" s="602"/>
      <c r="AT144" s="42"/>
      <c r="AU144" s="602"/>
      <c r="AV144" s="42"/>
      <c r="AW144" s="602"/>
      <c r="AX144" s="42"/>
      <c r="AY144" s="602"/>
      <c r="AZ144" s="42"/>
      <c r="BA144" s="602"/>
      <c r="BB144" s="42"/>
      <c r="BC144" s="602"/>
      <c r="BD144" s="42"/>
      <c r="BE144" s="602"/>
      <c r="BF144" s="42"/>
      <c r="BG144" s="602"/>
      <c r="BH144" s="42"/>
      <c r="BI144" s="602"/>
      <c r="BJ144" s="42"/>
      <c r="BK144" s="602"/>
      <c r="BL144" s="42"/>
      <c r="BM144" s="602"/>
      <c r="BN144" s="42"/>
      <c r="BO144" s="602"/>
      <c r="BP144" s="42"/>
      <c r="BQ144" s="602"/>
      <c r="BR144" s="42"/>
      <c r="BS144" s="602"/>
      <c r="BT144" s="42"/>
      <c r="BU144" s="602"/>
      <c r="BV144" s="42"/>
      <c r="BW144" s="602"/>
      <c r="BX144" s="42"/>
      <c r="BY144" s="602"/>
      <c r="BZ144" s="42"/>
      <c r="CA144" s="602"/>
      <c r="CB144" s="42"/>
      <c r="CC144" s="602"/>
      <c r="CD144" s="42"/>
      <c r="CE144" s="602"/>
      <c r="CF144" s="42"/>
      <c r="CG144" s="602"/>
      <c r="CH144" s="42"/>
      <c r="CI144" s="602"/>
      <c r="CJ144" s="42"/>
      <c r="CK144" s="602"/>
      <c r="CL144" s="42"/>
      <c r="CM144" s="602"/>
      <c r="CN144" s="42"/>
      <c r="CO144" s="602"/>
      <c r="CP144" s="42"/>
      <c r="CQ144" s="602"/>
      <c r="CR144" s="42"/>
      <c r="CS144" s="602"/>
      <c r="CT144" s="42"/>
      <c r="CU144" s="602"/>
      <c r="CV144" s="42"/>
      <c r="CW144" s="602"/>
      <c r="CX144" s="42"/>
      <c r="CY144" s="602"/>
      <c r="CZ144" s="42"/>
      <c r="DA144" s="602"/>
      <c r="DB144" s="42"/>
      <c r="DC144" s="602"/>
      <c r="DD144" s="42"/>
      <c r="DE144" s="602"/>
      <c r="DF144" s="42"/>
      <c r="DG144" s="602"/>
      <c r="DH144" s="42"/>
      <c r="DI144" s="602"/>
      <c r="DJ144" s="42"/>
      <c r="DK144" s="602"/>
      <c r="DL144" s="42"/>
      <c r="DM144" s="602"/>
      <c r="DN144" s="42"/>
      <c r="DO144" s="602"/>
      <c r="DP144" s="42"/>
      <c r="DQ144" s="602"/>
      <c r="DR144" s="42"/>
      <c r="DS144" s="602"/>
      <c r="DT144" s="42"/>
      <c r="DU144" s="602"/>
      <c r="DV144" s="42"/>
      <c r="DW144" s="602"/>
      <c r="DX144" s="42"/>
      <c r="DY144" s="602"/>
      <c r="DZ144" s="42"/>
      <c r="EA144" s="537"/>
      <c r="EB144" s="39"/>
      <c r="EC144" s="39"/>
      <c r="ED144" s="39"/>
    </row>
    <row r="145" spans="1:134" ht="14.25" customHeight="1">
      <c r="A145" s="368" t="s">
        <v>1726</v>
      </c>
      <c r="B145" s="368" t="s">
        <v>1726</v>
      </c>
      <c r="C145" s="368" t="s">
        <v>1759</v>
      </c>
      <c r="D145" s="368" t="s">
        <v>1759</v>
      </c>
      <c r="E145" s="368" t="s">
        <v>1759</v>
      </c>
      <c r="F145" s="368" t="s">
        <v>1759</v>
      </c>
      <c r="G145" s="368" t="s">
        <v>1759</v>
      </c>
      <c r="H145" s="368" t="s">
        <v>1759</v>
      </c>
      <c r="I145" s="368" t="s">
        <v>1726</v>
      </c>
      <c r="J145" s="368" t="s">
        <v>1759</v>
      </c>
      <c r="K145" s="464" t="str">
        <f t="shared" si="209"/>
        <v>●</v>
      </c>
      <c r="L145" s="482"/>
      <c r="M145" s="39"/>
      <c r="N145" s="39"/>
      <c r="O145" s="39"/>
      <c r="P145" s="39"/>
      <c r="Q145" s="544"/>
      <c r="R145" s="544"/>
      <c r="S145" s="544"/>
      <c r="T145" s="544"/>
      <c r="U145" s="39"/>
      <c r="V145" s="530">
        <f t="shared" si="205"/>
        <v>10</v>
      </c>
      <c r="W145" s="565"/>
      <c r="X145" s="566">
        <f t="shared" si="204"/>
        <v>3866</v>
      </c>
      <c r="Y145" s="573">
        <f t="shared" si="208"/>
        <v>10</v>
      </c>
      <c r="Z145" s="568">
        <f t="shared" si="206"/>
        <v>8</v>
      </c>
      <c r="AA145" s="2105"/>
      <c r="AB145" s="2106"/>
      <c r="AC145" s="602"/>
      <c r="AD145" s="572">
        <f t="shared" si="203"/>
        <v>0</v>
      </c>
      <c r="AE145" s="571"/>
      <c r="AF145" s="42"/>
      <c r="AG145" s="602"/>
      <c r="AH145" s="42"/>
      <c r="AI145" s="602"/>
      <c r="AJ145" s="42"/>
      <c r="AK145" s="602"/>
      <c r="AL145" s="42"/>
      <c r="AM145" s="602"/>
      <c r="AN145" s="42"/>
      <c r="AO145" s="602"/>
      <c r="AP145" s="42"/>
      <c r="AQ145" s="602"/>
      <c r="AR145" s="42"/>
      <c r="AS145" s="602"/>
      <c r="AT145" s="42"/>
      <c r="AU145" s="602"/>
      <c r="AV145" s="42"/>
      <c r="AW145" s="602"/>
      <c r="AX145" s="42"/>
      <c r="AY145" s="602"/>
      <c r="AZ145" s="42"/>
      <c r="BA145" s="602"/>
      <c r="BB145" s="42"/>
      <c r="BC145" s="602"/>
      <c r="BD145" s="42"/>
      <c r="BE145" s="602"/>
      <c r="BF145" s="42"/>
      <c r="BG145" s="602"/>
      <c r="BH145" s="42"/>
      <c r="BI145" s="602"/>
      <c r="BJ145" s="42"/>
      <c r="BK145" s="602"/>
      <c r="BL145" s="42"/>
      <c r="BM145" s="602"/>
      <c r="BN145" s="42"/>
      <c r="BO145" s="602"/>
      <c r="BP145" s="42"/>
      <c r="BQ145" s="602"/>
      <c r="BR145" s="42"/>
      <c r="BS145" s="602"/>
      <c r="BT145" s="42"/>
      <c r="BU145" s="602"/>
      <c r="BV145" s="42"/>
      <c r="BW145" s="602"/>
      <c r="BX145" s="42"/>
      <c r="BY145" s="602"/>
      <c r="BZ145" s="42"/>
      <c r="CA145" s="602"/>
      <c r="CB145" s="42"/>
      <c r="CC145" s="602"/>
      <c r="CD145" s="42"/>
      <c r="CE145" s="602"/>
      <c r="CF145" s="42"/>
      <c r="CG145" s="602"/>
      <c r="CH145" s="42"/>
      <c r="CI145" s="602"/>
      <c r="CJ145" s="42"/>
      <c r="CK145" s="602"/>
      <c r="CL145" s="42"/>
      <c r="CM145" s="602"/>
      <c r="CN145" s="42"/>
      <c r="CO145" s="602"/>
      <c r="CP145" s="42"/>
      <c r="CQ145" s="602"/>
      <c r="CR145" s="42"/>
      <c r="CS145" s="602"/>
      <c r="CT145" s="42"/>
      <c r="CU145" s="602"/>
      <c r="CV145" s="42"/>
      <c r="CW145" s="602"/>
      <c r="CX145" s="42"/>
      <c r="CY145" s="602"/>
      <c r="CZ145" s="42"/>
      <c r="DA145" s="602"/>
      <c r="DB145" s="42"/>
      <c r="DC145" s="602"/>
      <c r="DD145" s="42"/>
      <c r="DE145" s="602"/>
      <c r="DF145" s="42"/>
      <c r="DG145" s="602"/>
      <c r="DH145" s="42"/>
      <c r="DI145" s="602"/>
      <c r="DJ145" s="42"/>
      <c r="DK145" s="602"/>
      <c r="DL145" s="42"/>
      <c r="DM145" s="602"/>
      <c r="DN145" s="42"/>
      <c r="DO145" s="602"/>
      <c r="DP145" s="42"/>
      <c r="DQ145" s="602"/>
      <c r="DR145" s="42"/>
      <c r="DS145" s="602"/>
      <c r="DT145" s="42"/>
      <c r="DU145" s="602"/>
      <c r="DV145" s="42"/>
      <c r="DW145" s="602"/>
      <c r="DX145" s="42"/>
      <c r="DY145" s="602"/>
      <c r="DZ145" s="42"/>
      <c r="EA145" s="537"/>
      <c r="EB145" s="39"/>
      <c r="EC145" s="39"/>
      <c r="ED145" s="39"/>
    </row>
    <row r="146" spans="1:134" ht="14.25" customHeight="1">
      <c r="A146" s="368" t="s">
        <v>1726</v>
      </c>
      <c r="B146" s="368" t="s">
        <v>1726</v>
      </c>
      <c r="C146" s="368" t="s">
        <v>1759</v>
      </c>
      <c r="D146" s="368" t="s">
        <v>1759</v>
      </c>
      <c r="E146" s="368" t="s">
        <v>1759</v>
      </c>
      <c r="F146" s="368" t="s">
        <v>1759</v>
      </c>
      <c r="G146" s="368" t="s">
        <v>1759</v>
      </c>
      <c r="H146" s="368" t="s">
        <v>1759</v>
      </c>
      <c r="I146" s="368" t="s">
        <v>1726</v>
      </c>
      <c r="J146" s="368" t="s">
        <v>1759</v>
      </c>
      <c r="K146" s="464" t="str">
        <f t="shared" si="209"/>
        <v>●</v>
      </c>
      <c r="L146" s="482"/>
      <c r="M146" s="39"/>
      <c r="N146" s="39"/>
      <c r="O146" s="39"/>
      <c r="P146" s="39"/>
      <c r="Q146" s="544"/>
      <c r="R146" s="544"/>
      <c r="S146" s="544"/>
      <c r="T146" s="544"/>
      <c r="U146" s="39"/>
      <c r="V146" s="530">
        <f t="shared" si="205"/>
        <v>10</v>
      </c>
      <c r="W146" s="565"/>
      <c r="X146" s="566">
        <f t="shared" si="204"/>
        <v>3897</v>
      </c>
      <c r="Y146" s="573">
        <f t="shared" si="208"/>
        <v>10</v>
      </c>
      <c r="Z146" s="568">
        <f t="shared" si="206"/>
        <v>9</v>
      </c>
      <c r="AA146" s="2105"/>
      <c r="AB146" s="2106"/>
      <c r="AC146" s="602"/>
      <c r="AD146" s="572">
        <f t="shared" si="203"/>
        <v>0</v>
      </c>
      <c r="AE146" s="571"/>
      <c r="AF146" s="42"/>
      <c r="AG146" s="602"/>
      <c r="AH146" s="42"/>
      <c r="AI146" s="602"/>
      <c r="AJ146" s="42"/>
      <c r="AK146" s="602"/>
      <c r="AL146" s="42"/>
      <c r="AM146" s="602"/>
      <c r="AN146" s="42"/>
      <c r="AO146" s="602"/>
      <c r="AP146" s="42"/>
      <c r="AQ146" s="602"/>
      <c r="AR146" s="42"/>
      <c r="AS146" s="602"/>
      <c r="AT146" s="42"/>
      <c r="AU146" s="602"/>
      <c r="AV146" s="42"/>
      <c r="AW146" s="602"/>
      <c r="AX146" s="42"/>
      <c r="AY146" s="602"/>
      <c r="AZ146" s="42"/>
      <c r="BA146" s="602"/>
      <c r="BB146" s="42"/>
      <c r="BC146" s="602"/>
      <c r="BD146" s="42"/>
      <c r="BE146" s="602"/>
      <c r="BF146" s="42"/>
      <c r="BG146" s="602"/>
      <c r="BH146" s="42"/>
      <c r="BI146" s="602"/>
      <c r="BJ146" s="42"/>
      <c r="BK146" s="602"/>
      <c r="BL146" s="42"/>
      <c r="BM146" s="602"/>
      <c r="BN146" s="42"/>
      <c r="BO146" s="602"/>
      <c r="BP146" s="42"/>
      <c r="BQ146" s="602"/>
      <c r="BR146" s="42"/>
      <c r="BS146" s="602"/>
      <c r="BT146" s="42"/>
      <c r="BU146" s="602"/>
      <c r="BV146" s="42"/>
      <c r="BW146" s="602"/>
      <c r="BX146" s="42"/>
      <c r="BY146" s="602"/>
      <c r="BZ146" s="42"/>
      <c r="CA146" s="602"/>
      <c r="CB146" s="42"/>
      <c r="CC146" s="602"/>
      <c r="CD146" s="42"/>
      <c r="CE146" s="602"/>
      <c r="CF146" s="42"/>
      <c r="CG146" s="602"/>
      <c r="CH146" s="42"/>
      <c r="CI146" s="602"/>
      <c r="CJ146" s="42"/>
      <c r="CK146" s="602"/>
      <c r="CL146" s="42"/>
      <c r="CM146" s="602"/>
      <c r="CN146" s="42"/>
      <c r="CO146" s="602"/>
      <c r="CP146" s="42"/>
      <c r="CQ146" s="602"/>
      <c r="CR146" s="42"/>
      <c r="CS146" s="602"/>
      <c r="CT146" s="42"/>
      <c r="CU146" s="602"/>
      <c r="CV146" s="42"/>
      <c r="CW146" s="602"/>
      <c r="CX146" s="42"/>
      <c r="CY146" s="602"/>
      <c r="CZ146" s="42"/>
      <c r="DA146" s="602"/>
      <c r="DB146" s="42"/>
      <c r="DC146" s="602"/>
      <c r="DD146" s="42"/>
      <c r="DE146" s="602"/>
      <c r="DF146" s="42"/>
      <c r="DG146" s="602"/>
      <c r="DH146" s="42"/>
      <c r="DI146" s="602"/>
      <c r="DJ146" s="42"/>
      <c r="DK146" s="602"/>
      <c r="DL146" s="42"/>
      <c r="DM146" s="602"/>
      <c r="DN146" s="42"/>
      <c r="DO146" s="602"/>
      <c r="DP146" s="42"/>
      <c r="DQ146" s="602"/>
      <c r="DR146" s="42"/>
      <c r="DS146" s="602"/>
      <c r="DT146" s="42"/>
      <c r="DU146" s="602"/>
      <c r="DV146" s="42"/>
      <c r="DW146" s="602"/>
      <c r="DX146" s="42"/>
      <c r="DY146" s="602"/>
      <c r="DZ146" s="42"/>
      <c r="EA146" s="537"/>
      <c r="EB146" s="39"/>
      <c r="EC146" s="39"/>
      <c r="ED146" s="39"/>
    </row>
    <row r="147" spans="1:134" ht="14.25" customHeight="1">
      <c r="A147" s="368" t="s">
        <v>1726</v>
      </c>
      <c r="B147" s="368" t="s">
        <v>1726</v>
      </c>
      <c r="C147" s="368" t="s">
        <v>1759</v>
      </c>
      <c r="D147" s="368" t="s">
        <v>1759</v>
      </c>
      <c r="E147" s="368" t="s">
        <v>1759</v>
      </c>
      <c r="F147" s="368" t="s">
        <v>1759</v>
      </c>
      <c r="G147" s="368" t="s">
        <v>1759</v>
      </c>
      <c r="H147" s="368" t="s">
        <v>1759</v>
      </c>
      <c r="I147" s="368" t="s">
        <v>1726</v>
      </c>
      <c r="J147" s="368" t="s">
        <v>1759</v>
      </c>
      <c r="K147" s="464" t="str">
        <f t="shared" si="209"/>
        <v>●</v>
      </c>
      <c r="L147" s="482"/>
      <c r="M147" s="39"/>
      <c r="N147" s="39"/>
      <c r="O147" s="39"/>
      <c r="P147" s="39"/>
      <c r="Q147" s="544"/>
      <c r="R147" s="544"/>
      <c r="S147" s="544"/>
      <c r="T147" s="544"/>
      <c r="U147" s="39"/>
      <c r="V147" s="530">
        <f t="shared" si="205"/>
        <v>10</v>
      </c>
      <c r="W147" s="565"/>
      <c r="X147" s="566">
        <f t="shared" si="204"/>
        <v>3927</v>
      </c>
      <c r="Y147" s="573">
        <f t="shared" si="208"/>
        <v>10</v>
      </c>
      <c r="Z147" s="568">
        <f t="shared" si="206"/>
        <v>10</v>
      </c>
      <c r="AA147" s="2105"/>
      <c r="AB147" s="2106"/>
      <c r="AC147" s="602"/>
      <c r="AD147" s="572">
        <f t="shared" si="203"/>
        <v>0</v>
      </c>
      <c r="AE147" s="571"/>
      <c r="AF147" s="42"/>
      <c r="AG147" s="602"/>
      <c r="AH147" s="42"/>
      <c r="AI147" s="602"/>
      <c r="AJ147" s="42"/>
      <c r="AK147" s="602"/>
      <c r="AL147" s="42"/>
      <c r="AM147" s="602"/>
      <c r="AN147" s="42"/>
      <c r="AO147" s="602"/>
      <c r="AP147" s="42"/>
      <c r="AQ147" s="602"/>
      <c r="AR147" s="42"/>
      <c r="AS147" s="602"/>
      <c r="AT147" s="42"/>
      <c r="AU147" s="602"/>
      <c r="AV147" s="42"/>
      <c r="AW147" s="602"/>
      <c r="AX147" s="42"/>
      <c r="AY147" s="602"/>
      <c r="AZ147" s="42"/>
      <c r="BA147" s="602"/>
      <c r="BB147" s="42"/>
      <c r="BC147" s="602"/>
      <c r="BD147" s="42"/>
      <c r="BE147" s="602"/>
      <c r="BF147" s="42"/>
      <c r="BG147" s="602"/>
      <c r="BH147" s="42"/>
      <c r="BI147" s="602"/>
      <c r="BJ147" s="42"/>
      <c r="BK147" s="602"/>
      <c r="BL147" s="42"/>
      <c r="BM147" s="602"/>
      <c r="BN147" s="42"/>
      <c r="BO147" s="602"/>
      <c r="BP147" s="42"/>
      <c r="BQ147" s="602"/>
      <c r="BR147" s="42"/>
      <c r="BS147" s="602"/>
      <c r="BT147" s="42"/>
      <c r="BU147" s="602"/>
      <c r="BV147" s="42"/>
      <c r="BW147" s="602"/>
      <c r="BX147" s="42"/>
      <c r="BY147" s="602"/>
      <c r="BZ147" s="42"/>
      <c r="CA147" s="602"/>
      <c r="CB147" s="42"/>
      <c r="CC147" s="602"/>
      <c r="CD147" s="42"/>
      <c r="CE147" s="602"/>
      <c r="CF147" s="42"/>
      <c r="CG147" s="602"/>
      <c r="CH147" s="42"/>
      <c r="CI147" s="602"/>
      <c r="CJ147" s="42"/>
      <c r="CK147" s="602"/>
      <c r="CL147" s="42"/>
      <c r="CM147" s="602"/>
      <c r="CN147" s="42"/>
      <c r="CO147" s="602"/>
      <c r="CP147" s="42"/>
      <c r="CQ147" s="602"/>
      <c r="CR147" s="42"/>
      <c r="CS147" s="602"/>
      <c r="CT147" s="42"/>
      <c r="CU147" s="602"/>
      <c r="CV147" s="42"/>
      <c r="CW147" s="602"/>
      <c r="CX147" s="42"/>
      <c r="CY147" s="602"/>
      <c r="CZ147" s="42"/>
      <c r="DA147" s="602"/>
      <c r="DB147" s="42"/>
      <c r="DC147" s="602"/>
      <c r="DD147" s="42"/>
      <c r="DE147" s="602"/>
      <c r="DF147" s="42"/>
      <c r="DG147" s="602"/>
      <c r="DH147" s="42"/>
      <c r="DI147" s="602"/>
      <c r="DJ147" s="42"/>
      <c r="DK147" s="602"/>
      <c r="DL147" s="42"/>
      <c r="DM147" s="602"/>
      <c r="DN147" s="42"/>
      <c r="DO147" s="602"/>
      <c r="DP147" s="42"/>
      <c r="DQ147" s="602"/>
      <c r="DR147" s="42"/>
      <c r="DS147" s="602"/>
      <c r="DT147" s="42"/>
      <c r="DU147" s="602"/>
      <c r="DV147" s="42"/>
      <c r="DW147" s="602"/>
      <c r="DX147" s="42"/>
      <c r="DY147" s="602"/>
      <c r="DZ147" s="42"/>
      <c r="EA147" s="537"/>
      <c r="EB147" s="39"/>
      <c r="EC147" s="39"/>
      <c r="ED147" s="39"/>
    </row>
    <row r="148" spans="1:134" ht="14.25" customHeight="1">
      <c r="A148" s="368" t="s">
        <v>1726</v>
      </c>
      <c r="B148" s="368" t="s">
        <v>1726</v>
      </c>
      <c r="C148" s="368" t="s">
        <v>1759</v>
      </c>
      <c r="D148" s="368" t="s">
        <v>1759</v>
      </c>
      <c r="E148" s="368" t="s">
        <v>1759</v>
      </c>
      <c r="F148" s="368" t="s">
        <v>1759</v>
      </c>
      <c r="G148" s="368" t="s">
        <v>1759</v>
      </c>
      <c r="H148" s="368" t="s">
        <v>1759</v>
      </c>
      <c r="I148" s="368" t="s">
        <v>1726</v>
      </c>
      <c r="J148" s="368" t="s">
        <v>1759</v>
      </c>
      <c r="K148" s="464" t="str">
        <f t="shared" si="209"/>
        <v>●</v>
      </c>
      <c r="L148" s="482"/>
      <c r="M148" s="39"/>
      <c r="N148" s="39"/>
      <c r="O148" s="39"/>
      <c r="P148" s="39"/>
      <c r="Q148" s="544"/>
      <c r="R148" s="544"/>
      <c r="S148" s="544"/>
      <c r="T148" s="544"/>
      <c r="U148" s="39"/>
      <c r="V148" s="530">
        <f t="shared" si="205"/>
        <v>10</v>
      </c>
      <c r="W148" s="565"/>
      <c r="X148" s="566">
        <f t="shared" si="204"/>
        <v>3958</v>
      </c>
      <c r="Y148" s="573">
        <f t="shared" si="208"/>
        <v>10</v>
      </c>
      <c r="Z148" s="568">
        <f t="shared" si="206"/>
        <v>11</v>
      </c>
      <c r="AA148" s="2105"/>
      <c r="AB148" s="2106"/>
      <c r="AC148" s="602"/>
      <c r="AD148" s="572">
        <f t="shared" si="203"/>
        <v>0</v>
      </c>
      <c r="AE148" s="571"/>
      <c r="AF148" s="42"/>
      <c r="AG148" s="602"/>
      <c r="AH148" s="42"/>
      <c r="AI148" s="602"/>
      <c r="AJ148" s="42"/>
      <c r="AK148" s="602"/>
      <c r="AL148" s="42"/>
      <c r="AM148" s="602"/>
      <c r="AN148" s="42"/>
      <c r="AO148" s="602"/>
      <c r="AP148" s="42"/>
      <c r="AQ148" s="602"/>
      <c r="AR148" s="42"/>
      <c r="AS148" s="602"/>
      <c r="AT148" s="42"/>
      <c r="AU148" s="602"/>
      <c r="AV148" s="42"/>
      <c r="AW148" s="602"/>
      <c r="AX148" s="42"/>
      <c r="AY148" s="602"/>
      <c r="AZ148" s="42"/>
      <c r="BA148" s="602"/>
      <c r="BB148" s="42"/>
      <c r="BC148" s="602"/>
      <c r="BD148" s="42"/>
      <c r="BE148" s="602"/>
      <c r="BF148" s="42"/>
      <c r="BG148" s="602"/>
      <c r="BH148" s="42"/>
      <c r="BI148" s="602"/>
      <c r="BJ148" s="42"/>
      <c r="BK148" s="602"/>
      <c r="BL148" s="42"/>
      <c r="BM148" s="602"/>
      <c r="BN148" s="42"/>
      <c r="BO148" s="602"/>
      <c r="BP148" s="42"/>
      <c r="BQ148" s="602"/>
      <c r="BR148" s="42"/>
      <c r="BS148" s="602"/>
      <c r="BT148" s="42"/>
      <c r="BU148" s="602"/>
      <c r="BV148" s="42"/>
      <c r="BW148" s="602"/>
      <c r="BX148" s="42"/>
      <c r="BY148" s="602"/>
      <c r="BZ148" s="42"/>
      <c r="CA148" s="602"/>
      <c r="CB148" s="42"/>
      <c r="CC148" s="602"/>
      <c r="CD148" s="42"/>
      <c r="CE148" s="602"/>
      <c r="CF148" s="42"/>
      <c r="CG148" s="602"/>
      <c r="CH148" s="42"/>
      <c r="CI148" s="602"/>
      <c r="CJ148" s="42"/>
      <c r="CK148" s="602"/>
      <c r="CL148" s="42"/>
      <c r="CM148" s="602"/>
      <c r="CN148" s="42"/>
      <c r="CO148" s="602"/>
      <c r="CP148" s="42"/>
      <c r="CQ148" s="602"/>
      <c r="CR148" s="42"/>
      <c r="CS148" s="602"/>
      <c r="CT148" s="42"/>
      <c r="CU148" s="602"/>
      <c r="CV148" s="42"/>
      <c r="CW148" s="602"/>
      <c r="CX148" s="42"/>
      <c r="CY148" s="602"/>
      <c r="CZ148" s="42"/>
      <c r="DA148" s="602"/>
      <c r="DB148" s="42"/>
      <c r="DC148" s="602"/>
      <c r="DD148" s="42"/>
      <c r="DE148" s="602"/>
      <c r="DF148" s="42"/>
      <c r="DG148" s="602"/>
      <c r="DH148" s="42"/>
      <c r="DI148" s="602"/>
      <c r="DJ148" s="42"/>
      <c r="DK148" s="602"/>
      <c r="DL148" s="42"/>
      <c r="DM148" s="602"/>
      <c r="DN148" s="42"/>
      <c r="DO148" s="602"/>
      <c r="DP148" s="42"/>
      <c r="DQ148" s="602"/>
      <c r="DR148" s="42"/>
      <c r="DS148" s="602"/>
      <c r="DT148" s="42"/>
      <c r="DU148" s="602"/>
      <c r="DV148" s="42"/>
      <c r="DW148" s="602"/>
      <c r="DX148" s="42"/>
      <c r="DY148" s="602"/>
      <c r="DZ148" s="42"/>
      <c r="EA148" s="537"/>
      <c r="EB148" s="39"/>
      <c r="EC148" s="39"/>
      <c r="ED148" s="39"/>
    </row>
    <row r="149" spans="1:134" ht="14.25" customHeight="1">
      <c r="A149" s="368" t="s">
        <v>1726</v>
      </c>
      <c r="B149" s="368" t="s">
        <v>1726</v>
      </c>
      <c r="C149" s="368" t="s">
        <v>1759</v>
      </c>
      <c r="D149" s="368" t="s">
        <v>1759</v>
      </c>
      <c r="E149" s="368" t="s">
        <v>1759</v>
      </c>
      <c r="F149" s="368" t="s">
        <v>1759</v>
      </c>
      <c r="G149" s="368" t="s">
        <v>1759</v>
      </c>
      <c r="H149" s="368" t="s">
        <v>1759</v>
      </c>
      <c r="I149" s="368" t="s">
        <v>1726</v>
      </c>
      <c r="J149" s="368" t="s">
        <v>1759</v>
      </c>
      <c r="K149" s="464" t="str">
        <f t="shared" si="209"/>
        <v>●</v>
      </c>
      <c r="L149" s="482"/>
      <c r="M149" s="39"/>
      <c r="N149" s="39"/>
      <c r="O149" s="39"/>
      <c r="P149" s="39"/>
      <c r="Q149" s="544"/>
      <c r="R149" s="544"/>
      <c r="S149" s="544"/>
      <c r="T149" s="544"/>
      <c r="U149" s="39"/>
      <c r="V149" s="530">
        <f t="shared" si="205"/>
        <v>10</v>
      </c>
      <c r="W149" s="565"/>
      <c r="X149" s="566">
        <f t="shared" si="204"/>
        <v>3988</v>
      </c>
      <c r="Y149" s="573">
        <f t="shared" si="208"/>
        <v>10</v>
      </c>
      <c r="Z149" s="568">
        <f t="shared" si="206"/>
        <v>12</v>
      </c>
      <c r="AA149" s="2105"/>
      <c r="AB149" s="2106"/>
      <c r="AC149" s="602"/>
      <c r="AD149" s="572">
        <f t="shared" si="203"/>
        <v>0</v>
      </c>
      <c r="AE149" s="571"/>
      <c r="AF149" s="42"/>
      <c r="AG149" s="602"/>
      <c r="AH149" s="42"/>
      <c r="AI149" s="602"/>
      <c r="AJ149" s="42"/>
      <c r="AK149" s="602"/>
      <c r="AL149" s="42"/>
      <c r="AM149" s="602"/>
      <c r="AN149" s="42"/>
      <c r="AO149" s="602"/>
      <c r="AP149" s="42"/>
      <c r="AQ149" s="602"/>
      <c r="AR149" s="42"/>
      <c r="AS149" s="602"/>
      <c r="AT149" s="42"/>
      <c r="AU149" s="602"/>
      <c r="AV149" s="42"/>
      <c r="AW149" s="602"/>
      <c r="AX149" s="42"/>
      <c r="AY149" s="602"/>
      <c r="AZ149" s="42"/>
      <c r="BA149" s="602"/>
      <c r="BB149" s="42"/>
      <c r="BC149" s="602"/>
      <c r="BD149" s="42"/>
      <c r="BE149" s="602"/>
      <c r="BF149" s="42"/>
      <c r="BG149" s="602"/>
      <c r="BH149" s="42"/>
      <c r="BI149" s="602"/>
      <c r="BJ149" s="42"/>
      <c r="BK149" s="602"/>
      <c r="BL149" s="42"/>
      <c r="BM149" s="602"/>
      <c r="BN149" s="42"/>
      <c r="BO149" s="602"/>
      <c r="BP149" s="42"/>
      <c r="BQ149" s="602"/>
      <c r="BR149" s="42"/>
      <c r="BS149" s="602"/>
      <c r="BT149" s="42"/>
      <c r="BU149" s="602"/>
      <c r="BV149" s="42"/>
      <c r="BW149" s="602"/>
      <c r="BX149" s="42"/>
      <c r="BY149" s="602"/>
      <c r="BZ149" s="42"/>
      <c r="CA149" s="602"/>
      <c r="CB149" s="42"/>
      <c r="CC149" s="602"/>
      <c r="CD149" s="42"/>
      <c r="CE149" s="602"/>
      <c r="CF149" s="42"/>
      <c r="CG149" s="602"/>
      <c r="CH149" s="42"/>
      <c r="CI149" s="602"/>
      <c r="CJ149" s="42"/>
      <c r="CK149" s="602"/>
      <c r="CL149" s="42"/>
      <c r="CM149" s="602"/>
      <c r="CN149" s="42"/>
      <c r="CO149" s="602"/>
      <c r="CP149" s="42"/>
      <c r="CQ149" s="602"/>
      <c r="CR149" s="42"/>
      <c r="CS149" s="602"/>
      <c r="CT149" s="42"/>
      <c r="CU149" s="602"/>
      <c r="CV149" s="42"/>
      <c r="CW149" s="602"/>
      <c r="CX149" s="42"/>
      <c r="CY149" s="602"/>
      <c r="CZ149" s="42"/>
      <c r="DA149" s="602"/>
      <c r="DB149" s="42"/>
      <c r="DC149" s="602"/>
      <c r="DD149" s="42"/>
      <c r="DE149" s="602"/>
      <c r="DF149" s="42"/>
      <c r="DG149" s="602"/>
      <c r="DH149" s="42"/>
      <c r="DI149" s="602"/>
      <c r="DJ149" s="42"/>
      <c r="DK149" s="602"/>
      <c r="DL149" s="42"/>
      <c r="DM149" s="602"/>
      <c r="DN149" s="42"/>
      <c r="DO149" s="602"/>
      <c r="DP149" s="42"/>
      <c r="DQ149" s="602"/>
      <c r="DR149" s="42"/>
      <c r="DS149" s="602"/>
      <c r="DT149" s="42"/>
      <c r="DU149" s="602"/>
      <c r="DV149" s="42"/>
      <c r="DW149" s="602"/>
      <c r="DX149" s="42"/>
      <c r="DY149" s="602"/>
      <c r="DZ149" s="42"/>
      <c r="EA149" s="537"/>
      <c r="EB149" s="39"/>
      <c r="EC149" s="39"/>
      <c r="ED149" s="39"/>
    </row>
    <row r="150" spans="1:134" ht="14.25" customHeight="1">
      <c r="A150" s="368" t="s">
        <v>1726</v>
      </c>
      <c r="B150" s="368" t="s">
        <v>1726</v>
      </c>
      <c r="C150" s="368" t="s">
        <v>1759</v>
      </c>
      <c r="D150" s="368" t="s">
        <v>1759</v>
      </c>
      <c r="E150" s="368" t="s">
        <v>1759</v>
      </c>
      <c r="F150" s="368" t="s">
        <v>1759</v>
      </c>
      <c r="G150" s="368" t="s">
        <v>1759</v>
      </c>
      <c r="H150" s="368" t="s">
        <v>1759</v>
      </c>
      <c r="I150" s="368" t="s">
        <v>1726</v>
      </c>
      <c r="J150" s="368" t="s">
        <v>1759</v>
      </c>
      <c r="K150" s="464" t="str">
        <f t="shared" si="209"/>
        <v>●</v>
      </c>
      <c r="L150" s="482"/>
      <c r="M150" s="39"/>
      <c r="N150" s="39"/>
      <c r="O150" s="39"/>
      <c r="P150" s="39"/>
      <c r="Q150" s="544"/>
      <c r="R150" s="544"/>
      <c r="S150" s="544"/>
      <c r="T150" s="544"/>
      <c r="U150" s="39"/>
      <c r="V150" s="530">
        <f t="shared" si="205"/>
        <v>11</v>
      </c>
      <c r="W150" s="565"/>
      <c r="X150" s="566">
        <f t="shared" si="204"/>
        <v>4019</v>
      </c>
      <c r="Y150" s="573">
        <f t="shared" si="208"/>
        <v>11</v>
      </c>
      <c r="Z150" s="568">
        <f t="shared" si="206"/>
        <v>1</v>
      </c>
      <c r="AA150" s="2105"/>
      <c r="AB150" s="2106"/>
      <c r="AC150" s="602"/>
      <c r="AD150" s="572">
        <f t="shared" si="203"/>
        <v>0</v>
      </c>
      <c r="AE150" s="571"/>
      <c r="AF150" s="42"/>
      <c r="AG150" s="602"/>
      <c r="AH150" s="42"/>
      <c r="AI150" s="602"/>
      <c r="AJ150" s="42"/>
      <c r="AK150" s="602"/>
      <c r="AL150" s="42"/>
      <c r="AM150" s="602"/>
      <c r="AN150" s="42"/>
      <c r="AO150" s="602"/>
      <c r="AP150" s="42"/>
      <c r="AQ150" s="602"/>
      <c r="AR150" s="42"/>
      <c r="AS150" s="602"/>
      <c r="AT150" s="42"/>
      <c r="AU150" s="602"/>
      <c r="AV150" s="42"/>
      <c r="AW150" s="602"/>
      <c r="AX150" s="42"/>
      <c r="AY150" s="602"/>
      <c r="AZ150" s="42"/>
      <c r="BA150" s="602"/>
      <c r="BB150" s="42"/>
      <c r="BC150" s="602"/>
      <c r="BD150" s="42"/>
      <c r="BE150" s="602"/>
      <c r="BF150" s="42"/>
      <c r="BG150" s="602"/>
      <c r="BH150" s="42"/>
      <c r="BI150" s="602"/>
      <c r="BJ150" s="42"/>
      <c r="BK150" s="602"/>
      <c r="BL150" s="42"/>
      <c r="BM150" s="602"/>
      <c r="BN150" s="42"/>
      <c r="BO150" s="602"/>
      <c r="BP150" s="42"/>
      <c r="BQ150" s="602"/>
      <c r="BR150" s="42"/>
      <c r="BS150" s="602"/>
      <c r="BT150" s="42"/>
      <c r="BU150" s="602"/>
      <c r="BV150" s="42"/>
      <c r="BW150" s="602"/>
      <c r="BX150" s="42"/>
      <c r="BY150" s="602"/>
      <c r="BZ150" s="42"/>
      <c r="CA150" s="602"/>
      <c r="CB150" s="42"/>
      <c r="CC150" s="602"/>
      <c r="CD150" s="42"/>
      <c r="CE150" s="602"/>
      <c r="CF150" s="42"/>
      <c r="CG150" s="602"/>
      <c r="CH150" s="42"/>
      <c r="CI150" s="602"/>
      <c r="CJ150" s="42"/>
      <c r="CK150" s="602"/>
      <c r="CL150" s="42"/>
      <c r="CM150" s="602"/>
      <c r="CN150" s="42"/>
      <c r="CO150" s="602"/>
      <c r="CP150" s="42"/>
      <c r="CQ150" s="602"/>
      <c r="CR150" s="42"/>
      <c r="CS150" s="602"/>
      <c r="CT150" s="42"/>
      <c r="CU150" s="602"/>
      <c r="CV150" s="42"/>
      <c r="CW150" s="602"/>
      <c r="CX150" s="42"/>
      <c r="CY150" s="602"/>
      <c r="CZ150" s="42"/>
      <c r="DA150" s="602"/>
      <c r="DB150" s="42"/>
      <c r="DC150" s="602"/>
      <c r="DD150" s="42"/>
      <c r="DE150" s="602"/>
      <c r="DF150" s="42"/>
      <c r="DG150" s="602"/>
      <c r="DH150" s="42"/>
      <c r="DI150" s="602"/>
      <c r="DJ150" s="42"/>
      <c r="DK150" s="602"/>
      <c r="DL150" s="42"/>
      <c r="DM150" s="602"/>
      <c r="DN150" s="42"/>
      <c r="DO150" s="602"/>
      <c r="DP150" s="42"/>
      <c r="DQ150" s="602"/>
      <c r="DR150" s="42"/>
      <c r="DS150" s="602"/>
      <c r="DT150" s="42"/>
      <c r="DU150" s="602"/>
      <c r="DV150" s="42"/>
      <c r="DW150" s="602"/>
      <c r="DX150" s="42"/>
      <c r="DY150" s="602"/>
      <c r="DZ150" s="42"/>
      <c r="EA150" s="537"/>
      <c r="EB150" s="39"/>
      <c r="EC150" s="39"/>
      <c r="ED150" s="39"/>
    </row>
    <row r="151" spans="1:134" ht="14.25" customHeight="1">
      <c r="A151" s="368" t="s">
        <v>1726</v>
      </c>
      <c r="B151" s="368" t="s">
        <v>1726</v>
      </c>
      <c r="C151" s="368" t="s">
        <v>1759</v>
      </c>
      <c r="D151" s="368" t="s">
        <v>1759</v>
      </c>
      <c r="E151" s="368" t="s">
        <v>1759</v>
      </c>
      <c r="F151" s="368" t="s">
        <v>1759</v>
      </c>
      <c r="G151" s="368" t="s">
        <v>1759</v>
      </c>
      <c r="H151" s="368" t="s">
        <v>1759</v>
      </c>
      <c r="I151" s="368" t="s">
        <v>1726</v>
      </c>
      <c r="J151" s="368" t="s">
        <v>1759</v>
      </c>
      <c r="K151" s="464" t="str">
        <f t="shared" si="209"/>
        <v>●</v>
      </c>
      <c r="L151" s="482"/>
      <c r="M151" s="39"/>
      <c r="N151" s="39"/>
      <c r="O151" s="39"/>
      <c r="P151" s="39"/>
      <c r="Q151" s="544"/>
      <c r="R151" s="544"/>
      <c r="S151" s="544"/>
      <c r="T151" s="544"/>
      <c r="U151" s="39"/>
      <c r="V151" s="530">
        <f t="shared" si="205"/>
        <v>11</v>
      </c>
      <c r="W151" s="565"/>
      <c r="X151" s="566">
        <f t="shared" si="204"/>
        <v>4050</v>
      </c>
      <c r="Y151" s="573">
        <f t="shared" si="208"/>
        <v>11</v>
      </c>
      <c r="Z151" s="568">
        <f t="shared" si="206"/>
        <v>2</v>
      </c>
      <c r="AA151" s="2105"/>
      <c r="AB151" s="2106"/>
      <c r="AC151" s="602"/>
      <c r="AD151" s="572">
        <f t="shared" si="203"/>
        <v>0</v>
      </c>
      <c r="AE151" s="571"/>
      <c r="AF151" s="42"/>
      <c r="AG151" s="602"/>
      <c r="AH151" s="42"/>
      <c r="AI151" s="602"/>
      <c r="AJ151" s="42"/>
      <c r="AK151" s="602"/>
      <c r="AL151" s="42"/>
      <c r="AM151" s="602"/>
      <c r="AN151" s="42"/>
      <c r="AO151" s="602"/>
      <c r="AP151" s="42"/>
      <c r="AQ151" s="602"/>
      <c r="AR151" s="42"/>
      <c r="AS151" s="602"/>
      <c r="AT151" s="42"/>
      <c r="AU151" s="602"/>
      <c r="AV151" s="42"/>
      <c r="AW151" s="602"/>
      <c r="AX151" s="42"/>
      <c r="AY151" s="602"/>
      <c r="AZ151" s="42"/>
      <c r="BA151" s="602"/>
      <c r="BB151" s="42"/>
      <c r="BC151" s="602"/>
      <c r="BD151" s="42"/>
      <c r="BE151" s="602"/>
      <c r="BF151" s="42"/>
      <c r="BG151" s="602"/>
      <c r="BH151" s="42"/>
      <c r="BI151" s="602"/>
      <c r="BJ151" s="42"/>
      <c r="BK151" s="602"/>
      <c r="BL151" s="42"/>
      <c r="BM151" s="602"/>
      <c r="BN151" s="42"/>
      <c r="BO151" s="602"/>
      <c r="BP151" s="42"/>
      <c r="BQ151" s="602"/>
      <c r="BR151" s="42"/>
      <c r="BS151" s="602"/>
      <c r="BT151" s="42"/>
      <c r="BU151" s="602"/>
      <c r="BV151" s="42"/>
      <c r="BW151" s="602"/>
      <c r="BX151" s="42"/>
      <c r="BY151" s="602"/>
      <c r="BZ151" s="42"/>
      <c r="CA151" s="602"/>
      <c r="CB151" s="42"/>
      <c r="CC151" s="602"/>
      <c r="CD151" s="42"/>
      <c r="CE151" s="602"/>
      <c r="CF151" s="42"/>
      <c r="CG151" s="602"/>
      <c r="CH151" s="42"/>
      <c r="CI151" s="602"/>
      <c r="CJ151" s="42"/>
      <c r="CK151" s="602"/>
      <c r="CL151" s="42"/>
      <c r="CM151" s="602"/>
      <c r="CN151" s="42"/>
      <c r="CO151" s="602"/>
      <c r="CP151" s="42"/>
      <c r="CQ151" s="602"/>
      <c r="CR151" s="42"/>
      <c r="CS151" s="602"/>
      <c r="CT151" s="42"/>
      <c r="CU151" s="602"/>
      <c r="CV151" s="42"/>
      <c r="CW151" s="602"/>
      <c r="CX151" s="42"/>
      <c r="CY151" s="602"/>
      <c r="CZ151" s="42"/>
      <c r="DA151" s="602"/>
      <c r="DB151" s="42"/>
      <c r="DC151" s="602"/>
      <c r="DD151" s="42"/>
      <c r="DE151" s="602"/>
      <c r="DF151" s="42"/>
      <c r="DG151" s="602"/>
      <c r="DH151" s="42"/>
      <c r="DI151" s="602"/>
      <c r="DJ151" s="42"/>
      <c r="DK151" s="602"/>
      <c r="DL151" s="42"/>
      <c r="DM151" s="602"/>
      <c r="DN151" s="42"/>
      <c r="DO151" s="602"/>
      <c r="DP151" s="42"/>
      <c r="DQ151" s="602"/>
      <c r="DR151" s="42"/>
      <c r="DS151" s="602"/>
      <c r="DT151" s="42"/>
      <c r="DU151" s="602"/>
      <c r="DV151" s="42"/>
      <c r="DW151" s="602"/>
      <c r="DX151" s="42"/>
      <c r="DY151" s="602"/>
      <c r="DZ151" s="42"/>
      <c r="EA151" s="537"/>
      <c r="EB151" s="39"/>
      <c r="EC151" s="39"/>
      <c r="ED151" s="39"/>
    </row>
    <row r="152" spans="1:134" ht="14.25" customHeight="1">
      <c r="A152" s="368" t="s">
        <v>1726</v>
      </c>
      <c r="B152" s="368" t="s">
        <v>1726</v>
      </c>
      <c r="C152" s="368" t="s">
        <v>1759</v>
      </c>
      <c r="D152" s="368" t="s">
        <v>1759</v>
      </c>
      <c r="E152" s="368" t="s">
        <v>1759</v>
      </c>
      <c r="F152" s="368" t="s">
        <v>1759</v>
      </c>
      <c r="G152" s="368" t="s">
        <v>1759</v>
      </c>
      <c r="H152" s="368" t="s">
        <v>1759</v>
      </c>
      <c r="I152" s="368" t="s">
        <v>1726</v>
      </c>
      <c r="J152" s="368" t="s">
        <v>1759</v>
      </c>
      <c r="K152" s="464" t="str">
        <f t="shared" si="209"/>
        <v>●</v>
      </c>
      <c r="L152" s="482"/>
      <c r="M152" s="39"/>
      <c r="N152" s="39"/>
      <c r="O152" s="39"/>
      <c r="P152" s="39"/>
      <c r="Q152" s="544"/>
      <c r="R152" s="544"/>
      <c r="S152" s="544"/>
      <c r="T152" s="544"/>
      <c r="U152" s="39"/>
      <c r="V152" s="530">
        <f t="shared" si="205"/>
        <v>11</v>
      </c>
      <c r="W152" s="565"/>
      <c r="X152" s="566">
        <f t="shared" si="204"/>
        <v>4078</v>
      </c>
      <c r="Y152" s="573">
        <f t="shared" si="208"/>
        <v>11</v>
      </c>
      <c r="Z152" s="568">
        <f t="shared" si="206"/>
        <v>3</v>
      </c>
      <c r="AA152" s="2105"/>
      <c r="AB152" s="2106"/>
      <c r="AC152" s="602"/>
      <c r="AD152" s="572">
        <f t="shared" si="203"/>
        <v>0</v>
      </c>
      <c r="AE152" s="571"/>
      <c r="AF152" s="42"/>
      <c r="AG152" s="602"/>
      <c r="AH152" s="42"/>
      <c r="AI152" s="602"/>
      <c r="AJ152" s="42"/>
      <c r="AK152" s="602"/>
      <c r="AL152" s="42"/>
      <c r="AM152" s="602"/>
      <c r="AN152" s="42"/>
      <c r="AO152" s="602"/>
      <c r="AP152" s="42"/>
      <c r="AQ152" s="602"/>
      <c r="AR152" s="42"/>
      <c r="AS152" s="602"/>
      <c r="AT152" s="42"/>
      <c r="AU152" s="602"/>
      <c r="AV152" s="42"/>
      <c r="AW152" s="602"/>
      <c r="AX152" s="42"/>
      <c r="AY152" s="602"/>
      <c r="AZ152" s="42"/>
      <c r="BA152" s="602"/>
      <c r="BB152" s="42"/>
      <c r="BC152" s="602"/>
      <c r="BD152" s="42"/>
      <c r="BE152" s="602"/>
      <c r="BF152" s="42"/>
      <c r="BG152" s="602"/>
      <c r="BH152" s="42"/>
      <c r="BI152" s="602"/>
      <c r="BJ152" s="42"/>
      <c r="BK152" s="602"/>
      <c r="BL152" s="42"/>
      <c r="BM152" s="602"/>
      <c r="BN152" s="42"/>
      <c r="BO152" s="602"/>
      <c r="BP152" s="42"/>
      <c r="BQ152" s="602"/>
      <c r="BR152" s="42"/>
      <c r="BS152" s="602"/>
      <c r="BT152" s="42"/>
      <c r="BU152" s="602"/>
      <c r="BV152" s="42"/>
      <c r="BW152" s="602"/>
      <c r="BX152" s="42"/>
      <c r="BY152" s="602"/>
      <c r="BZ152" s="42"/>
      <c r="CA152" s="602"/>
      <c r="CB152" s="42"/>
      <c r="CC152" s="602"/>
      <c r="CD152" s="42"/>
      <c r="CE152" s="602"/>
      <c r="CF152" s="42"/>
      <c r="CG152" s="602"/>
      <c r="CH152" s="42"/>
      <c r="CI152" s="602"/>
      <c r="CJ152" s="42"/>
      <c r="CK152" s="602"/>
      <c r="CL152" s="42"/>
      <c r="CM152" s="602"/>
      <c r="CN152" s="42"/>
      <c r="CO152" s="602"/>
      <c r="CP152" s="42"/>
      <c r="CQ152" s="602"/>
      <c r="CR152" s="42"/>
      <c r="CS152" s="602"/>
      <c r="CT152" s="42"/>
      <c r="CU152" s="602"/>
      <c r="CV152" s="42"/>
      <c r="CW152" s="602"/>
      <c r="CX152" s="42"/>
      <c r="CY152" s="602"/>
      <c r="CZ152" s="42"/>
      <c r="DA152" s="602"/>
      <c r="DB152" s="42"/>
      <c r="DC152" s="602"/>
      <c r="DD152" s="42"/>
      <c r="DE152" s="602"/>
      <c r="DF152" s="42"/>
      <c r="DG152" s="602"/>
      <c r="DH152" s="42"/>
      <c r="DI152" s="602"/>
      <c r="DJ152" s="42"/>
      <c r="DK152" s="602"/>
      <c r="DL152" s="42"/>
      <c r="DM152" s="602"/>
      <c r="DN152" s="42"/>
      <c r="DO152" s="602"/>
      <c r="DP152" s="42"/>
      <c r="DQ152" s="602"/>
      <c r="DR152" s="42"/>
      <c r="DS152" s="602"/>
      <c r="DT152" s="42"/>
      <c r="DU152" s="602"/>
      <c r="DV152" s="42"/>
      <c r="DW152" s="602"/>
      <c r="DX152" s="42"/>
      <c r="DY152" s="602"/>
      <c r="DZ152" s="42"/>
      <c r="EA152" s="537"/>
      <c r="EB152" s="39"/>
      <c r="EC152" s="39"/>
      <c r="ED152" s="39"/>
    </row>
    <row r="153" spans="1:134" ht="14.25" customHeight="1">
      <c r="A153" s="368" t="s">
        <v>1726</v>
      </c>
      <c r="B153" s="368" t="s">
        <v>1726</v>
      </c>
      <c r="C153" s="368" t="s">
        <v>1759</v>
      </c>
      <c r="D153" s="368" t="s">
        <v>1759</v>
      </c>
      <c r="E153" s="368" t="s">
        <v>1759</v>
      </c>
      <c r="F153" s="368" t="s">
        <v>1759</v>
      </c>
      <c r="G153" s="368" t="s">
        <v>1759</v>
      </c>
      <c r="H153" s="368" t="s">
        <v>1759</v>
      </c>
      <c r="I153" s="368" t="s">
        <v>1726</v>
      </c>
      <c r="J153" s="368" t="s">
        <v>1759</v>
      </c>
      <c r="K153" s="464" t="str">
        <f t="shared" si="209"/>
        <v>●</v>
      </c>
      <c r="L153" s="482"/>
      <c r="M153" s="39"/>
      <c r="N153" s="39"/>
      <c r="O153" s="39"/>
      <c r="P153" s="39"/>
      <c r="Q153" s="544"/>
      <c r="R153" s="544"/>
      <c r="S153" s="544"/>
      <c r="T153" s="544"/>
      <c r="U153" s="39"/>
      <c r="V153" s="530">
        <f t="shared" si="205"/>
        <v>11</v>
      </c>
      <c r="W153" s="565"/>
      <c r="X153" s="566">
        <f t="shared" si="204"/>
        <v>4109</v>
      </c>
      <c r="Y153" s="573">
        <f t="shared" si="208"/>
        <v>11</v>
      </c>
      <c r="Z153" s="568">
        <f t="shared" si="206"/>
        <v>4</v>
      </c>
      <c r="AA153" s="2105"/>
      <c r="AB153" s="2106"/>
      <c r="AC153" s="602"/>
      <c r="AD153" s="572">
        <f t="shared" si="203"/>
        <v>0</v>
      </c>
      <c r="AE153" s="571"/>
      <c r="AF153" s="42"/>
      <c r="AG153" s="602"/>
      <c r="AH153" s="42"/>
      <c r="AI153" s="602"/>
      <c r="AJ153" s="42"/>
      <c r="AK153" s="602"/>
      <c r="AL153" s="42"/>
      <c r="AM153" s="602"/>
      <c r="AN153" s="42"/>
      <c r="AO153" s="602"/>
      <c r="AP153" s="42"/>
      <c r="AQ153" s="602"/>
      <c r="AR153" s="42"/>
      <c r="AS153" s="602"/>
      <c r="AT153" s="42"/>
      <c r="AU153" s="602"/>
      <c r="AV153" s="42"/>
      <c r="AW153" s="602"/>
      <c r="AX153" s="42"/>
      <c r="AY153" s="602"/>
      <c r="AZ153" s="42"/>
      <c r="BA153" s="602"/>
      <c r="BB153" s="42"/>
      <c r="BC153" s="602"/>
      <c r="BD153" s="42"/>
      <c r="BE153" s="602"/>
      <c r="BF153" s="42"/>
      <c r="BG153" s="602"/>
      <c r="BH153" s="42"/>
      <c r="BI153" s="602"/>
      <c r="BJ153" s="42"/>
      <c r="BK153" s="602"/>
      <c r="BL153" s="42"/>
      <c r="BM153" s="602"/>
      <c r="BN153" s="42"/>
      <c r="BO153" s="602"/>
      <c r="BP153" s="42"/>
      <c r="BQ153" s="602"/>
      <c r="BR153" s="42"/>
      <c r="BS153" s="602"/>
      <c r="BT153" s="42"/>
      <c r="BU153" s="602"/>
      <c r="BV153" s="42"/>
      <c r="BW153" s="602"/>
      <c r="BX153" s="42"/>
      <c r="BY153" s="602"/>
      <c r="BZ153" s="42"/>
      <c r="CA153" s="602"/>
      <c r="CB153" s="42"/>
      <c r="CC153" s="602"/>
      <c r="CD153" s="42"/>
      <c r="CE153" s="602"/>
      <c r="CF153" s="42"/>
      <c r="CG153" s="602"/>
      <c r="CH153" s="42"/>
      <c r="CI153" s="602"/>
      <c r="CJ153" s="42"/>
      <c r="CK153" s="602"/>
      <c r="CL153" s="42"/>
      <c r="CM153" s="602"/>
      <c r="CN153" s="42"/>
      <c r="CO153" s="602"/>
      <c r="CP153" s="42"/>
      <c r="CQ153" s="602"/>
      <c r="CR153" s="42"/>
      <c r="CS153" s="602"/>
      <c r="CT153" s="42"/>
      <c r="CU153" s="602"/>
      <c r="CV153" s="42"/>
      <c r="CW153" s="602"/>
      <c r="CX153" s="42"/>
      <c r="CY153" s="602"/>
      <c r="CZ153" s="42"/>
      <c r="DA153" s="602"/>
      <c r="DB153" s="42"/>
      <c r="DC153" s="602"/>
      <c r="DD153" s="42"/>
      <c r="DE153" s="602"/>
      <c r="DF153" s="42"/>
      <c r="DG153" s="602"/>
      <c r="DH153" s="42"/>
      <c r="DI153" s="602"/>
      <c r="DJ153" s="42"/>
      <c r="DK153" s="602"/>
      <c r="DL153" s="42"/>
      <c r="DM153" s="602"/>
      <c r="DN153" s="42"/>
      <c r="DO153" s="602"/>
      <c r="DP153" s="42"/>
      <c r="DQ153" s="602"/>
      <c r="DR153" s="42"/>
      <c r="DS153" s="602"/>
      <c r="DT153" s="42"/>
      <c r="DU153" s="602"/>
      <c r="DV153" s="42"/>
      <c r="DW153" s="602"/>
      <c r="DX153" s="42"/>
      <c r="DY153" s="602"/>
      <c r="DZ153" s="42"/>
      <c r="EA153" s="537"/>
      <c r="EB153" s="39"/>
      <c r="EC153" s="39"/>
      <c r="ED153" s="39"/>
    </row>
    <row r="154" spans="1:134" ht="14.25" customHeight="1">
      <c r="A154" s="368" t="s">
        <v>1726</v>
      </c>
      <c r="B154" s="368" t="s">
        <v>1726</v>
      </c>
      <c r="C154" s="368" t="s">
        <v>1759</v>
      </c>
      <c r="D154" s="368" t="s">
        <v>1759</v>
      </c>
      <c r="E154" s="368" t="s">
        <v>1759</v>
      </c>
      <c r="F154" s="368" t="s">
        <v>1759</v>
      </c>
      <c r="G154" s="368" t="s">
        <v>1759</v>
      </c>
      <c r="H154" s="368" t="s">
        <v>1759</v>
      </c>
      <c r="I154" s="368" t="s">
        <v>1726</v>
      </c>
      <c r="J154" s="368" t="s">
        <v>1759</v>
      </c>
      <c r="K154" s="464" t="str">
        <f t="shared" si="209"/>
        <v>●</v>
      </c>
      <c r="L154" s="482"/>
      <c r="M154" s="39"/>
      <c r="N154" s="39"/>
      <c r="O154" s="39"/>
      <c r="P154" s="39"/>
      <c r="Q154" s="544"/>
      <c r="R154" s="544"/>
      <c r="S154" s="544"/>
      <c r="T154" s="544"/>
      <c r="U154" s="39"/>
      <c r="V154" s="530">
        <f t="shared" si="205"/>
        <v>11</v>
      </c>
      <c r="W154" s="565"/>
      <c r="X154" s="566">
        <f t="shared" si="204"/>
        <v>4139</v>
      </c>
      <c r="Y154" s="573">
        <f t="shared" si="208"/>
        <v>11</v>
      </c>
      <c r="Z154" s="568">
        <f t="shared" si="206"/>
        <v>5</v>
      </c>
      <c r="AA154" s="2105"/>
      <c r="AB154" s="2106"/>
      <c r="AC154" s="602"/>
      <c r="AD154" s="572">
        <f t="shared" si="203"/>
        <v>0</v>
      </c>
      <c r="AE154" s="571"/>
      <c r="AF154" s="42"/>
      <c r="AG154" s="602"/>
      <c r="AH154" s="42"/>
      <c r="AI154" s="602"/>
      <c r="AJ154" s="42"/>
      <c r="AK154" s="602"/>
      <c r="AL154" s="42"/>
      <c r="AM154" s="602"/>
      <c r="AN154" s="42"/>
      <c r="AO154" s="602"/>
      <c r="AP154" s="42"/>
      <c r="AQ154" s="602"/>
      <c r="AR154" s="42"/>
      <c r="AS154" s="602"/>
      <c r="AT154" s="42"/>
      <c r="AU154" s="602"/>
      <c r="AV154" s="42"/>
      <c r="AW154" s="602"/>
      <c r="AX154" s="42"/>
      <c r="AY154" s="602"/>
      <c r="AZ154" s="42"/>
      <c r="BA154" s="602"/>
      <c r="BB154" s="42"/>
      <c r="BC154" s="602"/>
      <c r="BD154" s="42"/>
      <c r="BE154" s="602"/>
      <c r="BF154" s="42"/>
      <c r="BG154" s="602"/>
      <c r="BH154" s="42"/>
      <c r="BI154" s="602"/>
      <c r="BJ154" s="42"/>
      <c r="BK154" s="602"/>
      <c r="BL154" s="42"/>
      <c r="BM154" s="602"/>
      <c r="BN154" s="42"/>
      <c r="BO154" s="602"/>
      <c r="BP154" s="42"/>
      <c r="BQ154" s="602"/>
      <c r="BR154" s="42"/>
      <c r="BS154" s="602"/>
      <c r="BT154" s="42"/>
      <c r="BU154" s="602"/>
      <c r="BV154" s="42"/>
      <c r="BW154" s="602"/>
      <c r="BX154" s="42"/>
      <c r="BY154" s="602"/>
      <c r="BZ154" s="42"/>
      <c r="CA154" s="602"/>
      <c r="CB154" s="42"/>
      <c r="CC154" s="602"/>
      <c r="CD154" s="42"/>
      <c r="CE154" s="602"/>
      <c r="CF154" s="42"/>
      <c r="CG154" s="602"/>
      <c r="CH154" s="42"/>
      <c r="CI154" s="602"/>
      <c r="CJ154" s="42"/>
      <c r="CK154" s="602"/>
      <c r="CL154" s="42"/>
      <c r="CM154" s="602"/>
      <c r="CN154" s="42"/>
      <c r="CO154" s="602"/>
      <c r="CP154" s="42"/>
      <c r="CQ154" s="602"/>
      <c r="CR154" s="42"/>
      <c r="CS154" s="602"/>
      <c r="CT154" s="42"/>
      <c r="CU154" s="602"/>
      <c r="CV154" s="42"/>
      <c r="CW154" s="602"/>
      <c r="CX154" s="42"/>
      <c r="CY154" s="602"/>
      <c r="CZ154" s="42"/>
      <c r="DA154" s="602"/>
      <c r="DB154" s="42"/>
      <c r="DC154" s="602"/>
      <c r="DD154" s="42"/>
      <c r="DE154" s="602"/>
      <c r="DF154" s="42"/>
      <c r="DG154" s="602"/>
      <c r="DH154" s="42"/>
      <c r="DI154" s="602"/>
      <c r="DJ154" s="42"/>
      <c r="DK154" s="602"/>
      <c r="DL154" s="42"/>
      <c r="DM154" s="602"/>
      <c r="DN154" s="42"/>
      <c r="DO154" s="602"/>
      <c r="DP154" s="42"/>
      <c r="DQ154" s="602"/>
      <c r="DR154" s="42"/>
      <c r="DS154" s="602"/>
      <c r="DT154" s="42"/>
      <c r="DU154" s="602"/>
      <c r="DV154" s="42"/>
      <c r="DW154" s="602"/>
      <c r="DX154" s="42"/>
      <c r="DY154" s="602"/>
      <c r="DZ154" s="42"/>
      <c r="EA154" s="537"/>
      <c r="EB154" s="39"/>
      <c r="EC154" s="39"/>
      <c r="ED154" s="39"/>
    </row>
    <row r="155" spans="1:134" ht="14.25" customHeight="1">
      <c r="A155" s="368" t="s">
        <v>1726</v>
      </c>
      <c r="B155" s="368" t="s">
        <v>1726</v>
      </c>
      <c r="C155" s="368" t="s">
        <v>1759</v>
      </c>
      <c r="D155" s="368" t="s">
        <v>1759</v>
      </c>
      <c r="E155" s="368" t="s">
        <v>1759</v>
      </c>
      <c r="F155" s="368" t="s">
        <v>1759</v>
      </c>
      <c r="G155" s="368" t="s">
        <v>1759</v>
      </c>
      <c r="H155" s="368" t="s">
        <v>1759</v>
      </c>
      <c r="I155" s="368" t="s">
        <v>1726</v>
      </c>
      <c r="J155" s="368" t="s">
        <v>1759</v>
      </c>
      <c r="K155" s="464" t="str">
        <f t="shared" si="209"/>
        <v>●</v>
      </c>
      <c r="L155" s="482"/>
      <c r="M155" s="39"/>
      <c r="N155" s="39"/>
      <c r="O155" s="39"/>
      <c r="P155" s="39"/>
      <c r="Q155" s="544"/>
      <c r="R155" s="544"/>
      <c r="S155" s="544"/>
      <c r="T155" s="544"/>
      <c r="U155" s="39"/>
      <c r="V155" s="530">
        <f t="shared" si="205"/>
        <v>11</v>
      </c>
      <c r="W155" s="565"/>
      <c r="X155" s="566">
        <f t="shared" si="204"/>
        <v>4170</v>
      </c>
      <c r="Y155" s="573">
        <f t="shared" si="208"/>
        <v>11</v>
      </c>
      <c r="Z155" s="568">
        <f t="shared" si="206"/>
        <v>6</v>
      </c>
      <c r="AA155" s="2105"/>
      <c r="AB155" s="2106"/>
      <c r="AC155" s="602"/>
      <c r="AD155" s="572">
        <f t="shared" si="203"/>
        <v>0</v>
      </c>
      <c r="AE155" s="571"/>
      <c r="AF155" s="42"/>
      <c r="AG155" s="602"/>
      <c r="AH155" s="42"/>
      <c r="AI155" s="602"/>
      <c r="AJ155" s="42"/>
      <c r="AK155" s="602"/>
      <c r="AL155" s="42"/>
      <c r="AM155" s="602"/>
      <c r="AN155" s="42"/>
      <c r="AO155" s="602"/>
      <c r="AP155" s="42"/>
      <c r="AQ155" s="602"/>
      <c r="AR155" s="42"/>
      <c r="AS155" s="602"/>
      <c r="AT155" s="42"/>
      <c r="AU155" s="602"/>
      <c r="AV155" s="42"/>
      <c r="AW155" s="602"/>
      <c r="AX155" s="42"/>
      <c r="AY155" s="602"/>
      <c r="AZ155" s="42"/>
      <c r="BA155" s="602"/>
      <c r="BB155" s="42"/>
      <c r="BC155" s="602"/>
      <c r="BD155" s="42"/>
      <c r="BE155" s="602"/>
      <c r="BF155" s="42"/>
      <c r="BG155" s="602"/>
      <c r="BH155" s="42"/>
      <c r="BI155" s="602"/>
      <c r="BJ155" s="42"/>
      <c r="BK155" s="602"/>
      <c r="BL155" s="42"/>
      <c r="BM155" s="602"/>
      <c r="BN155" s="42"/>
      <c r="BO155" s="602"/>
      <c r="BP155" s="42"/>
      <c r="BQ155" s="602"/>
      <c r="BR155" s="42"/>
      <c r="BS155" s="602"/>
      <c r="BT155" s="42"/>
      <c r="BU155" s="602"/>
      <c r="BV155" s="42"/>
      <c r="BW155" s="602"/>
      <c r="BX155" s="42"/>
      <c r="BY155" s="602"/>
      <c r="BZ155" s="42"/>
      <c r="CA155" s="602"/>
      <c r="CB155" s="42"/>
      <c r="CC155" s="602"/>
      <c r="CD155" s="42"/>
      <c r="CE155" s="602"/>
      <c r="CF155" s="42"/>
      <c r="CG155" s="602"/>
      <c r="CH155" s="42"/>
      <c r="CI155" s="602"/>
      <c r="CJ155" s="42"/>
      <c r="CK155" s="602"/>
      <c r="CL155" s="42"/>
      <c r="CM155" s="602"/>
      <c r="CN155" s="42"/>
      <c r="CO155" s="602"/>
      <c r="CP155" s="42"/>
      <c r="CQ155" s="602"/>
      <c r="CR155" s="42"/>
      <c r="CS155" s="602"/>
      <c r="CT155" s="42"/>
      <c r="CU155" s="602"/>
      <c r="CV155" s="42"/>
      <c r="CW155" s="602"/>
      <c r="CX155" s="42"/>
      <c r="CY155" s="602"/>
      <c r="CZ155" s="42"/>
      <c r="DA155" s="602"/>
      <c r="DB155" s="42"/>
      <c r="DC155" s="602"/>
      <c r="DD155" s="42"/>
      <c r="DE155" s="602"/>
      <c r="DF155" s="42"/>
      <c r="DG155" s="602"/>
      <c r="DH155" s="42"/>
      <c r="DI155" s="602"/>
      <c r="DJ155" s="42"/>
      <c r="DK155" s="602"/>
      <c r="DL155" s="42"/>
      <c r="DM155" s="602"/>
      <c r="DN155" s="42"/>
      <c r="DO155" s="602"/>
      <c r="DP155" s="42"/>
      <c r="DQ155" s="602"/>
      <c r="DR155" s="42"/>
      <c r="DS155" s="602"/>
      <c r="DT155" s="42"/>
      <c r="DU155" s="602"/>
      <c r="DV155" s="42"/>
      <c r="DW155" s="602"/>
      <c r="DX155" s="42"/>
      <c r="DY155" s="602"/>
      <c r="DZ155" s="42"/>
      <c r="EA155" s="537"/>
      <c r="EB155" s="39"/>
      <c r="EC155" s="39"/>
      <c r="ED155" s="39"/>
    </row>
    <row r="156" spans="1:134" ht="14.25" customHeight="1">
      <c r="A156" s="368" t="s">
        <v>1726</v>
      </c>
      <c r="B156" s="368" t="s">
        <v>1726</v>
      </c>
      <c r="C156" s="368" t="s">
        <v>1759</v>
      </c>
      <c r="D156" s="368" t="s">
        <v>1759</v>
      </c>
      <c r="E156" s="368" t="s">
        <v>1759</v>
      </c>
      <c r="F156" s="368" t="s">
        <v>1759</v>
      </c>
      <c r="G156" s="368" t="s">
        <v>1759</v>
      </c>
      <c r="H156" s="368" t="s">
        <v>1759</v>
      </c>
      <c r="I156" s="368" t="s">
        <v>1726</v>
      </c>
      <c r="J156" s="368" t="s">
        <v>1759</v>
      </c>
      <c r="K156" s="464" t="str">
        <f t="shared" si="209"/>
        <v>●</v>
      </c>
      <c r="L156" s="482"/>
      <c r="M156" s="39"/>
      <c r="N156" s="39"/>
      <c r="O156" s="39"/>
      <c r="P156" s="39"/>
      <c r="Q156" s="544"/>
      <c r="R156" s="544"/>
      <c r="S156" s="544"/>
      <c r="T156" s="544"/>
      <c r="U156" s="39"/>
      <c r="V156" s="530">
        <f t="shared" si="205"/>
        <v>11</v>
      </c>
      <c r="W156" s="565"/>
      <c r="X156" s="566">
        <f t="shared" si="204"/>
        <v>4200</v>
      </c>
      <c r="Y156" s="573">
        <f t="shared" si="208"/>
        <v>11</v>
      </c>
      <c r="Z156" s="568">
        <f t="shared" si="206"/>
        <v>7</v>
      </c>
      <c r="AA156" s="2105"/>
      <c r="AB156" s="2106"/>
      <c r="AC156" s="602"/>
      <c r="AD156" s="572">
        <f t="shared" si="203"/>
        <v>0</v>
      </c>
      <c r="AE156" s="571"/>
      <c r="AF156" s="42"/>
      <c r="AG156" s="602"/>
      <c r="AH156" s="42"/>
      <c r="AI156" s="602"/>
      <c r="AJ156" s="42"/>
      <c r="AK156" s="602"/>
      <c r="AL156" s="42"/>
      <c r="AM156" s="602"/>
      <c r="AN156" s="42"/>
      <c r="AO156" s="602"/>
      <c r="AP156" s="42"/>
      <c r="AQ156" s="602"/>
      <c r="AR156" s="42"/>
      <c r="AS156" s="602"/>
      <c r="AT156" s="42"/>
      <c r="AU156" s="602"/>
      <c r="AV156" s="42"/>
      <c r="AW156" s="602"/>
      <c r="AX156" s="42"/>
      <c r="AY156" s="602"/>
      <c r="AZ156" s="42"/>
      <c r="BA156" s="602"/>
      <c r="BB156" s="42"/>
      <c r="BC156" s="602"/>
      <c r="BD156" s="42"/>
      <c r="BE156" s="602"/>
      <c r="BF156" s="42"/>
      <c r="BG156" s="602"/>
      <c r="BH156" s="42"/>
      <c r="BI156" s="602"/>
      <c r="BJ156" s="42"/>
      <c r="BK156" s="602"/>
      <c r="BL156" s="42"/>
      <c r="BM156" s="602"/>
      <c r="BN156" s="42"/>
      <c r="BO156" s="602"/>
      <c r="BP156" s="42"/>
      <c r="BQ156" s="602"/>
      <c r="BR156" s="42"/>
      <c r="BS156" s="602"/>
      <c r="BT156" s="42"/>
      <c r="BU156" s="602"/>
      <c r="BV156" s="42"/>
      <c r="BW156" s="602"/>
      <c r="BX156" s="42"/>
      <c r="BY156" s="602"/>
      <c r="BZ156" s="42"/>
      <c r="CA156" s="602"/>
      <c r="CB156" s="42"/>
      <c r="CC156" s="602"/>
      <c r="CD156" s="42"/>
      <c r="CE156" s="602"/>
      <c r="CF156" s="42"/>
      <c r="CG156" s="602"/>
      <c r="CH156" s="42"/>
      <c r="CI156" s="602"/>
      <c r="CJ156" s="42"/>
      <c r="CK156" s="602"/>
      <c r="CL156" s="42"/>
      <c r="CM156" s="602"/>
      <c r="CN156" s="42"/>
      <c r="CO156" s="602"/>
      <c r="CP156" s="42"/>
      <c r="CQ156" s="602"/>
      <c r="CR156" s="42"/>
      <c r="CS156" s="602"/>
      <c r="CT156" s="42"/>
      <c r="CU156" s="602"/>
      <c r="CV156" s="42"/>
      <c r="CW156" s="602"/>
      <c r="CX156" s="42"/>
      <c r="CY156" s="602"/>
      <c r="CZ156" s="42"/>
      <c r="DA156" s="602"/>
      <c r="DB156" s="42"/>
      <c r="DC156" s="602"/>
      <c r="DD156" s="42"/>
      <c r="DE156" s="602"/>
      <c r="DF156" s="42"/>
      <c r="DG156" s="602"/>
      <c r="DH156" s="42"/>
      <c r="DI156" s="602"/>
      <c r="DJ156" s="42"/>
      <c r="DK156" s="602"/>
      <c r="DL156" s="42"/>
      <c r="DM156" s="602"/>
      <c r="DN156" s="42"/>
      <c r="DO156" s="602"/>
      <c r="DP156" s="42"/>
      <c r="DQ156" s="602"/>
      <c r="DR156" s="42"/>
      <c r="DS156" s="602"/>
      <c r="DT156" s="42"/>
      <c r="DU156" s="602"/>
      <c r="DV156" s="42"/>
      <c r="DW156" s="602"/>
      <c r="DX156" s="42"/>
      <c r="DY156" s="602"/>
      <c r="DZ156" s="42"/>
      <c r="EA156" s="537"/>
      <c r="EB156" s="39"/>
      <c r="EC156" s="39"/>
      <c r="ED156" s="39"/>
    </row>
    <row r="157" spans="1:134" ht="14.25" customHeight="1">
      <c r="A157" s="368" t="s">
        <v>1726</v>
      </c>
      <c r="B157" s="368" t="s">
        <v>1726</v>
      </c>
      <c r="C157" s="368" t="s">
        <v>1759</v>
      </c>
      <c r="D157" s="368" t="s">
        <v>1759</v>
      </c>
      <c r="E157" s="368" t="s">
        <v>1759</v>
      </c>
      <c r="F157" s="368" t="s">
        <v>1759</v>
      </c>
      <c r="G157" s="368" t="s">
        <v>1759</v>
      </c>
      <c r="H157" s="368" t="s">
        <v>1759</v>
      </c>
      <c r="I157" s="368" t="s">
        <v>1726</v>
      </c>
      <c r="J157" s="368" t="s">
        <v>1759</v>
      </c>
      <c r="K157" s="464" t="str">
        <f t="shared" si="209"/>
        <v>●</v>
      </c>
      <c r="L157" s="482"/>
      <c r="M157" s="39"/>
      <c r="N157" s="39"/>
      <c r="O157" s="39"/>
      <c r="P157" s="39"/>
      <c r="Q157" s="544"/>
      <c r="R157" s="544"/>
      <c r="S157" s="544"/>
      <c r="T157" s="544"/>
      <c r="U157" s="39"/>
      <c r="V157" s="530">
        <f t="shared" si="205"/>
        <v>11</v>
      </c>
      <c r="W157" s="565"/>
      <c r="X157" s="566">
        <f t="shared" si="204"/>
        <v>4231</v>
      </c>
      <c r="Y157" s="576">
        <f t="shared" si="208"/>
        <v>11</v>
      </c>
      <c r="Z157" s="568">
        <f t="shared" si="206"/>
        <v>8</v>
      </c>
      <c r="AA157" s="2105"/>
      <c r="AB157" s="2106"/>
      <c r="AC157" s="602"/>
      <c r="AD157" s="572">
        <f t="shared" ref="AD157" si="210">SUM(AF157,AH157,AJ157,AL157,AN157,AP157,AR157,AT157,AV157,AX157,AZ157,BB157,BD157,BF157,BH157,BJ157,BL157,BN157,BP157,BR157,BT157,BV157,BX157,BZ157,CB157,CD157,CF157,CH157,CJ157,CL157,CN157,CP157,CR157,CT157,CV157,CX157,CZ157,DB157,DD157,DF157,DH157,DJ157,DL157,DN157,DP157,DR157,DT157,DV157,DX157,DZ157)</f>
        <v>0</v>
      </c>
      <c r="AE157" s="571"/>
      <c r="AF157" s="42"/>
      <c r="AG157" s="602"/>
      <c r="AH157" s="42"/>
      <c r="AI157" s="602"/>
      <c r="AJ157" s="42"/>
      <c r="AK157" s="602"/>
      <c r="AL157" s="42"/>
      <c r="AM157" s="602"/>
      <c r="AN157" s="42"/>
      <c r="AO157" s="602"/>
      <c r="AP157" s="42"/>
      <c r="AQ157" s="602"/>
      <c r="AR157" s="42"/>
      <c r="AS157" s="602"/>
      <c r="AT157" s="42"/>
      <c r="AU157" s="602"/>
      <c r="AV157" s="42"/>
      <c r="AW157" s="602"/>
      <c r="AX157" s="42"/>
      <c r="AY157" s="602"/>
      <c r="AZ157" s="42"/>
      <c r="BA157" s="602"/>
      <c r="BB157" s="42"/>
      <c r="BC157" s="602"/>
      <c r="BD157" s="42"/>
      <c r="BE157" s="602"/>
      <c r="BF157" s="42"/>
      <c r="BG157" s="602"/>
      <c r="BH157" s="42"/>
      <c r="BI157" s="602"/>
      <c r="BJ157" s="42"/>
      <c r="BK157" s="602"/>
      <c r="BL157" s="42"/>
      <c r="BM157" s="602"/>
      <c r="BN157" s="42"/>
      <c r="BO157" s="602"/>
      <c r="BP157" s="42"/>
      <c r="BQ157" s="602"/>
      <c r="BR157" s="42"/>
      <c r="BS157" s="602"/>
      <c r="BT157" s="42"/>
      <c r="BU157" s="602"/>
      <c r="BV157" s="42"/>
      <c r="BW157" s="602"/>
      <c r="BX157" s="42"/>
      <c r="BY157" s="602"/>
      <c r="BZ157" s="42"/>
      <c r="CA157" s="602"/>
      <c r="CB157" s="42"/>
      <c r="CC157" s="602"/>
      <c r="CD157" s="42"/>
      <c r="CE157" s="602"/>
      <c r="CF157" s="42"/>
      <c r="CG157" s="602"/>
      <c r="CH157" s="42"/>
      <c r="CI157" s="602"/>
      <c r="CJ157" s="42"/>
      <c r="CK157" s="602"/>
      <c r="CL157" s="42"/>
      <c r="CM157" s="602"/>
      <c r="CN157" s="42"/>
      <c r="CO157" s="602"/>
      <c r="CP157" s="42"/>
      <c r="CQ157" s="602"/>
      <c r="CR157" s="42"/>
      <c r="CS157" s="602"/>
      <c r="CT157" s="42"/>
      <c r="CU157" s="602"/>
      <c r="CV157" s="42"/>
      <c r="CW157" s="602"/>
      <c r="CX157" s="42"/>
      <c r="CY157" s="602"/>
      <c r="CZ157" s="42"/>
      <c r="DA157" s="602"/>
      <c r="DB157" s="42"/>
      <c r="DC157" s="602"/>
      <c r="DD157" s="42"/>
      <c r="DE157" s="602"/>
      <c r="DF157" s="42"/>
      <c r="DG157" s="602"/>
      <c r="DH157" s="42"/>
      <c r="DI157" s="602"/>
      <c r="DJ157" s="42"/>
      <c r="DK157" s="602"/>
      <c r="DL157" s="42"/>
      <c r="DM157" s="602"/>
      <c r="DN157" s="42"/>
      <c r="DO157" s="602"/>
      <c r="DP157" s="42"/>
      <c r="DQ157" s="602"/>
      <c r="DR157" s="42"/>
      <c r="DS157" s="602"/>
      <c r="DT157" s="42"/>
      <c r="DU157" s="602"/>
      <c r="DV157" s="42"/>
      <c r="DW157" s="602"/>
      <c r="DX157" s="42"/>
      <c r="DY157" s="602"/>
      <c r="DZ157" s="42"/>
      <c r="EA157" s="537"/>
      <c r="EB157" s="39"/>
      <c r="EC157" s="39"/>
      <c r="ED157" s="39"/>
    </row>
    <row r="158" spans="1:134" ht="14.25" customHeight="1">
      <c r="A158" s="368" t="s">
        <v>1726</v>
      </c>
      <c r="B158" s="368" t="s">
        <v>1726</v>
      </c>
      <c r="C158" s="368" t="s">
        <v>1759</v>
      </c>
      <c r="D158" s="368" t="s">
        <v>1759</v>
      </c>
      <c r="E158" s="368" t="s">
        <v>1759</v>
      </c>
      <c r="F158" s="368" t="s">
        <v>1759</v>
      </c>
      <c r="G158" s="368" t="s">
        <v>1759</v>
      </c>
      <c r="H158" s="368" t="s">
        <v>1759</v>
      </c>
      <c r="I158" s="368" t="s">
        <v>1726</v>
      </c>
      <c r="J158" s="368" t="s">
        <v>1759</v>
      </c>
      <c r="K158" s="464" t="str">
        <f t="shared" si="209"/>
        <v>●</v>
      </c>
      <c r="L158" s="482"/>
      <c r="M158" s="39"/>
      <c r="N158" s="496"/>
      <c r="O158" s="39"/>
      <c r="P158" s="39"/>
      <c r="Q158" s="39"/>
      <c r="R158" s="39"/>
      <c r="S158" s="39"/>
      <c r="T158" s="39"/>
      <c r="U158" s="39"/>
      <c r="V158" s="39"/>
      <c r="W158" s="578"/>
      <c r="X158" s="579"/>
      <c r="Y158" s="580"/>
      <c r="Z158" s="581"/>
      <c r="AA158" s="582"/>
      <c r="AB158" s="583"/>
      <c r="AC158" s="584"/>
      <c r="AD158" s="585"/>
      <c r="AE158" s="586"/>
      <c r="AF158" s="585"/>
      <c r="AG158" s="584"/>
      <c r="AH158" s="585"/>
      <c r="AI158" s="584"/>
      <c r="AJ158" s="585"/>
      <c r="AK158" s="584"/>
      <c r="AL158" s="585"/>
      <c r="AM158" s="584"/>
      <c r="AN158" s="585"/>
      <c r="AO158" s="584"/>
      <c r="AP158" s="585"/>
      <c r="AQ158" s="584"/>
      <c r="AR158" s="585"/>
      <c r="AS158" s="584"/>
      <c r="AT158" s="585"/>
      <c r="AU158" s="584"/>
      <c r="AV158" s="585"/>
      <c r="AW158" s="584"/>
      <c r="AX158" s="585"/>
      <c r="AY158" s="584"/>
      <c r="AZ158" s="585"/>
      <c r="BA158" s="584"/>
      <c r="BB158" s="585"/>
      <c r="BC158" s="584"/>
      <c r="BD158" s="585"/>
      <c r="BE158" s="584"/>
      <c r="BF158" s="585"/>
      <c r="BG158" s="584"/>
      <c r="BH158" s="585"/>
      <c r="BI158" s="584"/>
      <c r="BJ158" s="585"/>
      <c r="BK158" s="584"/>
      <c r="BL158" s="585"/>
      <c r="BM158" s="584"/>
      <c r="BN158" s="585"/>
      <c r="BO158" s="584"/>
      <c r="BP158" s="585"/>
      <c r="BQ158" s="584"/>
      <c r="BR158" s="585"/>
      <c r="BS158" s="584"/>
      <c r="BT158" s="585"/>
      <c r="BU158" s="584"/>
      <c r="BV158" s="585"/>
      <c r="BW158" s="584"/>
      <c r="BX158" s="585"/>
      <c r="BY158" s="584"/>
      <c r="BZ158" s="585"/>
      <c r="CA158" s="584"/>
      <c r="CB158" s="585"/>
      <c r="CC158" s="584"/>
      <c r="CD158" s="585"/>
      <c r="CE158" s="584"/>
      <c r="CF158" s="585"/>
      <c r="CG158" s="584"/>
      <c r="CH158" s="585"/>
      <c r="CI158" s="584"/>
      <c r="CJ158" s="585"/>
      <c r="CK158" s="584"/>
      <c r="CL158" s="585"/>
      <c r="CM158" s="584"/>
      <c r="CN158" s="585"/>
      <c r="CO158" s="584"/>
      <c r="CP158" s="585"/>
      <c r="CQ158" s="584"/>
      <c r="CR158" s="585"/>
      <c r="CS158" s="584"/>
      <c r="CT158" s="585"/>
      <c r="CU158" s="584"/>
      <c r="CV158" s="585"/>
      <c r="CW158" s="584"/>
      <c r="CX158" s="585"/>
      <c r="CY158" s="584"/>
      <c r="CZ158" s="585"/>
      <c r="DA158" s="584"/>
      <c r="DB158" s="585"/>
      <c r="DC158" s="584"/>
      <c r="DD158" s="585"/>
      <c r="DE158" s="584"/>
      <c r="DF158" s="585"/>
      <c r="DG158" s="584"/>
      <c r="DH158" s="585"/>
      <c r="DI158" s="584"/>
      <c r="DJ158" s="585"/>
      <c r="DK158" s="584"/>
      <c r="DL158" s="585"/>
      <c r="DM158" s="584"/>
      <c r="DN158" s="585"/>
      <c r="DO158" s="584"/>
      <c r="DP158" s="585"/>
      <c r="DQ158" s="584"/>
      <c r="DR158" s="585"/>
      <c r="DS158" s="584"/>
      <c r="DT158" s="585"/>
      <c r="DU158" s="584"/>
      <c r="DV158" s="585"/>
      <c r="DW158" s="584"/>
      <c r="DX158" s="585"/>
      <c r="DY158" s="584"/>
      <c r="DZ158" s="585"/>
      <c r="EA158" s="537"/>
      <c r="EB158" s="39"/>
      <c r="EC158" s="39"/>
      <c r="ED158" s="39"/>
    </row>
    <row r="159" spans="1:134" ht="14.25" hidden="1" customHeight="1">
      <c r="A159" s="369" t="s">
        <v>1833</v>
      </c>
      <c r="B159" s="369" t="s">
        <v>1833</v>
      </c>
      <c r="C159" s="369" t="s">
        <v>1833</v>
      </c>
      <c r="D159" s="369" t="s">
        <v>1833</v>
      </c>
      <c r="E159" s="369" t="s">
        <v>1833</v>
      </c>
      <c r="F159" s="369" t="s">
        <v>1833</v>
      </c>
      <c r="G159" s="369" t="s">
        <v>1833</v>
      </c>
      <c r="H159" s="369" t="s">
        <v>1833</v>
      </c>
      <c r="I159" s="369" t="s">
        <v>1833</v>
      </c>
      <c r="J159" s="369" t="s">
        <v>1833</v>
      </c>
      <c r="K159" s="464" t="str">
        <f t="shared" si="209"/>
        <v>END</v>
      </c>
      <c r="L159" s="482"/>
      <c r="M159" s="39"/>
      <c r="N159" s="496"/>
      <c r="O159" s="39"/>
      <c r="P159" s="39"/>
      <c r="Q159" s="39"/>
      <c r="R159" s="39"/>
      <c r="S159" s="39"/>
      <c r="T159" s="39"/>
      <c r="U159" s="39"/>
      <c r="V159" s="39"/>
      <c r="W159" s="482"/>
      <c r="X159" s="39"/>
      <c r="Y159" s="542"/>
      <c r="Z159" s="542"/>
      <c r="AA159" s="39"/>
      <c r="AB159" s="39"/>
      <c r="AC159" s="39"/>
      <c r="AD159" s="39"/>
      <c r="AE159" s="39"/>
      <c r="AF159" s="39"/>
      <c r="AG159" s="39"/>
      <c r="AH159" s="39"/>
      <c r="AI159" s="39"/>
      <c r="AJ159" s="39"/>
      <c r="AK159" s="39"/>
      <c r="AL159" s="39"/>
      <c r="AM159" s="39"/>
      <c r="AN159" s="39"/>
      <c r="AO159" s="39"/>
      <c r="AP159" s="39"/>
      <c r="AQ159" s="39"/>
      <c r="AR159" s="39"/>
      <c r="AS159" s="39"/>
      <c r="AT159" s="39"/>
      <c r="AU159" s="39"/>
      <c r="AV159" s="39"/>
      <c r="AW159" s="39"/>
      <c r="AX159" s="39"/>
      <c r="AY159" s="39"/>
      <c r="AZ159" s="39"/>
      <c r="BA159" s="39"/>
      <c r="BB159" s="39"/>
      <c r="BC159" s="39"/>
      <c r="BD159" s="39"/>
      <c r="BE159" s="39"/>
      <c r="BF159" s="39"/>
      <c r="BG159" s="39"/>
      <c r="BH159" s="39"/>
      <c r="BI159" s="39"/>
      <c r="BJ159" s="39"/>
      <c r="BK159" s="39"/>
      <c r="BL159" s="39"/>
      <c r="BM159" s="39"/>
      <c r="BN159" s="39"/>
      <c r="BO159" s="39"/>
      <c r="BP159" s="39"/>
      <c r="BQ159" s="39"/>
      <c r="BR159" s="39"/>
      <c r="BS159" s="39"/>
      <c r="BT159" s="39"/>
      <c r="BU159" s="39"/>
      <c r="BV159" s="39"/>
      <c r="BW159" s="39"/>
      <c r="BX159" s="39"/>
      <c r="BY159" s="39"/>
      <c r="BZ159" s="39"/>
      <c r="CA159" s="39"/>
      <c r="CB159" s="39"/>
      <c r="CC159" s="39"/>
      <c r="CD159" s="39"/>
      <c r="CE159" s="39"/>
      <c r="CF159" s="39"/>
      <c r="CG159" s="39"/>
      <c r="CH159" s="39"/>
      <c r="CI159" s="39"/>
      <c r="CJ159" s="39"/>
      <c r="CK159" s="39"/>
      <c r="CL159" s="39"/>
      <c r="CM159" s="39"/>
      <c r="CN159" s="39"/>
      <c r="CO159" s="39"/>
      <c r="CP159" s="39"/>
      <c r="CQ159" s="39"/>
      <c r="CR159" s="39"/>
      <c r="CS159" s="39"/>
      <c r="CT159" s="39"/>
      <c r="CU159" s="39"/>
      <c r="CV159" s="39"/>
      <c r="CW159" s="39"/>
      <c r="CX159" s="39"/>
      <c r="CY159" s="39"/>
      <c r="CZ159" s="39"/>
      <c r="DA159" s="39"/>
      <c r="DB159" s="39"/>
      <c r="DC159" s="39"/>
      <c r="DD159" s="39"/>
      <c r="DE159" s="39"/>
      <c r="DF159" s="39"/>
      <c r="DG159" s="39"/>
      <c r="DH159" s="39"/>
      <c r="DI159" s="39"/>
      <c r="DJ159" s="39"/>
      <c r="DK159" s="39"/>
      <c r="DL159" s="39"/>
      <c r="DM159" s="39"/>
      <c r="DN159" s="39"/>
      <c r="DO159" s="39"/>
      <c r="DP159" s="39"/>
      <c r="DQ159" s="39"/>
      <c r="DR159" s="39"/>
      <c r="DS159" s="39"/>
      <c r="DT159" s="39"/>
      <c r="DU159" s="39"/>
      <c r="DV159" s="39"/>
      <c r="DW159" s="39"/>
      <c r="DX159" s="39"/>
      <c r="DY159" s="39"/>
      <c r="DZ159" s="39"/>
      <c r="EA159" s="39"/>
      <c r="EB159" s="39"/>
      <c r="EC159" s="39"/>
      <c r="ED159" s="39"/>
    </row>
    <row r="160" spans="1:134" ht="14.25" customHeight="1">
      <c r="K160" s="39"/>
      <c r="L160" s="482"/>
      <c r="M160" s="39"/>
      <c r="N160" s="496"/>
      <c r="O160" s="39"/>
      <c r="P160" s="39"/>
      <c r="Q160" s="39"/>
      <c r="R160" s="39"/>
      <c r="S160" s="39"/>
      <c r="T160" s="39"/>
      <c r="U160" s="39"/>
      <c r="V160" s="39"/>
      <c r="W160" s="482"/>
      <c r="X160" s="39"/>
      <c r="Y160" s="39"/>
      <c r="Z160" s="39"/>
      <c r="AA160" s="39"/>
      <c r="AB160" s="39"/>
      <c r="AC160" s="39"/>
      <c r="AD160" s="39"/>
      <c r="AE160" s="39"/>
      <c r="AF160" s="39"/>
      <c r="AG160" s="39"/>
      <c r="AH160" s="39"/>
      <c r="AI160" s="39"/>
      <c r="AJ160" s="39"/>
      <c r="AK160" s="39"/>
      <c r="AL160" s="39"/>
      <c r="AM160" s="39"/>
      <c r="AN160" s="39"/>
      <c r="AO160" s="39"/>
      <c r="AP160" s="39"/>
      <c r="AQ160" s="39"/>
      <c r="AR160" s="39"/>
      <c r="AS160" s="39"/>
      <c r="AT160" s="39"/>
      <c r="AU160" s="39"/>
      <c r="AV160" s="39"/>
      <c r="AW160" s="39"/>
      <c r="AX160" s="39"/>
      <c r="AY160" s="39"/>
      <c r="AZ160" s="39"/>
      <c r="BA160" s="39"/>
      <c r="BB160" s="39"/>
      <c r="BC160" s="39"/>
      <c r="BD160" s="39"/>
      <c r="BE160" s="39"/>
      <c r="BF160" s="39"/>
      <c r="BG160" s="39"/>
      <c r="BH160" s="39"/>
      <c r="BI160" s="39"/>
      <c r="BJ160" s="39"/>
      <c r="BK160" s="39"/>
      <c r="BL160" s="39"/>
      <c r="BM160" s="39"/>
      <c r="BN160" s="39"/>
      <c r="BO160" s="39"/>
      <c r="BP160" s="39"/>
      <c r="BQ160" s="39"/>
      <c r="BR160" s="39"/>
      <c r="BS160" s="39"/>
      <c r="BT160" s="39"/>
      <c r="BU160" s="39"/>
      <c r="BV160" s="39"/>
      <c r="BW160" s="39"/>
      <c r="BX160" s="39"/>
      <c r="BY160" s="39"/>
      <c r="BZ160" s="39"/>
      <c r="CA160" s="39"/>
      <c r="CB160" s="39"/>
      <c r="CC160" s="39"/>
      <c r="CD160" s="39"/>
      <c r="CE160" s="39"/>
      <c r="CF160" s="39"/>
      <c r="CG160" s="39"/>
      <c r="CH160" s="39"/>
      <c r="CI160" s="39"/>
      <c r="CJ160" s="39"/>
      <c r="CK160" s="39"/>
      <c r="CL160" s="39"/>
      <c r="CM160" s="39"/>
      <c r="CN160" s="39"/>
      <c r="CO160" s="39"/>
      <c r="CP160" s="39"/>
      <c r="CQ160" s="39"/>
      <c r="CR160" s="39"/>
      <c r="CS160" s="39"/>
      <c r="CT160" s="39"/>
      <c r="CU160" s="39"/>
      <c r="CV160" s="39"/>
      <c r="CW160" s="39"/>
      <c r="CX160" s="39"/>
      <c r="CY160" s="39"/>
      <c r="CZ160" s="39"/>
      <c r="DA160" s="39"/>
      <c r="DB160" s="39"/>
      <c r="DC160" s="39"/>
      <c r="DD160" s="39"/>
      <c r="DE160" s="39"/>
      <c r="DF160" s="39"/>
      <c r="DG160" s="39"/>
      <c r="DH160" s="39"/>
      <c r="DI160" s="39"/>
      <c r="DJ160" s="39"/>
      <c r="DK160" s="39"/>
      <c r="DL160" s="39"/>
      <c r="DM160" s="39"/>
      <c r="DN160" s="39"/>
      <c r="DO160" s="39"/>
      <c r="DP160" s="39"/>
      <c r="DQ160" s="39"/>
      <c r="DR160" s="39"/>
      <c r="DS160" s="39"/>
      <c r="DT160" s="39"/>
      <c r="DU160" s="39"/>
      <c r="DV160" s="39"/>
      <c r="DW160" s="39"/>
      <c r="DX160" s="39"/>
      <c r="DY160" s="39"/>
      <c r="DZ160" s="39"/>
      <c r="EA160" s="39"/>
      <c r="EB160" s="39"/>
      <c r="EC160" s="39"/>
      <c r="ED160" s="39"/>
    </row>
  </sheetData>
  <sheetProtection algorithmName="SHA-512" hashValue="EZYf+jAV5qCBFjW/QVRpTCW1YFHlwyL5XsLSQLTTP61ukpG+yROrKOlD2A+779wQ1nmJyx/B5f+daD2AYbcMkQ==" saltValue="nchCcdoECOJ4mX+eJcu5+A==" spinCount="100000" sheet="1" objects="1" scenarios="1"/>
  <mergeCells count="145">
    <mergeCell ref="M33:U34"/>
    <mergeCell ref="M17:P17"/>
    <mergeCell ref="AA17:AB17"/>
    <mergeCell ref="AA21:AB21"/>
    <mergeCell ref="AA22:AB22"/>
    <mergeCell ref="AA23:AB23"/>
    <mergeCell ref="AA24:AB24"/>
    <mergeCell ref="AA25:AB25"/>
    <mergeCell ref="AA26:AB26"/>
    <mergeCell ref="AA18:AB18"/>
    <mergeCell ref="AA19:AB19"/>
    <mergeCell ref="AA20:AB20"/>
    <mergeCell ref="AA33:AB33"/>
    <mergeCell ref="AA34:AB34"/>
    <mergeCell ref="M25:V25"/>
    <mergeCell ref="M30:U30"/>
    <mergeCell ref="AA35:AB35"/>
    <mergeCell ref="AA36:AB36"/>
    <mergeCell ref="AA37:AB37"/>
    <mergeCell ref="AA38:AB38"/>
    <mergeCell ref="AA27:AB27"/>
    <mergeCell ref="AA28:AB28"/>
    <mergeCell ref="AA29:AB29"/>
    <mergeCell ref="AA30:AB30"/>
    <mergeCell ref="AA31:AB31"/>
    <mergeCell ref="AA32:AB32"/>
    <mergeCell ref="AA45:AB45"/>
    <mergeCell ref="AA46:AB46"/>
    <mergeCell ref="AA47:AB47"/>
    <mergeCell ref="AA48:AB48"/>
    <mergeCell ref="AA49:AB49"/>
    <mergeCell ref="AA50:AB50"/>
    <mergeCell ref="AA39:AB39"/>
    <mergeCell ref="AA40:AB40"/>
    <mergeCell ref="AA41:AB41"/>
    <mergeCell ref="AA42:AB42"/>
    <mergeCell ref="AA43:AB43"/>
    <mergeCell ref="AA44:AB44"/>
    <mergeCell ref="AA57:AB57"/>
    <mergeCell ref="AA58:AB58"/>
    <mergeCell ref="AA59:AB59"/>
    <mergeCell ref="AA60:AB60"/>
    <mergeCell ref="AA61:AB61"/>
    <mergeCell ref="AA62:AB62"/>
    <mergeCell ref="AA51:AB51"/>
    <mergeCell ref="AA52:AB52"/>
    <mergeCell ref="AA53:AB53"/>
    <mergeCell ref="AA54:AB54"/>
    <mergeCell ref="AA55:AB55"/>
    <mergeCell ref="AA56:AB56"/>
    <mergeCell ref="AA69:AB69"/>
    <mergeCell ref="AA70:AB70"/>
    <mergeCell ref="AA71:AB71"/>
    <mergeCell ref="AA72:AB72"/>
    <mergeCell ref="AA73:AB73"/>
    <mergeCell ref="AA74:AB74"/>
    <mergeCell ref="AA63:AB63"/>
    <mergeCell ref="AA64:AB64"/>
    <mergeCell ref="AA65:AB65"/>
    <mergeCell ref="AA66:AB66"/>
    <mergeCell ref="AA67:AB67"/>
    <mergeCell ref="AA68:AB68"/>
    <mergeCell ref="AA81:AB81"/>
    <mergeCell ref="AA82:AB82"/>
    <mergeCell ref="AA83:AB83"/>
    <mergeCell ref="AA84:AB84"/>
    <mergeCell ref="AA85:AB85"/>
    <mergeCell ref="AA86:AB86"/>
    <mergeCell ref="AA75:AB75"/>
    <mergeCell ref="AA76:AB76"/>
    <mergeCell ref="AA77:AB77"/>
    <mergeCell ref="AA78:AB78"/>
    <mergeCell ref="AA79:AB79"/>
    <mergeCell ref="AA80:AB80"/>
    <mergeCell ref="AA93:AB93"/>
    <mergeCell ref="AA94:AB94"/>
    <mergeCell ref="AA95:AB95"/>
    <mergeCell ref="AA96:AB96"/>
    <mergeCell ref="AA97:AB97"/>
    <mergeCell ref="AA98:AB98"/>
    <mergeCell ref="AA87:AB87"/>
    <mergeCell ref="AA88:AB88"/>
    <mergeCell ref="AA89:AB89"/>
    <mergeCell ref="AA90:AB90"/>
    <mergeCell ref="AA91:AB91"/>
    <mergeCell ref="AA92:AB92"/>
    <mergeCell ref="AA105:AB105"/>
    <mergeCell ref="AA106:AB106"/>
    <mergeCell ref="AA107:AB107"/>
    <mergeCell ref="AA108:AB108"/>
    <mergeCell ref="AA109:AB109"/>
    <mergeCell ref="AA110:AB110"/>
    <mergeCell ref="AA99:AB99"/>
    <mergeCell ref="AA100:AB100"/>
    <mergeCell ref="AA101:AB101"/>
    <mergeCell ref="AA102:AB102"/>
    <mergeCell ref="AA103:AB103"/>
    <mergeCell ref="AA104:AB104"/>
    <mergeCell ref="AA117:AB117"/>
    <mergeCell ref="AA118:AB118"/>
    <mergeCell ref="AA119:AB119"/>
    <mergeCell ref="AA120:AB120"/>
    <mergeCell ref="AA121:AB121"/>
    <mergeCell ref="AA122:AB122"/>
    <mergeCell ref="AA111:AB111"/>
    <mergeCell ref="AA112:AB112"/>
    <mergeCell ref="AA113:AB113"/>
    <mergeCell ref="AA114:AB114"/>
    <mergeCell ref="AA115:AB115"/>
    <mergeCell ref="AA116:AB116"/>
    <mergeCell ref="AA129:AB129"/>
    <mergeCell ref="AA130:AB130"/>
    <mergeCell ref="AA131:AB131"/>
    <mergeCell ref="AA132:AB132"/>
    <mergeCell ref="AA133:AB133"/>
    <mergeCell ref="AA134:AB134"/>
    <mergeCell ref="AA123:AB123"/>
    <mergeCell ref="AA124:AB124"/>
    <mergeCell ref="AA125:AB125"/>
    <mergeCell ref="AA126:AB126"/>
    <mergeCell ref="AA127:AB127"/>
    <mergeCell ref="AA128:AB128"/>
    <mergeCell ref="AA153:AB153"/>
    <mergeCell ref="AA154:AB154"/>
    <mergeCell ref="AA155:AB155"/>
    <mergeCell ref="AA156:AB156"/>
    <mergeCell ref="AA157:AB157"/>
    <mergeCell ref="AA147:AB147"/>
    <mergeCell ref="AA148:AB148"/>
    <mergeCell ref="AA149:AB149"/>
    <mergeCell ref="AA150:AB150"/>
    <mergeCell ref="AA151:AB151"/>
    <mergeCell ref="AA152:AB152"/>
    <mergeCell ref="AA141:AB141"/>
    <mergeCell ref="AA142:AB142"/>
    <mergeCell ref="AA143:AB143"/>
    <mergeCell ref="AA144:AB144"/>
    <mergeCell ref="AA145:AB145"/>
    <mergeCell ref="AA146:AB146"/>
    <mergeCell ref="AA135:AB135"/>
    <mergeCell ref="AA136:AB136"/>
    <mergeCell ref="AA137:AB137"/>
    <mergeCell ref="AA138:AB138"/>
    <mergeCell ref="AA139:AB139"/>
    <mergeCell ref="AA140:AB140"/>
  </mergeCells>
  <phoneticPr fontId="52"/>
  <conditionalFormatting sqref="Y29:Y157">
    <cfRule type="expression" dxfId="202" priority="1">
      <formula>$Y29="令和元年"</formula>
    </cfRule>
    <cfRule type="expression" dxfId="201" priority="2">
      <formula>$Y29="令和元年"</formula>
    </cfRule>
    <cfRule type="expression" dxfId="200" priority="4">
      <formula>$Z29=12</formula>
    </cfRule>
  </conditionalFormatting>
  <conditionalFormatting sqref="Y30:Y157">
    <cfRule type="expression" dxfId="199" priority="3">
      <formula>$Z30&lt;&gt;1</formula>
    </cfRule>
  </conditionalFormatting>
  <dataValidations count="4">
    <dataValidation type="whole" allowBlank="1" showInputMessage="1" showErrorMessage="1" sqref="S24 S22" xr:uid="{CB66AFB4-B9AD-49A0-B6A2-03FA2856C46F}">
      <formula1>0</formula1>
      <formula2>12</formula2>
    </dataValidation>
    <dataValidation type="whole" allowBlank="1" showInputMessage="1" showErrorMessage="1" sqref="S23 S21" xr:uid="{A721CB48-1F24-49FA-9573-833F7014F884}">
      <formula1>1</formula1>
      <formula2>20</formula2>
    </dataValidation>
    <dataValidation type="whole" operator="greaterThanOrEqual" allowBlank="1" showInputMessage="1" showErrorMessage="1" sqref="AN25 AP25 AR25 AT25 AV25 AX25 AZ25 BB25 BD25 BF25 BH25 BJ25 BL25 BN25 BP25 BR25 BT25 BV25 BX25 BZ25 CB25 CD25 CF25 CH25 AH25 DL25 DN25 DP25 DR25 DT25 DV25 DX25 DZ25 CJ25 CL25 CN25 CP25 CR25 CT25 CV25 CX25 CZ25 DB25 DD25 DF25 DH25 DJ25 AF25 AJ25 AD25 AL25" xr:uid="{6291200F-C03B-49D5-9D8B-B903CBFA0940}">
      <formula1>0</formula1>
    </dataValidation>
    <dataValidation type="decimal" operator="greaterThanOrEqual" allowBlank="1" showInputMessage="1" showErrorMessage="1" promptTitle="二次下請がある場合の入力" prompt="二次下請があり、一次下請とまとめている場合のみ金額を入力_x000a_その際、項目e～gには０を入力して下さい_x000a_上記以外の場合、０を入力" sqref="AF26 AH26 AJ26 AL26 AN26 AP26 AR26 AT26 AV26 AX26 AZ26 BB26 BD26 BF26 BH26 BJ26 BL26 BN26 BP26 BR26 BT26 BV26 BX26 BZ26 CB26 CD26 CF26 CH26 DL26 DN26 DP26 DR26 DT26 DV26 DX26 DZ26 CJ26 CL26 CN26 CP26 CR26 CT26 CV26 CX26 CZ26 DB26 DD26 DF26 DH26 DJ26 AD26" xr:uid="{EBE3D87C-D4C0-41AF-8EB5-43348E4CBB78}">
      <formula1>0</formula1>
    </dataValidation>
  </dataValidations>
  <pageMargins left="0.31" right="0.22" top="0.59" bottom="0.3" header="0.51181102362204722" footer="0.16"/>
  <pageSetup paperSize="9" scale="90" orientation="landscape" r:id="rId1"/>
  <headerFooter alignWithMargins="0">
    <oddFooter>&amp;C&amp;P/&amp;N</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2112">
    <tabColor rgb="FFFFFF99"/>
  </sheetPr>
  <dimension ref="A1:DR99"/>
  <sheetViews>
    <sheetView showGridLines="0" topLeftCell="L12" zoomScaleNormal="100" workbookViewId="0"/>
  </sheetViews>
  <sheetFormatPr defaultColWidth="9" defaultRowHeight="13.2"/>
  <cols>
    <col min="1" max="10" width="3.6640625" hidden="1" customWidth="1"/>
    <col min="11" max="11" width="3.6640625" style="13" hidden="1" customWidth="1"/>
    <col min="12" max="12" width="3.6640625" style="1" customWidth="1"/>
    <col min="13" max="13" width="20.109375" style="13" customWidth="1"/>
    <col min="14" max="14" width="3" style="13" customWidth="1"/>
    <col min="15" max="15" width="2.109375" style="13" customWidth="1"/>
    <col min="16" max="16" width="30.88671875" style="13" customWidth="1"/>
    <col min="17" max="17" width="6.109375" style="13" customWidth="1"/>
    <col min="18" max="18" width="4.109375" style="13" customWidth="1"/>
    <col min="19" max="19" width="36.33203125" style="13" customWidth="1"/>
    <col min="20" max="20" width="4.109375" style="13" customWidth="1"/>
    <col min="21" max="21" width="36.33203125" style="13" customWidth="1"/>
    <col min="22" max="22" width="4.109375" style="13" customWidth="1"/>
    <col min="23" max="23" width="36.33203125" style="4" customWidth="1"/>
    <col min="24" max="24" width="4.109375" style="4" customWidth="1"/>
    <col min="25" max="25" width="36.33203125" style="12" customWidth="1"/>
    <col min="26" max="26" width="4.109375" style="4" customWidth="1"/>
    <col min="27" max="27" width="36.33203125" style="13" customWidth="1"/>
    <col min="28" max="28" width="4.109375" style="13" customWidth="1"/>
    <col min="29" max="29" width="36.33203125" style="13" customWidth="1"/>
    <col min="30" max="30" width="4.109375" style="13" customWidth="1"/>
    <col min="31" max="31" width="36.33203125" style="13" customWidth="1"/>
    <col min="32" max="32" width="4.109375" style="13" customWidth="1"/>
    <col min="33" max="33" width="36.33203125" style="13" customWidth="1"/>
    <col min="34" max="34" width="4.109375" style="13" customWidth="1"/>
    <col min="35" max="35" width="36.33203125" style="13" customWidth="1"/>
    <col min="36" max="36" width="4.109375" style="13" customWidth="1"/>
    <col min="37" max="37" width="36.33203125" style="13" customWidth="1"/>
    <col min="38" max="38" width="4.109375" style="13" customWidth="1"/>
    <col min="39" max="39" width="36.33203125" style="13" customWidth="1"/>
    <col min="40" max="40" width="4.109375" style="13" customWidth="1"/>
    <col min="41" max="41" width="36.33203125" style="13" customWidth="1"/>
    <col min="42" max="42" width="4.109375" style="13" customWidth="1"/>
    <col min="43" max="43" width="36.33203125" style="13" customWidth="1"/>
    <col min="44" max="44" width="4.109375" style="13" customWidth="1"/>
    <col min="45" max="45" width="36.33203125" style="13" customWidth="1"/>
    <col min="46" max="46" width="4.109375" style="13" customWidth="1"/>
    <col min="47" max="47" width="36.33203125" style="13" customWidth="1"/>
    <col min="48" max="48" width="4.109375" style="13" customWidth="1"/>
    <col min="49" max="49" width="36.33203125" style="13" customWidth="1"/>
    <col min="50" max="50" width="4.109375" style="13" customWidth="1"/>
    <col min="51" max="51" width="36.33203125" style="13" customWidth="1"/>
    <col min="52" max="52" width="4.109375" style="13" customWidth="1"/>
    <col min="53" max="53" width="36.33203125" style="13" customWidth="1"/>
    <col min="54" max="54" width="4.109375" style="13" customWidth="1"/>
    <col min="55" max="55" width="36.33203125" style="13" customWidth="1"/>
    <col min="56" max="56" width="4.109375" style="13" customWidth="1"/>
    <col min="57" max="57" width="36.33203125" style="13" customWidth="1"/>
    <col min="58" max="58" width="4.109375" style="13" customWidth="1"/>
    <col min="59" max="59" width="36.33203125" style="13" customWidth="1"/>
    <col min="60" max="60" width="4.109375" style="13" customWidth="1"/>
    <col min="61" max="61" width="36.33203125" style="13" customWidth="1"/>
    <col min="62" max="62" width="4.109375" style="13" customWidth="1"/>
    <col min="63" max="63" width="36.33203125" style="13" customWidth="1"/>
    <col min="64" max="64" width="4.109375" style="13" customWidth="1"/>
    <col min="65" max="65" width="36.33203125" style="13" customWidth="1"/>
    <col min="66" max="66" width="4.109375" style="13" customWidth="1"/>
    <col min="67" max="67" width="36.33203125" style="13" customWidth="1"/>
    <col min="68" max="68" width="4.109375" style="13" customWidth="1"/>
    <col min="69" max="69" width="36.33203125" style="13" customWidth="1"/>
    <col min="70" max="70" width="4.109375" style="13" customWidth="1"/>
    <col min="71" max="71" width="36.33203125" style="13" customWidth="1"/>
    <col min="72" max="72" width="4.109375" style="13" customWidth="1"/>
    <col min="73" max="73" width="36.33203125" style="13" customWidth="1"/>
    <col min="74" max="74" width="4.109375" style="13" customWidth="1"/>
    <col min="75" max="75" width="36.33203125" style="13" customWidth="1"/>
    <col min="76" max="76" width="4.109375" style="13" customWidth="1"/>
    <col min="77" max="77" width="36.33203125" style="13" customWidth="1"/>
    <col min="78" max="78" width="4.109375" style="13" customWidth="1"/>
    <col min="79" max="79" width="36.33203125" style="13" customWidth="1"/>
    <col min="80" max="80" width="4.109375" style="13" customWidth="1"/>
    <col min="81" max="81" width="36.33203125" style="13" customWidth="1"/>
    <col min="82" max="82" width="4.109375" style="13" customWidth="1"/>
    <col min="83" max="83" width="36.33203125" style="13" customWidth="1"/>
    <col min="84" max="84" width="4.109375" style="13" customWidth="1"/>
    <col min="85" max="85" width="36.33203125" style="13" customWidth="1"/>
    <col min="86" max="86" width="4.109375" style="13" customWidth="1"/>
    <col min="87" max="87" width="36.33203125" style="13" customWidth="1"/>
    <col min="88" max="88" width="4.109375" style="13" customWidth="1"/>
    <col min="89" max="89" width="36.33203125" style="13" customWidth="1"/>
    <col min="90" max="90" width="4.109375" style="13" customWidth="1"/>
    <col min="91" max="91" width="36.33203125" style="13" customWidth="1"/>
    <col min="92" max="92" width="4.109375" style="13" customWidth="1"/>
    <col min="93" max="93" width="36.33203125" style="13" customWidth="1"/>
    <col min="94" max="94" width="4.109375" style="13" customWidth="1"/>
    <col min="95" max="95" width="36.33203125" style="13" customWidth="1"/>
    <col min="96" max="96" width="4.109375" style="13" customWidth="1"/>
    <col min="97" max="97" width="36.33203125" style="13" customWidth="1"/>
    <col min="98" max="98" width="4.109375" style="13" customWidth="1"/>
    <col min="99" max="99" width="36.33203125" style="13" customWidth="1"/>
    <col min="100" max="100" width="4.109375" style="13" customWidth="1"/>
    <col min="101" max="101" width="36.33203125" style="13" customWidth="1"/>
    <col min="102" max="102" width="4.109375" style="13" customWidth="1"/>
    <col min="103" max="103" width="36.33203125" style="13" customWidth="1"/>
    <col min="104" max="104" width="4.109375" style="13" customWidth="1"/>
    <col min="105" max="105" width="36.33203125" style="13" customWidth="1"/>
    <col min="106" max="106" width="4.109375" style="13" customWidth="1"/>
    <col min="107" max="107" width="36.33203125" style="13" customWidth="1"/>
    <col min="108" max="108" width="4.109375" style="13" customWidth="1"/>
    <col min="109" max="109" width="36.33203125" style="13" customWidth="1"/>
    <col min="110" max="110" width="4.109375" style="13" customWidth="1"/>
    <col min="111" max="111" width="36.33203125" style="13" customWidth="1"/>
    <col min="112" max="112" width="4.109375" style="13" customWidth="1"/>
    <col min="113" max="113" width="36.33203125" style="13" customWidth="1"/>
    <col min="114" max="114" width="4.109375" style="13" customWidth="1"/>
    <col min="115" max="115" width="36.33203125" style="13" customWidth="1"/>
    <col min="116" max="116" width="4.109375" style="13" customWidth="1"/>
    <col min="117" max="117" width="36.33203125" style="13" customWidth="1"/>
    <col min="118" max="118" width="4.109375" style="13" customWidth="1"/>
    <col min="119" max="119" width="36.33203125" style="13" customWidth="1"/>
    <col min="120" max="120" width="4.109375" style="13" customWidth="1"/>
    <col min="121" max="121" width="36.33203125" style="13" customWidth="1"/>
    <col min="122" max="122" width="9" style="13" hidden="1" customWidth="1"/>
    <col min="123" max="158" width="9" style="13" customWidth="1"/>
    <col min="159" max="16384" width="9" style="13"/>
  </cols>
  <sheetData>
    <row r="1" spans="1:122" s="64" customFormat="1" ht="12" hidden="1" customHeight="1">
      <c r="A1" s="364" t="s">
        <v>1928</v>
      </c>
      <c r="B1" s="365"/>
      <c r="C1" s="365"/>
      <c r="D1" s="365"/>
      <c r="E1" s="365"/>
      <c r="F1" s="365"/>
      <c r="G1" s="365"/>
      <c r="H1" s="365"/>
      <c r="I1" s="365"/>
      <c r="J1" s="366"/>
      <c r="K1" s="52" t="s">
        <v>1758</v>
      </c>
      <c r="L1" s="368" t="s">
        <v>1726</v>
      </c>
      <c r="M1" s="368" t="s">
        <v>1726</v>
      </c>
      <c r="N1" s="368" t="s">
        <v>1726</v>
      </c>
      <c r="O1" s="368" t="s">
        <v>1726</v>
      </c>
      <c r="P1" s="368" t="s">
        <v>1726</v>
      </c>
      <c r="Q1" s="368" t="s">
        <v>1726</v>
      </c>
      <c r="R1" s="368" t="s">
        <v>1726</v>
      </c>
      <c r="S1" s="368" t="s">
        <v>1726</v>
      </c>
      <c r="T1" s="368" t="s">
        <v>1726</v>
      </c>
      <c r="U1" s="368" t="s">
        <v>1726</v>
      </c>
      <c r="V1" s="368" t="s">
        <v>1726</v>
      </c>
      <c r="W1" s="368" t="s">
        <v>1726</v>
      </c>
      <c r="X1" s="368" t="s">
        <v>1726</v>
      </c>
      <c r="Y1" s="368" t="s">
        <v>1726</v>
      </c>
      <c r="Z1" s="368" t="s">
        <v>1726</v>
      </c>
      <c r="AA1" s="368" t="s">
        <v>1726</v>
      </c>
      <c r="AB1" s="368" t="s">
        <v>1726</v>
      </c>
      <c r="AC1" s="368" t="s">
        <v>1726</v>
      </c>
      <c r="AD1" s="368" t="s">
        <v>1726</v>
      </c>
      <c r="AE1" s="368" t="s">
        <v>1726</v>
      </c>
      <c r="AF1" s="368" t="s">
        <v>1726</v>
      </c>
      <c r="AG1" s="368" t="s">
        <v>1726</v>
      </c>
      <c r="AH1" s="368" t="s">
        <v>1726</v>
      </c>
      <c r="AI1" s="368" t="s">
        <v>1726</v>
      </c>
      <c r="AJ1" s="368" t="s">
        <v>1726</v>
      </c>
      <c r="AK1" s="368" t="s">
        <v>1726</v>
      </c>
      <c r="AL1" s="368" t="s">
        <v>1726</v>
      </c>
      <c r="AM1" s="368" t="s">
        <v>1726</v>
      </c>
      <c r="AN1" s="368" t="s">
        <v>1726</v>
      </c>
      <c r="AO1" s="368" t="s">
        <v>1726</v>
      </c>
      <c r="AP1" s="368" t="s">
        <v>1726</v>
      </c>
      <c r="AQ1" s="368" t="s">
        <v>1726</v>
      </c>
      <c r="AR1" s="368" t="s">
        <v>1726</v>
      </c>
      <c r="AS1" s="368" t="s">
        <v>1726</v>
      </c>
      <c r="AT1" s="368" t="s">
        <v>1726</v>
      </c>
      <c r="AU1" s="368" t="s">
        <v>1726</v>
      </c>
      <c r="AV1" s="368" t="s">
        <v>1726</v>
      </c>
      <c r="AW1" s="368" t="s">
        <v>1726</v>
      </c>
      <c r="AX1" s="368" t="s">
        <v>1726</v>
      </c>
      <c r="AY1" s="368" t="s">
        <v>1726</v>
      </c>
      <c r="AZ1" s="368" t="s">
        <v>1726</v>
      </c>
      <c r="BA1" s="368" t="s">
        <v>1726</v>
      </c>
      <c r="BB1" s="368" t="s">
        <v>1726</v>
      </c>
      <c r="BC1" s="368" t="s">
        <v>1726</v>
      </c>
      <c r="BD1" s="368" t="s">
        <v>1726</v>
      </c>
      <c r="BE1" s="368" t="s">
        <v>1726</v>
      </c>
      <c r="BF1" s="368" t="s">
        <v>1726</v>
      </c>
      <c r="BG1" s="368" t="s">
        <v>1726</v>
      </c>
      <c r="BH1" s="368" t="s">
        <v>1726</v>
      </c>
      <c r="BI1" s="368" t="s">
        <v>1726</v>
      </c>
      <c r="BJ1" s="368" t="s">
        <v>1726</v>
      </c>
      <c r="BK1" s="368" t="s">
        <v>1726</v>
      </c>
      <c r="BL1" s="368" t="s">
        <v>1726</v>
      </c>
      <c r="BM1" s="368" t="s">
        <v>1726</v>
      </c>
      <c r="BN1" s="368" t="s">
        <v>1726</v>
      </c>
      <c r="BO1" s="368" t="s">
        <v>1726</v>
      </c>
      <c r="BP1" s="368" t="s">
        <v>1726</v>
      </c>
      <c r="BQ1" s="368" t="s">
        <v>1726</v>
      </c>
      <c r="BR1" s="368" t="s">
        <v>1726</v>
      </c>
      <c r="BS1" s="368" t="s">
        <v>1726</v>
      </c>
      <c r="BT1" s="368" t="s">
        <v>1726</v>
      </c>
      <c r="BU1" s="368" t="s">
        <v>1726</v>
      </c>
      <c r="BV1" s="368" t="s">
        <v>1726</v>
      </c>
      <c r="BW1" s="368" t="s">
        <v>1726</v>
      </c>
      <c r="BX1" s="368" t="s">
        <v>1726</v>
      </c>
      <c r="BY1" s="368" t="s">
        <v>1726</v>
      </c>
      <c r="BZ1" s="368" t="s">
        <v>1726</v>
      </c>
      <c r="CA1" s="368" t="s">
        <v>1726</v>
      </c>
      <c r="CB1" s="368" t="s">
        <v>1726</v>
      </c>
      <c r="CC1" s="368" t="s">
        <v>1726</v>
      </c>
      <c r="CD1" s="368" t="s">
        <v>1726</v>
      </c>
      <c r="CE1" s="368" t="s">
        <v>1726</v>
      </c>
      <c r="CF1" s="368" t="s">
        <v>1726</v>
      </c>
      <c r="CG1" s="368" t="s">
        <v>1726</v>
      </c>
      <c r="CH1" s="368" t="s">
        <v>1726</v>
      </c>
      <c r="CI1" s="368" t="s">
        <v>1726</v>
      </c>
      <c r="CJ1" s="368" t="s">
        <v>1726</v>
      </c>
      <c r="CK1" s="368" t="s">
        <v>1726</v>
      </c>
      <c r="CL1" s="368" t="s">
        <v>1726</v>
      </c>
      <c r="CM1" s="368" t="s">
        <v>1726</v>
      </c>
      <c r="CN1" s="368" t="s">
        <v>1726</v>
      </c>
      <c r="CO1" s="368" t="s">
        <v>1726</v>
      </c>
      <c r="CP1" s="368" t="s">
        <v>1726</v>
      </c>
      <c r="CQ1" s="368" t="s">
        <v>1726</v>
      </c>
      <c r="CR1" s="368" t="s">
        <v>1726</v>
      </c>
      <c r="CS1" s="368" t="s">
        <v>1726</v>
      </c>
      <c r="CT1" s="368" t="s">
        <v>1726</v>
      </c>
      <c r="CU1" s="368" t="s">
        <v>1726</v>
      </c>
      <c r="CV1" s="368" t="s">
        <v>1726</v>
      </c>
      <c r="CW1" s="368" t="s">
        <v>1726</v>
      </c>
      <c r="CX1" s="368" t="s">
        <v>1726</v>
      </c>
      <c r="CY1" s="368" t="s">
        <v>1726</v>
      </c>
      <c r="CZ1" s="368" t="s">
        <v>1726</v>
      </c>
      <c r="DA1" s="368" t="s">
        <v>1726</v>
      </c>
      <c r="DB1" s="368" t="s">
        <v>1726</v>
      </c>
      <c r="DC1" s="368" t="s">
        <v>1726</v>
      </c>
      <c r="DD1" s="368" t="s">
        <v>1726</v>
      </c>
      <c r="DE1" s="368" t="s">
        <v>1726</v>
      </c>
      <c r="DF1" s="368" t="s">
        <v>1726</v>
      </c>
      <c r="DG1" s="368" t="s">
        <v>1726</v>
      </c>
      <c r="DH1" s="368" t="s">
        <v>1726</v>
      </c>
      <c r="DI1" s="368" t="s">
        <v>1726</v>
      </c>
      <c r="DJ1" s="368" t="s">
        <v>1726</v>
      </c>
      <c r="DK1" s="368" t="s">
        <v>1726</v>
      </c>
      <c r="DL1" s="368" t="s">
        <v>1726</v>
      </c>
      <c r="DM1" s="368" t="s">
        <v>1726</v>
      </c>
      <c r="DN1" s="368" t="s">
        <v>1726</v>
      </c>
      <c r="DO1" s="368" t="s">
        <v>1726</v>
      </c>
      <c r="DP1" s="368" t="s">
        <v>1726</v>
      </c>
      <c r="DQ1" s="368" t="s">
        <v>1726</v>
      </c>
      <c r="DR1" s="368" t="s">
        <v>1833</v>
      </c>
    </row>
    <row r="2" spans="1:122" s="64" customFormat="1" ht="12" hidden="1" customHeight="1">
      <c r="A2" s="481" t="str">
        <f>設定!$C$4</f>
        <v>下水</v>
      </c>
      <c r="B2" s="365"/>
      <c r="C2" s="365"/>
      <c r="D2" s="365"/>
      <c r="E2" s="365"/>
      <c r="F2" s="365"/>
      <c r="G2" s="365"/>
      <c r="H2" s="365"/>
      <c r="I2" s="365"/>
      <c r="J2" s="366"/>
      <c r="K2" s="52" t="s">
        <v>1722</v>
      </c>
      <c r="L2" s="368" t="s">
        <v>1726</v>
      </c>
      <c r="M2" s="368" t="s">
        <v>1726</v>
      </c>
      <c r="N2" s="368" t="s">
        <v>1726</v>
      </c>
      <c r="O2" s="368" t="s">
        <v>1726</v>
      </c>
      <c r="P2" s="368" t="s">
        <v>1726</v>
      </c>
      <c r="Q2" s="368" t="s">
        <v>1726</v>
      </c>
      <c r="R2" s="368" t="s">
        <v>1726</v>
      </c>
      <c r="S2" s="368" t="s">
        <v>1726</v>
      </c>
      <c r="T2" s="368" t="s">
        <v>1726</v>
      </c>
      <c r="U2" s="368" t="s">
        <v>1726</v>
      </c>
      <c r="V2" s="368" t="s">
        <v>1726</v>
      </c>
      <c r="W2" s="368" t="s">
        <v>1726</v>
      </c>
      <c r="X2" s="368" t="s">
        <v>1726</v>
      </c>
      <c r="Y2" s="368" t="s">
        <v>1726</v>
      </c>
      <c r="Z2" s="368" t="s">
        <v>1726</v>
      </c>
      <c r="AA2" s="368" t="s">
        <v>1726</v>
      </c>
      <c r="AB2" s="368" t="s">
        <v>1726</v>
      </c>
      <c r="AC2" s="368" t="s">
        <v>1726</v>
      </c>
      <c r="AD2" s="368" t="s">
        <v>1726</v>
      </c>
      <c r="AE2" s="368" t="s">
        <v>1726</v>
      </c>
      <c r="AF2" s="368" t="s">
        <v>1726</v>
      </c>
      <c r="AG2" s="368" t="s">
        <v>1726</v>
      </c>
      <c r="AH2" s="368" t="s">
        <v>1726</v>
      </c>
      <c r="AI2" s="368" t="s">
        <v>1726</v>
      </c>
      <c r="AJ2" s="368" t="s">
        <v>1726</v>
      </c>
      <c r="AK2" s="368" t="s">
        <v>1726</v>
      </c>
      <c r="AL2" s="368" t="s">
        <v>1726</v>
      </c>
      <c r="AM2" s="368" t="s">
        <v>1726</v>
      </c>
      <c r="AN2" s="368" t="s">
        <v>1726</v>
      </c>
      <c r="AO2" s="368" t="s">
        <v>1726</v>
      </c>
      <c r="AP2" s="368" t="s">
        <v>1726</v>
      </c>
      <c r="AQ2" s="368" t="s">
        <v>1726</v>
      </c>
      <c r="AR2" s="368" t="s">
        <v>1726</v>
      </c>
      <c r="AS2" s="368" t="s">
        <v>1726</v>
      </c>
      <c r="AT2" s="368" t="s">
        <v>1726</v>
      </c>
      <c r="AU2" s="368" t="s">
        <v>1726</v>
      </c>
      <c r="AV2" s="368" t="s">
        <v>1726</v>
      </c>
      <c r="AW2" s="368" t="s">
        <v>1726</v>
      </c>
      <c r="AX2" s="368" t="s">
        <v>1726</v>
      </c>
      <c r="AY2" s="368" t="s">
        <v>1726</v>
      </c>
      <c r="AZ2" s="368" t="s">
        <v>1726</v>
      </c>
      <c r="BA2" s="368" t="s">
        <v>1726</v>
      </c>
      <c r="BB2" s="368" t="s">
        <v>1726</v>
      </c>
      <c r="BC2" s="368" t="s">
        <v>1726</v>
      </c>
      <c r="BD2" s="368" t="s">
        <v>1726</v>
      </c>
      <c r="BE2" s="368" t="s">
        <v>1726</v>
      </c>
      <c r="BF2" s="368" t="s">
        <v>1726</v>
      </c>
      <c r="BG2" s="368" t="s">
        <v>1726</v>
      </c>
      <c r="BH2" s="368" t="s">
        <v>1726</v>
      </c>
      <c r="BI2" s="368" t="s">
        <v>1726</v>
      </c>
      <c r="BJ2" s="368" t="s">
        <v>1726</v>
      </c>
      <c r="BK2" s="368" t="s">
        <v>1726</v>
      </c>
      <c r="BL2" s="368" t="s">
        <v>1726</v>
      </c>
      <c r="BM2" s="368" t="s">
        <v>1726</v>
      </c>
      <c r="BN2" s="368" t="s">
        <v>1726</v>
      </c>
      <c r="BO2" s="368" t="s">
        <v>1726</v>
      </c>
      <c r="BP2" s="368" t="s">
        <v>1726</v>
      </c>
      <c r="BQ2" s="368" t="s">
        <v>1726</v>
      </c>
      <c r="BR2" s="368" t="s">
        <v>1726</v>
      </c>
      <c r="BS2" s="368" t="s">
        <v>1726</v>
      </c>
      <c r="BT2" s="368" t="s">
        <v>1726</v>
      </c>
      <c r="BU2" s="368" t="s">
        <v>1726</v>
      </c>
      <c r="BV2" s="368" t="s">
        <v>1726</v>
      </c>
      <c r="BW2" s="368" t="s">
        <v>1726</v>
      </c>
      <c r="BX2" s="368" t="s">
        <v>1726</v>
      </c>
      <c r="BY2" s="368" t="s">
        <v>1726</v>
      </c>
      <c r="BZ2" s="368" t="s">
        <v>1726</v>
      </c>
      <c r="CA2" s="368" t="s">
        <v>1726</v>
      </c>
      <c r="CB2" s="368" t="s">
        <v>1726</v>
      </c>
      <c r="CC2" s="368" t="s">
        <v>1726</v>
      </c>
      <c r="CD2" s="368" t="s">
        <v>1726</v>
      </c>
      <c r="CE2" s="368" t="s">
        <v>1726</v>
      </c>
      <c r="CF2" s="368" t="s">
        <v>1726</v>
      </c>
      <c r="CG2" s="368" t="s">
        <v>1726</v>
      </c>
      <c r="CH2" s="368" t="s">
        <v>1726</v>
      </c>
      <c r="CI2" s="368" t="s">
        <v>1726</v>
      </c>
      <c r="CJ2" s="368" t="s">
        <v>1726</v>
      </c>
      <c r="CK2" s="368" t="s">
        <v>1726</v>
      </c>
      <c r="CL2" s="368" t="s">
        <v>1726</v>
      </c>
      <c r="CM2" s="368" t="s">
        <v>1726</v>
      </c>
      <c r="CN2" s="368" t="s">
        <v>1726</v>
      </c>
      <c r="CO2" s="368" t="s">
        <v>1726</v>
      </c>
      <c r="CP2" s="368" t="s">
        <v>1726</v>
      </c>
      <c r="CQ2" s="368" t="s">
        <v>1726</v>
      </c>
      <c r="CR2" s="368" t="s">
        <v>1726</v>
      </c>
      <c r="CS2" s="368" t="s">
        <v>1726</v>
      </c>
      <c r="CT2" s="368" t="s">
        <v>1726</v>
      </c>
      <c r="CU2" s="368" t="s">
        <v>1726</v>
      </c>
      <c r="CV2" s="368" t="s">
        <v>1726</v>
      </c>
      <c r="CW2" s="368" t="s">
        <v>1726</v>
      </c>
      <c r="CX2" s="368" t="s">
        <v>1726</v>
      </c>
      <c r="CY2" s="368" t="s">
        <v>1726</v>
      </c>
      <c r="CZ2" s="368" t="s">
        <v>1726</v>
      </c>
      <c r="DA2" s="368" t="s">
        <v>1726</v>
      </c>
      <c r="DB2" s="368" t="s">
        <v>1726</v>
      </c>
      <c r="DC2" s="368" t="s">
        <v>1726</v>
      </c>
      <c r="DD2" s="368" t="s">
        <v>1726</v>
      </c>
      <c r="DE2" s="368" t="s">
        <v>1726</v>
      </c>
      <c r="DF2" s="368" t="s">
        <v>1726</v>
      </c>
      <c r="DG2" s="368" t="s">
        <v>1726</v>
      </c>
      <c r="DH2" s="368" t="s">
        <v>1726</v>
      </c>
      <c r="DI2" s="368" t="s">
        <v>1726</v>
      </c>
      <c r="DJ2" s="368" t="s">
        <v>1726</v>
      </c>
      <c r="DK2" s="368" t="s">
        <v>1726</v>
      </c>
      <c r="DL2" s="368" t="s">
        <v>1726</v>
      </c>
      <c r="DM2" s="368" t="s">
        <v>1726</v>
      </c>
      <c r="DN2" s="368" t="s">
        <v>1726</v>
      </c>
      <c r="DO2" s="368" t="s">
        <v>1726</v>
      </c>
      <c r="DP2" s="368" t="s">
        <v>1726</v>
      </c>
      <c r="DQ2" s="368" t="s">
        <v>1726</v>
      </c>
      <c r="DR2" s="368" t="s">
        <v>1833</v>
      </c>
    </row>
    <row r="3" spans="1:122" s="64" customFormat="1" ht="12" hidden="1" customHeight="1">
      <c r="A3" s="365"/>
      <c r="B3" s="365"/>
      <c r="C3" s="365"/>
      <c r="D3" s="365"/>
      <c r="E3" s="365"/>
      <c r="F3" s="365"/>
      <c r="G3" s="365"/>
      <c r="H3" s="365"/>
      <c r="I3" s="365"/>
      <c r="J3" s="366"/>
      <c r="K3" s="52" t="s">
        <v>1723</v>
      </c>
      <c r="L3" s="368" t="s">
        <v>1726</v>
      </c>
      <c r="M3" s="368" t="s">
        <v>1726</v>
      </c>
      <c r="N3" s="368" t="s">
        <v>1726</v>
      </c>
      <c r="O3" s="368" t="s">
        <v>1726</v>
      </c>
      <c r="P3" s="368" t="s">
        <v>1726</v>
      </c>
      <c r="Q3" s="368" t="s">
        <v>1726</v>
      </c>
      <c r="R3" s="368" t="s">
        <v>1726</v>
      </c>
      <c r="S3" s="368" t="s">
        <v>1726</v>
      </c>
      <c r="T3" s="368" t="s">
        <v>1726</v>
      </c>
      <c r="U3" s="368" t="s">
        <v>1726</v>
      </c>
      <c r="V3" s="368" t="s">
        <v>1726</v>
      </c>
      <c r="W3" s="368" t="s">
        <v>1726</v>
      </c>
      <c r="X3" s="368" t="s">
        <v>1726</v>
      </c>
      <c r="Y3" s="368" t="s">
        <v>1726</v>
      </c>
      <c r="Z3" s="368" t="s">
        <v>1726</v>
      </c>
      <c r="AA3" s="368" t="s">
        <v>1726</v>
      </c>
      <c r="AB3" s="368" t="s">
        <v>1726</v>
      </c>
      <c r="AC3" s="368" t="s">
        <v>1726</v>
      </c>
      <c r="AD3" s="368" t="s">
        <v>1726</v>
      </c>
      <c r="AE3" s="368" t="s">
        <v>1726</v>
      </c>
      <c r="AF3" s="368" t="s">
        <v>1726</v>
      </c>
      <c r="AG3" s="368" t="s">
        <v>1726</v>
      </c>
      <c r="AH3" s="368" t="s">
        <v>1726</v>
      </c>
      <c r="AI3" s="368" t="s">
        <v>1726</v>
      </c>
      <c r="AJ3" s="368" t="s">
        <v>1726</v>
      </c>
      <c r="AK3" s="368" t="s">
        <v>1726</v>
      </c>
      <c r="AL3" s="368" t="s">
        <v>1726</v>
      </c>
      <c r="AM3" s="368" t="s">
        <v>1726</v>
      </c>
      <c r="AN3" s="368" t="s">
        <v>1726</v>
      </c>
      <c r="AO3" s="368" t="s">
        <v>1726</v>
      </c>
      <c r="AP3" s="368" t="s">
        <v>1726</v>
      </c>
      <c r="AQ3" s="368" t="s">
        <v>1726</v>
      </c>
      <c r="AR3" s="368" t="s">
        <v>1726</v>
      </c>
      <c r="AS3" s="368" t="s">
        <v>1726</v>
      </c>
      <c r="AT3" s="368" t="s">
        <v>1726</v>
      </c>
      <c r="AU3" s="368" t="s">
        <v>1726</v>
      </c>
      <c r="AV3" s="368" t="s">
        <v>1726</v>
      </c>
      <c r="AW3" s="368" t="s">
        <v>1726</v>
      </c>
      <c r="AX3" s="368" t="s">
        <v>1726</v>
      </c>
      <c r="AY3" s="368" t="s">
        <v>1726</v>
      </c>
      <c r="AZ3" s="368" t="s">
        <v>1726</v>
      </c>
      <c r="BA3" s="368" t="s">
        <v>1726</v>
      </c>
      <c r="BB3" s="368" t="s">
        <v>1726</v>
      </c>
      <c r="BC3" s="368" t="s">
        <v>1726</v>
      </c>
      <c r="BD3" s="368" t="s">
        <v>1726</v>
      </c>
      <c r="BE3" s="368" t="s">
        <v>1726</v>
      </c>
      <c r="BF3" s="368" t="s">
        <v>1726</v>
      </c>
      <c r="BG3" s="368" t="s">
        <v>1726</v>
      </c>
      <c r="BH3" s="368" t="s">
        <v>1726</v>
      </c>
      <c r="BI3" s="368" t="s">
        <v>1726</v>
      </c>
      <c r="BJ3" s="368" t="s">
        <v>1726</v>
      </c>
      <c r="BK3" s="368" t="s">
        <v>1726</v>
      </c>
      <c r="BL3" s="368" t="s">
        <v>1726</v>
      </c>
      <c r="BM3" s="368" t="s">
        <v>1726</v>
      </c>
      <c r="BN3" s="368" t="s">
        <v>1726</v>
      </c>
      <c r="BO3" s="368" t="s">
        <v>1726</v>
      </c>
      <c r="BP3" s="368" t="s">
        <v>1726</v>
      </c>
      <c r="BQ3" s="368" t="s">
        <v>1726</v>
      </c>
      <c r="BR3" s="368" t="s">
        <v>1726</v>
      </c>
      <c r="BS3" s="368" t="s">
        <v>1726</v>
      </c>
      <c r="BT3" s="368" t="s">
        <v>1726</v>
      </c>
      <c r="BU3" s="368" t="s">
        <v>1726</v>
      </c>
      <c r="BV3" s="368" t="s">
        <v>1726</v>
      </c>
      <c r="BW3" s="368" t="s">
        <v>1726</v>
      </c>
      <c r="BX3" s="368" t="s">
        <v>1726</v>
      </c>
      <c r="BY3" s="368" t="s">
        <v>1726</v>
      </c>
      <c r="BZ3" s="368" t="s">
        <v>1726</v>
      </c>
      <c r="CA3" s="368" t="s">
        <v>1726</v>
      </c>
      <c r="CB3" s="368" t="s">
        <v>1726</v>
      </c>
      <c r="CC3" s="368" t="s">
        <v>1726</v>
      </c>
      <c r="CD3" s="368" t="s">
        <v>1726</v>
      </c>
      <c r="CE3" s="368" t="s">
        <v>1726</v>
      </c>
      <c r="CF3" s="368" t="s">
        <v>1726</v>
      </c>
      <c r="CG3" s="368" t="s">
        <v>1726</v>
      </c>
      <c r="CH3" s="368" t="s">
        <v>1726</v>
      </c>
      <c r="CI3" s="368" t="s">
        <v>1726</v>
      </c>
      <c r="CJ3" s="368" t="s">
        <v>1726</v>
      </c>
      <c r="CK3" s="368" t="s">
        <v>1726</v>
      </c>
      <c r="CL3" s="368" t="s">
        <v>1726</v>
      </c>
      <c r="CM3" s="368" t="s">
        <v>1726</v>
      </c>
      <c r="CN3" s="368" t="s">
        <v>1726</v>
      </c>
      <c r="CO3" s="368" t="s">
        <v>1726</v>
      </c>
      <c r="CP3" s="368" t="s">
        <v>1726</v>
      </c>
      <c r="CQ3" s="368" t="s">
        <v>1726</v>
      </c>
      <c r="CR3" s="368" t="s">
        <v>1726</v>
      </c>
      <c r="CS3" s="368" t="s">
        <v>1726</v>
      </c>
      <c r="CT3" s="368" t="s">
        <v>1726</v>
      </c>
      <c r="CU3" s="368" t="s">
        <v>1726</v>
      </c>
      <c r="CV3" s="368" t="s">
        <v>1726</v>
      </c>
      <c r="CW3" s="368" t="s">
        <v>1726</v>
      </c>
      <c r="CX3" s="368" t="s">
        <v>1726</v>
      </c>
      <c r="CY3" s="368" t="s">
        <v>1726</v>
      </c>
      <c r="CZ3" s="368" t="s">
        <v>1726</v>
      </c>
      <c r="DA3" s="368" t="s">
        <v>1726</v>
      </c>
      <c r="DB3" s="368" t="s">
        <v>1726</v>
      </c>
      <c r="DC3" s="368" t="s">
        <v>1726</v>
      </c>
      <c r="DD3" s="368" t="s">
        <v>1726</v>
      </c>
      <c r="DE3" s="368" t="s">
        <v>1726</v>
      </c>
      <c r="DF3" s="368" t="s">
        <v>1726</v>
      </c>
      <c r="DG3" s="368" t="s">
        <v>1726</v>
      </c>
      <c r="DH3" s="368" t="s">
        <v>1726</v>
      </c>
      <c r="DI3" s="368" t="s">
        <v>1726</v>
      </c>
      <c r="DJ3" s="368" t="s">
        <v>1726</v>
      </c>
      <c r="DK3" s="368" t="s">
        <v>1726</v>
      </c>
      <c r="DL3" s="368" t="s">
        <v>1726</v>
      </c>
      <c r="DM3" s="368" t="s">
        <v>1726</v>
      </c>
      <c r="DN3" s="368" t="s">
        <v>1726</v>
      </c>
      <c r="DO3" s="368" t="s">
        <v>1726</v>
      </c>
      <c r="DP3" s="368" t="s">
        <v>1726</v>
      </c>
      <c r="DQ3" s="368" t="s">
        <v>1726</v>
      </c>
      <c r="DR3" s="368" t="s">
        <v>1833</v>
      </c>
    </row>
    <row r="4" spans="1:122" s="64" customFormat="1" ht="12" hidden="1" customHeight="1">
      <c r="A4" s="365"/>
      <c r="B4" s="499"/>
      <c r="C4" s="365"/>
      <c r="D4" s="365"/>
      <c r="E4" s="365"/>
      <c r="F4" s="365"/>
      <c r="G4" s="365"/>
      <c r="H4" s="365"/>
      <c r="I4" s="365"/>
      <c r="J4" s="366"/>
      <c r="K4" s="52" t="s">
        <v>1724</v>
      </c>
      <c r="L4" s="368" t="s">
        <v>1726</v>
      </c>
      <c r="M4" s="368" t="s">
        <v>1726</v>
      </c>
      <c r="N4" s="368" t="s">
        <v>1726</v>
      </c>
      <c r="O4" s="368" t="s">
        <v>1726</v>
      </c>
      <c r="P4" s="368" t="s">
        <v>1726</v>
      </c>
      <c r="Q4" s="368" t="s">
        <v>1726</v>
      </c>
      <c r="R4" s="368" t="s">
        <v>1726</v>
      </c>
      <c r="S4" s="368" t="s">
        <v>1726</v>
      </c>
      <c r="T4" s="368" t="s">
        <v>1726</v>
      </c>
      <c r="U4" s="368" t="s">
        <v>1726</v>
      </c>
      <c r="V4" s="368" t="s">
        <v>1726</v>
      </c>
      <c r="W4" s="368" t="s">
        <v>1726</v>
      </c>
      <c r="X4" s="368" t="s">
        <v>1726</v>
      </c>
      <c r="Y4" s="368" t="s">
        <v>1726</v>
      </c>
      <c r="Z4" s="368" t="s">
        <v>1726</v>
      </c>
      <c r="AA4" s="368" t="s">
        <v>1726</v>
      </c>
      <c r="AB4" s="368" t="s">
        <v>1726</v>
      </c>
      <c r="AC4" s="368" t="s">
        <v>1726</v>
      </c>
      <c r="AD4" s="368" t="s">
        <v>1726</v>
      </c>
      <c r="AE4" s="368" t="s">
        <v>1726</v>
      </c>
      <c r="AF4" s="368" t="s">
        <v>1726</v>
      </c>
      <c r="AG4" s="368" t="s">
        <v>1726</v>
      </c>
      <c r="AH4" s="368" t="s">
        <v>1726</v>
      </c>
      <c r="AI4" s="368" t="s">
        <v>1726</v>
      </c>
      <c r="AJ4" s="368" t="s">
        <v>1726</v>
      </c>
      <c r="AK4" s="368" t="s">
        <v>1726</v>
      </c>
      <c r="AL4" s="368" t="s">
        <v>1726</v>
      </c>
      <c r="AM4" s="368" t="s">
        <v>1726</v>
      </c>
      <c r="AN4" s="368" t="s">
        <v>1726</v>
      </c>
      <c r="AO4" s="368" t="s">
        <v>1726</v>
      </c>
      <c r="AP4" s="368" t="s">
        <v>1726</v>
      </c>
      <c r="AQ4" s="368" t="s">
        <v>1726</v>
      </c>
      <c r="AR4" s="368" t="s">
        <v>1726</v>
      </c>
      <c r="AS4" s="368" t="s">
        <v>1726</v>
      </c>
      <c r="AT4" s="368" t="s">
        <v>1726</v>
      </c>
      <c r="AU4" s="368" t="s">
        <v>1726</v>
      </c>
      <c r="AV4" s="368" t="s">
        <v>1726</v>
      </c>
      <c r="AW4" s="368" t="s">
        <v>1726</v>
      </c>
      <c r="AX4" s="368" t="s">
        <v>1726</v>
      </c>
      <c r="AY4" s="368" t="s">
        <v>1726</v>
      </c>
      <c r="AZ4" s="368" t="s">
        <v>1726</v>
      </c>
      <c r="BA4" s="368" t="s">
        <v>1726</v>
      </c>
      <c r="BB4" s="368" t="s">
        <v>1726</v>
      </c>
      <c r="BC4" s="368" t="s">
        <v>1726</v>
      </c>
      <c r="BD4" s="368" t="s">
        <v>1726</v>
      </c>
      <c r="BE4" s="368" t="s">
        <v>1726</v>
      </c>
      <c r="BF4" s="368" t="s">
        <v>1726</v>
      </c>
      <c r="BG4" s="368" t="s">
        <v>1726</v>
      </c>
      <c r="BH4" s="368" t="s">
        <v>1726</v>
      </c>
      <c r="BI4" s="368" t="s">
        <v>1726</v>
      </c>
      <c r="BJ4" s="368" t="s">
        <v>1726</v>
      </c>
      <c r="BK4" s="368" t="s">
        <v>1726</v>
      </c>
      <c r="BL4" s="368" t="s">
        <v>1726</v>
      </c>
      <c r="BM4" s="368" t="s">
        <v>1726</v>
      </c>
      <c r="BN4" s="368" t="s">
        <v>1726</v>
      </c>
      <c r="BO4" s="368" t="s">
        <v>1726</v>
      </c>
      <c r="BP4" s="368" t="s">
        <v>1726</v>
      </c>
      <c r="BQ4" s="368" t="s">
        <v>1726</v>
      </c>
      <c r="BR4" s="368" t="s">
        <v>1726</v>
      </c>
      <c r="BS4" s="368" t="s">
        <v>1726</v>
      </c>
      <c r="BT4" s="368" t="s">
        <v>1726</v>
      </c>
      <c r="BU4" s="368" t="s">
        <v>1726</v>
      </c>
      <c r="BV4" s="368" t="s">
        <v>1726</v>
      </c>
      <c r="BW4" s="368" t="s">
        <v>1726</v>
      </c>
      <c r="BX4" s="368" t="s">
        <v>1726</v>
      </c>
      <c r="BY4" s="368" t="s">
        <v>1726</v>
      </c>
      <c r="BZ4" s="368" t="s">
        <v>1726</v>
      </c>
      <c r="CA4" s="368" t="s">
        <v>1726</v>
      </c>
      <c r="CB4" s="368" t="s">
        <v>1726</v>
      </c>
      <c r="CC4" s="368" t="s">
        <v>1726</v>
      </c>
      <c r="CD4" s="368" t="s">
        <v>1726</v>
      </c>
      <c r="CE4" s="368" t="s">
        <v>1726</v>
      </c>
      <c r="CF4" s="368" t="s">
        <v>1726</v>
      </c>
      <c r="CG4" s="368" t="s">
        <v>1726</v>
      </c>
      <c r="CH4" s="368" t="s">
        <v>1726</v>
      </c>
      <c r="CI4" s="368" t="s">
        <v>1726</v>
      </c>
      <c r="CJ4" s="368" t="s">
        <v>1726</v>
      </c>
      <c r="CK4" s="368" t="s">
        <v>1726</v>
      </c>
      <c r="CL4" s="368" t="s">
        <v>1726</v>
      </c>
      <c r="CM4" s="368" t="s">
        <v>1726</v>
      </c>
      <c r="CN4" s="368" t="s">
        <v>1726</v>
      </c>
      <c r="CO4" s="368" t="s">
        <v>1726</v>
      </c>
      <c r="CP4" s="368" t="s">
        <v>1726</v>
      </c>
      <c r="CQ4" s="368" t="s">
        <v>1726</v>
      </c>
      <c r="CR4" s="368" t="s">
        <v>1726</v>
      </c>
      <c r="CS4" s="368" t="s">
        <v>1726</v>
      </c>
      <c r="CT4" s="368" t="s">
        <v>1726</v>
      </c>
      <c r="CU4" s="368" t="s">
        <v>1726</v>
      </c>
      <c r="CV4" s="368" t="s">
        <v>1726</v>
      </c>
      <c r="CW4" s="368" t="s">
        <v>1726</v>
      </c>
      <c r="CX4" s="368" t="s">
        <v>1726</v>
      </c>
      <c r="CY4" s="368" t="s">
        <v>1726</v>
      </c>
      <c r="CZ4" s="368" t="s">
        <v>1726</v>
      </c>
      <c r="DA4" s="368" t="s">
        <v>1726</v>
      </c>
      <c r="DB4" s="368" t="s">
        <v>1726</v>
      </c>
      <c r="DC4" s="368" t="s">
        <v>1726</v>
      </c>
      <c r="DD4" s="368" t="s">
        <v>1726</v>
      </c>
      <c r="DE4" s="368" t="s">
        <v>1726</v>
      </c>
      <c r="DF4" s="368" t="s">
        <v>1726</v>
      </c>
      <c r="DG4" s="368" t="s">
        <v>1726</v>
      </c>
      <c r="DH4" s="368" t="s">
        <v>1726</v>
      </c>
      <c r="DI4" s="368" t="s">
        <v>1726</v>
      </c>
      <c r="DJ4" s="368" t="s">
        <v>1726</v>
      </c>
      <c r="DK4" s="368" t="s">
        <v>1726</v>
      </c>
      <c r="DL4" s="368" t="s">
        <v>1726</v>
      </c>
      <c r="DM4" s="368" t="s">
        <v>1726</v>
      </c>
      <c r="DN4" s="368" t="s">
        <v>1726</v>
      </c>
      <c r="DO4" s="368" t="s">
        <v>1726</v>
      </c>
      <c r="DP4" s="368" t="s">
        <v>1726</v>
      </c>
      <c r="DQ4" s="368" t="s">
        <v>1726</v>
      </c>
      <c r="DR4" s="368" t="s">
        <v>1833</v>
      </c>
    </row>
    <row r="5" spans="1:122" s="64" customFormat="1" ht="12" hidden="1" customHeight="1">
      <c r="A5" s="365"/>
      <c r="B5" s="365"/>
      <c r="C5" s="365"/>
      <c r="D5" s="365"/>
      <c r="E5" s="365"/>
      <c r="F5" s="365"/>
      <c r="G5" s="365"/>
      <c r="H5" s="365"/>
      <c r="I5" s="365"/>
      <c r="J5" s="366"/>
      <c r="K5" s="52" t="s">
        <v>1725</v>
      </c>
      <c r="L5" s="368" t="s">
        <v>1726</v>
      </c>
      <c r="M5" s="368" t="s">
        <v>1726</v>
      </c>
      <c r="N5" s="368" t="s">
        <v>1726</v>
      </c>
      <c r="O5" s="368" t="s">
        <v>1726</v>
      </c>
      <c r="P5" s="368" t="s">
        <v>1726</v>
      </c>
      <c r="Q5" s="368" t="s">
        <v>1726</v>
      </c>
      <c r="R5" s="368" t="s">
        <v>1726</v>
      </c>
      <c r="S5" s="368" t="s">
        <v>1726</v>
      </c>
      <c r="T5" s="368" t="s">
        <v>1726</v>
      </c>
      <c r="U5" s="368" t="s">
        <v>1726</v>
      </c>
      <c r="V5" s="368" t="s">
        <v>1726</v>
      </c>
      <c r="W5" s="368" t="s">
        <v>1726</v>
      </c>
      <c r="X5" s="368" t="s">
        <v>1726</v>
      </c>
      <c r="Y5" s="368" t="s">
        <v>1726</v>
      </c>
      <c r="Z5" s="368" t="s">
        <v>1726</v>
      </c>
      <c r="AA5" s="368" t="s">
        <v>1726</v>
      </c>
      <c r="AB5" s="368" t="s">
        <v>1726</v>
      </c>
      <c r="AC5" s="368" t="s">
        <v>1726</v>
      </c>
      <c r="AD5" s="368" t="s">
        <v>1726</v>
      </c>
      <c r="AE5" s="368" t="s">
        <v>1726</v>
      </c>
      <c r="AF5" s="368" t="s">
        <v>1726</v>
      </c>
      <c r="AG5" s="368" t="s">
        <v>1726</v>
      </c>
      <c r="AH5" s="368" t="s">
        <v>1726</v>
      </c>
      <c r="AI5" s="368" t="s">
        <v>1726</v>
      </c>
      <c r="AJ5" s="368" t="s">
        <v>1726</v>
      </c>
      <c r="AK5" s="368" t="s">
        <v>1726</v>
      </c>
      <c r="AL5" s="368" t="s">
        <v>1726</v>
      </c>
      <c r="AM5" s="368" t="s">
        <v>1726</v>
      </c>
      <c r="AN5" s="368" t="s">
        <v>1726</v>
      </c>
      <c r="AO5" s="368" t="s">
        <v>1726</v>
      </c>
      <c r="AP5" s="368" t="s">
        <v>1726</v>
      </c>
      <c r="AQ5" s="368" t="s">
        <v>1726</v>
      </c>
      <c r="AR5" s="368" t="s">
        <v>1726</v>
      </c>
      <c r="AS5" s="368" t="s">
        <v>1726</v>
      </c>
      <c r="AT5" s="368" t="s">
        <v>1726</v>
      </c>
      <c r="AU5" s="368" t="s">
        <v>1726</v>
      </c>
      <c r="AV5" s="368" t="s">
        <v>1726</v>
      </c>
      <c r="AW5" s="368" t="s">
        <v>1726</v>
      </c>
      <c r="AX5" s="368" t="s">
        <v>1726</v>
      </c>
      <c r="AY5" s="368" t="s">
        <v>1726</v>
      </c>
      <c r="AZ5" s="368" t="s">
        <v>1726</v>
      </c>
      <c r="BA5" s="368" t="s">
        <v>1726</v>
      </c>
      <c r="BB5" s="368" t="s">
        <v>1726</v>
      </c>
      <c r="BC5" s="368" t="s">
        <v>1726</v>
      </c>
      <c r="BD5" s="368" t="s">
        <v>1726</v>
      </c>
      <c r="BE5" s="368" t="s">
        <v>1726</v>
      </c>
      <c r="BF5" s="368" t="s">
        <v>1726</v>
      </c>
      <c r="BG5" s="368" t="s">
        <v>1726</v>
      </c>
      <c r="BH5" s="368" t="s">
        <v>1726</v>
      </c>
      <c r="BI5" s="368" t="s">
        <v>1726</v>
      </c>
      <c r="BJ5" s="368" t="s">
        <v>1726</v>
      </c>
      <c r="BK5" s="368" t="s">
        <v>1726</v>
      </c>
      <c r="BL5" s="368" t="s">
        <v>1726</v>
      </c>
      <c r="BM5" s="368" t="s">
        <v>1726</v>
      </c>
      <c r="BN5" s="368" t="s">
        <v>1726</v>
      </c>
      <c r="BO5" s="368" t="s">
        <v>1726</v>
      </c>
      <c r="BP5" s="368" t="s">
        <v>1726</v>
      </c>
      <c r="BQ5" s="368" t="s">
        <v>1726</v>
      </c>
      <c r="BR5" s="368" t="s">
        <v>1726</v>
      </c>
      <c r="BS5" s="368" t="s">
        <v>1726</v>
      </c>
      <c r="BT5" s="368" t="s">
        <v>1726</v>
      </c>
      <c r="BU5" s="368" t="s">
        <v>1726</v>
      </c>
      <c r="BV5" s="368" t="s">
        <v>1726</v>
      </c>
      <c r="BW5" s="368" t="s">
        <v>1726</v>
      </c>
      <c r="BX5" s="368" t="s">
        <v>1726</v>
      </c>
      <c r="BY5" s="368" t="s">
        <v>1726</v>
      </c>
      <c r="BZ5" s="368" t="s">
        <v>1726</v>
      </c>
      <c r="CA5" s="368" t="s">
        <v>1726</v>
      </c>
      <c r="CB5" s="368" t="s">
        <v>1726</v>
      </c>
      <c r="CC5" s="368" t="s">
        <v>1726</v>
      </c>
      <c r="CD5" s="368" t="s">
        <v>1726</v>
      </c>
      <c r="CE5" s="368" t="s">
        <v>1726</v>
      </c>
      <c r="CF5" s="368" t="s">
        <v>1726</v>
      </c>
      <c r="CG5" s="368" t="s">
        <v>1726</v>
      </c>
      <c r="CH5" s="368" t="s">
        <v>1726</v>
      </c>
      <c r="CI5" s="368" t="s">
        <v>1726</v>
      </c>
      <c r="CJ5" s="368" t="s">
        <v>1726</v>
      </c>
      <c r="CK5" s="368" t="s">
        <v>1726</v>
      </c>
      <c r="CL5" s="368" t="s">
        <v>1726</v>
      </c>
      <c r="CM5" s="368" t="s">
        <v>1726</v>
      </c>
      <c r="CN5" s="368" t="s">
        <v>1726</v>
      </c>
      <c r="CO5" s="368" t="s">
        <v>1726</v>
      </c>
      <c r="CP5" s="368" t="s">
        <v>1726</v>
      </c>
      <c r="CQ5" s="368" t="s">
        <v>1726</v>
      </c>
      <c r="CR5" s="368" t="s">
        <v>1726</v>
      </c>
      <c r="CS5" s="368" t="s">
        <v>1726</v>
      </c>
      <c r="CT5" s="368" t="s">
        <v>1726</v>
      </c>
      <c r="CU5" s="368" t="s">
        <v>1726</v>
      </c>
      <c r="CV5" s="368" t="s">
        <v>1726</v>
      </c>
      <c r="CW5" s="368" t="s">
        <v>1726</v>
      </c>
      <c r="CX5" s="368" t="s">
        <v>1726</v>
      </c>
      <c r="CY5" s="368" t="s">
        <v>1726</v>
      </c>
      <c r="CZ5" s="368" t="s">
        <v>1726</v>
      </c>
      <c r="DA5" s="368" t="s">
        <v>1726</v>
      </c>
      <c r="DB5" s="368" t="s">
        <v>1726</v>
      </c>
      <c r="DC5" s="368" t="s">
        <v>1726</v>
      </c>
      <c r="DD5" s="368" t="s">
        <v>1726</v>
      </c>
      <c r="DE5" s="368" t="s">
        <v>1726</v>
      </c>
      <c r="DF5" s="368" t="s">
        <v>1726</v>
      </c>
      <c r="DG5" s="368" t="s">
        <v>1726</v>
      </c>
      <c r="DH5" s="368" t="s">
        <v>1726</v>
      </c>
      <c r="DI5" s="368" t="s">
        <v>1726</v>
      </c>
      <c r="DJ5" s="368" t="s">
        <v>1726</v>
      </c>
      <c r="DK5" s="368" t="s">
        <v>1726</v>
      </c>
      <c r="DL5" s="368" t="s">
        <v>1726</v>
      </c>
      <c r="DM5" s="368" t="s">
        <v>1726</v>
      </c>
      <c r="DN5" s="368" t="s">
        <v>1726</v>
      </c>
      <c r="DO5" s="368" t="s">
        <v>1726</v>
      </c>
      <c r="DP5" s="368" t="s">
        <v>1726</v>
      </c>
      <c r="DQ5" s="368" t="s">
        <v>1726</v>
      </c>
      <c r="DR5" s="368" t="s">
        <v>1833</v>
      </c>
    </row>
    <row r="6" spans="1:122" s="64" customFormat="1" ht="12" hidden="1" customHeight="1">
      <c r="A6" s="365"/>
      <c r="B6" s="365"/>
      <c r="C6" s="365"/>
      <c r="D6" s="418"/>
      <c r="E6" s="365"/>
      <c r="F6" s="365"/>
      <c r="G6" s="365"/>
      <c r="H6" s="365"/>
      <c r="I6" s="365"/>
      <c r="J6" s="366"/>
      <c r="K6" s="52" t="s">
        <v>872</v>
      </c>
      <c r="L6" s="368" t="s">
        <v>1726</v>
      </c>
      <c r="M6" s="368" t="s">
        <v>1726</v>
      </c>
      <c r="N6" s="368" t="s">
        <v>1726</v>
      </c>
      <c r="O6" s="368" t="s">
        <v>1726</v>
      </c>
      <c r="P6" s="368" t="s">
        <v>1726</v>
      </c>
      <c r="Q6" s="368" t="s">
        <v>1726</v>
      </c>
      <c r="R6" s="368" t="s">
        <v>1726</v>
      </c>
      <c r="S6" s="368" t="s">
        <v>1726</v>
      </c>
      <c r="T6" s="368" t="s">
        <v>1726</v>
      </c>
      <c r="U6" s="368" t="s">
        <v>1726</v>
      </c>
      <c r="V6" s="368" t="s">
        <v>1726</v>
      </c>
      <c r="W6" s="368" t="s">
        <v>1726</v>
      </c>
      <c r="X6" s="368" t="s">
        <v>1726</v>
      </c>
      <c r="Y6" s="368" t="s">
        <v>1726</v>
      </c>
      <c r="Z6" s="368" t="s">
        <v>1726</v>
      </c>
      <c r="AA6" s="368" t="s">
        <v>1726</v>
      </c>
      <c r="AB6" s="368" t="s">
        <v>1726</v>
      </c>
      <c r="AC6" s="368" t="s">
        <v>1726</v>
      </c>
      <c r="AD6" s="368" t="s">
        <v>1726</v>
      </c>
      <c r="AE6" s="368" t="s">
        <v>1726</v>
      </c>
      <c r="AF6" s="368" t="s">
        <v>1726</v>
      </c>
      <c r="AG6" s="368" t="s">
        <v>1726</v>
      </c>
      <c r="AH6" s="368" t="s">
        <v>1726</v>
      </c>
      <c r="AI6" s="368" t="s">
        <v>1726</v>
      </c>
      <c r="AJ6" s="368" t="s">
        <v>1726</v>
      </c>
      <c r="AK6" s="368" t="s">
        <v>1726</v>
      </c>
      <c r="AL6" s="368" t="s">
        <v>1726</v>
      </c>
      <c r="AM6" s="368" t="s">
        <v>1726</v>
      </c>
      <c r="AN6" s="368" t="s">
        <v>1726</v>
      </c>
      <c r="AO6" s="368" t="s">
        <v>1726</v>
      </c>
      <c r="AP6" s="368" t="s">
        <v>1726</v>
      </c>
      <c r="AQ6" s="368" t="s">
        <v>1726</v>
      </c>
      <c r="AR6" s="368" t="s">
        <v>1726</v>
      </c>
      <c r="AS6" s="368" t="s">
        <v>1726</v>
      </c>
      <c r="AT6" s="368" t="s">
        <v>1726</v>
      </c>
      <c r="AU6" s="368" t="s">
        <v>1726</v>
      </c>
      <c r="AV6" s="368" t="s">
        <v>1726</v>
      </c>
      <c r="AW6" s="368" t="s">
        <v>1726</v>
      </c>
      <c r="AX6" s="368" t="s">
        <v>1726</v>
      </c>
      <c r="AY6" s="368" t="s">
        <v>1726</v>
      </c>
      <c r="AZ6" s="368" t="s">
        <v>1726</v>
      </c>
      <c r="BA6" s="368" t="s">
        <v>1726</v>
      </c>
      <c r="BB6" s="368" t="s">
        <v>1726</v>
      </c>
      <c r="BC6" s="368" t="s">
        <v>1726</v>
      </c>
      <c r="BD6" s="368" t="s">
        <v>1726</v>
      </c>
      <c r="BE6" s="368" t="s">
        <v>1726</v>
      </c>
      <c r="BF6" s="368" t="s">
        <v>1726</v>
      </c>
      <c r="BG6" s="368" t="s">
        <v>1726</v>
      </c>
      <c r="BH6" s="368" t="s">
        <v>1726</v>
      </c>
      <c r="BI6" s="368" t="s">
        <v>1726</v>
      </c>
      <c r="BJ6" s="368" t="s">
        <v>1726</v>
      </c>
      <c r="BK6" s="368" t="s">
        <v>1726</v>
      </c>
      <c r="BL6" s="368" t="s">
        <v>1726</v>
      </c>
      <c r="BM6" s="368" t="s">
        <v>1726</v>
      </c>
      <c r="BN6" s="368" t="s">
        <v>1726</v>
      </c>
      <c r="BO6" s="368" t="s">
        <v>1726</v>
      </c>
      <c r="BP6" s="368" t="s">
        <v>1726</v>
      </c>
      <c r="BQ6" s="368" t="s">
        <v>1726</v>
      </c>
      <c r="BR6" s="368" t="s">
        <v>1726</v>
      </c>
      <c r="BS6" s="368" t="s">
        <v>1726</v>
      </c>
      <c r="BT6" s="368" t="s">
        <v>1726</v>
      </c>
      <c r="BU6" s="368" t="s">
        <v>1726</v>
      </c>
      <c r="BV6" s="368" t="s">
        <v>1726</v>
      </c>
      <c r="BW6" s="368" t="s">
        <v>1726</v>
      </c>
      <c r="BX6" s="368" t="s">
        <v>1726</v>
      </c>
      <c r="BY6" s="368" t="s">
        <v>1726</v>
      </c>
      <c r="BZ6" s="368" t="s">
        <v>1726</v>
      </c>
      <c r="CA6" s="368" t="s">
        <v>1726</v>
      </c>
      <c r="CB6" s="368" t="s">
        <v>1726</v>
      </c>
      <c r="CC6" s="368" t="s">
        <v>1726</v>
      </c>
      <c r="CD6" s="368" t="s">
        <v>1726</v>
      </c>
      <c r="CE6" s="368" t="s">
        <v>1726</v>
      </c>
      <c r="CF6" s="368" t="s">
        <v>1726</v>
      </c>
      <c r="CG6" s="368" t="s">
        <v>1726</v>
      </c>
      <c r="CH6" s="368" t="s">
        <v>1726</v>
      </c>
      <c r="CI6" s="368" t="s">
        <v>1726</v>
      </c>
      <c r="CJ6" s="368" t="s">
        <v>1726</v>
      </c>
      <c r="CK6" s="368" t="s">
        <v>1726</v>
      </c>
      <c r="CL6" s="368" t="s">
        <v>1726</v>
      </c>
      <c r="CM6" s="368" t="s">
        <v>1726</v>
      </c>
      <c r="CN6" s="368" t="s">
        <v>1726</v>
      </c>
      <c r="CO6" s="368" t="s">
        <v>1726</v>
      </c>
      <c r="CP6" s="368" t="s">
        <v>1726</v>
      </c>
      <c r="CQ6" s="368" t="s">
        <v>1726</v>
      </c>
      <c r="CR6" s="368" t="s">
        <v>1726</v>
      </c>
      <c r="CS6" s="368" t="s">
        <v>1726</v>
      </c>
      <c r="CT6" s="368" t="s">
        <v>1726</v>
      </c>
      <c r="CU6" s="368" t="s">
        <v>1726</v>
      </c>
      <c r="CV6" s="368" t="s">
        <v>1726</v>
      </c>
      <c r="CW6" s="368" t="s">
        <v>1726</v>
      </c>
      <c r="CX6" s="368" t="s">
        <v>1726</v>
      </c>
      <c r="CY6" s="368" t="s">
        <v>1726</v>
      </c>
      <c r="CZ6" s="368" t="s">
        <v>1726</v>
      </c>
      <c r="DA6" s="368" t="s">
        <v>1726</v>
      </c>
      <c r="DB6" s="368" t="s">
        <v>1726</v>
      </c>
      <c r="DC6" s="368" t="s">
        <v>1726</v>
      </c>
      <c r="DD6" s="368" t="s">
        <v>1726</v>
      </c>
      <c r="DE6" s="368" t="s">
        <v>1726</v>
      </c>
      <c r="DF6" s="368" t="s">
        <v>1726</v>
      </c>
      <c r="DG6" s="368" t="s">
        <v>1726</v>
      </c>
      <c r="DH6" s="368" t="s">
        <v>1726</v>
      </c>
      <c r="DI6" s="368" t="s">
        <v>1726</v>
      </c>
      <c r="DJ6" s="368" t="s">
        <v>1726</v>
      </c>
      <c r="DK6" s="368" t="s">
        <v>1726</v>
      </c>
      <c r="DL6" s="368" t="s">
        <v>1726</v>
      </c>
      <c r="DM6" s="368" t="s">
        <v>1726</v>
      </c>
      <c r="DN6" s="368" t="s">
        <v>1726</v>
      </c>
      <c r="DO6" s="368" t="s">
        <v>1726</v>
      </c>
      <c r="DP6" s="368" t="s">
        <v>1726</v>
      </c>
      <c r="DQ6" s="368" t="s">
        <v>1726</v>
      </c>
      <c r="DR6" s="368" t="s">
        <v>1833</v>
      </c>
    </row>
    <row r="7" spans="1:122" s="64" customFormat="1" ht="12" hidden="1" customHeight="1">
      <c r="A7" s="365"/>
      <c r="B7" s="365"/>
      <c r="C7" s="365"/>
      <c r="D7" s="418"/>
      <c r="E7" s="365"/>
      <c r="F7" s="365"/>
      <c r="G7" s="365"/>
      <c r="H7" s="365"/>
      <c r="I7" s="365"/>
      <c r="J7" s="366"/>
      <c r="K7" s="52" t="s">
        <v>3859</v>
      </c>
      <c r="L7" s="368" t="s">
        <v>1726</v>
      </c>
      <c r="M7" s="368" t="s">
        <v>1726</v>
      </c>
      <c r="N7" s="368" t="s">
        <v>1726</v>
      </c>
      <c r="O7" s="368" t="s">
        <v>1726</v>
      </c>
      <c r="P7" s="368" t="s">
        <v>1726</v>
      </c>
      <c r="Q7" s="368" t="s">
        <v>1726</v>
      </c>
      <c r="R7" s="368" t="s">
        <v>1726</v>
      </c>
      <c r="S7" s="368" t="s">
        <v>1726</v>
      </c>
      <c r="T7" s="368" t="s">
        <v>1726</v>
      </c>
      <c r="U7" s="368" t="s">
        <v>1726</v>
      </c>
      <c r="V7" s="368" t="s">
        <v>1726</v>
      </c>
      <c r="W7" s="368" t="s">
        <v>1726</v>
      </c>
      <c r="X7" s="368" t="s">
        <v>1726</v>
      </c>
      <c r="Y7" s="368" t="s">
        <v>1726</v>
      </c>
      <c r="Z7" s="368" t="s">
        <v>1726</v>
      </c>
      <c r="AA7" s="368" t="s">
        <v>1726</v>
      </c>
      <c r="AB7" s="368" t="s">
        <v>1726</v>
      </c>
      <c r="AC7" s="368" t="s">
        <v>1726</v>
      </c>
      <c r="AD7" s="368" t="s">
        <v>1726</v>
      </c>
      <c r="AE7" s="368" t="s">
        <v>1726</v>
      </c>
      <c r="AF7" s="368" t="s">
        <v>1726</v>
      </c>
      <c r="AG7" s="368" t="s">
        <v>1726</v>
      </c>
      <c r="AH7" s="368" t="s">
        <v>1726</v>
      </c>
      <c r="AI7" s="368" t="s">
        <v>1726</v>
      </c>
      <c r="AJ7" s="368" t="s">
        <v>1726</v>
      </c>
      <c r="AK7" s="368" t="s">
        <v>1726</v>
      </c>
      <c r="AL7" s="368" t="s">
        <v>1726</v>
      </c>
      <c r="AM7" s="368" t="s">
        <v>1726</v>
      </c>
      <c r="AN7" s="368" t="s">
        <v>1726</v>
      </c>
      <c r="AO7" s="368" t="s">
        <v>1726</v>
      </c>
      <c r="AP7" s="368" t="s">
        <v>1726</v>
      </c>
      <c r="AQ7" s="368" t="s">
        <v>1726</v>
      </c>
      <c r="AR7" s="368" t="s">
        <v>1726</v>
      </c>
      <c r="AS7" s="368" t="s">
        <v>1726</v>
      </c>
      <c r="AT7" s="368" t="s">
        <v>1726</v>
      </c>
      <c r="AU7" s="368" t="s">
        <v>1726</v>
      </c>
      <c r="AV7" s="368" t="s">
        <v>1726</v>
      </c>
      <c r="AW7" s="368" t="s">
        <v>1726</v>
      </c>
      <c r="AX7" s="368" t="s">
        <v>1726</v>
      </c>
      <c r="AY7" s="368" t="s">
        <v>1726</v>
      </c>
      <c r="AZ7" s="368" t="s">
        <v>1726</v>
      </c>
      <c r="BA7" s="368" t="s">
        <v>1726</v>
      </c>
      <c r="BB7" s="368" t="s">
        <v>1726</v>
      </c>
      <c r="BC7" s="368" t="s">
        <v>1726</v>
      </c>
      <c r="BD7" s="368" t="s">
        <v>1726</v>
      </c>
      <c r="BE7" s="368" t="s">
        <v>1726</v>
      </c>
      <c r="BF7" s="368" t="s">
        <v>1726</v>
      </c>
      <c r="BG7" s="368" t="s">
        <v>1726</v>
      </c>
      <c r="BH7" s="368" t="s">
        <v>1726</v>
      </c>
      <c r="BI7" s="368" t="s">
        <v>1726</v>
      </c>
      <c r="BJ7" s="368" t="s">
        <v>1726</v>
      </c>
      <c r="BK7" s="368" t="s">
        <v>1726</v>
      </c>
      <c r="BL7" s="368" t="s">
        <v>1726</v>
      </c>
      <c r="BM7" s="368" t="s">
        <v>1726</v>
      </c>
      <c r="BN7" s="368" t="s">
        <v>1726</v>
      </c>
      <c r="BO7" s="368" t="s">
        <v>1726</v>
      </c>
      <c r="BP7" s="368" t="s">
        <v>1726</v>
      </c>
      <c r="BQ7" s="368" t="s">
        <v>1726</v>
      </c>
      <c r="BR7" s="368" t="s">
        <v>1726</v>
      </c>
      <c r="BS7" s="368" t="s">
        <v>1726</v>
      </c>
      <c r="BT7" s="368" t="s">
        <v>1726</v>
      </c>
      <c r="BU7" s="368" t="s">
        <v>1726</v>
      </c>
      <c r="BV7" s="368" t="s">
        <v>1726</v>
      </c>
      <c r="BW7" s="368" t="s">
        <v>1726</v>
      </c>
      <c r="BX7" s="368" t="s">
        <v>1726</v>
      </c>
      <c r="BY7" s="368" t="s">
        <v>1726</v>
      </c>
      <c r="BZ7" s="368" t="s">
        <v>1726</v>
      </c>
      <c r="CA7" s="368" t="s">
        <v>1726</v>
      </c>
      <c r="CB7" s="368" t="s">
        <v>1726</v>
      </c>
      <c r="CC7" s="368" t="s">
        <v>1726</v>
      </c>
      <c r="CD7" s="368" t="s">
        <v>1726</v>
      </c>
      <c r="CE7" s="368" t="s">
        <v>1726</v>
      </c>
      <c r="CF7" s="368" t="s">
        <v>1726</v>
      </c>
      <c r="CG7" s="368" t="s">
        <v>1726</v>
      </c>
      <c r="CH7" s="368" t="s">
        <v>1726</v>
      </c>
      <c r="CI7" s="368" t="s">
        <v>1726</v>
      </c>
      <c r="CJ7" s="368" t="s">
        <v>1726</v>
      </c>
      <c r="CK7" s="368" t="s">
        <v>1726</v>
      </c>
      <c r="CL7" s="368" t="s">
        <v>1726</v>
      </c>
      <c r="CM7" s="368" t="s">
        <v>1726</v>
      </c>
      <c r="CN7" s="368" t="s">
        <v>1726</v>
      </c>
      <c r="CO7" s="368" t="s">
        <v>1726</v>
      </c>
      <c r="CP7" s="368" t="s">
        <v>1726</v>
      </c>
      <c r="CQ7" s="368" t="s">
        <v>1726</v>
      </c>
      <c r="CR7" s="368" t="s">
        <v>1726</v>
      </c>
      <c r="CS7" s="368" t="s">
        <v>1726</v>
      </c>
      <c r="CT7" s="368" t="s">
        <v>1726</v>
      </c>
      <c r="CU7" s="368" t="s">
        <v>1726</v>
      </c>
      <c r="CV7" s="368" t="s">
        <v>1726</v>
      </c>
      <c r="CW7" s="368" t="s">
        <v>1726</v>
      </c>
      <c r="CX7" s="368" t="s">
        <v>1726</v>
      </c>
      <c r="CY7" s="368" t="s">
        <v>1726</v>
      </c>
      <c r="CZ7" s="368" t="s">
        <v>1726</v>
      </c>
      <c r="DA7" s="368" t="s">
        <v>1726</v>
      </c>
      <c r="DB7" s="368" t="s">
        <v>1726</v>
      </c>
      <c r="DC7" s="368" t="s">
        <v>1726</v>
      </c>
      <c r="DD7" s="368" t="s">
        <v>1726</v>
      </c>
      <c r="DE7" s="368" t="s">
        <v>1726</v>
      </c>
      <c r="DF7" s="368" t="s">
        <v>1726</v>
      </c>
      <c r="DG7" s="368" t="s">
        <v>1726</v>
      </c>
      <c r="DH7" s="368" t="s">
        <v>1726</v>
      </c>
      <c r="DI7" s="368" t="s">
        <v>1726</v>
      </c>
      <c r="DJ7" s="368" t="s">
        <v>1726</v>
      </c>
      <c r="DK7" s="368" t="s">
        <v>1726</v>
      </c>
      <c r="DL7" s="368" t="s">
        <v>1726</v>
      </c>
      <c r="DM7" s="368" t="s">
        <v>1726</v>
      </c>
      <c r="DN7" s="368" t="s">
        <v>1726</v>
      </c>
      <c r="DO7" s="368" t="s">
        <v>1726</v>
      </c>
      <c r="DP7" s="368" t="s">
        <v>1726</v>
      </c>
      <c r="DQ7" s="368" t="s">
        <v>1726</v>
      </c>
      <c r="DR7" s="368" t="s">
        <v>1833</v>
      </c>
    </row>
    <row r="8" spans="1:122" s="64" customFormat="1" ht="12" hidden="1" customHeight="1">
      <c r="A8" s="365"/>
      <c r="B8" s="365"/>
      <c r="C8" s="365"/>
      <c r="D8" s="418"/>
      <c r="E8" s="365"/>
      <c r="F8" s="365"/>
      <c r="G8" s="365"/>
      <c r="H8" s="365"/>
      <c r="I8" s="365"/>
      <c r="J8" s="366"/>
      <c r="K8" s="52" t="s">
        <v>3860</v>
      </c>
      <c r="L8" s="368" t="s">
        <v>1726</v>
      </c>
      <c r="M8" s="368" t="s">
        <v>1726</v>
      </c>
      <c r="N8" s="368" t="s">
        <v>1726</v>
      </c>
      <c r="O8" s="368" t="s">
        <v>1726</v>
      </c>
      <c r="P8" s="368" t="s">
        <v>1726</v>
      </c>
      <c r="Q8" s="368" t="s">
        <v>1726</v>
      </c>
      <c r="R8" s="368" t="s">
        <v>1726</v>
      </c>
      <c r="S8" s="368" t="s">
        <v>1726</v>
      </c>
      <c r="T8" s="368" t="s">
        <v>1726</v>
      </c>
      <c r="U8" s="368" t="s">
        <v>1726</v>
      </c>
      <c r="V8" s="368" t="s">
        <v>1726</v>
      </c>
      <c r="W8" s="368" t="s">
        <v>1726</v>
      </c>
      <c r="X8" s="368" t="s">
        <v>1726</v>
      </c>
      <c r="Y8" s="368" t="s">
        <v>1726</v>
      </c>
      <c r="Z8" s="368" t="s">
        <v>1726</v>
      </c>
      <c r="AA8" s="368" t="s">
        <v>1726</v>
      </c>
      <c r="AB8" s="368" t="s">
        <v>1726</v>
      </c>
      <c r="AC8" s="368" t="s">
        <v>1726</v>
      </c>
      <c r="AD8" s="368" t="s">
        <v>1726</v>
      </c>
      <c r="AE8" s="368" t="s">
        <v>1726</v>
      </c>
      <c r="AF8" s="368" t="s">
        <v>1726</v>
      </c>
      <c r="AG8" s="368" t="s">
        <v>1726</v>
      </c>
      <c r="AH8" s="368" t="s">
        <v>1726</v>
      </c>
      <c r="AI8" s="368" t="s">
        <v>1726</v>
      </c>
      <c r="AJ8" s="368" t="s">
        <v>1726</v>
      </c>
      <c r="AK8" s="368" t="s">
        <v>1726</v>
      </c>
      <c r="AL8" s="368" t="s">
        <v>1726</v>
      </c>
      <c r="AM8" s="368" t="s">
        <v>1726</v>
      </c>
      <c r="AN8" s="368" t="s">
        <v>1726</v>
      </c>
      <c r="AO8" s="368" t="s">
        <v>1726</v>
      </c>
      <c r="AP8" s="368" t="s">
        <v>1726</v>
      </c>
      <c r="AQ8" s="368" t="s">
        <v>1726</v>
      </c>
      <c r="AR8" s="368" t="s">
        <v>1726</v>
      </c>
      <c r="AS8" s="368" t="s">
        <v>1726</v>
      </c>
      <c r="AT8" s="368" t="s">
        <v>1726</v>
      </c>
      <c r="AU8" s="368" t="s">
        <v>1726</v>
      </c>
      <c r="AV8" s="368" t="s">
        <v>1726</v>
      </c>
      <c r="AW8" s="368" t="s">
        <v>1726</v>
      </c>
      <c r="AX8" s="368" t="s">
        <v>1726</v>
      </c>
      <c r="AY8" s="368" t="s">
        <v>1726</v>
      </c>
      <c r="AZ8" s="368" t="s">
        <v>1726</v>
      </c>
      <c r="BA8" s="368" t="s">
        <v>1726</v>
      </c>
      <c r="BB8" s="368" t="s">
        <v>1726</v>
      </c>
      <c r="BC8" s="368" t="s">
        <v>1726</v>
      </c>
      <c r="BD8" s="368" t="s">
        <v>1726</v>
      </c>
      <c r="BE8" s="368" t="s">
        <v>1726</v>
      </c>
      <c r="BF8" s="368" t="s">
        <v>1726</v>
      </c>
      <c r="BG8" s="368" t="s">
        <v>1726</v>
      </c>
      <c r="BH8" s="368" t="s">
        <v>1726</v>
      </c>
      <c r="BI8" s="368" t="s">
        <v>1726</v>
      </c>
      <c r="BJ8" s="368" t="s">
        <v>1726</v>
      </c>
      <c r="BK8" s="368" t="s">
        <v>1726</v>
      </c>
      <c r="BL8" s="368" t="s">
        <v>1726</v>
      </c>
      <c r="BM8" s="368" t="s">
        <v>1726</v>
      </c>
      <c r="BN8" s="368" t="s">
        <v>1726</v>
      </c>
      <c r="BO8" s="368" t="s">
        <v>1726</v>
      </c>
      <c r="BP8" s="368" t="s">
        <v>1726</v>
      </c>
      <c r="BQ8" s="368" t="s">
        <v>1726</v>
      </c>
      <c r="BR8" s="368" t="s">
        <v>1726</v>
      </c>
      <c r="BS8" s="368" t="s">
        <v>1726</v>
      </c>
      <c r="BT8" s="368" t="s">
        <v>1726</v>
      </c>
      <c r="BU8" s="368" t="s">
        <v>1726</v>
      </c>
      <c r="BV8" s="368" t="s">
        <v>1726</v>
      </c>
      <c r="BW8" s="368" t="s">
        <v>1726</v>
      </c>
      <c r="BX8" s="368" t="s">
        <v>1726</v>
      </c>
      <c r="BY8" s="368" t="s">
        <v>1726</v>
      </c>
      <c r="BZ8" s="368" t="s">
        <v>1726</v>
      </c>
      <c r="CA8" s="368" t="s">
        <v>1726</v>
      </c>
      <c r="CB8" s="368" t="s">
        <v>1726</v>
      </c>
      <c r="CC8" s="368" t="s">
        <v>1726</v>
      </c>
      <c r="CD8" s="368" t="s">
        <v>1726</v>
      </c>
      <c r="CE8" s="368" t="s">
        <v>1726</v>
      </c>
      <c r="CF8" s="368" t="s">
        <v>1726</v>
      </c>
      <c r="CG8" s="368" t="s">
        <v>1726</v>
      </c>
      <c r="CH8" s="368" t="s">
        <v>1726</v>
      </c>
      <c r="CI8" s="368" t="s">
        <v>1726</v>
      </c>
      <c r="CJ8" s="368" t="s">
        <v>1726</v>
      </c>
      <c r="CK8" s="368" t="s">
        <v>1726</v>
      </c>
      <c r="CL8" s="368" t="s">
        <v>1726</v>
      </c>
      <c r="CM8" s="368" t="s">
        <v>1726</v>
      </c>
      <c r="CN8" s="368" t="s">
        <v>1726</v>
      </c>
      <c r="CO8" s="368" t="s">
        <v>1726</v>
      </c>
      <c r="CP8" s="368" t="s">
        <v>1726</v>
      </c>
      <c r="CQ8" s="368" t="s">
        <v>1726</v>
      </c>
      <c r="CR8" s="368" t="s">
        <v>1726</v>
      </c>
      <c r="CS8" s="368" t="s">
        <v>1726</v>
      </c>
      <c r="CT8" s="368" t="s">
        <v>1726</v>
      </c>
      <c r="CU8" s="368" t="s">
        <v>1726</v>
      </c>
      <c r="CV8" s="368" t="s">
        <v>1726</v>
      </c>
      <c r="CW8" s="368" t="s">
        <v>1726</v>
      </c>
      <c r="CX8" s="368" t="s">
        <v>1726</v>
      </c>
      <c r="CY8" s="368" t="s">
        <v>1726</v>
      </c>
      <c r="CZ8" s="368" t="s">
        <v>1726</v>
      </c>
      <c r="DA8" s="368" t="s">
        <v>1726</v>
      </c>
      <c r="DB8" s="368" t="s">
        <v>1726</v>
      </c>
      <c r="DC8" s="368" t="s">
        <v>1726</v>
      </c>
      <c r="DD8" s="368" t="s">
        <v>1726</v>
      </c>
      <c r="DE8" s="368" t="s">
        <v>1726</v>
      </c>
      <c r="DF8" s="368" t="s">
        <v>1726</v>
      </c>
      <c r="DG8" s="368" t="s">
        <v>1726</v>
      </c>
      <c r="DH8" s="368" t="s">
        <v>1726</v>
      </c>
      <c r="DI8" s="368" t="s">
        <v>1726</v>
      </c>
      <c r="DJ8" s="368" t="s">
        <v>1726</v>
      </c>
      <c r="DK8" s="368" t="s">
        <v>1726</v>
      </c>
      <c r="DL8" s="368" t="s">
        <v>1726</v>
      </c>
      <c r="DM8" s="368" t="s">
        <v>1726</v>
      </c>
      <c r="DN8" s="368" t="s">
        <v>1726</v>
      </c>
      <c r="DO8" s="368" t="s">
        <v>1726</v>
      </c>
      <c r="DP8" s="368" t="s">
        <v>1726</v>
      </c>
      <c r="DQ8" s="368" t="s">
        <v>1726</v>
      </c>
      <c r="DR8" s="368" t="s">
        <v>1833</v>
      </c>
    </row>
    <row r="9" spans="1:122" s="64" customFormat="1" ht="12" hidden="1" customHeight="1">
      <c r="A9" s="365"/>
      <c r="B9" s="365"/>
      <c r="C9" s="365"/>
      <c r="D9" s="365"/>
      <c r="E9" s="365"/>
      <c r="F9" s="365"/>
      <c r="G9" s="365"/>
      <c r="H9" s="365"/>
      <c r="I9" s="365"/>
      <c r="J9" s="366"/>
      <c r="K9" s="52" t="s">
        <v>4566</v>
      </c>
      <c r="L9" s="368" t="s">
        <v>1726</v>
      </c>
      <c r="M9" s="368" t="s">
        <v>1726</v>
      </c>
      <c r="N9" s="368" t="s">
        <v>1726</v>
      </c>
      <c r="O9" s="368" t="s">
        <v>1726</v>
      </c>
      <c r="P9" s="368" t="s">
        <v>1726</v>
      </c>
      <c r="Q9" s="368" t="s">
        <v>1726</v>
      </c>
      <c r="R9" s="368" t="s">
        <v>1726</v>
      </c>
      <c r="S9" s="368" t="s">
        <v>1726</v>
      </c>
      <c r="T9" s="368" t="s">
        <v>1726</v>
      </c>
      <c r="U9" s="368" t="s">
        <v>1726</v>
      </c>
      <c r="V9" s="368" t="s">
        <v>1726</v>
      </c>
      <c r="W9" s="368" t="s">
        <v>1726</v>
      </c>
      <c r="X9" s="368" t="s">
        <v>1726</v>
      </c>
      <c r="Y9" s="368" t="s">
        <v>1726</v>
      </c>
      <c r="Z9" s="368" t="s">
        <v>1726</v>
      </c>
      <c r="AA9" s="368" t="s">
        <v>1726</v>
      </c>
      <c r="AB9" s="368" t="s">
        <v>1726</v>
      </c>
      <c r="AC9" s="368" t="s">
        <v>1726</v>
      </c>
      <c r="AD9" s="368" t="s">
        <v>1726</v>
      </c>
      <c r="AE9" s="368" t="s">
        <v>1726</v>
      </c>
      <c r="AF9" s="368" t="s">
        <v>1726</v>
      </c>
      <c r="AG9" s="368" t="s">
        <v>1726</v>
      </c>
      <c r="AH9" s="368" t="s">
        <v>1726</v>
      </c>
      <c r="AI9" s="368" t="s">
        <v>1726</v>
      </c>
      <c r="AJ9" s="368" t="s">
        <v>1726</v>
      </c>
      <c r="AK9" s="368" t="s">
        <v>1726</v>
      </c>
      <c r="AL9" s="368" t="s">
        <v>1726</v>
      </c>
      <c r="AM9" s="368" t="s">
        <v>1726</v>
      </c>
      <c r="AN9" s="368" t="s">
        <v>1726</v>
      </c>
      <c r="AO9" s="368" t="s">
        <v>1726</v>
      </c>
      <c r="AP9" s="368" t="s">
        <v>1726</v>
      </c>
      <c r="AQ9" s="368" t="s">
        <v>1726</v>
      </c>
      <c r="AR9" s="368" t="s">
        <v>1726</v>
      </c>
      <c r="AS9" s="368" t="s">
        <v>1726</v>
      </c>
      <c r="AT9" s="368" t="s">
        <v>1726</v>
      </c>
      <c r="AU9" s="368" t="s">
        <v>1726</v>
      </c>
      <c r="AV9" s="368" t="s">
        <v>1726</v>
      </c>
      <c r="AW9" s="368" t="s">
        <v>1726</v>
      </c>
      <c r="AX9" s="368" t="s">
        <v>1726</v>
      </c>
      <c r="AY9" s="368" t="s">
        <v>1726</v>
      </c>
      <c r="AZ9" s="368" t="s">
        <v>1726</v>
      </c>
      <c r="BA9" s="368" t="s">
        <v>1726</v>
      </c>
      <c r="BB9" s="368" t="s">
        <v>1726</v>
      </c>
      <c r="BC9" s="368" t="s">
        <v>1726</v>
      </c>
      <c r="BD9" s="368" t="s">
        <v>1726</v>
      </c>
      <c r="BE9" s="368" t="s">
        <v>1726</v>
      </c>
      <c r="BF9" s="368" t="s">
        <v>1726</v>
      </c>
      <c r="BG9" s="368" t="s">
        <v>1726</v>
      </c>
      <c r="BH9" s="368" t="s">
        <v>1726</v>
      </c>
      <c r="BI9" s="368" t="s">
        <v>1726</v>
      </c>
      <c r="BJ9" s="368" t="s">
        <v>1726</v>
      </c>
      <c r="BK9" s="368" t="s">
        <v>1726</v>
      </c>
      <c r="BL9" s="368" t="s">
        <v>1726</v>
      </c>
      <c r="BM9" s="368" t="s">
        <v>1726</v>
      </c>
      <c r="BN9" s="368" t="s">
        <v>1726</v>
      </c>
      <c r="BO9" s="368" t="s">
        <v>1726</v>
      </c>
      <c r="BP9" s="368" t="s">
        <v>1726</v>
      </c>
      <c r="BQ9" s="368" t="s">
        <v>1726</v>
      </c>
      <c r="BR9" s="368" t="s">
        <v>1726</v>
      </c>
      <c r="BS9" s="368" t="s">
        <v>1726</v>
      </c>
      <c r="BT9" s="368" t="s">
        <v>1726</v>
      </c>
      <c r="BU9" s="368" t="s">
        <v>1726</v>
      </c>
      <c r="BV9" s="368" t="s">
        <v>1726</v>
      </c>
      <c r="BW9" s="368" t="s">
        <v>1726</v>
      </c>
      <c r="BX9" s="368" t="s">
        <v>1726</v>
      </c>
      <c r="BY9" s="368" t="s">
        <v>1726</v>
      </c>
      <c r="BZ9" s="368" t="s">
        <v>1726</v>
      </c>
      <c r="CA9" s="368" t="s">
        <v>1726</v>
      </c>
      <c r="CB9" s="368" t="s">
        <v>1726</v>
      </c>
      <c r="CC9" s="368" t="s">
        <v>1726</v>
      </c>
      <c r="CD9" s="368" t="s">
        <v>1726</v>
      </c>
      <c r="CE9" s="368" t="s">
        <v>1726</v>
      </c>
      <c r="CF9" s="368" t="s">
        <v>1726</v>
      </c>
      <c r="CG9" s="368" t="s">
        <v>1726</v>
      </c>
      <c r="CH9" s="368" t="s">
        <v>1726</v>
      </c>
      <c r="CI9" s="368" t="s">
        <v>1726</v>
      </c>
      <c r="CJ9" s="368" t="s">
        <v>1726</v>
      </c>
      <c r="CK9" s="368" t="s">
        <v>1726</v>
      </c>
      <c r="CL9" s="368" t="s">
        <v>1726</v>
      </c>
      <c r="CM9" s="368" t="s">
        <v>1726</v>
      </c>
      <c r="CN9" s="368" t="s">
        <v>1726</v>
      </c>
      <c r="CO9" s="368" t="s">
        <v>1726</v>
      </c>
      <c r="CP9" s="368" t="s">
        <v>1726</v>
      </c>
      <c r="CQ9" s="368" t="s">
        <v>1726</v>
      </c>
      <c r="CR9" s="368" t="s">
        <v>1726</v>
      </c>
      <c r="CS9" s="368" t="s">
        <v>1726</v>
      </c>
      <c r="CT9" s="368" t="s">
        <v>1726</v>
      </c>
      <c r="CU9" s="368" t="s">
        <v>1726</v>
      </c>
      <c r="CV9" s="368" t="s">
        <v>1726</v>
      </c>
      <c r="CW9" s="368" t="s">
        <v>1726</v>
      </c>
      <c r="CX9" s="368" t="s">
        <v>1726</v>
      </c>
      <c r="CY9" s="368" t="s">
        <v>1726</v>
      </c>
      <c r="CZ9" s="368" t="s">
        <v>1726</v>
      </c>
      <c r="DA9" s="368" t="s">
        <v>1726</v>
      </c>
      <c r="DB9" s="368" t="s">
        <v>1726</v>
      </c>
      <c r="DC9" s="368" t="s">
        <v>1726</v>
      </c>
      <c r="DD9" s="368" t="s">
        <v>1726</v>
      </c>
      <c r="DE9" s="368" t="s">
        <v>1726</v>
      </c>
      <c r="DF9" s="368" t="s">
        <v>1726</v>
      </c>
      <c r="DG9" s="368" t="s">
        <v>1726</v>
      </c>
      <c r="DH9" s="368" t="s">
        <v>1726</v>
      </c>
      <c r="DI9" s="368" t="s">
        <v>1726</v>
      </c>
      <c r="DJ9" s="368" t="s">
        <v>1726</v>
      </c>
      <c r="DK9" s="368" t="s">
        <v>1726</v>
      </c>
      <c r="DL9" s="368" t="s">
        <v>1726</v>
      </c>
      <c r="DM9" s="368" t="s">
        <v>1726</v>
      </c>
      <c r="DN9" s="368" t="s">
        <v>1726</v>
      </c>
      <c r="DO9" s="368" t="s">
        <v>1726</v>
      </c>
      <c r="DP9" s="368" t="s">
        <v>1726</v>
      </c>
      <c r="DQ9" s="368" t="s">
        <v>1726</v>
      </c>
      <c r="DR9" s="368" t="s">
        <v>1833</v>
      </c>
    </row>
    <row r="10" spans="1:122" s="64" customFormat="1" ht="12" hidden="1" customHeight="1">
      <c r="A10" s="371"/>
      <c r="B10" s="371"/>
      <c r="C10" s="371"/>
      <c r="D10" s="371"/>
      <c r="E10" s="371"/>
      <c r="F10" s="371"/>
      <c r="G10" s="371"/>
      <c r="H10" s="371"/>
      <c r="I10" s="371"/>
      <c r="J10" s="372"/>
      <c r="K10" s="52" t="s">
        <v>4574</v>
      </c>
      <c r="L10" s="368" t="s">
        <v>1759</v>
      </c>
      <c r="M10" s="368" t="s">
        <v>1759</v>
      </c>
      <c r="N10" s="368" t="s">
        <v>1759</v>
      </c>
      <c r="O10" s="368" t="s">
        <v>1759</v>
      </c>
      <c r="P10" s="368" t="s">
        <v>1759</v>
      </c>
      <c r="Q10" s="368" t="s">
        <v>1759</v>
      </c>
      <c r="R10" s="368" t="s">
        <v>1759</v>
      </c>
      <c r="S10" s="368" t="s">
        <v>1759</v>
      </c>
      <c r="T10" s="368" t="s">
        <v>1759</v>
      </c>
      <c r="U10" s="368" t="s">
        <v>1759</v>
      </c>
      <c r="V10" s="368" t="s">
        <v>1759</v>
      </c>
      <c r="W10" s="368" t="s">
        <v>1759</v>
      </c>
      <c r="X10" s="368" t="s">
        <v>1759</v>
      </c>
      <c r="Y10" s="368" t="s">
        <v>1759</v>
      </c>
      <c r="Z10" s="368" t="s">
        <v>1759</v>
      </c>
      <c r="AA10" s="368" t="s">
        <v>1759</v>
      </c>
      <c r="AB10" s="368" t="s">
        <v>1759</v>
      </c>
      <c r="AC10" s="368" t="s">
        <v>1759</v>
      </c>
      <c r="AD10" s="368" t="s">
        <v>1759</v>
      </c>
      <c r="AE10" s="368" t="s">
        <v>1759</v>
      </c>
      <c r="AF10" s="368" t="s">
        <v>1759</v>
      </c>
      <c r="AG10" s="368" t="s">
        <v>1759</v>
      </c>
      <c r="AH10" s="368" t="s">
        <v>1759</v>
      </c>
      <c r="AI10" s="368" t="s">
        <v>1759</v>
      </c>
      <c r="AJ10" s="368" t="s">
        <v>1759</v>
      </c>
      <c r="AK10" s="368" t="s">
        <v>1759</v>
      </c>
      <c r="AL10" s="368" t="s">
        <v>1759</v>
      </c>
      <c r="AM10" s="368" t="s">
        <v>1759</v>
      </c>
      <c r="AN10" s="368" t="s">
        <v>1759</v>
      </c>
      <c r="AO10" s="368" t="s">
        <v>1759</v>
      </c>
      <c r="AP10" s="368" t="s">
        <v>1759</v>
      </c>
      <c r="AQ10" s="368" t="s">
        <v>1759</v>
      </c>
      <c r="AR10" s="368" t="s">
        <v>1759</v>
      </c>
      <c r="AS10" s="368" t="s">
        <v>1759</v>
      </c>
      <c r="AT10" s="368" t="s">
        <v>1759</v>
      </c>
      <c r="AU10" s="368" t="s">
        <v>1759</v>
      </c>
      <c r="AV10" s="368" t="s">
        <v>1759</v>
      </c>
      <c r="AW10" s="368" t="s">
        <v>1759</v>
      </c>
      <c r="AX10" s="368" t="s">
        <v>1759</v>
      </c>
      <c r="AY10" s="368" t="s">
        <v>1759</v>
      </c>
      <c r="AZ10" s="368" t="s">
        <v>1759</v>
      </c>
      <c r="BA10" s="368" t="s">
        <v>1759</v>
      </c>
      <c r="BB10" s="368" t="s">
        <v>1759</v>
      </c>
      <c r="BC10" s="368" t="s">
        <v>1759</v>
      </c>
      <c r="BD10" s="368" t="s">
        <v>1759</v>
      </c>
      <c r="BE10" s="368" t="s">
        <v>1759</v>
      </c>
      <c r="BF10" s="368" t="s">
        <v>1759</v>
      </c>
      <c r="BG10" s="368" t="s">
        <v>1759</v>
      </c>
      <c r="BH10" s="368" t="s">
        <v>1759</v>
      </c>
      <c r="BI10" s="368" t="s">
        <v>1759</v>
      </c>
      <c r="BJ10" s="368" t="s">
        <v>1759</v>
      </c>
      <c r="BK10" s="368" t="s">
        <v>1759</v>
      </c>
      <c r="BL10" s="368" t="s">
        <v>1759</v>
      </c>
      <c r="BM10" s="368" t="s">
        <v>1759</v>
      </c>
      <c r="BN10" s="368" t="s">
        <v>1759</v>
      </c>
      <c r="BO10" s="368" t="s">
        <v>1759</v>
      </c>
      <c r="BP10" s="368" t="s">
        <v>1759</v>
      </c>
      <c r="BQ10" s="368" t="s">
        <v>1759</v>
      </c>
      <c r="BR10" s="368" t="s">
        <v>1759</v>
      </c>
      <c r="BS10" s="368" t="s">
        <v>1759</v>
      </c>
      <c r="BT10" s="368" t="s">
        <v>1759</v>
      </c>
      <c r="BU10" s="368" t="s">
        <v>1759</v>
      </c>
      <c r="BV10" s="368" t="s">
        <v>1759</v>
      </c>
      <c r="BW10" s="368" t="s">
        <v>1759</v>
      </c>
      <c r="BX10" s="368" t="s">
        <v>1759</v>
      </c>
      <c r="BY10" s="368" t="s">
        <v>1759</v>
      </c>
      <c r="BZ10" s="368" t="s">
        <v>1759</v>
      </c>
      <c r="CA10" s="368" t="s">
        <v>1759</v>
      </c>
      <c r="CB10" s="368" t="s">
        <v>1759</v>
      </c>
      <c r="CC10" s="368" t="s">
        <v>1759</v>
      </c>
      <c r="CD10" s="368" t="s">
        <v>1759</v>
      </c>
      <c r="CE10" s="368" t="s">
        <v>1759</v>
      </c>
      <c r="CF10" s="368" t="s">
        <v>1759</v>
      </c>
      <c r="CG10" s="368" t="s">
        <v>1759</v>
      </c>
      <c r="CH10" s="368" t="s">
        <v>1759</v>
      </c>
      <c r="CI10" s="368" t="s">
        <v>1759</v>
      </c>
      <c r="CJ10" s="368" t="s">
        <v>1759</v>
      </c>
      <c r="CK10" s="368" t="s">
        <v>1759</v>
      </c>
      <c r="CL10" s="368" t="s">
        <v>1759</v>
      </c>
      <c r="CM10" s="368" t="s">
        <v>1759</v>
      </c>
      <c r="CN10" s="368" t="s">
        <v>1759</v>
      </c>
      <c r="CO10" s="368" t="s">
        <v>1759</v>
      </c>
      <c r="CP10" s="368" t="s">
        <v>1759</v>
      </c>
      <c r="CQ10" s="368" t="s">
        <v>1759</v>
      </c>
      <c r="CR10" s="368" t="s">
        <v>1759</v>
      </c>
      <c r="CS10" s="368" t="s">
        <v>1759</v>
      </c>
      <c r="CT10" s="368" t="s">
        <v>1759</v>
      </c>
      <c r="CU10" s="368" t="s">
        <v>1759</v>
      </c>
      <c r="CV10" s="368" t="s">
        <v>1759</v>
      </c>
      <c r="CW10" s="368" t="s">
        <v>1759</v>
      </c>
      <c r="CX10" s="368" t="s">
        <v>1759</v>
      </c>
      <c r="CY10" s="368" t="s">
        <v>1759</v>
      </c>
      <c r="CZ10" s="368" t="s">
        <v>1759</v>
      </c>
      <c r="DA10" s="368" t="s">
        <v>1759</v>
      </c>
      <c r="DB10" s="368" t="s">
        <v>1759</v>
      </c>
      <c r="DC10" s="368" t="s">
        <v>1759</v>
      </c>
      <c r="DD10" s="368" t="s">
        <v>1759</v>
      </c>
      <c r="DE10" s="368" t="s">
        <v>1759</v>
      </c>
      <c r="DF10" s="368" t="s">
        <v>1759</v>
      </c>
      <c r="DG10" s="368" t="s">
        <v>1759</v>
      </c>
      <c r="DH10" s="368" t="s">
        <v>1759</v>
      </c>
      <c r="DI10" s="368" t="s">
        <v>1759</v>
      </c>
      <c r="DJ10" s="368" t="s">
        <v>1759</v>
      </c>
      <c r="DK10" s="368" t="s">
        <v>1759</v>
      </c>
      <c r="DL10" s="368" t="s">
        <v>1759</v>
      </c>
      <c r="DM10" s="368" t="s">
        <v>1759</v>
      </c>
      <c r="DN10" s="368" t="s">
        <v>1759</v>
      </c>
      <c r="DO10" s="368" t="s">
        <v>1759</v>
      </c>
      <c r="DP10" s="368" t="s">
        <v>1759</v>
      </c>
      <c r="DQ10" s="368" t="s">
        <v>1759</v>
      </c>
      <c r="DR10" s="368" t="s">
        <v>1833</v>
      </c>
    </row>
    <row r="11" spans="1:122" ht="12" hidden="1" customHeight="1">
      <c r="A11" s="52" t="s">
        <v>1758</v>
      </c>
      <c r="B11" s="52" t="s">
        <v>1722</v>
      </c>
      <c r="C11" s="52" t="s">
        <v>1723</v>
      </c>
      <c r="D11" s="52" t="s">
        <v>1724</v>
      </c>
      <c r="E11" s="52" t="s">
        <v>1725</v>
      </c>
      <c r="F11" s="52" t="s">
        <v>872</v>
      </c>
      <c r="G11" s="52" t="s">
        <v>3859</v>
      </c>
      <c r="H11" s="52" t="s">
        <v>3860</v>
      </c>
      <c r="I11" s="52" t="s">
        <v>4566</v>
      </c>
      <c r="J11" s="52" t="s">
        <v>4574</v>
      </c>
      <c r="W11" s="8"/>
      <c r="X11" s="13"/>
      <c r="Y11" s="6"/>
      <c r="Z11" s="13"/>
      <c r="AD11" s="3"/>
      <c r="AE11" s="2"/>
      <c r="AG11" s="4"/>
    </row>
    <row r="12" spans="1:122" ht="19.5" customHeight="1">
      <c r="A12" s="368" t="s">
        <v>1726</v>
      </c>
      <c r="B12" s="368" t="s">
        <v>1726</v>
      </c>
      <c r="C12" s="368" t="s">
        <v>1726</v>
      </c>
      <c r="D12" s="368" t="s">
        <v>1726</v>
      </c>
      <c r="E12" s="368" t="s">
        <v>1726</v>
      </c>
      <c r="F12" s="368" t="s">
        <v>1726</v>
      </c>
      <c r="G12" s="368" t="s">
        <v>1726</v>
      </c>
      <c r="H12" s="368" t="s">
        <v>1726</v>
      </c>
      <c r="I12" s="368" t="s">
        <v>1759</v>
      </c>
      <c r="J12" s="368" t="s">
        <v>1759</v>
      </c>
      <c r="K12" s="464" t="str">
        <f>HLOOKUP($A$2,$A$11:$J$1004,ROW()-10,0)</f>
        <v>●</v>
      </c>
      <c r="L12" s="482"/>
      <c r="M12" s="383"/>
      <c r="N12" s="2149"/>
      <c r="O12" s="2149"/>
      <c r="P12" s="2149"/>
      <c r="Q12" s="2149"/>
      <c r="R12" s="391"/>
      <c r="S12" s="391"/>
      <c r="T12" s="391"/>
      <c r="U12" s="391"/>
      <c r="V12" s="391"/>
      <c r="W12" s="373"/>
      <c r="X12" s="373"/>
      <c r="Y12" s="603"/>
      <c r="Z12" s="373"/>
      <c r="AA12" s="391"/>
      <c r="AB12" s="391"/>
      <c r="AC12" s="391"/>
      <c r="AD12" s="391"/>
      <c r="AE12" s="391"/>
      <c r="AF12" s="391"/>
      <c r="AG12" s="391"/>
      <c r="AH12" s="391"/>
      <c r="AI12" s="391"/>
      <c r="AJ12" s="391"/>
      <c r="AK12" s="391"/>
      <c r="AL12" s="391"/>
      <c r="AM12" s="391"/>
      <c r="AN12" s="391"/>
      <c r="AO12" s="391"/>
      <c r="AP12" s="391"/>
      <c r="AQ12" s="391"/>
      <c r="AR12" s="391"/>
      <c r="AS12" s="391"/>
      <c r="AT12" s="391"/>
      <c r="AU12" s="391"/>
      <c r="AV12" s="391"/>
      <c r="AW12" s="391"/>
      <c r="AX12" s="391"/>
      <c r="AY12" s="391"/>
      <c r="AZ12" s="391"/>
      <c r="BA12" s="391"/>
      <c r="BB12" s="391"/>
      <c r="BC12" s="391"/>
      <c r="BD12" s="391"/>
      <c r="BE12" s="391"/>
      <c r="BF12" s="391"/>
      <c r="BG12" s="391"/>
      <c r="BH12" s="391"/>
      <c r="BI12" s="391"/>
      <c r="BJ12" s="391"/>
      <c r="BK12" s="391"/>
      <c r="BL12" s="391"/>
      <c r="BM12" s="391"/>
      <c r="BN12" s="391"/>
      <c r="BO12" s="391"/>
      <c r="BP12" s="391"/>
      <c r="BQ12" s="391"/>
      <c r="BR12" s="391"/>
      <c r="BS12" s="391"/>
      <c r="BT12" s="391"/>
      <c r="BU12" s="391"/>
      <c r="BV12" s="391"/>
      <c r="BW12" s="391"/>
      <c r="BX12" s="391"/>
      <c r="BY12" s="391"/>
      <c r="BZ12" s="391"/>
      <c r="CA12" s="391"/>
      <c r="CB12" s="391"/>
      <c r="CC12" s="391"/>
      <c r="CD12" s="391"/>
      <c r="CE12" s="391"/>
      <c r="CF12" s="391"/>
      <c r="CG12" s="391"/>
      <c r="CH12" s="391"/>
      <c r="CI12" s="391"/>
      <c r="CJ12" s="391"/>
      <c r="CK12" s="391"/>
      <c r="CL12" s="391"/>
      <c r="CM12" s="391"/>
      <c r="CN12" s="391"/>
      <c r="CO12" s="391"/>
      <c r="CP12" s="391"/>
      <c r="CQ12" s="391"/>
      <c r="CR12" s="391"/>
      <c r="CS12" s="391"/>
      <c r="CT12" s="391"/>
      <c r="CU12" s="391"/>
      <c r="CV12" s="391"/>
      <c r="CW12" s="391"/>
      <c r="CX12" s="391"/>
      <c r="CY12" s="391"/>
      <c r="CZ12" s="391"/>
      <c r="DA12" s="391"/>
      <c r="DB12" s="391"/>
      <c r="DC12" s="391"/>
      <c r="DD12" s="391"/>
      <c r="DE12" s="391"/>
      <c r="DF12" s="391"/>
      <c r="DG12" s="391"/>
      <c r="DH12" s="391"/>
      <c r="DI12" s="391"/>
      <c r="DJ12" s="391"/>
      <c r="DK12" s="391"/>
      <c r="DL12" s="391"/>
      <c r="DM12" s="391"/>
      <c r="DN12" s="391"/>
      <c r="DO12" s="391"/>
      <c r="DP12" s="391"/>
      <c r="DQ12" s="391"/>
      <c r="DR12" s="391"/>
    </row>
    <row r="13" spans="1:122" ht="19.5" customHeight="1">
      <c r="A13" s="368" t="s">
        <v>1726</v>
      </c>
      <c r="B13" s="368" t="s">
        <v>1726</v>
      </c>
      <c r="C13" s="368" t="s">
        <v>1726</v>
      </c>
      <c r="D13" s="368" t="s">
        <v>1726</v>
      </c>
      <c r="E13" s="368" t="s">
        <v>1726</v>
      </c>
      <c r="F13" s="368" t="s">
        <v>1726</v>
      </c>
      <c r="G13" s="368" t="s">
        <v>1726</v>
      </c>
      <c r="H13" s="368" t="s">
        <v>1726</v>
      </c>
      <c r="I13" s="368" t="s">
        <v>1759</v>
      </c>
      <c r="J13" s="368" t="s">
        <v>1759</v>
      </c>
      <c r="K13" s="464" t="str">
        <f>HLOOKUP($A$2,$A$11:$J$1004,ROW()-10,0)</f>
        <v>●</v>
      </c>
      <c r="L13" s="482"/>
      <c r="M13" s="391"/>
      <c r="N13" s="391"/>
      <c r="O13" s="391"/>
      <c r="P13" s="391"/>
      <c r="Q13" s="39"/>
      <c r="R13" s="391"/>
      <c r="S13" s="373"/>
      <c r="T13" s="391"/>
      <c r="U13" s="373"/>
      <c r="V13" s="391"/>
      <c r="W13" s="373"/>
      <c r="X13" s="373"/>
      <c r="Y13" s="603"/>
      <c r="Z13" s="373"/>
      <c r="AA13" s="391"/>
      <c r="AB13" s="391"/>
      <c r="AC13" s="391"/>
      <c r="AD13" s="391"/>
      <c r="AE13" s="391"/>
      <c r="AF13" s="391"/>
      <c r="AG13" s="391"/>
      <c r="AH13" s="391"/>
      <c r="AI13" s="391"/>
      <c r="AJ13" s="391"/>
      <c r="AK13" s="391"/>
      <c r="AL13" s="391"/>
      <c r="AM13" s="391"/>
      <c r="AN13" s="391"/>
      <c r="AO13" s="391"/>
      <c r="AP13" s="391"/>
      <c r="AQ13" s="391"/>
      <c r="AR13" s="391"/>
      <c r="AS13" s="391"/>
      <c r="AT13" s="391"/>
      <c r="AU13" s="391"/>
      <c r="AV13" s="391"/>
      <c r="AW13" s="391"/>
      <c r="AX13" s="391"/>
      <c r="AY13" s="391"/>
      <c r="AZ13" s="391"/>
      <c r="BA13" s="391"/>
      <c r="BB13" s="391"/>
      <c r="BC13" s="391"/>
      <c r="BD13" s="391"/>
      <c r="BE13" s="391"/>
      <c r="BF13" s="391"/>
      <c r="BG13" s="391"/>
      <c r="BH13" s="391"/>
      <c r="BI13" s="391"/>
      <c r="BJ13" s="391"/>
      <c r="BK13" s="391"/>
      <c r="BL13" s="391"/>
      <c r="BM13" s="391"/>
      <c r="BN13" s="391"/>
      <c r="BO13" s="391"/>
      <c r="BP13" s="391"/>
      <c r="BQ13" s="391"/>
      <c r="BR13" s="391"/>
      <c r="BS13" s="391"/>
      <c r="BT13" s="391"/>
      <c r="BU13" s="391"/>
      <c r="BV13" s="391"/>
      <c r="BW13" s="391"/>
      <c r="BX13" s="391"/>
      <c r="BY13" s="391"/>
      <c r="BZ13" s="391"/>
      <c r="CA13" s="391"/>
      <c r="CB13" s="391"/>
      <c r="CC13" s="391"/>
      <c r="CD13" s="391"/>
      <c r="CE13" s="391"/>
      <c r="CF13" s="391"/>
      <c r="CG13" s="391"/>
      <c r="CH13" s="391"/>
      <c r="CI13" s="391"/>
      <c r="CJ13" s="391"/>
      <c r="CK13" s="391"/>
      <c r="CL13" s="391"/>
      <c r="CM13" s="391"/>
      <c r="CN13" s="391"/>
      <c r="CO13" s="391"/>
      <c r="CP13" s="391"/>
      <c r="CQ13" s="391"/>
      <c r="CR13" s="391"/>
      <c r="CS13" s="391"/>
      <c r="CT13" s="391"/>
      <c r="CU13" s="391"/>
      <c r="CV13" s="391"/>
      <c r="CW13" s="391"/>
      <c r="CX13" s="391"/>
      <c r="CY13" s="391"/>
      <c r="CZ13" s="391"/>
      <c r="DA13" s="391"/>
      <c r="DB13" s="391"/>
      <c r="DC13" s="391"/>
      <c r="DD13" s="391"/>
      <c r="DE13" s="391"/>
      <c r="DF13" s="391"/>
      <c r="DG13" s="391"/>
      <c r="DH13" s="391"/>
      <c r="DI13" s="391"/>
      <c r="DJ13" s="391"/>
      <c r="DK13" s="391"/>
      <c r="DL13" s="391"/>
      <c r="DM13" s="391"/>
      <c r="DN13" s="391"/>
      <c r="DO13" s="391"/>
      <c r="DP13" s="391"/>
      <c r="DQ13" s="391"/>
      <c r="DR13" s="391"/>
    </row>
    <row r="14" spans="1:122" ht="21">
      <c r="A14" s="368" t="s">
        <v>1726</v>
      </c>
      <c r="B14" s="368" t="s">
        <v>1726</v>
      </c>
      <c r="C14" s="368" t="s">
        <v>1726</v>
      </c>
      <c r="D14" s="368" t="s">
        <v>1726</v>
      </c>
      <c r="E14" s="368" t="s">
        <v>1726</v>
      </c>
      <c r="F14" s="368" t="s">
        <v>1726</v>
      </c>
      <c r="G14" s="368" t="s">
        <v>1726</v>
      </c>
      <c r="H14" s="368" t="s">
        <v>1726</v>
      </c>
      <c r="I14" s="368" t="s">
        <v>1759</v>
      </c>
      <c r="J14" s="368" t="s">
        <v>1759</v>
      </c>
      <c r="K14" s="464" t="str">
        <f>HLOOKUP($A$2,$A$11:$J$1004,ROW()-10,0)</f>
        <v>●</v>
      </c>
      <c r="L14" s="482"/>
      <c r="M14" s="465" t="s">
        <v>4021</v>
      </c>
      <c r="N14" s="391"/>
      <c r="O14" s="391"/>
      <c r="P14" s="391"/>
      <c r="Q14" s="604"/>
      <c r="R14" s="391"/>
      <c r="S14" s="2150" t="s">
        <v>4027</v>
      </c>
      <c r="T14" s="2150"/>
      <c r="U14" s="2150"/>
      <c r="V14" s="2150"/>
      <c r="W14" s="2150"/>
      <c r="X14" s="2150"/>
      <c r="Y14" s="2150"/>
      <c r="Z14" s="2150"/>
      <c r="AA14" s="391"/>
      <c r="AB14" s="391"/>
      <c r="AC14" s="391"/>
      <c r="AD14" s="391"/>
      <c r="AE14" s="391"/>
      <c r="AF14" s="391"/>
      <c r="AG14" s="391"/>
      <c r="AH14" s="391"/>
      <c r="AI14" s="391"/>
      <c r="AJ14" s="391"/>
      <c r="AK14" s="391"/>
      <c r="AL14" s="391"/>
      <c r="AM14" s="391"/>
      <c r="AN14" s="391"/>
      <c r="AO14" s="391"/>
      <c r="AP14" s="391"/>
      <c r="AQ14" s="391"/>
      <c r="AR14" s="391"/>
      <c r="AS14" s="391"/>
      <c r="AT14" s="391"/>
      <c r="AU14" s="391"/>
      <c r="AV14" s="391"/>
      <c r="AW14" s="391"/>
      <c r="AX14" s="391"/>
      <c r="AY14" s="391"/>
      <c r="AZ14" s="391"/>
      <c r="BA14" s="391"/>
      <c r="BB14" s="391"/>
      <c r="BC14" s="391"/>
      <c r="BD14" s="391"/>
      <c r="BE14" s="391"/>
      <c r="BF14" s="391"/>
      <c r="BG14" s="391"/>
      <c r="BH14" s="391"/>
      <c r="BI14" s="391"/>
      <c r="BJ14" s="391"/>
      <c r="BK14" s="391"/>
      <c r="BL14" s="391"/>
      <c r="BM14" s="391"/>
      <c r="BN14" s="391"/>
      <c r="BO14" s="391"/>
      <c r="BP14" s="391"/>
      <c r="BQ14" s="391"/>
      <c r="BR14" s="391"/>
      <c r="BS14" s="391"/>
      <c r="BT14" s="391"/>
      <c r="BU14" s="391"/>
      <c r="BV14" s="391"/>
      <c r="BW14" s="391"/>
      <c r="BX14" s="391"/>
      <c r="BY14" s="391"/>
      <c r="BZ14" s="391"/>
      <c r="CA14" s="391"/>
      <c r="CB14" s="391"/>
      <c r="CC14" s="391"/>
      <c r="CD14" s="391"/>
      <c r="CE14" s="391"/>
      <c r="CF14" s="391"/>
      <c r="CG14" s="391"/>
      <c r="CH14" s="391"/>
      <c r="CI14" s="391"/>
      <c r="CJ14" s="391"/>
      <c r="CK14" s="391"/>
      <c r="CL14" s="391"/>
      <c r="CM14" s="391"/>
      <c r="CN14" s="391"/>
      <c r="CO14" s="391"/>
      <c r="CP14" s="391"/>
      <c r="CQ14" s="391"/>
      <c r="CR14" s="391"/>
      <c r="CS14" s="391"/>
      <c r="CT14" s="391"/>
      <c r="CU14" s="391"/>
      <c r="CV14" s="391"/>
      <c r="CW14" s="391"/>
      <c r="CX14" s="391"/>
      <c r="CY14" s="391"/>
      <c r="CZ14" s="391"/>
      <c r="DA14" s="391"/>
      <c r="DB14" s="391"/>
      <c r="DC14" s="391"/>
      <c r="DD14" s="391"/>
      <c r="DE14" s="391"/>
      <c r="DF14" s="391"/>
      <c r="DG14" s="391"/>
      <c r="DH14" s="391"/>
      <c r="DI14" s="391"/>
      <c r="DJ14" s="391"/>
      <c r="DK14" s="391"/>
      <c r="DL14" s="391"/>
      <c r="DM14" s="391"/>
      <c r="DN14" s="391"/>
      <c r="DO14" s="391"/>
      <c r="DP14" s="391"/>
      <c r="DQ14" s="391"/>
      <c r="DR14" s="391"/>
    </row>
    <row r="15" spans="1:122" ht="24" customHeight="1" thickBot="1">
      <c r="A15" s="368" t="s">
        <v>1726</v>
      </c>
      <c r="B15" s="368" t="s">
        <v>1726</v>
      </c>
      <c r="C15" s="368" t="s">
        <v>1726</v>
      </c>
      <c r="D15" s="368" t="s">
        <v>1726</v>
      </c>
      <c r="E15" s="368" t="s">
        <v>1726</v>
      </c>
      <c r="F15" s="368" t="s">
        <v>1726</v>
      </c>
      <c r="G15" s="368" t="s">
        <v>1726</v>
      </c>
      <c r="H15" s="368" t="s">
        <v>1726</v>
      </c>
      <c r="I15" s="368" t="s">
        <v>1759</v>
      </c>
      <c r="J15" s="368" t="s">
        <v>1759</v>
      </c>
      <c r="K15" s="464" t="str">
        <f>HLOOKUP($A$2,$A$11:$J$1004,ROW()-10,0)</f>
        <v>●</v>
      </c>
      <c r="L15" s="482"/>
      <c r="M15" s="391"/>
      <c r="N15" s="391"/>
      <c r="O15" s="605"/>
      <c r="P15" s="391"/>
      <c r="Q15" s="391"/>
      <c r="R15" s="39"/>
      <c r="S15" s="2154"/>
      <c r="T15" s="2154"/>
      <c r="U15" s="2154"/>
      <c r="V15" s="2154"/>
      <c r="W15" s="2154"/>
      <c r="X15" s="2154"/>
      <c r="Y15" s="2154"/>
      <c r="Z15" s="2154"/>
      <c r="AA15" s="2154"/>
      <c r="AB15" s="2135" t="s">
        <v>4531</v>
      </c>
      <c r="AC15" s="2136"/>
      <c r="AD15" s="2137"/>
      <c r="AE15" s="1416"/>
      <c r="AF15" s="39"/>
      <c r="AG15" s="39"/>
      <c r="AH15" s="39"/>
      <c r="AI15" s="39"/>
      <c r="AJ15" s="39"/>
      <c r="AK15" s="39"/>
      <c r="AL15" s="39"/>
      <c r="AM15" s="39"/>
      <c r="AN15" s="39"/>
      <c r="AO15" s="39"/>
      <c r="AP15" s="39"/>
      <c r="AQ15" s="39"/>
      <c r="AR15" s="39"/>
      <c r="AS15" s="39"/>
      <c r="AT15" s="39"/>
      <c r="AU15" s="39"/>
      <c r="AV15" s="39"/>
      <c r="AW15" s="39"/>
      <c r="AX15" s="39"/>
      <c r="AY15" s="39"/>
      <c r="AZ15" s="39"/>
      <c r="BA15" s="39"/>
      <c r="BB15" s="39"/>
      <c r="BC15" s="39"/>
      <c r="BD15" s="39"/>
      <c r="BE15" s="39"/>
      <c r="BF15" s="39"/>
      <c r="BG15" s="39"/>
      <c r="BH15" s="39"/>
      <c r="BI15" s="39"/>
      <c r="BJ15" s="39"/>
      <c r="BK15" s="39"/>
      <c r="BL15" s="39"/>
      <c r="BM15" s="39"/>
      <c r="BN15" s="39"/>
      <c r="BO15" s="39"/>
      <c r="BP15" s="39"/>
      <c r="BQ15" s="39"/>
      <c r="BR15" s="39"/>
      <c r="BS15" s="39"/>
      <c r="BT15" s="39"/>
      <c r="BU15" s="39"/>
      <c r="BV15" s="39"/>
      <c r="BW15" s="39"/>
      <c r="BX15" s="39"/>
      <c r="BY15" s="39"/>
      <c r="BZ15" s="39"/>
      <c r="CA15" s="39"/>
      <c r="CB15" s="39"/>
      <c r="CC15" s="39"/>
      <c r="CD15" s="39"/>
      <c r="CE15" s="39"/>
      <c r="CF15" s="39"/>
      <c r="CG15" s="39"/>
      <c r="CH15" s="39"/>
      <c r="CI15" s="39"/>
      <c r="CJ15" s="39"/>
      <c r="CK15" s="39"/>
      <c r="CL15" s="39"/>
      <c r="CM15" s="39"/>
      <c r="CN15" s="39"/>
      <c r="CO15" s="39"/>
      <c r="CP15" s="39"/>
      <c r="CQ15" s="39"/>
      <c r="CR15" s="39"/>
      <c r="CS15" s="39"/>
      <c r="CT15" s="39"/>
      <c r="CU15" s="39"/>
      <c r="CV15" s="39"/>
      <c r="CW15" s="39"/>
      <c r="CX15" s="39"/>
      <c r="CY15" s="39"/>
      <c r="CZ15" s="39"/>
      <c r="DA15" s="39"/>
      <c r="DB15" s="39"/>
      <c r="DC15" s="39"/>
      <c r="DD15" s="39"/>
      <c r="DE15" s="39"/>
      <c r="DF15" s="39"/>
      <c r="DG15" s="39"/>
      <c r="DH15" s="39"/>
      <c r="DI15" s="39"/>
      <c r="DJ15" s="39"/>
      <c r="DK15" s="39"/>
      <c r="DL15" s="39"/>
      <c r="DM15" s="39"/>
      <c r="DN15" s="39"/>
      <c r="DO15" s="39"/>
      <c r="DP15" s="39"/>
      <c r="DQ15" s="39"/>
      <c r="DR15" s="391"/>
    </row>
    <row r="16" spans="1:122" ht="12.75" customHeight="1">
      <c r="A16" s="368" t="s">
        <v>1726</v>
      </c>
      <c r="B16" s="368" t="s">
        <v>1726</v>
      </c>
      <c r="C16" s="368" t="s">
        <v>1759</v>
      </c>
      <c r="D16" s="368" t="s">
        <v>1759</v>
      </c>
      <c r="E16" s="368" t="s">
        <v>1759</v>
      </c>
      <c r="F16" s="368" t="s">
        <v>1759</v>
      </c>
      <c r="G16" s="368" t="s">
        <v>1759</v>
      </c>
      <c r="H16" s="368" t="s">
        <v>1759</v>
      </c>
      <c r="I16" s="368" t="s">
        <v>1759</v>
      </c>
      <c r="J16" s="368" t="s">
        <v>1759</v>
      </c>
      <c r="K16" s="464" t="str">
        <f t="shared" ref="K16:K21" si="0">HLOOKUP($A$2,$A$11:$J$994,ROW()-10,0)</f>
        <v>●</v>
      </c>
      <c r="L16" s="482"/>
      <c r="M16" s="1869" t="s">
        <v>4523</v>
      </c>
      <c r="N16" s="1870"/>
      <c r="O16" s="1870"/>
      <c r="P16" s="1870"/>
      <c r="Q16" s="1871"/>
      <c r="R16" s="392"/>
      <c r="S16" s="391" t="s">
        <v>4111</v>
      </c>
      <c r="T16" s="392"/>
      <c r="U16" s="391"/>
      <c r="V16" s="392"/>
      <c r="W16" s="373"/>
      <c r="X16" s="606"/>
      <c r="Y16" s="606"/>
      <c r="Z16" s="604"/>
      <c r="AA16" s="466"/>
      <c r="AB16" s="2138"/>
      <c r="AC16" s="2139"/>
      <c r="AD16" s="2140"/>
      <c r="AE16" s="1416"/>
      <c r="AF16" s="606"/>
      <c r="AG16" s="606"/>
      <c r="AH16" s="606"/>
      <c r="AI16" s="606"/>
      <c r="AJ16" s="606"/>
      <c r="AK16" s="606"/>
      <c r="AL16" s="606"/>
      <c r="AM16" s="606"/>
      <c r="AN16" s="391"/>
      <c r="AO16" s="391"/>
      <c r="AP16" s="391"/>
      <c r="AQ16" s="391"/>
      <c r="AR16" s="391"/>
      <c r="AS16" s="391"/>
      <c r="AT16" s="391"/>
      <c r="AU16" s="391"/>
      <c r="AV16" s="391"/>
      <c r="AW16" s="391"/>
      <c r="AX16" s="391"/>
      <c r="AY16" s="391"/>
      <c r="AZ16" s="391"/>
      <c r="BA16" s="391"/>
      <c r="BB16" s="391"/>
      <c r="BC16" s="391"/>
      <c r="BD16" s="391"/>
      <c r="BE16" s="391"/>
      <c r="BF16" s="391"/>
      <c r="BG16" s="391"/>
      <c r="BH16" s="391"/>
      <c r="BI16" s="391"/>
      <c r="BJ16" s="391"/>
      <c r="BK16" s="391"/>
      <c r="BL16" s="391"/>
      <c r="BM16" s="391"/>
      <c r="BN16" s="391"/>
      <c r="BO16" s="391"/>
      <c r="BP16" s="391"/>
      <c r="BQ16" s="391"/>
      <c r="BR16" s="391"/>
      <c r="BS16" s="391"/>
      <c r="BT16" s="391"/>
      <c r="BU16" s="391"/>
      <c r="BV16" s="391"/>
      <c r="BW16" s="391"/>
      <c r="BX16" s="391"/>
      <c r="BY16" s="391"/>
      <c r="BZ16" s="391"/>
      <c r="CA16" s="391"/>
      <c r="CB16" s="391"/>
      <c r="CC16" s="391"/>
      <c r="CD16" s="391"/>
      <c r="CE16" s="391"/>
      <c r="CF16" s="391"/>
      <c r="CG16" s="391"/>
      <c r="CH16" s="391"/>
      <c r="CI16" s="391"/>
      <c r="CJ16" s="391"/>
      <c r="CK16" s="391"/>
      <c r="CL16" s="391"/>
      <c r="CM16" s="391"/>
      <c r="CN16" s="391"/>
      <c r="CO16" s="391"/>
      <c r="CP16" s="391"/>
      <c r="CQ16" s="391"/>
      <c r="CR16" s="391"/>
      <c r="CS16" s="391"/>
      <c r="CT16" s="391"/>
      <c r="CU16" s="391"/>
      <c r="CV16" s="391"/>
      <c r="CW16" s="391"/>
      <c r="CX16" s="391"/>
      <c r="CY16" s="391"/>
      <c r="CZ16" s="391"/>
      <c r="DA16" s="391"/>
      <c r="DB16" s="391"/>
      <c r="DC16" s="391"/>
      <c r="DD16" s="391"/>
      <c r="DE16" s="391"/>
      <c r="DF16" s="391"/>
      <c r="DG16" s="391"/>
      <c r="DH16" s="391"/>
      <c r="DI16" s="391"/>
      <c r="DJ16" s="391"/>
      <c r="DK16" s="391"/>
      <c r="DL16" s="391"/>
      <c r="DM16" s="391"/>
      <c r="DN16" s="391"/>
      <c r="DO16" s="391"/>
      <c r="DP16" s="391"/>
      <c r="DQ16" s="391"/>
      <c r="DR16" s="391"/>
    </row>
    <row r="17" spans="1:122" ht="12.75" customHeight="1">
      <c r="A17" s="368" t="s">
        <v>1726</v>
      </c>
      <c r="B17" s="368" t="s">
        <v>1726</v>
      </c>
      <c r="C17" s="368" t="s">
        <v>1759</v>
      </c>
      <c r="D17" s="368" t="s">
        <v>1759</v>
      </c>
      <c r="E17" s="368" t="s">
        <v>1759</v>
      </c>
      <c r="F17" s="368" t="s">
        <v>1759</v>
      </c>
      <c r="G17" s="368" t="s">
        <v>1759</v>
      </c>
      <c r="H17" s="368" t="s">
        <v>1759</v>
      </c>
      <c r="I17" s="368" t="s">
        <v>1759</v>
      </c>
      <c r="J17" s="368" t="s">
        <v>1759</v>
      </c>
      <c r="K17" s="464" t="str">
        <f t="shared" si="0"/>
        <v>●</v>
      </c>
      <c r="L17" s="482"/>
      <c r="M17" s="1872" t="s">
        <v>226</v>
      </c>
      <c r="N17" s="1873"/>
      <c r="O17" s="1873"/>
      <c r="P17" s="1873"/>
      <c r="Q17" s="1874"/>
      <c r="R17" s="392"/>
      <c r="S17" s="391" t="s">
        <v>4112</v>
      </c>
      <c r="T17" s="392"/>
      <c r="U17" s="391"/>
      <c r="V17" s="392"/>
      <c r="W17" s="373"/>
      <c r="X17" s="606"/>
      <c r="Y17" s="606"/>
      <c r="Z17" s="604"/>
      <c r="AA17" s="466"/>
      <c r="AB17" s="2138"/>
      <c r="AC17" s="2139"/>
      <c r="AD17" s="2140"/>
      <c r="AE17" s="1416"/>
      <c r="AF17" s="606"/>
      <c r="AG17" s="606"/>
      <c r="AH17" s="606"/>
      <c r="AI17" s="606"/>
      <c r="AJ17" s="606"/>
      <c r="AK17" s="606"/>
      <c r="AL17" s="606"/>
      <c r="AM17" s="606"/>
      <c r="AN17" s="391"/>
      <c r="AO17" s="391"/>
      <c r="AP17" s="391"/>
      <c r="AQ17" s="391"/>
      <c r="AR17" s="391"/>
      <c r="AS17" s="391"/>
      <c r="AT17" s="391"/>
      <c r="AU17" s="391"/>
      <c r="AV17" s="391"/>
      <c r="AW17" s="391"/>
      <c r="AX17" s="391"/>
      <c r="AY17" s="391"/>
      <c r="AZ17" s="391"/>
      <c r="BA17" s="391"/>
      <c r="BB17" s="391"/>
      <c r="BC17" s="391"/>
      <c r="BD17" s="391"/>
      <c r="BE17" s="391"/>
      <c r="BF17" s="391"/>
      <c r="BG17" s="391"/>
      <c r="BH17" s="391"/>
      <c r="BI17" s="391"/>
      <c r="BJ17" s="391"/>
      <c r="BK17" s="391"/>
      <c r="BL17" s="391"/>
      <c r="BM17" s="391"/>
      <c r="BN17" s="391"/>
      <c r="BO17" s="391"/>
      <c r="BP17" s="391"/>
      <c r="BQ17" s="391"/>
      <c r="BR17" s="391"/>
      <c r="BS17" s="391"/>
      <c r="BT17" s="391"/>
      <c r="BU17" s="391"/>
      <c r="BV17" s="391"/>
      <c r="BW17" s="391"/>
      <c r="BX17" s="391"/>
      <c r="BY17" s="391"/>
      <c r="BZ17" s="391"/>
      <c r="CA17" s="391"/>
      <c r="CB17" s="391"/>
      <c r="CC17" s="391"/>
      <c r="CD17" s="391"/>
      <c r="CE17" s="391"/>
      <c r="CF17" s="391"/>
      <c r="CG17" s="391"/>
      <c r="CH17" s="391"/>
      <c r="CI17" s="391"/>
      <c r="CJ17" s="391"/>
      <c r="CK17" s="391"/>
      <c r="CL17" s="391"/>
      <c r="CM17" s="391"/>
      <c r="CN17" s="391"/>
      <c r="CO17" s="391"/>
      <c r="CP17" s="391"/>
      <c r="CQ17" s="391"/>
      <c r="CR17" s="391"/>
      <c r="CS17" s="391"/>
      <c r="CT17" s="391"/>
      <c r="CU17" s="391"/>
      <c r="CV17" s="391"/>
      <c r="CW17" s="391"/>
      <c r="CX17" s="391"/>
      <c r="CY17" s="391"/>
      <c r="CZ17" s="391"/>
      <c r="DA17" s="391"/>
      <c r="DB17" s="391"/>
      <c r="DC17" s="391"/>
      <c r="DD17" s="391"/>
      <c r="DE17" s="391"/>
      <c r="DF17" s="391"/>
      <c r="DG17" s="391"/>
      <c r="DH17" s="391"/>
      <c r="DI17" s="391"/>
      <c r="DJ17" s="391"/>
      <c r="DK17" s="391"/>
      <c r="DL17" s="391"/>
      <c r="DM17" s="391"/>
      <c r="DN17" s="391"/>
      <c r="DO17" s="391"/>
      <c r="DP17" s="391"/>
      <c r="DQ17" s="391"/>
      <c r="DR17" s="391"/>
    </row>
    <row r="18" spans="1:122" ht="12.75" customHeight="1">
      <c r="A18" s="368" t="s">
        <v>1726</v>
      </c>
      <c r="B18" s="368" t="s">
        <v>1726</v>
      </c>
      <c r="C18" s="368" t="s">
        <v>1759</v>
      </c>
      <c r="D18" s="368" t="s">
        <v>1759</v>
      </c>
      <c r="E18" s="368" t="s">
        <v>1759</v>
      </c>
      <c r="F18" s="368" t="s">
        <v>1759</v>
      </c>
      <c r="G18" s="368" t="s">
        <v>1759</v>
      </c>
      <c r="H18" s="368" t="s">
        <v>1759</v>
      </c>
      <c r="I18" s="368" t="s">
        <v>1759</v>
      </c>
      <c r="J18" s="368" t="s">
        <v>1759</v>
      </c>
      <c r="K18" s="464" t="str">
        <f t="shared" si="0"/>
        <v>●</v>
      </c>
      <c r="L18" s="482"/>
      <c r="M18" s="1875" t="s">
        <v>524</v>
      </c>
      <c r="N18" s="1876"/>
      <c r="O18" s="1876"/>
      <c r="P18" s="1876"/>
      <c r="Q18" s="1877"/>
      <c r="R18" s="392"/>
      <c r="S18" s="39" t="s">
        <v>4113</v>
      </c>
      <c r="T18" s="392"/>
      <c r="U18" s="391"/>
      <c r="V18" s="392"/>
      <c r="W18" s="373"/>
      <c r="X18" s="606"/>
      <c r="Y18" s="606"/>
      <c r="Z18" s="604"/>
      <c r="AA18" s="466"/>
      <c r="AB18" s="2138"/>
      <c r="AC18" s="2139"/>
      <c r="AD18" s="2140"/>
      <c r="AE18" s="1416"/>
      <c r="AF18" s="606"/>
      <c r="AG18" s="606"/>
      <c r="AH18" s="606"/>
      <c r="AI18" s="606"/>
      <c r="AJ18" s="606"/>
      <c r="AK18" s="606"/>
      <c r="AL18" s="606"/>
      <c r="AM18" s="606"/>
      <c r="AN18" s="391"/>
      <c r="AO18" s="391"/>
      <c r="AP18" s="391"/>
      <c r="AQ18" s="391"/>
      <c r="AR18" s="391"/>
      <c r="AS18" s="391"/>
      <c r="AT18" s="391"/>
      <c r="AU18" s="391"/>
      <c r="AV18" s="391"/>
      <c r="AW18" s="391"/>
      <c r="AX18" s="391"/>
      <c r="AY18" s="391"/>
      <c r="AZ18" s="391"/>
      <c r="BA18" s="391"/>
      <c r="BB18" s="391"/>
      <c r="BC18" s="391"/>
      <c r="BD18" s="391"/>
      <c r="BE18" s="391"/>
      <c r="BF18" s="391"/>
      <c r="BG18" s="391"/>
      <c r="BH18" s="391"/>
      <c r="BI18" s="391"/>
      <c r="BJ18" s="391"/>
      <c r="BK18" s="391"/>
      <c r="BL18" s="391"/>
      <c r="BM18" s="391"/>
      <c r="BN18" s="391"/>
      <c r="BO18" s="391"/>
      <c r="BP18" s="391"/>
      <c r="BQ18" s="391"/>
      <c r="BR18" s="391"/>
      <c r="BS18" s="391"/>
      <c r="BT18" s="391"/>
      <c r="BU18" s="391"/>
      <c r="BV18" s="391"/>
      <c r="BW18" s="391"/>
      <c r="BX18" s="391"/>
      <c r="BY18" s="391"/>
      <c r="BZ18" s="391"/>
      <c r="CA18" s="391"/>
      <c r="CB18" s="391"/>
      <c r="CC18" s="391"/>
      <c r="CD18" s="391"/>
      <c r="CE18" s="391"/>
      <c r="CF18" s="391"/>
      <c r="CG18" s="391"/>
      <c r="CH18" s="391"/>
      <c r="CI18" s="391"/>
      <c r="CJ18" s="391"/>
      <c r="CK18" s="391"/>
      <c r="CL18" s="391"/>
      <c r="CM18" s="391"/>
      <c r="CN18" s="391"/>
      <c r="CO18" s="391"/>
      <c r="CP18" s="391"/>
      <c r="CQ18" s="391"/>
      <c r="CR18" s="391"/>
      <c r="CS18" s="391"/>
      <c r="CT18" s="391"/>
      <c r="CU18" s="391"/>
      <c r="CV18" s="391"/>
      <c r="CW18" s="391"/>
      <c r="CX18" s="391"/>
      <c r="CY18" s="391"/>
      <c r="CZ18" s="391"/>
      <c r="DA18" s="391"/>
      <c r="DB18" s="391"/>
      <c r="DC18" s="391"/>
      <c r="DD18" s="391"/>
      <c r="DE18" s="391"/>
      <c r="DF18" s="391"/>
      <c r="DG18" s="391"/>
      <c r="DH18" s="391"/>
      <c r="DI18" s="391"/>
      <c r="DJ18" s="391"/>
      <c r="DK18" s="391"/>
      <c r="DL18" s="391"/>
      <c r="DM18" s="391"/>
      <c r="DN18" s="391"/>
      <c r="DO18" s="391"/>
      <c r="DP18" s="391"/>
      <c r="DQ18" s="391"/>
      <c r="DR18" s="391"/>
    </row>
    <row r="19" spans="1:122" ht="12.75" customHeight="1">
      <c r="A19" s="368" t="s">
        <v>1726</v>
      </c>
      <c r="B19" s="368" t="s">
        <v>1726</v>
      </c>
      <c r="C19" s="368" t="s">
        <v>1759</v>
      </c>
      <c r="D19" s="368" t="s">
        <v>1759</v>
      </c>
      <c r="E19" s="368" t="s">
        <v>1759</v>
      </c>
      <c r="F19" s="368" t="s">
        <v>1759</v>
      </c>
      <c r="G19" s="368" t="s">
        <v>1759</v>
      </c>
      <c r="H19" s="368" t="s">
        <v>1759</v>
      </c>
      <c r="I19" s="368" t="s">
        <v>1759</v>
      </c>
      <c r="J19" s="368" t="s">
        <v>1759</v>
      </c>
      <c r="K19" s="464" t="str">
        <f t="shared" si="0"/>
        <v>●</v>
      </c>
      <c r="L19" s="482"/>
      <c r="M19" s="1875" t="s">
        <v>1830</v>
      </c>
      <c r="N19" s="1876"/>
      <c r="O19" s="1876"/>
      <c r="P19" s="1876"/>
      <c r="Q19" s="1877"/>
      <c r="R19" s="392"/>
      <c r="S19" s="1837"/>
      <c r="T19" s="392"/>
      <c r="U19" s="391"/>
      <c r="V19" s="392"/>
      <c r="W19" s="373"/>
      <c r="X19" s="606"/>
      <c r="Y19" s="606"/>
      <c r="Z19" s="604"/>
      <c r="AA19" s="466"/>
      <c r="AB19" s="2141"/>
      <c r="AC19" s="2142"/>
      <c r="AD19" s="2143"/>
      <c r="AE19" s="1416"/>
      <c r="AF19" s="606"/>
      <c r="AG19" s="606"/>
      <c r="AH19" s="606"/>
      <c r="AI19" s="606"/>
      <c r="AJ19" s="606"/>
      <c r="AK19" s="606"/>
      <c r="AL19" s="606"/>
      <c r="AM19" s="606"/>
      <c r="AN19" s="391"/>
      <c r="AO19" s="391"/>
      <c r="AP19" s="391"/>
      <c r="AQ19" s="391"/>
      <c r="AR19" s="391"/>
      <c r="AS19" s="391"/>
      <c r="AT19" s="391"/>
      <c r="AU19" s="391"/>
      <c r="AV19" s="391"/>
      <c r="AW19" s="391"/>
      <c r="AX19" s="391"/>
      <c r="AY19" s="391"/>
      <c r="AZ19" s="391"/>
      <c r="BA19" s="391"/>
      <c r="BB19" s="391"/>
      <c r="BC19" s="391"/>
      <c r="BD19" s="391"/>
      <c r="BE19" s="391"/>
      <c r="BF19" s="391"/>
      <c r="BG19" s="391"/>
      <c r="BH19" s="391"/>
      <c r="BI19" s="391"/>
      <c r="BJ19" s="391"/>
      <c r="BK19" s="391"/>
      <c r="BL19" s="391"/>
      <c r="BM19" s="391"/>
      <c r="BN19" s="391"/>
      <c r="BO19" s="391"/>
      <c r="BP19" s="391"/>
      <c r="BQ19" s="391"/>
      <c r="BR19" s="391"/>
      <c r="BS19" s="391"/>
      <c r="BT19" s="391"/>
      <c r="BU19" s="391"/>
      <c r="BV19" s="391"/>
      <c r="BW19" s="391"/>
      <c r="BX19" s="391"/>
      <c r="BY19" s="391"/>
      <c r="BZ19" s="391"/>
      <c r="CA19" s="391"/>
      <c r="CB19" s="391"/>
      <c r="CC19" s="391"/>
      <c r="CD19" s="391"/>
      <c r="CE19" s="391"/>
      <c r="CF19" s="391"/>
      <c r="CG19" s="391"/>
      <c r="CH19" s="391"/>
      <c r="CI19" s="391"/>
      <c r="CJ19" s="391"/>
      <c r="CK19" s="391"/>
      <c r="CL19" s="391"/>
      <c r="CM19" s="391"/>
      <c r="CN19" s="391"/>
      <c r="CO19" s="391"/>
      <c r="CP19" s="391"/>
      <c r="CQ19" s="391"/>
      <c r="CR19" s="391"/>
      <c r="CS19" s="391"/>
      <c r="CT19" s="391"/>
      <c r="CU19" s="391"/>
      <c r="CV19" s="391"/>
      <c r="CW19" s="391"/>
      <c r="CX19" s="391"/>
      <c r="CY19" s="391"/>
      <c r="CZ19" s="391"/>
      <c r="DA19" s="391"/>
      <c r="DB19" s="391"/>
      <c r="DC19" s="391"/>
      <c r="DD19" s="391"/>
      <c r="DE19" s="391"/>
      <c r="DF19" s="391"/>
      <c r="DG19" s="391"/>
      <c r="DH19" s="391"/>
      <c r="DI19" s="391"/>
      <c r="DJ19" s="391"/>
      <c r="DK19" s="391"/>
      <c r="DL19" s="391"/>
      <c r="DM19" s="391"/>
      <c r="DN19" s="391"/>
      <c r="DO19" s="391"/>
      <c r="DP19" s="391"/>
      <c r="DQ19" s="391"/>
      <c r="DR19" s="391"/>
    </row>
    <row r="20" spans="1:122" ht="12.75" customHeight="1" thickBot="1">
      <c r="A20" s="368" t="s">
        <v>1726</v>
      </c>
      <c r="B20" s="368" t="s">
        <v>1726</v>
      </c>
      <c r="C20" s="368" t="s">
        <v>1759</v>
      </c>
      <c r="D20" s="368" t="s">
        <v>1759</v>
      </c>
      <c r="E20" s="368" t="s">
        <v>1759</v>
      </c>
      <c r="F20" s="368" t="s">
        <v>1759</v>
      </c>
      <c r="G20" s="368" t="s">
        <v>1759</v>
      </c>
      <c r="H20" s="368" t="s">
        <v>1759</v>
      </c>
      <c r="I20" s="368" t="s">
        <v>1759</v>
      </c>
      <c r="J20" s="368" t="s">
        <v>1759</v>
      </c>
      <c r="K20" s="464" t="str">
        <f t="shared" si="0"/>
        <v>●</v>
      </c>
      <c r="L20" s="482"/>
      <c r="M20" s="2161" t="s">
        <v>1831</v>
      </c>
      <c r="N20" s="2162"/>
      <c r="O20" s="2162"/>
      <c r="P20" s="2162"/>
      <c r="Q20" s="2163"/>
      <c r="R20" s="392"/>
      <c r="S20" s="391"/>
      <c r="T20" s="392"/>
      <c r="U20" s="1836"/>
      <c r="V20" s="392"/>
      <c r="W20" s="373"/>
      <c r="X20" s="606"/>
      <c r="Y20" s="606"/>
      <c r="Z20" s="604"/>
      <c r="AA20" s="466"/>
      <c r="AB20" s="606"/>
      <c r="AC20" s="606"/>
      <c r="AD20" s="606"/>
      <c r="AE20" s="606"/>
      <c r="AF20" s="606"/>
      <c r="AG20" s="606"/>
      <c r="AH20" s="606"/>
      <c r="AI20" s="606"/>
      <c r="AJ20" s="606"/>
      <c r="AK20" s="606"/>
      <c r="AL20" s="606"/>
      <c r="AM20" s="606"/>
      <c r="AN20" s="391"/>
      <c r="AO20" s="391"/>
      <c r="AP20" s="391"/>
      <c r="AQ20" s="391"/>
      <c r="AR20" s="391"/>
      <c r="AS20" s="391"/>
      <c r="AT20" s="391"/>
      <c r="AU20" s="391"/>
      <c r="AV20" s="391"/>
      <c r="AW20" s="391"/>
      <c r="AX20" s="391"/>
      <c r="AY20" s="391"/>
      <c r="AZ20" s="391"/>
      <c r="BA20" s="391"/>
      <c r="BB20" s="391"/>
      <c r="BC20" s="391"/>
      <c r="BD20" s="391"/>
      <c r="BE20" s="391"/>
      <c r="BF20" s="391"/>
      <c r="BG20" s="391"/>
      <c r="BH20" s="391"/>
      <c r="BI20" s="391"/>
      <c r="BJ20" s="391"/>
      <c r="BK20" s="391"/>
      <c r="BL20" s="391"/>
      <c r="BM20" s="391"/>
      <c r="BN20" s="391"/>
      <c r="BO20" s="391"/>
      <c r="BP20" s="391"/>
      <c r="BQ20" s="391"/>
      <c r="BR20" s="391"/>
      <c r="BS20" s="391"/>
      <c r="BT20" s="391"/>
      <c r="BU20" s="391"/>
      <c r="BV20" s="391"/>
      <c r="BW20" s="391"/>
      <c r="BX20" s="391"/>
      <c r="BY20" s="391"/>
      <c r="BZ20" s="391"/>
      <c r="CA20" s="391"/>
      <c r="CB20" s="391"/>
      <c r="CC20" s="391"/>
      <c r="CD20" s="391"/>
      <c r="CE20" s="391"/>
      <c r="CF20" s="391"/>
      <c r="CG20" s="391"/>
      <c r="CH20" s="391"/>
      <c r="CI20" s="391"/>
      <c r="CJ20" s="391"/>
      <c r="CK20" s="391"/>
      <c r="CL20" s="391"/>
      <c r="CM20" s="391"/>
      <c r="CN20" s="391"/>
      <c r="CO20" s="391"/>
      <c r="CP20" s="391"/>
      <c r="CQ20" s="391"/>
      <c r="CR20" s="391"/>
      <c r="CS20" s="391"/>
      <c r="CT20" s="391"/>
      <c r="CU20" s="391"/>
      <c r="CV20" s="391"/>
      <c r="CW20" s="391"/>
      <c r="CX20" s="391"/>
      <c r="CY20" s="391"/>
      <c r="CZ20" s="391"/>
      <c r="DA20" s="391"/>
      <c r="DB20" s="391"/>
      <c r="DC20" s="391"/>
      <c r="DD20" s="391"/>
      <c r="DE20" s="391"/>
      <c r="DF20" s="391"/>
      <c r="DG20" s="391"/>
      <c r="DH20" s="391"/>
      <c r="DI20" s="391"/>
      <c r="DJ20" s="391"/>
      <c r="DK20" s="391"/>
      <c r="DL20" s="391"/>
      <c r="DM20" s="391"/>
      <c r="DN20" s="391"/>
      <c r="DO20" s="391"/>
      <c r="DP20" s="391"/>
      <c r="DQ20" s="391"/>
      <c r="DR20" s="391"/>
    </row>
    <row r="21" spans="1:122" ht="27.75" customHeight="1">
      <c r="A21" s="368" t="s">
        <v>1726</v>
      </c>
      <c r="B21" s="368" t="s">
        <v>1726</v>
      </c>
      <c r="C21" s="368" t="s">
        <v>1759</v>
      </c>
      <c r="D21" s="368" t="s">
        <v>1759</v>
      </c>
      <c r="E21" s="368" t="s">
        <v>1759</v>
      </c>
      <c r="F21" s="368" t="s">
        <v>1759</v>
      </c>
      <c r="G21" s="368" t="s">
        <v>1759</v>
      </c>
      <c r="H21" s="368" t="s">
        <v>1759</v>
      </c>
      <c r="I21" s="368" t="s">
        <v>1759</v>
      </c>
      <c r="J21" s="368" t="s">
        <v>1759</v>
      </c>
      <c r="K21" s="464" t="str">
        <f t="shared" si="0"/>
        <v>●</v>
      </c>
      <c r="L21" s="482"/>
      <c r="M21" s="391"/>
      <c r="N21" s="391"/>
      <c r="O21" s="373"/>
      <c r="P21" s="391"/>
      <c r="Q21" s="391"/>
      <c r="R21" s="39"/>
      <c r="S21" s="2151" t="s">
        <v>4026</v>
      </c>
      <c r="T21" s="39"/>
      <c r="U21" s="1835" t="str">
        <f>"自社分（"&amp;'1_一般事項'!$Q$23&amp;"次下請会社）"</f>
        <v>自社分（次下請会社）</v>
      </c>
      <c r="V21" s="39"/>
      <c r="W21" s="607" t="str">
        <f>'1_一般事項'!$Q$23+1 &amp;"次下請会社分"</f>
        <v>1次下請会社分</v>
      </c>
      <c r="X21" s="39"/>
      <c r="Y21" s="607" t="str">
        <f>'1_一般事項'!$Q$23+1 &amp;"次下請会社分"</f>
        <v>1次下請会社分</v>
      </c>
      <c r="Z21" s="39"/>
      <c r="AA21" s="607" t="str">
        <f>'1_一般事項'!$Q$23+1 &amp;"次下請会社分"</f>
        <v>1次下請会社分</v>
      </c>
      <c r="AB21" s="39"/>
      <c r="AC21" s="607" t="str">
        <f>'1_一般事項'!$Q$23+1 &amp;"次下請会社分"</f>
        <v>1次下請会社分</v>
      </c>
      <c r="AD21" s="39"/>
      <c r="AE21" s="607" t="str">
        <f>'1_一般事項'!$Q$23+1 &amp;"次下請会社分"</f>
        <v>1次下請会社分</v>
      </c>
      <c r="AF21" s="39"/>
      <c r="AG21" s="607" t="str">
        <f>'1_一般事項'!$Q$23+1 &amp;"次下請会社分"</f>
        <v>1次下請会社分</v>
      </c>
      <c r="AH21" s="39"/>
      <c r="AI21" s="607" t="str">
        <f>'1_一般事項'!$Q$23+1 &amp;"次下請会社分"</f>
        <v>1次下請会社分</v>
      </c>
      <c r="AJ21" s="39"/>
      <c r="AK21" s="607" t="str">
        <f>'1_一般事項'!$Q$23+1 &amp;"次下請会社分"</f>
        <v>1次下請会社分</v>
      </c>
      <c r="AL21" s="39"/>
      <c r="AM21" s="607" t="str">
        <f>'1_一般事項'!$Q$23+1 &amp;"次下請会社分"</f>
        <v>1次下請会社分</v>
      </c>
      <c r="AN21" s="39"/>
      <c r="AO21" s="607" t="str">
        <f>'1_一般事項'!$Q$23+1 &amp;"次下請会社分"</f>
        <v>1次下請会社分</v>
      </c>
      <c r="AP21" s="39"/>
      <c r="AQ21" s="607" t="str">
        <f>'1_一般事項'!$Q$23+1 &amp;"次下請会社分"</f>
        <v>1次下請会社分</v>
      </c>
      <c r="AR21" s="39"/>
      <c r="AS21" s="607" t="str">
        <f>'1_一般事項'!$Q$23+1 &amp;"次下請会社分"</f>
        <v>1次下請会社分</v>
      </c>
      <c r="AT21" s="39"/>
      <c r="AU21" s="607" t="str">
        <f>'1_一般事項'!$Q$23+1 &amp;"次下請会社分"</f>
        <v>1次下請会社分</v>
      </c>
      <c r="AV21" s="39"/>
      <c r="AW21" s="607" t="str">
        <f>'1_一般事項'!$Q$23+1 &amp;"次下請会社分"</f>
        <v>1次下請会社分</v>
      </c>
      <c r="AX21" s="39"/>
      <c r="AY21" s="607" t="str">
        <f>'1_一般事項'!$Q$23+1 &amp;"次下請会社分"</f>
        <v>1次下請会社分</v>
      </c>
      <c r="AZ21" s="39"/>
      <c r="BA21" s="607" t="str">
        <f>'1_一般事項'!$Q$23+1 &amp;"次下請会社分"</f>
        <v>1次下請会社分</v>
      </c>
      <c r="BB21" s="39"/>
      <c r="BC21" s="607" t="str">
        <f>'1_一般事項'!$Q$23+1 &amp;"次下請会社分"</f>
        <v>1次下請会社分</v>
      </c>
      <c r="BD21" s="39"/>
      <c r="BE21" s="607" t="str">
        <f>'1_一般事項'!$Q$23+1 &amp;"次下請会社分"</f>
        <v>1次下請会社分</v>
      </c>
      <c r="BF21" s="39"/>
      <c r="BG21" s="607" t="str">
        <f>'1_一般事項'!$Q$23+1 &amp;"次下請会社分"</f>
        <v>1次下請会社分</v>
      </c>
      <c r="BH21" s="39"/>
      <c r="BI21" s="607" t="str">
        <f>'1_一般事項'!$Q$23+1 &amp;"次下請会社分"</f>
        <v>1次下請会社分</v>
      </c>
      <c r="BJ21" s="39"/>
      <c r="BK21" s="607" t="str">
        <f>'1_一般事項'!$Q$23+1 &amp;"次下請会社分"</f>
        <v>1次下請会社分</v>
      </c>
      <c r="BL21" s="39"/>
      <c r="BM21" s="607" t="str">
        <f>'1_一般事項'!$Q$23+1 &amp;"次下請会社分"</f>
        <v>1次下請会社分</v>
      </c>
      <c r="BN21" s="39"/>
      <c r="BO21" s="607" t="str">
        <f>'1_一般事項'!$Q$23+1 &amp;"次下請会社分"</f>
        <v>1次下請会社分</v>
      </c>
      <c r="BP21" s="39"/>
      <c r="BQ21" s="607" t="str">
        <f>'1_一般事項'!$Q$23+1 &amp;"次下請会社分"</f>
        <v>1次下請会社分</v>
      </c>
      <c r="BR21" s="39"/>
      <c r="BS21" s="607" t="str">
        <f>'1_一般事項'!$Q$23+1 &amp;"次下請会社分"</f>
        <v>1次下請会社分</v>
      </c>
      <c r="BT21" s="39"/>
      <c r="BU21" s="607" t="str">
        <f>'1_一般事項'!$Q$23+1 &amp;"次下請会社分"</f>
        <v>1次下請会社分</v>
      </c>
      <c r="BV21" s="39"/>
      <c r="BW21" s="607" t="str">
        <f>'1_一般事項'!$Q$23+1 &amp;"次下請会社分"</f>
        <v>1次下請会社分</v>
      </c>
      <c r="BX21" s="39"/>
      <c r="BY21" s="607" t="str">
        <f>'1_一般事項'!$Q$23+1 &amp;"次下請会社分"</f>
        <v>1次下請会社分</v>
      </c>
      <c r="BZ21" s="39"/>
      <c r="CA21" s="607" t="str">
        <f>'1_一般事項'!$Q$23+1 &amp;"次下請会社分"</f>
        <v>1次下請会社分</v>
      </c>
      <c r="CB21" s="39"/>
      <c r="CC21" s="607" t="str">
        <f>'1_一般事項'!$Q$23+1 &amp;"次下請会社分"</f>
        <v>1次下請会社分</v>
      </c>
      <c r="CD21" s="39"/>
      <c r="CE21" s="607" t="str">
        <f>'1_一般事項'!$Q$23+1 &amp;"次下請会社分"</f>
        <v>1次下請会社分</v>
      </c>
      <c r="CF21" s="39"/>
      <c r="CG21" s="607" t="str">
        <f>'1_一般事項'!$Q$23+1 &amp;"次下請会社分"</f>
        <v>1次下請会社分</v>
      </c>
      <c r="CH21" s="39"/>
      <c r="CI21" s="607" t="str">
        <f>'1_一般事項'!$Q$23+1 &amp;"次下請会社分"</f>
        <v>1次下請会社分</v>
      </c>
      <c r="CJ21" s="39"/>
      <c r="CK21" s="607" t="str">
        <f>'1_一般事項'!$Q$23+1 &amp;"次下請会社分"</f>
        <v>1次下請会社分</v>
      </c>
      <c r="CL21" s="39"/>
      <c r="CM21" s="607" t="str">
        <f>'1_一般事項'!$Q$23+1 &amp;"次下請会社分"</f>
        <v>1次下請会社分</v>
      </c>
      <c r="CN21" s="39"/>
      <c r="CO21" s="607" t="str">
        <f>'1_一般事項'!$Q$23+1 &amp;"次下請会社分"</f>
        <v>1次下請会社分</v>
      </c>
      <c r="CP21" s="39"/>
      <c r="CQ21" s="607" t="str">
        <f>'1_一般事項'!$Q$23+1 &amp;"次下請会社分"</f>
        <v>1次下請会社分</v>
      </c>
      <c r="CR21" s="39"/>
      <c r="CS21" s="607" t="str">
        <f>'1_一般事項'!$Q$23+1 &amp;"次下請会社分"</f>
        <v>1次下請会社分</v>
      </c>
      <c r="CT21" s="39"/>
      <c r="CU21" s="607" t="str">
        <f>'1_一般事項'!$Q$23+1 &amp;"次下請会社分"</f>
        <v>1次下請会社分</v>
      </c>
      <c r="CV21" s="39"/>
      <c r="CW21" s="607" t="str">
        <f>'1_一般事項'!$Q$23+1 &amp;"次下請会社分"</f>
        <v>1次下請会社分</v>
      </c>
      <c r="CX21" s="39"/>
      <c r="CY21" s="607" t="str">
        <f>'1_一般事項'!$Q$23+1 &amp;"次下請会社分"</f>
        <v>1次下請会社分</v>
      </c>
      <c r="CZ21" s="39"/>
      <c r="DA21" s="607" t="str">
        <f>'1_一般事項'!$Q$23+1 &amp;"次下請会社分"</f>
        <v>1次下請会社分</v>
      </c>
      <c r="DB21" s="39"/>
      <c r="DC21" s="607" t="str">
        <f>'1_一般事項'!$Q$23+1 &amp;"次下請会社分"</f>
        <v>1次下請会社分</v>
      </c>
      <c r="DD21" s="39"/>
      <c r="DE21" s="607" t="str">
        <f>'1_一般事項'!$Q$23+1 &amp;"次下請会社分"</f>
        <v>1次下請会社分</v>
      </c>
      <c r="DF21" s="39"/>
      <c r="DG21" s="607" t="str">
        <f>'1_一般事項'!$Q$23+1 &amp;"次下請会社分"</f>
        <v>1次下請会社分</v>
      </c>
      <c r="DH21" s="39"/>
      <c r="DI21" s="607" t="str">
        <f>'1_一般事項'!$Q$23+1 &amp;"次下請会社分"</f>
        <v>1次下請会社分</v>
      </c>
      <c r="DJ21" s="39"/>
      <c r="DK21" s="607" t="str">
        <f>'1_一般事項'!$Q$23+1 &amp;"次下請会社分"</f>
        <v>1次下請会社分</v>
      </c>
      <c r="DL21" s="39"/>
      <c r="DM21" s="607" t="str">
        <f>'1_一般事項'!$Q$23+1 &amp;"次下請会社分"</f>
        <v>1次下請会社分</v>
      </c>
      <c r="DN21" s="39"/>
      <c r="DO21" s="607" t="str">
        <f>'1_一般事項'!$Q$23+1 &amp;"次下請会社分"</f>
        <v>1次下請会社分</v>
      </c>
      <c r="DP21" s="39"/>
      <c r="DQ21" s="607" t="str">
        <f>'1_一般事項'!$Q$23+1 &amp;"次下請会社分"</f>
        <v>1次下請会社分</v>
      </c>
      <c r="DR21" s="391"/>
    </row>
    <row r="22" spans="1:122" ht="27" customHeight="1">
      <c r="A22" s="368" t="s">
        <v>1726</v>
      </c>
      <c r="B22" s="368" t="s">
        <v>1726</v>
      </c>
      <c r="C22" s="368" t="s">
        <v>1726</v>
      </c>
      <c r="D22" s="368" t="s">
        <v>1726</v>
      </c>
      <c r="E22" s="368" t="s">
        <v>1726</v>
      </c>
      <c r="F22" s="368" t="s">
        <v>1726</v>
      </c>
      <c r="G22" s="368" t="s">
        <v>1726</v>
      </c>
      <c r="H22" s="368" t="s">
        <v>1726</v>
      </c>
      <c r="I22" s="368" t="s">
        <v>1759</v>
      </c>
      <c r="J22" s="368" t="s">
        <v>1759</v>
      </c>
      <c r="K22" s="464" t="str">
        <f t="shared" ref="K22:K53" si="1">HLOOKUP($A$2,$A$11:$J$1004,ROW()-10,0)</f>
        <v>●</v>
      </c>
      <c r="L22" s="482"/>
      <c r="M22" s="608" t="s">
        <v>1238</v>
      </c>
      <c r="N22" s="391"/>
      <c r="O22" s="2128" t="s">
        <v>4016</v>
      </c>
      <c r="P22" s="2129"/>
      <c r="Q22" s="2155"/>
      <c r="R22" s="511"/>
      <c r="S22" s="2152"/>
      <c r="T22" s="516"/>
      <c r="U22" s="593">
        <f>'1_一般事項'!Q26</f>
        <v>0</v>
      </c>
      <c r="V22" s="516">
        <v>1</v>
      </c>
      <c r="W22" s="593" t="str">
        <f>IFERROR(VLOOKUP($V22,下請会社名,2,0),"")</f>
        <v/>
      </c>
      <c r="X22" s="516">
        <f t="shared" ref="X22" si="2">V22+1</f>
        <v>2</v>
      </c>
      <c r="Y22" s="593" t="str">
        <f>IFERROR(VLOOKUP($X22,下請会社名,2,0),"")</f>
        <v/>
      </c>
      <c r="Z22" s="516">
        <f t="shared" ref="Z22" si="3">X22+1</f>
        <v>3</v>
      </c>
      <c r="AA22" s="593" t="str">
        <f>IFERROR(VLOOKUP($Z22,下請会社名,2,0),"")</f>
        <v/>
      </c>
      <c r="AB22" s="516">
        <f t="shared" ref="AB22" si="4">Z22+1</f>
        <v>4</v>
      </c>
      <c r="AC22" s="593" t="str">
        <f>IFERROR(VLOOKUP($AB22,下請会社名,2,0),"")</f>
        <v/>
      </c>
      <c r="AD22" s="516">
        <f t="shared" ref="AD22" si="5">AB22+1</f>
        <v>5</v>
      </c>
      <c r="AE22" s="593" t="str">
        <f>IFERROR(VLOOKUP($AD22,下請会社名,2,0),"")</f>
        <v/>
      </c>
      <c r="AF22" s="516">
        <f t="shared" ref="AF22" si="6">AD22+1</f>
        <v>6</v>
      </c>
      <c r="AG22" s="593" t="str">
        <f>IFERROR(VLOOKUP($AF22,下請会社名,2,0),"")</f>
        <v/>
      </c>
      <c r="AH22" s="516">
        <f t="shared" ref="AH22" si="7">AF22+1</f>
        <v>7</v>
      </c>
      <c r="AI22" s="593" t="str">
        <f>IFERROR(VLOOKUP($AH22,下請会社名,2,0),"")</f>
        <v/>
      </c>
      <c r="AJ22" s="516">
        <f t="shared" ref="AJ22" si="8">AH22+1</f>
        <v>8</v>
      </c>
      <c r="AK22" s="593" t="str">
        <f>IFERROR(VLOOKUP($AJ22,下請会社名,2,0),"")</f>
        <v/>
      </c>
      <c r="AL22" s="516">
        <f t="shared" ref="AL22" si="9">AJ22+1</f>
        <v>9</v>
      </c>
      <c r="AM22" s="593" t="str">
        <f>IFERROR(VLOOKUP($AL22,下請会社名,2,0),"")</f>
        <v/>
      </c>
      <c r="AN22" s="516">
        <f t="shared" ref="AN22" si="10">AL22+1</f>
        <v>10</v>
      </c>
      <c r="AO22" s="593" t="str">
        <f>IFERROR(VLOOKUP($AN22,下請会社名,2,0),"")</f>
        <v/>
      </c>
      <c r="AP22" s="516">
        <f t="shared" ref="AP22" si="11">AN22+1</f>
        <v>11</v>
      </c>
      <c r="AQ22" s="593" t="str">
        <f>IFERROR(VLOOKUP($AP22,下請会社名,2,0),"")</f>
        <v/>
      </c>
      <c r="AR22" s="516">
        <f t="shared" ref="AR22" si="12">AP22+1</f>
        <v>12</v>
      </c>
      <c r="AS22" s="593" t="str">
        <f>IFERROR(VLOOKUP($AR22,下請会社名,2,0),"")</f>
        <v/>
      </c>
      <c r="AT22" s="516">
        <f t="shared" ref="AT22" si="13">AR22+1</f>
        <v>13</v>
      </c>
      <c r="AU22" s="593" t="str">
        <f>IFERROR(VLOOKUP($AT22,下請会社名,2,0),"")</f>
        <v/>
      </c>
      <c r="AV22" s="516">
        <f t="shared" ref="AV22" si="14">AT22+1</f>
        <v>14</v>
      </c>
      <c r="AW22" s="593" t="str">
        <f>IFERROR(VLOOKUP($AV22,下請会社名,2,0),"")</f>
        <v/>
      </c>
      <c r="AX22" s="516">
        <f t="shared" ref="AX22" si="15">AV22+1</f>
        <v>15</v>
      </c>
      <c r="AY22" s="593" t="str">
        <f>IFERROR(VLOOKUP($AX22,下請会社名,2,0),"")</f>
        <v/>
      </c>
      <c r="AZ22" s="516">
        <f t="shared" ref="AZ22" si="16">AX22+1</f>
        <v>16</v>
      </c>
      <c r="BA22" s="593" t="str">
        <f>IFERROR(VLOOKUP($AZ22,下請会社名,2,0),"")</f>
        <v/>
      </c>
      <c r="BB22" s="516">
        <f t="shared" ref="BB22" si="17">AZ22+1</f>
        <v>17</v>
      </c>
      <c r="BC22" s="593" t="str">
        <f>IFERROR(VLOOKUP($BB22,下請会社名,2,0),"")</f>
        <v/>
      </c>
      <c r="BD22" s="516">
        <f t="shared" ref="BD22" si="18">BB22+1</f>
        <v>18</v>
      </c>
      <c r="BE22" s="593" t="str">
        <f>IFERROR(VLOOKUP($BD22,下請会社名,2,0),"")</f>
        <v/>
      </c>
      <c r="BF22" s="516">
        <f t="shared" ref="BF22" si="19">BD22+1</f>
        <v>19</v>
      </c>
      <c r="BG22" s="593" t="str">
        <f>IFERROR(VLOOKUP($BF22,下請会社名,2,0),"")</f>
        <v/>
      </c>
      <c r="BH22" s="516">
        <f t="shared" ref="BH22" si="20">BF22+1</f>
        <v>20</v>
      </c>
      <c r="BI22" s="593" t="str">
        <f>IFERROR(VLOOKUP($BH22,下請会社名,2,0),"")</f>
        <v/>
      </c>
      <c r="BJ22" s="516">
        <f t="shared" ref="BJ22" si="21">BH22+1</f>
        <v>21</v>
      </c>
      <c r="BK22" s="593" t="str">
        <f>IFERROR(VLOOKUP($BJ22,下請会社名,2,0),"")</f>
        <v/>
      </c>
      <c r="BL22" s="516">
        <f t="shared" ref="BL22" si="22">BJ22+1</f>
        <v>22</v>
      </c>
      <c r="BM22" s="593" t="str">
        <f>IFERROR(VLOOKUP($BL22,下請会社名,2,0),"")</f>
        <v/>
      </c>
      <c r="BN22" s="516">
        <f t="shared" ref="BN22" si="23">BL22+1</f>
        <v>23</v>
      </c>
      <c r="BO22" s="593" t="str">
        <f>IFERROR(VLOOKUP($BN22,下請会社名,2,0),"")</f>
        <v/>
      </c>
      <c r="BP22" s="516">
        <f t="shared" ref="BP22" si="24">BN22+1</f>
        <v>24</v>
      </c>
      <c r="BQ22" s="593" t="str">
        <f>IFERROR(VLOOKUP($BP22,下請会社名,2,0),"")</f>
        <v/>
      </c>
      <c r="BR22" s="516">
        <f t="shared" ref="BR22" si="25">BP22+1</f>
        <v>25</v>
      </c>
      <c r="BS22" s="593" t="str">
        <f>IFERROR(VLOOKUP($BR22,下請会社名,2,0),"")</f>
        <v/>
      </c>
      <c r="BT22" s="516">
        <f t="shared" ref="BT22" si="26">BR22+1</f>
        <v>26</v>
      </c>
      <c r="BU22" s="593" t="str">
        <f>IFERROR(VLOOKUP($BT22,下請会社名,2,0),"")</f>
        <v/>
      </c>
      <c r="BV22" s="516">
        <f t="shared" ref="BV22" si="27">BT22+1</f>
        <v>27</v>
      </c>
      <c r="BW22" s="593" t="str">
        <f>IFERROR(VLOOKUP($BV22,下請会社名,2,0),"")</f>
        <v/>
      </c>
      <c r="BX22" s="516">
        <f t="shared" ref="BX22" si="28">BV22+1</f>
        <v>28</v>
      </c>
      <c r="BY22" s="593" t="str">
        <f>IFERROR(VLOOKUP($BX22,下請会社名,2,0),"")</f>
        <v/>
      </c>
      <c r="BZ22" s="516">
        <f t="shared" ref="BZ22" si="29">BX22+1</f>
        <v>29</v>
      </c>
      <c r="CA22" s="593" t="str">
        <f>IFERROR(VLOOKUP($BZ22,下請会社名,2,0),"")</f>
        <v/>
      </c>
      <c r="CB22" s="516">
        <f t="shared" ref="CB22" si="30">BZ22+1</f>
        <v>30</v>
      </c>
      <c r="CC22" s="593" t="str">
        <f>IFERROR(VLOOKUP($CB22,下請会社名,2,0),"")</f>
        <v/>
      </c>
      <c r="CD22" s="516">
        <f t="shared" ref="CD22" si="31">CB22+1</f>
        <v>31</v>
      </c>
      <c r="CE22" s="593" t="str">
        <f>IFERROR(VLOOKUP($CD22,下請会社名,2,0),"")</f>
        <v/>
      </c>
      <c r="CF22" s="516">
        <f t="shared" ref="CF22" si="32">CD22+1</f>
        <v>32</v>
      </c>
      <c r="CG22" s="593" t="str">
        <f>IFERROR(VLOOKUP($CF22,下請会社名,2,0),"")</f>
        <v/>
      </c>
      <c r="CH22" s="516">
        <f t="shared" ref="CH22" si="33">CF22+1</f>
        <v>33</v>
      </c>
      <c r="CI22" s="593" t="str">
        <f>IFERROR(VLOOKUP($CH22,下請会社名,2,0),"")</f>
        <v/>
      </c>
      <c r="CJ22" s="516">
        <f t="shared" ref="CJ22" si="34">CH22+1</f>
        <v>34</v>
      </c>
      <c r="CK22" s="593" t="str">
        <f>IFERROR(VLOOKUP($CJ22,下請会社名,2,0),"")</f>
        <v/>
      </c>
      <c r="CL22" s="516">
        <f t="shared" ref="CL22" si="35">CJ22+1</f>
        <v>35</v>
      </c>
      <c r="CM22" s="593" t="str">
        <f>IFERROR(VLOOKUP($CL22,下請会社名,2,0),"")</f>
        <v/>
      </c>
      <c r="CN22" s="516">
        <f t="shared" ref="CN22" si="36">CL22+1</f>
        <v>36</v>
      </c>
      <c r="CO22" s="593" t="str">
        <f>IFERROR(VLOOKUP($CN22,下請会社名,2,0),"")</f>
        <v/>
      </c>
      <c r="CP22" s="516">
        <f t="shared" ref="CP22" si="37">CN22+1</f>
        <v>37</v>
      </c>
      <c r="CQ22" s="593" t="str">
        <f>IFERROR(VLOOKUP($CP22,下請会社名,2,0),"")</f>
        <v/>
      </c>
      <c r="CR22" s="516">
        <f t="shared" ref="CR22" si="38">CP22+1</f>
        <v>38</v>
      </c>
      <c r="CS22" s="593" t="str">
        <f>IFERROR(VLOOKUP($CR22,下請会社名,2,0),"")</f>
        <v/>
      </c>
      <c r="CT22" s="516">
        <f t="shared" ref="CT22" si="39">CR22+1</f>
        <v>39</v>
      </c>
      <c r="CU22" s="593" t="str">
        <f>IFERROR(VLOOKUP($CT22,下請会社名,2,0),"")</f>
        <v/>
      </c>
      <c r="CV22" s="516">
        <f t="shared" ref="CV22" si="40">CT22+1</f>
        <v>40</v>
      </c>
      <c r="CW22" s="593" t="str">
        <f>IFERROR(VLOOKUP($CV22,下請会社名,2,0),"")</f>
        <v/>
      </c>
      <c r="CX22" s="516">
        <f t="shared" ref="CX22" si="41">CV22+1</f>
        <v>41</v>
      </c>
      <c r="CY22" s="593" t="str">
        <f>IFERROR(VLOOKUP($CX22,下請会社名,2,0),"")</f>
        <v/>
      </c>
      <c r="CZ22" s="516">
        <f t="shared" ref="CZ22" si="42">CX22+1</f>
        <v>42</v>
      </c>
      <c r="DA22" s="593" t="str">
        <f>IFERROR(VLOOKUP($CZ22,下請会社名,2,0),"")</f>
        <v/>
      </c>
      <c r="DB22" s="516">
        <f t="shared" ref="DB22" si="43">CZ22+1</f>
        <v>43</v>
      </c>
      <c r="DC22" s="593" t="str">
        <f>IFERROR(VLOOKUP($DB22,下請会社名,2,0),"")</f>
        <v/>
      </c>
      <c r="DD22" s="516">
        <f t="shared" ref="DD22" si="44">DB22+1</f>
        <v>44</v>
      </c>
      <c r="DE22" s="593" t="str">
        <f>IFERROR(VLOOKUP($DD22,下請会社名,2,0),"")</f>
        <v/>
      </c>
      <c r="DF22" s="516">
        <f t="shared" ref="DF22" si="45">DD22+1</f>
        <v>45</v>
      </c>
      <c r="DG22" s="593" t="str">
        <f>IFERROR(VLOOKUP($DF22,下請会社名,2,0),"")</f>
        <v/>
      </c>
      <c r="DH22" s="516">
        <f t="shared" ref="DH22" si="46">DF22+1</f>
        <v>46</v>
      </c>
      <c r="DI22" s="593" t="str">
        <f>IFERROR(VLOOKUP($DH22,下請会社名,2,0),"")</f>
        <v/>
      </c>
      <c r="DJ22" s="516">
        <f t="shared" ref="DJ22" si="47">DH22+1</f>
        <v>47</v>
      </c>
      <c r="DK22" s="593" t="str">
        <f>IFERROR(VLOOKUP($DJ22,下請会社名,2,0),"")</f>
        <v/>
      </c>
      <c r="DL22" s="516">
        <f t="shared" ref="DL22" si="48">DJ22+1</f>
        <v>48</v>
      </c>
      <c r="DM22" s="593" t="str">
        <f>IFERROR(VLOOKUP($DL22,下請会社名,2,0),"")</f>
        <v/>
      </c>
      <c r="DN22" s="516">
        <f t="shared" ref="DN22" si="49">DL22+1</f>
        <v>49</v>
      </c>
      <c r="DO22" s="593" t="str">
        <f>IFERROR(VLOOKUP($DN22,下請会社名,2,0),"")</f>
        <v/>
      </c>
      <c r="DP22" s="516">
        <f t="shared" ref="DP22" si="50">DN22+1</f>
        <v>50</v>
      </c>
      <c r="DQ22" s="593" t="str">
        <f>IFERROR(VLOOKUP($DP22,下請会社名,2,0),"")</f>
        <v/>
      </c>
      <c r="DR22" s="391"/>
    </row>
    <row r="23" spans="1:122" ht="27" customHeight="1">
      <c r="A23" s="368" t="s">
        <v>1726</v>
      </c>
      <c r="B23" s="368" t="s">
        <v>1726</v>
      </c>
      <c r="C23" s="368" t="s">
        <v>1726</v>
      </c>
      <c r="D23" s="368" t="s">
        <v>1726</v>
      </c>
      <c r="E23" s="368" t="s">
        <v>1726</v>
      </c>
      <c r="F23" s="368" t="s">
        <v>1726</v>
      </c>
      <c r="G23" s="368" t="s">
        <v>1726</v>
      </c>
      <c r="H23" s="368" t="s">
        <v>1726</v>
      </c>
      <c r="I23" s="368" t="s">
        <v>1759</v>
      </c>
      <c r="J23" s="368" t="s">
        <v>1759</v>
      </c>
      <c r="K23" s="464" t="str">
        <f t="shared" si="1"/>
        <v>●</v>
      </c>
      <c r="L23" s="482"/>
      <c r="M23" s="343">
        <f>SUM(U87:DO87)</f>
        <v>0</v>
      </c>
      <c r="N23" s="391"/>
      <c r="O23" s="2156" t="s">
        <v>271</v>
      </c>
      <c r="P23" s="2157"/>
      <c r="Q23" s="2158"/>
      <c r="R23" s="609">
        <f>R22</f>
        <v>0</v>
      </c>
      <c r="S23" s="2153"/>
      <c r="T23" s="610">
        <f>T22</f>
        <v>0</v>
      </c>
      <c r="U23" s="593" t="str">
        <f>IF(★工事費!X26="","",★工事費!X26)</f>
        <v/>
      </c>
      <c r="V23" s="610">
        <f>V22</f>
        <v>1</v>
      </c>
      <c r="W23" s="593" t="str">
        <f>IFERROR(VLOOKUP($V23,下請会社名,4,0),"")</f>
        <v/>
      </c>
      <c r="X23" s="610">
        <f>X22</f>
        <v>2</v>
      </c>
      <c r="Y23" s="593" t="str">
        <f>IFERROR(VLOOKUP($X23,下請会社名,4,0),"")</f>
        <v/>
      </c>
      <c r="Z23" s="610">
        <f>Z22</f>
        <v>3</v>
      </c>
      <c r="AA23" s="593" t="str">
        <f>IFERROR(VLOOKUP($Z23,下請会社名,4,0),"")</f>
        <v/>
      </c>
      <c r="AB23" s="610">
        <f>AB22</f>
        <v>4</v>
      </c>
      <c r="AC23" s="593" t="str">
        <f>IFERROR(VLOOKUP($AB23,下請会社名,4,0),"")</f>
        <v/>
      </c>
      <c r="AD23" s="610">
        <f>AD22</f>
        <v>5</v>
      </c>
      <c r="AE23" s="593" t="str">
        <f>IFERROR(VLOOKUP($AD23,下請会社名,4,0),"")</f>
        <v/>
      </c>
      <c r="AF23" s="610">
        <f>AF22</f>
        <v>6</v>
      </c>
      <c r="AG23" s="593" t="str">
        <f>IFERROR(VLOOKUP($AF23,下請会社名,4,0),"")</f>
        <v/>
      </c>
      <c r="AH23" s="610">
        <f>AH22</f>
        <v>7</v>
      </c>
      <c r="AI23" s="593" t="str">
        <f>IFERROR(VLOOKUP($AH23,下請会社名,4,0),"")</f>
        <v/>
      </c>
      <c r="AJ23" s="610">
        <f>AJ22</f>
        <v>8</v>
      </c>
      <c r="AK23" s="593" t="str">
        <f>IFERROR(VLOOKUP($AJ23,下請会社名,4,0),"")</f>
        <v/>
      </c>
      <c r="AL23" s="610">
        <f>AL22</f>
        <v>9</v>
      </c>
      <c r="AM23" s="593" t="str">
        <f>IFERROR(VLOOKUP($AL23,下請会社名,4,0),"")</f>
        <v/>
      </c>
      <c r="AN23" s="610">
        <f>AN22</f>
        <v>10</v>
      </c>
      <c r="AO23" s="593" t="str">
        <f>IFERROR(VLOOKUP($AN23,下請会社名,4,0),"")</f>
        <v/>
      </c>
      <c r="AP23" s="610">
        <f>AP22</f>
        <v>11</v>
      </c>
      <c r="AQ23" s="593" t="str">
        <f>IFERROR(VLOOKUP($AP23,下請会社名,4,0),"")</f>
        <v/>
      </c>
      <c r="AR23" s="610">
        <f>AR22</f>
        <v>12</v>
      </c>
      <c r="AS23" s="593" t="str">
        <f>IFERROR(VLOOKUP($AR23,下請会社名,4,0),"")</f>
        <v/>
      </c>
      <c r="AT23" s="610">
        <f>AT22</f>
        <v>13</v>
      </c>
      <c r="AU23" s="593" t="str">
        <f>IFERROR(VLOOKUP($AT23,下請会社名,4,0),"")</f>
        <v/>
      </c>
      <c r="AV23" s="610">
        <f>AV22</f>
        <v>14</v>
      </c>
      <c r="AW23" s="593" t="str">
        <f>IFERROR(VLOOKUP($AV23,下請会社名,4,0),"")</f>
        <v/>
      </c>
      <c r="AX23" s="610">
        <f>AX22</f>
        <v>15</v>
      </c>
      <c r="AY23" s="593" t="str">
        <f>IFERROR(VLOOKUP($AX23,下請会社名,4,0),"")</f>
        <v/>
      </c>
      <c r="AZ23" s="610">
        <f>AZ22</f>
        <v>16</v>
      </c>
      <c r="BA23" s="593" t="str">
        <f>IFERROR(VLOOKUP($AZ23,下請会社名,4,0),"")</f>
        <v/>
      </c>
      <c r="BB23" s="610">
        <f>BB22</f>
        <v>17</v>
      </c>
      <c r="BC23" s="593" t="str">
        <f>IFERROR(VLOOKUP($BB23,下請会社名,4,0),"")</f>
        <v/>
      </c>
      <c r="BD23" s="610">
        <f>BD22</f>
        <v>18</v>
      </c>
      <c r="BE23" s="593" t="str">
        <f>IFERROR(VLOOKUP($BD23,下請会社名,4,0),"")</f>
        <v/>
      </c>
      <c r="BF23" s="610">
        <f>BF22</f>
        <v>19</v>
      </c>
      <c r="BG23" s="593" t="str">
        <f>IFERROR(VLOOKUP($BF23,下請会社名,4,0),"")</f>
        <v/>
      </c>
      <c r="BH23" s="610">
        <f>BH22</f>
        <v>20</v>
      </c>
      <c r="BI23" s="593" t="str">
        <f>IFERROR(VLOOKUP($BH23,下請会社名,4,0),"")</f>
        <v/>
      </c>
      <c r="BJ23" s="610">
        <f>BJ22</f>
        <v>21</v>
      </c>
      <c r="BK23" s="593" t="str">
        <f>IFERROR(VLOOKUP($BJ23,下請会社名,4,0),"")</f>
        <v/>
      </c>
      <c r="BL23" s="610">
        <f>BL22</f>
        <v>22</v>
      </c>
      <c r="BM23" s="593" t="str">
        <f>IFERROR(VLOOKUP($BL23,下請会社名,4,0),"")</f>
        <v/>
      </c>
      <c r="BN23" s="610">
        <f>BN22</f>
        <v>23</v>
      </c>
      <c r="BO23" s="593" t="str">
        <f>IFERROR(VLOOKUP($BN23,下請会社名,4,0),"")</f>
        <v/>
      </c>
      <c r="BP23" s="610">
        <f>BP22</f>
        <v>24</v>
      </c>
      <c r="BQ23" s="593" t="str">
        <f>IFERROR(VLOOKUP($BP23,下請会社名,4,0),"")</f>
        <v/>
      </c>
      <c r="BR23" s="610">
        <f>BR22</f>
        <v>25</v>
      </c>
      <c r="BS23" s="593" t="str">
        <f>IFERROR(VLOOKUP($BR23,下請会社名,4,0),"")</f>
        <v/>
      </c>
      <c r="BT23" s="610">
        <f>BT22</f>
        <v>26</v>
      </c>
      <c r="BU23" s="593" t="str">
        <f>IFERROR(VLOOKUP(BT23,下請会社名,4,0),"")</f>
        <v/>
      </c>
      <c r="BV23" s="610">
        <f>BV22</f>
        <v>27</v>
      </c>
      <c r="BW23" s="593" t="str">
        <f>IFERROR(VLOOKUP(BV23,下請会社名,4,0),"")</f>
        <v/>
      </c>
      <c r="BX23" s="610">
        <f>BX22</f>
        <v>28</v>
      </c>
      <c r="BY23" s="593" t="str">
        <f>IFERROR(VLOOKUP(BX23,下請会社名,4,0),"")</f>
        <v/>
      </c>
      <c r="BZ23" s="610">
        <f>BZ22</f>
        <v>29</v>
      </c>
      <c r="CA23" s="593" t="str">
        <f>IFERROR(VLOOKUP(BZ23,下請会社名,4,0),"")</f>
        <v/>
      </c>
      <c r="CB23" s="610">
        <f>CB22</f>
        <v>30</v>
      </c>
      <c r="CC23" s="593" t="str">
        <f>IFERROR(VLOOKUP(CB23,下請会社名,4,0),"")</f>
        <v/>
      </c>
      <c r="CD23" s="610">
        <f>CD22</f>
        <v>31</v>
      </c>
      <c r="CE23" s="593" t="str">
        <f>IF('1-2_下請入力'!$P56="","",'1-2_下請入力'!$P56)</f>
        <v/>
      </c>
      <c r="CF23" s="610">
        <f>CF22</f>
        <v>32</v>
      </c>
      <c r="CG23" s="593" t="str">
        <f>IFERROR(VLOOKUP(CF23,下請会社名,4,0),"")</f>
        <v/>
      </c>
      <c r="CH23" s="610">
        <f>CH22</f>
        <v>33</v>
      </c>
      <c r="CI23" s="593" t="str">
        <f>IFERROR(VLOOKUP(CH23,下請会社名,4,0),"")</f>
        <v/>
      </c>
      <c r="CJ23" s="610">
        <f>CJ22</f>
        <v>34</v>
      </c>
      <c r="CK23" s="593" t="str">
        <f>IFERROR(VLOOKUP(CJ23,下請会社名,4,0),"")</f>
        <v/>
      </c>
      <c r="CL23" s="610">
        <f>CL22</f>
        <v>35</v>
      </c>
      <c r="CM23" s="593" t="str">
        <f>IFERROR(VLOOKUP(CL23,下請会社名,4,0),"")</f>
        <v/>
      </c>
      <c r="CN23" s="610">
        <f>CN22</f>
        <v>36</v>
      </c>
      <c r="CO23" s="593" t="str">
        <f>IFERROR(VLOOKUP(CN23,下請会社名,4,0),"")</f>
        <v/>
      </c>
      <c r="CP23" s="610">
        <f>CP22</f>
        <v>37</v>
      </c>
      <c r="CQ23" s="593" t="str">
        <f>IFERROR(VLOOKUP(CP23,下請会社名,4,0),"")</f>
        <v/>
      </c>
      <c r="CR23" s="610">
        <f>CR22</f>
        <v>38</v>
      </c>
      <c r="CS23" s="593" t="str">
        <f>IFERROR(VLOOKUP(CR23,下請会社名,4,0),"")</f>
        <v/>
      </c>
      <c r="CT23" s="610">
        <f>CT22</f>
        <v>39</v>
      </c>
      <c r="CU23" s="593" t="str">
        <f>IFERROR(VLOOKUP(CT23,下請会社名,4,0),"")</f>
        <v/>
      </c>
      <c r="CV23" s="610">
        <f>CV22</f>
        <v>40</v>
      </c>
      <c r="CW23" s="593" t="str">
        <f>IFERROR(VLOOKUP(CV23,下請会社名,4,0),"")</f>
        <v/>
      </c>
      <c r="CX23" s="610">
        <f>CX22</f>
        <v>41</v>
      </c>
      <c r="CY23" s="593" t="str">
        <f>IFERROR(VLOOKUP(CX23,下請会社名,4,0),"")</f>
        <v/>
      </c>
      <c r="CZ23" s="610">
        <f>CZ22</f>
        <v>42</v>
      </c>
      <c r="DA23" s="593" t="str">
        <f>IFERROR(VLOOKUP(CZ23,下請会社名,4,0),"")</f>
        <v/>
      </c>
      <c r="DB23" s="610">
        <f>DB22</f>
        <v>43</v>
      </c>
      <c r="DC23" s="593" t="str">
        <f>IFERROR(VLOOKUP(DB23,下請会社名,4,0),"")</f>
        <v/>
      </c>
      <c r="DD23" s="610">
        <f>DD22</f>
        <v>44</v>
      </c>
      <c r="DE23" s="593" t="str">
        <f>IFERROR(VLOOKUP(DD23,下請会社名,4,0),"")</f>
        <v/>
      </c>
      <c r="DF23" s="610">
        <f>DF22</f>
        <v>45</v>
      </c>
      <c r="DG23" s="593" t="str">
        <f>IFERROR(VLOOKUP(DF23,下請会社名,4,0),"")</f>
        <v/>
      </c>
      <c r="DH23" s="610">
        <f>DH22</f>
        <v>46</v>
      </c>
      <c r="DI23" s="593" t="str">
        <f>IFERROR(VLOOKUP(DH23,下請会社名,4,0),"")</f>
        <v/>
      </c>
      <c r="DJ23" s="610">
        <f>DJ22</f>
        <v>47</v>
      </c>
      <c r="DK23" s="593" t="str">
        <f>IFERROR(VLOOKUP(DJ23,下請会社名,4,0),"")</f>
        <v/>
      </c>
      <c r="DL23" s="610">
        <f>DL22</f>
        <v>48</v>
      </c>
      <c r="DM23" s="593" t="str">
        <f>IFERROR(VLOOKUP(DL23,下請会社名,4,0),"")</f>
        <v/>
      </c>
      <c r="DN23" s="610">
        <f>DN22</f>
        <v>49</v>
      </c>
      <c r="DO23" s="593" t="str">
        <f>IFERROR(VLOOKUP(DN23,下請会社名,4,0),"")</f>
        <v/>
      </c>
      <c r="DP23" s="610">
        <f>DP22</f>
        <v>50</v>
      </c>
      <c r="DQ23" s="593" t="str">
        <f>IFERROR(VLOOKUP(DP23,下請会社名,4,0),"")</f>
        <v/>
      </c>
      <c r="DR23" s="391"/>
    </row>
    <row r="24" spans="1:122" s="35" customFormat="1" ht="27" customHeight="1" thickBot="1">
      <c r="A24" s="368" t="s">
        <v>1726</v>
      </c>
      <c r="B24" s="368" t="s">
        <v>1726</v>
      </c>
      <c r="C24" s="368" t="s">
        <v>1726</v>
      </c>
      <c r="D24" s="368" t="s">
        <v>1726</v>
      </c>
      <c r="E24" s="368" t="s">
        <v>1726</v>
      </c>
      <c r="F24" s="368" t="s">
        <v>1726</v>
      </c>
      <c r="G24" s="368" t="s">
        <v>1726</v>
      </c>
      <c r="H24" s="368" t="s">
        <v>1726</v>
      </c>
      <c r="I24" s="368" t="s">
        <v>1759</v>
      </c>
      <c r="J24" s="1917" t="s">
        <v>1759</v>
      </c>
      <c r="K24" s="1840" t="str">
        <f t="shared" si="1"/>
        <v>●</v>
      </c>
      <c r="L24" s="482"/>
      <c r="M24" s="611"/>
      <c r="N24" s="611"/>
      <c r="O24" s="612" t="s">
        <v>357</v>
      </c>
      <c r="P24" s="613"/>
      <c r="Q24" s="559"/>
      <c r="R24" s="614"/>
      <c r="S24" s="559"/>
      <c r="T24" s="614"/>
      <c r="U24" s="1844" t="str">
        <f>IF('1_一般事項'!$Q$23="","「1_一般事項」シートの下請次数を入力してください。","")</f>
        <v>「1_一般事項」シートの下請次数を入力してください。</v>
      </c>
      <c r="V24" s="1238"/>
      <c r="W24" s="489"/>
      <c r="X24" s="614"/>
      <c r="Y24" s="489"/>
      <c r="Z24" s="614"/>
      <c r="AA24" s="489"/>
      <c r="AB24" s="614"/>
      <c r="AC24" s="489"/>
      <c r="AD24" s="614"/>
      <c r="AE24" s="489"/>
      <c r="AF24" s="614"/>
      <c r="AG24" s="489"/>
      <c r="AH24" s="614"/>
      <c r="AI24" s="489"/>
      <c r="AJ24" s="614"/>
      <c r="AK24" s="489"/>
      <c r="AL24" s="614"/>
      <c r="AM24" s="489"/>
      <c r="AN24" s="614"/>
      <c r="AO24" s="489"/>
      <c r="AP24" s="614"/>
      <c r="AQ24" s="489"/>
      <c r="AR24" s="614"/>
      <c r="AS24" s="489"/>
      <c r="AT24" s="614"/>
      <c r="AU24" s="489"/>
      <c r="AV24" s="614"/>
      <c r="AW24" s="489"/>
      <c r="AX24" s="614"/>
      <c r="AY24" s="489"/>
      <c r="AZ24" s="614"/>
      <c r="BA24" s="489"/>
      <c r="BB24" s="614"/>
      <c r="BC24" s="489"/>
      <c r="BD24" s="614"/>
      <c r="BE24" s="489"/>
      <c r="BF24" s="614"/>
      <c r="BG24" s="489"/>
      <c r="BH24" s="614"/>
      <c r="BI24" s="489"/>
      <c r="BJ24" s="614"/>
      <c r="BK24" s="489"/>
      <c r="BL24" s="614"/>
      <c r="BM24" s="489"/>
      <c r="BN24" s="614"/>
      <c r="BO24" s="489"/>
      <c r="BP24" s="614"/>
      <c r="BQ24" s="489"/>
      <c r="BR24" s="614"/>
      <c r="BS24" s="489"/>
      <c r="BT24" s="614"/>
      <c r="BU24" s="489"/>
      <c r="BV24" s="614"/>
      <c r="BW24" s="489"/>
      <c r="BX24" s="614"/>
      <c r="BY24" s="489"/>
      <c r="BZ24" s="614"/>
      <c r="CA24" s="489"/>
      <c r="CB24" s="614"/>
      <c r="CC24" s="489"/>
      <c r="CD24" s="614"/>
      <c r="CE24" s="489"/>
      <c r="CF24" s="614"/>
      <c r="CG24" s="489"/>
      <c r="CH24" s="614"/>
      <c r="CI24" s="489"/>
      <c r="CJ24" s="614"/>
      <c r="CK24" s="489"/>
      <c r="CL24" s="614"/>
      <c r="CM24" s="489"/>
      <c r="CN24" s="614"/>
      <c r="CO24" s="489"/>
      <c r="CP24" s="614"/>
      <c r="CQ24" s="489"/>
      <c r="CR24" s="614"/>
      <c r="CS24" s="489"/>
      <c r="CT24" s="614"/>
      <c r="CU24" s="489"/>
      <c r="CV24" s="614"/>
      <c r="CW24" s="489"/>
      <c r="CX24" s="614"/>
      <c r="CY24" s="489"/>
      <c r="CZ24" s="614"/>
      <c r="DA24" s="489"/>
      <c r="DB24" s="614"/>
      <c r="DC24" s="489"/>
      <c r="DD24" s="614"/>
      <c r="DE24" s="489"/>
      <c r="DF24" s="614"/>
      <c r="DG24" s="489"/>
      <c r="DH24" s="614"/>
      <c r="DI24" s="489"/>
      <c r="DJ24" s="614"/>
      <c r="DK24" s="489"/>
      <c r="DL24" s="614"/>
      <c r="DM24" s="489"/>
      <c r="DN24" s="614"/>
      <c r="DO24" s="489"/>
      <c r="DP24" s="614"/>
      <c r="DQ24" s="489"/>
      <c r="DR24" s="611"/>
    </row>
    <row r="25" spans="1:122" ht="33.6" customHeight="1" thickBot="1">
      <c r="A25" s="368" t="s">
        <v>1726</v>
      </c>
      <c r="B25" s="368" t="s">
        <v>1726</v>
      </c>
      <c r="C25" s="368" t="s">
        <v>1726</v>
      </c>
      <c r="D25" s="368" t="s">
        <v>1726</v>
      </c>
      <c r="E25" s="368" t="s">
        <v>1726</v>
      </c>
      <c r="F25" s="368" t="s">
        <v>1726</v>
      </c>
      <c r="G25" s="368" t="s">
        <v>1726</v>
      </c>
      <c r="H25" s="368" t="s">
        <v>1726</v>
      </c>
      <c r="I25" s="368" t="s">
        <v>1759</v>
      </c>
      <c r="J25" s="368" t="s">
        <v>1759</v>
      </c>
      <c r="K25" s="464" t="str">
        <f t="shared" si="1"/>
        <v>●</v>
      </c>
      <c r="L25" s="482"/>
      <c r="M25" s="497"/>
      <c r="N25" s="391"/>
      <c r="O25" s="615"/>
      <c r="P25" s="2166" t="s">
        <v>4525</v>
      </c>
      <c r="Q25" s="2167"/>
      <c r="R25" s="1839"/>
      <c r="S25" s="1809">
        <f>SUM(T25:DQ25)</f>
        <v>0</v>
      </c>
      <c r="T25" s="616" t="str">
        <f>IF(AND(U$22&lt;&gt;"",U25=""),"※","")</f>
        <v>※</v>
      </c>
      <c r="U25" s="27"/>
      <c r="V25" s="616" t="str">
        <f>IF(AND(W$22&lt;&gt;"",W25=""),"※","")</f>
        <v/>
      </c>
      <c r="W25" s="27"/>
      <c r="X25" s="616" t="str">
        <f t="shared" ref="X25" si="51">IF(AND(Y$22&lt;&gt;"",Y25=""),"※","")</f>
        <v/>
      </c>
      <c r="Y25" s="27"/>
      <c r="Z25" s="616" t="str">
        <f t="shared" ref="Z25:Z27" si="52">IF(AND(AA$22&lt;&gt;"",AA25=""),"※","")</f>
        <v/>
      </c>
      <c r="AA25" s="27"/>
      <c r="AB25" s="616" t="str">
        <f t="shared" ref="AB25:AB27" si="53">IF(AND(AC$22&lt;&gt;"",AC25=""),"※","")</f>
        <v/>
      </c>
      <c r="AC25" s="27"/>
      <c r="AD25" s="616" t="str">
        <f t="shared" ref="AD25:AD27" si="54">IF(AND(AE$22&lt;&gt;"",AE25=""),"※","")</f>
        <v/>
      </c>
      <c r="AE25" s="27"/>
      <c r="AF25" s="616" t="str">
        <f t="shared" ref="AF25:AF27" si="55">IF(AND(AG$22&lt;&gt;"",AG25=""),"※","")</f>
        <v/>
      </c>
      <c r="AG25" s="27"/>
      <c r="AH25" s="616" t="str">
        <f t="shared" ref="AH25:AH27" si="56">IF(AND(AI$22&lt;&gt;"",AI25=""),"※","")</f>
        <v/>
      </c>
      <c r="AI25" s="27"/>
      <c r="AJ25" s="616" t="str">
        <f t="shared" ref="AJ25:AJ27" si="57">IF(AND(AK$22&lt;&gt;"",AK25=""),"※","")</f>
        <v/>
      </c>
      <c r="AK25" s="27"/>
      <c r="AL25" s="616" t="str">
        <f t="shared" ref="AL25:AL27" si="58">IF(AND(AM$22&lt;&gt;"",AM25=""),"※","")</f>
        <v/>
      </c>
      <c r="AM25" s="27"/>
      <c r="AN25" s="616" t="str">
        <f t="shared" ref="AN25:AN27" si="59">IF(AND(AO$22&lt;&gt;"",AO25=""),"※","")</f>
        <v/>
      </c>
      <c r="AO25" s="27"/>
      <c r="AP25" s="616" t="str">
        <f t="shared" ref="AP25:AP27" si="60">IF(AND(AQ$22&lt;&gt;"",AQ25=""),"※","")</f>
        <v/>
      </c>
      <c r="AQ25" s="27"/>
      <c r="AR25" s="616" t="str">
        <f t="shared" ref="AR25:AR27" si="61">IF(AND(AS$22&lt;&gt;"",AS25=""),"※","")</f>
        <v/>
      </c>
      <c r="AS25" s="27"/>
      <c r="AT25" s="616" t="str">
        <f t="shared" ref="AT25:AT27" si="62">IF(AND(AU$22&lt;&gt;"",AU25=""),"※","")</f>
        <v/>
      </c>
      <c r="AU25" s="27"/>
      <c r="AV25" s="616" t="str">
        <f t="shared" ref="AV25:AV27" si="63">IF(AND(AW$22&lt;&gt;"",AW25=""),"※","")</f>
        <v/>
      </c>
      <c r="AW25" s="27"/>
      <c r="AX25" s="616" t="str">
        <f t="shared" ref="AX25:AX27" si="64">IF(AND(AY$22&lt;&gt;"",AY25=""),"※","")</f>
        <v/>
      </c>
      <c r="AY25" s="27"/>
      <c r="AZ25" s="616" t="str">
        <f t="shared" ref="AZ25:AZ27" si="65">IF(AND(BA$22&lt;&gt;"",BA25=""),"※","")</f>
        <v/>
      </c>
      <c r="BA25" s="27"/>
      <c r="BB25" s="616" t="str">
        <f t="shared" ref="BB25:BB27" si="66">IF(AND(BC$22&lt;&gt;"",BC25=""),"※","")</f>
        <v/>
      </c>
      <c r="BC25" s="27"/>
      <c r="BD25" s="616" t="str">
        <f t="shared" ref="BD25:BD27" si="67">IF(AND(BE$22&lt;&gt;"",BE25=""),"※","")</f>
        <v/>
      </c>
      <c r="BE25" s="27"/>
      <c r="BF25" s="616" t="str">
        <f t="shared" ref="BF25:BF27" si="68">IF(AND(BG$22&lt;&gt;"",BG25=""),"※","")</f>
        <v/>
      </c>
      <c r="BG25" s="27"/>
      <c r="BH25" s="616" t="str">
        <f t="shared" ref="BH25:BH27" si="69">IF(AND(BI$22&lt;&gt;"",BI25=""),"※","")</f>
        <v/>
      </c>
      <c r="BI25" s="27"/>
      <c r="BJ25" s="616" t="str">
        <f t="shared" ref="BJ25:BJ27" si="70">IF(AND(BK$22&lt;&gt;"",BK25=""),"※","")</f>
        <v/>
      </c>
      <c r="BK25" s="27"/>
      <c r="BL25" s="616" t="str">
        <f t="shared" ref="BL25:BL27" si="71">IF(AND(BM$22&lt;&gt;"",BM25=""),"※","")</f>
        <v/>
      </c>
      <c r="BM25" s="27"/>
      <c r="BN25" s="616" t="str">
        <f t="shared" ref="BN25:BN27" si="72">IF(AND(BO$22&lt;&gt;"",BO25=""),"※","")</f>
        <v/>
      </c>
      <c r="BO25" s="27"/>
      <c r="BP25" s="616" t="str">
        <f t="shared" ref="BP25:BP27" si="73">IF(AND(BQ$22&lt;&gt;"",BQ25=""),"※","")</f>
        <v/>
      </c>
      <c r="BQ25" s="27"/>
      <c r="BR25" s="616" t="str">
        <f t="shared" ref="BR25:BR27" si="74">IF(AND(BS$22&lt;&gt;"",BS25=""),"※","")</f>
        <v/>
      </c>
      <c r="BS25" s="27"/>
      <c r="BT25" s="616" t="str">
        <f t="shared" ref="BT25:BT27" si="75">IF(AND(BU$22&lt;&gt;"",BU25=""),"※","")</f>
        <v/>
      </c>
      <c r="BU25" s="27"/>
      <c r="BV25" s="616" t="str">
        <f t="shared" ref="BV25:BV27" si="76">IF(AND(BW$22&lt;&gt;"",BW25=""),"※","")</f>
        <v/>
      </c>
      <c r="BW25" s="27"/>
      <c r="BX25" s="616" t="str">
        <f t="shared" ref="BX25:BX27" si="77">IF(AND(BY$22&lt;&gt;"",BY25=""),"※","")</f>
        <v/>
      </c>
      <c r="BY25" s="27"/>
      <c r="BZ25" s="616" t="str">
        <f t="shared" ref="BZ25:BZ27" si="78">IF(AND(CA$22&lt;&gt;"",CA25=""),"※","")</f>
        <v/>
      </c>
      <c r="CA25" s="27"/>
      <c r="CB25" s="616" t="str">
        <f t="shared" ref="CB25:CB27" si="79">IF(AND(CC$22&lt;&gt;"",CC25=""),"※","")</f>
        <v/>
      </c>
      <c r="CC25" s="27"/>
      <c r="CD25" s="616" t="str">
        <f t="shared" ref="CD25:CD27" si="80">IF(AND(CE$22&lt;&gt;"",CE25=""),"※","")</f>
        <v/>
      </c>
      <c r="CE25" s="27"/>
      <c r="CF25" s="616" t="str">
        <f t="shared" ref="CF25:CF27" si="81">IF(AND(CG$22&lt;&gt;"",CG25=""),"※","")</f>
        <v/>
      </c>
      <c r="CG25" s="27"/>
      <c r="CH25" s="616" t="str">
        <f t="shared" ref="CH25:CH27" si="82">IF(AND(CI$22&lt;&gt;"",CI25=""),"※","")</f>
        <v/>
      </c>
      <c r="CI25" s="27"/>
      <c r="CJ25" s="616" t="str">
        <f t="shared" ref="CJ25:CJ27" si="83">IF(AND(CK$22&lt;&gt;"",CK25=""),"※","")</f>
        <v/>
      </c>
      <c r="CK25" s="27"/>
      <c r="CL25" s="616" t="str">
        <f t="shared" ref="CL25:CL27" si="84">IF(AND(CM$22&lt;&gt;"",CM25=""),"※","")</f>
        <v/>
      </c>
      <c r="CM25" s="27"/>
      <c r="CN25" s="616" t="str">
        <f t="shared" ref="CN25:CN27" si="85">IF(AND(CO$22&lt;&gt;"",CO25=""),"※","")</f>
        <v/>
      </c>
      <c r="CO25" s="27"/>
      <c r="CP25" s="616" t="str">
        <f t="shared" ref="CP25:CP27" si="86">IF(AND(CQ$22&lt;&gt;"",CQ25=""),"※","")</f>
        <v/>
      </c>
      <c r="CQ25" s="27"/>
      <c r="CR25" s="616" t="str">
        <f t="shared" ref="CR25:CR27" si="87">IF(AND(CS$22&lt;&gt;"",CS25=""),"※","")</f>
        <v/>
      </c>
      <c r="CS25" s="27"/>
      <c r="CT25" s="616" t="str">
        <f t="shared" ref="CT25:CT27" si="88">IF(AND(CU$22&lt;&gt;"",CU25=""),"※","")</f>
        <v/>
      </c>
      <c r="CU25" s="27"/>
      <c r="CV25" s="616" t="str">
        <f t="shared" ref="CV25:CV27" si="89">IF(AND(CW$22&lt;&gt;"",CW25=""),"※","")</f>
        <v/>
      </c>
      <c r="CW25" s="27"/>
      <c r="CX25" s="616" t="str">
        <f t="shared" ref="CX25:CX27" si="90">IF(AND(CY$22&lt;&gt;"",CY25=""),"※","")</f>
        <v/>
      </c>
      <c r="CY25" s="27"/>
      <c r="CZ25" s="616" t="str">
        <f t="shared" ref="CZ25:CZ27" si="91">IF(AND(DA$22&lt;&gt;"",DA25=""),"※","")</f>
        <v/>
      </c>
      <c r="DA25" s="27"/>
      <c r="DB25" s="616" t="str">
        <f t="shared" ref="DB25:DB27" si="92">IF(AND(DC$22&lt;&gt;"",DC25=""),"※","")</f>
        <v/>
      </c>
      <c r="DC25" s="27"/>
      <c r="DD25" s="616" t="str">
        <f t="shared" ref="DD25:DD27" si="93">IF(AND(DE$22&lt;&gt;"",DE25=""),"※","")</f>
        <v/>
      </c>
      <c r="DE25" s="27"/>
      <c r="DF25" s="616" t="str">
        <f t="shared" ref="DF25:DF27" si="94">IF(AND(DG$22&lt;&gt;"",DG25=""),"※","")</f>
        <v/>
      </c>
      <c r="DG25" s="27"/>
      <c r="DH25" s="616" t="str">
        <f t="shared" ref="DH25:DH27" si="95">IF(AND(DI$22&lt;&gt;"",DI25=""),"※","")</f>
        <v/>
      </c>
      <c r="DI25" s="27"/>
      <c r="DJ25" s="616" t="str">
        <f t="shared" ref="DJ25:DJ27" si="96">IF(AND(DK$22&lt;&gt;"",DK25=""),"※","")</f>
        <v/>
      </c>
      <c r="DK25" s="27"/>
      <c r="DL25" s="616" t="str">
        <f t="shared" ref="DL25:DL27" si="97">IF(AND(DM$22&lt;&gt;"",DM25=""),"※","")</f>
        <v/>
      </c>
      <c r="DM25" s="27"/>
      <c r="DN25" s="616" t="str">
        <f t="shared" ref="DN25:DN27" si="98">IF(AND(DO$22&lt;&gt;"",DO25=""),"※","")</f>
        <v/>
      </c>
      <c r="DO25" s="27"/>
      <c r="DP25" s="616" t="str">
        <f t="shared" ref="DP25:DP27" si="99">IF(AND(DQ$22&lt;&gt;"",DQ25=""),"※","")</f>
        <v/>
      </c>
      <c r="DQ25" s="27"/>
      <c r="DR25" s="391"/>
    </row>
    <row r="26" spans="1:122" s="1" customFormat="1" ht="54.75" customHeight="1" thickBot="1">
      <c r="A26" s="368" t="s">
        <v>1726</v>
      </c>
      <c r="B26" s="368" t="s">
        <v>1726</v>
      </c>
      <c r="C26" s="368" t="s">
        <v>1726</v>
      </c>
      <c r="D26" s="368" t="s">
        <v>1726</v>
      </c>
      <c r="E26" s="368" t="s">
        <v>1726</v>
      </c>
      <c r="F26" s="368" t="s">
        <v>1726</v>
      </c>
      <c r="G26" s="368" t="s">
        <v>1726</v>
      </c>
      <c r="H26" s="368" t="s">
        <v>1726</v>
      </c>
      <c r="I26" s="368" t="s">
        <v>1759</v>
      </c>
      <c r="J26" s="368" t="s">
        <v>1759</v>
      </c>
      <c r="K26" s="464" t="str">
        <f t="shared" si="1"/>
        <v>●</v>
      </c>
      <c r="L26" s="482"/>
      <c r="M26" s="497"/>
      <c r="N26" s="482"/>
      <c r="O26" s="615"/>
      <c r="P26" s="2164" t="s">
        <v>4524</v>
      </c>
      <c r="Q26" s="2165"/>
      <c r="R26" s="1808"/>
      <c r="S26" s="1810"/>
      <c r="T26" s="1802"/>
      <c r="U26" s="1807">
        <f>★工事費!X29+★工事費!X229</f>
        <v>0</v>
      </c>
      <c r="V26" s="1802"/>
      <c r="W26" s="1807">
        <f>★工事費!AB29+★工事費!AB229</f>
        <v>0</v>
      </c>
      <c r="X26" s="1802"/>
      <c r="Y26" s="1807">
        <f>★工事費!AD29+★工事費!AD229</f>
        <v>0</v>
      </c>
      <c r="Z26" s="1802"/>
      <c r="AA26" s="1807">
        <f>★工事費!AF29+★工事費!AF229</f>
        <v>0</v>
      </c>
      <c r="AB26" s="1802"/>
      <c r="AC26" s="1807">
        <f>★工事費!AH29+★工事費!AH229</f>
        <v>0</v>
      </c>
      <c r="AD26" s="1802"/>
      <c r="AE26" s="1807">
        <f>★工事費!AJ29+★工事費!AJ229</f>
        <v>0</v>
      </c>
      <c r="AF26" s="1802"/>
      <c r="AG26" s="1807">
        <f>★工事費!AL29+★工事費!AL229</f>
        <v>0</v>
      </c>
      <c r="AH26" s="1802"/>
      <c r="AI26" s="1807">
        <f>★工事費!AN29+★工事費!AN229</f>
        <v>0</v>
      </c>
      <c r="AJ26" s="1802"/>
      <c r="AK26" s="1807">
        <f>★工事費!AP29+★工事費!AP229</f>
        <v>0</v>
      </c>
      <c r="AL26" s="1802"/>
      <c r="AM26" s="1807">
        <f>★工事費!AR29+★工事費!AR229</f>
        <v>0</v>
      </c>
      <c r="AN26" s="1802"/>
      <c r="AO26" s="1807">
        <f>★工事費!AT29+★工事費!AT229</f>
        <v>0</v>
      </c>
      <c r="AP26" s="1802"/>
      <c r="AQ26" s="1807">
        <f>★工事費!AV29+★工事費!AV229</f>
        <v>0</v>
      </c>
      <c r="AR26" s="1802"/>
      <c r="AS26" s="1807">
        <f>★工事費!AX29+★工事費!AX229</f>
        <v>0</v>
      </c>
      <c r="AT26" s="1802"/>
      <c r="AU26" s="1807">
        <f>★工事費!AZ29+★工事費!AZ229</f>
        <v>0</v>
      </c>
      <c r="AV26" s="1802"/>
      <c r="AW26" s="1807">
        <f>★工事費!BB29+★工事費!BB229</f>
        <v>0</v>
      </c>
      <c r="AX26" s="1802"/>
      <c r="AY26" s="1807">
        <f>★工事費!BD29+★工事費!BD229</f>
        <v>0</v>
      </c>
      <c r="AZ26" s="1802"/>
      <c r="BA26" s="1807">
        <f>★工事費!BF29+★工事費!BF229</f>
        <v>0</v>
      </c>
      <c r="BB26" s="1802"/>
      <c r="BC26" s="1807">
        <f>★工事費!BH29+★工事費!BH229</f>
        <v>0</v>
      </c>
      <c r="BD26" s="1802"/>
      <c r="BE26" s="1807">
        <f>★工事費!BJ29+★工事費!BJ229</f>
        <v>0</v>
      </c>
      <c r="BF26" s="1802"/>
      <c r="BG26" s="1807">
        <f>★工事費!BL29+★工事費!BL229</f>
        <v>0</v>
      </c>
      <c r="BH26" s="1802"/>
      <c r="BI26" s="1807">
        <f>★工事費!BN29+★工事費!BN229</f>
        <v>0</v>
      </c>
      <c r="BJ26" s="1802"/>
      <c r="BK26" s="1807">
        <f>★工事費!BP29+★工事費!BP229</f>
        <v>0</v>
      </c>
      <c r="BL26" s="1802"/>
      <c r="BM26" s="1807">
        <f>★工事費!BR29+★工事費!BR229</f>
        <v>0</v>
      </c>
      <c r="BN26" s="1802"/>
      <c r="BO26" s="1807">
        <f>★工事費!BT29+★工事費!BT229</f>
        <v>0</v>
      </c>
      <c r="BP26" s="1802"/>
      <c r="BQ26" s="1807">
        <f>★工事費!BV29+★工事費!BV229</f>
        <v>0</v>
      </c>
      <c r="BR26" s="1802"/>
      <c r="BS26" s="1807">
        <f>★工事費!BX29+★工事費!BX229</f>
        <v>0</v>
      </c>
      <c r="BT26" s="1802"/>
      <c r="BU26" s="1807">
        <f>★工事費!BZ29+★工事費!BZ229</f>
        <v>0</v>
      </c>
      <c r="BV26" s="1802"/>
      <c r="BW26" s="1807">
        <f>★工事費!CB29+★工事費!CB229</f>
        <v>0</v>
      </c>
      <c r="BX26" s="1802"/>
      <c r="BY26" s="1807">
        <f>★工事費!CD29+★工事費!CD229</f>
        <v>0</v>
      </c>
      <c r="BZ26" s="1802"/>
      <c r="CA26" s="1807">
        <f>★工事費!CF29+★工事費!CF229</f>
        <v>0</v>
      </c>
      <c r="CB26" s="1802"/>
      <c r="CC26" s="1807">
        <f>★工事費!CH29+★工事費!CH229</f>
        <v>0</v>
      </c>
      <c r="CD26" s="1802"/>
      <c r="CE26" s="1807">
        <f>★工事費!CJ29+★工事費!CJ229</f>
        <v>0</v>
      </c>
      <c r="CF26" s="1802"/>
      <c r="CG26" s="1807">
        <f>★工事費!CL29+★工事費!CL229</f>
        <v>0</v>
      </c>
      <c r="CH26" s="1802"/>
      <c r="CI26" s="1807">
        <f>★工事費!CN29+★工事費!CN229</f>
        <v>0</v>
      </c>
      <c r="CJ26" s="1802"/>
      <c r="CK26" s="1807">
        <f>★工事費!CP29+★工事費!CP229</f>
        <v>0</v>
      </c>
      <c r="CL26" s="1802"/>
      <c r="CM26" s="1807">
        <f>★工事費!CR29+★工事費!CR229</f>
        <v>0</v>
      </c>
      <c r="CN26" s="1802"/>
      <c r="CO26" s="1807">
        <f>★工事費!CT29+★工事費!CT229</f>
        <v>0</v>
      </c>
      <c r="CP26" s="1802"/>
      <c r="CQ26" s="1807">
        <f>★工事費!CV29+★工事費!CV229</f>
        <v>0</v>
      </c>
      <c r="CR26" s="1802"/>
      <c r="CS26" s="1807">
        <f>★工事費!CX29+★工事費!CX229</f>
        <v>0</v>
      </c>
      <c r="CT26" s="1802"/>
      <c r="CU26" s="1807">
        <f>★工事費!CZ29+★工事費!CZ229</f>
        <v>0</v>
      </c>
      <c r="CV26" s="1802"/>
      <c r="CW26" s="1807">
        <f>★工事費!DB29+★工事費!DB229</f>
        <v>0</v>
      </c>
      <c r="CX26" s="1802"/>
      <c r="CY26" s="1807">
        <f>★工事費!DD29+★工事費!DD229</f>
        <v>0</v>
      </c>
      <c r="CZ26" s="1802"/>
      <c r="DA26" s="1807">
        <f>★工事費!DF29+★工事費!DF229</f>
        <v>0</v>
      </c>
      <c r="DB26" s="1802"/>
      <c r="DC26" s="1807">
        <f>★工事費!DH29+★工事費!DH229</f>
        <v>0</v>
      </c>
      <c r="DD26" s="1802"/>
      <c r="DE26" s="1807">
        <f>★工事費!DJ29+★工事費!DJ229</f>
        <v>0</v>
      </c>
      <c r="DF26" s="1802"/>
      <c r="DG26" s="1807">
        <f>★工事費!DL29+★工事費!DL229</f>
        <v>0</v>
      </c>
      <c r="DH26" s="1802"/>
      <c r="DI26" s="1807">
        <f>★工事費!DN29+★工事費!DN229</f>
        <v>0</v>
      </c>
      <c r="DJ26" s="1802"/>
      <c r="DK26" s="1807">
        <f>★工事費!DP29+★工事費!DP229</f>
        <v>0</v>
      </c>
      <c r="DL26" s="1802"/>
      <c r="DM26" s="1807">
        <f>★工事費!DR29+★工事費!DR229</f>
        <v>0</v>
      </c>
      <c r="DN26" s="1802"/>
      <c r="DO26" s="1807">
        <f>★工事費!DT29+★工事費!DT229</f>
        <v>0</v>
      </c>
      <c r="DP26" s="1802"/>
      <c r="DQ26" s="1807">
        <f>★工事費!DV29+★工事費!DV229</f>
        <v>0</v>
      </c>
      <c r="DR26" s="482"/>
    </row>
    <row r="27" spans="1:122" ht="27" customHeight="1" thickBot="1">
      <c r="A27" s="368" t="s">
        <v>1726</v>
      </c>
      <c r="B27" s="368" t="s">
        <v>1726</v>
      </c>
      <c r="C27" s="368" t="s">
        <v>1726</v>
      </c>
      <c r="D27" s="368" t="s">
        <v>1726</v>
      </c>
      <c r="E27" s="368" t="s">
        <v>1726</v>
      </c>
      <c r="F27" s="368" t="s">
        <v>1726</v>
      </c>
      <c r="G27" s="368" t="s">
        <v>1726</v>
      </c>
      <c r="H27" s="368" t="s">
        <v>1726</v>
      </c>
      <c r="I27" s="368" t="s">
        <v>1759</v>
      </c>
      <c r="J27" s="368" t="s">
        <v>1759</v>
      </c>
      <c r="K27" s="464" t="str">
        <f t="shared" si="1"/>
        <v>●</v>
      </c>
      <c r="L27" s="482"/>
      <c r="M27" s="497"/>
      <c r="N27" s="391"/>
      <c r="O27" s="615"/>
      <c r="P27" s="617" t="s">
        <v>360</v>
      </c>
      <c r="Q27" s="618"/>
      <c r="R27" s="619"/>
      <c r="S27" s="620">
        <f>SUM(T27:DQ27)</f>
        <v>0</v>
      </c>
      <c r="T27" s="621" t="str">
        <f>IF(AND(U$22&lt;&gt;"",U27=""),"※","")</f>
        <v>※</v>
      </c>
      <c r="U27" s="252"/>
      <c r="V27" s="621" t="str">
        <f>IF(AND(W$22&lt;&gt;"",W27=""),"※","")</f>
        <v/>
      </c>
      <c r="W27" s="252"/>
      <c r="X27" s="621" t="str">
        <f t="shared" ref="X27" si="100">IF(AND(Y$22&lt;&gt;"",Y27=""),"※","")</f>
        <v/>
      </c>
      <c r="Y27" s="252"/>
      <c r="Z27" s="621" t="str">
        <f t="shared" si="52"/>
        <v/>
      </c>
      <c r="AA27" s="252"/>
      <c r="AB27" s="621" t="str">
        <f t="shared" si="53"/>
        <v/>
      </c>
      <c r="AC27" s="252"/>
      <c r="AD27" s="621" t="str">
        <f t="shared" si="54"/>
        <v/>
      </c>
      <c r="AE27" s="252"/>
      <c r="AF27" s="621" t="str">
        <f t="shared" si="55"/>
        <v/>
      </c>
      <c r="AG27" s="252"/>
      <c r="AH27" s="621" t="str">
        <f t="shared" si="56"/>
        <v/>
      </c>
      <c r="AI27" s="252"/>
      <c r="AJ27" s="621" t="str">
        <f t="shared" si="57"/>
        <v/>
      </c>
      <c r="AK27" s="252"/>
      <c r="AL27" s="621" t="str">
        <f t="shared" si="58"/>
        <v/>
      </c>
      <c r="AM27" s="252"/>
      <c r="AN27" s="621" t="str">
        <f t="shared" si="59"/>
        <v/>
      </c>
      <c r="AO27" s="252"/>
      <c r="AP27" s="621" t="str">
        <f t="shared" si="60"/>
        <v/>
      </c>
      <c r="AQ27" s="252"/>
      <c r="AR27" s="621" t="str">
        <f t="shared" si="61"/>
        <v/>
      </c>
      <c r="AS27" s="252"/>
      <c r="AT27" s="621" t="str">
        <f t="shared" si="62"/>
        <v/>
      </c>
      <c r="AU27" s="252"/>
      <c r="AV27" s="621" t="str">
        <f t="shared" si="63"/>
        <v/>
      </c>
      <c r="AW27" s="252"/>
      <c r="AX27" s="621" t="str">
        <f t="shared" si="64"/>
        <v/>
      </c>
      <c r="AY27" s="252"/>
      <c r="AZ27" s="621" t="str">
        <f t="shared" si="65"/>
        <v/>
      </c>
      <c r="BA27" s="252"/>
      <c r="BB27" s="621" t="str">
        <f t="shared" si="66"/>
        <v/>
      </c>
      <c r="BC27" s="252"/>
      <c r="BD27" s="621" t="str">
        <f t="shared" si="67"/>
        <v/>
      </c>
      <c r="BE27" s="252"/>
      <c r="BF27" s="621" t="str">
        <f t="shared" si="68"/>
        <v/>
      </c>
      <c r="BG27" s="252"/>
      <c r="BH27" s="621" t="str">
        <f t="shared" si="69"/>
        <v/>
      </c>
      <c r="BI27" s="252"/>
      <c r="BJ27" s="621" t="str">
        <f t="shared" si="70"/>
        <v/>
      </c>
      <c r="BK27" s="252"/>
      <c r="BL27" s="621" t="str">
        <f t="shared" si="71"/>
        <v/>
      </c>
      <c r="BM27" s="252"/>
      <c r="BN27" s="621" t="str">
        <f t="shared" si="72"/>
        <v/>
      </c>
      <c r="BO27" s="252"/>
      <c r="BP27" s="621" t="str">
        <f t="shared" si="73"/>
        <v/>
      </c>
      <c r="BQ27" s="252"/>
      <c r="BR27" s="621" t="str">
        <f t="shared" si="74"/>
        <v/>
      </c>
      <c r="BS27" s="252"/>
      <c r="BT27" s="621" t="str">
        <f t="shared" si="75"/>
        <v/>
      </c>
      <c r="BU27" s="252"/>
      <c r="BV27" s="621" t="str">
        <f t="shared" si="76"/>
        <v/>
      </c>
      <c r="BW27" s="252"/>
      <c r="BX27" s="621" t="str">
        <f t="shared" si="77"/>
        <v/>
      </c>
      <c r="BY27" s="252"/>
      <c r="BZ27" s="621" t="str">
        <f t="shared" si="78"/>
        <v/>
      </c>
      <c r="CA27" s="252"/>
      <c r="CB27" s="621" t="str">
        <f t="shared" si="79"/>
        <v/>
      </c>
      <c r="CC27" s="252"/>
      <c r="CD27" s="621" t="str">
        <f t="shared" si="80"/>
        <v/>
      </c>
      <c r="CE27" s="252"/>
      <c r="CF27" s="621" t="str">
        <f t="shared" si="81"/>
        <v/>
      </c>
      <c r="CG27" s="252"/>
      <c r="CH27" s="621" t="str">
        <f t="shared" si="82"/>
        <v/>
      </c>
      <c r="CI27" s="252"/>
      <c r="CJ27" s="621" t="str">
        <f t="shared" si="83"/>
        <v/>
      </c>
      <c r="CK27" s="252"/>
      <c r="CL27" s="621" t="str">
        <f t="shared" si="84"/>
        <v/>
      </c>
      <c r="CM27" s="252"/>
      <c r="CN27" s="621" t="str">
        <f t="shared" si="85"/>
        <v/>
      </c>
      <c r="CO27" s="252"/>
      <c r="CP27" s="621" t="str">
        <f t="shared" si="86"/>
        <v/>
      </c>
      <c r="CQ27" s="252"/>
      <c r="CR27" s="621" t="str">
        <f t="shared" si="87"/>
        <v/>
      </c>
      <c r="CS27" s="252"/>
      <c r="CT27" s="621" t="str">
        <f t="shared" si="88"/>
        <v/>
      </c>
      <c r="CU27" s="252"/>
      <c r="CV27" s="621" t="str">
        <f t="shared" si="89"/>
        <v/>
      </c>
      <c r="CW27" s="252"/>
      <c r="CX27" s="621" t="str">
        <f t="shared" si="90"/>
        <v/>
      </c>
      <c r="CY27" s="252"/>
      <c r="CZ27" s="621" t="str">
        <f t="shared" si="91"/>
        <v/>
      </c>
      <c r="DA27" s="252"/>
      <c r="DB27" s="621" t="str">
        <f t="shared" si="92"/>
        <v/>
      </c>
      <c r="DC27" s="252"/>
      <c r="DD27" s="621" t="str">
        <f t="shared" si="93"/>
        <v/>
      </c>
      <c r="DE27" s="252"/>
      <c r="DF27" s="621" t="str">
        <f t="shared" si="94"/>
        <v/>
      </c>
      <c r="DG27" s="252"/>
      <c r="DH27" s="621" t="str">
        <f t="shared" si="95"/>
        <v/>
      </c>
      <c r="DI27" s="252"/>
      <c r="DJ27" s="621" t="str">
        <f t="shared" si="96"/>
        <v/>
      </c>
      <c r="DK27" s="252"/>
      <c r="DL27" s="621" t="str">
        <f t="shared" si="97"/>
        <v/>
      </c>
      <c r="DM27" s="252"/>
      <c r="DN27" s="621" t="str">
        <f t="shared" si="98"/>
        <v/>
      </c>
      <c r="DO27" s="252"/>
      <c r="DP27" s="621" t="str">
        <f t="shared" si="99"/>
        <v/>
      </c>
      <c r="DQ27" s="252"/>
      <c r="DR27" s="391"/>
    </row>
    <row r="28" spans="1:122" ht="27" customHeight="1">
      <c r="A28" s="368" t="s">
        <v>1726</v>
      </c>
      <c r="B28" s="368" t="s">
        <v>1726</v>
      </c>
      <c r="C28" s="368" t="s">
        <v>1759</v>
      </c>
      <c r="D28" s="368" t="s">
        <v>1759</v>
      </c>
      <c r="E28" s="368" t="s">
        <v>1759</v>
      </c>
      <c r="F28" s="368" t="s">
        <v>1759</v>
      </c>
      <c r="G28" s="368" t="s">
        <v>1759</v>
      </c>
      <c r="H28" s="368" t="s">
        <v>1759</v>
      </c>
      <c r="I28" s="368" t="s">
        <v>1759</v>
      </c>
      <c r="J28" s="368" t="s">
        <v>1759</v>
      </c>
      <c r="K28" s="464" t="str">
        <f t="shared" si="1"/>
        <v>●</v>
      </c>
      <c r="L28" s="482"/>
      <c r="M28" s="497"/>
      <c r="N28" s="391"/>
      <c r="O28" s="615"/>
      <c r="P28" s="622" t="s">
        <v>362</v>
      </c>
      <c r="Q28" s="623"/>
      <c r="R28" s="621"/>
      <c r="S28" s="624" t="str">
        <f>IF(AND(S25=0,S27=0),"",IF(OR(S25="",S27=""),"",ROUND(S25/S27,0)))</f>
        <v/>
      </c>
      <c r="T28" s="621"/>
      <c r="U28" s="624" t="str">
        <f>IF(AND(U25=0,U27=0),"",IF(OR(U25="",U27=""),"",ROUND(U25/U27,0)))</f>
        <v/>
      </c>
      <c r="V28" s="621"/>
      <c r="W28" s="624" t="str">
        <f t="shared" ref="W28" si="101">IF(AND(W25=0,W27=0),"",IF(OR(W25="",W27=""),"",ROUND(W25/W27,0)))</f>
        <v/>
      </c>
      <c r="X28" s="621"/>
      <c r="Y28" s="624" t="str">
        <f t="shared" ref="Y28" si="102">IF(AND(Y25=0,Y27=0),"",IF(OR(Y25="",Y27=""),"",ROUND(Y25/Y27,0)))</f>
        <v/>
      </c>
      <c r="Z28" s="621"/>
      <c r="AA28" s="624" t="str">
        <f t="shared" ref="AA28" si="103">IF(AND(AA25=0,AA27=0),"",IF(OR(AA25="",AA27=""),"",ROUND(AA25/AA27,0)))</f>
        <v/>
      </c>
      <c r="AB28" s="621"/>
      <c r="AC28" s="624" t="str">
        <f t="shared" ref="AC28" si="104">IF(AND(AC25=0,AC27=0),"",IF(OR(AC25="",AC27=""),"",ROUND(AC25/AC27,0)))</f>
        <v/>
      </c>
      <c r="AD28" s="621"/>
      <c r="AE28" s="624" t="str">
        <f t="shared" ref="AE28" si="105">IF(AND(AE25=0,AE27=0),"",IF(OR(AE25="",AE27=""),"",ROUND(AE25/AE27,0)))</f>
        <v/>
      </c>
      <c r="AF28" s="621"/>
      <c r="AG28" s="624" t="str">
        <f t="shared" ref="AG28" si="106">IF(AND(AG25=0,AG27=0),"",IF(OR(AG25="",AG27=""),"",ROUND(AG25/AG27,0)))</f>
        <v/>
      </c>
      <c r="AH28" s="621"/>
      <c r="AI28" s="624" t="str">
        <f t="shared" ref="AI28" si="107">IF(AND(AI25=0,AI27=0),"",IF(OR(AI25="",AI27=""),"",ROUND(AI25/AI27,0)))</f>
        <v/>
      </c>
      <c r="AJ28" s="621"/>
      <c r="AK28" s="624" t="str">
        <f t="shared" ref="AK28" si="108">IF(AND(AK25=0,AK27=0),"",IF(OR(AK25="",AK27=""),"",ROUND(AK25/AK27,0)))</f>
        <v/>
      </c>
      <c r="AL28" s="621"/>
      <c r="AM28" s="624" t="str">
        <f t="shared" ref="AM28" si="109">IF(AND(AM25=0,AM27=0),"",IF(OR(AM25="",AM27=""),"",ROUND(AM25/AM27,0)))</f>
        <v/>
      </c>
      <c r="AN28" s="621"/>
      <c r="AO28" s="624" t="str">
        <f t="shared" ref="AO28" si="110">IF(AND(AO25=0,AO27=0),"",IF(OR(AO25="",AO27=""),"",ROUND(AO25/AO27,0)))</f>
        <v/>
      </c>
      <c r="AP28" s="621"/>
      <c r="AQ28" s="624" t="str">
        <f t="shared" ref="AQ28" si="111">IF(AND(AQ25=0,AQ27=0),"",IF(OR(AQ25="",AQ27=""),"",ROUND(AQ25/AQ27,0)))</f>
        <v/>
      </c>
      <c r="AR28" s="621"/>
      <c r="AS28" s="624" t="str">
        <f t="shared" ref="AS28" si="112">IF(AND(AS25=0,AS27=0),"",IF(OR(AS25="",AS27=""),"",ROUND(AS25/AS27,0)))</f>
        <v/>
      </c>
      <c r="AT28" s="621"/>
      <c r="AU28" s="624" t="str">
        <f t="shared" ref="AU28" si="113">IF(AND(AU25=0,AU27=0),"",IF(OR(AU25="",AU27=""),"",ROUND(AU25/AU27,0)))</f>
        <v/>
      </c>
      <c r="AV28" s="621"/>
      <c r="AW28" s="624" t="str">
        <f t="shared" ref="AW28" si="114">IF(AND(AW25=0,AW27=0),"",IF(OR(AW25="",AW27=""),"",ROUND(AW25/AW27,0)))</f>
        <v/>
      </c>
      <c r="AX28" s="621"/>
      <c r="AY28" s="624" t="str">
        <f t="shared" ref="AY28" si="115">IF(AND(AY25=0,AY27=0),"",IF(OR(AY25="",AY27=""),"",ROUND(AY25/AY27,0)))</f>
        <v/>
      </c>
      <c r="AZ28" s="621"/>
      <c r="BA28" s="624" t="str">
        <f t="shared" ref="BA28" si="116">IF(AND(BA25=0,BA27=0),"",IF(OR(BA25="",BA27=""),"",ROUND(BA25/BA27,0)))</f>
        <v/>
      </c>
      <c r="BB28" s="621"/>
      <c r="BC28" s="624" t="str">
        <f t="shared" ref="BC28" si="117">IF(AND(BC25=0,BC27=0),"",IF(OR(BC25="",BC27=""),"",ROUND(BC25/BC27,0)))</f>
        <v/>
      </c>
      <c r="BD28" s="621"/>
      <c r="BE28" s="624" t="str">
        <f t="shared" ref="BE28" si="118">IF(AND(BE25=0,BE27=0),"",IF(OR(BE25="",BE27=""),"",ROUND(BE25/BE27,0)))</f>
        <v/>
      </c>
      <c r="BF28" s="621"/>
      <c r="BG28" s="624" t="str">
        <f t="shared" ref="BG28" si="119">IF(AND(BG25=0,BG27=0),"",IF(OR(BG25="",BG27=""),"",ROUND(BG25/BG27,0)))</f>
        <v/>
      </c>
      <c r="BH28" s="621"/>
      <c r="BI28" s="624" t="str">
        <f t="shared" ref="BI28" si="120">IF(AND(BI25=0,BI27=0),"",IF(OR(BI25="",BI27=""),"",ROUND(BI25/BI27,0)))</f>
        <v/>
      </c>
      <c r="BJ28" s="621"/>
      <c r="BK28" s="624" t="str">
        <f t="shared" ref="BK28" si="121">IF(AND(BK25=0,BK27=0),"",IF(OR(BK25="",BK27=""),"",ROUND(BK25/BK27,0)))</f>
        <v/>
      </c>
      <c r="BL28" s="621"/>
      <c r="BM28" s="624" t="str">
        <f t="shared" ref="BM28" si="122">IF(AND(BM25=0,BM27=0),"",IF(OR(BM25="",BM27=""),"",ROUND(BM25/BM27,0)))</f>
        <v/>
      </c>
      <c r="BN28" s="621"/>
      <c r="BO28" s="624" t="str">
        <f t="shared" ref="BO28" si="123">IF(AND(BO25=0,BO27=0),"",IF(OR(BO25="",BO27=""),"",ROUND(BO25/BO27,0)))</f>
        <v/>
      </c>
      <c r="BP28" s="621"/>
      <c r="BQ28" s="624" t="str">
        <f t="shared" ref="BQ28" si="124">IF(AND(BQ25=0,BQ27=0),"",IF(OR(BQ25="",BQ27=""),"",ROUND(BQ25/BQ27,0)))</f>
        <v/>
      </c>
      <c r="BR28" s="621"/>
      <c r="BS28" s="624" t="str">
        <f t="shared" ref="BS28" si="125">IF(AND(BS25=0,BS27=0),"",IF(OR(BS25="",BS27=""),"",ROUND(BS25/BS27,0)))</f>
        <v/>
      </c>
      <c r="BT28" s="621"/>
      <c r="BU28" s="624" t="str">
        <f t="shared" ref="BU28" si="126">IF(AND(BU25=0,BU27=0),"",IF(OR(BU25="",BU27=""),"",ROUND(BU25/BU27,0)))</f>
        <v/>
      </c>
      <c r="BV28" s="621"/>
      <c r="BW28" s="624" t="str">
        <f t="shared" ref="BW28" si="127">IF(AND(BW25=0,BW27=0),"",IF(OR(BW25="",BW27=""),"",ROUND(BW25/BW27,0)))</f>
        <v/>
      </c>
      <c r="BX28" s="621"/>
      <c r="BY28" s="624" t="str">
        <f t="shared" ref="BY28" si="128">IF(AND(BY25=0,BY27=0),"",IF(OR(BY25="",BY27=""),"",ROUND(BY25/BY27,0)))</f>
        <v/>
      </c>
      <c r="BZ28" s="621"/>
      <c r="CA28" s="624" t="str">
        <f t="shared" ref="CA28" si="129">IF(AND(CA25=0,CA27=0),"",IF(OR(CA25="",CA27=""),"",ROUND(CA25/CA27,0)))</f>
        <v/>
      </c>
      <c r="CB28" s="621"/>
      <c r="CC28" s="624" t="str">
        <f t="shared" ref="CC28" si="130">IF(AND(CC25=0,CC27=0),"",IF(OR(CC25="",CC27=""),"",ROUND(CC25/CC27,0)))</f>
        <v/>
      </c>
      <c r="CD28" s="621"/>
      <c r="CE28" s="624" t="str">
        <f t="shared" ref="CE28" si="131">IF(AND(CE25=0,CE27=0),"",IF(OR(CE25="",CE27=""),"",ROUND(CE25/CE27,0)))</f>
        <v/>
      </c>
      <c r="CF28" s="621"/>
      <c r="CG28" s="624" t="str">
        <f t="shared" ref="CG28" si="132">IF(AND(CG25=0,CG27=0),"",IF(OR(CG25="",CG27=""),"",ROUND(CG25/CG27,0)))</f>
        <v/>
      </c>
      <c r="CH28" s="621"/>
      <c r="CI28" s="624" t="str">
        <f t="shared" ref="CI28" si="133">IF(AND(CI25=0,CI27=0),"",IF(OR(CI25="",CI27=""),"",ROUND(CI25/CI27,0)))</f>
        <v/>
      </c>
      <c r="CJ28" s="621"/>
      <c r="CK28" s="624" t="str">
        <f t="shared" ref="CK28" si="134">IF(AND(CK25=0,CK27=0),"",IF(OR(CK25="",CK27=""),"",ROUND(CK25/CK27,0)))</f>
        <v/>
      </c>
      <c r="CL28" s="621"/>
      <c r="CM28" s="624" t="str">
        <f t="shared" ref="CM28" si="135">IF(AND(CM25=0,CM27=0),"",IF(OR(CM25="",CM27=""),"",ROUND(CM25/CM27,0)))</f>
        <v/>
      </c>
      <c r="CN28" s="621"/>
      <c r="CO28" s="624" t="str">
        <f t="shared" ref="CO28" si="136">IF(AND(CO25=0,CO27=0),"",IF(OR(CO25="",CO27=""),"",ROUND(CO25/CO27,0)))</f>
        <v/>
      </c>
      <c r="CP28" s="621"/>
      <c r="CQ28" s="624" t="str">
        <f t="shared" ref="CQ28" si="137">IF(AND(CQ25=0,CQ27=0),"",IF(OR(CQ25="",CQ27=""),"",ROUND(CQ25/CQ27,0)))</f>
        <v/>
      </c>
      <c r="CR28" s="621"/>
      <c r="CS28" s="624" t="str">
        <f t="shared" ref="CS28" si="138">IF(AND(CS25=0,CS27=0),"",IF(OR(CS25="",CS27=""),"",ROUND(CS25/CS27,0)))</f>
        <v/>
      </c>
      <c r="CT28" s="621"/>
      <c r="CU28" s="624" t="str">
        <f t="shared" ref="CU28" si="139">IF(AND(CU25=0,CU27=0),"",IF(OR(CU25="",CU27=""),"",ROUND(CU25/CU27,0)))</f>
        <v/>
      </c>
      <c r="CV28" s="621"/>
      <c r="CW28" s="624" t="str">
        <f t="shared" ref="CW28" si="140">IF(AND(CW25=0,CW27=0),"",IF(OR(CW25="",CW27=""),"",ROUND(CW25/CW27,0)))</f>
        <v/>
      </c>
      <c r="CX28" s="621"/>
      <c r="CY28" s="624" t="str">
        <f t="shared" ref="CY28" si="141">IF(AND(CY25=0,CY27=0),"",IF(OR(CY25="",CY27=""),"",ROUND(CY25/CY27,0)))</f>
        <v/>
      </c>
      <c r="CZ28" s="621"/>
      <c r="DA28" s="624" t="str">
        <f t="shared" ref="DA28" si="142">IF(AND(DA25=0,DA27=0),"",IF(OR(DA25="",DA27=""),"",ROUND(DA25/DA27,0)))</f>
        <v/>
      </c>
      <c r="DB28" s="621"/>
      <c r="DC28" s="624" t="str">
        <f t="shared" ref="DC28" si="143">IF(AND(DC25=0,DC27=0),"",IF(OR(DC25="",DC27=""),"",ROUND(DC25/DC27,0)))</f>
        <v/>
      </c>
      <c r="DD28" s="621"/>
      <c r="DE28" s="624" t="str">
        <f t="shared" ref="DE28" si="144">IF(AND(DE25=0,DE27=0),"",IF(OR(DE25="",DE27=""),"",ROUND(DE25/DE27,0)))</f>
        <v/>
      </c>
      <c r="DF28" s="621"/>
      <c r="DG28" s="624" t="str">
        <f t="shared" ref="DG28" si="145">IF(AND(DG25=0,DG27=0),"",IF(OR(DG25="",DG27=""),"",ROUND(DG25/DG27,0)))</f>
        <v/>
      </c>
      <c r="DH28" s="621"/>
      <c r="DI28" s="624" t="str">
        <f t="shared" ref="DI28" si="146">IF(AND(DI25=0,DI27=0),"",IF(OR(DI25="",DI27=""),"",ROUND(DI25/DI27,0)))</f>
        <v/>
      </c>
      <c r="DJ28" s="621"/>
      <c r="DK28" s="624" t="str">
        <f t="shared" ref="DK28" si="147">IF(AND(DK25=0,DK27=0),"",IF(OR(DK25="",DK27=""),"",ROUND(DK25/DK27,0)))</f>
        <v/>
      </c>
      <c r="DL28" s="621"/>
      <c r="DM28" s="624" t="str">
        <f t="shared" ref="DM28" si="148">IF(AND(DM25=0,DM27=0),"",IF(OR(DM25="",DM27=""),"",ROUND(DM25/DM27,0)))</f>
        <v/>
      </c>
      <c r="DN28" s="621"/>
      <c r="DO28" s="624" t="str">
        <f t="shared" ref="DO28" si="149">IF(AND(DO25=0,DO27=0),"",IF(OR(DO25="",DO27=""),"",ROUND(DO25/DO27,0)))</f>
        <v/>
      </c>
      <c r="DP28" s="621"/>
      <c r="DQ28" s="624" t="str">
        <f t="shared" ref="DQ28" si="150">IF(AND(DQ25=0,DQ27=0),"",IF(OR(DQ25="",DQ27=""),"",ROUND(DQ25/DQ27,0)))</f>
        <v/>
      </c>
      <c r="DR28" s="391"/>
    </row>
    <row r="29" spans="1:122" ht="42" customHeight="1" thickBot="1">
      <c r="A29" s="368" t="s">
        <v>1726</v>
      </c>
      <c r="B29" s="368" t="s">
        <v>1726</v>
      </c>
      <c r="C29" s="368" t="s">
        <v>1759</v>
      </c>
      <c r="D29" s="368" t="s">
        <v>1759</v>
      </c>
      <c r="E29" s="368" t="s">
        <v>1759</v>
      </c>
      <c r="F29" s="368" t="s">
        <v>1759</v>
      </c>
      <c r="G29" s="368" t="s">
        <v>1759</v>
      </c>
      <c r="H29" s="368" t="s">
        <v>1759</v>
      </c>
      <c r="I29" s="368" t="s">
        <v>1759</v>
      </c>
      <c r="J29" s="368" t="s">
        <v>1759</v>
      </c>
      <c r="K29" s="464" t="str">
        <f t="shared" si="1"/>
        <v>●</v>
      </c>
      <c r="L29" s="482"/>
      <c r="M29" s="497"/>
      <c r="N29" s="391"/>
      <c r="O29" s="615"/>
      <c r="P29" s="625" t="s">
        <v>364</v>
      </c>
      <c r="Q29" s="623"/>
      <c r="R29" s="621"/>
      <c r="S29" s="626"/>
      <c r="T29" s="621"/>
      <c r="U29" s="627" t="str">
        <f>IF(U28="","",IF(U28&lt;=5,"一人一日当たりの賃金が過小になっていると思われます。「支払い賃金総額」「従事者延べ人数」に間違いがないか確認してください。",IF(U28&gt;=50,"一人一日当たりの賃金が過大になっていると思われます。「支払い賃金総額」「従事者延べ人数」に間違いがないか確認してください。","ＯＫ")))</f>
        <v/>
      </c>
      <c r="V29" s="621"/>
      <c r="W29" s="627" t="str">
        <f>IF(W28="","",IF(W28&lt;=5,"一人一日当たりの賃金が過小になっていると思われます。「支払い賃金総額」「従事者延べ人数」に間違いがないか確認してください。",IF(W28&gt;=50,"一人一日当たりの賃金が過大になっていると思われます。「支払い賃金総額」「従事者延べ人数」に間違いがないか確認してください。","ＯＫ")))</f>
        <v/>
      </c>
      <c r="X29" s="621"/>
      <c r="Y29" s="627" t="str">
        <f>IF(Y28="","",IF(Y28&lt;=5,"一人一日当たりの賃金が過小になっていると思われます。「支払い賃金総額」「従事者延べ人数」に間違いがないか確認してください。",IF(Y28&gt;=50,"一人一日当たりの賃金が過大になっていると思われます。「支払い賃金総額」「従事者延べ人数」に間違いがないか確認してください。","ＯＫ")))</f>
        <v/>
      </c>
      <c r="Z29" s="621"/>
      <c r="AA29" s="627" t="str">
        <f t="shared" ref="AA29" si="151">IF(AA28="","",IF(AA28&lt;=5,"一人一日当たりの賃金が過小になっていると思われます。「支払い賃金総額」「従事者延べ人数」に間違いがないか確認してください。",IF(AA28&gt;=50,"一人一日当たりの賃金が過大になっていると思われます。「支払い賃金総額」「従事者延べ人数」に間違いがないか確認してください。","ＯＫ")))</f>
        <v/>
      </c>
      <c r="AB29" s="621"/>
      <c r="AC29" s="627" t="str">
        <f t="shared" ref="AC29" si="152">IF(AC28="","",IF(AC28&lt;=5,"一人一日当たりの賃金が過小になっていると思われます。「支払い賃金総額」「従事者延べ人数」に間違いがないか確認してください。",IF(AC28&gt;=50,"一人一日当たりの賃金が過大になっていると思われます。「支払い賃金総額」「従事者延べ人数」に間違いがないか確認してください。","ＯＫ")))</f>
        <v/>
      </c>
      <c r="AD29" s="621"/>
      <c r="AE29" s="627" t="str">
        <f t="shared" ref="AE29" si="153">IF(AE28="","",IF(AE28&lt;=5,"一人一日当たりの賃金が過小になっていると思われます。「支払い賃金総額」「従事者延べ人数」に間違いがないか確認してください。",IF(AE28&gt;=50,"一人一日当たりの賃金が過大になっていると思われます。「支払い賃金総額」「従事者延べ人数」に間違いがないか確認してください。","ＯＫ")))</f>
        <v/>
      </c>
      <c r="AF29" s="621"/>
      <c r="AG29" s="627" t="str">
        <f t="shared" ref="AG29" si="154">IF(AG28="","",IF(AG28&lt;=5,"一人一日当たりの賃金が過小になっていると思われます。「支払い賃金総額」「従事者延べ人数」に間違いがないか確認してください。",IF(AG28&gt;=50,"一人一日当たりの賃金が過大になっていると思われます。「支払い賃金総額」「従事者延べ人数」に間違いがないか確認してください。","ＯＫ")))</f>
        <v/>
      </c>
      <c r="AH29" s="621"/>
      <c r="AI29" s="627" t="str">
        <f t="shared" ref="AI29" si="155">IF(AI28="","",IF(AI28&lt;=5,"一人一日当たりの賃金が過小になっていると思われます。「支払い賃金総額」「従事者延べ人数」に間違いがないか確認してください。",IF(AI28&gt;=50,"一人一日当たりの賃金が過大になっていると思われます。「支払い賃金総額」「従事者延べ人数」に間違いがないか確認してください。","ＯＫ")))</f>
        <v/>
      </c>
      <c r="AJ29" s="621"/>
      <c r="AK29" s="627" t="str">
        <f t="shared" ref="AK29" si="156">IF(AK28="","",IF(AK28&lt;=5,"一人一日当たりの賃金が過小になっていると思われます。「支払い賃金総額」「従事者延べ人数」に間違いがないか確認してください。",IF(AK28&gt;=50,"一人一日当たりの賃金が過大になっていると思われます。「支払い賃金総額」「従事者延べ人数」に間違いがないか確認してください。","ＯＫ")))</f>
        <v/>
      </c>
      <c r="AL29" s="621"/>
      <c r="AM29" s="627" t="str">
        <f t="shared" ref="AM29" si="157">IF(AM28="","",IF(AM28&lt;=5,"一人一日当たりの賃金が過小になっていると思われます。「支払い賃金総額」「従事者延べ人数」に間違いがないか確認してください。",IF(AM28&gt;=50,"一人一日当たりの賃金が過大になっていると思われます。「支払い賃金総額」「従事者延べ人数」に間違いがないか確認してください。","ＯＫ")))</f>
        <v/>
      </c>
      <c r="AN29" s="621"/>
      <c r="AO29" s="627" t="str">
        <f t="shared" ref="AO29" si="158">IF(AO28="","",IF(AO28&lt;=5,"一人一日当たりの賃金が過小になっていると思われます。「支払い賃金総額」「従事者延べ人数」に間違いがないか確認してください。",IF(AO28&gt;=50,"一人一日当たりの賃金が過大になっていると思われます。「支払い賃金総額」「従事者延べ人数」に間違いがないか確認してください。","ＯＫ")))</f>
        <v/>
      </c>
      <c r="AP29" s="621"/>
      <c r="AQ29" s="627" t="str">
        <f t="shared" ref="AQ29" si="159">IF(AQ28="","",IF(AQ28&lt;=5,"一人一日当たりの賃金が過小になっていると思われます。「支払い賃金総額」「従事者延べ人数」に間違いがないか確認してください。",IF(AQ28&gt;=50,"一人一日当たりの賃金が過大になっていると思われます。「支払い賃金総額」「従事者延べ人数」に間違いがないか確認してください。","ＯＫ")))</f>
        <v/>
      </c>
      <c r="AR29" s="621"/>
      <c r="AS29" s="627" t="str">
        <f t="shared" ref="AS29" si="160">IF(AS28="","",IF(AS28&lt;=5,"一人一日当たりの賃金が過小になっていると思われます。「支払い賃金総額」「従事者延べ人数」に間違いがないか確認してください。",IF(AS28&gt;=50,"一人一日当たりの賃金が過大になっていると思われます。「支払い賃金総額」「従事者延べ人数」に間違いがないか確認してください。","ＯＫ")))</f>
        <v/>
      </c>
      <c r="AT29" s="621"/>
      <c r="AU29" s="627" t="str">
        <f t="shared" ref="AU29" si="161">IF(AU28="","",IF(AU28&lt;=5,"一人一日当たりの賃金が過小になっていると思われます。「支払い賃金総額」「従事者延べ人数」に間違いがないか確認してください。",IF(AU28&gt;=50,"一人一日当たりの賃金が過大になっていると思われます。「支払い賃金総額」「従事者延べ人数」に間違いがないか確認してください。","ＯＫ")))</f>
        <v/>
      </c>
      <c r="AV29" s="621"/>
      <c r="AW29" s="627" t="str">
        <f t="shared" ref="AW29" si="162">IF(AW28="","",IF(AW28&lt;=5,"一人一日当たりの賃金が過小になっていると思われます。「支払い賃金総額」「従事者延べ人数」に間違いがないか確認してください。",IF(AW28&gt;=50,"一人一日当たりの賃金が過大になっていると思われます。「支払い賃金総額」「従事者延べ人数」に間違いがないか確認してください。","ＯＫ")))</f>
        <v/>
      </c>
      <c r="AX29" s="621"/>
      <c r="AY29" s="627" t="str">
        <f t="shared" ref="AY29" si="163">IF(AY28="","",IF(AY28&lt;=5,"一人一日当たりの賃金が過小になっていると思われます。「支払い賃金総額」「従事者延べ人数」に間違いがないか確認してください。",IF(AY28&gt;=50,"一人一日当たりの賃金が過大になっていると思われます。「支払い賃金総額」「従事者延べ人数」に間違いがないか確認してください。","ＯＫ")))</f>
        <v/>
      </c>
      <c r="AZ29" s="621"/>
      <c r="BA29" s="627" t="str">
        <f t="shared" ref="BA29" si="164">IF(BA28="","",IF(BA28&lt;=5,"一人一日当たりの賃金が過小になっていると思われます。「支払い賃金総額」「従事者延べ人数」に間違いがないか確認してください。",IF(BA28&gt;=50,"一人一日当たりの賃金が過大になっていると思われます。「支払い賃金総額」「従事者延べ人数」に間違いがないか確認してください。","ＯＫ")))</f>
        <v/>
      </c>
      <c r="BB29" s="621"/>
      <c r="BC29" s="627" t="str">
        <f t="shared" ref="BC29" si="165">IF(BC28="","",IF(BC28&lt;=5,"一人一日当たりの賃金が過小になっていると思われます。「支払い賃金総額」「従事者延べ人数」に間違いがないか確認してください。",IF(BC28&gt;=50,"一人一日当たりの賃金が過大になっていると思われます。「支払い賃金総額」「従事者延べ人数」に間違いがないか確認してください。","ＯＫ")))</f>
        <v/>
      </c>
      <c r="BD29" s="621"/>
      <c r="BE29" s="627" t="str">
        <f t="shared" ref="BE29" si="166">IF(BE28="","",IF(BE28&lt;=5,"一人一日当たりの賃金が過小になっていると思われます。「支払い賃金総額」「従事者延べ人数」に間違いがないか確認してください。",IF(BE28&gt;=50,"一人一日当たりの賃金が過大になっていると思われます。「支払い賃金総額」「従事者延べ人数」に間違いがないか確認してください。","ＯＫ")))</f>
        <v/>
      </c>
      <c r="BF29" s="621"/>
      <c r="BG29" s="627" t="str">
        <f t="shared" ref="BG29" si="167">IF(BG28="","",IF(BG28&lt;=5,"一人一日当たりの賃金が過小になっていると思われます。「支払い賃金総額」「従事者延べ人数」に間違いがないか確認してください。",IF(BG28&gt;=50,"一人一日当たりの賃金が過大になっていると思われます。「支払い賃金総額」「従事者延べ人数」に間違いがないか確認してください。","ＯＫ")))</f>
        <v/>
      </c>
      <c r="BH29" s="621"/>
      <c r="BI29" s="627" t="str">
        <f t="shared" ref="BI29" si="168">IF(BI28="","",IF(BI28&lt;=5,"一人一日当たりの賃金が過小になっていると思われます。「支払い賃金総額」「従事者延べ人数」に間違いがないか確認してください。",IF(BI28&gt;=50,"一人一日当たりの賃金が過大になっていると思われます。「支払い賃金総額」「従事者延べ人数」に間違いがないか確認してください。","ＯＫ")))</f>
        <v/>
      </c>
      <c r="BJ29" s="621"/>
      <c r="BK29" s="627" t="str">
        <f t="shared" ref="BK29" si="169">IF(BK28="","",IF(BK28&lt;=5,"一人一日当たりの賃金が過小になっていると思われます。「支払い賃金総額」「従事者延べ人数」に間違いがないか確認してください。",IF(BK28&gt;=50,"一人一日当たりの賃金が過大になっていると思われます。「支払い賃金総額」「従事者延べ人数」に間違いがないか確認してください。","ＯＫ")))</f>
        <v/>
      </c>
      <c r="BL29" s="621"/>
      <c r="BM29" s="627" t="str">
        <f t="shared" ref="BM29" si="170">IF(BM28="","",IF(BM28&lt;=5,"一人一日当たりの賃金が過小になっていると思われます。「支払い賃金総額」「従事者延べ人数」に間違いがないか確認してください。",IF(BM28&gt;=50,"一人一日当たりの賃金が過大になっていると思われます。「支払い賃金総額」「従事者延べ人数」に間違いがないか確認してください。","ＯＫ")))</f>
        <v/>
      </c>
      <c r="BN29" s="621"/>
      <c r="BO29" s="627" t="str">
        <f t="shared" ref="BO29" si="171">IF(BO28="","",IF(BO28&lt;=5,"一人一日当たりの賃金が過小になっていると思われます。「支払い賃金総額」「従事者延べ人数」に間違いがないか確認してください。",IF(BO28&gt;=50,"一人一日当たりの賃金が過大になっていると思われます。「支払い賃金総額」「従事者延べ人数」に間違いがないか確認してください。","ＯＫ")))</f>
        <v/>
      </c>
      <c r="BP29" s="621"/>
      <c r="BQ29" s="627" t="str">
        <f t="shared" ref="BQ29" si="172">IF(BQ28="","",IF(BQ28&lt;=5,"一人一日当たりの賃金が過小になっていると思われます。「支払い賃金総額」「従事者延べ人数」に間違いがないか確認してください。",IF(BQ28&gt;=50,"一人一日当たりの賃金が過大になっていると思われます。「支払い賃金総額」「従事者延べ人数」に間違いがないか確認してください。","ＯＫ")))</f>
        <v/>
      </c>
      <c r="BR29" s="621"/>
      <c r="BS29" s="627" t="str">
        <f t="shared" ref="BS29" si="173">IF(BS28="","",IF(BS28&lt;=5,"一人一日当たりの賃金が過小になっていると思われます。「支払い賃金総額」「従事者延べ人数」に間違いがないか確認してください。",IF(BS28&gt;=50,"一人一日当たりの賃金が過大になっていると思われます。「支払い賃金総額」「従事者延べ人数」に間違いがないか確認してください。","ＯＫ")))</f>
        <v/>
      </c>
      <c r="BT29" s="621"/>
      <c r="BU29" s="627" t="str">
        <f t="shared" ref="BU29" si="174">IF(BU28="","",IF(BU28&lt;=5,"一人一日当たりの賃金が過小になっていると思われます。「支払い賃金総額」「従事者延べ人数」に間違いがないか確認してください。",IF(BU28&gt;=50,"一人一日当たりの賃金が過大になっていると思われます。「支払い賃金総額」「従事者延べ人数」に間違いがないか確認してください。","ＯＫ")))</f>
        <v/>
      </c>
      <c r="BV29" s="621"/>
      <c r="BW29" s="627" t="str">
        <f t="shared" ref="BW29" si="175">IF(BW28="","",IF(BW28&lt;=5,"一人一日当たりの賃金が過小になっていると思われます。「支払い賃金総額」「従事者延べ人数」に間違いがないか確認してください。",IF(BW28&gt;=50,"一人一日当たりの賃金が過大になっていると思われます。「支払い賃金総額」「従事者延べ人数」に間違いがないか確認してください。","ＯＫ")))</f>
        <v/>
      </c>
      <c r="BX29" s="621"/>
      <c r="BY29" s="627" t="str">
        <f t="shared" ref="BY29" si="176">IF(BY28="","",IF(BY28&lt;=5,"一人一日当たりの賃金が過小になっていると思われます。「支払い賃金総額」「従事者延べ人数」に間違いがないか確認してください。",IF(BY28&gt;=50,"一人一日当たりの賃金が過大になっていると思われます。「支払い賃金総額」「従事者延べ人数」に間違いがないか確認してください。","ＯＫ")))</f>
        <v/>
      </c>
      <c r="BZ29" s="621"/>
      <c r="CA29" s="627" t="str">
        <f t="shared" ref="CA29" si="177">IF(CA28="","",IF(CA28&lt;=5,"一人一日当たりの賃金が過小になっていると思われます。「支払い賃金総額」「従事者延べ人数」に間違いがないか確認してください。",IF(CA28&gt;=50,"一人一日当たりの賃金が過大になっていると思われます。「支払い賃金総額」「従事者延べ人数」に間違いがないか確認してください。","ＯＫ")))</f>
        <v/>
      </c>
      <c r="CB29" s="621"/>
      <c r="CC29" s="627" t="str">
        <f t="shared" ref="CC29" si="178">IF(CC28="","",IF(CC28&lt;=5,"一人一日当たりの賃金が過小になっていると思われます。「支払い賃金総額」「従事者延べ人数」に間違いがないか確認してください。",IF(CC28&gt;=50,"一人一日当たりの賃金が過大になっていると思われます。「支払い賃金総額」「従事者延べ人数」に間違いがないか確認してください。","ＯＫ")))</f>
        <v/>
      </c>
      <c r="CD29" s="621"/>
      <c r="CE29" s="627" t="str">
        <f t="shared" ref="CE29" si="179">IF(CE28="","",IF(CE28&lt;=5,"一人一日当たりの賃金が過小になっていると思われます。「支払い賃金総額」「従事者延べ人数」に間違いがないか確認してください。",IF(CE28&gt;=50,"一人一日当たりの賃金が過大になっていると思われます。「支払い賃金総額」「従事者延べ人数」に間違いがないか確認してください。","ＯＫ")))</f>
        <v/>
      </c>
      <c r="CF29" s="621"/>
      <c r="CG29" s="627" t="str">
        <f t="shared" ref="CG29" si="180">IF(CG28="","",IF(CG28&lt;=5,"一人一日当たりの賃金が過小になっていると思われます。「支払い賃金総額」「従事者延べ人数」に間違いがないか確認してください。",IF(CG28&gt;=50,"一人一日当たりの賃金が過大になっていると思われます。「支払い賃金総額」「従事者延べ人数」に間違いがないか確認してください。","ＯＫ")))</f>
        <v/>
      </c>
      <c r="CH29" s="621"/>
      <c r="CI29" s="627" t="str">
        <f t="shared" ref="CI29" si="181">IF(CI28="","",IF(CI28&lt;=5,"一人一日当たりの賃金が過小になっていると思われます。「支払い賃金総額」「従事者延べ人数」に間違いがないか確認してください。",IF(CI28&gt;=50,"一人一日当たりの賃金が過大になっていると思われます。「支払い賃金総額」「従事者延べ人数」に間違いがないか確認してください。","ＯＫ")))</f>
        <v/>
      </c>
      <c r="CJ29" s="621"/>
      <c r="CK29" s="627" t="str">
        <f t="shared" ref="CK29" si="182">IF(CK28="","",IF(CK28&lt;=5,"一人一日当たりの賃金が過小になっていると思われます。「支払い賃金総額」「従事者延べ人数」に間違いがないか確認してください。",IF(CK28&gt;=50,"一人一日当たりの賃金が過大になっていると思われます。「支払い賃金総額」「従事者延べ人数」に間違いがないか確認してください。","ＯＫ")))</f>
        <v/>
      </c>
      <c r="CL29" s="621"/>
      <c r="CM29" s="627" t="str">
        <f t="shared" ref="CM29" si="183">IF(CM28="","",IF(CM28&lt;=5,"一人一日当たりの賃金が過小になっていると思われます。「支払い賃金総額」「従事者延べ人数」に間違いがないか確認してください。",IF(CM28&gt;=50,"一人一日当たりの賃金が過大になっていると思われます。「支払い賃金総額」「従事者延べ人数」に間違いがないか確認してください。","ＯＫ")))</f>
        <v/>
      </c>
      <c r="CN29" s="621"/>
      <c r="CO29" s="627" t="str">
        <f t="shared" ref="CO29" si="184">IF(CO28="","",IF(CO28&lt;=5,"一人一日当たりの賃金が過小になっていると思われます。「支払い賃金総額」「従事者延べ人数」に間違いがないか確認してください。",IF(CO28&gt;=50,"一人一日当たりの賃金が過大になっていると思われます。「支払い賃金総額」「従事者延べ人数」に間違いがないか確認してください。","ＯＫ")))</f>
        <v/>
      </c>
      <c r="CP29" s="621"/>
      <c r="CQ29" s="627" t="str">
        <f t="shared" ref="CQ29" si="185">IF(CQ28="","",IF(CQ28&lt;=5,"一人一日当たりの賃金が過小になっていると思われます。「支払い賃金総額」「従事者延べ人数」に間違いがないか確認してください。",IF(CQ28&gt;=50,"一人一日当たりの賃金が過大になっていると思われます。「支払い賃金総額」「従事者延べ人数」に間違いがないか確認してください。","ＯＫ")))</f>
        <v/>
      </c>
      <c r="CR29" s="621"/>
      <c r="CS29" s="627" t="str">
        <f t="shared" ref="CS29" si="186">IF(CS28="","",IF(CS28&lt;=5,"一人一日当たりの賃金が過小になっていると思われます。「支払い賃金総額」「従事者延べ人数」に間違いがないか確認してください。",IF(CS28&gt;=50,"一人一日当たりの賃金が過大になっていると思われます。「支払い賃金総額」「従事者延べ人数」に間違いがないか確認してください。","ＯＫ")))</f>
        <v/>
      </c>
      <c r="CT29" s="621"/>
      <c r="CU29" s="627" t="str">
        <f t="shared" ref="CU29" si="187">IF(CU28="","",IF(CU28&lt;=5,"一人一日当たりの賃金が過小になっていると思われます。「支払い賃金総額」「従事者延べ人数」に間違いがないか確認してください。",IF(CU28&gt;=50,"一人一日当たりの賃金が過大になっていると思われます。「支払い賃金総額」「従事者延べ人数」に間違いがないか確認してください。","ＯＫ")))</f>
        <v/>
      </c>
      <c r="CV29" s="621"/>
      <c r="CW29" s="627" t="str">
        <f t="shared" ref="CW29" si="188">IF(CW28="","",IF(CW28&lt;=5,"一人一日当たりの賃金が過小になっていると思われます。「支払い賃金総額」「従事者延べ人数」に間違いがないか確認してください。",IF(CW28&gt;=50,"一人一日当たりの賃金が過大になっていると思われます。「支払い賃金総額」「従事者延べ人数」に間違いがないか確認してください。","ＯＫ")))</f>
        <v/>
      </c>
      <c r="CX29" s="621"/>
      <c r="CY29" s="627" t="str">
        <f t="shared" ref="CY29" si="189">IF(CY28="","",IF(CY28&lt;=5,"一人一日当たりの賃金が過小になっていると思われます。「支払い賃金総額」「従事者延べ人数」に間違いがないか確認してください。",IF(CY28&gt;=50,"一人一日当たりの賃金が過大になっていると思われます。「支払い賃金総額」「従事者延べ人数」に間違いがないか確認してください。","ＯＫ")))</f>
        <v/>
      </c>
      <c r="CZ29" s="621"/>
      <c r="DA29" s="627" t="str">
        <f t="shared" ref="DA29" si="190">IF(DA28="","",IF(DA28&lt;=5,"一人一日当たりの賃金が過小になっていると思われます。「支払い賃金総額」「従事者延べ人数」に間違いがないか確認してください。",IF(DA28&gt;=50,"一人一日当たりの賃金が過大になっていると思われます。「支払い賃金総額」「従事者延べ人数」に間違いがないか確認してください。","ＯＫ")))</f>
        <v/>
      </c>
      <c r="DB29" s="621"/>
      <c r="DC29" s="627" t="str">
        <f t="shared" ref="DC29" si="191">IF(DC28="","",IF(DC28&lt;=5,"一人一日当たりの賃金が過小になっていると思われます。「支払い賃金総額」「従事者延べ人数」に間違いがないか確認してください。",IF(DC28&gt;=50,"一人一日当たりの賃金が過大になっていると思われます。「支払い賃金総額」「従事者延べ人数」に間違いがないか確認してください。","ＯＫ")))</f>
        <v/>
      </c>
      <c r="DD29" s="621"/>
      <c r="DE29" s="627" t="str">
        <f t="shared" ref="DE29" si="192">IF(DE28="","",IF(DE28&lt;=5,"一人一日当たりの賃金が過小になっていると思われます。「支払い賃金総額」「従事者延べ人数」に間違いがないか確認してください。",IF(DE28&gt;=50,"一人一日当たりの賃金が過大になっていると思われます。「支払い賃金総額」「従事者延べ人数」に間違いがないか確認してください。","ＯＫ")))</f>
        <v/>
      </c>
      <c r="DF29" s="621"/>
      <c r="DG29" s="627" t="str">
        <f t="shared" ref="DG29" si="193">IF(DG28="","",IF(DG28&lt;=5,"一人一日当たりの賃金が過小になっていると思われます。「支払い賃金総額」「従事者延べ人数」に間違いがないか確認してください。",IF(DG28&gt;=50,"一人一日当たりの賃金が過大になっていると思われます。「支払い賃金総額」「従事者延べ人数」に間違いがないか確認してください。","ＯＫ")))</f>
        <v/>
      </c>
      <c r="DH29" s="621"/>
      <c r="DI29" s="627" t="str">
        <f t="shared" ref="DI29" si="194">IF(DI28="","",IF(DI28&lt;=5,"一人一日当たりの賃金が過小になっていると思われます。「支払い賃金総額」「従事者延べ人数」に間違いがないか確認してください。",IF(DI28&gt;=50,"一人一日当たりの賃金が過大になっていると思われます。「支払い賃金総額」「従事者延べ人数」に間違いがないか確認してください。","ＯＫ")))</f>
        <v/>
      </c>
      <c r="DJ29" s="621"/>
      <c r="DK29" s="627" t="str">
        <f t="shared" ref="DK29" si="195">IF(DK28="","",IF(DK28&lt;=5,"一人一日当たりの賃金が過小になっていると思われます。「支払い賃金総額」「従事者延べ人数」に間違いがないか確認してください。",IF(DK28&gt;=50,"一人一日当たりの賃金が過大になっていると思われます。「支払い賃金総額」「従事者延べ人数」に間違いがないか確認してください。","ＯＫ")))</f>
        <v/>
      </c>
      <c r="DL29" s="621"/>
      <c r="DM29" s="627" t="str">
        <f t="shared" ref="DM29" si="196">IF(DM28="","",IF(DM28&lt;=5,"一人一日当たりの賃金が過小になっていると思われます。「支払い賃金総額」「従事者延べ人数」に間違いがないか確認してください。",IF(DM28&gt;=50,"一人一日当たりの賃金が過大になっていると思われます。「支払い賃金総額」「従事者延べ人数」に間違いがないか確認してください。","ＯＫ")))</f>
        <v/>
      </c>
      <c r="DN29" s="621"/>
      <c r="DO29" s="627" t="str">
        <f t="shared" ref="DO29" si="197">IF(DO28="","",IF(DO28&lt;=5,"一人一日当たりの賃金が過小になっていると思われます。「支払い賃金総額」「従事者延べ人数」に間違いがないか確認してください。",IF(DO28&gt;=50,"一人一日当たりの賃金が過大になっていると思われます。「支払い賃金総額」「従事者延べ人数」に間違いがないか確認してください。","ＯＫ")))</f>
        <v/>
      </c>
      <c r="DP29" s="621"/>
      <c r="DQ29" s="627" t="str">
        <f t="shared" ref="DQ29" si="198">IF(DQ28="","",IF(DQ28&lt;=5,"一人一日当たりの賃金が過小になっていると思われます。「支払い賃金総額」「従事者延べ人数」に間違いがないか確認してください。",IF(DQ28&gt;=50,"一人一日当たりの賃金が過大になっていると思われます。「支払い賃金総額」「従事者延べ人数」に間違いがないか確認してください。","ＯＫ")))</f>
        <v/>
      </c>
      <c r="DR29" s="391"/>
    </row>
    <row r="30" spans="1:122" ht="57" customHeight="1" thickBot="1">
      <c r="A30" s="628" t="s">
        <v>1726</v>
      </c>
      <c r="B30" s="628" t="s">
        <v>1726</v>
      </c>
      <c r="C30" s="628" t="s">
        <v>1759</v>
      </c>
      <c r="D30" s="628" t="s">
        <v>1759</v>
      </c>
      <c r="E30" s="628" t="s">
        <v>1759</v>
      </c>
      <c r="F30" s="628" t="s">
        <v>1759</v>
      </c>
      <c r="G30" s="628" t="s">
        <v>1759</v>
      </c>
      <c r="H30" s="628" t="s">
        <v>1759</v>
      </c>
      <c r="I30" s="628" t="s">
        <v>1759</v>
      </c>
      <c r="J30" s="628" t="s">
        <v>1759</v>
      </c>
      <c r="K30" s="464" t="str">
        <f t="shared" si="1"/>
        <v>●</v>
      </c>
      <c r="L30" s="482"/>
      <c r="M30" s="497"/>
      <c r="N30" s="391"/>
      <c r="O30" s="615"/>
      <c r="P30" s="629" t="s">
        <v>366</v>
      </c>
      <c r="Q30" s="630"/>
      <c r="R30" s="631"/>
      <c r="S30" s="148"/>
      <c r="T30" s="632" t="str">
        <f>IF(U$22&lt;&gt;"",IF((U29=""),"",IF(AND(U29&lt;&gt;"ＯＫ",U30=""),"※","")),"")</f>
        <v/>
      </c>
      <c r="U30" s="29"/>
      <c r="V30" s="632" t="str">
        <f>IF(W$22&lt;&gt;"",IF((W29=""),"",IF(AND(W29&lt;&gt;"ＯＫ",W30=""),"※","")),"")</f>
        <v/>
      </c>
      <c r="W30" s="29"/>
      <c r="X30" s="632" t="str">
        <f>IF(Y$22&lt;&gt;"",IF((Y29=""),"",IF(AND(Y29&lt;&gt;"ＯＫ",Y30=""),"※","")),"")</f>
        <v/>
      </c>
      <c r="Y30" s="29"/>
      <c r="Z30" s="632" t="str">
        <f t="shared" ref="Z30" si="199">IF(AA$22&lt;&gt;"",IF((AA29=""),"",IF(AND(AA29&lt;&gt;"ＯＫ",AA30=""),"※","")),"")</f>
        <v/>
      </c>
      <c r="AA30" s="29"/>
      <c r="AB30" s="632" t="str">
        <f t="shared" ref="AB30" si="200">IF(AC$22&lt;&gt;"",IF((AC29=""),"",IF(AND(AC29&lt;&gt;"ＯＫ",AC30=""),"※","")),"")</f>
        <v/>
      </c>
      <c r="AC30" s="29"/>
      <c r="AD30" s="632" t="str">
        <f t="shared" ref="AD30" si="201">IF(AE$22&lt;&gt;"",IF((AE29=""),"",IF(AND(AE29&lt;&gt;"ＯＫ",AE30=""),"※","")),"")</f>
        <v/>
      </c>
      <c r="AE30" s="29"/>
      <c r="AF30" s="632" t="str">
        <f t="shared" ref="AF30" si="202">IF(AG$22&lt;&gt;"",IF((AG29=""),"",IF(AND(AG29&lt;&gt;"ＯＫ",AG30=""),"※","")),"")</f>
        <v/>
      </c>
      <c r="AG30" s="29"/>
      <c r="AH30" s="632" t="str">
        <f t="shared" ref="AH30" si="203">IF(AI$22&lt;&gt;"",IF((AI29=""),"",IF(AND(AI29&lt;&gt;"ＯＫ",AI30=""),"※","")),"")</f>
        <v/>
      </c>
      <c r="AI30" s="29"/>
      <c r="AJ30" s="632" t="str">
        <f t="shared" ref="AJ30" si="204">IF(AK$22&lt;&gt;"",IF((AK29=""),"",IF(AND(AK29&lt;&gt;"ＯＫ",AK30=""),"※","")),"")</f>
        <v/>
      </c>
      <c r="AK30" s="29"/>
      <c r="AL30" s="632" t="str">
        <f t="shared" ref="AL30" si="205">IF(AM$22&lt;&gt;"",IF((AM29=""),"",IF(AND(AM29&lt;&gt;"ＯＫ",AM30=""),"※","")),"")</f>
        <v/>
      </c>
      <c r="AM30" s="29"/>
      <c r="AN30" s="632" t="str">
        <f t="shared" ref="AN30" si="206">IF(AO$22&lt;&gt;"",IF((AO29=""),"",IF(AND(AO29&lt;&gt;"ＯＫ",AO30=""),"※","")),"")</f>
        <v/>
      </c>
      <c r="AO30" s="29"/>
      <c r="AP30" s="632" t="str">
        <f t="shared" ref="AP30" si="207">IF(AQ$22&lt;&gt;"",IF((AQ29=""),"",IF(AND(AQ29&lt;&gt;"ＯＫ",AQ30=""),"※","")),"")</f>
        <v/>
      </c>
      <c r="AQ30" s="29"/>
      <c r="AR30" s="632" t="str">
        <f t="shared" ref="AR30" si="208">IF(AS$22&lt;&gt;"",IF((AS29=""),"",IF(AND(AS29&lt;&gt;"ＯＫ",AS30=""),"※","")),"")</f>
        <v/>
      </c>
      <c r="AS30" s="29"/>
      <c r="AT30" s="632" t="str">
        <f t="shared" ref="AT30" si="209">IF(AU$22&lt;&gt;"",IF((AU29=""),"",IF(AND(AU29&lt;&gt;"ＯＫ",AU30=""),"※","")),"")</f>
        <v/>
      </c>
      <c r="AU30" s="29"/>
      <c r="AV30" s="632" t="str">
        <f t="shared" ref="AV30" si="210">IF(AW$22&lt;&gt;"",IF((AW29=""),"",IF(AND(AW29&lt;&gt;"ＯＫ",AW30=""),"※","")),"")</f>
        <v/>
      </c>
      <c r="AW30" s="29"/>
      <c r="AX30" s="632" t="str">
        <f t="shared" ref="AX30" si="211">IF(AY$22&lt;&gt;"",IF((AY29=""),"",IF(AND(AY29&lt;&gt;"ＯＫ",AY30=""),"※","")),"")</f>
        <v/>
      </c>
      <c r="AY30" s="29"/>
      <c r="AZ30" s="632" t="str">
        <f t="shared" ref="AZ30" si="212">IF(BA$22&lt;&gt;"",IF((BA29=""),"",IF(AND(BA29&lt;&gt;"ＯＫ",BA30=""),"※","")),"")</f>
        <v/>
      </c>
      <c r="BA30" s="29"/>
      <c r="BB30" s="632" t="str">
        <f t="shared" ref="BB30" si="213">IF(BC$22&lt;&gt;"",IF((BC29=""),"",IF(AND(BC29&lt;&gt;"ＯＫ",BC30=""),"※","")),"")</f>
        <v/>
      </c>
      <c r="BC30" s="29"/>
      <c r="BD30" s="632" t="str">
        <f t="shared" ref="BD30" si="214">IF(BE$22&lt;&gt;"",IF((BE29=""),"",IF(AND(BE29&lt;&gt;"ＯＫ",BE30=""),"※","")),"")</f>
        <v/>
      </c>
      <c r="BE30" s="29"/>
      <c r="BF30" s="632" t="str">
        <f t="shared" ref="BF30" si="215">IF(BG$22&lt;&gt;"",IF((BG29=""),"",IF(AND(BG29&lt;&gt;"ＯＫ",BG30=""),"※","")),"")</f>
        <v/>
      </c>
      <c r="BG30" s="29"/>
      <c r="BH30" s="632" t="str">
        <f t="shared" ref="BH30" si="216">IF(BI$22&lt;&gt;"",IF((BI29=""),"",IF(AND(BI29&lt;&gt;"ＯＫ",BI30=""),"※","")),"")</f>
        <v/>
      </c>
      <c r="BI30" s="29"/>
      <c r="BJ30" s="632" t="str">
        <f t="shared" ref="BJ30" si="217">IF(BK$22&lt;&gt;"",IF((BK29=""),"",IF(AND(BK29&lt;&gt;"ＯＫ",BK30=""),"※","")),"")</f>
        <v/>
      </c>
      <c r="BK30" s="29"/>
      <c r="BL30" s="632" t="str">
        <f t="shared" ref="BL30" si="218">IF(BM$22&lt;&gt;"",IF((BM29=""),"",IF(AND(BM29&lt;&gt;"ＯＫ",BM30=""),"※","")),"")</f>
        <v/>
      </c>
      <c r="BM30" s="29"/>
      <c r="BN30" s="632" t="str">
        <f t="shared" ref="BN30" si="219">IF(BO$22&lt;&gt;"",IF((BO29=""),"",IF(AND(BO29&lt;&gt;"ＯＫ",BO30=""),"※","")),"")</f>
        <v/>
      </c>
      <c r="BO30" s="29"/>
      <c r="BP30" s="632" t="str">
        <f t="shared" ref="BP30" si="220">IF(BQ$22&lt;&gt;"",IF((BQ29=""),"",IF(AND(BQ29&lt;&gt;"ＯＫ",BQ30=""),"※","")),"")</f>
        <v/>
      </c>
      <c r="BQ30" s="29"/>
      <c r="BR30" s="632" t="str">
        <f t="shared" ref="BR30" si="221">IF(BS$22&lt;&gt;"",IF((BS29=""),"",IF(AND(BS29&lt;&gt;"ＯＫ",BS30=""),"※","")),"")</f>
        <v/>
      </c>
      <c r="BS30" s="29"/>
      <c r="BT30" s="632" t="str">
        <f t="shared" ref="BT30" si="222">IF(BU$22&lt;&gt;"",IF((BU29=""),"",IF(AND(BU29&lt;&gt;"ＯＫ",BU30=""),"※","")),"")</f>
        <v/>
      </c>
      <c r="BU30" s="29"/>
      <c r="BV30" s="632" t="str">
        <f t="shared" ref="BV30" si="223">IF(BW$22&lt;&gt;"",IF((BW29=""),"",IF(AND(BW29&lt;&gt;"ＯＫ",BW30=""),"※","")),"")</f>
        <v/>
      </c>
      <c r="BW30" s="29"/>
      <c r="BX30" s="632" t="str">
        <f t="shared" ref="BX30" si="224">IF(BY$22&lt;&gt;"",IF((BY29=""),"",IF(AND(BY29&lt;&gt;"ＯＫ",BY30=""),"※","")),"")</f>
        <v/>
      </c>
      <c r="BY30" s="29"/>
      <c r="BZ30" s="632" t="str">
        <f t="shared" ref="BZ30" si="225">IF(CA$22&lt;&gt;"",IF((CA29=""),"",IF(AND(CA29&lt;&gt;"ＯＫ",CA30=""),"※","")),"")</f>
        <v/>
      </c>
      <c r="CA30" s="29"/>
      <c r="CB30" s="632" t="str">
        <f t="shared" ref="CB30" si="226">IF(CC$22&lt;&gt;"",IF((CC29=""),"",IF(AND(CC29&lt;&gt;"ＯＫ",CC30=""),"※","")),"")</f>
        <v/>
      </c>
      <c r="CC30" s="29"/>
      <c r="CD30" s="632" t="str">
        <f t="shared" ref="CD30" si="227">IF(CE$22&lt;&gt;"",IF((CE29=""),"",IF(AND(CE29&lt;&gt;"ＯＫ",CE30=""),"※","")),"")</f>
        <v/>
      </c>
      <c r="CE30" s="29"/>
      <c r="CF30" s="632" t="str">
        <f t="shared" ref="CF30" si="228">IF(CG$22&lt;&gt;"",IF((CG29=""),"",IF(AND(CG29&lt;&gt;"ＯＫ",CG30=""),"※","")),"")</f>
        <v/>
      </c>
      <c r="CG30" s="29"/>
      <c r="CH30" s="632" t="str">
        <f t="shared" ref="CH30" si="229">IF(CI$22&lt;&gt;"",IF((CI29=""),"",IF(AND(CI29&lt;&gt;"ＯＫ",CI30=""),"※","")),"")</f>
        <v/>
      </c>
      <c r="CI30" s="29"/>
      <c r="CJ30" s="632" t="str">
        <f t="shared" ref="CJ30" si="230">IF(CK$22&lt;&gt;"",IF((CK29=""),"",IF(AND(CK29&lt;&gt;"ＯＫ",CK30=""),"※","")),"")</f>
        <v/>
      </c>
      <c r="CK30" s="29"/>
      <c r="CL30" s="632" t="str">
        <f t="shared" ref="CL30" si="231">IF(CM$22&lt;&gt;"",IF((CM29=""),"",IF(AND(CM29&lt;&gt;"ＯＫ",CM30=""),"※","")),"")</f>
        <v/>
      </c>
      <c r="CM30" s="29"/>
      <c r="CN30" s="632" t="str">
        <f t="shared" ref="CN30" si="232">IF(CO$22&lt;&gt;"",IF((CO29=""),"",IF(AND(CO29&lt;&gt;"ＯＫ",CO30=""),"※","")),"")</f>
        <v/>
      </c>
      <c r="CO30" s="29"/>
      <c r="CP30" s="632" t="str">
        <f t="shared" ref="CP30" si="233">IF(CQ$22&lt;&gt;"",IF((CQ29=""),"",IF(AND(CQ29&lt;&gt;"ＯＫ",CQ30=""),"※","")),"")</f>
        <v/>
      </c>
      <c r="CQ30" s="29"/>
      <c r="CR30" s="632" t="str">
        <f t="shared" ref="CR30" si="234">IF(CS$22&lt;&gt;"",IF((CS29=""),"",IF(AND(CS29&lt;&gt;"ＯＫ",CS30=""),"※","")),"")</f>
        <v/>
      </c>
      <c r="CS30" s="29"/>
      <c r="CT30" s="632" t="str">
        <f t="shared" ref="CT30" si="235">IF(CU$22&lt;&gt;"",IF((CU29=""),"",IF(AND(CU29&lt;&gt;"ＯＫ",CU30=""),"※","")),"")</f>
        <v/>
      </c>
      <c r="CU30" s="29"/>
      <c r="CV30" s="632" t="str">
        <f t="shared" ref="CV30" si="236">IF(CW$22&lt;&gt;"",IF((CW29=""),"",IF(AND(CW29&lt;&gt;"ＯＫ",CW30=""),"※","")),"")</f>
        <v/>
      </c>
      <c r="CW30" s="29"/>
      <c r="CX30" s="632" t="str">
        <f t="shared" ref="CX30" si="237">IF(CY$22&lt;&gt;"",IF((CY29=""),"",IF(AND(CY29&lt;&gt;"ＯＫ",CY30=""),"※","")),"")</f>
        <v/>
      </c>
      <c r="CY30" s="29"/>
      <c r="CZ30" s="632" t="str">
        <f t="shared" ref="CZ30" si="238">IF(DA$22&lt;&gt;"",IF((DA29=""),"",IF(AND(DA29&lt;&gt;"ＯＫ",DA30=""),"※","")),"")</f>
        <v/>
      </c>
      <c r="DA30" s="29"/>
      <c r="DB30" s="632" t="str">
        <f t="shared" ref="DB30" si="239">IF(DC$22&lt;&gt;"",IF((DC29=""),"",IF(AND(DC29&lt;&gt;"ＯＫ",DC30=""),"※","")),"")</f>
        <v/>
      </c>
      <c r="DC30" s="29"/>
      <c r="DD30" s="632" t="str">
        <f t="shared" ref="DD30" si="240">IF(DE$22&lt;&gt;"",IF((DE29=""),"",IF(AND(DE29&lt;&gt;"ＯＫ",DE30=""),"※","")),"")</f>
        <v/>
      </c>
      <c r="DE30" s="29"/>
      <c r="DF30" s="632" t="str">
        <f t="shared" ref="DF30" si="241">IF(DG$22&lt;&gt;"",IF((DG29=""),"",IF(AND(DG29&lt;&gt;"ＯＫ",DG30=""),"※","")),"")</f>
        <v/>
      </c>
      <c r="DG30" s="29"/>
      <c r="DH30" s="632" t="str">
        <f t="shared" ref="DH30" si="242">IF(DI$22&lt;&gt;"",IF((DI29=""),"",IF(AND(DI29&lt;&gt;"ＯＫ",DI30=""),"※","")),"")</f>
        <v/>
      </c>
      <c r="DI30" s="29"/>
      <c r="DJ30" s="632" t="str">
        <f t="shared" ref="DJ30" si="243">IF(DK$22&lt;&gt;"",IF((DK29=""),"",IF(AND(DK29&lt;&gt;"ＯＫ",DK30=""),"※","")),"")</f>
        <v/>
      </c>
      <c r="DK30" s="29"/>
      <c r="DL30" s="632" t="str">
        <f t="shared" ref="DL30" si="244">IF(DM$22&lt;&gt;"",IF((DM29=""),"",IF(AND(DM29&lt;&gt;"ＯＫ",DM30=""),"※","")),"")</f>
        <v/>
      </c>
      <c r="DM30" s="29"/>
      <c r="DN30" s="632" t="str">
        <f t="shared" ref="DN30" si="245">IF(DO$22&lt;&gt;"",IF((DO29=""),"",IF(AND(DO29&lt;&gt;"ＯＫ",DO30=""),"※","")),"")</f>
        <v/>
      </c>
      <c r="DO30" s="29"/>
      <c r="DP30" s="632" t="str">
        <f t="shared" ref="DP30" si="246">IF(DQ$22&lt;&gt;"",IF((DQ29=""),"",IF(AND(DQ29&lt;&gt;"ＯＫ",DQ30=""),"※","")),"")</f>
        <v/>
      </c>
      <c r="DQ30" s="29"/>
      <c r="DR30" s="391"/>
    </row>
    <row r="31" spans="1:122" ht="27" customHeight="1" thickBot="1">
      <c r="A31" s="628" t="s">
        <v>1726</v>
      </c>
      <c r="B31" s="628" t="s">
        <v>1726</v>
      </c>
      <c r="C31" s="628" t="s">
        <v>1759</v>
      </c>
      <c r="D31" s="628" t="s">
        <v>1759</v>
      </c>
      <c r="E31" s="628" t="s">
        <v>1759</v>
      </c>
      <c r="F31" s="628" t="s">
        <v>1759</v>
      </c>
      <c r="G31" s="628" t="s">
        <v>1759</v>
      </c>
      <c r="H31" s="628" t="s">
        <v>1759</v>
      </c>
      <c r="I31" s="628" t="s">
        <v>1759</v>
      </c>
      <c r="J31" s="628" t="s">
        <v>1759</v>
      </c>
      <c r="K31" s="464" t="str">
        <f t="shared" si="1"/>
        <v>●</v>
      </c>
      <c r="L31" s="482"/>
      <c r="M31" s="391"/>
      <c r="N31" s="391"/>
      <c r="O31" s="633" t="s">
        <v>4245</v>
      </c>
      <c r="P31" s="634"/>
      <c r="Q31" s="635"/>
      <c r="R31" s="636"/>
      <c r="S31" s="637"/>
      <c r="T31" s="636"/>
      <c r="U31" s="638"/>
      <c r="V31" s="636"/>
      <c r="W31" s="638"/>
      <c r="X31" s="636"/>
      <c r="Y31" s="638"/>
      <c r="Z31" s="636"/>
      <c r="AA31" s="638"/>
      <c r="AB31" s="636"/>
      <c r="AC31" s="638"/>
      <c r="AD31" s="636"/>
      <c r="AE31" s="638"/>
      <c r="AF31" s="636"/>
      <c r="AG31" s="638"/>
      <c r="AH31" s="636"/>
      <c r="AI31" s="638"/>
      <c r="AJ31" s="636"/>
      <c r="AK31" s="638"/>
      <c r="AL31" s="636"/>
      <c r="AM31" s="638"/>
      <c r="AN31" s="636"/>
      <c r="AO31" s="638"/>
      <c r="AP31" s="636"/>
      <c r="AQ31" s="638"/>
      <c r="AR31" s="636"/>
      <c r="AS31" s="638"/>
      <c r="AT31" s="636"/>
      <c r="AU31" s="638"/>
      <c r="AV31" s="636"/>
      <c r="AW31" s="638"/>
      <c r="AX31" s="636"/>
      <c r="AY31" s="638"/>
      <c r="AZ31" s="636"/>
      <c r="BA31" s="638"/>
      <c r="BB31" s="636"/>
      <c r="BC31" s="638"/>
      <c r="BD31" s="636"/>
      <c r="BE31" s="638"/>
      <c r="BF31" s="636"/>
      <c r="BG31" s="638"/>
      <c r="BH31" s="636"/>
      <c r="BI31" s="638"/>
      <c r="BJ31" s="636"/>
      <c r="BK31" s="638"/>
      <c r="BL31" s="636"/>
      <c r="BM31" s="638"/>
      <c r="BN31" s="636"/>
      <c r="BO31" s="638"/>
      <c r="BP31" s="636"/>
      <c r="BQ31" s="638"/>
      <c r="BR31" s="636"/>
      <c r="BS31" s="638"/>
      <c r="BT31" s="636"/>
      <c r="BU31" s="638"/>
      <c r="BV31" s="636"/>
      <c r="BW31" s="638"/>
      <c r="BX31" s="636"/>
      <c r="BY31" s="638"/>
      <c r="BZ31" s="636"/>
      <c r="CA31" s="638"/>
      <c r="CB31" s="636"/>
      <c r="CC31" s="638"/>
      <c r="CD31" s="636"/>
      <c r="CE31" s="638"/>
      <c r="CF31" s="636"/>
      <c r="CG31" s="638"/>
      <c r="CH31" s="636"/>
      <c r="CI31" s="638"/>
      <c r="CJ31" s="636"/>
      <c r="CK31" s="638"/>
      <c r="CL31" s="636"/>
      <c r="CM31" s="638"/>
      <c r="CN31" s="636"/>
      <c r="CO31" s="638"/>
      <c r="CP31" s="636"/>
      <c r="CQ31" s="638"/>
      <c r="CR31" s="636"/>
      <c r="CS31" s="638"/>
      <c r="CT31" s="636"/>
      <c r="CU31" s="638"/>
      <c r="CV31" s="636"/>
      <c r="CW31" s="638"/>
      <c r="CX31" s="636"/>
      <c r="CY31" s="638"/>
      <c r="CZ31" s="636"/>
      <c r="DA31" s="638"/>
      <c r="DB31" s="636"/>
      <c r="DC31" s="638"/>
      <c r="DD31" s="636"/>
      <c r="DE31" s="638"/>
      <c r="DF31" s="636"/>
      <c r="DG31" s="638"/>
      <c r="DH31" s="636"/>
      <c r="DI31" s="638"/>
      <c r="DJ31" s="636"/>
      <c r="DK31" s="638"/>
      <c r="DL31" s="636"/>
      <c r="DM31" s="638"/>
      <c r="DN31" s="636"/>
      <c r="DO31" s="638"/>
      <c r="DP31" s="636"/>
      <c r="DQ31" s="638"/>
      <c r="DR31" s="391"/>
    </row>
    <row r="32" spans="1:122" ht="27" customHeight="1" thickBot="1">
      <c r="A32" s="628" t="s">
        <v>1726</v>
      </c>
      <c r="B32" s="628" t="s">
        <v>1726</v>
      </c>
      <c r="C32" s="628" t="s">
        <v>1759</v>
      </c>
      <c r="D32" s="628" t="s">
        <v>1759</v>
      </c>
      <c r="E32" s="628" t="s">
        <v>1759</v>
      </c>
      <c r="F32" s="628" t="s">
        <v>1759</v>
      </c>
      <c r="G32" s="628" t="s">
        <v>1759</v>
      </c>
      <c r="H32" s="628" t="s">
        <v>1759</v>
      </c>
      <c r="I32" s="628" t="s">
        <v>1759</v>
      </c>
      <c r="J32" s="628" t="s">
        <v>1759</v>
      </c>
      <c r="K32" s="464" t="str">
        <f t="shared" si="1"/>
        <v>●</v>
      </c>
      <c r="L32" s="482"/>
      <c r="M32" s="391"/>
      <c r="N32" s="391"/>
      <c r="O32" s="639"/>
      <c r="P32" s="640" t="s">
        <v>207</v>
      </c>
      <c r="Q32" s="641"/>
      <c r="R32" s="642"/>
      <c r="S32" s="643">
        <f>SUM(T32:DQ32)</f>
        <v>0</v>
      </c>
      <c r="T32" s="616" t="str">
        <f>IF(AND(U$22&lt;&gt;"",U32=""),"※","")</f>
        <v>※</v>
      </c>
      <c r="U32" s="149"/>
      <c r="V32" s="616" t="str">
        <f>IF(AND(W$22&lt;&gt;"",W32=""),"※","")</f>
        <v/>
      </c>
      <c r="W32" s="30"/>
      <c r="X32" s="616" t="str">
        <f>IF(AND(Y$22&lt;&gt;"",Y32=""),"※","")</f>
        <v/>
      </c>
      <c r="Y32" s="30"/>
      <c r="Z32" s="616" t="str">
        <f t="shared" ref="Z32" si="247">IF(AND(AA$22&lt;&gt;"",AA32=""),"※","")</f>
        <v/>
      </c>
      <c r="AA32" s="30"/>
      <c r="AB32" s="616" t="str">
        <f t="shared" ref="AB32" si="248">IF(AND(AC$22&lt;&gt;"",AC32=""),"※","")</f>
        <v/>
      </c>
      <c r="AC32" s="30"/>
      <c r="AD32" s="616" t="str">
        <f t="shared" ref="AD32" si="249">IF(AND(AE$22&lt;&gt;"",AE32=""),"※","")</f>
        <v/>
      </c>
      <c r="AE32" s="30"/>
      <c r="AF32" s="616" t="str">
        <f t="shared" ref="AF32" si="250">IF(AND(AG$22&lt;&gt;"",AG32=""),"※","")</f>
        <v/>
      </c>
      <c r="AG32" s="30"/>
      <c r="AH32" s="616" t="str">
        <f t="shared" ref="AH32" si="251">IF(AND(AI$22&lt;&gt;"",AI32=""),"※","")</f>
        <v/>
      </c>
      <c r="AI32" s="30"/>
      <c r="AJ32" s="616" t="str">
        <f t="shared" ref="AJ32" si="252">IF(AND(AK$22&lt;&gt;"",AK32=""),"※","")</f>
        <v/>
      </c>
      <c r="AK32" s="30"/>
      <c r="AL32" s="616" t="str">
        <f t="shared" ref="AL32" si="253">IF(AND(AM$22&lt;&gt;"",AM32=""),"※","")</f>
        <v/>
      </c>
      <c r="AM32" s="30"/>
      <c r="AN32" s="616" t="str">
        <f t="shared" ref="AN32" si="254">IF(AND(AO$22&lt;&gt;"",AO32=""),"※","")</f>
        <v/>
      </c>
      <c r="AO32" s="30"/>
      <c r="AP32" s="616" t="str">
        <f t="shared" ref="AP32" si="255">IF(AND(AQ$22&lt;&gt;"",AQ32=""),"※","")</f>
        <v/>
      </c>
      <c r="AQ32" s="30"/>
      <c r="AR32" s="616" t="str">
        <f t="shared" ref="AR32" si="256">IF(AND(AS$22&lt;&gt;"",AS32=""),"※","")</f>
        <v/>
      </c>
      <c r="AS32" s="30"/>
      <c r="AT32" s="616" t="str">
        <f t="shared" ref="AT32" si="257">IF(AND(AU$22&lt;&gt;"",AU32=""),"※","")</f>
        <v/>
      </c>
      <c r="AU32" s="30"/>
      <c r="AV32" s="616" t="str">
        <f t="shared" ref="AV32" si="258">IF(AND(AW$22&lt;&gt;"",AW32=""),"※","")</f>
        <v/>
      </c>
      <c r="AW32" s="30"/>
      <c r="AX32" s="616" t="str">
        <f t="shared" ref="AX32" si="259">IF(AND(AY$22&lt;&gt;"",AY32=""),"※","")</f>
        <v/>
      </c>
      <c r="AY32" s="30"/>
      <c r="AZ32" s="616" t="str">
        <f t="shared" ref="AZ32" si="260">IF(AND(BA$22&lt;&gt;"",BA32=""),"※","")</f>
        <v/>
      </c>
      <c r="BA32" s="30"/>
      <c r="BB32" s="616" t="str">
        <f t="shared" ref="BB32" si="261">IF(AND(BC$22&lt;&gt;"",BC32=""),"※","")</f>
        <v/>
      </c>
      <c r="BC32" s="30"/>
      <c r="BD32" s="616" t="str">
        <f t="shared" ref="BD32" si="262">IF(AND(BE$22&lt;&gt;"",BE32=""),"※","")</f>
        <v/>
      </c>
      <c r="BE32" s="30"/>
      <c r="BF32" s="616" t="str">
        <f t="shared" ref="BF32" si="263">IF(AND(BG$22&lt;&gt;"",BG32=""),"※","")</f>
        <v/>
      </c>
      <c r="BG32" s="30"/>
      <c r="BH32" s="616" t="str">
        <f t="shared" ref="BH32" si="264">IF(AND(BI$22&lt;&gt;"",BI32=""),"※","")</f>
        <v/>
      </c>
      <c r="BI32" s="30"/>
      <c r="BJ32" s="616" t="str">
        <f t="shared" ref="BJ32" si="265">IF(AND(BK$22&lt;&gt;"",BK32=""),"※","")</f>
        <v/>
      </c>
      <c r="BK32" s="30"/>
      <c r="BL32" s="616" t="str">
        <f t="shared" ref="BL32" si="266">IF(AND(BM$22&lt;&gt;"",BM32=""),"※","")</f>
        <v/>
      </c>
      <c r="BM32" s="30"/>
      <c r="BN32" s="616" t="str">
        <f t="shared" ref="BN32" si="267">IF(AND(BO$22&lt;&gt;"",BO32=""),"※","")</f>
        <v/>
      </c>
      <c r="BO32" s="30"/>
      <c r="BP32" s="616" t="str">
        <f t="shared" ref="BP32" si="268">IF(AND(BQ$22&lt;&gt;"",BQ32=""),"※","")</f>
        <v/>
      </c>
      <c r="BQ32" s="30"/>
      <c r="BR32" s="616" t="str">
        <f t="shared" ref="BR32" si="269">IF(AND(BS$22&lt;&gt;"",BS32=""),"※","")</f>
        <v/>
      </c>
      <c r="BS32" s="30"/>
      <c r="BT32" s="616" t="str">
        <f t="shared" ref="BT32" si="270">IF(AND(BU$22&lt;&gt;"",BU32=""),"※","")</f>
        <v/>
      </c>
      <c r="BU32" s="30"/>
      <c r="BV32" s="616" t="str">
        <f t="shared" ref="BV32" si="271">IF(AND(BW$22&lt;&gt;"",BW32=""),"※","")</f>
        <v/>
      </c>
      <c r="BW32" s="30"/>
      <c r="BX32" s="616" t="str">
        <f t="shared" ref="BX32" si="272">IF(AND(BY$22&lt;&gt;"",BY32=""),"※","")</f>
        <v/>
      </c>
      <c r="BY32" s="30"/>
      <c r="BZ32" s="616" t="str">
        <f t="shared" ref="BZ32" si="273">IF(AND(CA$22&lt;&gt;"",CA32=""),"※","")</f>
        <v/>
      </c>
      <c r="CA32" s="30"/>
      <c r="CB32" s="616" t="str">
        <f t="shared" ref="CB32" si="274">IF(AND(CC$22&lt;&gt;"",CC32=""),"※","")</f>
        <v/>
      </c>
      <c r="CC32" s="30"/>
      <c r="CD32" s="616" t="str">
        <f t="shared" ref="CD32" si="275">IF(AND(CE$22&lt;&gt;"",CE32=""),"※","")</f>
        <v/>
      </c>
      <c r="CE32" s="30"/>
      <c r="CF32" s="616" t="str">
        <f t="shared" ref="CF32" si="276">IF(AND(CG$22&lt;&gt;"",CG32=""),"※","")</f>
        <v/>
      </c>
      <c r="CG32" s="30"/>
      <c r="CH32" s="616" t="str">
        <f t="shared" ref="CH32" si="277">IF(AND(CI$22&lt;&gt;"",CI32=""),"※","")</f>
        <v/>
      </c>
      <c r="CI32" s="30"/>
      <c r="CJ32" s="616" t="str">
        <f t="shared" ref="CJ32" si="278">IF(AND(CK$22&lt;&gt;"",CK32=""),"※","")</f>
        <v/>
      </c>
      <c r="CK32" s="30"/>
      <c r="CL32" s="616" t="str">
        <f t="shared" ref="CL32" si="279">IF(AND(CM$22&lt;&gt;"",CM32=""),"※","")</f>
        <v/>
      </c>
      <c r="CM32" s="30"/>
      <c r="CN32" s="616" t="str">
        <f t="shared" ref="CN32" si="280">IF(AND(CO$22&lt;&gt;"",CO32=""),"※","")</f>
        <v/>
      </c>
      <c r="CO32" s="30"/>
      <c r="CP32" s="616" t="str">
        <f t="shared" ref="CP32" si="281">IF(AND(CQ$22&lt;&gt;"",CQ32=""),"※","")</f>
        <v/>
      </c>
      <c r="CQ32" s="30"/>
      <c r="CR32" s="616" t="str">
        <f t="shared" ref="CR32" si="282">IF(AND(CS$22&lt;&gt;"",CS32=""),"※","")</f>
        <v/>
      </c>
      <c r="CS32" s="30"/>
      <c r="CT32" s="616" t="str">
        <f t="shared" ref="CT32" si="283">IF(AND(CU$22&lt;&gt;"",CU32=""),"※","")</f>
        <v/>
      </c>
      <c r="CU32" s="30"/>
      <c r="CV32" s="616" t="str">
        <f t="shared" ref="CV32" si="284">IF(AND(CW$22&lt;&gt;"",CW32=""),"※","")</f>
        <v/>
      </c>
      <c r="CW32" s="30"/>
      <c r="CX32" s="616" t="str">
        <f t="shared" ref="CX32" si="285">IF(AND(CY$22&lt;&gt;"",CY32=""),"※","")</f>
        <v/>
      </c>
      <c r="CY32" s="30"/>
      <c r="CZ32" s="616" t="str">
        <f t="shared" ref="CZ32" si="286">IF(AND(DA$22&lt;&gt;"",DA32=""),"※","")</f>
        <v/>
      </c>
      <c r="DA32" s="30"/>
      <c r="DB32" s="616" t="str">
        <f t="shared" ref="DB32" si="287">IF(AND(DC$22&lt;&gt;"",DC32=""),"※","")</f>
        <v/>
      </c>
      <c r="DC32" s="30"/>
      <c r="DD32" s="616" t="str">
        <f t="shared" ref="DD32" si="288">IF(AND(DE$22&lt;&gt;"",DE32=""),"※","")</f>
        <v/>
      </c>
      <c r="DE32" s="30"/>
      <c r="DF32" s="616" t="str">
        <f t="shared" ref="DF32" si="289">IF(AND(DG$22&lt;&gt;"",DG32=""),"※","")</f>
        <v/>
      </c>
      <c r="DG32" s="30"/>
      <c r="DH32" s="616" t="str">
        <f t="shared" ref="DH32" si="290">IF(AND(DI$22&lt;&gt;"",DI32=""),"※","")</f>
        <v/>
      </c>
      <c r="DI32" s="30"/>
      <c r="DJ32" s="616" t="str">
        <f t="shared" ref="DJ32" si="291">IF(AND(DK$22&lt;&gt;"",DK32=""),"※","")</f>
        <v/>
      </c>
      <c r="DK32" s="30"/>
      <c r="DL32" s="616" t="str">
        <f t="shared" ref="DL32" si="292">IF(AND(DM$22&lt;&gt;"",DM32=""),"※","")</f>
        <v/>
      </c>
      <c r="DM32" s="30"/>
      <c r="DN32" s="616" t="str">
        <f t="shared" ref="DN32" si="293">IF(AND(DO$22&lt;&gt;"",DO32=""),"※","")</f>
        <v/>
      </c>
      <c r="DO32" s="30"/>
      <c r="DP32" s="616" t="str">
        <f t="shared" ref="DP32" si="294">IF(AND(DQ$22&lt;&gt;"",DQ32=""),"※","")</f>
        <v/>
      </c>
      <c r="DQ32" s="30"/>
      <c r="DR32" s="391"/>
    </row>
    <row r="33" spans="1:122" ht="27" customHeight="1" thickTop="1">
      <c r="A33" s="368" t="s">
        <v>1726</v>
      </c>
      <c r="B33" s="368" t="s">
        <v>1726</v>
      </c>
      <c r="C33" s="368" t="s">
        <v>1759</v>
      </c>
      <c r="D33" s="368" t="s">
        <v>1759</v>
      </c>
      <c r="E33" s="368" t="s">
        <v>1759</v>
      </c>
      <c r="F33" s="368" t="s">
        <v>1759</v>
      </c>
      <c r="G33" s="368" t="s">
        <v>1759</v>
      </c>
      <c r="H33" s="368" t="s">
        <v>1759</v>
      </c>
      <c r="I33" s="368" t="s">
        <v>1759</v>
      </c>
      <c r="J33" s="368" t="s">
        <v>1759</v>
      </c>
      <c r="K33" s="464" t="str">
        <f t="shared" si="1"/>
        <v>●</v>
      </c>
      <c r="L33" s="482"/>
      <c r="M33" s="391"/>
      <c r="N33" s="391"/>
      <c r="O33" s="639"/>
      <c r="P33" s="644" t="s">
        <v>209</v>
      </c>
      <c r="Q33" s="645"/>
      <c r="R33" s="646"/>
      <c r="S33" s="647"/>
      <c r="T33" s="648" t="str">
        <f>IF(AND(U$22&lt;&gt;"",U32=""),"",IF(U32=0,"入力不要→",IF(U33="","※","")))</f>
        <v/>
      </c>
      <c r="U33" s="226"/>
      <c r="V33" s="646" t="str">
        <f t="shared" ref="V33" si="295">IF(AND(W$22&lt;&gt;"",W32=""),"",IF(W32=0,"入力不要→",IF(W33="","※","")))</f>
        <v>入力不要→</v>
      </c>
      <c r="W33" s="31"/>
      <c r="X33" s="646" t="str">
        <f>IF(AND(Y$22&lt;&gt;"",Y32=""),"",IF(Y32=0,"入力不要→",IF(Y33="","※","")))</f>
        <v>入力不要→</v>
      </c>
      <c r="Y33" s="31"/>
      <c r="Z33" s="646" t="str">
        <f t="shared" ref="Z33" si="296">IF(AND(AA$22&lt;&gt;"",AA32=""),"",IF(AA32=0,"入力不要→",IF(AA33="","※","")))</f>
        <v>入力不要→</v>
      </c>
      <c r="AA33" s="31"/>
      <c r="AB33" s="646" t="str">
        <f t="shared" ref="AB33" si="297">IF(AND(AC$22&lt;&gt;"",AC32=""),"",IF(AC32=0,"入力不要→",IF(AC33="","※","")))</f>
        <v>入力不要→</v>
      </c>
      <c r="AC33" s="31"/>
      <c r="AD33" s="646" t="str">
        <f t="shared" ref="AD33" si="298">IF(AND(AE$22&lt;&gt;"",AE32=""),"",IF(AE32=0,"入力不要→",IF(AE33="","※","")))</f>
        <v>入力不要→</v>
      </c>
      <c r="AE33" s="31"/>
      <c r="AF33" s="646" t="str">
        <f t="shared" ref="AF33" si="299">IF(AND(AG$22&lt;&gt;"",AG32=""),"",IF(AG32=0,"入力不要→",IF(AG33="","※","")))</f>
        <v>入力不要→</v>
      </c>
      <c r="AG33" s="31"/>
      <c r="AH33" s="646" t="str">
        <f t="shared" ref="AH33" si="300">IF(AND(AI$22&lt;&gt;"",AI32=""),"",IF(AI32=0,"入力不要→",IF(AI33="","※","")))</f>
        <v>入力不要→</v>
      </c>
      <c r="AI33" s="31"/>
      <c r="AJ33" s="646" t="str">
        <f t="shared" ref="AJ33" si="301">IF(AND(AK$22&lt;&gt;"",AK32=""),"",IF(AK32=0,"入力不要→",IF(AK33="","※","")))</f>
        <v>入力不要→</v>
      </c>
      <c r="AK33" s="31"/>
      <c r="AL33" s="646" t="str">
        <f t="shared" ref="AL33" si="302">IF(AND(AM$22&lt;&gt;"",AM32=""),"",IF(AM32=0,"入力不要→",IF(AM33="","※","")))</f>
        <v>入力不要→</v>
      </c>
      <c r="AM33" s="31"/>
      <c r="AN33" s="646" t="str">
        <f t="shared" ref="AN33" si="303">IF(AND(AO$22&lt;&gt;"",AO32=""),"",IF(AO32=0,"入力不要→",IF(AO33="","※","")))</f>
        <v>入力不要→</v>
      </c>
      <c r="AO33" s="31"/>
      <c r="AP33" s="646" t="str">
        <f t="shared" ref="AP33" si="304">IF(AND(AQ$22&lt;&gt;"",AQ32=""),"",IF(AQ32=0,"入力不要→",IF(AQ33="","※","")))</f>
        <v>入力不要→</v>
      </c>
      <c r="AQ33" s="31"/>
      <c r="AR33" s="646" t="str">
        <f t="shared" ref="AR33" si="305">IF(AND(AS$22&lt;&gt;"",AS32=""),"",IF(AS32=0,"入力不要→",IF(AS33="","※","")))</f>
        <v>入力不要→</v>
      </c>
      <c r="AS33" s="31"/>
      <c r="AT33" s="646" t="str">
        <f t="shared" ref="AT33" si="306">IF(AND(AU$22&lt;&gt;"",AU32=""),"",IF(AU32=0,"入力不要→",IF(AU33="","※","")))</f>
        <v>入力不要→</v>
      </c>
      <c r="AU33" s="31"/>
      <c r="AV33" s="646" t="str">
        <f t="shared" ref="AV33" si="307">IF(AND(AW$22&lt;&gt;"",AW32=""),"",IF(AW32=0,"入力不要→",IF(AW33="","※","")))</f>
        <v>入力不要→</v>
      </c>
      <c r="AW33" s="31"/>
      <c r="AX33" s="646" t="str">
        <f t="shared" ref="AX33" si="308">IF(AND(AY$22&lt;&gt;"",AY32=""),"",IF(AY32=0,"入力不要→",IF(AY33="","※","")))</f>
        <v>入力不要→</v>
      </c>
      <c r="AY33" s="31"/>
      <c r="AZ33" s="646" t="str">
        <f t="shared" ref="AZ33" si="309">IF(AND(BA$22&lt;&gt;"",BA32=""),"",IF(BA32=0,"入力不要→",IF(BA33="","※","")))</f>
        <v>入力不要→</v>
      </c>
      <c r="BA33" s="31"/>
      <c r="BB33" s="646" t="str">
        <f t="shared" ref="BB33" si="310">IF(AND(BC$22&lt;&gt;"",BC32=""),"",IF(BC32=0,"入力不要→",IF(BC33="","※","")))</f>
        <v>入力不要→</v>
      </c>
      <c r="BC33" s="31"/>
      <c r="BD33" s="646" t="str">
        <f t="shared" ref="BD33" si="311">IF(AND(BE$22&lt;&gt;"",BE32=""),"",IF(BE32=0,"入力不要→",IF(BE33="","※","")))</f>
        <v>入力不要→</v>
      </c>
      <c r="BE33" s="31"/>
      <c r="BF33" s="646" t="str">
        <f t="shared" ref="BF33" si="312">IF(AND(BG$22&lt;&gt;"",BG32=""),"",IF(BG32=0,"入力不要→",IF(BG33="","※","")))</f>
        <v>入力不要→</v>
      </c>
      <c r="BG33" s="31"/>
      <c r="BH33" s="646" t="str">
        <f t="shared" ref="BH33" si="313">IF(AND(BI$22&lt;&gt;"",BI32=""),"",IF(BI32=0,"入力不要→",IF(BI33="","※","")))</f>
        <v>入力不要→</v>
      </c>
      <c r="BI33" s="31"/>
      <c r="BJ33" s="646" t="str">
        <f t="shared" ref="BJ33" si="314">IF(AND(BK$22&lt;&gt;"",BK32=""),"",IF(BK32=0,"入力不要→",IF(BK33="","※","")))</f>
        <v>入力不要→</v>
      </c>
      <c r="BK33" s="31"/>
      <c r="BL33" s="646" t="str">
        <f t="shared" ref="BL33" si="315">IF(AND(BM$22&lt;&gt;"",BM32=""),"",IF(BM32=0,"入力不要→",IF(BM33="","※","")))</f>
        <v>入力不要→</v>
      </c>
      <c r="BM33" s="31"/>
      <c r="BN33" s="646" t="str">
        <f t="shared" ref="BN33" si="316">IF(AND(BO$22&lt;&gt;"",BO32=""),"",IF(BO32=0,"入力不要→",IF(BO33="","※","")))</f>
        <v>入力不要→</v>
      </c>
      <c r="BO33" s="31"/>
      <c r="BP33" s="646" t="str">
        <f t="shared" ref="BP33" si="317">IF(AND(BQ$22&lt;&gt;"",BQ32=""),"",IF(BQ32=0,"入力不要→",IF(BQ33="","※","")))</f>
        <v>入力不要→</v>
      </c>
      <c r="BQ33" s="31"/>
      <c r="BR33" s="646" t="str">
        <f t="shared" ref="BR33" si="318">IF(AND(BS$22&lt;&gt;"",BS32=""),"",IF(BS32=0,"入力不要→",IF(BS33="","※","")))</f>
        <v>入力不要→</v>
      </c>
      <c r="BS33" s="31"/>
      <c r="BT33" s="646" t="str">
        <f t="shared" ref="BT33" si="319">IF(AND(BU$22&lt;&gt;"",BU32=""),"",IF(BU32=0,"入力不要→",IF(BU33="","※","")))</f>
        <v>入力不要→</v>
      </c>
      <c r="BU33" s="31"/>
      <c r="BV33" s="646" t="str">
        <f t="shared" ref="BV33" si="320">IF(AND(BW$22&lt;&gt;"",BW32=""),"",IF(BW32=0,"入力不要→",IF(BW33="","※","")))</f>
        <v>入力不要→</v>
      </c>
      <c r="BW33" s="31"/>
      <c r="BX33" s="646" t="str">
        <f t="shared" ref="BX33" si="321">IF(AND(BY$22&lt;&gt;"",BY32=""),"",IF(BY32=0,"入力不要→",IF(BY33="","※","")))</f>
        <v>入力不要→</v>
      </c>
      <c r="BY33" s="31"/>
      <c r="BZ33" s="646" t="str">
        <f t="shared" ref="BZ33" si="322">IF(AND(CA$22&lt;&gt;"",CA32=""),"",IF(CA32=0,"入力不要→",IF(CA33="","※","")))</f>
        <v>入力不要→</v>
      </c>
      <c r="CA33" s="31"/>
      <c r="CB33" s="646" t="str">
        <f t="shared" ref="CB33" si="323">IF(AND(CC$22&lt;&gt;"",CC32=""),"",IF(CC32=0,"入力不要→",IF(CC33="","※","")))</f>
        <v>入力不要→</v>
      </c>
      <c r="CC33" s="31"/>
      <c r="CD33" s="646" t="str">
        <f t="shared" ref="CD33" si="324">IF(AND(CE$22&lt;&gt;"",CE32=""),"",IF(CE32=0,"入力不要→",IF(CE33="","※","")))</f>
        <v>入力不要→</v>
      </c>
      <c r="CE33" s="31"/>
      <c r="CF33" s="646" t="str">
        <f t="shared" ref="CF33" si="325">IF(AND(CG$22&lt;&gt;"",CG32=""),"",IF(CG32=0,"入力不要→",IF(CG33="","※","")))</f>
        <v>入力不要→</v>
      </c>
      <c r="CG33" s="31"/>
      <c r="CH33" s="646" t="str">
        <f t="shared" ref="CH33" si="326">IF(AND(CI$22&lt;&gt;"",CI32=""),"",IF(CI32=0,"入力不要→",IF(CI33="","※","")))</f>
        <v>入力不要→</v>
      </c>
      <c r="CI33" s="31"/>
      <c r="CJ33" s="646" t="str">
        <f t="shared" ref="CJ33" si="327">IF(AND(CK$22&lt;&gt;"",CK32=""),"",IF(CK32=0,"入力不要→",IF(CK33="","※","")))</f>
        <v>入力不要→</v>
      </c>
      <c r="CK33" s="31"/>
      <c r="CL33" s="646" t="str">
        <f t="shared" ref="CL33" si="328">IF(AND(CM$22&lt;&gt;"",CM32=""),"",IF(CM32=0,"入力不要→",IF(CM33="","※","")))</f>
        <v>入力不要→</v>
      </c>
      <c r="CM33" s="31"/>
      <c r="CN33" s="646" t="str">
        <f t="shared" ref="CN33" si="329">IF(AND(CO$22&lt;&gt;"",CO32=""),"",IF(CO32=0,"入力不要→",IF(CO33="","※","")))</f>
        <v>入力不要→</v>
      </c>
      <c r="CO33" s="31"/>
      <c r="CP33" s="646" t="str">
        <f t="shared" ref="CP33" si="330">IF(AND(CQ$22&lt;&gt;"",CQ32=""),"",IF(CQ32=0,"入力不要→",IF(CQ33="","※","")))</f>
        <v>入力不要→</v>
      </c>
      <c r="CQ33" s="31"/>
      <c r="CR33" s="646" t="str">
        <f t="shared" ref="CR33" si="331">IF(AND(CS$22&lt;&gt;"",CS32=""),"",IF(CS32=0,"入力不要→",IF(CS33="","※","")))</f>
        <v>入力不要→</v>
      </c>
      <c r="CS33" s="31"/>
      <c r="CT33" s="646" t="str">
        <f t="shared" ref="CT33" si="332">IF(AND(CU$22&lt;&gt;"",CU32=""),"",IF(CU32=0,"入力不要→",IF(CU33="","※","")))</f>
        <v>入力不要→</v>
      </c>
      <c r="CU33" s="31"/>
      <c r="CV33" s="646" t="str">
        <f t="shared" ref="CV33" si="333">IF(AND(CW$22&lt;&gt;"",CW32=""),"",IF(CW32=0,"入力不要→",IF(CW33="","※","")))</f>
        <v>入力不要→</v>
      </c>
      <c r="CW33" s="31"/>
      <c r="CX33" s="646" t="str">
        <f t="shared" ref="CX33" si="334">IF(AND(CY$22&lt;&gt;"",CY32=""),"",IF(CY32=0,"入力不要→",IF(CY33="","※","")))</f>
        <v>入力不要→</v>
      </c>
      <c r="CY33" s="31"/>
      <c r="CZ33" s="646" t="str">
        <f t="shared" ref="CZ33" si="335">IF(AND(DA$22&lt;&gt;"",DA32=""),"",IF(DA32=0,"入力不要→",IF(DA33="","※","")))</f>
        <v>入力不要→</v>
      </c>
      <c r="DA33" s="31"/>
      <c r="DB33" s="646" t="str">
        <f t="shared" ref="DB33" si="336">IF(AND(DC$22&lt;&gt;"",DC32=""),"",IF(DC32=0,"入力不要→",IF(DC33="","※","")))</f>
        <v>入力不要→</v>
      </c>
      <c r="DC33" s="31"/>
      <c r="DD33" s="646" t="str">
        <f t="shared" ref="DD33" si="337">IF(AND(DE$22&lt;&gt;"",DE32=""),"",IF(DE32=0,"入力不要→",IF(DE33="","※","")))</f>
        <v>入力不要→</v>
      </c>
      <c r="DE33" s="31"/>
      <c r="DF33" s="646" t="str">
        <f t="shared" ref="DF33" si="338">IF(AND(DG$22&lt;&gt;"",DG32=""),"",IF(DG32=0,"入力不要→",IF(DG33="","※","")))</f>
        <v>入力不要→</v>
      </c>
      <c r="DG33" s="31"/>
      <c r="DH33" s="646" t="str">
        <f t="shared" ref="DH33" si="339">IF(AND(DI$22&lt;&gt;"",DI32=""),"",IF(DI32=0,"入力不要→",IF(DI33="","※","")))</f>
        <v>入力不要→</v>
      </c>
      <c r="DI33" s="31"/>
      <c r="DJ33" s="646" t="str">
        <f t="shared" ref="DJ33" si="340">IF(AND(DK$22&lt;&gt;"",DK32=""),"",IF(DK32=0,"入力不要→",IF(DK33="","※","")))</f>
        <v>入力不要→</v>
      </c>
      <c r="DK33" s="31"/>
      <c r="DL33" s="646" t="str">
        <f t="shared" ref="DL33" si="341">IF(AND(DM$22&lt;&gt;"",DM32=""),"",IF(DM32=0,"入力不要→",IF(DM33="","※","")))</f>
        <v>入力不要→</v>
      </c>
      <c r="DM33" s="31"/>
      <c r="DN33" s="646" t="str">
        <f t="shared" ref="DN33" si="342">IF(AND(DO$22&lt;&gt;"",DO32=""),"",IF(DO32=0,"入力不要→",IF(DO33="","※","")))</f>
        <v>入力不要→</v>
      </c>
      <c r="DO33" s="31"/>
      <c r="DP33" s="646" t="str">
        <f t="shared" ref="DP33" si="343">IF(AND(DQ$22&lt;&gt;"",DQ32=""),"",IF(DQ32=0,"入力不要→",IF(DQ33="","※","")))</f>
        <v>入力不要→</v>
      </c>
      <c r="DQ33" s="31"/>
      <c r="DR33" s="391"/>
    </row>
    <row r="34" spans="1:122" ht="27" customHeight="1">
      <c r="A34" s="368" t="s">
        <v>1726</v>
      </c>
      <c r="B34" s="368" t="s">
        <v>1726</v>
      </c>
      <c r="C34" s="368" t="s">
        <v>1759</v>
      </c>
      <c r="D34" s="368" t="s">
        <v>1759</v>
      </c>
      <c r="E34" s="368" t="s">
        <v>1759</v>
      </c>
      <c r="F34" s="368" t="s">
        <v>1759</v>
      </c>
      <c r="G34" s="368" t="s">
        <v>1759</v>
      </c>
      <c r="H34" s="368" t="s">
        <v>1759</v>
      </c>
      <c r="I34" s="368" t="s">
        <v>1759</v>
      </c>
      <c r="J34" s="368" t="s">
        <v>1759</v>
      </c>
      <c r="K34" s="464" t="str">
        <f t="shared" si="1"/>
        <v>●</v>
      </c>
      <c r="L34" s="482"/>
      <c r="M34" s="391"/>
      <c r="N34" s="391"/>
      <c r="O34" s="649"/>
      <c r="P34" s="644" t="s">
        <v>211</v>
      </c>
      <c r="Q34" s="645"/>
      <c r="R34" s="646"/>
      <c r="S34" s="650"/>
      <c r="T34" s="651" t="str">
        <f>IF(AND(U$22&lt;&gt;"",U32=""),"",IF(U32=0,"入力不要→",IF(U34="","※","")))</f>
        <v/>
      </c>
      <c r="U34" s="227"/>
      <c r="V34" s="646" t="str">
        <f t="shared" ref="V34" si="344">IF(AND(W$22&lt;&gt;"",W32=""),"",IF(W32=0,"入力不要→",IF(W34="","※","")))</f>
        <v>入力不要→</v>
      </c>
      <c r="W34" s="32"/>
      <c r="X34" s="646" t="str">
        <f>IF(AND(Y$22&lt;&gt;"",Y32=""),"",IF(Y32=0,"入力不要→",IF(Y34="","※","")))</f>
        <v>入力不要→</v>
      </c>
      <c r="Y34" s="32"/>
      <c r="Z34" s="646" t="str">
        <f t="shared" ref="Z34" si="345">IF(AND(AA$22&lt;&gt;"",AA32=""),"",IF(AA32=0,"入力不要→",IF(AA34="","※","")))</f>
        <v>入力不要→</v>
      </c>
      <c r="AA34" s="32"/>
      <c r="AB34" s="646" t="str">
        <f t="shared" ref="AB34" si="346">IF(AND(AC$22&lt;&gt;"",AC32=""),"",IF(AC32=0,"入力不要→",IF(AC34="","※","")))</f>
        <v>入力不要→</v>
      </c>
      <c r="AC34" s="32"/>
      <c r="AD34" s="646" t="str">
        <f t="shared" ref="AD34" si="347">IF(AND(AE$22&lt;&gt;"",AE32=""),"",IF(AE32=0,"入力不要→",IF(AE34="","※","")))</f>
        <v>入力不要→</v>
      </c>
      <c r="AE34" s="32"/>
      <c r="AF34" s="646" t="str">
        <f t="shared" ref="AF34" si="348">IF(AND(AG$22&lt;&gt;"",AG32=""),"",IF(AG32=0,"入力不要→",IF(AG34="","※","")))</f>
        <v>入力不要→</v>
      </c>
      <c r="AG34" s="32"/>
      <c r="AH34" s="646" t="str">
        <f t="shared" ref="AH34" si="349">IF(AND(AI$22&lt;&gt;"",AI32=""),"",IF(AI32=0,"入力不要→",IF(AI34="","※","")))</f>
        <v>入力不要→</v>
      </c>
      <c r="AI34" s="32"/>
      <c r="AJ34" s="646" t="str">
        <f t="shared" ref="AJ34" si="350">IF(AND(AK$22&lt;&gt;"",AK32=""),"",IF(AK32=0,"入力不要→",IF(AK34="","※","")))</f>
        <v>入力不要→</v>
      </c>
      <c r="AK34" s="32"/>
      <c r="AL34" s="646" t="str">
        <f t="shared" ref="AL34" si="351">IF(AND(AM$22&lt;&gt;"",AM32=""),"",IF(AM32=0,"入力不要→",IF(AM34="","※","")))</f>
        <v>入力不要→</v>
      </c>
      <c r="AM34" s="32"/>
      <c r="AN34" s="646" t="str">
        <f t="shared" ref="AN34" si="352">IF(AND(AO$22&lt;&gt;"",AO32=""),"",IF(AO32=0,"入力不要→",IF(AO34="","※","")))</f>
        <v>入力不要→</v>
      </c>
      <c r="AO34" s="32"/>
      <c r="AP34" s="646" t="str">
        <f t="shared" ref="AP34" si="353">IF(AND(AQ$22&lt;&gt;"",AQ32=""),"",IF(AQ32=0,"入力不要→",IF(AQ34="","※","")))</f>
        <v>入力不要→</v>
      </c>
      <c r="AQ34" s="32"/>
      <c r="AR34" s="646" t="str">
        <f t="shared" ref="AR34" si="354">IF(AND(AS$22&lt;&gt;"",AS32=""),"",IF(AS32=0,"入力不要→",IF(AS34="","※","")))</f>
        <v>入力不要→</v>
      </c>
      <c r="AS34" s="32"/>
      <c r="AT34" s="646" t="str">
        <f t="shared" ref="AT34" si="355">IF(AND(AU$22&lt;&gt;"",AU32=""),"",IF(AU32=0,"入力不要→",IF(AU34="","※","")))</f>
        <v>入力不要→</v>
      </c>
      <c r="AU34" s="32"/>
      <c r="AV34" s="646" t="str">
        <f t="shared" ref="AV34" si="356">IF(AND(AW$22&lt;&gt;"",AW32=""),"",IF(AW32=0,"入力不要→",IF(AW34="","※","")))</f>
        <v>入力不要→</v>
      </c>
      <c r="AW34" s="32"/>
      <c r="AX34" s="646" t="str">
        <f t="shared" ref="AX34" si="357">IF(AND(AY$22&lt;&gt;"",AY32=""),"",IF(AY32=0,"入力不要→",IF(AY34="","※","")))</f>
        <v>入力不要→</v>
      </c>
      <c r="AY34" s="32"/>
      <c r="AZ34" s="646" t="str">
        <f t="shared" ref="AZ34" si="358">IF(AND(BA$22&lt;&gt;"",BA32=""),"",IF(BA32=0,"入力不要→",IF(BA34="","※","")))</f>
        <v>入力不要→</v>
      </c>
      <c r="BA34" s="32"/>
      <c r="BB34" s="646" t="str">
        <f t="shared" ref="BB34" si="359">IF(AND(BC$22&lt;&gt;"",BC32=""),"",IF(BC32=0,"入力不要→",IF(BC34="","※","")))</f>
        <v>入力不要→</v>
      </c>
      <c r="BC34" s="32"/>
      <c r="BD34" s="646" t="str">
        <f t="shared" ref="BD34" si="360">IF(AND(BE$22&lt;&gt;"",BE32=""),"",IF(BE32=0,"入力不要→",IF(BE34="","※","")))</f>
        <v>入力不要→</v>
      </c>
      <c r="BE34" s="32"/>
      <c r="BF34" s="646" t="str">
        <f t="shared" ref="BF34" si="361">IF(AND(BG$22&lt;&gt;"",BG32=""),"",IF(BG32=0,"入力不要→",IF(BG34="","※","")))</f>
        <v>入力不要→</v>
      </c>
      <c r="BG34" s="32"/>
      <c r="BH34" s="646" t="str">
        <f t="shared" ref="BH34" si="362">IF(AND(BI$22&lt;&gt;"",BI32=""),"",IF(BI32=0,"入力不要→",IF(BI34="","※","")))</f>
        <v>入力不要→</v>
      </c>
      <c r="BI34" s="32"/>
      <c r="BJ34" s="646" t="str">
        <f t="shared" ref="BJ34" si="363">IF(AND(BK$22&lt;&gt;"",BK32=""),"",IF(BK32=0,"入力不要→",IF(BK34="","※","")))</f>
        <v>入力不要→</v>
      </c>
      <c r="BK34" s="32"/>
      <c r="BL34" s="646" t="str">
        <f t="shared" ref="BL34" si="364">IF(AND(BM$22&lt;&gt;"",BM32=""),"",IF(BM32=0,"入力不要→",IF(BM34="","※","")))</f>
        <v>入力不要→</v>
      </c>
      <c r="BM34" s="32"/>
      <c r="BN34" s="646" t="str">
        <f t="shared" ref="BN34" si="365">IF(AND(BO$22&lt;&gt;"",BO32=""),"",IF(BO32=0,"入力不要→",IF(BO34="","※","")))</f>
        <v>入力不要→</v>
      </c>
      <c r="BO34" s="32"/>
      <c r="BP34" s="646" t="str">
        <f t="shared" ref="BP34" si="366">IF(AND(BQ$22&lt;&gt;"",BQ32=""),"",IF(BQ32=0,"入力不要→",IF(BQ34="","※","")))</f>
        <v>入力不要→</v>
      </c>
      <c r="BQ34" s="32"/>
      <c r="BR34" s="646" t="str">
        <f t="shared" ref="BR34" si="367">IF(AND(BS$22&lt;&gt;"",BS32=""),"",IF(BS32=0,"入力不要→",IF(BS34="","※","")))</f>
        <v>入力不要→</v>
      </c>
      <c r="BS34" s="32"/>
      <c r="BT34" s="646" t="str">
        <f t="shared" ref="BT34" si="368">IF(AND(BU$22&lt;&gt;"",BU32=""),"",IF(BU32=0,"入力不要→",IF(BU34="","※","")))</f>
        <v>入力不要→</v>
      </c>
      <c r="BU34" s="32"/>
      <c r="BV34" s="646" t="str">
        <f t="shared" ref="BV34" si="369">IF(AND(BW$22&lt;&gt;"",BW32=""),"",IF(BW32=0,"入力不要→",IF(BW34="","※","")))</f>
        <v>入力不要→</v>
      </c>
      <c r="BW34" s="32"/>
      <c r="BX34" s="646" t="str">
        <f t="shared" ref="BX34" si="370">IF(AND(BY$22&lt;&gt;"",BY32=""),"",IF(BY32=0,"入力不要→",IF(BY34="","※","")))</f>
        <v>入力不要→</v>
      </c>
      <c r="BY34" s="32"/>
      <c r="BZ34" s="646" t="str">
        <f t="shared" ref="BZ34" si="371">IF(AND(CA$22&lt;&gt;"",CA32=""),"",IF(CA32=0,"入力不要→",IF(CA34="","※","")))</f>
        <v>入力不要→</v>
      </c>
      <c r="CA34" s="32"/>
      <c r="CB34" s="646" t="str">
        <f t="shared" ref="CB34" si="372">IF(AND(CC$22&lt;&gt;"",CC32=""),"",IF(CC32=0,"入力不要→",IF(CC34="","※","")))</f>
        <v>入力不要→</v>
      </c>
      <c r="CC34" s="32"/>
      <c r="CD34" s="646" t="str">
        <f t="shared" ref="CD34" si="373">IF(AND(CE$22&lt;&gt;"",CE32=""),"",IF(CE32=0,"入力不要→",IF(CE34="","※","")))</f>
        <v>入力不要→</v>
      </c>
      <c r="CE34" s="32"/>
      <c r="CF34" s="646" t="str">
        <f t="shared" ref="CF34" si="374">IF(AND(CG$22&lt;&gt;"",CG32=""),"",IF(CG32=0,"入力不要→",IF(CG34="","※","")))</f>
        <v>入力不要→</v>
      </c>
      <c r="CG34" s="32"/>
      <c r="CH34" s="646" t="str">
        <f t="shared" ref="CH34" si="375">IF(AND(CI$22&lt;&gt;"",CI32=""),"",IF(CI32=0,"入力不要→",IF(CI34="","※","")))</f>
        <v>入力不要→</v>
      </c>
      <c r="CI34" s="32"/>
      <c r="CJ34" s="646" t="str">
        <f t="shared" ref="CJ34" si="376">IF(AND(CK$22&lt;&gt;"",CK32=""),"",IF(CK32=0,"入力不要→",IF(CK34="","※","")))</f>
        <v>入力不要→</v>
      </c>
      <c r="CK34" s="32"/>
      <c r="CL34" s="646" t="str">
        <f t="shared" ref="CL34" si="377">IF(AND(CM$22&lt;&gt;"",CM32=""),"",IF(CM32=0,"入力不要→",IF(CM34="","※","")))</f>
        <v>入力不要→</v>
      </c>
      <c r="CM34" s="32"/>
      <c r="CN34" s="646" t="str">
        <f t="shared" ref="CN34" si="378">IF(AND(CO$22&lt;&gt;"",CO32=""),"",IF(CO32=0,"入力不要→",IF(CO34="","※","")))</f>
        <v>入力不要→</v>
      </c>
      <c r="CO34" s="32"/>
      <c r="CP34" s="646" t="str">
        <f t="shared" ref="CP34" si="379">IF(AND(CQ$22&lt;&gt;"",CQ32=""),"",IF(CQ32=0,"入力不要→",IF(CQ34="","※","")))</f>
        <v>入力不要→</v>
      </c>
      <c r="CQ34" s="32"/>
      <c r="CR34" s="646" t="str">
        <f t="shared" ref="CR34" si="380">IF(AND(CS$22&lt;&gt;"",CS32=""),"",IF(CS32=0,"入力不要→",IF(CS34="","※","")))</f>
        <v>入力不要→</v>
      </c>
      <c r="CS34" s="32"/>
      <c r="CT34" s="646" t="str">
        <f t="shared" ref="CT34" si="381">IF(AND(CU$22&lt;&gt;"",CU32=""),"",IF(CU32=0,"入力不要→",IF(CU34="","※","")))</f>
        <v>入力不要→</v>
      </c>
      <c r="CU34" s="32"/>
      <c r="CV34" s="646" t="str">
        <f t="shared" ref="CV34" si="382">IF(AND(CW$22&lt;&gt;"",CW32=""),"",IF(CW32=0,"入力不要→",IF(CW34="","※","")))</f>
        <v>入力不要→</v>
      </c>
      <c r="CW34" s="32"/>
      <c r="CX34" s="646" t="str">
        <f t="shared" ref="CX34" si="383">IF(AND(CY$22&lt;&gt;"",CY32=""),"",IF(CY32=0,"入力不要→",IF(CY34="","※","")))</f>
        <v>入力不要→</v>
      </c>
      <c r="CY34" s="32"/>
      <c r="CZ34" s="646" t="str">
        <f t="shared" ref="CZ34" si="384">IF(AND(DA$22&lt;&gt;"",DA32=""),"",IF(DA32=0,"入力不要→",IF(DA34="","※","")))</f>
        <v>入力不要→</v>
      </c>
      <c r="DA34" s="32"/>
      <c r="DB34" s="646" t="str">
        <f t="shared" ref="DB34" si="385">IF(AND(DC$22&lt;&gt;"",DC32=""),"",IF(DC32=0,"入力不要→",IF(DC34="","※","")))</f>
        <v>入力不要→</v>
      </c>
      <c r="DC34" s="32"/>
      <c r="DD34" s="646" t="str">
        <f t="shared" ref="DD34" si="386">IF(AND(DE$22&lt;&gt;"",DE32=""),"",IF(DE32=0,"入力不要→",IF(DE34="","※","")))</f>
        <v>入力不要→</v>
      </c>
      <c r="DE34" s="32"/>
      <c r="DF34" s="646" t="str">
        <f t="shared" ref="DF34" si="387">IF(AND(DG$22&lt;&gt;"",DG32=""),"",IF(DG32=0,"入力不要→",IF(DG34="","※","")))</f>
        <v>入力不要→</v>
      </c>
      <c r="DG34" s="32"/>
      <c r="DH34" s="646" t="str">
        <f t="shared" ref="DH34" si="388">IF(AND(DI$22&lt;&gt;"",DI32=""),"",IF(DI32=0,"入力不要→",IF(DI34="","※","")))</f>
        <v>入力不要→</v>
      </c>
      <c r="DI34" s="32"/>
      <c r="DJ34" s="646" t="str">
        <f t="shared" ref="DJ34" si="389">IF(AND(DK$22&lt;&gt;"",DK32=""),"",IF(DK32=0,"入力不要→",IF(DK34="","※","")))</f>
        <v>入力不要→</v>
      </c>
      <c r="DK34" s="32"/>
      <c r="DL34" s="646" t="str">
        <f t="shared" ref="DL34" si="390">IF(AND(DM$22&lt;&gt;"",DM32=""),"",IF(DM32=0,"入力不要→",IF(DM34="","※","")))</f>
        <v>入力不要→</v>
      </c>
      <c r="DM34" s="32"/>
      <c r="DN34" s="646" t="str">
        <f t="shared" ref="DN34" si="391">IF(AND(DO$22&lt;&gt;"",DO32=""),"",IF(DO32=0,"入力不要→",IF(DO34="","※","")))</f>
        <v>入力不要→</v>
      </c>
      <c r="DO34" s="32"/>
      <c r="DP34" s="646" t="str">
        <f t="shared" ref="DP34" si="392">IF(AND(DQ$22&lt;&gt;"",DQ32=""),"",IF(DQ32=0,"入力不要→",IF(DQ34="","※","")))</f>
        <v>入力不要→</v>
      </c>
      <c r="DQ34" s="32"/>
      <c r="DR34" s="391"/>
    </row>
    <row r="35" spans="1:122" ht="27" customHeight="1">
      <c r="A35" s="368" t="s">
        <v>1726</v>
      </c>
      <c r="B35" s="368" t="s">
        <v>1726</v>
      </c>
      <c r="C35" s="368" t="s">
        <v>1759</v>
      </c>
      <c r="D35" s="368" t="s">
        <v>1759</v>
      </c>
      <c r="E35" s="368" t="s">
        <v>1759</v>
      </c>
      <c r="F35" s="368" t="s">
        <v>1759</v>
      </c>
      <c r="G35" s="368" t="s">
        <v>1759</v>
      </c>
      <c r="H35" s="368" t="s">
        <v>1759</v>
      </c>
      <c r="I35" s="368" t="s">
        <v>1759</v>
      </c>
      <c r="J35" s="368" t="s">
        <v>1759</v>
      </c>
      <c r="K35" s="464" t="str">
        <f t="shared" si="1"/>
        <v>●</v>
      </c>
      <c r="L35" s="482"/>
      <c r="M35" s="391"/>
      <c r="N35" s="391"/>
      <c r="O35" s="639"/>
      <c r="P35" s="652" t="s">
        <v>212</v>
      </c>
      <c r="Q35" s="653"/>
      <c r="R35" s="646"/>
      <c r="S35" s="654"/>
      <c r="T35" s="651" t="str">
        <f>IF(AND(U$22&lt;&gt;"",U34=table【全機関】!$L$276,U35=""),"※",IF(U34=table【全機関】!$L$277,"入力不要→",IF(T34="入力不要→","入力不要→","")))</f>
        <v/>
      </c>
      <c r="U35" s="228"/>
      <c r="V35" s="646" t="str">
        <f>IF(AND(W$22&lt;&gt;"",W34=table【全機関】!$L$276,W35=""),"※",IF(W34=table【全機関】!$L$277,"入力不要→",IF(V34="入力不要→","入力不要→","")))</f>
        <v>入力不要→</v>
      </c>
      <c r="W35" s="28"/>
      <c r="X35" s="646" t="str">
        <f>IF(AND(Y$22&lt;&gt;"",Y34=table【全機関】!$L$276,Y35=""),"※",IF(Y34=table【全機関】!$L$277,"入力不要→",IF(X34="入力不要→","入力不要→","")))</f>
        <v>入力不要→</v>
      </c>
      <c r="Y35" s="28"/>
      <c r="Z35" s="646" t="str">
        <f>IF(AND(AA$22&lt;&gt;"",AA34=table【全機関】!$L$276,AA35=""),"※",IF(AA34=table【全機関】!$L$277,"入力不要→",IF(Z34="入力不要→","入力不要→","")))</f>
        <v>入力不要→</v>
      </c>
      <c r="AA35" s="28"/>
      <c r="AB35" s="646" t="str">
        <f>IF(AND(AC$22&lt;&gt;"",AC34=table【全機関】!$L$276,AC35=""),"※",IF(AC34=table【全機関】!$L$277,"入力不要→",IF(AB34="入力不要→","入力不要→","")))</f>
        <v>入力不要→</v>
      </c>
      <c r="AC35" s="28"/>
      <c r="AD35" s="646" t="str">
        <f>IF(AND(AE$22&lt;&gt;"",AE34=table【全機関】!$L$276,AE35=""),"※",IF(AE34=table【全機関】!$L$277,"入力不要→",IF(AD34="入力不要→","入力不要→","")))</f>
        <v>入力不要→</v>
      </c>
      <c r="AE35" s="28"/>
      <c r="AF35" s="646" t="str">
        <f>IF(AND(AG$22&lt;&gt;"",AG34=table【全機関】!$L$276,AG35=""),"※",IF(AG34=table【全機関】!$L$277,"入力不要→",IF(AF34="入力不要→","入力不要→","")))</f>
        <v>入力不要→</v>
      </c>
      <c r="AG35" s="28"/>
      <c r="AH35" s="646" t="str">
        <f>IF(AND(AI$22&lt;&gt;"",AI34=table【全機関】!$L$276,AI35=""),"※",IF(AI34=table【全機関】!$L$277,"入力不要→",IF(AH34="入力不要→","入力不要→","")))</f>
        <v>入力不要→</v>
      </c>
      <c r="AI35" s="28"/>
      <c r="AJ35" s="646" t="str">
        <f>IF(AND(AK$22&lt;&gt;"",AK34=table【全機関】!$L$276,AK35=""),"※",IF(AK34=table【全機関】!$L$277,"入力不要→",IF(AJ34="入力不要→","入力不要→","")))</f>
        <v>入力不要→</v>
      </c>
      <c r="AK35" s="28"/>
      <c r="AL35" s="646" t="str">
        <f>IF(AND(AM$22&lt;&gt;"",AM34=table【全機関】!$L$276,AM35=""),"※",IF(AM34=table【全機関】!$L$277,"入力不要→",IF(AL34="入力不要→","入力不要→","")))</f>
        <v>入力不要→</v>
      </c>
      <c r="AM35" s="28"/>
      <c r="AN35" s="646" t="str">
        <f>IF(AND(AO$22&lt;&gt;"",AO34=table【全機関】!$L$276,AO35=""),"※",IF(AO34=table【全機関】!$L$277,"入力不要→",IF(AN34="入力不要→","入力不要→","")))</f>
        <v>入力不要→</v>
      </c>
      <c r="AO35" s="28"/>
      <c r="AP35" s="646" t="str">
        <f>IF(AND(AQ$22&lt;&gt;"",AQ34=table【全機関】!$L$276,AQ35=""),"※",IF(AQ34=table【全機関】!$L$277,"入力不要→",IF(AP34="入力不要→","入力不要→","")))</f>
        <v>入力不要→</v>
      </c>
      <c r="AQ35" s="28"/>
      <c r="AR35" s="646" t="str">
        <f>IF(AND(AS$22&lt;&gt;"",AS34=table【全機関】!$L$276,AS35=""),"※",IF(AS34=table【全機関】!$L$277,"入力不要→",IF(AR34="入力不要→","入力不要→","")))</f>
        <v>入力不要→</v>
      </c>
      <c r="AS35" s="28"/>
      <c r="AT35" s="646" t="str">
        <f>IF(AND(AU$22&lt;&gt;"",AU34=table【全機関】!$L$276,AU35=""),"※",IF(AU34=table【全機関】!$L$277,"入力不要→",IF(AT34="入力不要→","入力不要→","")))</f>
        <v>入力不要→</v>
      </c>
      <c r="AU35" s="28"/>
      <c r="AV35" s="646" t="str">
        <f>IF(AND(AW$22&lt;&gt;"",AW34=table【全機関】!$L$276,AW35=""),"※",IF(AW34=table【全機関】!$L$277,"入力不要→",IF(AV34="入力不要→","入力不要→","")))</f>
        <v>入力不要→</v>
      </c>
      <c r="AW35" s="28"/>
      <c r="AX35" s="646" t="str">
        <f>IF(AND(AY$22&lt;&gt;"",AY34=table【全機関】!$L$276,AY35=""),"※",IF(AY34=table【全機関】!$L$277,"入力不要→",IF(AX34="入力不要→","入力不要→","")))</f>
        <v>入力不要→</v>
      </c>
      <c r="AY35" s="28"/>
      <c r="AZ35" s="646" t="str">
        <f>IF(AND(BA$22&lt;&gt;"",BA34=table【全機関】!$L$276,BA35=""),"※",IF(BA34=table【全機関】!$L$277,"入力不要→",IF(AZ34="入力不要→","入力不要→","")))</f>
        <v>入力不要→</v>
      </c>
      <c r="BA35" s="28"/>
      <c r="BB35" s="646" t="str">
        <f>IF(AND(BC$22&lt;&gt;"",BC34=table【全機関】!$L$276,BC35=""),"※",IF(BC34=table【全機関】!$L$277,"入力不要→",IF(BB34="入力不要→","入力不要→","")))</f>
        <v>入力不要→</v>
      </c>
      <c r="BC35" s="28"/>
      <c r="BD35" s="646" t="str">
        <f>IF(AND(BE$22&lt;&gt;"",BE34=table【全機関】!$L$276,BE35=""),"※",IF(BE34=table【全機関】!$L$277,"入力不要→",IF(BD34="入力不要→","入力不要→","")))</f>
        <v>入力不要→</v>
      </c>
      <c r="BE35" s="28"/>
      <c r="BF35" s="646" t="str">
        <f>IF(AND(BG$22&lt;&gt;"",BG34=table【全機関】!$L$276,BG35=""),"※",IF(BG34=table【全機関】!$L$277,"入力不要→",IF(BF34="入力不要→","入力不要→","")))</f>
        <v>入力不要→</v>
      </c>
      <c r="BG35" s="28"/>
      <c r="BH35" s="646" t="str">
        <f>IF(AND(BI$22&lt;&gt;"",BI34=table【全機関】!$L$276,BI35=""),"※",IF(BI34=table【全機関】!$L$277,"入力不要→",IF(BH34="入力不要→","入力不要→","")))</f>
        <v>入力不要→</v>
      </c>
      <c r="BI35" s="28"/>
      <c r="BJ35" s="646" t="str">
        <f>IF(AND(BK$22&lt;&gt;"",BK34=table【全機関】!$L$276,BK35=""),"※",IF(BK34=table【全機関】!$L$277,"入力不要→",IF(BJ34="入力不要→","入力不要→","")))</f>
        <v>入力不要→</v>
      </c>
      <c r="BK35" s="28"/>
      <c r="BL35" s="646" t="str">
        <f>IF(AND(BM$22&lt;&gt;"",BM34=table【全機関】!$L$276,BM35=""),"※",IF(BM34=table【全機関】!$L$277,"入力不要→",IF(BL34="入力不要→","入力不要→","")))</f>
        <v>入力不要→</v>
      </c>
      <c r="BM35" s="28"/>
      <c r="BN35" s="646" t="str">
        <f>IF(AND(BO$22&lt;&gt;"",BO34=table【全機関】!$L$276,BO35=""),"※",IF(BO34=table【全機関】!$L$277,"入力不要→",IF(BN34="入力不要→","入力不要→","")))</f>
        <v>入力不要→</v>
      </c>
      <c r="BO35" s="28"/>
      <c r="BP35" s="646" t="str">
        <f>IF(AND(BQ$22&lt;&gt;"",BQ34=table【全機関】!$L$276,BQ35=""),"※",IF(BQ34=table【全機関】!$L$277,"入力不要→",IF(BP34="入力不要→","入力不要→","")))</f>
        <v>入力不要→</v>
      </c>
      <c r="BQ35" s="28"/>
      <c r="BR35" s="646" t="str">
        <f>IF(AND(BS$22&lt;&gt;"",BS34=table【全機関】!$L$276,BS35=""),"※",IF(BS34=table【全機関】!$L$277,"入力不要→",IF(BR34="入力不要→","入力不要→","")))</f>
        <v>入力不要→</v>
      </c>
      <c r="BS35" s="28"/>
      <c r="BT35" s="646" t="str">
        <f>IF(AND(BU$22&lt;&gt;"",BU34=table【全機関】!$L$276,BU35=""),"※",IF(BU34=table【全機関】!$L$277,"入力不要→",IF(BT34="入力不要→","入力不要→","")))</f>
        <v>入力不要→</v>
      </c>
      <c r="BU35" s="28"/>
      <c r="BV35" s="646" t="str">
        <f>IF(AND(BW$22&lt;&gt;"",BW34=table【全機関】!$L$276,BW35=""),"※",IF(BW34=table【全機関】!$L$277,"入力不要→",IF(BV34="入力不要→","入力不要→","")))</f>
        <v>入力不要→</v>
      </c>
      <c r="BW35" s="28"/>
      <c r="BX35" s="646" t="str">
        <f>IF(AND(BY$22&lt;&gt;"",BY34=table【全機関】!$L$276,BY35=""),"※",IF(BY34=table【全機関】!$L$277,"入力不要→",IF(BX34="入力不要→","入力不要→","")))</f>
        <v>入力不要→</v>
      </c>
      <c r="BY35" s="28"/>
      <c r="BZ35" s="646" t="str">
        <f>IF(AND(CA$22&lt;&gt;"",CA34=table【全機関】!$L$276,CA35=""),"※",IF(CA34=table【全機関】!$L$277,"入力不要→",IF(BZ34="入力不要→","入力不要→","")))</f>
        <v>入力不要→</v>
      </c>
      <c r="CA35" s="28"/>
      <c r="CB35" s="646" t="str">
        <f>IF(AND(CC$22&lt;&gt;"",CC34=table【全機関】!$L$276,CC35=""),"※",IF(CC34=table【全機関】!$L$277,"入力不要→",IF(CB34="入力不要→","入力不要→","")))</f>
        <v>入力不要→</v>
      </c>
      <c r="CC35" s="28"/>
      <c r="CD35" s="646" t="str">
        <f>IF(AND(CE$22&lt;&gt;"",CE34=table【全機関】!$L$276,CE35=""),"※",IF(CE34=table【全機関】!$L$277,"入力不要→",IF(CD34="入力不要→","入力不要→","")))</f>
        <v>入力不要→</v>
      </c>
      <c r="CE35" s="28"/>
      <c r="CF35" s="646" t="str">
        <f>IF(AND(CG$22&lt;&gt;"",CG34=table【全機関】!$L$276,CG35=""),"※",IF(CG34=table【全機関】!$L$277,"入力不要→",IF(CF34="入力不要→","入力不要→","")))</f>
        <v>入力不要→</v>
      </c>
      <c r="CG35" s="28"/>
      <c r="CH35" s="646" t="str">
        <f>IF(AND(CI$22&lt;&gt;"",CI34=table【全機関】!$L$276,CI35=""),"※",IF(CI34=table【全機関】!$L$277,"入力不要→",IF(CH34="入力不要→","入力不要→","")))</f>
        <v>入力不要→</v>
      </c>
      <c r="CI35" s="28"/>
      <c r="CJ35" s="646" t="str">
        <f>IF(AND(CK$22&lt;&gt;"",CK34=table【全機関】!$L$276,CK35=""),"※",IF(CK34=table【全機関】!$L$277,"入力不要→",IF(CJ34="入力不要→","入力不要→","")))</f>
        <v>入力不要→</v>
      </c>
      <c r="CK35" s="28"/>
      <c r="CL35" s="646" t="str">
        <f>IF(AND(CM$22&lt;&gt;"",CM34=table【全機関】!$L$276,CM35=""),"※",IF(CM34=table【全機関】!$L$277,"入力不要→",IF(CL34="入力不要→","入力不要→","")))</f>
        <v>入力不要→</v>
      </c>
      <c r="CM35" s="28"/>
      <c r="CN35" s="646" t="str">
        <f>IF(AND(CO$22&lt;&gt;"",CO34=table【全機関】!$L$276,CO35=""),"※",IF(CO34=table【全機関】!$L$277,"入力不要→",IF(CN34="入力不要→","入力不要→","")))</f>
        <v>入力不要→</v>
      </c>
      <c r="CO35" s="28"/>
      <c r="CP35" s="646" t="str">
        <f>IF(AND(CQ$22&lt;&gt;"",CQ34=table【全機関】!$L$276,CQ35=""),"※",IF(CQ34=table【全機関】!$L$277,"入力不要→",IF(CP34="入力不要→","入力不要→","")))</f>
        <v>入力不要→</v>
      </c>
      <c r="CQ35" s="28"/>
      <c r="CR35" s="646" t="str">
        <f>IF(AND(CS$22&lt;&gt;"",CS34=table【全機関】!$L$276,CS35=""),"※",IF(CS34=table【全機関】!$L$277,"入力不要→",IF(CR34="入力不要→","入力不要→","")))</f>
        <v>入力不要→</v>
      </c>
      <c r="CS35" s="28"/>
      <c r="CT35" s="646" t="str">
        <f>IF(AND(CU$22&lt;&gt;"",CU34=table【全機関】!$L$276,CU35=""),"※",IF(CU34=table【全機関】!$L$277,"入力不要→",IF(CT34="入力不要→","入力不要→","")))</f>
        <v>入力不要→</v>
      </c>
      <c r="CU35" s="28"/>
      <c r="CV35" s="646" t="str">
        <f>IF(AND(CW$22&lt;&gt;"",CW34=table【全機関】!$L$276,CW35=""),"※",IF(CW34=table【全機関】!$L$277,"入力不要→",IF(CV34="入力不要→","入力不要→","")))</f>
        <v>入力不要→</v>
      </c>
      <c r="CW35" s="28"/>
      <c r="CX35" s="646" t="str">
        <f>IF(AND(CY$22&lt;&gt;"",CY34=table【全機関】!$L$276,CY35=""),"※",IF(CY34=table【全機関】!$L$277,"入力不要→",IF(CX34="入力不要→","入力不要→","")))</f>
        <v>入力不要→</v>
      </c>
      <c r="CY35" s="28"/>
      <c r="CZ35" s="646" t="str">
        <f>IF(AND(DA$22&lt;&gt;"",DA34=table【全機関】!$L$276,DA35=""),"※",IF(DA34=table【全機関】!$L$277,"入力不要→",IF(CZ34="入力不要→","入力不要→","")))</f>
        <v>入力不要→</v>
      </c>
      <c r="DA35" s="28"/>
      <c r="DB35" s="646" t="str">
        <f>IF(AND(DC$22&lt;&gt;"",DC34=table【全機関】!$L$276,DC35=""),"※",IF(DC34=table【全機関】!$L$277,"入力不要→",IF(DB34="入力不要→","入力不要→","")))</f>
        <v>入力不要→</v>
      </c>
      <c r="DC35" s="28"/>
      <c r="DD35" s="646" t="str">
        <f>IF(AND(DE$22&lt;&gt;"",DE34=table【全機関】!$L$276,DE35=""),"※",IF(DE34=table【全機関】!$L$277,"入力不要→",IF(DD34="入力不要→","入力不要→","")))</f>
        <v>入力不要→</v>
      </c>
      <c r="DE35" s="28"/>
      <c r="DF35" s="646" t="str">
        <f>IF(AND(DG$22&lt;&gt;"",DG34=table【全機関】!$L$276,DG35=""),"※",IF(DG34=table【全機関】!$L$277,"入力不要→",IF(DF34="入力不要→","入力不要→","")))</f>
        <v>入力不要→</v>
      </c>
      <c r="DG35" s="28"/>
      <c r="DH35" s="646" t="str">
        <f>IF(AND(DI$22&lt;&gt;"",DI34=table【全機関】!$L$276,DI35=""),"※",IF(DI34=table【全機関】!$L$277,"入力不要→",IF(DH34="入力不要→","入力不要→","")))</f>
        <v>入力不要→</v>
      </c>
      <c r="DI35" s="28"/>
      <c r="DJ35" s="646" t="str">
        <f>IF(AND(DK$22&lt;&gt;"",DK34=table【全機関】!$L$276,DK35=""),"※",IF(DK34=table【全機関】!$L$277,"入力不要→",IF(DJ34="入力不要→","入力不要→","")))</f>
        <v>入力不要→</v>
      </c>
      <c r="DK35" s="28"/>
      <c r="DL35" s="646" t="str">
        <f>IF(AND(DM$22&lt;&gt;"",DM34=table【全機関】!$L$276,DM35=""),"※",IF(DM34=table【全機関】!$L$277,"入力不要→",IF(DL34="入力不要→","入力不要→","")))</f>
        <v>入力不要→</v>
      </c>
      <c r="DM35" s="28"/>
      <c r="DN35" s="646" t="str">
        <f>IF(AND(DO$22&lt;&gt;"",DO34=table【全機関】!$L$276,DO35=""),"※",IF(DO34=table【全機関】!$L$277,"入力不要→",IF(DN34="入力不要→","入力不要→","")))</f>
        <v>入力不要→</v>
      </c>
      <c r="DO35" s="28"/>
      <c r="DP35" s="646" t="str">
        <f>IF(AND(DQ$22&lt;&gt;"",DQ34=table【全機関】!$L$276,DQ35=""),"※",IF(DQ34=table【全機関】!$L$277,"入力不要→",IF(DP34="入力不要→","入力不要→","")))</f>
        <v>入力不要→</v>
      </c>
      <c r="DQ35" s="28"/>
      <c r="DR35" s="391"/>
    </row>
    <row r="36" spans="1:122" ht="27" customHeight="1" thickBot="1">
      <c r="A36" s="368" t="s">
        <v>1726</v>
      </c>
      <c r="B36" s="368" t="s">
        <v>1726</v>
      </c>
      <c r="C36" s="368" t="s">
        <v>1759</v>
      </c>
      <c r="D36" s="368" t="s">
        <v>1759</v>
      </c>
      <c r="E36" s="368" t="s">
        <v>1759</v>
      </c>
      <c r="F36" s="368" t="s">
        <v>1759</v>
      </c>
      <c r="G36" s="368" t="s">
        <v>1759</v>
      </c>
      <c r="H36" s="368" t="s">
        <v>1759</v>
      </c>
      <c r="I36" s="368" t="s">
        <v>1759</v>
      </c>
      <c r="J36" s="368" t="s">
        <v>1759</v>
      </c>
      <c r="K36" s="464" t="str">
        <f t="shared" si="1"/>
        <v>●</v>
      </c>
      <c r="L36" s="482"/>
      <c r="M36" s="391"/>
      <c r="N36" s="391"/>
      <c r="O36" s="639"/>
      <c r="P36" s="655" t="s">
        <v>1342</v>
      </c>
      <c r="Q36" s="618"/>
      <c r="R36" s="646"/>
      <c r="S36" s="654"/>
      <c r="T36" s="656" t="str">
        <f>IF(AND(U$22&lt;&gt;"",U34=table【全機関】!$L$277,U36=""),"※",IF(U34=table【全機関】!$L$276,"入力不要→",IF(T34="入力不要→","入力不要→","")))</f>
        <v/>
      </c>
      <c r="U36" s="229"/>
      <c r="V36" s="646" t="str">
        <f>IF(AND(W$22&lt;&gt;"",W34=table【全機関】!$L$277,W36=""),"※",IF(W34=table【全機関】!$L$276,"入力不要→",IF(V34="入力不要→","入力不要→","")))</f>
        <v>入力不要→</v>
      </c>
      <c r="W36" s="28"/>
      <c r="X36" s="646" t="str">
        <f>IF(AND(Y$22&lt;&gt;"",Y34=table【全機関】!$L$277,Y36=""),"※",IF(Y34=table【全機関】!$L$276,"入力不要→",IF(X34="入力不要→","入力不要→","")))</f>
        <v>入力不要→</v>
      </c>
      <c r="Y36" s="28"/>
      <c r="Z36" s="646" t="str">
        <f>IF(AND(AA$22&lt;&gt;"",AA34=table【全機関】!$L$277,AA36=""),"※",IF(AA34=table【全機関】!$L$276,"入力不要→",IF(Z34="入力不要→","入力不要→","")))</f>
        <v>入力不要→</v>
      </c>
      <c r="AA36" s="28"/>
      <c r="AB36" s="646" t="str">
        <f>IF(AND(AC$22&lt;&gt;"",AC34=table【全機関】!$L$277,AC36=""),"※",IF(AC34=table【全機関】!$L$276,"入力不要→",IF(AB34="入力不要→","入力不要→","")))</f>
        <v>入力不要→</v>
      </c>
      <c r="AC36" s="28"/>
      <c r="AD36" s="646" t="str">
        <f>IF(AND(AE$22&lt;&gt;"",AE34=table【全機関】!$L$277,AE36=""),"※",IF(AE34=table【全機関】!$L$276,"入力不要→",IF(AD34="入力不要→","入力不要→","")))</f>
        <v>入力不要→</v>
      </c>
      <c r="AE36" s="28"/>
      <c r="AF36" s="646" t="str">
        <f>IF(AND(AG$22&lt;&gt;"",AG34=table【全機関】!$L$277,AG36=""),"※",IF(AG34=table【全機関】!$L$276,"入力不要→",IF(AF34="入力不要→","入力不要→","")))</f>
        <v>入力不要→</v>
      </c>
      <c r="AG36" s="28"/>
      <c r="AH36" s="646" t="str">
        <f>IF(AND(AI$22&lt;&gt;"",AI34=table【全機関】!$L$277,AI36=""),"※",IF(AI34=table【全機関】!$L$276,"入力不要→",IF(AH34="入力不要→","入力不要→","")))</f>
        <v>入力不要→</v>
      </c>
      <c r="AI36" s="28"/>
      <c r="AJ36" s="646" t="str">
        <f>IF(AND(AK$22&lt;&gt;"",AK34=table【全機関】!$L$277,AK36=""),"※",IF(AK34=table【全機関】!$L$276,"入力不要→",IF(AJ34="入力不要→","入力不要→","")))</f>
        <v>入力不要→</v>
      </c>
      <c r="AK36" s="28"/>
      <c r="AL36" s="646" t="str">
        <f>IF(AND(AM$22&lt;&gt;"",AM34=table【全機関】!$L$277,AM36=""),"※",IF(AM34=table【全機関】!$L$276,"入力不要→",IF(AL34="入力不要→","入力不要→","")))</f>
        <v>入力不要→</v>
      </c>
      <c r="AM36" s="28"/>
      <c r="AN36" s="646" t="str">
        <f>IF(AND(AO$22&lt;&gt;"",AO34=table【全機関】!$L$277,AO36=""),"※",IF(AO34=table【全機関】!$L$276,"入力不要→",IF(AN34="入力不要→","入力不要→","")))</f>
        <v>入力不要→</v>
      </c>
      <c r="AO36" s="28"/>
      <c r="AP36" s="646" t="str">
        <f>IF(AND(AQ$22&lt;&gt;"",AQ34=table【全機関】!$L$277,AQ36=""),"※",IF(AQ34=table【全機関】!$L$276,"入力不要→",IF(AP34="入力不要→","入力不要→","")))</f>
        <v>入力不要→</v>
      </c>
      <c r="AQ36" s="28"/>
      <c r="AR36" s="646" t="str">
        <f>IF(AND(AS$22&lt;&gt;"",AS34=table【全機関】!$L$277,AS36=""),"※",IF(AS34=table【全機関】!$L$276,"入力不要→",IF(AR34="入力不要→","入力不要→","")))</f>
        <v>入力不要→</v>
      </c>
      <c r="AS36" s="28"/>
      <c r="AT36" s="646" t="str">
        <f>IF(AND(AU$22&lt;&gt;"",AU34=table【全機関】!$L$277,AU36=""),"※",IF(AU34=table【全機関】!$L$276,"入力不要→",IF(AT34="入力不要→","入力不要→","")))</f>
        <v>入力不要→</v>
      </c>
      <c r="AU36" s="28"/>
      <c r="AV36" s="646" t="str">
        <f>IF(AND(AW$22&lt;&gt;"",AW34=table【全機関】!$L$277,AW36=""),"※",IF(AW34=table【全機関】!$L$276,"入力不要→",IF(AV34="入力不要→","入力不要→","")))</f>
        <v>入力不要→</v>
      </c>
      <c r="AW36" s="28"/>
      <c r="AX36" s="646" t="str">
        <f>IF(AND(AY$22&lt;&gt;"",AY34=table【全機関】!$L$277,AY36=""),"※",IF(AY34=table【全機関】!$L$276,"入力不要→",IF(AX34="入力不要→","入力不要→","")))</f>
        <v>入力不要→</v>
      </c>
      <c r="AY36" s="28"/>
      <c r="AZ36" s="646" t="str">
        <f>IF(AND(BA$22&lt;&gt;"",BA34=table【全機関】!$L$277,BA36=""),"※",IF(BA34=table【全機関】!$L$276,"入力不要→",IF(AZ34="入力不要→","入力不要→","")))</f>
        <v>入力不要→</v>
      </c>
      <c r="BA36" s="28"/>
      <c r="BB36" s="646" t="str">
        <f>IF(AND(BC$22&lt;&gt;"",BC34=table【全機関】!$L$277,BC36=""),"※",IF(BC34=table【全機関】!$L$276,"入力不要→",IF(BB34="入力不要→","入力不要→","")))</f>
        <v>入力不要→</v>
      </c>
      <c r="BC36" s="28"/>
      <c r="BD36" s="646" t="str">
        <f>IF(AND(BE$22&lt;&gt;"",BE34=table【全機関】!$L$277,BE36=""),"※",IF(BE34=table【全機関】!$L$276,"入力不要→",IF(BD34="入力不要→","入力不要→","")))</f>
        <v>入力不要→</v>
      </c>
      <c r="BE36" s="28"/>
      <c r="BF36" s="646" t="str">
        <f>IF(AND(BG$22&lt;&gt;"",BG34=table【全機関】!$L$277,BG36=""),"※",IF(BG34=table【全機関】!$L$276,"入力不要→",IF(BF34="入力不要→","入力不要→","")))</f>
        <v>入力不要→</v>
      </c>
      <c r="BG36" s="28"/>
      <c r="BH36" s="646" t="str">
        <f>IF(AND(BI$22&lt;&gt;"",BI34=table【全機関】!$L$277,BI36=""),"※",IF(BI34=table【全機関】!$L$276,"入力不要→",IF(BH34="入力不要→","入力不要→","")))</f>
        <v>入力不要→</v>
      </c>
      <c r="BI36" s="28"/>
      <c r="BJ36" s="646" t="str">
        <f>IF(AND(BK$22&lt;&gt;"",BK34=table【全機関】!$L$277,BK36=""),"※",IF(BK34=table【全機関】!$L$276,"入力不要→",IF(BJ34="入力不要→","入力不要→","")))</f>
        <v>入力不要→</v>
      </c>
      <c r="BK36" s="28"/>
      <c r="BL36" s="646" t="str">
        <f>IF(AND(BM$22&lt;&gt;"",BM34=table【全機関】!$L$277,BM36=""),"※",IF(BM34=table【全機関】!$L$276,"入力不要→",IF(BL34="入力不要→","入力不要→","")))</f>
        <v>入力不要→</v>
      </c>
      <c r="BM36" s="28"/>
      <c r="BN36" s="646" t="str">
        <f>IF(AND(BO$22&lt;&gt;"",BO34=table【全機関】!$L$277,BO36=""),"※",IF(BO34=table【全機関】!$L$276,"入力不要→",IF(BN34="入力不要→","入力不要→","")))</f>
        <v>入力不要→</v>
      </c>
      <c r="BO36" s="28"/>
      <c r="BP36" s="646" t="str">
        <f>IF(AND(BQ$22&lt;&gt;"",BQ34=table【全機関】!$L$277,BQ36=""),"※",IF(BQ34=table【全機関】!$L$276,"入力不要→",IF(BP34="入力不要→","入力不要→","")))</f>
        <v>入力不要→</v>
      </c>
      <c r="BQ36" s="28"/>
      <c r="BR36" s="646" t="str">
        <f>IF(AND(BS$22&lt;&gt;"",BS34=table【全機関】!$L$277,BS36=""),"※",IF(BS34=table【全機関】!$L$276,"入力不要→",IF(BR34="入力不要→","入力不要→","")))</f>
        <v>入力不要→</v>
      </c>
      <c r="BS36" s="28"/>
      <c r="BT36" s="646" t="str">
        <f>IF(AND(BU$22&lt;&gt;"",BU34=table【全機関】!$L$277,BU36=""),"※",IF(BU34=table【全機関】!$L$276,"入力不要→",IF(BT34="入力不要→","入力不要→","")))</f>
        <v>入力不要→</v>
      </c>
      <c r="BU36" s="28"/>
      <c r="BV36" s="646" t="str">
        <f>IF(AND(BW$22&lt;&gt;"",BW34=table【全機関】!$L$277,BW36=""),"※",IF(BW34=table【全機関】!$L$276,"入力不要→",IF(BV34="入力不要→","入力不要→","")))</f>
        <v>入力不要→</v>
      </c>
      <c r="BW36" s="28"/>
      <c r="BX36" s="646" t="str">
        <f>IF(AND(BY$22&lt;&gt;"",BY34=table【全機関】!$L$277,BY36=""),"※",IF(BY34=table【全機関】!$L$276,"入力不要→",IF(BX34="入力不要→","入力不要→","")))</f>
        <v>入力不要→</v>
      </c>
      <c r="BY36" s="28"/>
      <c r="BZ36" s="646" t="str">
        <f>IF(AND(CA$22&lt;&gt;"",CA34=table【全機関】!$L$277,CA36=""),"※",IF(CA34=table【全機関】!$L$276,"入力不要→",IF(BZ34="入力不要→","入力不要→","")))</f>
        <v>入力不要→</v>
      </c>
      <c r="CA36" s="28"/>
      <c r="CB36" s="646" t="str">
        <f>IF(AND(CC$22&lt;&gt;"",CC34=table【全機関】!$L$277,CC36=""),"※",IF(CC34=table【全機関】!$L$276,"入力不要→",IF(CB34="入力不要→","入力不要→","")))</f>
        <v>入力不要→</v>
      </c>
      <c r="CC36" s="28"/>
      <c r="CD36" s="646" t="str">
        <f>IF(AND(CE$22&lt;&gt;"",CE34=table【全機関】!$L$277,CE36=""),"※",IF(CE34=table【全機関】!$L$276,"入力不要→",IF(CD34="入力不要→","入力不要→","")))</f>
        <v>入力不要→</v>
      </c>
      <c r="CE36" s="28"/>
      <c r="CF36" s="646" t="str">
        <f>IF(AND(CG$22&lt;&gt;"",CG34=table【全機関】!$L$277,CG36=""),"※",IF(CG34=table【全機関】!$L$276,"入力不要→",IF(CF34="入力不要→","入力不要→","")))</f>
        <v>入力不要→</v>
      </c>
      <c r="CG36" s="28"/>
      <c r="CH36" s="646" t="str">
        <f>IF(AND(CI$22&lt;&gt;"",CI34=table【全機関】!$L$277,CI36=""),"※",IF(CI34=table【全機関】!$L$276,"入力不要→",IF(CH34="入力不要→","入力不要→","")))</f>
        <v>入力不要→</v>
      </c>
      <c r="CI36" s="28"/>
      <c r="CJ36" s="646" t="str">
        <f>IF(AND(CK$22&lt;&gt;"",CK34=table【全機関】!$L$277,CK36=""),"※",IF(CK34=table【全機関】!$L$276,"入力不要→",IF(CJ34="入力不要→","入力不要→","")))</f>
        <v>入力不要→</v>
      </c>
      <c r="CK36" s="28"/>
      <c r="CL36" s="646" t="str">
        <f>IF(AND(CM$22&lt;&gt;"",CM34=table【全機関】!$L$277,CM36=""),"※",IF(CM34=table【全機関】!$L$276,"入力不要→",IF(CL34="入力不要→","入力不要→","")))</f>
        <v>入力不要→</v>
      </c>
      <c r="CM36" s="28"/>
      <c r="CN36" s="646" t="str">
        <f>IF(AND(CO$22&lt;&gt;"",CO34=table【全機関】!$L$277,CO36=""),"※",IF(CO34=table【全機関】!$L$276,"入力不要→",IF(CN34="入力不要→","入力不要→","")))</f>
        <v>入力不要→</v>
      </c>
      <c r="CO36" s="28"/>
      <c r="CP36" s="646" t="str">
        <f>IF(AND(CQ$22&lt;&gt;"",CQ34=table【全機関】!$L$277,CQ36=""),"※",IF(CQ34=table【全機関】!$L$276,"入力不要→",IF(CP34="入力不要→","入力不要→","")))</f>
        <v>入力不要→</v>
      </c>
      <c r="CQ36" s="28"/>
      <c r="CR36" s="646" t="str">
        <f>IF(AND(CS$22&lt;&gt;"",CS34=table【全機関】!$L$277,CS36=""),"※",IF(CS34=table【全機関】!$L$276,"入力不要→",IF(CR34="入力不要→","入力不要→","")))</f>
        <v>入力不要→</v>
      </c>
      <c r="CS36" s="28"/>
      <c r="CT36" s="646" t="str">
        <f>IF(AND(CU$22&lt;&gt;"",CU34=table【全機関】!$L$277,CU36=""),"※",IF(CU34=table【全機関】!$L$276,"入力不要→",IF(CT34="入力不要→","入力不要→","")))</f>
        <v>入力不要→</v>
      </c>
      <c r="CU36" s="28"/>
      <c r="CV36" s="646" t="str">
        <f>IF(AND(CW$22&lt;&gt;"",CW34=table【全機関】!$L$277,CW36=""),"※",IF(CW34=table【全機関】!$L$276,"入力不要→",IF(CV34="入力不要→","入力不要→","")))</f>
        <v>入力不要→</v>
      </c>
      <c r="CW36" s="28"/>
      <c r="CX36" s="646" t="str">
        <f>IF(AND(CY$22&lt;&gt;"",CY34=table【全機関】!$L$277,CY36=""),"※",IF(CY34=table【全機関】!$L$276,"入力不要→",IF(CX34="入力不要→","入力不要→","")))</f>
        <v>入力不要→</v>
      </c>
      <c r="CY36" s="28"/>
      <c r="CZ36" s="646" t="str">
        <f>IF(AND(DA$22&lt;&gt;"",DA34=table【全機関】!$L$277,DA36=""),"※",IF(DA34=table【全機関】!$L$276,"入力不要→",IF(CZ34="入力不要→","入力不要→","")))</f>
        <v>入力不要→</v>
      </c>
      <c r="DA36" s="28"/>
      <c r="DB36" s="646" t="str">
        <f>IF(AND(DC$22&lt;&gt;"",DC34=table【全機関】!$L$277,DC36=""),"※",IF(DC34=table【全機関】!$L$276,"入力不要→",IF(DB34="入力不要→","入力不要→","")))</f>
        <v>入力不要→</v>
      </c>
      <c r="DC36" s="28"/>
      <c r="DD36" s="646" t="str">
        <f>IF(AND(DE$22&lt;&gt;"",DE34=table【全機関】!$L$277,DE36=""),"※",IF(DE34=table【全機関】!$L$276,"入力不要→",IF(DD34="入力不要→","入力不要→","")))</f>
        <v>入力不要→</v>
      </c>
      <c r="DE36" s="28"/>
      <c r="DF36" s="646" t="str">
        <f>IF(AND(DG$22&lt;&gt;"",DG34=table【全機関】!$L$277,DG36=""),"※",IF(DG34=table【全機関】!$L$276,"入力不要→",IF(DF34="入力不要→","入力不要→","")))</f>
        <v>入力不要→</v>
      </c>
      <c r="DG36" s="28"/>
      <c r="DH36" s="646" t="str">
        <f>IF(AND(DI$22&lt;&gt;"",DI34=table【全機関】!$L$277,DI36=""),"※",IF(DI34=table【全機関】!$L$276,"入力不要→",IF(DH34="入力不要→","入力不要→","")))</f>
        <v>入力不要→</v>
      </c>
      <c r="DI36" s="28"/>
      <c r="DJ36" s="646" t="str">
        <f>IF(AND(DK$22&lt;&gt;"",DK34=table【全機関】!$L$277,DK36=""),"※",IF(DK34=table【全機関】!$L$276,"入力不要→",IF(DJ34="入力不要→","入力不要→","")))</f>
        <v>入力不要→</v>
      </c>
      <c r="DK36" s="28"/>
      <c r="DL36" s="646" t="str">
        <f>IF(AND(DM$22&lt;&gt;"",DM34=table【全機関】!$L$277,DM36=""),"※",IF(DM34=table【全機関】!$L$276,"入力不要→",IF(DL34="入力不要→","入力不要→","")))</f>
        <v>入力不要→</v>
      </c>
      <c r="DM36" s="28"/>
      <c r="DN36" s="646" t="str">
        <f>IF(AND(DO$22&lt;&gt;"",DO34=table【全機関】!$L$277,DO36=""),"※",IF(DO34=table【全機関】!$L$276,"入力不要→",IF(DN34="入力不要→","入力不要→","")))</f>
        <v>入力不要→</v>
      </c>
      <c r="DO36" s="28"/>
      <c r="DP36" s="646" t="str">
        <f>IF(AND(DQ$22&lt;&gt;"",DQ34=table【全機関】!$L$277,DQ36=""),"※",IF(DQ34=table【全機関】!$L$276,"入力不要→",IF(DP34="入力不要→","入力不要→","")))</f>
        <v>入力不要→</v>
      </c>
      <c r="DQ36" s="28"/>
      <c r="DR36" s="391"/>
    </row>
    <row r="37" spans="1:122" ht="27" hidden="1" customHeight="1">
      <c r="A37" s="827"/>
      <c r="B37" s="827"/>
      <c r="C37" s="827"/>
      <c r="D37" s="827"/>
      <c r="E37" s="827"/>
      <c r="F37" s="827"/>
      <c r="G37" s="827"/>
      <c r="H37" s="827"/>
      <c r="I37" s="827"/>
      <c r="J37" s="827"/>
      <c r="K37" s="464">
        <f t="shared" si="1"/>
        <v>0</v>
      </c>
      <c r="L37" s="482"/>
      <c r="M37" s="391"/>
      <c r="N37" s="391"/>
      <c r="O37" s="657"/>
      <c r="P37" s="2147" t="s">
        <v>1992</v>
      </c>
      <c r="Q37" s="2148"/>
      <c r="R37" s="658"/>
      <c r="S37" s="659"/>
      <c r="T37" s="658"/>
      <c r="U37" s="150"/>
      <c r="V37" s="658"/>
      <c r="W37" s="132"/>
      <c r="X37" s="658"/>
      <c r="Y37" s="132"/>
      <c r="Z37" s="658"/>
      <c r="AA37" s="132"/>
      <c r="AB37" s="658"/>
      <c r="AC37" s="132"/>
      <c r="AD37" s="658"/>
      <c r="AE37" s="132"/>
      <c r="AF37" s="658"/>
      <c r="AG37" s="132"/>
      <c r="AH37" s="658"/>
      <c r="AI37" s="132"/>
      <c r="AJ37" s="658"/>
      <c r="AK37" s="132"/>
      <c r="AL37" s="658"/>
      <c r="AM37" s="132"/>
      <c r="AN37" s="658"/>
      <c r="AO37" s="132"/>
      <c r="AP37" s="658"/>
      <c r="AQ37" s="132"/>
      <c r="AR37" s="658"/>
      <c r="AS37" s="132"/>
      <c r="AT37" s="658"/>
      <c r="AU37" s="132"/>
      <c r="AV37" s="658"/>
      <c r="AW37" s="132"/>
      <c r="AX37" s="658"/>
      <c r="AY37" s="132"/>
      <c r="AZ37" s="658"/>
      <c r="BA37" s="132"/>
      <c r="BB37" s="658"/>
      <c r="BC37" s="132"/>
      <c r="BD37" s="658"/>
      <c r="BE37" s="132"/>
      <c r="BF37" s="658"/>
      <c r="BG37" s="132"/>
      <c r="BH37" s="658"/>
      <c r="BI37" s="132"/>
      <c r="BJ37" s="658"/>
      <c r="BK37" s="132"/>
      <c r="BL37" s="658"/>
      <c r="BM37" s="132"/>
      <c r="BN37" s="658"/>
      <c r="BO37" s="132"/>
      <c r="BP37" s="658"/>
      <c r="BQ37" s="132"/>
      <c r="BR37" s="658"/>
      <c r="BS37" s="132"/>
      <c r="BT37" s="658"/>
      <c r="BU37" s="132"/>
      <c r="BV37" s="658"/>
      <c r="BW37" s="132"/>
      <c r="BX37" s="658"/>
      <c r="BY37" s="132"/>
      <c r="BZ37" s="658"/>
      <c r="CA37" s="132"/>
      <c r="CB37" s="658"/>
      <c r="CC37" s="132"/>
      <c r="CD37" s="658"/>
      <c r="CE37" s="132"/>
      <c r="CF37" s="658"/>
      <c r="CG37" s="132"/>
      <c r="CH37" s="658"/>
      <c r="CI37" s="132"/>
      <c r="CJ37" s="658"/>
      <c r="CK37" s="132"/>
      <c r="CL37" s="658"/>
      <c r="CM37" s="132"/>
      <c r="CN37" s="658"/>
      <c r="CO37" s="132"/>
      <c r="CP37" s="658"/>
      <c r="CQ37" s="132"/>
      <c r="CR37" s="658"/>
      <c r="CS37" s="132"/>
      <c r="CT37" s="658"/>
      <c r="CU37" s="132"/>
      <c r="CV37" s="658"/>
      <c r="CW37" s="132"/>
      <c r="CX37" s="658"/>
      <c r="CY37" s="132"/>
      <c r="CZ37" s="658"/>
      <c r="DA37" s="132"/>
      <c r="DB37" s="658"/>
      <c r="DC37" s="132"/>
      <c r="DD37" s="658"/>
      <c r="DE37" s="132"/>
      <c r="DF37" s="658"/>
      <c r="DG37" s="132"/>
      <c r="DH37" s="658"/>
      <c r="DI37" s="132"/>
      <c r="DJ37" s="658"/>
      <c r="DK37" s="132"/>
      <c r="DL37" s="658"/>
      <c r="DM37" s="132"/>
      <c r="DN37" s="658"/>
      <c r="DO37" s="132"/>
      <c r="DP37" s="658"/>
      <c r="DQ37" s="132"/>
      <c r="DR37" s="391"/>
    </row>
    <row r="38" spans="1:122" ht="27" customHeight="1">
      <c r="A38" s="368" t="s">
        <v>1726</v>
      </c>
      <c r="B38" s="368" t="s">
        <v>1726</v>
      </c>
      <c r="C38" s="368" t="s">
        <v>1759</v>
      </c>
      <c r="D38" s="368" t="s">
        <v>1759</v>
      </c>
      <c r="E38" s="368" t="s">
        <v>1759</v>
      </c>
      <c r="F38" s="368" t="s">
        <v>1759</v>
      </c>
      <c r="G38" s="368" t="s">
        <v>1759</v>
      </c>
      <c r="H38" s="368" t="s">
        <v>1759</v>
      </c>
      <c r="I38" s="368" t="s">
        <v>1759</v>
      </c>
      <c r="J38" s="368" t="s">
        <v>1759</v>
      </c>
      <c r="K38" s="464" t="str">
        <f t="shared" si="1"/>
        <v>●</v>
      </c>
      <c r="L38" s="482"/>
      <c r="M38" s="391"/>
      <c r="N38" s="391"/>
      <c r="O38" s="639"/>
      <c r="P38" s="660" t="s">
        <v>4402</v>
      </c>
      <c r="Q38" s="661"/>
      <c r="R38" s="621"/>
      <c r="S38" s="147"/>
      <c r="T38" s="621"/>
      <c r="U38" s="33" t="str">
        <f>IF(U33="","",IF(U33="入力不要","",VLOOKUP(U33,table【全機関】!$L$263:$N$272,2,FALSE)))</f>
        <v/>
      </c>
      <c r="V38" s="621"/>
      <c r="W38" s="33" t="str">
        <f>IF(W33="","",IF(W33="入力不要","",VLOOKUP(W33,table【全機関】!$L$263:$N$272,2,FALSE)))</f>
        <v/>
      </c>
      <c r="X38" s="621"/>
      <c r="Y38" s="33" t="str">
        <f>IF(Y33="","",IF(Y33="入力不要","",VLOOKUP(Y33,table【全機関】!$L$263:$N$272,2,FALSE)))</f>
        <v/>
      </c>
      <c r="Z38" s="621"/>
      <c r="AA38" s="33" t="str">
        <f>IF(AA33="","",IF(AA33="入力不要","",VLOOKUP(AA33,table【全機関】!$L$263:$N$272,2,FALSE)))</f>
        <v/>
      </c>
      <c r="AB38" s="621"/>
      <c r="AC38" s="33" t="str">
        <f>IF(AC33="","",IF(AC33="入力不要","",VLOOKUP(AC33,table【全機関】!$L$263:$N$272,2,FALSE)))</f>
        <v/>
      </c>
      <c r="AD38" s="621"/>
      <c r="AE38" s="33" t="str">
        <f>IF(AE33="","",IF(AE33="入力不要","",VLOOKUP(AE33,table【全機関】!$L$263:$N$272,2,FALSE)))</f>
        <v/>
      </c>
      <c r="AF38" s="621"/>
      <c r="AG38" s="33" t="str">
        <f>IF(AG33="","",IF(AG33="入力不要","",VLOOKUP(AG33,table【全機関】!$L$263:$N$272,2,FALSE)))</f>
        <v/>
      </c>
      <c r="AH38" s="621"/>
      <c r="AI38" s="33" t="str">
        <f>IF(AI33="","",IF(AI33="入力不要","",VLOOKUP(AI33,table【全機関】!$L$263:$N$272,2,FALSE)))</f>
        <v/>
      </c>
      <c r="AJ38" s="621"/>
      <c r="AK38" s="33" t="str">
        <f>IF(AK33="","",IF(AK33="入力不要","",VLOOKUP(AK33,table【全機関】!$L$263:$N$272,2,FALSE)))</f>
        <v/>
      </c>
      <c r="AL38" s="621"/>
      <c r="AM38" s="33" t="str">
        <f>IF(AM33="","",IF(AM33="入力不要","",VLOOKUP(AM33,table【全機関】!$L$263:$N$272,2,FALSE)))</f>
        <v/>
      </c>
      <c r="AN38" s="621"/>
      <c r="AO38" s="33" t="str">
        <f>IF(AO33="","",IF(AO33="入力不要","",VLOOKUP(AO33,table【全機関】!$L$263:$N$272,2,FALSE)))</f>
        <v/>
      </c>
      <c r="AP38" s="621"/>
      <c r="AQ38" s="33" t="str">
        <f>IF(AQ33="","",IF(AQ33="入力不要","",VLOOKUP(AQ33,table【全機関】!$L$263:$N$272,2,FALSE)))</f>
        <v/>
      </c>
      <c r="AR38" s="621"/>
      <c r="AS38" s="33" t="str">
        <f>IF(AS33="","",IF(AS33="入力不要","",VLOOKUP(AS33,table【全機関】!$L$263:$N$272,2,FALSE)))</f>
        <v/>
      </c>
      <c r="AT38" s="621"/>
      <c r="AU38" s="33" t="str">
        <f>IF(AU33="","",IF(AU33="入力不要","",VLOOKUP(AU33,table【全機関】!$L$263:$N$272,2,FALSE)))</f>
        <v/>
      </c>
      <c r="AV38" s="621"/>
      <c r="AW38" s="33" t="str">
        <f>IF(AW33="","",IF(AW33="入力不要","",VLOOKUP(AW33,table【全機関】!$L$263:$N$272,2,FALSE)))</f>
        <v/>
      </c>
      <c r="AX38" s="621"/>
      <c r="AY38" s="33" t="str">
        <f>IF(AY33="","",IF(AY33="入力不要","",VLOOKUP(AY33,table【全機関】!$L$263:$N$272,2,FALSE)))</f>
        <v/>
      </c>
      <c r="AZ38" s="621"/>
      <c r="BA38" s="33" t="str">
        <f>IF(BA33="","",IF(BA33="入力不要","",VLOOKUP(BA33,table【全機関】!$L$263:$N$272,2,FALSE)))</f>
        <v/>
      </c>
      <c r="BB38" s="621"/>
      <c r="BC38" s="33" t="str">
        <f>IF(BC33="","",IF(BC33="入力不要","",VLOOKUP(BC33,table【全機関】!$L$263:$N$272,2,FALSE)))</f>
        <v/>
      </c>
      <c r="BD38" s="621"/>
      <c r="BE38" s="33" t="str">
        <f>IF(BE33="","",IF(BE33="入力不要","",VLOOKUP(BE33,table【全機関】!$L$263:$N$272,2,FALSE)))</f>
        <v/>
      </c>
      <c r="BF38" s="621"/>
      <c r="BG38" s="33" t="str">
        <f>IF(BG33="","",IF(BG33="入力不要","",VLOOKUP(BG33,table【全機関】!$L$263:$N$272,2,FALSE)))</f>
        <v/>
      </c>
      <c r="BH38" s="621"/>
      <c r="BI38" s="33" t="str">
        <f>IF(BI33="","",IF(BI33="入力不要","",VLOOKUP(BI33,table【全機関】!$L$263:$N$272,2,FALSE)))</f>
        <v/>
      </c>
      <c r="BJ38" s="621"/>
      <c r="BK38" s="33" t="str">
        <f>IF(BK33="","",IF(BK33="入力不要","",VLOOKUP(BK33,table【全機関】!$L$263:$N$272,2,FALSE)))</f>
        <v/>
      </c>
      <c r="BL38" s="621"/>
      <c r="BM38" s="33" t="str">
        <f>IF(BM33="","",IF(BM33="入力不要","",VLOOKUP(BM33,table【全機関】!$L$263:$N$272,2,FALSE)))</f>
        <v/>
      </c>
      <c r="BN38" s="621"/>
      <c r="BO38" s="33" t="str">
        <f>IF(BO33="","",IF(BO33="入力不要","",VLOOKUP(BO33,table【全機関】!$L$263:$N$272,2,FALSE)))</f>
        <v/>
      </c>
      <c r="BP38" s="621"/>
      <c r="BQ38" s="33" t="str">
        <f>IF(BQ33="","",IF(BQ33="入力不要","",VLOOKUP(BQ33,table【全機関】!$L$263:$N$272,2,FALSE)))</f>
        <v/>
      </c>
      <c r="BR38" s="621"/>
      <c r="BS38" s="33" t="str">
        <f>IF(BS33="","",IF(BS33="入力不要","",VLOOKUP(BS33,table【全機関】!$L$263:$N$272,2,FALSE)))</f>
        <v/>
      </c>
      <c r="BT38" s="621"/>
      <c r="BU38" s="33" t="str">
        <f>IF(BU33="","",IF(BU33="入力不要","",VLOOKUP(BU33,table【全機関】!$L$263:$N$272,2,FALSE)))</f>
        <v/>
      </c>
      <c r="BV38" s="621"/>
      <c r="BW38" s="33" t="str">
        <f>IF(BW33="","",IF(BW33="入力不要","",VLOOKUP(BW33,table【全機関】!$L$263:$N$272,2,FALSE)))</f>
        <v/>
      </c>
      <c r="BX38" s="621"/>
      <c r="BY38" s="33" t="str">
        <f>IF(BY33="","",IF(BY33="入力不要","",VLOOKUP(BY33,table【全機関】!$L$263:$N$272,2,FALSE)))</f>
        <v/>
      </c>
      <c r="BZ38" s="621"/>
      <c r="CA38" s="33" t="str">
        <f>IF(CA33="","",IF(CA33="入力不要","",VLOOKUP(CA33,table【全機関】!$L$263:$N$272,2,FALSE)))</f>
        <v/>
      </c>
      <c r="CB38" s="621"/>
      <c r="CC38" s="33" t="str">
        <f>IF(CC33="","",IF(CC33="入力不要","",VLOOKUP(CC33,table【全機関】!$L$263:$N$272,2,FALSE)))</f>
        <v/>
      </c>
      <c r="CD38" s="621"/>
      <c r="CE38" s="33" t="str">
        <f>IF(CE33="","",IF(CE33="入力不要","",VLOOKUP(CE33,table【全機関】!$L$263:$N$272,2,FALSE)))</f>
        <v/>
      </c>
      <c r="CF38" s="621"/>
      <c r="CG38" s="33" t="str">
        <f>IF(CG33="","",IF(CG33="入力不要","",VLOOKUP(CG33,table【全機関】!$L$263:$N$272,2,FALSE)))</f>
        <v/>
      </c>
      <c r="CH38" s="621"/>
      <c r="CI38" s="33" t="str">
        <f>IF(CI33="","",IF(CI33="入力不要","",VLOOKUP(CI33,table【全機関】!$L$263:$N$272,2,FALSE)))</f>
        <v/>
      </c>
      <c r="CJ38" s="621"/>
      <c r="CK38" s="33" t="str">
        <f>IF(CK33="","",IF(CK33="入力不要","",VLOOKUP(CK33,table【全機関】!$L$263:$N$272,2,FALSE)))</f>
        <v/>
      </c>
      <c r="CL38" s="621"/>
      <c r="CM38" s="33" t="str">
        <f>IF(CM33="","",IF(CM33="入力不要","",VLOOKUP(CM33,table【全機関】!$L$263:$N$272,2,FALSE)))</f>
        <v/>
      </c>
      <c r="CN38" s="621"/>
      <c r="CO38" s="33" t="str">
        <f>IF(CO33="","",IF(CO33="入力不要","",VLOOKUP(CO33,table【全機関】!$L$263:$N$272,2,FALSE)))</f>
        <v/>
      </c>
      <c r="CP38" s="621"/>
      <c r="CQ38" s="33" t="str">
        <f>IF(CQ33="","",IF(CQ33="入力不要","",VLOOKUP(CQ33,table【全機関】!$L$263:$N$272,2,FALSE)))</f>
        <v/>
      </c>
      <c r="CR38" s="621"/>
      <c r="CS38" s="33" t="str">
        <f>IF(CS33="","",IF(CS33="入力不要","",VLOOKUP(CS33,table【全機関】!$L$263:$N$272,2,FALSE)))</f>
        <v/>
      </c>
      <c r="CT38" s="621"/>
      <c r="CU38" s="33" t="str">
        <f>IF(CU33="","",IF(CU33="入力不要","",VLOOKUP(CU33,table【全機関】!$L$263:$N$272,2,FALSE)))</f>
        <v/>
      </c>
      <c r="CV38" s="621"/>
      <c r="CW38" s="33" t="str">
        <f>IF(CW33="","",IF(CW33="入力不要","",VLOOKUP(CW33,table【全機関】!$L$263:$N$272,2,FALSE)))</f>
        <v/>
      </c>
      <c r="CX38" s="621"/>
      <c r="CY38" s="33" t="str">
        <f>IF(CY33="","",IF(CY33="入力不要","",VLOOKUP(CY33,table【全機関】!$L$263:$N$272,2,FALSE)))</f>
        <v/>
      </c>
      <c r="CZ38" s="621"/>
      <c r="DA38" s="33" t="str">
        <f>IF(DA33="","",IF(DA33="入力不要","",VLOOKUP(DA33,table【全機関】!$L$263:$N$272,2,FALSE)))</f>
        <v/>
      </c>
      <c r="DB38" s="621"/>
      <c r="DC38" s="33" t="str">
        <f>IF(DC33="","",IF(DC33="入力不要","",VLOOKUP(DC33,table【全機関】!$L$263:$N$272,2,FALSE)))</f>
        <v/>
      </c>
      <c r="DD38" s="621"/>
      <c r="DE38" s="33" t="str">
        <f>IF(DE33="","",IF(DE33="入力不要","",VLOOKUP(DE33,table【全機関】!$L$263:$N$272,2,FALSE)))</f>
        <v/>
      </c>
      <c r="DF38" s="621"/>
      <c r="DG38" s="33" t="str">
        <f>IF(DG33="","",IF(DG33="入力不要","",VLOOKUP(DG33,table【全機関】!$L$263:$N$272,2,FALSE)))</f>
        <v/>
      </c>
      <c r="DH38" s="621"/>
      <c r="DI38" s="33" t="str">
        <f>IF(DI33="","",IF(DI33="入力不要","",VLOOKUP(DI33,table【全機関】!$L$263:$N$272,2,FALSE)))</f>
        <v/>
      </c>
      <c r="DJ38" s="621"/>
      <c r="DK38" s="33" t="str">
        <f>IF(DK33="","",IF(DK33="入力不要","",VLOOKUP(DK33,table【全機関】!$L$263:$N$272,2,FALSE)))</f>
        <v/>
      </c>
      <c r="DL38" s="621"/>
      <c r="DM38" s="33" t="str">
        <f>IF(DM33="","",IF(DM33="入力不要","",VLOOKUP(DM33,table【全機関】!$L$263:$N$272,2,FALSE)))</f>
        <v/>
      </c>
      <c r="DN38" s="621"/>
      <c r="DO38" s="33" t="str">
        <f>IF(DO33="","",IF(DO33="入力不要","",VLOOKUP(DO33,table【全機関】!$L$263:$N$272,2,FALSE)))</f>
        <v/>
      </c>
      <c r="DP38" s="621"/>
      <c r="DQ38" s="33" t="str">
        <f>IF(DQ33="","",IF(DQ33="入力不要","",VLOOKUP(DQ33,table【全機関】!$L$263:$N$272,2,FALSE)))</f>
        <v/>
      </c>
      <c r="DR38" s="391"/>
    </row>
    <row r="39" spans="1:122" ht="27" customHeight="1">
      <c r="A39" s="368" t="s">
        <v>1726</v>
      </c>
      <c r="B39" s="368" t="s">
        <v>1726</v>
      </c>
      <c r="C39" s="368" t="s">
        <v>1759</v>
      </c>
      <c r="D39" s="368" t="s">
        <v>1759</v>
      </c>
      <c r="E39" s="368" t="s">
        <v>1759</v>
      </c>
      <c r="F39" s="368" t="s">
        <v>1759</v>
      </c>
      <c r="G39" s="368" t="s">
        <v>1759</v>
      </c>
      <c r="H39" s="368" t="s">
        <v>1759</v>
      </c>
      <c r="I39" s="368" t="s">
        <v>1759</v>
      </c>
      <c r="J39" s="368" t="s">
        <v>1759</v>
      </c>
      <c r="K39" s="464" t="str">
        <f t="shared" si="1"/>
        <v>●</v>
      </c>
      <c r="L39" s="482"/>
      <c r="M39" s="391"/>
      <c r="N39" s="391"/>
      <c r="O39" s="639"/>
      <c r="P39" s="660" t="s">
        <v>4403</v>
      </c>
      <c r="Q39" s="661"/>
      <c r="R39" s="621"/>
      <c r="S39" s="662"/>
      <c r="T39" s="621"/>
      <c r="U39" s="663" t="str">
        <f>IF(U33="","",IF(U33="入力不要","",VLOOKUP(U33,table【全機関】!$L$263:$N$272,3,FALSE)))</f>
        <v/>
      </c>
      <c r="V39" s="621"/>
      <c r="W39" s="663" t="str">
        <f>IF(W33="","",IF(W33="入力不要","",VLOOKUP(W33,table【全機関】!$L$263:$N$272,3,FALSE)))</f>
        <v/>
      </c>
      <c r="X39" s="621"/>
      <c r="Y39" s="663" t="str">
        <f>IF(Y33="","",IF(Y33="入力不要","",VLOOKUP(Y33,table【全機関】!$L$263:$N$272,3,FALSE)))</f>
        <v/>
      </c>
      <c r="Z39" s="621"/>
      <c r="AA39" s="663" t="str">
        <f>IF(AA33="","",IF(AA33="入力不要","",VLOOKUP(AA33,table【全機関】!$L$263:$N$272,3,FALSE)))</f>
        <v/>
      </c>
      <c r="AB39" s="621"/>
      <c r="AC39" s="663" t="str">
        <f>IF(AC33="","",IF(AC33="入力不要","",VLOOKUP(AC33,table【全機関】!$L$263:$N$272,3,FALSE)))</f>
        <v/>
      </c>
      <c r="AD39" s="621"/>
      <c r="AE39" s="663" t="str">
        <f>IF(AE33="","",IF(AE33="入力不要","",VLOOKUP(AE33,table【全機関】!$L$263:$N$272,3,FALSE)))</f>
        <v/>
      </c>
      <c r="AF39" s="621"/>
      <c r="AG39" s="663" t="str">
        <f>IF(AG33="","",IF(AG33="入力不要","",VLOOKUP(AG33,table【全機関】!$L$263:$N$272,3,FALSE)))</f>
        <v/>
      </c>
      <c r="AH39" s="621"/>
      <c r="AI39" s="663" t="str">
        <f>IF(AI33="","",IF(AI33="入力不要","",VLOOKUP(AI33,table【全機関】!$L$263:$N$272,3,FALSE)))</f>
        <v/>
      </c>
      <c r="AJ39" s="621"/>
      <c r="AK39" s="663" t="str">
        <f>IF(AK33="","",IF(AK33="入力不要","",VLOOKUP(AK33,table【全機関】!$L$263:$N$272,3,FALSE)))</f>
        <v/>
      </c>
      <c r="AL39" s="621"/>
      <c r="AM39" s="663" t="str">
        <f>IF(AM33="","",IF(AM33="入力不要","",VLOOKUP(AM33,table【全機関】!$L$263:$N$272,3,FALSE)))</f>
        <v/>
      </c>
      <c r="AN39" s="621"/>
      <c r="AO39" s="663" t="str">
        <f>IF(AO33="","",IF(AO33="入力不要","",VLOOKUP(AO33,table【全機関】!$L$263:$N$272,3,FALSE)))</f>
        <v/>
      </c>
      <c r="AP39" s="621"/>
      <c r="AQ39" s="663" t="str">
        <f>IF(AQ33="","",IF(AQ33="入力不要","",VLOOKUP(AQ33,table【全機関】!$L$263:$N$272,3,FALSE)))</f>
        <v/>
      </c>
      <c r="AR39" s="621"/>
      <c r="AS39" s="663" t="str">
        <f>IF(AS33="","",IF(AS33="入力不要","",VLOOKUP(AS33,table【全機関】!$L$263:$N$272,3,FALSE)))</f>
        <v/>
      </c>
      <c r="AT39" s="621"/>
      <c r="AU39" s="663" t="str">
        <f>IF(AU33="","",IF(AU33="入力不要","",VLOOKUP(AU33,table【全機関】!$L$263:$N$272,3,FALSE)))</f>
        <v/>
      </c>
      <c r="AV39" s="621"/>
      <c r="AW39" s="663" t="str">
        <f>IF(AW33="","",IF(AW33="入力不要","",VLOOKUP(AW33,table【全機関】!$L$263:$N$272,3,FALSE)))</f>
        <v/>
      </c>
      <c r="AX39" s="621"/>
      <c r="AY39" s="663" t="str">
        <f>IF(AY33="","",IF(AY33="入力不要","",VLOOKUP(AY33,table【全機関】!$L$263:$N$272,3,FALSE)))</f>
        <v/>
      </c>
      <c r="AZ39" s="621"/>
      <c r="BA39" s="663" t="str">
        <f>IF(BA33="","",IF(BA33="入力不要","",VLOOKUP(BA33,table【全機関】!$L$263:$N$272,3,FALSE)))</f>
        <v/>
      </c>
      <c r="BB39" s="621"/>
      <c r="BC39" s="663" t="str">
        <f>IF(BC33="","",IF(BC33="入力不要","",VLOOKUP(BC33,table【全機関】!$L$263:$N$272,3,FALSE)))</f>
        <v/>
      </c>
      <c r="BD39" s="621"/>
      <c r="BE39" s="663" t="str">
        <f>IF(BE33="","",IF(BE33="入力不要","",VLOOKUP(BE33,table【全機関】!$L$263:$N$272,3,FALSE)))</f>
        <v/>
      </c>
      <c r="BF39" s="621"/>
      <c r="BG39" s="663" t="str">
        <f>IF(BG33="","",IF(BG33="入力不要","",VLOOKUP(BG33,table【全機関】!$L$263:$N$272,3,FALSE)))</f>
        <v/>
      </c>
      <c r="BH39" s="621"/>
      <c r="BI39" s="663" t="str">
        <f>IF(BI33="","",IF(BI33="入力不要","",VLOOKUP(BI33,table【全機関】!$L$263:$N$272,3,FALSE)))</f>
        <v/>
      </c>
      <c r="BJ39" s="621"/>
      <c r="BK39" s="663" t="str">
        <f>IF(BK33="","",IF(BK33="入力不要","",VLOOKUP(BK33,table【全機関】!$L$263:$N$272,3,FALSE)))</f>
        <v/>
      </c>
      <c r="BL39" s="621"/>
      <c r="BM39" s="663" t="str">
        <f>IF(BM33="","",IF(BM33="入力不要","",VLOOKUP(BM33,table【全機関】!$L$263:$N$272,3,FALSE)))</f>
        <v/>
      </c>
      <c r="BN39" s="621"/>
      <c r="BO39" s="663" t="str">
        <f>IF(BO33="","",IF(BO33="入力不要","",VLOOKUP(BO33,table【全機関】!$L$263:$N$272,3,FALSE)))</f>
        <v/>
      </c>
      <c r="BP39" s="621"/>
      <c r="BQ39" s="663" t="str">
        <f>IF(BQ33="","",IF(BQ33="入力不要","",VLOOKUP(BQ33,table【全機関】!$L$263:$N$272,3,FALSE)))</f>
        <v/>
      </c>
      <c r="BR39" s="621"/>
      <c r="BS39" s="663" t="str">
        <f>IF(BS33="","",IF(BS33="入力不要","",VLOOKUP(BS33,table【全機関】!$L$263:$N$272,3,FALSE)))</f>
        <v/>
      </c>
      <c r="BT39" s="621"/>
      <c r="BU39" s="663" t="str">
        <f>IF(BU33="","",IF(BU33="入力不要","",VLOOKUP(BU33,table【全機関】!$L$263:$N$272,3,FALSE)))</f>
        <v/>
      </c>
      <c r="BV39" s="621"/>
      <c r="BW39" s="663" t="str">
        <f>IF(BW33="","",IF(BW33="入力不要","",VLOOKUP(BW33,table【全機関】!$L$263:$N$272,3,FALSE)))</f>
        <v/>
      </c>
      <c r="BX39" s="621"/>
      <c r="BY39" s="663" t="str">
        <f>IF(BY33="","",IF(BY33="入力不要","",VLOOKUP(BY33,table【全機関】!$L$263:$N$272,3,FALSE)))</f>
        <v/>
      </c>
      <c r="BZ39" s="621"/>
      <c r="CA39" s="663" t="str">
        <f>IF(CA33="","",IF(CA33="入力不要","",VLOOKUP(CA33,table【全機関】!$L$263:$N$272,3,FALSE)))</f>
        <v/>
      </c>
      <c r="CB39" s="621"/>
      <c r="CC39" s="663" t="str">
        <f>IF(CC33="","",IF(CC33="入力不要","",VLOOKUP(CC33,table【全機関】!$L$263:$N$272,3,FALSE)))</f>
        <v/>
      </c>
      <c r="CD39" s="621"/>
      <c r="CE39" s="663" t="str">
        <f>IF(CE33="","",IF(CE33="入力不要","",VLOOKUP(CE33,table【全機関】!$L$263:$N$272,3,FALSE)))</f>
        <v/>
      </c>
      <c r="CF39" s="621"/>
      <c r="CG39" s="663" t="str">
        <f>IF(CG33="","",IF(CG33="入力不要","",VLOOKUP(CG33,table【全機関】!$L$263:$N$272,3,FALSE)))</f>
        <v/>
      </c>
      <c r="CH39" s="621"/>
      <c r="CI39" s="663" t="str">
        <f>IF(CI33="","",IF(CI33="入力不要","",VLOOKUP(CI33,table【全機関】!$L$263:$N$272,3,FALSE)))</f>
        <v/>
      </c>
      <c r="CJ39" s="621"/>
      <c r="CK39" s="663" t="str">
        <f>IF(CK33="","",IF(CK33="入力不要","",VLOOKUP(CK33,table【全機関】!$L$263:$N$272,3,FALSE)))</f>
        <v/>
      </c>
      <c r="CL39" s="621"/>
      <c r="CM39" s="663" t="str">
        <f>IF(CM33="","",IF(CM33="入力不要","",VLOOKUP(CM33,table【全機関】!$L$263:$N$272,3,FALSE)))</f>
        <v/>
      </c>
      <c r="CN39" s="621"/>
      <c r="CO39" s="663" t="str">
        <f>IF(CO33="","",IF(CO33="入力不要","",VLOOKUP(CO33,table【全機関】!$L$263:$N$272,3,FALSE)))</f>
        <v/>
      </c>
      <c r="CP39" s="621"/>
      <c r="CQ39" s="663" t="str">
        <f>IF(CQ33="","",IF(CQ33="入力不要","",VLOOKUP(CQ33,table【全機関】!$L$263:$N$272,3,FALSE)))</f>
        <v/>
      </c>
      <c r="CR39" s="621"/>
      <c r="CS39" s="663" t="str">
        <f>IF(CS33="","",IF(CS33="入力不要","",VLOOKUP(CS33,table【全機関】!$L$263:$N$272,3,FALSE)))</f>
        <v/>
      </c>
      <c r="CT39" s="621"/>
      <c r="CU39" s="663" t="str">
        <f>IF(CU33="","",IF(CU33="入力不要","",VLOOKUP(CU33,table【全機関】!$L$263:$N$272,3,FALSE)))</f>
        <v/>
      </c>
      <c r="CV39" s="621"/>
      <c r="CW39" s="663" t="str">
        <f>IF(CW33="","",IF(CW33="入力不要","",VLOOKUP(CW33,table【全機関】!$L$263:$N$272,3,FALSE)))</f>
        <v/>
      </c>
      <c r="CX39" s="621"/>
      <c r="CY39" s="663" t="str">
        <f>IF(CY33="","",IF(CY33="入力不要","",VLOOKUP(CY33,table【全機関】!$L$263:$N$272,3,FALSE)))</f>
        <v/>
      </c>
      <c r="CZ39" s="621"/>
      <c r="DA39" s="663" t="str">
        <f>IF(DA33="","",IF(DA33="入力不要","",VLOOKUP(DA33,table【全機関】!$L$263:$N$272,3,FALSE)))</f>
        <v/>
      </c>
      <c r="DB39" s="621"/>
      <c r="DC39" s="663" t="str">
        <f>IF(DC33="","",IF(DC33="入力不要","",VLOOKUP(DC33,table【全機関】!$L$263:$N$272,3,FALSE)))</f>
        <v/>
      </c>
      <c r="DD39" s="621"/>
      <c r="DE39" s="663" t="str">
        <f>IF(DE33="","",IF(DE33="入力不要","",VLOOKUP(DE33,table【全機関】!$L$263:$N$272,3,FALSE)))</f>
        <v/>
      </c>
      <c r="DF39" s="621"/>
      <c r="DG39" s="663" t="str">
        <f>IF(DG33="","",IF(DG33="入力不要","",VLOOKUP(DG33,table【全機関】!$L$263:$N$272,3,FALSE)))</f>
        <v/>
      </c>
      <c r="DH39" s="621"/>
      <c r="DI39" s="663" t="str">
        <f>IF(DI33="","",IF(DI33="入力不要","",VLOOKUP(DI33,table【全機関】!$L$263:$N$272,3,FALSE)))</f>
        <v/>
      </c>
      <c r="DJ39" s="621"/>
      <c r="DK39" s="663" t="str">
        <f>IF(DK33="","",IF(DK33="入力不要","",VLOOKUP(DK33,table【全機関】!$L$263:$N$272,3,FALSE)))</f>
        <v/>
      </c>
      <c r="DL39" s="621"/>
      <c r="DM39" s="663" t="str">
        <f>IF(DM33="","",IF(DM33="入力不要","",VLOOKUP(DM33,table【全機関】!$L$263:$N$272,3,FALSE)))</f>
        <v/>
      </c>
      <c r="DN39" s="621"/>
      <c r="DO39" s="663" t="str">
        <f>IF(DO33="","",IF(DO33="入力不要","",VLOOKUP(DO33,table【全機関】!$L$263:$N$272,3,FALSE)))</f>
        <v/>
      </c>
      <c r="DP39" s="621"/>
      <c r="DQ39" s="663" t="str">
        <f>IF(DQ33="","",IF(DQ33="入力不要","",VLOOKUP(DQ33,table【全機関】!$L$263:$N$272,3,FALSE)))</f>
        <v/>
      </c>
      <c r="DR39" s="391"/>
    </row>
    <row r="40" spans="1:122" ht="27" customHeight="1">
      <c r="A40" s="368" t="s">
        <v>1726</v>
      </c>
      <c r="B40" s="368" t="s">
        <v>1726</v>
      </c>
      <c r="C40" s="368" t="s">
        <v>1759</v>
      </c>
      <c r="D40" s="368" t="s">
        <v>1759</v>
      </c>
      <c r="E40" s="368" t="s">
        <v>1759</v>
      </c>
      <c r="F40" s="368" t="s">
        <v>1759</v>
      </c>
      <c r="G40" s="368" t="s">
        <v>1759</v>
      </c>
      <c r="H40" s="368" t="s">
        <v>1759</v>
      </c>
      <c r="I40" s="368" t="s">
        <v>1759</v>
      </c>
      <c r="J40" s="368" t="s">
        <v>1759</v>
      </c>
      <c r="K40" s="464" t="str">
        <f t="shared" si="1"/>
        <v>●</v>
      </c>
      <c r="L40" s="482"/>
      <c r="M40" s="391"/>
      <c r="N40" s="391"/>
      <c r="O40" s="639"/>
      <c r="P40" s="664" t="s">
        <v>1008</v>
      </c>
      <c r="Q40" s="623"/>
      <c r="R40" s="621"/>
      <c r="S40" s="665"/>
      <c r="T40" s="621"/>
      <c r="U40" s="666" t="str">
        <f>IF(OR(U33="",U34="",U33="入力不要",AND(U35="",U36="")),"",IF(U34=table【全機関】!$L$276,ROUND(U35*U39/1000,0),ROUND((U36*U38)*U39/1000,0)))</f>
        <v/>
      </c>
      <c r="V40" s="621"/>
      <c r="W40" s="666" t="str">
        <f>IF(OR(W33="",W34="",W33="入力不要",AND(W35="",W36="")),"",IF(W34=table【全機関】!$L$276,ROUND(W35*W39/1000,0),ROUND((W36*W38)*W39/1000,0)))</f>
        <v/>
      </c>
      <c r="X40" s="621"/>
      <c r="Y40" s="666" t="str">
        <f>IF(OR(Y33="",Y34="",Y33="入力不要",AND(Y35="",Y36="")),"",IF(Y34=table【全機関】!$L$276,ROUND(Y35*Y39/1000,0),ROUND((Y36*Y38)*Y39/1000,0)))</f>
        <v/>
      </c>
      <c r="Z40" s="621"/>
      <c r="AA40" s="666" t="str">
        <f>IF(OR(AA33="",AA34="",AA33="入力不要",AND(AA35="",AA36="")),"",IF(AA34=table【全機関】!$L$276,ROUND(AA35*AA39/1000,0),ROUND((AA36*AA38)*AA39/1000,0)))</f>
        <v/>
      </c>
      <c r="AB40" s="621"/>
      <c r="AC40" s="666" t="str">
        <f>IF(OR(AC33="",AC34="",AC33="入力不要",AND(AC35="",AC36="")),"",IF(AC34=table【全機関】!$L$276,ROUND(AC35*AC39/1000,0),ROUND((AC36*AC38)*AC39/1000,0)))</f>
        <v/>
      </c>
      <c r="AD40" s="621"/>
      <c r="AE40" s="666" t="str">
        <f>IF(OR(AE33="",AE34="",AE33="入力不要",AND(AE35="",AE36="")),"",IF(AE34=table【全機関】!$L$276,ROUND(AE35*AE39/1000,0),ROUND((AE36*AE38)*AE39/1000,0)))</f>
        <v/>
      </c>
      <c r="AF40" s="621"/>
      <c r="AG40" s="666" t="str">
        <f>IF(OR(AG33="",AG34="",AG33="入力不要",AND(AG35="",AG36="")),"",IF(AG34=table【全機関】!$L$276,ROUND(AG35*AG39/1000,0),ROUND((AG36*AG38)*AG39/1000,0)))</f>
        <v/>
      </c>
      <c r="AH40" s="621"/>
      <c r="AI40" s="666" t="str">
        <f>IF(OR(AI33="",AI34="",AI33="入力不要",AND(AI35="",AI36="")),"",IF(AI34=table【全機関】!$L$276,ROUND(AI35*AI39/1000,0),ROUND((AI36*AI38)*AI39/1000,0)))</f>
        <v/>
      </c>
      <c r="AJ40" s="621"/>
      <c r="AK40" s="666" t="str">
        <f>IF(OR(AK33="",AK34="",AK33="入力不要",AND(AK35="",AK36="")),"",IF(AK34=table【全機関】!$L$276,ROUND(AK35*AK39/1000,0),ROUND((AK36*AK38)*AK39/1000,0)))</f>
        <v/>
      </c>
      <c r="AL40" s="621"/>
      <c r="AM40" s="666" t="str">
        <f>IF(OR(AM33="",AM34="",AM33="入力不要",AND(AM35="",AM36="")),"",IF(AM34=table【全機関】!$L$276,ROUND(AM35*AM39/1000,0),ROUND((AM36*AM38)*AM39/1000,0)))</f>
        <v/>
      </c>
      <c r="AN40" s="621"/>
      <c r="AO40" s="666" t="str">
        <f>IF(OR(AO33="",AO34="",AO33="入力不要",AND(AO35="",AO36="")),"",IF(AO34=table【全機関】!$L$276,ROUND(AO35*AO39/1000,0),ROUND((AO36*AO38)*AO39/1000,0)))</f>
        <v/>
      </c>
      <c r="AP40" s="621"/>
      <c r="AQ40" s="666" t="str">
        <f>IF(OR(AQ33="",AQ34="",AQ33="入力不要",AND(AQ35="",AQ36="")),"",IF(AQ34=table【全機関】!$L$276,ROUND(AQ35*AQ39/1000,0),ROUND((AQ36*AQ38)*AQ39/1000,0)))</f>
        <v/>
      </c>
      <c r="AR40" s="621"/>
      <c r="AS40" s="666" t="str">
        <f>IF(OR(AS33="",AS34="",AS33="入力不要",AND(AS35="",AS36="")),"",IF(AS34=table【全機関】!$L$276,ROUND(AS35*AS39/1000,0),ROUND((AS36*AS38)*AS39/1000,0)))</f>
        <v/>
      </c>
      <c r="AT40" s="621"/>
      <c r="AU40" s="666" t="str">
        <f>IF(OR(AU33="",AU34="",AU33="入力不要",AND(AU35="",AU36="")),"",IF(AU34=table【全機関】!$L$276,ROUND(AU35*AU39/1000,0),ROUND((AU36*AU38)*AU39/1000,0)))</f>
        <v/>
      </c>
      <c r="AV40" s="621"/>
      <c r="AW40" s="666" t="str">
        <f>IF(OR(AW33="",AW34="",AW33="入力不要",AND(AW35="",AW36="")),"",IF(AW34=table【全機関】!$L$276,ROUND(AW35*AW39/1000,0),ROUND((AW36*AW38)*AW39/1000,0)))</f>
        <v/>
      </c>
      <c r="AX40" s="621"/>
      <c r="AY40" s="666" t="str">
        <f>IF(OR(AY33="",AY34="",AY33="入力不要",AND(AY35="",AY36="")),"",IF(AY34=table【全機関】!$L$276,ROUND(AY35*AY39/1000,0),ROUND((AY36*AY38)*AY39/1000,0)))</f>
        <v/>
      </c>
      <c r="AZ40" s="621"/>
      <c r="BA40" s="666" t="str">
        <f>IF(OR(BA33="",BA34="",BA33="入力不要",AND(BA35="",BA36="")),"",IF(BA34=table【全機関】!$L$276,ROUND(BA35*BA39/1000,0),ROUND((BA36*BA38)*BA39/1000,0)))</f>
        <v/>
      </c>
      <c r="BB40" s="621"/>
      <c r="BC40" s="666" t="str">
        <f>IF(OR(BC33="",BC34="",BC33="入力不要",AND(BC35="",BC36="")),"",IF(BC34=table【全機関】!$L$276,ROUND(BC35*BC39/1000,0),ROUND((BC36*BC38)*BC39/1000,0)))</f>
        <v/>
      </c>
      <c r="BD40" s="621"/>
      <c r="BE40" s="666" t="str">
        <f>IF(OR(BE33="",BE34="",BE33="入力不要",AND(BE35="",BE36="")),"",IF(BE34=table【全機関】!$L$276,ROUND(BE35*BE39/1000,0),ROUND((BE36*BE38)*BE39/1000,0)))</f>
        <v/>
      </c>
      <c r="BF40" s="621"/>
      <c r="BG40" s="666" t="str">
        <f>IF(OR(BG33="",BG34="",BG33="入力不要",AND(BG35="",BG36="")),"",IF(BG34=table【全機関】!$L$276,ROUND(BG35*BG39/1000,0),ROUND((BG36*BG38)*BG39/1000,0)))</f>
        <v/>
      </c>
      <c r="BH40" s="621"/>
      <c r="BI40" s="666" t="str">
        <f>IF(OR(BI33="",BI34="",BI33="入力不要",AND(BI35="",BI36="")),"",IF(BI34=table【全機関】!$L$276,ROUND(BI35*BI39/1000,0),ROUND((BI36*BI38)*BI39/1000,0)))</f>
        <v/>
      </c>
      <c r="BJ40" s="621"/>
      <c r="BK40" s="666" t="str">
        <f>IF(OR(BK33="",BK34="",BK33="入力不要",AND(BK35="",BK36="")),"",IF(BK34=table【全機関】!$L$276,ROUND(BK35*BK39/1000,0),ROUND((BK36*BK38)*BK39/1000,0)))</f>
        <v/>
      </c>
      <c r="BL40" s="621"/>
      <c r="BM40" s="666" t="str">
        <f>IF(OR(BM33="",BM34="",BM33="入力不要",AND(BM35="",BM36="")),"",IF(BM34=table【全機関】!$L$276,ROUND(BM35*BM39/1000,0),ROUND((BM36*BM38)*BM39/1000,0)))</f>
        <v/>
      </c>
      <c r="BN40" s="621"/>
      <c r="BO40" s="666" t="str">
        <f>IF(OR(BO33="",BO34="",BO33="入力不要",AND(BO35="",BO36="")),"",IF(BO34=table【全機関】!$L$276,ROUND(BO35*BO39/1000,0),ROUND((BO36*BO38)*BO39/1000,0)))</f>
        <v/>
      </c>
      <c r="BP40" s="621"/>
      <c r="BQ40" s="666" t="str">
        <f>IF(OR(BQ33="",BQ34="",BQ33="入力不要",AND(BQ35="",BQ36="")),"",IF(BQ34=table【全機関】!$L$276,ROUND(BQ35*BQ39/1000,0),ROUND((BQ36*BQ38)*BQ39/1000,0)))</f>
        <v/>
      </c>
      <c r="BR40" s="621"/>
      <c r="BS40" s="666" t="str">
        <f>IF(OR(BS33="",BS34="",BS33="入力不要",AND(BS35="",BS36="")),"",IF(BS34=table【全機関】!$L$276,ROUND(BS35*BS39/1000,0),ROUND((BS36*BS38)*BS39/1000,0)))</f>
        <v/>
      </c>
      <c r="BT40" s="621"/>
      <c r="BU40" s="666" t="str">
        <f>IF(OR(BU33="",BU34="",BU33="入力不要",AND(BU35="",BU36="")),"",IF(BU34=table【全機関】!$L$276,ROUND(BU35*BU39/1000,0),ROUND((BU36*BU38)*BU39/1000,0)))</f>
        <v/>
      </c>
      <c r="BV40" s="621"/>
      <c r="BW40" s="666" t="str">
        <f>IF(OR(BW33="",BW34="",BW33="入力不要",AND(BW35="",BW36="")),"",IF(BW34=table【全機関】!$L$276,ROUND(BW35*BW39/1000,0),ROUND((BW36*BW38)*BW39/1000,0)))</f>
        <v/>
      </c>
      <c r="BX40" s="621"/>
      <c r="BY40" s="666" t="str">
        <f>IF(OR(BY33="",BY34="",BY33="入力不要",AND(BY35="",BY36="")),"",IF(BY34=table【全機関】!$L$276,ROUND(BY35*BY39/1000,0),ROUND((BY36*BY38)*BY39/1000,0)))</f>
        <v/>
      </c>
      <c r="BZ40" s="621"/>
      <c r="CA40" s="666" t="str">
        <f>IF(OR(CA33="",CA34="",CA33="入力不要",AND(CA35="",CA36="")),"",IF(CA34=table【全機関】!$L$276,ROUND(CA35*CA39/1000,0),ROUND((CA36*CA38)*CA39/1000,0)))</f>
        <v/>
      </c>
      <c r="CB40" s="621"/>
      <c r="CC40" s="666" t="str">
        <f>IF(OR(CC33="",CC34="",CC33="入力不要",AND(CC35="",CC36="")),"",IF(CC34=table【全機関】!$L$276,ROUND(CC35*CC39/1000,0),ROUND((CC36*CC38)*CC39/1000,0)))</f>
        <v/>
      </c>
      <c r="CD40" s="621"/>
      <c r="CE40" s="666" t="str">
        <f>IF(OR(CE33="",CE34="",CE33="入力不要",AND(CE35="",CE36="")),"",IF(CE34=table【全機関】!$L$276,ROUND(CE35*CE39/1000,0),ROUND((CE36*CE38)*CE39/1000,0)))</f>
        <v/>
      </c>
      <c r="CF40" s="621"/>
      <c r="CG40" s="666" t="str">
        <f>IF(OR(CG33="",CG34="",CG33="入力不要",AND(CG35="",CG36="")),"",IF(CG34=table【全機関】!$L$276,ROUND(CG35*CG39/1000,0),ROUND((CG36*CG38)*CG39/1000,0)))</f>
        <v/>
      </c>
      <c r="CH40" s="621"/>
      <c r="CI40" s="666" t="str">
        <f>IF(OR(CI33="",CI34="",CI33="入力不要",AND(CI35="",CI36="")),"",IF(CI34=table【全機関】!$L$276,ROUND(CI35*CI39/1000,0),ROUND((CI36*CI38)*CI39/1000,0)))</f>
        <v/>
      </c>
      <c r="CJ40" s="621"/>
      <c r="CK40" s="666" t="str">
        <f>IF(OR(CK33="",CK34="",CK33="入力不要",AND(CK35="",CK36="")),"",IF(CK34=table【全機関】!$L$276,ROUND(CK35*CK39/1000,0),ROUND((CK36*CK38)*CK39/1000,0)))</f>
        <v/>
      </c>
      <c r="CL40" s="621"/>
      <c r="CM40" s="666" t="str">
        <f>IF(OR(CM33="",CM34="",CM33="入力不要",AND(CM35="",CM36="")),"",IF(CM34=table【全機関】!$L$276,ROUND(CM35*CM39/1000,0),ROUND((CM36*CM38)*CM39/1000,0)))</f>
        <v/>
      </c>
      <c r="CN40" s="621"/>
      <c r="CO40" s="666" t="str">
        <f>IF(OR(CO33="",CO34="",CO33="入力不要",AND(CO35="",CO36="")),"",IF(CO34=table【全機関】!$L$276,ROUND(CO35*CO39/1000,0),ROUND((CO36*CO38)*CO39/1000,0)))</f>
        <v/>
      </c>
      <c r="CP40" s="621"/>
      <c r="CQ40" s="666" t="str">
        <f>IF(OR(CQ33="",CQ34="",CQ33="入力不要",AND(CQ35="",CQ36="")),"",IF(CQ34=table【全機関】!$L$276,ROUND(CQ35*CQ39/1000,0),ROUND((CQ36*CQ38)*CQ39/1000,0)))</f>
        <v/>
      </c>
      <c r="CR40" s="621"/>
      <c r="CS40" s="666" t="str">
        <f>IF(OR(CS33="",CS34="",CS33="入力不要",AND(CS35="",CS36="")),"",IF(CS34=table【全機関】!$L$276,ROUND(CS35*CS39/1000,0),ROUND((CS36*CS38)*CS39/1000,0)))</f>
        <v/>
      </c>
      <c r="CT40" s="621"/>
      <c r="CU40" s="666" t="str">
        <f>IF(OR(CU33="",CU34="",CU33="入力不要",AND(CU35="",CU36="")),"",IF(CU34=table【全機関】!$L$276,ROUND(CU35*CU39/1000,0),ROUND((CU36*CU38)*CU39/1000,0)))</f>
        <v/>
      </c>
      <c r="CV40" s="621"/>
      <c r="CW40" s="666" t="str">
        <f>IF(OR(CW33="",CW34="",CW33="入力不要",AND(CW35="",CW36="")),"",IF(CW34=table【全機関】!$L$276,ROUND(CW35*CW39/1000,0),ROUND((CW36*CW38)*CW39/1000,0)))</f>
        <v/>
      </c>
      <c r="CX40" s="621"/>
      <c r="CY40" s="666" t="str">
        <f>IF(OR(CY33="",CY34="",CY33="入力不要",AND(CY35="",CY36="")),"",IF(CY34=table【全機関】!$L$276,ROUND(CY35*CY39/1000,0),ROUND((CY36*CY38)*CY39/1000,0)))</f>
        <v/>
      </c>
      <c r="CZ40" s="621"/>
      <c r="DA40" s="666" t="str">
        <f>IF(OR(DA33="",DA34="",DA33="入力不要",AND(DA35="",DA36="")),"",IF(DA34=table【全機関】!$L$276,ROUND(DA35*DA39/1000,0),ROUND((DA36*DA38)*DA39/1000,0)))</f>
        <v/>
      </c>
      <c r="DB40" s="621"/>
      <c r="DC40" s="666" t="str">
        <f>IF(OR(DC33="",DC34="",DC33="入力不要",AND(DC35="",DC36="")),"",IF(DC34=table【全機関】!$L$276,ROUND(DC35*DC39/1000,0),ROUND((DC36*DC38)*DC39/1000,0)))</f>
        <v/>
      </c>
      <c r="DD40" s="621"/>
      <c r="DE40" s="666" t="str">
        <f>IF(OR(DE33="",DE34="",DE33="入力不要",AND(DE35="",DE36="")),"",IF(DE34=table【全機関】!$L$276,ROUND(DE35*DE39/1000,0),ROUND((DE36*DE38)*DE39/1000,0)))</f>
        <v/>
      </c>
      <c r="DF40" s="621"/>
      <c r="DG40" s="666" t="str">
        <f>IF(OR(DG33="",DG34="",DG33="入力不要",AND(DG35="",DG36="")),"",IF(DG34=table【全機関】!$L$276,ROUND(DG35*DG39/1000,0),ROUND((DG36*DG38)*DG39/1000,0)))</f>
        <v/>
      </c>
      <c r="DH40" s="621"/>
      <c r="DI40" s="666" t="str">
        <f>IF(OR(DI33="",DI34="",DI33="入力不要",AND(DI35="",DI36="")),"",IF(DI34=table【全機関】!$L$276,ROUND(DI35*DI39/1000,0),ROUND((DI36*DI38)*DI39/1000,0)))</f>
        <v/>
      </c>
      <c r="DJ40" s="621"/>
      <c r="DK40" s="666" t="str">
        <f>IF(OR(DK33="",DK34="",DK33="入力不要",AND(DK35="",DK36="")),"",IF(DK34=table【全機関】!$L$276,ROUND(DK35*DK39/1000,0),ROUND((DK36*DK38)*DK39/1000,0)))</f>
        <v/>
      </c>
      <c r="DL40" s="621"/>
      <c r="DM40" s="666" t="str">
        <f>IF(OR(DM33="",DM34="",DM33="入力不要",AND(DM35="",DM36="")),"",IF(DM34=table【全機関】!$L$276,ROUND(DM35*DM39/1000,0),ROUND((DM36*DM38)*DM39/1000,0)))</f>
        <v/>
      </c>
      <c r="DN40" s="621"/>
      <c r="DO40" s="666" t="str">
        <f>IF(OR(DO33="",DO34="",DO33="入力不要",AND(DO35="",DO36="")),"",IF(DO34=table【全機関】!$L$276,ROUND(DO35*DO39/1000,0),ROUND((DO36*DO38)*DO39/1000,0)))</f>
        <v/>
      </c>
      <c r="DP40" s="621"/>
      <c r="DQ40" s="666" t="str">
        <f>IF(OR(DQ33="",DQ34="",DQ33="入力不要",AND(DQ35="",DQ36="")),"",IF(DQ34=table【全機関】!$L$276,ROUND(DQ35*DQ39/1000,0),ROUND((DQ36*DQ38)*DQ39/1000,0)))</f>
        <v/>
      </c>
      <c r="DR40" s="391"/>
    </row>
    <row r="41" spans="1:122" ht="42" customHeight="1">
      <c r="A41" s="368" t="s">
        <v>1726</v>
      </c>
      <c r="B41" s="368" t="s">
        <v>1726</v>
      </c>
      <c r="C41" s="368" t="s">
        <v>1759</v>
      </c>
      <c r="D41" s="368" t="s">
        <v>1759</v>
      </c>
      <c r="E41" s="368" t="s">
        <v>1759</v>
      </c>
      <c r="F41" s="368" t="s">
        <v>1759</v>
      </c>
      <c r="G41" s="368" t="s">
        <v>1759</v>
      </c>
      <c r="H41" s="368" t="s">
        <v>1759</v>
      </c>
      <c r="I41" s="368" t="s">
        <v>1759</v>
      </c>
      <c r="J41" s="368" t="s">
        <v>1759</v>
      </c>
      <c r="K41" s="464" t="str">
        <f t="shared" si="1"/>
        <v>●</v>
      </c>
      <c r="L41" s="482"/>
      <c r="M41" s="391"/>
      <c r="N41" s="391"/>
      <c r="O41" s="639"/>
      <c r="P41" s="655" t="s">
        <v>1010</v>
      </c>
      <c r="Q41" s="667"/>
      <c r="R41" s="668"/>
      <c r="S41" s="669"/>
      <c r="T41" s="668"/>
      <c r="U41" s="670" t="str">
        <f>U95&amp;U96</f>
        <v/>
      </c>
      <c r="V41" s="668"/>
      <c r="W41" s="670" t="str">
        <f t="shared" ref="W41" si="393">W95&amp;W96</f>
        <v/>
      </c>
      <c r="X41" s="668"/>
      <c r="Y41" s="670" t="str">
        <f t="shared" ref="Y41:CI41" si="394">Y95&amp;Y96</f>
        <v/>
      </c>
      <c r="Z41" s="668"/>
      <c r="AA41" s="670" t="str">
        <f t="shared" si="394"/>
        <v/>
      </c>
      <c r="AB41" s="668"/>
      <c r="AC41" s="670" t="str">
        <f t="shared" si="394"/>
        <v/>
      </c>
      <c r="AD41" s="668"/>
      <c r="AE41" s="670" t="str">
        <f t="shared" si="394"/>
        <v/>
      </c>
      <c r="AF41" s="668"/>
      <c r="AG41" s="670" t="str">
        <f t="shared" si="394"/>
        <v/>
      </c>
      <c r="AH41" s="668"/>
      <c r="AI41" s="670" t="str">
        <f t="shared" si="394"/>
        <v/>
      </c>
      <c r="AJ41" s="668"/>
      <c r="AK41" s="670" t="str">
        <f t="shared" si="394"/>
        <v/>
      </c>
      <c r="AL41" s="668"/>
      <c r="AM41" s="670" t="str">
        <f t="shared" si="394"/>
        <v/>
      </c>
      <c r="AN41" s="668"/>
      <c r="AO41" s="670" t="str">
        <f t="shared" si="394"/>
        <v/>
      </c>
      <c r="AP41" s="668"/>
      <c r="AQ41" s="670" t="str">
        <f t="shared" si="394"/>
        <v/>
      </c>
      <c r="AR41" s="668"/>
      <c r="AS41" s="670" t="str">
        <f t="shared" si="394"/>
        <v/>
      </c>
      <c r="AT41" s="668"/>
      <c r="AU41" s="670" t="str">
        <f t="shared" si="394"/>
        <v/>
      </c>
      <c r="AV41" s="668"/>
      <c r="AW41" s="670" t="str">
        <f t="shared" si="394"/>
        <v/>
      </c>
      <c r="AX41" s="668"/>
      <c r="AY41" s="670" t="str">
        <f t="shared" si="394"/>
        <v/>
      </c>
      <c r="AZ41" s="668"/>
      <c r="BA41" s="670" t="str">
        <f t="shared" si="394"/>
        <v/>
      </c>
      <c r="BB41" s="668"/>
      <c r="BC41" s="670" t="str">
        <f t="shared" si="394"/>
        <v/>
      </c>
      <c r="BD41" s="668"/>
      <c r="BE41" s="670" t="str">
        <f t="shared" si="394"/>
        <v/>
      </c>
      <c r="BF41" s="668"/>
      <c r="BG41" s="670" t="str">
        <f t="shared" si="394"/>
        <v/>
      </c>
      <c r="BH41" s="668"/>
      <c r="BI41" s="670" t="str">
        <f t="shared" si="394"/>
        <v/>
      </c>
      <c r="BJ41" s="668"/>
      <c r="BK41" s="670" t="str">
        <f t="shared" si="394"/>
        <v/>
      </c>
      <c r="BL41" s="668"/>
      <c r="BM41" s="670" t="str">
        <f t="shared" si="394"/>
        <v/>
      </c>
      <c r="BN41" s="668"/>
      <c r="BO41" s="670" t="str">
        <f t="shared" si="394"/>
        <v/>
      </c>
      <c r="BP41" s="668"/>
      <c r="BQ41" s="670" t="str">
        <f t="shared" si="394"/>
        <v/>
      </c>
      <c r="BR41" s="668"/>
      <c r="BS41" s="670" t="str">
        <f t="shared" si="394"/>
        <v/>
      </c>
      <c r="BT41" s="668"/>
      <c r="BU41" s="670" t="str">
        <f t="shared" si="394"/>
        <v/>
      </c>
      <c r="BV41" s="668"/>
      <c r="BW41" s="670" t="str">
        <f t="shared" si="394"/>
        <v/>
      </c>
      <c r="BX41" s="668"/>
      <c r="BY41" s="670" t="str">
        <f t="shared" si="394"/>
        <v/>
      </c>
      <c r="BZ41" s="668"/>
      <c r="CA41" s="670" t="str">
        <f t="shared" si="394"/>
        <v/>
      </c>
      <c r="CB41" s="668"/>
      <c r="CC41" s="670" t="str">
        <f t="shared" si="394"/>
        <v/>
      </c>
      <c r="CD41" s="668"/>
      <c r="CE41" s="670" t="str">
        <f t="shared" si="394"/>
        <v/>
      </c>
      <c r="CF41" s="668"/>
      <c r="CG41" s="670" t="str">
        <f t="shared" si="394"/>
        <v/>
      </c>
      <c r="CH41" s="668"/>
      <c r="CI41" s="670" t="str">
        <f t="shared" si="394"/>
        <v/>
      </c>
      <c r="CJ41" s="668"/>
      <c r="CK41" s="670" t="str">
        <f t="shared" ref="CK41:DQ41" si="395">CK95&amp;CK96</f>
        <v/>
      </c>
      <c r="CL41" s="668"/>
      <c r="CM41" s="670" t="str">
        <f t="shared" si="395"/>
        <v/>
      </c>
      <c r="CN41" s="668"/>
      <c r="CO41" s="670" t="str">
        <f t="shared" si="395"/>
        <v/>
      </c>
      <c r="CP41" s="668"/>
      <c r="CQ41" s="670" t="str">
        <f t="shared" si="395"/>
        <v/>
      </c>
      <c r="CR41" s="668"/>
      <c r="CS41" s="670" t="str">
        <f t="shared" si="395"/>
        <v/>
      </c>
      <c r="CT41" s="668"/>
      <c r="CU41" s="670" t="str">
        <f t="shared" si="395"/>
        <v/>
      </c>
      <c r="CV41" s="668"/>
      <c r="CW41" s="670" t="str">
        <f t="shared" si="395"/>
        <v/>
      </c>
      <c r="CX41" s="668"/>
      <c r="CY41" s="670" t="str">
        <f t="shared" si="395"/>
        <v/>
      </c>
      <c r="CZ41" s="668"/>
      <c r="DA41" s="670" t="str">
        <f t="shared" si="395"/>
        <v/>
      </c>
      <c r="DB41" s="668"/>
      <c r="DC41" s="670" t="str">
        <f t="shared" si="395"/>
        <v/>
      </c>
      <c r="DD41" s="668"/>
      <c r="DE41" s="670" t="str">
        <f t="shared" si="395"/>
        <v/>
      </c>
      <c r="DF41" s="668"/>
      <c r="DG41" s="670" t="str">
        <f t="shared" si="395"/>
        <v/>
      </c>
      <c r="DH41" s="668"/>
      <c r="DI41" s="670" t="str">
        <f t="shared" si="395"/>
        <v/>
      </c>
      <c r="DJ41" s="668"/>
      <c r="DK41" s="670" t="str">
        <f t="shared" si="395"/>
        <v/>
      </c>
      <c r="DL41" s="668"/>
      <c r="DM41" s="670" t="str">
        <f t="shared" si="395"/>
        <v/>
      </c>
      <c r="DN41" s="668"/>
      <c r="DO41" s="670" t="str">
        <f t="shared" si="395"/>
        <v/>
      </c>
      <c r="DP41" s="668"/>
      <c r="DQ41" s="670" t="str">
        <f t="shared" si="395"/>
        <v/>
      </c>
      <c r="DR41" s="391"/>
    </row>
    <row r="42" spans="1:122" ht="42" customHeight="1">
      <c r="A42" s="368" t="s">
        <v>1726</v>
      </c>
      <c r="B42" s="368" t="s">
        <v>1726</v>
      </c>
      <c r="C42" s="368" t="s">
        <v>1759</v>
      </c>
      <c r="D42" s="368" t="s">
        <v>1759</v>
      </c>
      <c r="E42" s="368" t="s">
        <v>1759</v>
      </c>
      <c r="F42" s="368" t="s">
        <v>1759</v>
      </c>
      <c r="G42" s="368" t="s">
        <v>1759</v>
      </c>
      <c r="H42" s="368" t="s">
        <v>1759</v>
      </c>
      <c r="I42" s="368" t="s">
        <v>1759</v>
      </c>
      <c r="J42" s="368" t="s">
        <v>1759</v>
      </c>
      <c r="K42" s="464" t="str">
        <f t="shared" si="1"/>
        <v>●</v>
      </c>
      <c r="L42" s="482"/>
      <c r="M42" s="391"/>
      <c r="N42" s="391"/>
      <c r="O42" s="639"/>
      <c r="P42" s="664" t="s">
        <v>1011</v>
      </c>
      <c r="Q42" s="623"/>
      <c r="R42" s="621"/>
      <c r="S42" s="671"/>
      <c r="T42" s="621"/>
      <c r="U42" s="672" t="str">
        <f>IF(U40="","",IF(AND(U34=table【全機関】!$L$276,U35&lt;&gt;U25),"4支払い賃金合計"&amp;"「"&amp;U35&amp;"」"&amp;"は基本情報の支払い賃金総額"&amp;"「"&amp;U25&amp;"」"&amp;"と整合していません。入力値を確認してください。","ＯＫ"))</f>
        <v/>
      </c>
      <c r="V42" s="621"/>
      <c r="W42" s="672" t="str">
        <f>IF(W40="","",IF(AND(W34=table【全機関】!$L$276,W35&lt;&gt;W25),"4支払い賃金合計"&amp;"「"&amp;W35&amp;"」"&amp;"は基本情報の支払い賃金総額"&amp;"「"&amp;W25&amp;"」"&amp;"と整合していません。入力値を確認してください。","ＯＫ"))</f>
        <v/>
      </c>
      <c r="X42" s="621"/>
      <c r="Y42" s="672" t="str">
        <f>IF(Y40="","",IF(AND(Y34=table【全機関】!$L$276,Y35&lt;&gt;Y25),"4支払い賃金合計"&amp;"「"&amp;Y35&amp;"」"&amp;"は基本情報の支払い賃金総額"&amp;"「"&amp;Y25&amp;"」"&amp;"と整合していません。入力値を確認してください。","ＯＫ"))</f>
        <v/>
      </c>
      <c r="Z42" s="621"/>
      <c r="AA42" s="672" t="str">
        <f>IF(AA40="","",IF(AND(AA34=table【全機関】!$L$276,AA35&lt;&gt;AA25),"4支払い賃金合計"&amp;"「"&amp;AA35&amp;"」"&amp;"は基本情報の支払い賃金総額"&amp;"「"&amp;AA25&amp;"」"&amp;"と整合していません。入力値を確認してください。","ＯＫ"))</f>
        <v/>
      </c>
      <c r="AB42" s="621"/>
      <c r="AC42" s="672" t="str">
        <f>IF(AC40="","",IF(AND(AC34=table【全機関】!$L$276,AC35&lt;&gt;AC25),"4支払い賃金合計"&amp;"「"&amp;AC35&amp;"」"&amp;"は基本情報の支払い賃金総額"&amp;"「"&amp;AC25&amp;"」"&amp;"と整合していません。入力値を確認してください。","ＯＫ"))</f>
        <v/>
      </c>
      <c r="AD42" s="621"/>
      <c r="AE42" s="672" t="str">
        <f>IF(AE40="","",IF(AND(AE34=table【全機関】!$L$276,AE35&lt;&gt;AE25),"4支払い賃金合計"&amp;"「"&amp;AE35&amp;"」"&amp;"は基本情報の支払い賃金総額"&amp;"「"&amp;AE25&amp;"」"&amp;"と整合していません。入力値を確認してください。","ＯＫ"))</f>
        <v/>
      </c>
      <c r="AF42" s="621"/>
      <c r="AG42" s="672" t="str">
        <f>IF(AG40="","",IF(AND(AG34=table【全機関】!$L$276,AG35&lt;&gt;AG25),"4支払い賃金合計"&amp;"「"&amp;AG35&amp;"」"&amp;"は基本情報の支払い賃金総額"&amp;"「"&amp;AG25&amp;"」"&amp;"と整合していません。入力値を確認してください。","ＯＫ"))</f>
        <v/>
      </c>
      <c r="AH42" s="621"/>
      <c r="AI42" s="672" t="str">
        <f>IF(AI40="","",IF(AND(AI34=table【全機関】!$L$276,AI35&lt;&gt;AI25),"4支払い賃金合計"&amp;"「"&amp;AI35&amp;"」"&amp;"は基本情報の支払い賃金総額"&amp;"「"&amp;AI25&amp;"」"&amp;"と整合していません。入力値を確認してください。","ＯＫ"))</f>
        <v/>
      </c>
      <c r="AJ42" s="621"/>
      <c r="AK42" s="672" t="str">
        <f>IF(AK40="","",IF(AND(AK34=table【全機関】!$L$276,AK35&lt;&gt;AK25),"4支払い賃金合計"&amp;"「"&amp;AK35&amp;"」"&amp;"は基本情報の支払い賃金総額"&amp;"「"&amp;AK25&amp;"」"&amp;"と整合していません。入力値を確認してください。","ＯＫ"))</f>
        <v/>
      </c>
      <c r="AL42" s="621"/>
      <c r="AM42" s="672" t="str">
        <f>IF(AM40="","",IF(AND(AM34=table【全機関】!$L$276,AM35&lt;&gt;AM25),"4支払い賃金合計"&amp;"「"&amp;AM35&amp;"」"&amp;"は基本情報の支払い賃金総額"&amp;"「"&amp;AM25&amp;"」"&amp;"と整合していません。入力値を確認してください。","ＯＫ"))</f>
        <v/>
      </c>
      <c r="AN42" s="621"/>
      <c r="AO42" s="672" t="str">
        <f>IF(AO40="","",IF(AND(AO34=table【全機関】!$L$276,AO35&lt;&gt;AO25),"4支払い賃金合計"&amp;"「"&amp;AO35&amp;"」"&amp;"は基本情報の支払い賃金総額"&amp;"「"&amp;AO25&amp;"」"&amp;"と整合していません。入力値を確認してください。","ＯＫ"))</f>
        <v/>
      </c>
      <c r="AP42" s="621"/>
      <c r="AQ42" s="672" t="str">
        <f>IF(AQ40="","",IF(AND(AQ34=table【全機関】!$L$276,AQ35&lt;&gt;AQ25),"4支払い賃金合計"&amp;"「"&amp;AQ35&amp;"」"&amp;"は基本情報の支払い賃金総額"&amp;"「"&amp;AQ25&amp;"」"&amp;"と整合していません。入力値を確認してください。","ＯＫ"))</f>
        <v/>
      </c>
      <c r="AR42" s="621"/>
      <c r="AS42" s="672" t="str">
        <f>IF(AS40="","",IF(AND(AS34=table【全機関】!$L$276,AS35&lt;&gt;AS25),"4支払い賃金合計"&amp;"「"&amp;AS35&amp;"」"&amp;"は基本情報の支払い賃金総額"&amp;"「"&amp;AS25&amp;"」"&amp;"と整合していません。入力値を確認してください。","ＯＫ"))</f>
        <v/>
      </c>
      <c r="AT42" s="621"/>
      <c r="AU42" s="672" t="str">
        <f>IF(AU40="","",IF(AND(AU34=table【全機関】!$L$276,AU35&lt;&gt;AU25),"4支払い賃金合計"&amp;"「"&amp;AU35&amp;"」"&amp;"は基本情報の支払い賃金総額"&amp;"「"&amp;AU25&amp;"」"&amp;"と整合していません。入力値を確認してください。","ＯＫ"))</f>
        <v/>
      </c>
      <c r="AV42" s="621"/>
      <c r="AW42" s="672" t="str">
        <f>IF(AW40="","",IF(AND(AW34=table【全機関】!$L$276,AW35&lt;&gt;AW25),"4支払い賃金合計"&amp;"「"&amp;AW35&amp;"」"&amp;"は基本情報の支払い賃金総額"&amp;"「"&amp;AW25&amp;"」"&amp;"と整合していません。入力値を確認してください。","ＯＫ"))</f>
        <v/>
      </c>
      <c r="AX42" s="621"/>
      <c r="AY42" s="672" t="str">
        <f>IF(AY40="","",IF(AND(AY34=table【全機関】!$L$276,AY35&lt;&gt;AY25),"4支払い賃金合計"&amp;"「"&amp;AY35&amp;"」"&amp;"は基本情報の支払い賃金総額"&amp;"「"&amp;AY25&amp;"」"&amp;"と整合していません。入力値を確認してください。","ＯＫ"))</f>
        <v/>
      </c>
      <c r="AZ42" s="621"/>
      <c r="BA42" s="672" t="str">
        <f>IF(BA40="","",IF(AND(BA34=table【全機関】!$L$276,BA35&lt;&gt;BA25),"4支払い賃金合計"&amp;"「"&amp;BA35&amp;"」"&amp;"は基本情報の支払い賃金総額"&amp;"「"&amp;BA25&amp;"」"&amp;"と整合していません。入力値を確認してください。","ＯＫ"))</f>
        <v/>
      </c>
      <c r="BB42" s="621"/>
      <c r="BC42" s="672" t="str">
        <f>IF(BC40="","",IF(AND(BC34=table【全機関】!$L$276,BC35&lt;&gt;BC25),"4支払い賃金合計"&amp;"「"&amp;BC35&amp;"」"&amp;"は基本情報の支払い賃金総額"&amp;"「"&amp;BC25&amp;"」"&amp;"と整合していません。入力値を確認してください。","ＯＫ"))</f>
        <v/>
      </c>
      <c r="BD42" s="621"/>
      <c r="BE42" s="672" t="str">
        <f>IF(BE40="","",IF(AND(BE34=table【全機関】!$L$276,BE35&lt;&gt;BE25),"4支払い賃金合計"&amp;"「"&amp;BE35&amp;"」"&amp;"は基本情報の支払い賃金総額"&amp;"「"&amp;BE25&amp;"」"&amp;"と整合していません。入力値を確認してください。","ＯＫ"))</f>
        <v/>
      </c>
      <c r="BF42" s="621"/>
      <c r="BG42" s="672" t="str">
        <f>IF(BG40="","",IF(AND(BG34=table【全機関】!$L$276,BG35&lt;&gt;BG25),"4支払い賃金合計"&amp;"「"&amp;BG35&amp;"」"&amp;"は基本情報の支払い賃金総額"&amp;"「"&amp;BG25&amp;"」"&amp;"と整合していません。入力値を確認してください。","ＯＫ"))</f>
        <v/>
      </c>
      <c r="BH42" s="621"/>
      <c r="BI42" s="672" t="str">
        <f>IF(BI40="","",IF(AND(BI34=table【全機関】!$L$276,BI35&lt;&gt;BI25),"4支払い賃金合計"&amp;"「"&amp;BI35&amp;"」"&amp;"は基本情報の支払い賃金総額"&amp;"「"&amp;BI25&amp;"」"&amp;"と整合していません。入力値を確認してください。","ＯＫ"))</f>
        <v/>
      </c>
      <c r="BJ42" s="621"/>
      <c r="BK42" s="672" t="str">
        <f>IF(BK40="","",IF(AND(BK34=table【全機関】!$L$276,BK35&lt;&gt;BK25),"4支払い賃金合計"&amp;"「"&amp;BK35&amp;"」"&amp;"は基本情報の支払い賃金総額"&amp;"「"&amp;BK25&amp;"」"&amp;"と整合していません。入力値を確認してください。","ＯＫ"))</f>
        <v/>
      </c>
      <c r="BL42" s="621"/>
      <c r="BM42" s="672" t="str">
        <f>IF(BM40="","",IF(AND(BM34=table【全機関】!$L$276,BM35&lt;&gt;BM25),"4支払い賃金合計"&amp;"「"&amp;BM35&amp;"」"&amp;"は基本情報の支払い賃金総額"&amp;"「"&amp;BM25&amp;"」"&amp;"と整合していません。入力値を確認してください。","ＯＫ"))</f>
        <v/>
      </c>
      <c r="BN42" s="621"/>
      <c r="BO42" s="672" t="str">
        <f>IF(BO40="","",IF(AND(BO34=table【全機関】!$L$276,BO35&lt;&gt;BO25),"4支払い賃金合計"&amp;"「"&amp;BO35&amp;"」"&amp;"は基本情報の支払い賃金総額"&amp;"「"&amp;BO25&amp;"」"&amp;"と整合していません。入力値を確認してください。","ＯＫ"))</f>
        <v/>
      </c>
      <c r="BP42" s="621"/>
      <c r="BQ42" s="672" t="str">
        <f>IF(BQ40="","",IF(AND(BQ34=table【全機関】!$L$276,BQ35&lt;&gt;BQ25),"4支払い賃金合計"&amp;"「"&amp;BQ35&amp;"」"&amp;"は基本情報の支払い賃金総額"&amp;"「"&amp;BQ25&amp;"」"&amp;"と整合していません。入力値を確認してください。","ＯＫ"))</f>
        <v/>
      </c>
      <c r="BR42" s="621"/>
      <c r="BS42" s="672" t="str">
        <f>IF(BS40="","",IF(AND(BS34=table【全機関】!$L$276,BS35&lt;&gt;BS25),"4支払い賃金合計"&amp;"「"&amp;BS35&amp;"」"&amp;"は基本情報の支払い賃金総額"&amp;"「"&amp;BS25&amp;"」"&amp;"と整合していません。入力値を確認してください。","ＯＫ"))</f>
        <v/>
      </c>
      <c r="BT42" s="621"/>
      <c r="BU42" s="672" t="str">
        <f>IF(BU40="","",IF(AND(BU34=table【全機関】!$L$276,BU35&lt;&gt;BU25),"4支払い賃金合計"&amp;"「"&amp;BU35&amp;"」"&amp;"は基本情報の支払い賃金総額"&amp;"「"&amp;BU25&amp;"」"&amp;"と整合していません。入力値を確認してください。","ＯＫ"))</f>
        <v/>
      </c>
      <c r="BV42" s="621"/>
      <c r="BW42" s="672" t="str">
        <f>IF(BW40="","",IF(AND(BW34=table【全機関】!$L$276,BW35&lt;&gt;BW25),"4支払い賃金合計"&amp;"「"&amp;BW35&amp;"」"&amp;"は基本情報の支払い賃金総額"&amp;"「"&amp;BW25&amp;"」"&amp;"と整合していません。入力値を確認してください。","ＯＫ"))</f>
        <v/>
      </c>
      <c r="BX42" s="621"/>
      <c r="BY42" s="672" t="str">
        <f>IF(BY40="","",IF(AND(BY34=table【全機関】!$L$276,BY35&lt;&gt;BY25),"4支払い賃金合計"&amp;"「"&amp;BY35&amp;"」"&amp;"は基本情報の支払い賃金総額"&amp;"「"&amp;BY25&amp;"」"&amp;"と整合していません。入力値を確認してください。","ＯＫ"))</f>
        <v/>
      </c>
      <c r="BZ42" s="621"/>
      <c r="CA42" s="672" t="str">
        <f>IF(CA40="","",IF(AND(CA34=table【全機関】!$L$276,CA35&lt;&gt;CA25),"4支払い賃金合計"&amp;"「"&amp;CA35&amp;"」"&amp;"は基本情報の支払い賃金総額"&amp;"「"&amp;CA25&amp;"」"&amp;"と整合していません。入力値を確認してください。","ＯＫ"))</f>
        <v/>
      </c>
      <c r="CB42" s="621"/>
      <c r="CC42" s="672" t="str">
        <f>IF(CC40="","",IF(AND(CC34=table【全機関】!$L$276,CC35&lt;&gt;CC25),"4支払い賃金合計"&amp;"「"&amp;CC35&amp;"」"&amp;"は基本情報の支払い賃金総額"&amp;"「"&amp;CC25&amp;"」"&amp;"と整合していません。入力値を確認してください。","ＯＫ"))</f>
        <v/>
      </c>
      <c r="CD42" s="621"/>
      <c r="CE42" s="672" t="str">
        <f>IF(CE40="","",IF(AND(CE34=table【全機関】!$L$276,CE35&lt;&gt;CE25),"4支払い賃金合計"&amp;"「"&amp;CE35&amp;"」"&amp;"は基本情報の支払い賃金総額"&amp;"「"&amp;CE25&amp;"」"&amp;"と整合していません。入力値を確認してください。","ＯＫ"))</f>
        <v/>
      </c>
      <c r="CF42" s="621"/>
      <c r="CG42" s="672" t="str">
        <f>IF(CG40="","",IF(AND(CG34=table【全機関】!$L$276,CG35&lt;&gt;CG25),"4支払い賃金合計"&amp;"「"&amp;CG35&amp;"」"&amp;"は基本情報の支払い賃金総額"&amp;"「"&amp;CG25&amp;"」"&amp;"と整合していません。入力値を確認してください。","ＯＫ"))</f>
        <v/>
      </c>
      <c r="CH42" s="621"/>
      <c r="CI42" s="672" t="str">
        <f>IF(CI40="","",IF(AND(CI34=table【全機関】!$L$276,CI35&lt;&gt;CI25),"4支払い賃金合計"&amp;"「"&amp;CI35&amp;"」"&amp;"は基本情報の支払い賃金総額"&amp;"「"&amp;CI25&amp;"」"&amp;"と整合していません。入力値を確認してください。","ＯＫ"))</f>
        <v/>
      </c>
      <c r="CJ42" s="621"/>
      <c r="CK42" s="672" t="str">
        <f>IF(CK40="","",IF(AND(CK34=table【全機関】!$L$276,CK35&lt;&gt;CK25),"4支払い賃金合計"&amp;"「"&amp;CK35&amp;"」"&amp;"は基本情報の支払い賃金総額"&amp;"「"&amp;CK25&amp;"」"&amp;"と整合していません。入力値を確認してください。","ＯＫ"))</f>
        <v/>
      </c>
      <c r="CL42" s="621"/>
      <c r="CM42" s="672" t="str">
        <f>IF(CM40="","",IF(AND(CM34=table【全機関】!$L$276,CM35&lt;&gt;CM25),"4支払い賃金合計"&amp;"「"&amp;CM35&amp;"」"&amp;"は基本情報の支払い賃金総額"&amp;"「"&amp;CM25&amp;"」"&amp;"と整合していません。入力値を確認してください。","ＯＫ"))</f>
        <v/>
      </c>
      <c r="CN42" s="621"/>
      <c r="CO42" s="672" t="str">
        <f>IF(CO40="","",IF(AND(CO34=table【全機関】!$L$276,CO35&lt;&gt;CO25),"4支払い賃金合計"&amp;"「"&amp;CO35&amp;"」"&amp;"は基本情報の支払い賃金総額"&amp;"「"&amp;CO25&amp;"」"&amp;"と整合していません。入力値を確認してください。","ＯＫ"))</f>
        <v/>
      </c>
      <c r="CP42" s="621"/>
      <c r="CQ42" s="672" t="str">
        <f>IF(CQ40="","",IF(AND(CQ34=table【全機関】!$L$276,CQ35&lt;&gt;CQ25),"4支払い賃金合計"&amp;"「"&amp;CQ35&amp;"」"&amp;"は基本情報の支払い賃金総額"&amp;"「"&amp;CQ25&amp;"」"&amp;"と整合していません。入力値を確認してください。","ＯＫ"))</f>
        <v/>
      </c>
      <c r="CR42" s="621"/>
      <c r="CS42" s="672" t="str">
        <f>IF(CS40="","",IF(AND(CS34=table【全機関】!$L$276,CS35&lt;&gt;CS25),"4支払い賃金合計"&amp;"「"&amp;CS35&amp;"」"&amp;"は基本情報の支払い賃金総額"&amp;"「"&amp;CS25&amp;"」"&amp;"と整合していません。入力値を確認してください。","ＯＫ"))</f>
        <v/>
      </c>
      <c r="CT42" s="621"/>
      <c r="CU42" s="672" t="str">
        <f>IF(CU40="","",IF(AND(CU34=table【全機関】!$L$276,CU35&lt;&gt;CU25),"4支払い賃金合計"&amp;"「"&amp;CU35&amp;"」"&amp;"は基本情報の支払い賃金総額"&amp;"「"&amp;CU25&amp;"」"&amp;"と整合していません。入力値を確認してください。","ＯＫ"))</f>
        <v/>
      </c>
      <c r="CV42" s="621"/>
      <c r="CW42" s="672" t="str">
        <f>IF(CW40="","",IF(AND(CW34=table【全機関】!$L$276,CW35&lt;&gt;CW25),"4支払い賃金合計"&amp;"「"&amp;CW35&amp;"」"&amp;"は基本情報の支払い賃金総額"&amp;"「"&amp;CW25&amp;"」"&amp;"と整合していません。入力値を確認してください。","ＯＫ"))</f>
        <v/>
      </c>
      <c r="CX42" s="621"/>
      <c r="CY42" s="672" t="str">
        <f>IF(CY40="","",IF(AND(CY34=table【全機関】!$L$276,CY35&lt;&gt;CY25),"4支払い賃金合計"&amp;"「"&amp;CY35&amp;"」"&amp;"は基本情報の支払い賃金総額"&amp;"「"&amp;CY25&amp;"」"&amp;"と整合していません。入力値を確認してください。","ＯＫ"))</f>
        <v/>
      </c>
      <c r="CZ42" s="621"/>
      <c r="DA42" s="672" t="str">
        <f>IF(DA40="","",IF(AND(DA34=table【全機関】!$L$276,DA35&lt;&gt;DA25),"4支払い賃金合計"&amp;"「"&amp;DA35&amp;"」"&amp;"は基本情報の支払い賃金総額"&amp;"「"&amp;DA25&amp;"」"&amp;"と整合していません。入力値を確認してください。","ＯＫ"))</f>
        <v/>
      </c>
      <c r="DB42" s="621"/>
      <c r="DC42" s="672" t="str">
        <f>IF(DC40="","",IF(AND(DC34=table【全機関】!$L$276,DC35&lt;&gt;DC25),"4支払い賃金合計"&amp;"「"&amp;DC35&amp;"」"&amp;"は基本情報の支払い賃金総額"&amp;"「"&amp;DC25&amp;"」"&amp;"と整合していません。入力値を確認してください。","ＯＫ"))</f>
        <v/>
      </c>
      <c r="DD42" s="621"/>
      <c r="DE42" s="672" t="str">
        <f>IF(DE40="","",IF(AND(DE34=table【全機関】!$L$276,DE35&lt;&gt;DE25),"4支払い賃金合計"&amp;"「"&amp;DE35&amp;"」"&amp;"は基本情報の支払い賃金総額"&amp;"「"&amp;DE25&amp;"」"&amp;"と整合していません。入力値を確認してください。","ＯＫ"))</f>
        <v/>
      </c>
      <c r="DF42" s="621"/>
      <c r="DG42" s="672" t="str">
        <f>IF(DG40="","",IF(AND(DG34=table【全機関】!$L$276,DG35&lt;&gt;DG25),"4支払い賃金合計"&amp;"「"&amp;DG35&amp;"」"&amp;"は基本情報の支払い賃金総額"&amp;"「"&amp;DG25&amp;"」"&amp;"と整合していません。入力値を確認してください。","ＯＫ"))</f>
        <v/>
      </c>
      <c r="DH42" s="621"/>
      <c r="DI42" s="672" t="str">
        <f>IF(DI40="","",IF(AND(DI34=table【全機関】!$L$276,DI35&lt;&gt;DI25),"4支払い賃金合計"&amp;"「"&amp;DI35&amp;"」"&amp;"は基本情報の支払い賃金総額"&amp;"「"&amp;DI25&amp;"」"&amp;"と整合していません。入力値を確認してください。","ＯＫ"))</f>
        <v/>
      </c>
      <c r="DJ42" s="621"/>
      <c r="DK42" s="672" t="str">
        <f>IF(DK40="","",IF(AND(DK34=table【全機関】!$L$276,DK35&lt;&gt;DK25),"4支払い賃金合計"&amp;"「"&amp;DK35&amp;"」"&amp;"は基本情報の支払い賃金総額"&amp;"「"&amp;DK25&amp;"」"&amp;"と整合していません。入力値を確認してください。","ＯＫ"))</f>
        <v/>
      </c>
      <c r="DL42" s="621"/>
      <c r="DM42" s="672" t="str">
        <f>IF(DM40="","",IF(AND(DM34=table【全機関】!$L$276,DM35&lt;&gt;DM25),"4支払い賃金合計"&amp;"「"&amp;DM35&amp;"」"&amp;"は基本情報の支払い賃金総額"&amp;"「"&amp;DM25&amp;"」"&amp;"と整合していません。入力値を確認してください。","ＯＫ"))</f>
        <v/>
      </c>
      <c r="DN42" s="621"/>
      <c r="DO42" s="672" t="str">
        <f>IF(DO40="","",IF(AND(DO34=table【全機関】!$L$276,DO35&lt;&gt;DO25),"4支払い賃金合計"&amp;"「"&amp;DO35&amp;"」"&amp;"は基本情報の支払い賃金総額"&amp;"「"&amp;DO25&amp;"」"&amp;"と整合していません。入力値を確認してください。","ＯＫ"))</f>
        <v/>
      </c>
      <c r="DP42" s="621"/>
      <c r="DQ42" s="672" t="str">
        <f>IF(DQ40="","",IF(AND(DQ34=table【全機関】!$L$276,DQ35&lt;&gt;DQ25),"4支払い賃金合計"&amp;"「"&amp;DQ35&amp;"」"&amp;"は基本情報の支払い賃金総額"&amp;"「"&amp;DQ25&amp;"」"&amp;"と整合していません。入力値を確認してください。","ＯＫ"))</f>
        <v/>
      </c>
      <c r="DR42" s="391"/>
    </row>
    <row r="43" spans="1:122" ht="27" hidden="1" customHeight="1">
      <c r="A43" s="827"/>
      <c r="B43" s="827"/>
      <c r="C43" s="827"/>
      <c r="D43" s="827"/>
      <c r="E43" s="827"/>
      <c r="F43" s="827"/>
      <c r="G43" s="827"/>
      <c r="H43" s="827"/>
      <c r="I43" s="827"/>
      <c r="J43" s="827"/>
      <c r="K43" s="464">
        <f t="shared" si="1"/>
        <v>0</v>
      </c>
      <c r="L43" s="482"/>
      <c r="M43" s="391"/>
      <c r="N43" s="391"/>
      <c r="O43" s="658"/>
      <c r="P43" s="673" t="s">
        <v>216</v>
      </c>
      <c r="Q43" s="674"/>
      <c r="R43" s="675"/>
      <c r="S43" s="676"/>
      <c r="T43" s="675"/>
      <c r="U43" s="677" t="str">
        <f>IF(U40="","",IF(AND(U34=table【全機関】!$L$276,U36&lt;&gt;U37),"労災対象の工事請負金額"&amp;"「"&amp;U36&amp;"」"&amp;"は一般事項シートでの最終工事請負金額"&amp;"「"&amp;U37&amp;"」"&amp;"と整合していません。入力値を確認してください。","ＯＫ"))</f>
        <v/>
      </c>
      <c r="V43" s="675"/>
      <c r="W43" s="677" t="str">
        <f>IF(W40="","",IF(AND(W34=table【全機関】!$L$276,W36&lt;&gt;W37),"労災対象の工事請負金額"&amp;"「"&amp;W36&amp;"」"&amp;"は一般事項シートでの最終工事請負金額"&amp;"「"&amp;W37&amp;"」"&amp;"と整合していません。入力値を確認してください。","ＯＫ"))</f>
        <v/>
      </c>
      <c r="X43" s="675"/>
      <c r="Y43" s="677" t="str">
        <f>IF(Y40="","",IF(AND(Y34=table【全機関】!$L$276,Y36&lt;&gt;Y37),"労災対象の工事請負金額"&amp;"「"&amp;Y36&amp;"」"&amp;"は一般事項シートでの最終工事請負金額"&amp;"「"&amp;Y37&amp;"」"&amp;"と整合していません。入力値を確認してください。","ＯＫ"))</f>
        <v/>
      </c>
      <c r="Z43" s="675"/>
      <c r="AA43" s="677" t="str">
        <f>IF(AA40="","",IF(AND(AA34=table【全機関】!$L$276,AA36&lt;&gt;AA37),"労災対象の工事請負金額"&amp;"「"&amp;AA36&amp;"」"&amp;"は一般事項シートでの最終工事請負金額"&amp;"「"&amp;AA37&amp;"」"&amp;"と整合していません。入力値を確認してください。","ＯＫ"))</f>
        <v/>
      </c>
      <c r="AB43" s="675"/>
      <c r="AC43" s="677" t="str">
        <f>IF(AC40="","",IF(AND(AC34=table【全機関】!$L$276,AC36&lt;&gt;AC37),"労災対象の工事請負金額"&amp;"「"&amp;AC36&amp;"」"&amp;"は一般事項シートでの最終工事請負金額"&amp;"「"&amp;AC37&amp;"」"&amp;"と整合していません。入力値を確認してください。","ＯＫ"))</f>
        <v/>
      </c>
      <c r="AD43" s="675"/>
      <c r="AE43" s="677" t="str">
        <f>IF(AE40="","",IF(AND(AE34=table【全機関】!$L$276,AE36&lt;&gt;AE37),"労災対象の工事請負金額"&amp;"「"&amp;AE36&amp;"」"&amp;"は一般事項シートでの最終工事請負金額"&amp;"「"&amp;AE37&amp;"」"&amp;"と整合していません。入力値を確認してください。","ＯＫ"))</f>
        <v/>
      </c>
      <c r="AF43" s="675"/>
      <c r="AG43" s="677" t="str">
        <f>IF(AG40="","",IF(AND(AG34=table【全機関】!$L$276,AG36&lt;&gt;AG37),"労災対象の工事請負金額"&amp;"「"&amp;AG36&amp;"」"&amp;"は一般事項シートでの最終工事請負金額"&amp;"「"&amp;AG37&amp;"」"&amp;"と整合していません。入力値を確認してください。","ＯＫ"))</f>
        <v/>
      </c>
      <c r="AH43" s="675"/>
      <c r="AI43" s="677" t="str">
        <f>IF(AI40="","",IF(AND(AI34=table【全機関】!$L$276,AI36&lt;&gt;AI37),"労災対象の工事請負金額"&amp;"「"&amp;AI36&amp;"」"&amp;"は一般事項シートでの最終工事請負金額"&amp;"「"&amp;AI37&amp;"」"&amp;"と整合していません。入力値を確認してください。","ＯＫ"))</f>
        <v/>
      </c>
      <c r="AJ43" s="675"/>
      <c r="AK43" s="677" t="str">
        <f>IF(AK40="","",IF(AND(AK34=table【全機関】!$L$276,AK36&lt;&gt;AK37),"労災対象の工事請負金額"&amp;"「"&amp;AK36&amp;"」"&amp;"は一般事項シートでの最終工事請負金額"&amp;"「"&amp;AK37&amp;"」"&amp;"と整合していません。入力値を確認してください。","ＯＫ"))</f>
        <v/>
      </c>
      <c r="AL43" s="675"/>
      <c r="AM43" s="677" t="str">
        <f>IF(AM40="","",IF(AND(AM34=table【全機関】!$L$276,AM36&lt;&gt;AM37),"労災対象の工事請負金額"&amp;"「"&amp;AM36&amp;"」"&amp;"は一般事項シートでの最終工事請負金額"&amp;"「"&amp;AM37&amp;"」"&amp;"と整合していません。入力値を確認してください。","ＯＫ"))</f>
        <v/>
      </c>
      <c r="AN43" s="675"/>
      <c r="AO43" s="677" t="str">
        <f>IF(AO40="","",IF(AND(AO34=table【全機関】!$L$276,AO36&lt;&gt;AO37),"労災対象の工事請負金額"&amp;"「"&amp;AO36&amp;"」"&amp;"は一般事項シートでの最終工事請負金額"&amp;"「"&amp;AO37&amp;"」"&amp;"と整合していません。入力値を確認してください。","ＯＫ"))</f>
        <v/>
      </c>
      <c r="AP43" s="675"/>
      <c r="AQ43" s="677" t="str">
        <f>IF(AQ40="","",IF(AND(AQ34=table【全機関】!$L$276,AQ36&lt;&gt;AQ37),"労災対象の工事請負金額"&amp;"「"&amp;AQ36&amp;"」"&amp;"は一般事項シートでの最終工事請負金額"&amp;"「"&amp;AQ37&amp;"」"&amp;"と整合していません。入力値を確認してください。","ＯＫ"))</f>
        <v/>
      </c>
      <c r="AR43" s="675"/>
      <c r="AS43" s="677" t="str">
        <f>IF(AS40="","",IF(AND(AS34=table【全機関】!$L$276,AS36&lt;&gt;AS37),"労災対象の工事請負金額"&amp;"「"&amp;AS36&amp;"」"&amp;"は一般事項シートでの最終工事請負金額"&amp;"「"&amp;AS37&amp;"」"&amp;"と整合していません。入力値を確認してください。","ＯＫ"))</f>
        <v/>
      </c>
      <c r="AT43" s="675"/>
      <c r="AU43" s="677" t="str">
        <f>IF(AU40="","",IF(AND(AU34=table【全機関】!$L$276,AU36&lt;&gt;AU37),"労災対象の工事請負金額"&amp;"「"&amp;AU36&amp;"」"&amp;"は一般事項シートでの最終工事請負金額"&amp;"「"&amp;AU37&amp;"」"&amp;"と整合していません。入力値を確認してください。","ＯＫ"))</f>
        <v/>
      </c>
      <c r="AV43" s="675"/>
      <c r="AW43" s="677" t="str">
        <f>IF(AW40="","",IF(AND(AW34=table【全機関】!$L$276,AW36&lt;&gt;AW37),"労災対象の工事請負金額"&amp;"「"&amp;AW36&amp;"」"&amp;"は一般事項シートでの最終工事請負金額"&amp;"「"&amp;AW37&amp;"」"&amp;"と整合していません。入力値を確認してください。","ＯＫ"))</f>
        <v/>
      </c>
      <c r="AX43" s="675"/>
      <c r="AY43" s="677" t="str">
        <f>IF(AY40="","",IF(AND(AY34=table【全機関】!$L$276,AY36&lt;&gt;AY37),"労災対象の工事請負金額"&amp;"「"&amp;AY36&amp;"」"&amp;"は一般事項シートでの最終工事請負金額"&amp;"「"&amp;AY37&amp;"」"&amp;"と整合していません。入力値を確認してください。","ＯＫ"))</f>
        <v/>
      </c>
      <c r="AZ43" s="675"/>
      <c r="BA43" s="677" t="str">
        <f>IF(BA40="","",IF(AND(BA34=table【全機関】!$L$276,BA36&lt;&gt;BA37),"労災対象の工事請負金額"&amp;"「"&amp;BA36&amp;"」"&amp;"は一般事項シートでの最終工事請負金額"&amp;"「"&amp;BA37&amp;"」"&amp;"と整合していません。入力値を確認してください。","ＯＫ"))</f>
        <v/>
      </c>
      <c r="BB43" s="675"/>
      <c r="BC43" s="677" t="str">
        <f>IF(BC40="","",IF(AND(BC34=table【全機関】!$L$276,BC36&lt;&gt;BC37),"労災対象の工事請負金額"&amp;"「"&amp;BC36&amp;"」"&amp;"は一般事項シートでの最終工事請負金額"&amp;"「"&amp;BC37&amp;"」"&amp;"と整合していません。入力値を確認してください。","ＯＫ"))</f>
        <v/>
      </c>
      <c r="BD43" s="675"/>
      <c r="BE43" s="677" t="str">
        <f>IF(BE40="","",IF(AND(BE34=table【全機関】!$L$276,BE36&lt;&gt;BE37),"労災対象の工事請負金額"&amp;"「"&amp;BE36&amp;"」"&amp;"は一般事項シートでの最終工事請負金額"&amp;"「"&amp;BE37&amp;"」"&amp;"と整合していません。入力値を確認してください。","ＯＫ"))</f>
        <v/>
      </c>
      <c r="BF43" s="675"/>
      <c r="BG43" s="677" t="str">
        <f>IF(BG40="","",IF(AND(BG34=table【全機関】!$L$276,BG36&lt;&gt;BG37),"労災対象の工事請負金額"&amp;"「"&amp;BG36&amp;"」"&amp;"は一般事項シートでの最終工事請負金額"&amp;"「"&amp;BG37&amp;"」"&amp;"と整合していません。入力値を確認してください。","ＯＫ"))</f>
        <v/>
      </c>
      <c r="BH43" s="675"/>
      <c r="BI43" s="677" t="str">
        <f>IF(BI40="","",IF(AND(BI34=table【全機関】!$L$276,BI36&lt;&gt;BI37),"労災対象の工事請負金額"&amp;"「"&amp;BI36&amp;"」"&amp;"は一般事項シートでの最終工事請負金額"&amp;"「"&amp;BI37&amp;"」"&amp;"と整合していません。入力値を確認してください。","ＯＫ"))</f>
        <v/>
      </c>
      <c r="BJ43" s="675"/>
      <c r="BK43" s="677" t="str">
        <f>IF(BK40="","",IF(AND(BK34=table【全機関】!$L$276,BK36&lt;&gt;BK37),"労災対象の工事請負金額"&amp;"「"&amp;BK36&amp;"」"&amp;"は一般事項シートでの最終工事請負金額"&amp;"「"&amp;BK37&amp;"」"&amp;"と整合していません。入力値を確認してください。","ＯＫ"))</f>
        <v/>
      </c>
      <c r="BL43" s="675"/>
      <c r="BM43" s="677" t="str">
        <f>IF(BM40="","",IF(AND(BM34=table【全機関】!$L$276,BM36&lt;&gt;BM37),"労災対象の工事請負金額"&amp;"「"&amp;BM36&amp;"」"&amp;"は一般事項シートでの最終工事請負金額"&amp;"「"&amp;BM37&amp;"」"&amp;"と整合していません。入力値を確認してください。","ＯＫ"))</f>
        <v/>
      </c>
      <c r="BN43" s="675"/>
      <c r="BO43" s="677" t="str">
        <f>IF(BO40="","",IF(AND(BO34=table【全機関】!$L$276,BO36&lt;&gt;BO37),"労災対象の工事請負金額"&amp;"「"&amp;BO36&amp;"」"&amp;"は一般事項シートでの最終工事請負金額"&amp;"「"&amp;BO37&amp;"」"&amp;"と整合していません。入力値を確認してください。","ＯＫ"))</f>
        <v/>
      </c>
      <c r="BP43" s="675"/>
      <c r="BQ43" s="677" t="str">
        <f>IF(BQ40="","",IF(AND(BQ34=table【全機関】!$L$276,BQ36&lt;&gt;BQ37),"労災対象の工事請負金額"&amp;"「"&amp;BQ36&amp;"」"&amp;"は一般事項シートでの最終工事請負金額"&amp;"「"&amp;BQ37&amp;"」"&amp;"と整合していません。入力値を確認してください。","ＯＫ"))</f>
        <v/>
      </c>
      <c r="BR43" s="675"/>
      <c r="BS43" s="677" t="str">
        <f>IF(BS40="","",IF(AND(BS34=table【全機関】!$L$276,BS36&lt;&gt;BS37),"労災対象の工事請負金額"&amp;"「"&amp;BS36&amp;"」"&amp;"は一般事項シートでの最終工事請負金額"&amp;"「"&amp;BS37&amp;"」"&amp;"と整合していません。入力値を確認してください。","ＯＫ"))</f>
        <v/>
      </c>
      <c r="BT43" s="675"/>
      <c r="BU43" s="677" t="str">
        <f>IF(BU40="","",IF(AND(BU34=table【全機関】!$L$276,BU36&lt;&gt;BU37),"労災対象の工事請負金額"&amp;"「"&amp;BU36&amp;"」"&amp;"は一般事項シートでの最終工事請負金額"&amp;"「"&amp;BU37&amp;"」"&amp;"と整合していません。入力値を確認してください。","ＯＫ"))</f>
        <v/>
      </c>
      <c r="BV43" s="675"/>
      <c r="BW43" s="677" t="str">
        <f>IF(BW40="","",IF(AND(BW34=table【全機関】!$L$276,BW36&lt;&gt;BW37),"労災対象の工事請負金額"&amp;"「"&amp;BW36&amp;"」"&amp;"は一般事項シートでの最終工事請負金額"&amp;"「"&amp;BW37&amp;"」"&amp;"と整合していません。入力値を確認してください。","ＯＫ"))</f>
        <v/>
      </c>
      <c r="BX43" s="675"/>
      <c r="BY43" s="677" t="str">
        <f>IF(BY40="","",IF(AND(BY34=table【全機関】!$L$276,BY36&lt;&gt;BY37),"労災対象の工事請負金額"&amp;"「"&amp;BY36&amp;"」"&amp;"は一般事項シートでの最終工事請負金額"&amp;"「"&amp;BY37&amp;"」"&amp;"と整合していません。入力値を確認してください。","ＯＫ"))</f>
        <v/>
      </c>
      <c r="BZ43" s="675"/>
      <c r="CA43" s="677" t="str">
        <f>IF(CA40="","",IF(AND(CA34=table【全機関】!$L$276,CA36&lt;&gt;CA37),"労災対象の工事請負金額"&amp;"「"&amp;CA36&amp;"」"&amp;"は一般事項シートでの最終工事請負金額"&amp;"「"&amp;CA37&amp;"」"&amp;"と整合していません。入力値を確認してください。","ＯＫ"))</f>
        <v/>
      </c>
      <c r="CB43" s="675"/>
      <c r="CC43" s="677" t="str">
        <f>IF(CC40="","",IF(AND(CC34=table【全機関】!$L$276,CC36&lt;&gt;CC37),"労災対象の工事請負金額"&amp;"「"&amp;CC36&amp;"」"&amp;"は一般事項シートでの最終工事請負金額"&amp;"「"&amp;CC37&amp;"」"&amp;"と整合していません。入力値を確認してください。","ＯＫ"))</f>
        <v/>
      </c>
      <c r="CD43" s="675"/>
      <c r="CE43" s="677" t="str">
        <f>IF(CE40="","",IF(AND(CE34=table【全機関】!$L$276,CE36&lt;&gt;CE37),"労災対象の工事請負金額"&amp;"「"&amp;CE36&amp;"」"&amp;"は一般事項シートでの最終工事請負金額"&amp;"「"&amp;CE37&amp;"」"&amp;"と整合していません。入力値を確認してください。","ＯＫ"))</f>
        <v/>
      </c>
      <c r="CF43" s="675"/>
      <c r="CG43" s="677" t="str">
        <f>IF(CG40="","",IF(AND(CG34=table【全機関】!$L$276,CG36&lt;&gt;CG37),"労災対象の工事請負金額"&amp;"「"&amp;CG36&amp;"」"&amp;"は一般事項シートでの最終工事請負金額"&amp;"「"&amp;CG37&amp;"」"&amp;"と整合していません。入力値を確認してください。","ＯＫ"))</f>
        <v/>
      </c>
      <c r="CH43" s="675"/>
      <c r="CI43" s="677" t="str">
        <f>IF(CI40="","",IF(AND(CI34=table【全機関】!$L$276,CI36&lt;&gt;CI37),"労災対象の工事請負金額"&amp;"「"&amp;CI36&amp;"」"&amp;"は一般事項シートでの最終工事請負金額"&amp;"「"&amp;CI37&amp;"」"&amp;"と整合していません。入力値を確認してください。","ＯＫ"))</f>
        <v/>
      </c>
      <c r="CJ43" s="675"/>
      <c r="CK43" s="677" t="str">
        <f>IF(CK40="","",IF(AND(CK34=table【全機関】!$L$276,CK36&lt;&gt;CK37),"労災対象の工事請負金額"&amp;"「"&amp;CK36&amp;"」"&amp;"は一般事項シートでの最終工事請負金額"&amp;"「"&amp;CK37&amp;"」"&amp;"と整合していません。入力値を確認してください。","ＯＫ"))</f>
        <v/>
      </c>
      <c r="CL43" s="675"/>
      <c r="CM43" s="677" t="str">
        <f>IF(CM40="","",IF(AND(CM34=table【全機関】!$L$276,CM36&lt;&gt;CM37),"労災対象の工事請負金額"&amp;"「"&amp;CM36&amp;"」"&amp;"は一般事項シートでの最終工事請負金額"&amp;"「"&amp;CM37&amp;"」"&amp;"と整合していません。入力値を確認してください。","ＯＫ"))</f>
        <v/>
      </c>
      <c r="CN43" s="675"/>
      <c r="CO43" s="677" t="str">
        <f>IF(CO40="","",IF(AND(CO34=table【全機関】!$L$276,CO36&lt;&gt;CO37),"労災対象の工事請負金額"&amp;"「"&amp;CO36&amp;"」"&amp;"は一般事項シートでの最終工事請負金額"&amp;"「"&amp;CO37&amp;"」"&amp;"と整合していません。入力値を確認してください。","ＯＫ"))</f>
        <v/>
      </c>
      <c r="CP43" s="675"/>
      <c r="CQ43" s="677" t="str">
        <f>IF(CQ40="","",IF(AND(CQ34=table【全機関】!$L$276,CQ36&lt;&gt;CQ37),"労災対象の工事請負金額"&amp;"「"&amp;CQ36&amp;"」"&amp;"は一般事項シートでの最終工事請負金額"&amp;"「"&amp;CQ37&amp;"」"&amp;"と整合していません。入力値を確認してください。","ＯＫ"))</f>
        <v/>
      </c>
      <c r="CR43" s="675"/>
      <c r="CS43" s="677" t="str">
        <f>IF(CS40="","",IF(AND(CS34=table【全機関】!$L$276,CS36&lt;&gt;CS37),"労災対象の工事請負金額"&amp;"「"&amp;CS36&amp;"」"&amp;"は一般事項シートでの最終工事請負金額"&amp;"「"&amp;CS37&amp;"」"&amp;"と整合していません。入力値を確認してください。","ＯＫ"))</f>
        <v/>
      </c>
      <c r="CT43" s="675"/>
      <c r="CU43" s="677" t="str">
        <f>IF(CU40="","",IF(AND(CU34=table【全機関】!$L$276,CU36&lt;&gt;CU37),"労災対象の工事請負金額"&amp;"「"&amp;CU36&amp;"」"&amp;"は一般事項シートでの最終工事請負金額"&amp;"「"&amp;CU37&amp;"」"&amp;"と整合していません。入力値を確認してください。","ＯＫ"))</f>
        <v/>
      </c>
      <c r="CV43" s="675"/>
      <c r="CW43" s="677" t="str">
        <f>IF(CW40="","",IF(AND(CW34=table【全機関】!$L$276,CW36&lt;&gt;CW37),"労災対象の工事請負金額"&amp;"「"&amp;CW36&amp;"」"&amp;"は一般事項シートでの最終工事請負金額"&amp;"「"&amp;CW37&amp;"」"&amp;"と整合していません。入力値を確認してください。","ＯＫ"))</f>
        <v/>
      </c>
      <c r="CX43" s="675"/>
      <c r="CY43" s="677" t="str">
        <f>IF(CY40="","",IF(AND(CY34=table【全機関】!$L$276,CY36&lt;&gt;CY37),"労災対象の工事請負金額"&amp;"「"&amp;CY36&amp;"」"&amp;"は一般事項シートでの最終工事請負金額"&amp;"「"&amp;CY37&amp;"」"&amp;"と整合していません。入力値を確認してください。","ＯＫ"))</f>
        <v/>
      </c>
      <c r="CZ43" s="675"/>
      <c r="DA43" s="677" t="str">
        <f>IF(DA40="","",IF(AND(DA34=table【全機関】!$L$276,DA36&lt;&gt;DA37),"労災対象の工事請負金額"&amp;"「"&amp;DA36&amp;"」"&amp;"は一般事項シートでの最終工事請負金額"&amp;"「"&amp;DA37&amp;"」"&amp;"と整合していません。入力値を確認してください。","ＯＫ"))</f>
        <v/>
      </c>
      <c r="DB43" s="675"/>
      <c r="DC43" s="677" t="str">
        <f>IF(DC40="","",IF(AND(DC34=table【全機関】!$L$276,DC36&lt;&gt;DC37),"労災対象の工事請負金額"&amp;"「"&amp;DC36&amp;"」"&amp;"は一般事項シートでの最終工事請負金額"&amp;"「"&amp;DC37&amp;"」"&amp;"と整合していません。入力値を確認してください。","ＯＫ"))</f>
        <v/>
      </c>
      <c r="DD43" s="675"/>
      <c r="DE43" s="677" t="str">
        <f>IF(DE40="","",IF(AND(DE34=table【全機関】!$L$276,DE36&lt;&gt;DE37),"労災対象の工事請負金額"&amp;"「"&amp;DE36&amp;"」"&amp;"は一般事項シートでの最終工事請負金額"&amp;"「"&amp;DE37&amp;"」"&amp;"と整合していません。入力値を確認してください。","ＯＫ"))</f>
        <v/>
      </c>
      <c r="DF43" s="675"/>
      <c r="DG43" s="677" t="str">
        <f>IF(DG40="","",IF(AND(DG34=table【全機関】!$L$276,DG36&lt;&gt;DG37),"労災対象の工事請負金額"&amp;"「"&amp;DG36&amp;"」"&amp;"は一般事項シートでの最終工事請負金額"&amp;"「"&amp;DG37&amp;"」"&amp;"と整合していません。入力値を確認してください。","ＯＫ"))</f>
        <v/>
      </c>
      <c r="DH43" s="675"/>
      <c r="DI43" s="677" t="str">
        <f>IF(DI40="","",IF(AND(DI34=table【全機関】!$L$276,DI36&lt;&gt;DI37),"労災対象の工事請負金額"&amp;"「"&amp;DI36&amp;"」"&amp;"は一般事項シートでの最終工事請負金額"&amp;"「"&amp;DI37&amp;"」"&amp;"と整合していません。入力値を確認してください。","ＯＫ"))</f>
        <v/>
      </c>
      <c r="DJ43" s="675"/>
      <c r="DK43" s="677" t="str">
        <f>IF(DK40="","",IF(AND(DK34=table【全機関】!$L$276,DK36&lt;&gt;DK37),"労災対象の工事請負金額"&amp;"「"&amp;DK36&amp;"」"&amp;"は一般事項シートでの最終工事請負金額"&amp;"「"&amp;DK37&amp;"」"&amp;"と整合していません。入力値を確認してください。","ＯＫ"))</f>
        <v/>
      </c>
      <c r="DL43" s="675"/>
      <c r="DM43" s="677" t="str">
        <f>IF(DM40="","",IF(AND(DM34=table【全機関】!$L$276,DM36&lt;&gt;DM37),"労災対象の工事請負金額"&amp;"「"&amp;DM36&amp;"」"&amp;"は一般事項シートでの最終工事請負金額"&amp;"「"&amp;DM37&amp;"」"&amp;"と整合していません。入力値を確認してください。","ＯＫ"))</f>
        <v/>
      </c>
      <c r="DN43" s="675"/>
      <c r="DO43" s="677" t="str">
        <f>IF(DO40="","",IF(AND(DO34=table【全機関】!$L$276,DO36&lt;&gt;DO37),"労災対象の工事請負金額"&amp;"「"&amp;DO36&amp;"」"&amp;"は一般事項シートでの最終工事請負金額"&amp;"「"&amp;DO37&amp;"」"&amp;"と整合していません。入力値を確認してください。","ＯＫ"))</f>
        <v/>
      </c>
      <c r="DP43" s="675"/>
      <c r="DQ43" s="677" t="str">
        <f>IF(DQ40="","",IF(AND(DQ34=table【全機関】!$L$276,DQ36&lt;&gt;DQ37),"労災対象の工事請負金額"&amp;"「"&amp;DQ36&amp;"」"&amp;"は一般事項シートでの最終工事請負金額"&amp;"「"&amp;DQ37&amp;"」"&amp;"と整合していません。入力値を確認してください。","ＯＫ"))</f>
        <v/>
      </c>
      <c r="DR43" s="391"/>
    </row>
    <row r="44" spans="1:122" ht="57" customHeight="1">
      <c r="A44" s="368" t="s">
        <v>1726</v>
      </c>
      <c r="B44" s="368" t="s">
        <v>1726</v>
      </c>
      <c r="C44" s="368" t="s">
        <v>1759</v>
      </c>
      <c r="D44" s="368" t="s">
        <v>1759</v>
      </c>
      <c r="E44" s="368" t="s">
        <v>1759</v>
      </c>
      <c r="F44" s="368" t="s">
        <v>1759</v>
      </c>
      <c r="G44" s="368" t="s">
        <v>1759</v>
      </c>
      <c r="H44" s="368" t="s">
        <v>1759</v>
      </c>
      <c r="I44" s="368" t="s">
        <v>1759</v>
      </c>
      <c r="J44" s="368" t="s">
        <v>1759</v>
      </c>
      <c r="K44" s="464" t="str">
        <f t="shared" si="1"/>
        <v>●</v>
      </c>
      <c r="L44" s="482"/>
      <c r="M44" s="391"/>
      <c r="N44" s="391"/>
      <c r="O44" s="678"/>
      <c r="P44" s="629" t="s">
        <v>4199</v>
      </c>
      <c r="Q44" s="630"/>
      <c r="R44" s="632"/>
      <c r="S44" s="679"/>
      <c r="T44" s="632" t="str">
        <f>IF(U41="","",IF(AND(OR(U41&lt;&gt;"ＯＫ",U42&lt;&gt;"ＯＫ"),U$22&lt;&gt;"",U44=""),"※",""))</f>
        <v/>
      </c>
      <c r="U44" s="29"/>
      <c r="V44" s="632" t="str">
        <f t="shared" ref="V44" si="396">IF(W41="","",IF(AND(OR(W41&lt;&gt;"ＯＫ",W42&lt;&gt;"ＯＫ"),W$22&lt;&gt;"",W44=""),"※",""))</f>
        <v/>
      </c>
      <c r="W44" s="29"/>
      <c r="X44" s="632" t="str">
        <f t="shared" ref="X44" si="397">IF(Y41="","",IF(AND(OR(Y41&lt;&gt;"ＯＫ",Y42&lt;&gt;"ＯＫ"),Y$22&lt;&gt;"",Y44=""),"※",""))</f>
        <v/>
      </c>
      <c r="Y44" s="29"/>
      <c r="Z44" s="632" t="str">
        <f t="shared" ref="Z44" si="398">IF(AA41="","",IF(AND(OR(AA41&lt;&gt;"ＯＫ",AA42&lt;&gt;"ＯＫ"),AA$22&lt;&gt;"",AA44=""),"※",""))</f>
        <v/>
      </c>
      <c r="AA44" s="29"/>
      <c r="AB44" s="632" t="str">
        <f t="shared" ref="AB44" si="399">IF(AC41="","",IF(AND(OR(AC41&lt;&gt;"ＯＫ",AC42&lt;&gt;"ＯＫ"),AC$22&lt;&gt;"",AC44=""),"※",""))</f>
        <v/>
      </c>
      <c r="AC44" s="29"/>
      <c r="AD44" s="632" t="str">
        <f t="shared" ref="AD44" si="400">IF(AE41="","",IF(AND(OR(AE41&lt;&gt;"ＯＫ",AE42&lt;&gt;"ＯＫ"),AE$22&lt;&gt;"",AE44=""),"※",""))</f>
        <v/>
      </c>
      <c r="AE44" s="29"/>
      <c r="AF44" s="632" t="str">
        <f t="shared" ref="AF44" si="401">IF(AG41="","",IF(AND(OR(AG41&lt;&gt;"ＯＫ",AG42&lt;&gt;"ＯＫ"),AG$22&lt;&gt;"",AG44=""),"※",""))</f>
        <v/>
      </c>
      <c r="AG44" s="29"/>
      <c r="AH44" s="632" t="str">
        <f t="shared" ref="AH44" si="402">IF(AI41="","",IF(AND(OR(AI41&lt;&gt;"ＯＫ",AI42&lt;&gt;"ＯＫ"),AI$22&lt;&gt;"",AI44=""),"※",""))</f>
        <v/>
      </c>
      <c r="AI44" s="29"/>
      <c r="AJ44" s="632" t="str">
        <f t="shared" ref="AJ44" si="403">IF(AK41="","",IF(AND(OR(AK41&lt;&gt;"ＯＫ",AK42&lt;&gt;"ＯＫ"),AK$22&lt;&gt;"",AK44=""),"※",""))</f>
        <v/>
      </c>
      <c r="AK44" s="29"/>
      <c r="AL44" s="632" t="str">
        <f t="shared" ref="AL44" si="404">IF(AM41="","",IF(AND(OR(AM41&lt;&gt;"ＯＫ",AM42&lt;&gt;"ＯＫ"),AM$22&lt;&gt;"",AM44=""),"※",""))</f>
        <v/>
      </c>
      <c r="AM44" s="29"/>
      <c r="AN44" s="632" t="str">
        <f t="shared" ref="AN44" si="405">IF(AO41="","",IF(AND(OR(AO41&lt;&gt;"ＯＫ",AO42&lt;&gt;"ＯＫ"),AO$22&lt;&gt;"",AO44=""),"※",""))</f>
        <v/>
      </c>
      <c r="AO44" s="29"/>
      <c r="AP44" s="632" t="str">
        <f t="shared" ref="AP44" si="406">IF(AQ41="","",IF(AND(OR(AQ41&lt;&gt;"ＯＫ",AQ42&lt;&gt;"ＯＫ"),AQ$22&lt;&gt;"",AQ44=""),"※",""))</f>
        <v/>
      </c>
      <c r="AQ44" s="29"/>
      <c r="AR44" s="632" t="str">
        <f t="shared" ref="AR44" si="407">IF(AS41="","",IF(AND(OR(AS41&lt;&gt;"ＯＫ",AS42&lt;&gt;"ＯＫ"),AS$22&lt;&gt;"",AS44=""),"※",""))</f>
        <v/>
      </c>
      <c r="AS44" s="29"/>
      <c r="AT44" s="632" t="str">
        <f t="shared" ref="AT44" si="408">IF(AU41="","",IF(AND(OR(AU41&lt;&gt;"ＯＫ",AU42&lt;&gt;"ＯＫ"),AU$22&lt;&gt;"",AU44=""),"※",""))</f>
        <v/>
      </c>
      <c r="AU44" s="29"/>
      <c r="AV44" s="632" t="str">
        <f t="shared" ref="AV44" si="409">IF(AW41="","",IF(AND(OR(AW41&lt;&gt;"ＯＫ",AW42&lt;&gt;"ＯＫ"),AW$22&lt;&gt;"",AW44=""),"※",""))</f>
        <v/>
      </c>
      <c r="AW44" s="29"/>
      <c r="AX44" s="632" t="str">
        <f t="shared" ref="AX44" si="410">IF(AY41="","",IF(AND(OR(AY41&lt;&gt;"ＯＫ",AY42&lt;&gt;"ＯＫ"),AY$22&lt;&gt;"",AY44=""),"※",""))</f>
        <v/>
      </c>
      <c r="AY44" s="29"/>
      <c r="AZ44" s="632" t="str">
        <f t="shared" ref="AZ44" si="411">IF(BA41="","",IF(AND(OR(BA41&lt;&gt;"ＯＫ",BA42&lt;&gt;"ＯＫ"),BA$22&lt;&gt;"",BA44=""),"※",""))</f>
        <v/>
      </c>
      <c r="BA44" s="29"/>
      <c r="BB44" s="632" t="str">
        <f t="shared" ref="BB44" si="412">IF(BC41="","",IF(AND(OR(BC41&lt;&gt;"ＯＫ",BC42&lt;&gt;"ＯＫ"),BC$22&lt;&gt;"",BC44=""),"※",""))</f>
        <v/>
      </c>
      <c r="BC44" s="29"/>
      <c r="BD44" s="632" t="str">
        <f t="shared" ref="BD44" si="413">IF(BE41="","",IF(AND(OR(BE41&lt;&gt;"ＯＫ",BE42&lt;&gt;"ＯＫ"),BE$22&lt;&gt;"",BE44=""),"※",""))</f>
        <v/>
      </c>
      <c r="BE44" s="29"/>
      <c r="BF44" s="632" t="str">
        <f t="shared" ref="BF44" si="414">IF(BG41="","",IF(AND(OR(BG41&lt;&gt;"ＯＫ",BG42&lt;&gt;"ＯＫ"),BG$22&lt;&gt;"",BG44=""),"※",""))</f>
        <v/>
      </c>
      <c r="BG44" s="29"/>
      <c r="BH44" s="632" t="str">
        <f t="shared" ref="BH44" si="415">IF(BI41="","",IF(AND(OR(BI41&lt;&gt;"ＯＫ",BI42&lt;&gt;"ＯＫ"),BI$22&lt;&gt;"",BI44=""),"※",""))</f>
        <v/>
      </c>
      <c r="BI44" s="29"/>
      <c r="BJ44" s="632" t="str">
        <f t="shared" ref="BJ44" si="416">IF(BK41="","",IF(AND(OR(BK41&lt;&gt;"ＯＫ",BK42&lt;&gt;"ＯＫ"),BK$22&lt;&gt;"",BK44=""),"※",""))</f>
        <v/>
      </c>
      <c r="BK44" s="29"/>
      <c r="BL44" s="632" t="str">
        <f t="shared" ref="BL44" si="417">IF(BM41="","",IF(AND(OR(BM41&lt;&gt;"ＯＫ",BM42&lt;&gt;"ＯＫ"),BM$22&lt;&gt;"",BM44=""),"※",""))</f>
        <v/>
      </c>
      <c r="BM44" s="29"/>
      <c r="BN44" s="632" t="str">
        <f t="shared" ref="BN44" si="418">IF(BO41="","",IF(AND(OR(BO41&lt;&gt;"ＯＫ",BO42&lt;&gt;"ＯＫ"),BO$22&lt;&gt;"",BO44=""),"※",""))</f>
        <v/>
      </c>
      <c r="BO44" s="29"/>
      <c r="BP44" s="632" t="str">
        <f t="shared" ref="BP44" si="419">IF(BQ41="","",IF(AND(OR(BQ41&lt;&gt;"ＯＫ",BQ42&lt;&gt;"ＯＫ"),BQ$22&lt;&gt;"",BQ44=""),"※",""))</f>
        <v/>
      </c>
      <c r="BQ44" s="29"/>
      <c r="BR44" s="632" t="str">
        <f t="shared" ref="BR44" si="420">IF(BS41="","",IF(AND(OR(BS41&lt;&gt;"ＯＫ",BS42&lt;&gt;"ＯＫ"),BS$22&lt;&gt;"",BS44=""),"※",""))</f>
        <v/>
      </c>
      <c r="BS44" s="29"/>
      <c r="BT44" s="632" t="str">
        <f t="shared" ref="BT44" si="421">IF(BU41="","",IF(AND(OR(BU41&lt;&gt;"ＯＫ",BU42&lt;&gt;"ＯＫ"),BU$22&lt;&gt;"",BU44=""),"※",""))</f>
        <v/>
      </c>
      <c r="BU44" s="29"/>
      <c r="BV44" s="632" t="str">
        <f t="shared" ref="BV44" si="422">IF(BW41="","",IF(AND(OR(BW41&lt;&gt;"ＯＫ",BW42&lt;&gt;"ＯＫ"),BW$22&lt;&gt;"",BW44=""),"※",""))</f>
        <v/>
      </c>
      <c r="BW44" s="29"/>
      <c r="BX44" s="632" t="str">
        <f t="shared" ref="BX44" si="423">IF(BY41="","",IF(AND(OR(BY41&lt;&gt;"ＯＫ",BY42&lt;&gt;"ＯＫ"),BY$22&lt;&gt;"",BY44=""),"※",""))</f>
        <v/>
      </c>
      <c r="BY44" s="29"/>
      <c r="BZ44" s="632" t="str">
        <f t="shared" ref="BZ44" si="424">IF(CA41="","",IF(AND(OR(CA41&lt;&gt;"ＯＫ",CA42&lt;&gt;"ＯＫ"),CA$22&lt;&gt;"",CA44=""),"※",""))</f>
        <v/>
      </c>
      <c r="CA44" s="29"/>
      <c r="CB44" s="632" t="str">
        <f t="shared" ref="CB44" si="425">IF(CC41="","",IF(AND(OR(CC41&lt;&gt;"ＯＫ",CC42&lt;&gt;"ＯＫ"),CC$22&lt;&gt;"",CC44=""),"※",""))</f>
        <v/>
      </c>
      <c r="CC44" s="29"/>
      <c r="CD44" s="632" t="str">
        <f t="shared" ref="CD44" si="426">IF(CE41="","",IF(AND(OR(CE41&lt;&gt;"ＯＫ",CE42&lt;&gt;"ＯＫ"),CE$22&lt;&gt;"",CE44=""),"※",""))</f>
        <v/>
      </c>
      <c r="CE44" s="29"/>
      <c r="CF44" s="632" t="str">
        <f t="shared" ref="CF44" si="427">IF(CG41="","",IF(AND(OR(CG41&lt;&gt;"ＯＫ",CG42&lt;&gt;"ＯＫ"),CG$22&lt;&gt;"",CG44=""),"※",""))</f>
        <v/>
      </c>
      <c r="CG44" s="29"/>
      <c r="CH44" s="632" t="str">
        <f t="shared" ref="CH44" si="428">IF(CI41="","",IF(AND(OR(CI41&lt;&gt;"ＯＫ",CI42&lt;&gt;"ＯＫ"),CI$22&lt;&gt;"",CI44=""),"※",""))</f>
        <v/>
      </c>
      <c r="CI44" s="29"/>
      <c r="CJ44" s="632" t="str">
        <f t="shared" ref="CJ44" si="429">IF(CK41="","",IF(AND(OR(CK41&lt;&gt;"ＯＫ",CK42&lt;&gt;"ＯＫ"),CK$22&lt;&gt;"",CK44=""),"※",""))</f>
        <v/>
      </c>
      <c r="CK44" s="29"/>
      <c r="CL44" s="632" t="str">
        <f t="shared" ref="CL44" si="430">IF(CM41="","",IF(AND(OR(CM41&lt;&gt;"ＯＫ",CM42&lt;&gt;"ＯＫ"),CM$22&lt;&gt;"",CM44=""),"※",""))</f>
        <v/>
      </c>
      <c r="CM44" s="29"/>
      <c r="CN44" s="632" t="str">
        <f t="shared" ref="CN44" si="431">IF(CO41="","",IF(AND(OR(CO41&lt;&gt;"ＯＫ",CO42&lt;&gt;"ＯＫ"),CO$22&lt;&gt;"",CO44=""),"※",""))</f>
        <v/>
      </c>
      <c r="CO44" s="29"/>
      <c r="CP44" s="632" t="str">
        <f t="shared" ref="CP44" si="432">IF(CQ41="","",IF(AND(OR(CQ41&lt;&gt;"ＯＫ",CQ42&lt;&gt;"ＯＫ"),CQ$22&lt;&gt;"",CQ44=""),"※",""))</f>
        <v/>
      </c>
      <c r="CQ44" s="29"/>
      <c r="CR44" s="632" t="str">
        <f t="shared" ref="CR44" si="433">IF(CS41="","",IF(AND(OR(CS41&lt;&gt;"ＯＫ",CS42&lt;&gt;"ＯＫ"),CS$22&lt;&gt;"",CS44=""),"※",""))</f>
        <v/>
      </c>
      <c r="CS44" s="29"/>
      <c r="CT44" s="632" t="str">
        <f t="shared" ref="CT44" si="434">IF(CU41="","",IF(AND(OR(CU41&lt;&gt;"ＯＫ",CU42&lt;&gt;"ＯＫ"),CU$22&lt;&gt;"",CU44=""),"※",""))</f>
        <v/>
      </c>
      <c r="CU44" s="29"/>
      <c r="CV44" s="632" t="str">
        <f t="shared" ref="CV44" si="435">IF(CW41="","",IF(AND(OR(CW41&lt;&gt;"ＯＫ",CW42&lt;&gt;"ＯＫ"),CW$22&lt;&gt;"",CW44=""),"※",""))</f>
        <v/>
      </c>
      <c r="CW44" s="29"/>
      <c r="CX44" s="632" t="str">
        <f t="shared" ref="CX44" si="436">IF(CY41="","",IF(AND(OR(CY41&lt;&gt;"ＯＫ",CY42&lt;&gt;"ＯＫ"),CY$22&lt;&gt;"",CY44=""),"※",""))</f>
        <v/>
      </c>
      <c r="CY44" s="29"/>
      <c r="CZ44" s="632" t="str">
        <f t="shared" ref="CZ44" si="437">IF(DA41="","",IF(AND(OR(DA41&lt;&gt;"ＯＫ",DA42&lt;&gt;"ＯＫ"),DA$22&lt;&gt;"",DA44=""),"※",""))</f>
        <v/>
      </c>
      <c r="DA44" s="29"/>
      <c r="DB44" s="632" t="str">
        <f t="shared" ref="DB44" si="438">IF(DC41="","",IF(AND(OR(DC41&lt;&gt;"ＯＫ",DC42&lt;&gt;"ＯＫ"),DC$22&lt;&gt;"",DC44=""),"※",""))</f>
        <v/>
      </c>
      <c r="DC44" s="29"/>
      <c r="DD44" s="632" t="str">
        <f t="shared" ref="DD44" si="439">IF(DE41="","",IF(AND(OR(DE41&lt;&gt;"ＯＫ",DE42&lt;&gt;"ＯＫ"),DE$22&lt;&gt;"",DE44=""),"※",""))</f>
        <v/>
      </c>
      <c r="DE44" s="29"/>
      <c r="DF44" s="632" t="str">
        <f t="shared" ref="DF44" si="440">IF(DG41="","",IF(AND(OR(DG41&lt;&gt;"ＯＫ",DG42&lt;&gt;"ＯＫ"),DG$22&lt;&gt;"",DG44=""),"※",""))</f>
        <v/>
      </c>
      <c r="DG44" s="29"/>
      <c r="DH44" s="632" t="str">
        <f t="shared" ref="DH44" si="441">IF(DI41="","",IF(AND(OR(DI41&lt;&gt;"ＯＫ",DI42&lt;&gt;"ＯＫ"),DI$22&lt;&gt;"",DI44=""),"※",""))</f>
        <v/>
      </c>
      <c r="DI44" s="29"/>
      <c r="DJ44" s="632" t="str">
        <f t="shared" ref="DJ44" si="442">IF(DK41="","",IF(AND(OR(DK41&lt;&gt;"ＯＫ",DK42&lt;&gt;"ＯＫ"),DK$22&lt;&gt;"",DK44=""),"※",""))</f>
        <v/>
      </c>
      <c r="DK44" s="29"/>
      <c r="DL44" s="632" t="str">
        <f t="shared" ref="DL44" si="443">IF(DM41="","",IF(AND(OR(DM41&lt;&gt;"ＯＫ",DM42&lt;&gt;"ＯＫ"),DM$22&lt;&gt;"",DM44=""),"※",""))</f>
        <v/>
      </c>
      <c r="DM44" s="29"/>
      <c r="DN44" s="632" t="str">
        <f t="shared" ref="DN44" si="444">IF(DO41="","",IF(AND(OR(DO41&lt;&gt;"ＯＫ",DO42&lt;&gt;"ＯＫ"),DO$22&lt;&gt;"",DO44=""),"※",""))</f>
        <v/>
      </c>
      <c r="DO44" s="29"/>
      <c r="DP44" s="632" t="str">
        <f t="shared" ref="DP44" si="445">IF(DQ41="","",IF(AND(OR(DQ41&lt;&gt;"ＯＫ",DQ42&lt;&gt;"ＯＫ"),DQ$22&lt;&gt;"",DQ44=""),"※",""))</f>
        <v/>
      </c>
      <c r="DQ44" s="29"/>
      <c r="DR44" s="391"/>
    </row>
    <row r="45" spans="1:122" ht="27" customHeight="1" thickBot="1">
      <c r="A45" s="368" t="s">
        <v>1726</v>
      </c>
      <c r="B45" s="368" t="s">
        <v>1726</v>
      </c>
      <c r="C45" s="368" t="s">
        <v>1759</v>
      </c>
      <c r="D45" s="368" t="s">
        <v>1759</v>
      </c>
      <c r="E45" s="368" t="s">
        <v>1759</v>
      </c>
      <c r="F45" s="368" t="s">
        <v>1759</v>
      </c>
      <c r="G45" s="368" t="s">
        <v>1759</v>
      </c>
      <c r="H45" s="368" t="s">
        <v>1759</v>
      </c>
      <c r="I45" s="368" t="s">
        <v>1759</v>
      </c>
      <c r="J45" s="368" t="s">
        <v>1759</v>
      </c>
      <c r="K45" s="464" t="str">
        <f t="shared" si="1"/>
        <v>●</v>
      </c>
      <c r="L45" s="482"/>
      <c r="M45" s="391"/>
      <c r="N45" s="391"/>
      <c r="O45" s="633" t="s">
        <v>4610</v>
      </c>
      <c r="P45" s="634"/>
      <c r="Q45" s="635"/>
      <c r="R45" s="636"/>
      <c r="S45" s="680"/>
      <c r="T45" s="636"/>
      <c r="U45" s="638"/>
      <c r="V45" s="636"/>
      <c r="W45" s="638"/>
      <c r="X45" s="636"/>
      <c r="Y45" s="638"/>
      <c r="Z45" s="636"/>
      <c r="AA45" s="638"/>
      <c r="AB45" s="636"/>
      <c r="AC45" s="638"/>
      <c r="AD45" s="636"/>
      <c r="AE45" s="638"/>
      <c r="AF45" s="636"/>
      <c r="AG45" s="638"/>
      <c r="AH45" s="636"/>
      <c r="AI45" s="638"/>
      <c r="AJ45" s="636"/>
      <c r="AK45" s="638"/>
      <c r="AL45" s="636"/>
      <c r="AM45" s="638"/>
      <c r="AN45" s="636"/>
      <c r="AO45" s="638"/>
      <c r="AP45" s="636"/>
      <c r="AQ45" s="638"/>
      <c r="AR45" s="636"/>
      <c r="AS45" s="638"/>
      <c r="AT45" s="636"/>
      <c r="AU45" s="638"/>
      <c r="AV45" s="636"/>
      <c r="AW45" s="638"/>
      <c r="AX45" s="636"/>
      <c r="AY45" s="638"/>
      <c r="AZ45" s="636"/>
      <c r="BA45" s="638"/>
      <c r="BB45" s="636"/>
      <c r="BC45" s="638"/>
      <c r="BD45" s="636"/>
      <c r="BE45" s="638"/>
      <c r="BF45" s="636"/>
      <c r="BG45" s="638"/>
      <c r="BH45" s="636"/>
      <c r="BI45" s="638"/>
      <c r="BJ45" s="636"/>
      <c r="BK45" s="638"/>
      <c r="BL45" s="636"/>
      <c r="BM45" s="638"/>
      <c r="BN45" s="636"/>
      <c r="BO45" s="638"/>
      <c r="BP45" s="636"/>
      <c r="BQ45" s="638"/>
      <c r="BR45" s="636"/>
      <c r="BS45" s="638"/>
      <c r="BT45" s="636"/>
      <c r="BU45" s="638"/>
      <c r="BV45" s="636"/>
      <c r="BW45" s="638"/>
      <c r="BX45" s="636"/>
      <c r="BY45" s="638"/>
      <c r="BZ45" s="636"/>
      <c r="CA45" s="638"/>
      <c r="CB45" s="636"/>
      <c r="CC45" s="638"/>
      <c r="CD45" s="636"/>
      <c r="CE45" s="638"/>
      <c r="CF45" s="636"/>
      <c r="CG45" s="638"/>
      <c r="CH45" s="636"/>
      <c r="CI45" s="638"/>
      <c r="CJ45" s="636"/>
      <c r="CK45" s="638"/>
      <c r="CL45" s="636"/>
      <c r="CM45" s="638"/>
      <c r="CN45" s="636"/>
      <c r="CO45" s="638"/>
      <c r="CP45" s="636"/>
      <c r="CQ45" s="638"/>
      <c r="CR45" s="636"/>
      <c r="CS45" s="638"/>
      <c r="CT45" s="636"/>
      <c r="CU45" s="638"/>
      <c r="CV45" s="636"/>
      <c r="CW45" s="638"/>
      <c r="CX45" s="636"/>
      <c r="CY45" s="638"/>
      <c r="CZ45" s="636"/>
      <c r="DA45" s="638"/>
      <c r="DB45" s="636"/>
      <c r="DC45" s="638"/>
      <c r="DD45" s="636"/>
      <c r="DE45" s="638"/>
      <c r="DF45" s="636"/>
      <c r="DG45" s="638"/>
      <c r="DH45" s="636"/>
      <c r="DI45" s="638"/>
      <c r="DJ45" s="636"/>
      <c r="DK45" s="638"/>
      <c r="DL45" s="636"/>
      <c r="DM45" s="638"/>
      <c r="DN45" s="636"/>
      <c r="DO45" s="638"/>
      <c r="DP45" s="636"/>
      <c r="DQ45" s="638"/>
      <c r="DR45" s="391"/>
    </row>
    <row r="46" spans="1:122" ht="27" customHeight="1">
      <c r="A46" s="368" t="s">
        <v>1726</v>
      </c>
      <c r="B46" s="368" t="s">
        <v>1726</v>
      </c>
      <c r="C46" s="368" t="s">
        <v>1759</v>
      </c>
      <c r="D46" s="368" t="s">
        <v>1759</v>
      </c>
      <c r="E46" s="368" t="s">
        <v>1759</v>
      </c>
      <c r="F46" s="368" t="s">
        <v>1759</v>
      </c>
      <c r="G46" s="368" t="s">
        <v>1759</v>
      </c>
      <c r="H46" s="368" t="s">
        <v>1759</v>
      </c>
      <c r="I46" s="368" t="s">
        <v>1759</v>
      </c>
      <c r="J46" s="368" t="s">
        <v>1759</v>
      </c>
      <c r="K46" s="464" t="str">
        <f t="shared" si="1"/>
        <v>●</v>
      </c>
      <c r="L46" s="482"/>
      <c r="M46" s="391"/>
      <c r="N46" s="391"/>
      <c r="O46" s="639"/>
      <c r="P46" s="640" t="s">
        <v>207</v>
      </c>
      <c r="Q46" s="681"/>
      <c r="R46" s="682"/>
      <c r="S46" s="683">
        <f>SUM(T46:DQ46)</f>
        <v>0</v>
      </c>
      <c r="T46" s="684" t="str">
        <f>IF(AND(U$22&lt;&gt;"",U46=""),"※","")</f>
        <v>※</v>
      </c>
      <c r="U46" s="30"/>
      <c r="V46" s="684" t="str">
        <f>IF(AND(W$22&lt;&gt;"",W46=""),"※","")</f>
        <v/>
      </c>
      <c r="W46" s="30"/>
      <c r="X46" s="684" t="str">
        <f t="shared" ref="X46" si="446">IF(AND(Y$22&lt;&gt;"",Y46=""),"※","")</f>
        <v/>
      </c>
      <c r="Y46" s="30"/>
      <c r="Z46" s="684" t="str">
        <f t="shared" ref="Z46:Z48" si="447">IF(AND(AA$22&lt;&gt;"",AA46=""),"※","")</f>
        <v/>
      </c>
      <c r="AA46" s="30"/>
      <c r="AB46" s="684" t="str">
        <f t="shared" ref="AB46:AB48" si="448">IF(AND(AC$22&lt;&gt;"",AC46=""),"※","")</f>
        <v/>
      </c>
      <c r="AC46" s="30"/>
      <c r="AD46" s="684" t="str">
        <f t="shared" ref="AD46:AD48" si="449">IF(AND(AE$22&lt;&gt;"",AE46=""),"※","")</f>
        <v/>
      </c>
      <c r="AE46" s="30"/>
      <c r="AF46" s="684" t="str">
        <f t="shared" ref="AF46:AF48" si="450">IF(AND(AG$22&lt;&gt;"",AG46=""),"※","")</f>
        <v/>
      </c>
      <c r="AG46" s="30"/>
      <c r="AH46" s="684" t="str">
        <f t="shared" ref="AH46:AH48" si="451">IF(AND(AI$22&lt;&gt;"",AI46=""),"※","")</f>
        <v/>
      </c>
      <c r="AI46" s="30"/>
      <c r="AJ46" s="684" t="str">
        <f t="shared" ref="AJ46:AJ48" si="452">IF(AND(AK$22&lt;&gt;"",AK46=""),"※","")</f>
        <v/>
      </c>
      <c r="AK46" s="30"/>
      <c r="AL46" s="684" t="str">
        <f t="shared" ref="AL46:AL48" si="453">IF(AND(AM$22&lt;&gt;"",AM46=""),"※","")</f>
        <v/>
      </c>
      <c r="AM46" s="30"/>
      <c r="AN46" s="684" t="str">
        <f t="shared" ref="AN46:AN48" si="454">IF(AND(AO$22&lt;&gt;"",AO46=""),"※","")</f>
        <v/>
      </c>
      <c r="AO46" s="30"/>
      <c r="AP46" s="684" t="str">
        <f t="shared" ref="AP46:AP48" si="455">IF(AND(AQ$22&lt;&gt;"",AQ46=""),"※","")</f>
        <v/>
      </c>
      <c r="AQ46" s="30"/>
      <c r="AR46" s="684" t="str">
        <f t="shared" ref="AR46:AR48" si="456">IF(AND(AS$22&lt;&gt;"",AS46=""),"※","")</f>
        <v/>
      </c>
      <c r="AS46" s="30"/>
      <c r="AT46" s="684" t="str">
        <f t="shared" ref="AT46:AT48" si="457">IF(AND(AU$22&lt;&gt;"",AU46=""),"※","")</f>
        <v/>
      </c>
      <c r="AU46" s="30"/>
      <c r="AV46" s="684" t="str">
        <f t="shared" ref="AV46:AV48" si="458">IF(AND(AW$22&lt;&gt;"",AW46=""),"※","")</f>
        <v/>
      </c>
      <c r="AW46" s="30"/>
      <c r="AX46" s="684" t="str">
        <f t="shared" ref="AX46:AX48" si="459">IF(AND(AY$22&lt;&gt;"",AY46=""),"※","")</f>
        <v/>
      </c>
      <c r="AY46" s="30"/>
      <c r="AZ46" s="684" t="str">
        <f t="shared" ref="AZ46:AZ48" si="460">IF(AND(BA$22&lt;&gt;"",BA46=""),"※","")</f>
        <v/>
      </c>
      <c r="BA46" s="30"/>
      <c r="BB46" s="684" t="str">
        <f t="shared" ref="BB46:BB48" si="461">IF(AND(BC$22&lt;&gt;"",BC46=""),"※","")</f>
        <v/>
      </c>
      <c r="BC46" s="30"/>
      <c r="BD46" s="684" t="str">
        <f t="shared" ref="BD46:BD48" si="462">IF(AND(BE$22&lt;&gt;"",BE46=""),"※","")</f>
        <v/>
      </c>
      <c r="BE46" s="30"/>
      <c r="BF46" s="684" t="str">
        <f t="shared" ref="BF46:BF48" si="463">IF(AND(BG$22&lt;&gt;"",BG46=""),"※","")</f>
        <v/>
      </c>
      <c r="BG46" s="30"/>
      <c r="BH46" s="684" t="str">
        <f t="shared" ref="BH46:BH48" si="464">IF(AND(BI$22&lt;&gt;"",BI46=""),"※","")</f>
        <v/>
      </c>
      <c r="BI46" s="30"/>
      <c r="BJ46" s="684" t="str">
        <f t="shared" ref="BJ46:BJ48" si="465">IF(AND(BK$22&lt;&gt;"",BK46=""),"※","")</f>
        <v/>
      </c>
      <c r="BK46" s="30"/>
      <c r="BL46" s="684" t="str">
        <f t="shared" ref="BL46:BL48" si="466">IF(AND(BM$22&lt;&gt;"",BM46=""),"※","")</f>
        <v/>
      </c>
      <c r="BM46" s="30"/>
      <c r="BN46" s="684" t="str">
        <f t="shared" ref="BN46:BN48" si="467">IF(AND(BO$22&lt;&gt;"",BO46=""),"※","")</f>
        <v/>
      </c>
      <c r="BO46" s="30"/>
      <c r="BP46" s="684" t="str">
        <f t="shared" ref="BP46:BP48" si="468">IF(AND(BQ$22&lt;&gt;"",BQ46=""),"※","")</f>
        <v/>
      </c>
      <c r="BQ46" s="30"/>
      <c r="BR46" s="684" t="str">
        <f t="shared" ref="BR46:BR48" si="469">IF(AND(BS$22&lt;&gt;"",BS46=""),"※","")</f>
        <v/>
      </c>
      <c r="BS46" s="30"/>
      <c r="BT46" s="684" t="str">
        <f t="shared" ref="BT46:BT48" si="470">IF(AND(BU$22&lt;&gt;"",BU46=""),"※","")</f>
        <v/>
      </c>
      <c r="BU46" s="30"/>
      <c r="BV46" s="684" t="str">
        <f t="shared" ref="BV46:BV48" si="471">IF(AND(BW$22&lt;&gt;"",BW46=""),"※","")</f>
        <v/>
      </c>
      <c r="BW46" s="30"/>
      <c r="BX46" s="684" t="str">
        <f t="shared" ref="BX46:BX48" si="472">IF(AND(BY$22&lt;&gt;"",BY46=""),"※","")</f>
        <v/>
      </c>
      <c r="BY46" s="30"/>
      <c r="BZ46" s="684" t="str">
        <f t="shared" ref="BZ46:BZ48" si="473">IF(AND(CA$22&lt;&gt;"",CA46=""),"※","")</f>
        <v/>
      </c>
      <c r="CA46" s="30"/>
      <c r="CB46" s="684" t="str">
        <f t="shared" ref="CB46:CB48" si="474">IF(AND(CC$22&lt;&gt;"",CC46=""),"※","")</f>
        <v/>
      </c>
      <c r="CC46" s="30"/>
      <c r="CD46" s="684" t="str">
        <f t="shared" ref="CD46:CD48" si="475">IF(AND(CE$22&lt;&gt;"",CE46=""),"※","")</f>
        <v/>
      </c>
      <c r="CE46" s="30"/>
      <c r="CF46" s="684" t="str">
        <f t="shared" ref="CF46:CF48" si="476">IF(AND(CG$22&lt;&gt;"",CG46=""),"※","")</f>
        <v/>
      </c>
      <c r="CG46" s="30"/>
      <c r="CH46" s="684" t="str">
        <f t="shared" ref="CH46:CH48" si="477">IF(AND(CI$22&lt;&gt;"",CI46=""),"※","")</f>
        <v/>
      </c>
      <c r="CI46" s="30"/>
      <c r="CJ46" s="684" t="str">
        <f t="shared" ref="CJ46:CJ48" si="478">IF(AND(CK$22&lt;&gt;"",CK46=""),"※","")</f>
        <v/>
      </c>
      <c r="CK46" s="30"/>
      <c r="CL46" s="684" t="str">
        <f t="shared" ref="CL46:CL48" si="479">IF(AND(CM$22&lt;&gt;"",CM46=""),"※","")</f>
        <v/>
      </c>
      <c r="CM46" s="30"/>
      <c r="CN46" s="684" t="str">
        <f t="shared" ref="CN46:CN48" si="480">IF(AND(CO$22&lt;&gt;"",CO46=""),"※","")</f>
        <v/>
      </c>
      <c r="CO46" s="30"/>
      <c r="CP46" s="684" t="str">
        <f t="shared" ref="CP46:CP48" si="481">IF(AND(CQ$22&lt;&gt;"",CQ46=""),"※","")</f>
        <v/>
      </c>
      <c r="CQ46" s="30"/>
      <c r="CR46" s="684" t="str">
        <f t="shared" ref="CR46:CR48" si="482">IF(AND(CS$22&lt;&gt;"",CS46=""),"※","")</f>
        <v/>
      </c>
      <c r="CS46" s="30"/>
      <c r="CT46" s="684" t="str">
        <f t="shared" ref="CT46:CT48" si="483">IF(AND(CU$22&lt;&gt;"",CU46=""),"※","")</f>
        <v/>
      </c>
      <c r="CU46" s="30"/>
      <c r="CV46" s="684" t="str">
        <f t="shared" ref="CV46:CV48" si="484">IF(AND(CW$22&lt;&gt;"",CW46=""),"※","")</f>
        <v/>
      </c>
      <c r="CW46" s="30"/>
      <c r="CX46" s="684" t="str">
        <f t="shared" ref="CX46:CX48" si="485">IF(AND(CY$22&lt;&gt;"",CY46=""),"※","")</f>
        <v/>
      </c>
      <c r="CY46" s="30"/>
      <c r="CZ46" s="684" t="str">
        <f t="shared" ref="CZ46:CZ48" si="486">IF(AND(DA$22&lt;&gt;"",DA46=""),"※","")</f>
        <v/>
      </c>
      <c r="DA46" s="30"/>
      <c r="DB46" s="684" t="str">
        <f t="shared" ref="DB46:DB48" si="487">IF(AND(DC$22&lt;&gt;"",DC46=""),"※","")</f>
        <v/>
      </c>
      <c r="DC46" s="30"/>
      <c r="DD46" s="684" t="str">
        <f t="shared" ref="DD46:DD48" si="488">IF(AND(DE$22&lt;&gt;"",DE46=""),"※","")</f>
        <v/>
      </c>
      <c r="DE46" s="30"/>
      <c r="DF46" s="684" t="str">
        <f t="shared" ref="DF46:DF48" si="489">IF(AND(DG$22&lt;&gt;"",DG46=""),"※","")</f>
        <v/>
      </c>
      <c r="DG46" s="30"/>
      <c r="DH46" s="684" t="str">
        <f t="shared" ref="DH46:DH48" si="490">IF(AND(DI$22&lt;&gt;"",DI46=""),"※","")</f>
        <v/>
      </c>
      <c r="DI46" s="30"/>
      <c r="DJ46" s="684" t="str">
        <f t="shared" ref="DJ46:DJ48" si="491">IF(AND(DK$22&lt;&gt;"",DK46=""),"※","")</f>
        <v/>
      </c>
      <c r="DK46" s="30"/>
      <c r="DL46" s="684" t="str">
        <f t="shared" ref="DL46:DL48" si="492">IF(AND(DM$22&lt;&gt;"",DM46=""),"※","")</f>
        <v/>
      </c>
      <c r="DM46" s="30"/>
      <c r="DN46" s="684" t="str">
        <f t="shared" ref="DN46:DN48" si="493">IF(AND(DO$22&lt;&gt;"",DO46=""),"※","")</f>
        <v/>
      </c>
      <c r="DO46" s="30"/>
      <c r="DP46" s="684" t="str">
        <f t="shared" ref="DP46:DP48" si="494">IF(AND(DQ$22&lt;&gt;"",DQ46=""),"※","")</f>
        <v/>
      </c>
      <c r="DQ46" s="30"/>
      <c r="DR46" s="391"/>
    </row>
    <row r="47" spans="1:122" ht="27" customHeight="1">
      <c r="A47" s="368" t="s">
        <v>1726</v>
      </c>
      <c r="B47" s="368" t="s">
        <v>1726</v>
      </c>
      <c r="C47" s="368" t="s">
        <v>1759</v>
      </c>
      <c r="D47" s="368" t="s">
        <v>1759</v>
      </c>
      <c r="E47" s="368" t="s">
        <v>1759</v>
      </c>
      <c r="F47" s="368" t="s">
        <v>1759</v>
      </c>
      <c r="G47" s="368" t="s">
        <v>1759</v>
      </c>
      <c r="H47" s="368" t="s">
        <v>1759</v>
      </c>
      <c r="I47" s="368" t="s">
        <v>1759</v>
      </c>
      <c r="J47" s="368" t="s">
        <v>1759</v>
      </c>
      <c r="K47" s="464" t="str">
        <f t="shared" si="1"/>
        <v>●</v>
      </c>
      <c r="L47" s="482"/>
      <c r="M47" s="391"/>
      <c r="N47" s="391"/>
      <c r="O47" s="639"/>
      <c r="P47" s="685" t="s">
        <v>217</v>
      </c>
      <c r="Q47" s="686"/>
      <c r="R47" s="619"/>
      <c r="S47" s="687">
        <f>SUM(T47:DQ47)</f>
        <v>0</v>
      </c>
      <c r="T47" s="621" t="str">
        <f>IF(AND(U$22&lt;&gt;"",U47=""),"※","")</f>
        <v>※</v>
      </c>
      <c r="U47" s="28"/>
      <c r="V47" s="621" t="str">
        <f>IF(AND(W$22&lt;&gt;"",W47=""),"※","")</f>
        <v/>
      </c>
      <c r="W47" s="28"/>
      <c r="X47" s="621" t="str">
        <f t="shared" ref="X47" si="495">IF(AND(Y$22&lt;&gt;"",Y47=""),"※","")</f>
        <v/>
      </c>
      <c r="Y47" s="28"/>
      <c r="Z47" s="621" t="str">
        <f t="shared" si="447"/>
        <v/>
      </c>
      <c r="AA47" s="28"/>
      <c r="AB47" s="621" t="str">
        <f t="shared" si="448"/>
        <v/>
      </c>
      <c r="AC47" s="28"/>
      <c r="AD47" s="621" t="str">
        <f t="shared" si="449"/>
        <v/>
      </c>
      <c r="AE47" s="28"/>
      <c r="AF47" s="621" t="str">
        <f t="shared" si="450"/>
        <v/>
      </c>
      <c r="AG47" s="28"/>
      <c r="AH47" s="621" t="str">
        <f t="shared" si="451"/>
        <v/>
      </c>
      <c r="AI47" s="28"/>
      <c r="AJ47" s="621" t="str">
        <f t="shared" si="452"/>
        <v/>
      </c>
      <c r="AK47" s="28"/>
      <c r="AL47" s="621" t="str">
        <f t="shared" si="453"/>
        <v/>
      </c>
      <c r="AM47" s="28"/>
      <c r="AN47" s="621" t="str">
        <f t="shared" si="454"/>
        <v/>
      </c>
      <c r="AO47" s="28"/>
      <c r="AP47" s="621" t="str">
        <f t="shared" si="455"/>
        <v/>
      </c>
      <c r="AQ47" s="28"/>
      <c r="AR47" s="621" t="str">
        <f t="shared" si="456"/>
        <v/>
      </c>
      <c r="AS47" s="28"/>
      <c r="AT47" s="621" t="str">
        <f t="shared" si="457"/>
        <v/>
      </c>
      <c r="AU47" s="28"/>
      <c r="AV47" s="621" t="str">
        <f t="shared" si="458"/>
        <v/>
      </c>
      <c r="AW47" s="28"/>
      <c r="AX47" s="621" t="str">
        <f t="shared" si="459"/>
        <v/>
      </c>
      <c r="AY47" s="28"/>
      <c r="AZ47" s="621" t="str">
        <f t="shared" si="460"/>
        <v/>
      </c>
      <c r="BA47" s="28"/>
      <c r="BB47" s="621" t="str">
        <f t="shared" si="461"/>
        <v/>
      </c>
      <c r="BC47" s="28"/>
      <c r="BD47" s="621" t="str">
        <f t="shared" si="462"/>
        <v/>
      </c>
      <c r="BE47" s="28"/>
      <c r="BF47" s="621" t="str">
        <f t="shared" si="463"/>
        <v/>
      </c>
      <c r="BG47" s="28"/>
      <c r="BH47" s="621" t="str">
        <f t="shared" si="464"/>
        <v/>
      </c>
      <c r="BI47" s="28"/>
      <c r="BJ47" s="621" t="str">
        <f t="shared" si="465"/>
        <v/>
      </c>
      <c r="BK47" s="28"/>
      <c r="BL47" s="621" t="str">
        <f t="shared" si="466"/>
        <v/>
      </c>
      <c r="BM47" s="28"/>
      <c r="BN47" s="621" t="str">
        <f t="shared" si="467"/>
        <v/>
      </c>
      <c r="BO47" s="28"/>
      <c r="BP47" s="621" t="str">
        <f t="shared" si="468"/>
        <v/>
      </c>
      <c r="BQ47" s="28"/>
      <c r="BR47" s="621" t="str">
        <f t="shared" si="469"/>
        <v/>
      </c>
      <c r="BS47" s="28"/>
      <c r="BT47" s="621" t="str">
        <f t="shared" si="470"/>
        <v/>
      </c>
      <c r="BU47" s="28"/>
      <c r="BV47" s="621" t="str">
        <f t="shared" si="471"/>
        <v/>
      </c>
      <c r="BW47" s="28"/>
      <c r="BX47" s="621" t="str">
        <f t="shared" si="472"/>
        <v/>
      </c>
      <c r="BY47" s="28"/>
      <c r="BZ47" s="621" t="str">
        <f t="shared" si="473"/>
        <v/>
      </c>
      <c r="CA47" s="28"/>
      <c r="CB47" s="621" t="str">
        <f t="shared" si="474"/>
        <v/>
      </c>
      <c r="CC47" s="28"/>
      <c r="CD47" s="621" t="str">
        <f t="shared" si="475"/>
        <v/>
      </c>
      <c r="CE47" s="28"/>
      <c r="CF47" s="621" t="str">
        <f t="shared" si="476"/>
        <v/>
      </c>
      <c r="CG47" s="28"/>
      <c r="CH47" s="621" t="str">
        <f t="shared" si="477"/>
        <v/>
      </c>
      <c r="CI47" s="28"/>
      <c r="CJ47" s="621" t="str">
        <f t="shared" si="478"/>
        <v/>
      </c>
      <c r="CK47" s="28"/>
      <c r="CL47" s="621" t="str">
        <f t="shared" si="479"/>
        <v/>
      </c>
      <c r="CM47" s="28"/>
      <c r="CN47" s="621" t="str">
        <f t="shared" si="480"/>
        <v/>
      </c>
      <c r="CO47" s="28"/>
      <c r="CP47" s="621" t="str">
        <f t="shared" si="481"/>
        <v/>
      </c>
      <c r="CQ47" s="28"/>
      <c r="CR47" s="621" t="str">
        <f t="shared" si="482"/>
        <v/>
      </c>
      <c r="CS47" s="28"/>
      <c r="CT47" s="621" t="str">
        <f t="shared" si="483"/>
        <v/>
      </c>
      <c r="CU47" s="28"/>
      <c r="CV47" s="621" t="str">
        <f t="shared" si="484"/>
        <v/>
      </c>
      <c r="CW47" s="28"/>
      <c r="CX47" s="621" t="str">
        <f t="shared" si="485"/>
        <v/>
      </c>
      <c r="CY47" s="28"/>
      <c r="CZ47" s="621" t="str">
        <f t="shared" si="486"/>
        <v/>
      </c>
      <c r="DA47" s="28"/>
      <c r="DB47" s="621" t="str">
        <f t="shared" si="487"/>
        <v/>
      </c>
      <c r="DC47" s="28"/>
      <c r="DD47" s="621" t="str">
        <f t="shared" si="488"/>
        <v/>
      </c>
      <c r="DE47" s="28"/>
      <c r="DF47" s="621" t="str">
        <f t="shared" si="489"/>
        <v/>
      </c>
      <c r="DG47" s="28"/>
      <c r="DH47" s="621" t="str">
        <f t="shared" si="490"/>
        <v/>
      </c>
      <c r="DI47" s="28"/>
      <c r="DJ47" s="621" t="str">
        <f t="shared" si="491"/>
        <v/>
      </c>
      <c r="DK47" s="28"/>
      <c r="DL47" s="621" t="str">
        <f t="shared" si="492"/>
        <v/>
      </c>
      <c r="DM47" s="28"/>
      <c r="DN47" s="621" t="str">
        <f t="shared" si="493"/>
        <v/>
      </c>
      <c r="DO47" s="28"/>
      <c r="DP47" s="621" t="str">
        <f t="shared" si="494"/>
        <v/>
      </c>
      <c r="DQ47" s="28"/>
      <c r="DR47" s="391"/>
    </row>
    <row r="48" spans="1:122" ht="27" customHeight="1" thickBot="1">
      <c r="A48" s="368" t="s">
        <v>1726</v>
      </c>
      <c r="B48" s="368" t="s">
        <v>1726</v>
      </c>
      <c r="C48" s="368" t="s">
        <v>1759</v>
      </c>
      <c r="D48" s="368" t="s">
        <v>1759</v>
      </c>
      <c r="E48" s="368" t="s">
        <v>1759</v>
      </c>
      <c r="F48" s="368" t="s">
        <v>1759</v>
      </c>
      <c r="G48" s="368" t="s">
        <v>1759</v>
      </c>
      <c r="H48" s="368" t="s">
        <v>1759</v>
      </c>
      <c r="I48" s="368" t="s">
        <v>1759</v>
      </c>
      <c r="J48" s="368" t="s">
        <v>1759</v>
      </c>
      <c r="K48" s="464" t="str">
        <f t="shared" si="1"/>
        <v>●</v>
      </c>
      <c r="L48" s="482"/>
      <c r="M48" s="391"/>
      <c r="N48" s="391"/>
      <c r="O48" s="639"/>
      <c r="P48" s="664" t="s">
        <v>218</v>
      </c>
      <c r="Q48" s="623"/>
      <c r="R48" s="619"/>
      <c r="S48" s="620">
        <f>SUM(T48:DQ48)</f>
        <v>0</v>
      </c>
      <c r="T48" s="621" t="str">
        <f>IF(AND(U$22&lt;&gt;"",U48=""),"※","")</f>
        <v>※</v>
      </c>
      <c r="U48" s="252"/>
      <c r="V48" s="621" t="str">
        <f>IF(AND(W$22&lt;&gt;"",W48=""),"※","")</f>
        <v/>
      </c>
      <c r="W48" s="252"/>
      <c r="X48" s="621" t="str">
        <f t="shared" ref="X48" si="496">IF(AND(Y$22&lt;&gt;"",Y48=""),"※","")</f>
        <v/>
      </c>
      <c r="Y48" s="252"/>
      <c r="Z48" s="621" t="str">
        <f t="shared" si="447"/>
        <v/>
      </c>
      <c r="AA48" s="252"/>
      <c r="AB48" s="621" t="str">
        <f t="shared" si="448"/>
        <v/>
      </c>
      <c r="AC48" s="252"/>
      <c r="AD48" s="621" t="str">
        <f t="shared" si="449"/>
        <v/>
      </c>
      <c r="AE48" s="252"/>
      <c r="AF48" s="621" t="str">
        <f t="shared" si="450"/>
        <v/>
      </c>
      <c r="AG48" s="252"/>
      <c r="AH48" s="621" t="str">
        <f t="shared" si="451"/>
        <v/>
      </c>
      <c r="AI48" s="252"/>
      <c r="AJ48" s="621" t="str">
        <f t="shared" si="452"/>
        <v/>
      </c>
      <c r="AK48" s="252"/>
      <c r="AL48" s="621" t="str">
        <f t="shared" si="453"/>
        <v/>
      </c>
      <c r="AM48" s="252"/>
      <c r="AN48" s="621" t="str">
        <f t="shared" si="454"/>
        <v/>
      </c>
      <c r="AO48" s="252"/>
      <c r="AP48" s="621" t="str">
        <f t="shared" si="455"/>
        <v/>
      </c>
      <c r="AQ48" s="252"/>
      <c r="AR48" s="621" t="str">
        <f t="shared" si="456"/>
        <v/>
      </c>
      <c r="AS48" s="252"/>
      <c r="AT48" s="621" t="str">
        <f t="shared" si="457"/>
        <v/>
      </c>
      <c r="AU48" s="252"/>
      <c r="AV48" s="621" t="str">
        <f t="shared" si="458"/>
        <v/>
      </c>
      <c r="AW48" s="252"/>
      <c r="AX48" s="621" t="str">
        <f t="shared" si="459"/>
        <v/>
      </c>
      <c r="AY48" s="252"/>
      <c r="AZ48" s="621" t="str">
        <f t="shared" si="460"/>
        <v/>
      </c>
      <c r="BA48" s="252"/>
      <c r="BB48" s="621" t="str">
        <f t="shared" si="461"/>
        <v/>
      </c>
      <c r="BC48" s="252"/>
      <c r="BD48" s="621" t="str">
        <f t="shared" si="462"/>
        <v/>
      </c>
      <c r="BE48" s="252"/>
      <c r="BF48" s="621" t="str">
        <f t="shared" si="463"/>
        <v/>
      </c>
      <c r="BG48" s="252"/>
      <c r="BH48" s="621" t="str">
        <f t="shared" si="464"/>
        <v/>
      </c>
      <c r="BI48" s="252"/>
      <c r="BJ48" s="621" t="str">
        <f t="shared" si="465"/>
        <v/>
      </c>
      <c r="BK48" s="252"/>
      <c r="BL48" s="621" t="str">
        <f t="shared" si="466"/>
        <v/>
      </c>
      <c r="BM48" s="252"/>
      <c r="BN48" s="621" t="str">
        <f t="shared" si="467"/>
        <v/>
      </c>
      <c r="BO48" s="252"/>
      <c r="BP48" s="621" t="str">
        <f t="shared" si="468"/>
        <v/>
      </c>
      <c r="BQ48" s="252"/>
      <c r="BR48" s="621" t="str">
        <f t="shared" si="469"/>
        <v/>
      </c>
      <c r="BS48" s="252"/>
      <c r="BT48" s="621" t="str">
        <f t="shared" si="470"/>
        <v/>
      </c>
      <c r="BU48" s="252"/>
      <c r="BV48" s="621" t="str">
        <f t="shared" si="471"/>
        <v/>
      </c>
      <c r="BW48" s="252"/>
      <c r="BX48" s="621" t="str">
        <f t="shared" si="472"/>
        <v/>
      </c>
      <c r="BY48" s="252"/>
      <c r="BZ48" s="621" t="str">
        <f t="shared" si="473"/>
        <v/>
      </c>
      <c r="CA48" s="252"/>
      <c r="CB48" s="621" t="str">
        <f t="shared" si="474"/>
        <v/>
      </c>
      <c r="CC48" s="252"/>
      <c r="CD48" s="621" t="str">
        <f t="shared" si="475"/>
        <v/>
      </c>
      <c r="CE48" s="252"/>
      <c r="CF48" s="621" t="str">
        <f t="shared" si="476"/>
        <v/>
      </c>
      <c r="CG48" s="252"/>
      <c r="CH48" s="621" t="str">
        <f t="shared" si="477"/>
        <v/>
      </c>
      <c r="CI48" s="252"/>
      <c r="CJ48" s="621" t="str">
        <f t="shared" si="478"/>
        <v/>
      </c>
      <c r="CK48" s="252"/>
      <c r="CL48" s="621" t="str">
        <f t="shared" si="479"/>
        <v/>
      </c>
      <c r="CM48" s="252"/>
      <c r="CN48" s="621" t="str">
        <f t="shared" si="480"/>
        <v/>
      </c>
      <c r="CO48" s="252"/>
      <c r="CP48" s="621" t="str">
        <f t="shared" si="481"/>
        <v/>
      </c>
      <c r="CQ48" s="252"/>
      <c r="CR48" s="621" t="str">
        <f t="shared" si="482"/>
        <v/>
      </c>
      <c r="CS48" s="252"/>
      <c r="CT48" s="621" t="str">
        <f t="shared" si="483"/>
        <v/>
      </c>
      <c r="CU48" s="252"/>
      <c r="CV48" s="621" t="str">
        <f t="shared" si="484"/>
        <v/>
      </c>
      <c r="CW48" s="252"/>
      <c r="CX48" s="621" t="str">
        <f t="shared" si="485"/>
        <v/>
      </c>
      <c r="CY48" s="252"/>
      <c r="CZ48" s="621" t="str">
        <f t="shared" si="486"/>
        <v/>
      </c>
      <c r="DA48" s="252"/>
      <c r="DB48" s="621" t="str">
        <f t="shared" si="487"/>
        <v/>
      </c>
      <c r="DC48" s="252"/>
      <c r="DD48" s="621" t="str">
        <f t="shared" si="488"/>
        <v/>
      </c>
      <c r="DE48" s="252"/>
      <c r="DF48" s="621" t="str">
        <f t="shared" si="489"/>
        <v/>
      </c>
      <c r="DG48" s="252"/>
      <c r="DH48" s="621" t="str">
        <f t="shared" si="490"/>
        <v/>
      </c>
      <c r="DI48" s="252"/>
      <c r="DJ48" s="621" t="str">
        <f t="shared" si="491"/>
        <v/>
      </c>
      <c r="DK48" s="252"/>
      <c r="DL48" s="621" t="str">
        <f t="shared" si="492"/>
        <v/>
      </c>
      <c r="DM48" s="252"/>
      <c r="DN48" s="621" t="str">
        <f t="shared" si="493"/>
        <v/>
      </c>
      <c r="DO48" s="252"/>
      <c r="DP48" s="621" t="str">
        <f t="shared" si="494"/>
        <v/>
      </c>
      <c r="DQ48" s="252"/>
      <c r="DR48" s="391"/>
    </row>
    <row r="49" spans="1:122" ht="27" customHeight="1">
      <c r="A49" s="368" t="s">
        <v>1726</v>
      </c>
      <c r="B49" s="368" t="s">
        <v>1726</v>
      </c>
      <c r="C49" s="368" t="s">
        <v>1759</v>
      </c>
      <c r="D49" s="368" t="s">
        <v>1759</v>
      </c>
      <c r="E49" s="368" t="s">
        <v>1759</v>
      </c>
      <c r="F49" s="368" t="s">
        <v>1759</v>
      </c>
      <c r="G49" s="368" t="s">
        <v>1759</v>
      </c>
      <c r="H49" s="368" t="s">
        <v>1759</v>
      </c>
      <c r="I49" s="368" t="s">
        <v>1759</v>
      </c>
      <c r="J49" s="368" t="s">
        <v>1759</v>
      </c>
      <c r="K49" s="464" t="str">
        <f t="shared" si="1"/>
        <v>●</v>
      </c>
      <c r="L49" s="482"/>
      <c r="M49" s="2159" t="s">
        <v>4131</v>
      </c>
      <c r="N49" s="2160"/>
      <c r="O49" s="639"/>
      <c r="P49" s="664" t="s">
        <v>219</v>
      </c>
      <c r="Q49" s="1811">
        <v>11</v>
      </c>
      <c r="R49" s="688"/>
      <c r="S49" s="689">
        <f>IF(OR(S46="",S47="",S48=""),"",ROUND(S47*$Q$49/1000,0))</f>
        <v>0</v>
      </c>
      <c r="T49" s="688"/>
      <c r="U49" s="666" t="str">
        <f>IF(OR(U46="",U47="",U48=""),"",ROUND(U47*$Q$49/1000,0))</f>
        <v/>
      </c>
      <c r="V49" s="688"/>
      <c r="W49" s="666" t="str">
        <f>IF(OR(W46="",W47="",W48=""),"",ROUND(W47*$Q$49/1000,0))</f>
        <v/>
      </c>
      <c r="X49" s="688"/>
      <c r="Y49" s="666" t="str">
        <f>IF(OR(Y46="",Y47="",Y48=""),"",ROUND(Y47*$Q$49/1000,0))</f>
        <v/>
      </c>
      <c r="Z49" s="688"/>
      <c r="AA49" s="666" t="str">
        <f t="shared" ref="AA49" si="497">IF(OR(AA46="",AA47="",AA48=""),"",ROUND(AA47*$Q$49/1000,0))</f>
        <v/>
      </c>
      <c r="AB49" s="688"/>
      <c r="AC49" s="666" t="str">
        <f t="shared" ref="AC49" si="498">IF(OR(AC46="",AC47="",AC48=""),"",ROUND(AC47*$Q$49/1000,0))</f>
        <v/>
      </c>
      <c r="AD49" s="688"/>
      <c r="AE49" s="666" t="str">
        <f t="shared" ref="AE49" si="499">IF(OR(AE46="",AE47="",AE48=""),"",ROUND(AE47*$Q$49/1000,0))</f>
        <v/>
      </c>
      <c r="AF49" s="688"/>
      <c r="AG49" s="666" t="str">
        <f t="shared" ref="AG49" si="500">IF(OR(AG46="",AG47="",AG48=""),"",ROUND(AG47*$Q$49/1000,0))</f>
        <v/>
      </c>
      <c r="AH49" s="688"/>
      <c r="AI49" s="666" t="str">
        <f t="shared" ref="AI49" si="501">IF(OR(AI46="",AI47="",AI48=""),"",ROUND(AI47*$Q$49/1000,0))</f>
        <v/>
      </c>
      <c r="AJ49" s="688"/>
      <c r="AK49" s="666" t="str">
        <f t="shared" ref="AK49" si="502">IF(OR(AK46="",AK47="",AK48=""),"",ROUND(AK47*$Q$49/1000,0))</f>
        <v/>
      </c>
      <c r="AL49" s="688"/>
      <c r="AM49" s="666" t="str">
        <f t="shared" ref="AM49" si="503">IF(OR(AM46="",AM47="",AM48=""),"",ROUND(AM47*$Q$49/1000,0))</f>
        <v/>
      </c>
      <c r="AN49" s="688"/>
      <c r="AO49" s="666" t="str">
        <f t="shared" ref="AO49" si="504">IF(OR(AO46="",AO47="",AO48=""),"",ROUND(AO47*$Q$49/1000,0))</f>
        <v/>
      </c>
      <c r="AP49" s="688"/>
      <c r="AQ49" s="666" t="str">
        <f t="shared" ref="AQ49" si="505">IF(OR(AQ46="",AQ47="",AQ48=""),"",ROUND(AQ47*$Q$49/1000,0))</f>
        <v/>
      </c>
      <c r="AR49" s="688"/>
      <c r="AS49" s="666" t="str">
        <f t="shared" ref="AS49" si="506">IF(OR(AS46="",AS47="",AS48=""),"",ROUND(AS47*$Q$49/1000,0))</f>
        <v/>
      </c>
      <c r="AT49" s="688"/>
      <c r="AU49" s="666" t="str">
        <f t="shared" ref="AU49" si="507">IF(OR(AU46="",AU47="",AU48=""),"",ROUND(AU47*$Q$49/1000,0))</f>
        <v/>
      </c>
      <c r="AV49" s="688"/>
      <c r="AW49" s="666" t="str">
        <f t="shared" ref="AW49" si="508">IF(OR(AW46="",AW47="",AW48=""),"",ROUND(AW47*$Q$49/1000,0))</f>
        <v/>
      </c>
      <c r="AX49" s="688"/>
      <c r="AY49" s="666" t="str">
        <f t="shared" ref="AY49" si="509">IF(OR(AY46="",AY47="",AY48=""),"",ROUND(AY47*$Q$49/1000,0))</f>
        <v/>
      </c>
      <c r="AZ49" s="688"/>
      <c r="BA49" s="666" t="str">
        <f t="shared" ref="BA49" si="510">IF(OR(BA46="",BA47="",BA48=""),"",ROUND(BA47*$Q$49/1000,0))</f>
        <v/>
      </c>
      <c r="BB49" s="688"/>
      <c r="BC49" s="666" t="str">
        <f t="shared" ref="BC49" si="511">IF(OR(BC46="",BC47="",BC48=""),"",ROUND(BC47*$Q$49/1000,0))</f>
        <v/>
      </c>
      <c r="BD49" s="688"/>
      <c r="BE49" s="666" t="str">
        <f t="shared" ref="BE49" si="512">IF(OR(BE46="",BE47="",BE48=""),"",ROUND(BE47*$Q$49/1000,0))</f>
        <v/>
      </c>
      <c r="BF49" s="688"/>
      <c r="BG49" s="666" t="str">
        <f t="shared" ref="BG49" si="513">IF(OR(BG46="",BG47="",BG48=""),"",ROUND(BG47*$Q$49/1000,0))</f>
        <v/>
      </c>
      <c r="BH49" s="688"/>
      <c r="BI49" s="666" t="str">
        <f t="shared" ref="BI49" si="514">IF(OR(BI46="",BI47="",BI48=""),"",ROUND(BI47*$Q$49/1000,0))</f>
        <v/>
      </c>
      <c r="BJ49" s="688"/>
      <c r="BK49" s="666" t="str">
        <f t="shared" ref="BK49" si="515">IF(OR(BK46="",BK47="",BK48=""),"",ROUND(BK47*$Q$49/1000,0))</f>
        <v/>
      </c>
      <c r="BL49" s="688"/>
      <c r="BM49" s="666" t="str">
        <f t="shared" ref="BM49" si="516">IF(OR(BM46="",BM47="",BM48=""),"",ROUND(BM47*$Q$49/1000,0))</f>
        <v/>
      </c>
      <c r="BN49" s="688"/>
      <c r="BO49" s="666" t="str">
        <f t="shared" ref="BO49" si="517">IF(OR(BO46="",BO47="",BO48=""),"",ROUND(BO47*$Q$49/1000,0))</f>
        <v/>
      </c>
      <c r="BP49" s="688"/>
      <c r="BQ49" s="666" t="str">
        <f t="shared" ref="BQ49" si="518">IF(OR(BQ46="",BQ47="",BQ48=""),"",ROUND(BQ47*$Q$49/1000,0))</f>
        <v/>
      </c>
      <c r="BR49" s="688"/>
      <c r="BS49" s="666" t="str">
        <f t="shared" ref="BS49" si="519">IF(OR(BS46="",BS47="",BS48=""),"",ROUND(BS47*$Q$49/1000,0))</f>
        <v/>
      </c>
      <c r="BT49" s="688"/>
      <c r="BU49" s="666" t="str">
        <f t="shared" ref="BU49" si="520">IF(OR(BU46="",BU47="",BU48=""),"",ROUND(BU47*$Q$49/1000,0))</f>
        <v/>
      </c>
      <c r="BV49" s="688"/>
      <c r="BW49" s="666" t="str">
        <f t="shared" ref="BW49" si="521">IF(OR(BW46="",BW47="",BW48=""),"",ROUND(BW47*$Q$49/1000,0))</f>
        <v/>
      </c>
      <c r="BX49" s="688"/>
      <c r="BY49" s="666" t="str">
        <f t="shared" ref="BY49" si="522">IF(OR(BY46="",BY47="",BY48=""),"",ROUND(BY47*$Q$49/1000,0))</f>
        <v/>
      </c>
      <c r="BZ49" s="688"/>
      <c r="CA49" s="666" t="str">
        <f t="shared" ref="CA49" si="523">IF(OR(CA46="",CA47="",CA48=""),"",ROUND(CA47*$Q$49/1000,0))</f>
        <v/>
      </c>
      <c r="CB49" s="688"/>
      <c r="CC49" s="666" t="str">
        <f t="shared" ref="CC49" si="524">IF(OR(CC46="",CC47="",CC48=""),"",ROUND(CC47*$Q$49/1000,0))</f>
        <v/>
      </c>
      <c r="CD49" s="688"/>
      <c r="CE49" s="666" t="str">
        <f t="shared" ref="CE49" si="525">IF(OR(CE46="",CE47="",CE48=""),"",ROUND(CE47*$Q$49/1000,0))</f>
        <v/>
      </c>
      <c r="CF49" s="688"/>
      <c r="CG49" s="666" t="str">
        <f t="shared" ref="CG49" si="526">IF(OR(CG46="",CG47="",CG48=""),"",ROUND(CG47*$Q$49/1000,0))</f>
        <v/>
      </c>
      <c r="CH49" s="688"/>
      <c r="CI49" s="666" t="str">
        <f t="shared" ref="CI49" si="527">IF(OR(CI46="",CI47="",CI48=""),"",ROUND(CI47*$Q$49/1000,0))</f>
        <v/>
      </c>
      <c r="CJ49" s="688"/>
      <c r="CK49" s="666" t="str">
        <f t="shared" ref="CK49" si="528">IF(OR(CK46="",CK47="",CK48=""),"",ROUND(CK47*$Q$49/1000,0))</f>
        <v/>
      </c>
      <c r="CL49" s="688"/>
      <c r="CM49" s="666" t="str">
        <f t="shared" ref="CM49" si="529">IF(OR(CM46="",CM47="",CM48=""),"",ROUND(CM47*$Q$49/1000,0))</f>
        <v/>
      </c>
      <c r="CN49" s="688"/>
      <c r="CO49" s="666" t="str">
        <f t="shared" ref="CO49" si="530">IF(OR(CO46="",CO47="",CO48=""),"",ROUND(CO47*$Q$49/1000,0))</f>
        <v/>
      </c>
      <c r="CP49" s="688"/>
      <c r="CQ49" s="666" t="str">
        <f t="shared" ref="CQ49" si="531">IF(OR(CQ46="",CQ47="",CQ48=""),"",ROUND(CQ47*$Q$49/1000,0))</f>
        <v/>
      </c>
      <c r="CR49" s="688"/>
      <c r="CS49" s="666" t="str">
        <f t="shared" ref="CS49" si="532">IF(OR(CS46="",CS47="",CS48=""),"",ROUND(CS47*$Q$49/1000,0))</f>
        <v/>
      </c>
      <c r="CT49" s="688"/>
      <c r="CU49" s="666" t="str">
        <f t="shared" ref="CU49" si="533">IF(OR(CU46="",CU47="",CU48=""),"",ROUND(CU47*$Q$49/1000,0))</f>
        <v/>
      </c>
      <c r="CV49" s="688"/>
      <c r="CW49" s="666" t="str">
        <f t="shared" ref="CW49" si="534">IF(OR(CW46="",CW47="",CW48=""),"",ROUND(CW47*$Q$49/1000,0))</f>
        <v/>
      </c>
      <c r="CX49" s="688"/>
      <c r="CY49" s="666" t="str">
        <f t="shared" ref="CY49" si="535">IF(OR(CY46="",CY47="",CY48=""),"",ROUND(CY47*$Q$49/1000,0))</f>
        <v/>
      </c>
      <c r="CZ49" s="688"/>
      <c r="DA49" s="666" t="str">
        <f t="shared" ref="DA49" si="536">IF(OR(DA46="",DA47="",DA48=""),"",ROUND(DA47*$Q$49/1000,0))</f>
        <v/>
      </c>
      <c r="DB49" s="688"/>
      <c r="DC49" s="666" t="str">
        <f t="shared" ref="DC49" si="537">IF(OR(DC46="",DC47="",DC48=""),"",ROUND(DC47*$Q$49/1000,0))</f>
        <v/>
      </c>
      <c r="DD49" s="688"/>
      <c r="DE49" s="666" t="str">
        <f t="shared" ref="DE49" si="538">IF(OR(DE46="",DE47="",DE48=""),"",ROUND(DE47*$Q$49/1000,0))</f>
        <v/>
      </c>
      <c r="DF49" s="688"/>
      <c r="DG49" s="666" t="str">
        <f t="shared" ref="DG49" si="539">IF(OR(DG46="",DG47="",DG48=""),"",ROUND(DG47*$Q$49/1000,0))</f>
        <v/>
      </c>
      <c r="DH49" s="688"/>
      <c r="DI49" s="666" t="str">
        <f t="shared" ref="DI49" si="540">IF(OR(DI46="",DI47="",DI48=""),"",ROUND(DI47*$Q$49/1000,0))</f>
        <v/>
      </c>
      <c r="DJ49" s="688"/>
      <c r="DK49" s="666" t="str">
        <f t="shared" ref="DK49" si="541">IF(OR(DK46="",DK47="",DK48=""),"",ROUND(DK47*$Q$49/1000,0))</f>
        <v/>
      </c>
      <c r="DL49" s="688"/>
      <c r="DM49" s="666" t="str">
        <f t="shared" ref="DM49" si="542">IF(OR(DM46="",DM47="",DM48=""),"",ROUND(DM47*$Q$49/1000,0))</f>
        <v/>
      </c>
      <c r="DN49" s="688"/>
      <c r="DO49" s="666" t="str">
        <f t="shared" ref="DO49" si="543">IF(OR(DO46="",DO47="",DO48=""),"",ROUND(DO47*$Q$49/1000,0))</f>
        <v/>
      </c>
      <c r="DP49" s="688"/>
      <c r="DQ49" s="666" t="str">
        <f t="shared" ref="DQ49" si="544">IF(OR(DQ46="",DQ47="",DQ48=""),"",ROUND(DQ47*$Q$49/1000,0))</f>
        <v/>
      </c>
      <c r="DR49" s="391"/>
    </row>
    <row r="50" spans="1:122" ht="42" customHeight="1">
      <c r="A50" s="368" t="s">
        <v>1726</v>
      </c>
      <c r="B50" s="368" t="s">
        <v>1726</v>
      </c>
      <c r="C50" s="368" t="s">
        <v>1759</v>
      </c>
      <c r="D50" s="368" t="s">
        <v>1759</v>
      </c>
      <c r="E50" s="368" t="s">
        <v>1759</v>
      </c>
      <c r="F50" s="368" t="s">
        <v>1759</v>
      </c>
      <c r="G50" s="368" t="s">
        <v>1759</v>
      </c>
      <c r="H50" s="368" t="s">
        <v>1759</v>
      </c>
      <c r="I50" s="368" t="s">
        <v>1759</v>
      </c>
      <c r="J50" s="368" t="s">
        <v>1759</v>
      </c>
      <c r="K50" s="464" t="str">
        <f t="shared" si="1"/>
        <v>●</v>
      </c>
      <c r="L50" s="482"/>
      <c r="M50" s="391"/>
      <c r="N50" s="391"/>
      <c r="O50" s="639"/>
      <c r="P50" s="685" t="s">
        <v>1051</v>
      </c>
      <c r="Q50" s="623"/>
      <c r="R50" s="621"/>
      <c r="S50" s="670"/>
      <c r="T50" s="621"/>
      <c r="U50" s="670" t="str">
        <f t="shared" ref="U50" si="545">IF(U49="","",IF(U46=0,"事業主負担額が0になっています。入力値を確認してください。",IF(OR(U49*1.3&lt;=U46,U49*0.7&gt;=U46),"事業主負担額の入力値"&amp;"「"&amp;U46&amp;"」"&amp;"は自動計算値"&amp;"「"&amp;U49&amp;"」"&amp;"と比べて乖離が大きくなっています。黄色セルの各入力値に間違いがないか確認してください。","ＯＫ")))</f>
        <v/>
      </c>
      <c r="V50" s="621"/>
      <c r="W50" s="670" t="str">
        <f t="shared" ref="W50" si="546">IF(W49="","",IF(W46=0,"事業主負担額が0になっています。入力値を確認してください。",IF(OR(W49*1.3&lt;=W46,W49*0.7&gt;=W46),"事業主負担額の入力値"&amp;"「"&amp;W46&amp;"」"&amp;"は自動計算値"&amp;"「"&amp;W49&amp;"」"&amp;"と比べて乖離が大きくなっています。黄色セルの各入力値に間違いがないか確認してください。","ＯＫ")))</f>
        <v/>
      </c>
      <c r="X50" s="621"/>
      <c r="Y50" s="670" t="str">
        <f t="shared" ref="Y50" si="547">IF(Y49="","",IF(Y46=0,"事業主負担額が0になっています。入力値を確認してください。",IF(OR(Y49*1.3&lt;=Y46,Y49*0.7&gt;=Y46),"事業主負担額の入力値"&amp;"「"&amp;Y46&amp;"」"&amp;"は自動計算値"&amp;"「"&amp;Y49&amp;"」"&amp;"と比べて乖離が大きくなっています。黄色セルの各入力値に間違いがないか確認してください。","ＯＫ")))</f>
        <v/>
      </c>
      <c r="Z50" s="621"/>
      <c r="AA50" s="670" t="str">
        <f t="shared" ref="AA50" si="548">IF(AA49="","",IF(AA46=0,"事業主負担額が0になっています。入力値を確認してください。",IF(OR(AA49*1.3&lt;=AA46,AA49*0.7&gt;=AA46),"事業主負担額の入力値"&amp;"「"&amp;AA46&amp;"」"&amp;"は自動計算値"&amp;"「"&amp;AA49&amp;"」"&amp;"と比べて乖離が大きくなっています。黄色セルの各入力値に間違いがないか確認してください。","ＯＫ")))</f>
        <v/>
      </c>
      <c r="AB50" s="621"/>
      <c r="AC50" s="670" t="str">
        <f t="shared" ref="AC50" si="549">IF(AC49="","",IF(AC46=0,"事業主負担額が0になっています。入力値を確認してください。",IF(OR(AC49*1.3&lt;=AC46,AC49*0.7&gt;=AC46),"事業主負担額の入力値"&amp;"「"&amp;AC46&amp;"」"&amp;"は自動計算値"&amp;"「"&amp;AC49&amp;"」"&amp;"と比べて乖離が大きくなっています。黄色セルの各入力値に間違いがないか確認してください。","ＯＫ")))</f>
        <v/>
      </c>
      <c r="AD50" s="621"/>
      <c r="AE50" s="670" t="str">
        <f t="shared" ref="AE50" si="550">IF(AE49="","",IF(AE46=0,"事業主負担額が0になっています。入力値を確認してください。",IF(OR(AE49*1.3&lt;=AE46,AE49*0.7&gt;=AE46),"事業主負担額の入力値"&amp;"「"&amp;AE46&amp;"」"&amp;"は自動計算値"&amp;"「"&amp;AE49&amp;"」"&amp;"と比べて乖離が大きくなっています。黄色セルの各入力値に間違いがないか確認してください。","ＯＫ")))</f>
        <v/>
      </c>
      <c r="AF50" s="621"/>
      <c r="AG50" s="670" t="str">
        <f t="shared" ref="AG50" si="551">IF(AG49="","",IF(AG46=0,"事業主負担額が0になっています。入力値を確認してください。",IF(OR(AG49*1.3&lt;=AG46,AG49*0.7&gt;=AG46),"事業主負担額の入力値"&amp;"「"&amp;AG46&amp;"」"&amp;"は自動計算値"&amp;"「"&amp;AG49&amp;"」"&amp;"と比べて乖離が大きくなっています。黄色セルの各入力値に間違いがないか確認してください。","ＯＫ")))</f>
        <v/>
      </c>
      <c r="AH50" s="621"/>
      <c r="AI50" s="670" t="str">
        <f t="shared" ref="AI50" si="552">IF(AI49="","",IF(AI46=0,"事業主負担額が0になっています。入力値を確認してください。",IF(OR(AI49*1.3&lt;=AI46,AI49*0.7&gt;=AI46),"事業主負担額の入力値"&amp;"「"&amp;AI46&amp;"」"&amp;"は自動計算値"&amp;"「"&amp;AI49&amp;"」"&amp;"と比べて乖離が大きくなっています。黄色セルの各入力値に間違いがないか確認してください。","ＯＫ")))</f>
        <v/>
      </c>
      <c r="AJ50" s="621"/>
      <c r="AK50" s="670" t="str">
        <f t="shared" ref="AK50" si="553">IF(AK49="","",IF(AK46=0,"事業主負担額が0になっています。入力値を確認してください。",IF(OR(AK49*1.3&lt;=AK46,AK49*0.7&gt;=AK46),"事業主負担額の入力値"&amp;"「"&amp;AK46&amp;"」"&amp;"は自動計算値"&amp;"「"&amp;AK49&amp;"」"&amp;"と比べて乖離が大きくなっています。黄色セルの各入力値に間違いがないか確認してください。","ＯＫ")))</f>
        <v/>
      </c>
      <c r="AL50" s="621"/>
      <c r="AM50" s="670" t="str">
        <f t="shared" ref="AM50" si="554">IF(AM49="","",IF(AM46=0,"事業主負担額が0になっています。入力値を確認してください。",IF(OR(AM49*1.3&lt;=AM46,AM49*0.7&gt;=AM46),"事業主負担額の入力値"&amp;"「"&amp;AM46&amp;"」"&amp;"は自動計算値"&amp;"「"&amp;AM49&amp;"」"&amp;"と比べて乖離が大きくなっています。黄色セルの各入力値に間違いがないか確認してください。","ＯＫ")))</f>
        <v/>
      </c>
      <c r="AN50" s="621"/>
      <c r="AO50" s="670" t="str">
        <f t="shared" ref="AO50" si="555">IF(AO49="","",IF(AO46=0,"事業主負担額が0になっています。入力値を確認してください。",IF(OR(AO49*1.3&lt;=AO46,AO49*0.7&gt;=AO46),"事業主負担額の入力値"&amp;"「"&amp;AO46&amp;"」"&amp;"は自動計算値"&amp;"「"&amp;AO49&amp;"」"&amp;"と比べて乖離が大きくなっています。黄色セルの各入力値に間違いがないか確認してください。","ＯＫ")))</f>
        <v/>
      </c>
      <c r="AP50" s="621"/>
      <c r="AQ50" s="670" t="str">
        <f t="shared" ref="AQ50" si="556">IF(AQ49="","",IF(AQ46=0,"事業主負担額が0になっています。入力値を確認してください。",IF(OR(AQ49*1.3&lt;=AQ46,AQ49*0.7&gt;=AQ46),"事業主負担額の入力値"&amp;"「"&amp;AQ46&amp;"」"&amp;"は自動計算値"&amp;"「"&amp;AQ49&amp;"」"&amp;"と比べて乖離が大きくなっています。黄色セルの各入力値に間違いがないか確認してください。","ＯＫ")))</f>
        <v/>
      </c>
      <c r="AR50" s="621"/>
      <c r="AS50" s="670" t="str">
        <f t="shared" ref="AS50" si="557">IF(AS49="","",IF(AS46=0,"事業主負担額が0になっています。入力値を確認してください。",IF(OR(AS49*1.3&lt;=AS46,AS49*0.7&gt;=AS46),"事業主負担額の入力値"&amp;"「"&amp;AS46&amp;"」"&amp;"は自動計算値"&amp;"「"&amp;AS49&amp;"」"&amp;"と比べて乖離が大きくなっています。黄色セルの各入力値に間違いがないか確認してください。","ＯＫ")))</f>
        <v/>
      </c>
      <c r="AT50" s="621"/>
      <c r="AU50" s="670" t="str">
        <f t="shared" ref="AU50" si="558">IF(AU49="","",IF(AU46=0,"事業主負担額が0になっています。入力値を確認してください。",IF(OR(AU49*1.3&lt;=AU46,AU49*0.7&gt;=AU46),"事業主負担額の入力値"&amp;"「"&amp;AU46&amp;"」"&amp;"は自動計算値"&amp;"「"&amp;AU49&amp;"」"&amp;"と比べて乖離が大きくなっています。黄色セルの各入力値に間違いがないか確認してください。","ＯＫ")))</f>
        <v/>
      </c>
      <c r="AV50" s="621"/>
      <c r="AW50" s="670" t="str">
        <f t="shared" ref="AW50" si="559">IF(AW49="","",IF(AW46=0,"事業主負担額が0になっています。入力値を確認してください。",IF(OR(AW49*1.3&lt;=AW46,AW49*0.7&gt;=AW46),"事業主負担額の入力値"&amp;"「"&amp;AW46&amp;"」"&amp;"は自動計算値"&amp;"「"&amp;AW49&amp;"」"&amp;"と比べて乖離が大きくなっています。黄色セルの各入力値に間違いがないか確認してください。","ＯＫ")))</f>
        <v/>
      </c>
      <c r="AX50" s="621"/>
      <c r="AY50" s="670" t="str">
        <f t="shared" ref="AY50" si="560">IF(AY49="","",IF(AY46=0,"事業主負担額が0になっています。入力値を確認してください。",IF(OR(AY49*1.3&lt;=AY46,AY49*0.7&gt;=AY46),"事業主負担額の入力値"&amp;"「"&amp;AY46&amp;"」"&amp;"は自動計算値"&amp;"「"&amp;AY49&amp;"」"&amp;"と比べて乖離が大きくなっています。黄色セルの各入力値に間違いがないか確認してください。","ＯＫ")))</f>
        <v/>
      </c>
      <c r="AZ50" s="621"/>
      <c r="BA50" s="670" t="str">
        <f t="shared" ref="BA50" si="561">IF(BA49="","",IF(BA46=0,"事業主負担額が0になっています。入力値を確認してください。",IF(OR(BA49*1.3&lt;=BA46,BA49*0.7&gt;=BA46),"事業主負担額の入力値"&amp;"「"&amp;BA46&amp;"」"&amp;"は自動計算値"&amp;"「"&amp;BA49&amp;"」"&amp;"と比べて乖離が大きくなっています。黄色セルの各入力値に間違いがないか確認してください。","ＯＫ")))</f>
        <v/>
      </c>
      <c r="BB50" s="621"/>
      <c r="BC50" s="670" t="str">
        <f t="shared" ref="BC50" si="562">IF(BC49="","",IF(BC46=0,"事業主負担額が0になっています。入力値を確認してください。",IF(OR(BC49*1.3&lt;=BC46,BC49*0.7&gt;=BC46),"事業主負担額の入力値"&amp;"「"&amp;BC46&amp;"」"&amp;"は自動計算値"&amp;"「"&amp;BC49&amp;"」"&amp;"と比べて乖離が大きくなっています。黄色セルの各入力値に間違いがないか確認してください。","ＯＫ")))</f>
        <v/>
      </c>
      <c r="BD50" s="621"/>
      <c r="BE50" s="670" t="str">
        <f t="shared" ref="BE50" si="563">IF(BE49="","",IF(BE46=0,"事業主負担額が0になっています。入力値を確認してください。",IF(OR(BE49*1.3&lt;=BE46,BE49*0.7&gt;=BE46),"事業主負担額の入力値"&amp;"「"&amp;BE46&amp;"」"&amp;"は自動計算値"&amp;"「"&amp;BE49&amp;"」"&amp;"と比べて乖離が大きくなっています。黄色セルの各入力値に間違いがないか確認してください。","ＯＫ")))</f>
        <v/>
      </c>
      <c r="BF50" s="621"/>
      <c r="BG50" s="670" t="str">
        <f t="shared" ref="BG50" si="564">IF(BG49="","",IF(BG46=0,"事業主負担額が0になっています。入力値を確認してください。",IF(OR(BG49*1.3&lt;=BG46,BG49*0.7&gt;=BG46),"事業主負担額の入力値"&amp;"「"&amp;BG46&amp;"」"&amp;"は自動計算値"&amp;"「"&amp;BG49&amp;"」"&amp;"と比べて乖離が大きくなっています。黄色セルの各入力値に間違いがないか確認してください。","ＯＫ")))</f>
        <v/>
      </c>
      <c r="BH50" s="621"/>
      <c r="BI50" s="670" t="str">
        <f t="shared" ref="BI50" si="565">IF(BI49="","",IF(BI46=0,"事業主負担額が0になっています。入力値を確認してください。",IF(OR(BI49*1.3&lt;=BI46,BI49*0.7&gt;=BI46),"事業主負担額の入力値"&amp;"「"&amp;BI46&amp;"」"&amp;"は自動計算値"&amp;"「"&amp;BI49&amp;"」"&amp;"と比べて乖離が大きくなっています。黄色セルの各入力値に間違いがないか確認してください。","ＯＫ")))</f>
        <v/>
      </c>
      <c r="BJ50" s="621"/>
      <c r="BK50" s="670" t="str">
        <f t="shared" ref="BK50" si="566">IF(BK49="","",IF(BK46=0,"事業主負担額が0になっています。入力値を確認してください。",IF(OR(BK49*1.3&lt;=BK46,BK49*0.7&gt;=BK46),"事業主負担額の入力値"&amp;"「"&amp;BK46&amp;"」"&amp;"は自動計算値"&amp;"「"&amp;BK49&amp;"」"&amp;"と比べて乖離が大きくなっています。黄色セルの各入力値に間違いがないか確認してください。","ＯＫ")))</f>
        <v/>
      </c>
      <c r="BL50" s="621"/>
      <c r="BM50" s="670" t="str">
        <f t="shared" ref="BM50" si="567">IF(BM49="","",IF(BM46=0,"事業主負担額が0になっています。入力値を確認してください。",IF(OR(BM49*1.3&lt;=BM46,BM49*0.7&gt;=BM46),"事業主負担額の入力値"&amp;"「"&amp;BM46&amp;"」"&amp;"は自動計算値"&amp;"「"&amp;BM49&amp;"」"&amp;"と比べて乖離が大きくなっています。黄色セルの各入力値に間違いがないか確認してください。","ＯＫ")))</f>
        <v/>
      </c>
      <c r="BN50" s="621"/>
      <c r="BO50" s="670" t="str">
        <f t="shared" ref="BO50" si="568">IF(BO49="","",IF(BO46=0,"事業主負担額が0になっています。入力値を確認してください。",IF(OR(BO49*1.3&lt;=BO46,BO49*0.7&gt;=BO46),"事業主負担額の入力値"&amp;"「"&amp;BO46&amp;"」"&amp;"は自動計算値"&amp;"「"&amp;BO49&amp;"」"&amp;"と比べて乖離が大きくなっています。黄色セルの各入力値に間違いがないか確認してください。","ＯＫ")))</f>
        <v/>
      </c>
      <c r="BP50" s="621"/>
      <c r="BQ50" s="670" t="str">
        <f t="shared" ref="BQ50" si="569">IF(BQ49="","",IF(BQ46=0,"事業主負担額が0になっています。入力値を確認してください。",IF(OR(BQ49*1.3&lt;=BQ46,BQ49*0.7&gt;=BQ46),"事業主負担額の入力値"&amp;"「"&amp;BQ46&amp;"」"&amp;"は自動計算値"&amp;"「"&amp;BQ49&amp;"」"&amp;"と比べて乖離が大きくなっています。黄色セルの各入力値に間違いがないか確認してください。","ＯＫ")))</f>
        <v/>
      </c>
      <c r="BR50" s="621"/>
      <c r="BS50" s="670" t="str">
        <f t="shared" ref="BS50" si="570">IF(BS49="","",IF(BS46=0,"事業主負担額が0になっています。入力値を確認してください。",IF(OR(BS49*1.3&lt;=BS46,BS49*0.7&gt;=BS46),"事業主負担額の入力値"&amp;"「"&amp;BS46&amp;"」"&amp;"は自動計算値"&amp;"「"&amp;BS49&amp;"」"&amp;"と比べて乖離が大きくなっています。黄色セルの各入力値に間違いがないか確認してください。","ＯＫ")))</f>
        <v/>
      </c>
      <c r="BT50" s="621"/>
      <c r="BU50" s="670" t="str">
        <f t="shared" ref="BU50" si="571">IF(BU49="","",IF(BU46=0,"事業主負担額が0になっています。入力値を確認してください。",IF(OR(BU49*1.3&lt;=BU46,BU49*0.7&gt;=BU46),"事業主負担額の入力値"&amp;"「"&amp;BU46&amp;"」"&amp;"は自動計算値"&amp;"「"&amp;BU49&amp;"」"&amp;"と比べて乖離が大きくなっています。黄色セルの各入力値に間違いがないか確認してください。","ＯＫ")))</f>
        <v/>
      </c>
      <c r="BV50" s="621"/>
      <c r="BW50" s="670" t="str">
        <f t="shared" ref="BW50" si="572">IF(BW49="","",IF(BW46=0,"事業主負担額が0になっています。入力値を確認してください。",IF(OR(BW49*1.3&lt;=BW46,BW49*0.7&gt;=BW46),"事業主負担額の入力値"&amp;"「"&amp;BW46&amp;"」"&amp;"は自動計算値"&amp;"「"&amp;BW49&amp;"」"&amp;"と比べて乖離が大きくなっています。黄色セルの各入力値に間違いがないか確認してください。","ＯＫ")))</f>
        <v/>
      </c>
      <c r="BX50" s="621"/>
      <c r="BY50" s="670" t="str">
        <f t="shared" ref="BY50" si="573">IF(BY49="","",IF(BY46=0,"事業主負担額が0になっています。入力値を確認してください。",IF(OR(BY49*1.3&lt;=BY46,BY49*0.7&gt;=BY46),"事業主負担額の入力値"&amp;"「"&amp;BY46&amp;"」"&amp;"は自動計算値"&amp;"「"&amp;BY49&amp;"」"&amp;"と比べて乖離が大きくなっています。黄色セルの各入力値に間違いがないか確認してください。","ＯＫ")))</f>
        <v/>
      </c>
      <c r="BZ50" s="621"/>
      <c r="CA50" s="670" t="str">
        <f t="shared" ref="CA50" si="574">IF(CA49="","",IF(CA46=0,"事業主負担額が0になっています。入力値を確認してください。",IF(OR(CA49*1.3&lt;=CA46,CA49*0.7&gt;=CA46),"事業主負担額の入力値"&amp;"「"&amp;CA46&amp;"」"&amp;"は自動計算値"&amp;"「"&amp;CA49&amp;"」"&amp;"と比べて乖離が大きくなっています。黄色セルの各入力値に間違いがないか確認してください。","ＯＫ")))</f>
        <v/>
      </c>
      <c r="CB50" s="621"/>
      <c r="CC50" s="670" t="str">
        <f t="shared" ref="CC50" si="575">IF(CC49="","",IF(CC46=0,"事業主負担額が0になっています。入力値を確認してください。",IF(OR(CC49*1.3&lt;=CC46,CC49*0.7&gt;=CC46),"事業主負担額の入力値"&amp;"「"&amp;CC46&amp;"」"&amp;"は自動計算値"&amp;"「"&amp;CC49&amp;"」"&amp;"と比べて乖離が大きくなっています。黄色セルの各入力値に間違いがないか確認してください。","ＯＫ")))</f>
        <v/>
      </c>
      <c r="CD50" s="621"/>
      <c r="CE50" s="670" t="str">
        <f t="shared" ref="CE50" si="576">IF(CE49="","",IF(CE46=0,"事業主負担額が0になっています。入力値を確認してください。",IF(OR(CE49*1.3&lt;=CE46,CE49*0.7&gt;=CE46),"事業主負担額の入力値"&amp;"「"&amp;CE46&amp;"」"&amp;"は自動計算値"&amp;"「"&amp;CE49&amp;"」"&amp;"と比べて乖離が大きくなっています。黄色セルの各入力値に間違いがないか確認してください。","ＯＫ")))</f>
        <v/>
      </c>
      <c r="CF50" s="621"/>
      <c r="CG50" s="670" t="str">
        <f t="shared" ref="CG50" si="577">IF(CG49="","",IF(CG46=0,"事業主負担額が0になっています。入力値を確認してください。",IF(OR(CG49*1.3&lt;=CG46,CG49*0.7&gt;=CG46),"事業主負担額の入力値"&amp;"「"&amp;CG46&amp;"」"&amp;"は自動計算値"&amp;"「"&amp;CG49&amp;"」"&amp;"と比べて乖離が大きくなっています。黄色セルの各入力値に間違いがないか確認してください。","ＯＫ")))</f>
        <v/>
      </c>
      <c r="CH50" s="621"/>
      <c r="CI50" s="670" t="str">
        <f t="shared" ref="CI50" si="578">IF(CI49="","",IF(CI46=0,"事業主負担額が0になっています。入力値を確認してください。",IF(OR(CI49*1.3&lt;=CI46,CI49*0.7&gt;=CI46),"事業主負担額の入力値"&amp;"「"&amp;CI46&amp;"」"&amp;"は自動計算値"&amp;"「"&amp;CI49&amp;"」"&amp;"と比べて乖離が大きくなっています。黄色セルの各入力値に間違いがないか確認してください。","ＯＫ")))</f>
        <v/>
      </c>
      <c r="CJ50" s="621"/>
      <c r="CK50" s="670" t="str">
        <f t="shared" ref="CK50" si="579">IF(CK49="","",IF(CK46=0,"事業主負担額が0になっています。入力値を確認してください。",IF(OR(CK49*1.3&lt;=CK46,CK49*0.7&gt;=CK46),"事業主負担額の入力値"&amp;"「"&amp;CK46&amp;"」"&amp;"は自動計算値"&amp;"「"&amp;CK49&amp;"」"&amp;"と比べて乖離が大きくなっています。黄色セルの各入力値に間違いがないか確認してください。","ＯＫ")))</f>
        <v/>
      </c>
      <c r="CL50" s="621"/>
      <c r="CM50" s="670" t="str">
        <f t="shared" ref="CM50" si="580">IF(CM49="","",IF(CM46=0,"事業主負担額が0になっています。入力値を確認してください。",IF(OR(CM49*1.3&lt;=CM46,CM49*0.7&gt;=CM46),"事業主負担額の入力値"&amp;"「"&amp;CM46&amp;"」"&amp;"は自動計算値"&amp;"「"&amp;CM49&amp;"」"&amp;"と比べて乖離が大きくなっています。黄色セルの各入力値に間違いがないか確認してください。","ＯＫ")))</f>
        <v/>
      </c>
      <c r="CN50" s="621"/>
      <c r="CO50" s="670" t="str">
        <f t="shared" ref="CO50" si="581">IF(CO49="","",IF(CO46=0,"事業主負担額が0になっています。入力値を確認してください。",IF(OR(CO49*1.3&lt;=CO46,CO49*0.7&gt;=CO46),"事業主負担額の入力値"&amp;"「"&amp;CO46&amp;"」"&amp;"は自動計算値"&amp;"「"&amp;CO49&amp;"」"&amp;"と比べて乖離が大きくなっています。黄色セルの各入力値に間違いがないか確認してください。","ＯＫ")))</f>
        <v/>
      </c>
      <c r="CP50" s="621"/>
      <c r="CQ50" s="670" t="str">
        <f t="shared" ref="CQ50" si="582">IF(CQ49="","",IF(CQ46=0,"事業主負担額が0になっています。入力値を確認してください。",IF(OR(CQ49*1.3&lt;=CQ46,CQ49*0.7&gt;=CQ46),"事業主負担額の入力値"&amp;"「"&amp;CQ46&amp;"」"&amp;"は自動計算値"&amp;"「"&amp;CQ49&amp;"」"&amp;"と比べて乖離が大きくなっています。黄色セルの各入力値に間違いがないか確認してください。","ＯＫ")))</f>
        <v/>
      </c>
      <c r="CR50" s="621"/>
      <c r="CS50" s="670" t="str">
        <f t="shared" ref="CS50" si="583">IF(CS49="","",IF(CS46=0,"事業主負担額が0になっています。入力値を確認してください。",IF(OR(CS49*1.3&lt;=CS46,CS49*0.7&gt;=CS46),"事業主負担額の入力値"&amp;"「"&amp;CS46&amp;"」"&amp;"は自動計算値"&amp;"「"&amp;CS49&amp;"」"&amp;"と比べて乖離が大きくなっています。黄色セルの各入力値に間違いがないか確認してください。","ＯＫ")))</f>
        <v/>
      </c>
      <c r="CT50" s="621"/>
      <c r="CU50" s="670" t="str">
        <f t="shared" ref="CU50" si="584">IF(CU49="","",IF(CU46=0,"事業主負担額が0になっています。入力値を確認してください。",IF(OR(CU49*1.3&lt;=CU46,CU49*0.7&gt;=CU46),"事業主負担額の入力値"&amp;"「"&amp;CU46&amp;"」"&amp;"は自動計算値"&amp;"「"&amp;CU49&amp;"」"&amp;"と比べて乖離が大きくなっています。黄色セルの各入力値に間違いがないか確認してください。","ＯＫ")))</f>
        <v/>
      </c>
      <c r="CV50" s="621"/>
      <c r="CW50" s="670" t="str">
        <f t="shared" ref="CW50" si="585">IF(CW49="","",IF(CW46=0,"事業主負担額が0になっています。入力値を確認してください。",IF(OR(CW49*1.3&lt;=CW46,CW49*0.7&gt;=CW46),"事業主負担額の入力値"&amp;"「"&amp;CW46&amp;"」"&amp;"は自動計算値"&amp;"「"&amp;CW49&amp;"」"&amp;"と比べて乖離が大きくなっています。黄色セルの各入力値に間違いがないか確認してください。","ＯＫ")))</f>
        <v/>
      </c>
      <c r="CX50" s="621"/>
      <c r="CY50" s="670" t="str">
        <f t="shared" ref="CY50" si="586">IF(CY49="","",IF(CY46=0,"事業主負担額が0になっています。入力値を確認してください。",IF(OR(CY49*1.3&lt;=CY46,CY49*0.7&gt;=CY46),"事業主負担額の入力値"&amp;"「"&amp;CY46&amp;"」"&amp;"は自動計算値"&amp;"「"&amp;CY49&amp;"」"&amp;"と比べて乖離が大きくなっています。黄色セルの各入力値に間違いがないか確認してください。","ＯＫ")))</f>
        <v/>
      </c>
      <c r="CZ50" s="621"/>
      <c r="DA50" s="670" t="str">
        <f t="shared" ref="DA50" si="587">IF(DA49="","",IF(DA46=0,"事業主負担額が0になっています。入力値を確認してください。",IF(OR(DA49*1.3&lt;=DA46,DA49*0.7&gt;=DA46),"事業主負担額の入力値"&amp;"「"&amp;DA46&amp;"」"&amp;"は自動計算値"&amp;"「"&amp;DA49&amp;"」"&amp;"と比べて乖離が大きくなっています。黄色セルの各入力値に間違いがないか確認してください。","ＯＫ")))</f>
        <v/>
      </c>
      <c r="DB50" s="621"/>
      <c r="DC50" s="670" t="str">
        <f t="shared" ref="DC50" si="588">IF(DC49="","",IF(DC46=0,"事業主負担額が0になっています。入力値を確認してください。",IF(OR(DC49*1.3&lt;=DC46,DC49*0.7&gt;=DC46),"事業主負担額の入力値"&amp;"「"&amp;DC46&amp;"」"&amp;"は自動計算値"&amp;"「"&amp;DC49&amp;"」"&amp;"と比べて乖離が大きくなっています。黄色セルの各入力値に間違いがないか確認してください。","ＯＫ")))</f>
        <v/>
      </c>
      <c r="DD50" s="621"/>
      <c r="DE50" s="670" t="str">
        <f t="shared" ref="DE50" si="589">IF(DE49="","",IF(DE46=0,"事業主負担額が0になっています。入力値を確認してください。",IF(OR(DE49*1.3&lt;=DE46,DE49*0.7&gt;=DE46),"事業主負担額の入力値"&amp;"「"&amp;DE46&amp;"」"&amp;"は自動計算値"&amp;"「"&amp;DE49&amp;"」"&amp;"と比べて乖離が大きくなっています。黄色セルの各入力値に間違いがないか確認してください。","ＯＫ")))</f>
        <v/>
      </c>
      <c r="DF50" s="621"/>
      <c r="DG50" s="670" t="str">
        <f t="shared" ref="DG50" si="590">IF(DG49="","",IF(DG46=0,"事業主負担額が0になっています。入力値を確認してください。",IF(OR(DG49*1.3&lt;=DG46,DG49*0.7&gt;=DG46),"事業主負担額の入力値"&amp;"「"&amp;DG46&amp;"」"&amp;"は自動計算値"&amp;"「"&amp;DG49&amp;"」"&amp;"と比べて乖離が大きくなっています。黄色セルの各入力値に間違いがないか確認してください。","ＯＫ")))</f>
        <v/>
      </c>
      <c r="DH50" s="621"/>
      <c r="DI50" s="670" t="str">
        <f t="shared" ref="DI50" si="591">IF(DI49="","",IF(DI46=0,"事業主負担額が0になっています。入力値を確認してください。",IF(OR(DI49*1.3&lt;=DI46,DI49*0.7&gt;=DI46),"事業主負担額の入力値"&amp;"「"&amp;DI46&amp;"」"&amp;"は自動計算値"&amp;"「"&amp;DI49&amp;"」"&amp;"と比べて乖離が大きくなっています。黄色セルの各入力値に間違いがないか確認してください。","ＯＫ")))</f>
        <v/>
      </c>
      <c r="DJ50" s="621"/>
      <c r="DK50" s="670" t="str">
        <f t="shared" ref="DK50" si="592">IF(DK49="","",IF(DK46=0,"事業主負担額が0になっています。入力値を確認してください。",IF(OR(DK49*1.3&lt;=DK46,DK49*0.7&gt;=DK46),"事業主負担額の入力値"&amp;"「"&amp;DK46&amp;"」"&amp;"は自動計算値"&amp;"「"&amp;DK49&amp;"」"&amp;"と比べて乖離が大きくなっています。黄色セルの各入力値に間違いがないか確認してください。","ＯＫ")))</f>
        <v/>
      </c>
      <c r="DL50" s="621"/>
      <c r="DM50" s="670" t="str">
        <f t="shared" ref="DM50" si="593">IF(DM49="","",IF(DM46=0,"事業主負担額が0になっています。入力値を確認してください。",IF(OR(DM49*1.3&lt;=DM46,DM49*0.7&gt;=DM46),"事業主負担額の入力値"&amp;"「"&amp;DM46&amp;"」"&amp;"は自動計算値"&amp;"「"&amp;DM49&amp;"」"&amp;"と比べて乖離が大きくなっています。黄色セルの各入力値に間違いがないか確認してください。","ＯＫ")))</f>
        <v/>
      </c>
      <c r="DN50" s="621"/>
      <c r="DO50" s="670" t="str">
        <f t="shared" ref="DO50" si="594">IF(DO49="","",IF(DO46=0,"事業主負担額が0になっています。入力値を確認してください。",IF(OR(DO49*1.3&lt;=DO46,DO49*0.7&gt;=DO46),"事業主負担額の入力値"&amp;"「"&amp;DO46&amp;"」"&amp;"は自動計算値"&amp;"「"&amp;DO49&amp;"」"&amp;"と比べて乖離が大きくなっています。黄色セルの各入力値に間違いがないか確認してください。","ＯＫ")))</f>
        <v/>
      </c>
      <c r="DP50" s="621"/>
      <c r="DQ50" s="670" t="str">
        <f t="shared" ref="DQ50" si="595">IF(DQ49="","",IF(DQ46=0,"事業主負担額が0になっています。入力値を確認してください。",IF(OR(DQ49*1.3&lt;=DQ46,DQ49*0.7&gt;=DQ46),"事業主負担額の入力値"&amp;"「"&amp;DQ46&amp;"」"&amp;"は自動計算値"&amp;"「"&amp;DQ49&amp;"」"&amp;"と比べて乖離が大きくなっています。黄色セルの各入力値に間違いがないか確認してください。","ＯＫ")))</f>
        <v/>
      </c>
      <c r="DR50" s="391"/>
    </row>
    <row r="51" spans="1:122" ht="42" customHeight="1">
      <c r="A51" s="368" t="s">
        <v>1726</v>
      </c>
      <c r="B51" s="368" t="s">
        <v>1726</v>
      </c>
      <c r="C51" s="368" t="s">
        <v>1759</v>
      </c>
      <c r="D51" s="368" t="s">
        <v>1759</v>
      </c>
      <c r="E51" s="368" t="s">
        <v>1759</v>
      </c>
      <c r="F51" s="368" t="s">
        <v>1759</v>
      </c>
      <c r="G51" s="368" t="s">
        <v>1759</v>
      </c>
      <c r="H51" s="368" t="s">
        <v>1759</v>
      </c>
      <c r="I51" s="368" t="s">
        <v>1759</v>
      </c>
      <c r="J51" s="368" t="s">
        <v>1759</v>
      </c>
      <c r="K51" s="464" t="str">
        <f t="shared" si="1"/>
        <v>●</v>
      </c>
      <c r="L51" s="482"/>
      <c r="M51" s="391"/>
      <c r="N51" s="391"/>
      <c r="O51" s="639"/>
      <c r="P51" s="664" t="s">
        <v>1011</v>
      </c>
      <c r="Q51" s="623"/>
      <c r="R51" s="621"/>
      <c r="S51" s="672"/>
      <c r="T51" s="621"/>
      <c r="U51" s="672" t="str">
        <f>IF(U49="","",IF(U47&lt;&gt;U25,"2支払い賃金合計"&amp;"「"&amp;U47&amp;"」"&amp;"は基本情報の支払い賃金総額"&amp;"「"&amp;U25&amp;"」"&amp;"と整合していません。入力値を確認してください。","ＯＫ"))</f>
        <v/>
      </c>
      <c r="V51" s="621"/>
      <c r="W51" s="672" t="str">
        <f>IF(W49="","",IF(W47&lt;&gt;W25,"2支払い賃金合計"&amp;"「"&amp;W47&amp;"」"&amp;"は基本情報の支払い賃金総額"&amp;"「"&amp;W25&amp;"」"&amp;"と整合していません。入力値を確認してください。","ＯＫ"))</f>
        <v/>
      </c>
      <c r="X51" s="621"/>
      <c r="Y51" s="672" t="str">
        <f t="shared" ref="Y51:CI51" si="596">IF(Y49="","",IF(Y47&lt;&gt;Y25,"2支払い賃金合計"&amp;"「"&amp;Y47&amp;"」"&amp;"は基本情報の支払い賃金総額"&amp;"「"&amp;Y25&amp;"」"&amp;"と整合していません。入力値を確認してください。","ＯＫ"))</f>
        <v/>
      </c>
      <c r="Z51" s="621"/>
      <c r="AA51" s="672" t="str">
        <f t="shared" si="596"/>
        <v/>
      </c>
      <c r="AB51" s="621"/>
      <c r="AC51" s="672" t="str">
        <f t="shared" si="596"/>
        <v/>
      </c>
      <c r="AD51" s="621"/>
      <c r="AE51" s="672" t="str">
        <f t="shared" si="596"/>
        <v/>
      </c>
      <c r="AF51" s="621"/>
      <c r="AG51" s="672" t="str">
        <f t="shared" si="596"/>
        <v/>
      </c>
      <c r="AH51" s="621"/>
      <c r="AI51" s="672" t="str">
        <f t="shared" si="596"/>
        <v/>
      </c>
      <c r="AJ51" s="621"/>
      <c r="AK51" s="672" t="str">
        <f t="shared" si="596"/>
        <v/>
      </c>
      <c r="AL51" s="621"/>
      <c r="AM51" s="672" t="str">
        <f t="shared" si="596"/>
        <v/>
      </c>
      <c r="AN51" s="621"/>
      <c r="AO51" s="672" t="str">
        <f t="shared" si="596"/>
        <v/>
      </c>
      <c r="AP51" s="621"/>
      <c r="AQ51" s="672" t="str">
        <f t="shared" si="596"/>
        <v/>
      </c>
      <c r="AR51" s="621"/>
      <c r="AS51" s="672" t="str">
        <f t="shared" si="596"/>
        <v/>
      </c>
      <c r="AT51" s="621"/>
      <c r="AU51" s="672" t="str">
        <f t="shared" si="596"/>
        <v/>
      </c>
      <c r="AV51" s="621"/>
      <c r="AW51" s="672" t="str">
        <f t="shared" si="596"/>
        <v/>
      </c>
      <c r="AX51" s="621"/>
      <c r="AY51" s="672" t="str">
        <f t="shared" si="596"/>
        <v/>
      </c>
      <c r="AZ51" s="621"/>
      <c r="BA51" s="672" t="str">
        <f t="shared" si="596"/>
        <v/>
      </c>
      <c r="BB51" s="621"/>
      <c r="BC51" s="672" t="str">
        <f t="shared" si="596"/>
        <v/>
      </c>
      <c r="BD51" s="621"/>
      <c r="BE51" s="672" t="str">
        <f t="shared" si="596"/>
        <v/>
      </c>
      <c r="BF51" s="621"/>
      <c r="BG51" s="672" t="str">
        <f t="shared" si="596"/>
        <v/>
      </c>
      <c r="BH51" s="621"/>
      <c r="BI51" s="672" t="str">
        <f t="shared" si="596"/>
        <v/>
      </c>
      <c r="BJ51" s="621"/>
      <c r="BK51" s="672" t="str">
        <f t="shared" si="596"/>
        <v/>
      </c>
      <c r="BL51" s="621"/>
      <c r="BM51" s="672" t="str">
        <f t="shared" si="596"/>
        <v/>
      </c>
      <c r="BN51" s="621"/>
      <c r="BO51" s="672" t="str">
        <f t="shared" si="596"/>
        <v/>
      </c>
      <c r="BP51" s="621"/>
      <c r="BQ51" s="672" t="str">
        <f t="shared" si="596"/>
        <v/>
      </c>
      <c r="BR51" s="621"/>
      <c r="BS51" s="672" t="str">
        <f t="shared" si="596"/>
        <v/>
      </c>
      <c r="BT51" s="621"/>
      <c r="BU51" s="672" t="str">
        <f t="shared" si="596"/>
        <v/>
      </c>
      <c r="BV51" s="621"/>
      <c r="BW51" s="672" t="str">
        <f t="shared" si="596"/>
        <v/>
      </c>
      <c r="BX51" s="621"/>
      <c r="BY51" s="672" t="str">
        <f t="shared" si="596"/>
        <v/>
      </c>
      <c r="BZ51" s="621"/>
      <c r="CA51" s="672" t="str">
        <f t="shared" si="596"/>
        <v/>
      </c>
      <c r="CB51" s="621"/>
      <c r="CC51" s="672" t="str">
        <f t="shared" si="596"/>
        <v/>
      </c>
      <c r="CD51" s="621"/>
      <c r="CE51" s="672" t="str">
        <f t="shared" si="596"/>
        <v/>
      </c>
      <c r="CF51" s="621"/>
      <c r="CG51" s="672" t="str">
        <f t="shared" si="596"/>
        <v/>
      </c>
      <c r="CH51" s="621"/>
      <c r="CI51" s="672" t="str">
        <f t="shared" si="596"/>
        <v/>
      </c>
      <c r="CJ51" s="621"/>
      <c r="CK51" s="672" t="str">
        <f t="shared" ref="CK51:DQ51" si="597">IF(CK49="","",IF(CK47&lt;&gt;CK25,"2支払い賃金合計"&amp;"「"&amp;CK47&amp;"」"&amp;"は基本情報の支払い賃金総額"&amp;"「"&amp;CK25&amp;"」"&amp;"と整合していません。入力値を確認してください。","ＯＫ"))</f>
        <v/>
      </c>
      <c r="CL51" s="621"/>
      <c r="CM51" s="672" t="str">
        <f t="shared" si="597"/>
        <v/>
      </c>
      <c r="CN51" s="621"/>
      <c r="CO51" s="672" t="str">
        <f t="shared" si="597"/>
        <v/>
      </c>
      <c r="CP51" s="621"/>
      <c r="CQ51" s="672" t="str">
        <f t="shared" si="597"/>
        <v/>
      </c>
      <c r="CR51" s="621"/>
      <c r="CS51" s="672" t="str">
        <f t="shared" si="597"/>
        <v/>
      </c>
      <c r="CT51" s="621"/>
      <c r="CU51" s="672" t="str">
        <f t="shared" si="597"/>
        <v/>
      </c>
      <c r="CV51" s="621"/>
      <c r="CW51" s="672" t="str">
        <f t="shared" si="597"/>
        <v/>
      </c>
      <c r="CX51" s="621"/>
      <c r="CY51" s="672" t="str">
        <f t="shared" si="597"/>
        <v/>
      </c>
      <c r="CZ51" s="621"/>
      <c r="DA51" s="672" t="str">
        <f t="shared" si="597"/>
        <v/>
      </c>
      <c r="DB51" s="621"/>
      <c r="DC51" s="672" t="str">
        <f t="shared" si="597"/>
        <v/>
      </c>
      <c r="DD51" s="621"/>
      <c r="DE51" s="672" t="str">
        <f t="shared" si="597"/>
        <v/>
      </c>
      <c r="DF51" s="621"/>
      <c r="DG51" s="672" t="str">
        <f t="shared" si="597"/>
        <v/>
      </c>
      <c r="DH51" s="621"/>
      <c r="DI51" s="672" t="str">
        <f t="shared" si="597"/>
        <v/>
      </c>
      <c r="DJ51" s="621"/>
      <c r="DK51" s="672" t="str">
        <f t="shared" si="597"/>
        <v/>
      </c>
      <c r="DL51" s="621"/>
      <c r="DM51" s="672" t="str">
        <f t="shared" si="597"/>
        <v/>
      </c>
      <c r="DN51" s="621"/>
      <c r="DO51" s="672" t="str">
        <f t="shared" si="597"/>
        <v/>
      </c>
      <c r="DP51" s="621"/>
      <c r="DQ51" s="672" t="str">
        <f t="shared" si="597"/>
        <v/>
      </c>
      <c r="DR51" s="391"/>
    </row>
    <row r="52" spans="1:122" ht="42" customHeight="1" thickBot="1">
      <c r="A52" s="368" t="s">
        <v>1726</v>
      </c>
      <c r="B52" s="368" t="s">
        <v>1726</v>
      </c>
      <c r="C52" s="368" t="s">
        <v>1759</v>
      </c>
      <c r="D52" s="368" t="s">
        <v>1759</v>
      </c>
      <c r="E52" s="368" t="s">
        <v>1759</v>
      </c>
      <c r="F52" s="368" t="s">
        <v>1759</v>
      </c>
      <c r="G52" s="368" t="s">
        <v>1759</v>
      </c>
      <c r="H52" s="368" t="s">
        <v>1759</v>
      </c>
      <c r="I52" s="368" t="s">
        <v>1759</v>
      </c>
      <c r="J52" s="368" t="s">
        <v>1759</v>
      </c>
      <c r="K52" s="464" t="str">
        <f t="shared" si="1"/>
        <v>●</v>
      </c>
      <c r="L52" s="482"/>
      <c r="M52" s="391"/>
      <c r="N52" s="391"/>
      <c r="O52" s="639"/>
      <c r="P52" s="664" t="s">
        <v>1052</v>
      </c>
      <c r="Q52" s="623"/>
      <c r="R52" s="621"/>
      <c r="S52" s="672"/>
      <c r="T52" s="621"/>
      <c r="U52" s="672" t="str">
        <f>IF(U49="","",IF(U48&lt;&gt;U27,"3対象者延べ人数"&amp;"「"&amp;U48&amp;"」"&amp;"は基本情報の従事者延べ人数"&amp;"「"&amp;U27&amp;"」"&amp;"と整合していません。入力値を確認してください。","ＯＫ"))</f>
        <v/>
      </c>
      <c r="V52" s="621"/>
      <c r="W52" s="672" t="str">
        <f>IF(W49="","",IF(W48&lt;&gt;W27,"3対象者延べ人数"&amp;"「"&amp;W48&amp;"」"&amp;"は基本情報の従事者延べ人数"&amp;"「"&amp;W27&amp;"」"&amp;"と整合していません。入力値を確認してください。","ＯＫ"))</f>
        <v/>
      </c>
      <c r="X52" s="621"/>
      <c r="Y52" s="672" t="str">
        <f t="shared" ref="Y52:CI52" si="598">IF(Y49="","",IF(Y48&lt;&gt;Y27,"3対象者延べ人数"&amp;"「"&amp;Y48&amp;"」"&amp;"は基本情報の従事者延べ人数"&amp;"「"&amp;Y27&amp;"」"&amp;"と整合していません。入力値を確認してください。","ＯＫ"))</f>
        <v/>
      </c>
      <c r="Z52" s="621"/>
      <c r="AA52" s="672" t="str">
        <f t="shared" si="598"/>
        <v/>
      </c>
      <c r="AB52" s="621"/>
      <c r="AC52" s="672" t="str">
        <f t="shared" si="598"/>
        <v/>
      </c>
      <c r="AD52" s="621"/>
      <c r="AE52" s="672" t="str">
        <f t="shared" si="598"/>
        <v/>
      </c>
      <c r="AF52" s="621"/>
      <c r="AG52" s="672" t="str">
        <f t="shared" si="598"/>
        <v/>
      </c>
      <c r="AH52" s="621"/>
      <c r="AI52" s="672" t="str">
        <f t="shared" si="598"/>
        <v/>
      </c>
      <c r="AJ52" s="621"/>
      <c r="AK52" s="672" t="str">
        <f t="shared" si="598"/>
        <v/>
      </c>
      <c r="AL52" s="621"/>
      <c r="AM52" s="672" t="str">
        <f t="shared" si="598"/>
        <v/>
      </c>
      <c r="AN52" s="621"/>
      <c r="AO52" s="672" t="str">
        <f t="shared" si="598"/>
        <v/>
      </c>
      <c r="AP52" s="621"/>
      <c r="AQ52" s="672" t="str">
        <f t="shared" si="598"/>
        <v/>
      </c>
      <c r="AR52" s="621"/>
      <c r="AS52" s="672" t="str">
        <f t="shared" si="598"/>
        <v/>
      </c>
      <c r="AT52" s="621"/>
      <c r="AU52" s="672" t="str">
        <f t="shared" si="598"/>
        <v/>
      </c>
      <c r="AV52" s="621"/>
      <c r="AW52" s="672" t="str">
        <f t="shared" si="598"/>
        <v/>
      </c>
      <c r="AX52" s="621"/>
      <c r="AY52" s="672" t="str">
        <f t="shared" si="598"/>
        <v/>
      </c>
      <c r="AZ52" s="621"/>
      <c r="BA52" s="672" t="str">
        <f t="shared" si="598"/>
        <v/>
      </c>
      <c r="BB52" s="621"/>
      <c r="BC52" s="672" t="str">
        <f t="shared" si="598"/>
        <v/>
      </c>
      <c r="BD52" s="621"/>
      <c r="BE52" s="672" t="str">
        <f t="shared" si="598"/>
        <v/>
      </c>
      <c r="BF52" s="621"/>
      <c r="BG52" s="672" t="str">
        <f t="shared" si="598"/>
        <v/>
      </c>
      <c r="BH52" s="621"/>
      <c r="BI52" s="672" t="str">
        <f t="shared" si="598"/>
        <v/>
      </c>
      <c r="BJ52" s="621"/>
      <c r="BK52" s="672" t="str">
        <f t="shared" si="598"/>
        <v/>
      </c>
      <c r="BL52" s="621"/>
      <c r="BM52" s="672" t="str">
        <f t="shared" si="598"/>
        <v/>
      </c>
      <c r="BN52" s="621"/>
      <c r="BO52" s="672" t="str">
        <f t="shared" si="598"/>
        <v/>
      </c>
      <c r="BP52" s="621"/>
      <c r="BQ52" s="672" t="str">
        <f t="shared" si="598"/>
        <v/>
      </c>
      <c r="BR52" s="621"/>
      <c r="BS52" s="672" t="str">
        <f t="shared" si="598"/>
        <v/>
      </c>
      <c r="BT52" s="621"/>
      <c r="BU52" s="672" t="str">
        <f t="shared" si="598"/>
        <v/>
      </c>
      <c r="BV52" s="621"/>
      <c r="BW52" s="672" t="str">
        <f t="shared" si="598"/>
        <v/>
      </c>
      <c r="BX52" s="621"/>
      <c r="BY52" s="672" t="str">
        <f t="shared" si="598"/>
        <v/>
      </c>
      <c r="BZ52" s="621"/>
      <c r="CA52" s="672" t="str">
        <f t="shared" si="598"/>
        <v/>
      </c>
      <c r="CB52" s="621"/>
      <c r="CC52" s="672" t="str">
        <f t="shared" si="598"/>
        <v/>
      </c>
      <c r="CD52" s="621"/>
      <c r="CE52" s="672" t="str">
        <f t="shared" si="598"/>
        <v/>
      </c>
      <c r="CF52" s="621"/>
      <c r="CG52" s="672" t="str">
        <f t="shared" si="598"/>
        <v/>
      </c>
      <c r="CH52" s="621"/>
      <c r="CI52" s="672" t="str">
        <f t="shared" si="598"/>
        <v/>
      </c>
      <c r="CJ52" s="621"/>
      <c r="CK52" s="672" t="str">
        <f t="shared" ref="CK52:DQ52" si="599">IF(CK49="","",IF(CK48&lt;&gt;CK27,"3対象者延べ人数"&amp;"「"&amp;CK48&amp;"」"&amp;"は基本情報の従事者延べ人数"&amp;"「"&amp;CK27&amp;"」"&amp;"と整合していません。入力値を確認してください。","ＯＫ"))</f>
        <v/>
      </c>
      <c r="CL52" s="621"/>
      <c r="CM52" s="672" t="str">
        <f t="shared" si="599"/>
        <v/>
      </c>
      <c r="CN52" s="621"/>
      <c r="CO52" s="672" t="str">
        <f t="shared" si="599"/>
        <v/>
      </c>
      <c r="CP52" s="621"/>
      <c r="CQ52" s="672" t="str">
        <f t="shared" si="599"/>
        <v/>
      </c>
      <c r="CR52" s="621"/>
      <c r="CS52" s="672" t="str">
        <f t="shared" si="599"/>
        <v/>
      </c>
      <c r="CT52" s="621"/>
      <c r="CU52" s="672" t="str">
        <f t="shared" si="599"/>
        <v/>
      </c>
      <c r="CV52" s="621"/>
      <c r="CW52" s="672" t="str">
        <f t="shared" si="599"/>
        <v/>
      </c>
      <c r="CX52" s="621"/>
      <c r="CY52" s="672" t="str">
        <f t="shared" si="599"/>
        <v/>
      </c>
      <c r="CZ52" s="621"/>
      <c r="DA52" s="672" t="str">
        <f t="shared" si="599"/>
        <v/>
      </c>
      <c r="DB52" s="621"/>
      <c r="DC52" s="672" t="str">
        <f t="shared" si="599"/>
        <v/>
      </c>
      <c r="DD52" s="621"/>
      <c r="DE52" s="672" t="str">
        <f t="shared" si="599"/>
        <v/>
      </c>
      <c r="DF52" s="621"/>
      <c r="DG52" s="672" t="str">
        <f t="shared" si="599"/>
        <v/>
      </c>
      <c r="DH52" s="621"/>
      <c r="DI52" s="672" t="str">
        <f t="shared" si="599"/>
        <v/>
      </c>
      <c r="DJ52" s="621"/>
      <c r="DK52" s="672" t="str">
        <f t="shared" si="599"/>
        <v/>
      </c>
      <c r="DL52" s="621"/>
      <c r="DM52" s="672" t="str">
        <f t="shared" si="599"/>
        <v/>
      </c>
      <c r="DN52" s="621"/>
      <c r="DO52" s="672" t="str">
        <f t="shared" si="599"/>
        <v/>
      </c>
      <c r="DP52" s="621"/>
      <c r="DQ52" s="672" t="str">
        <f t="shared" si="599"/>
        <v/>
      </c>
      <c r="DR52" s="391"/>
    </row>
    <row r="53" spans="1:122" ht="57" customHeight="1" thickBot="1">
      <c r="A53" s="368" t="s">
        <v>1726</v>
      </c>
      <c r="B53" s="368" t="s">
        <v>1726</v>
      </c>
      <c r="C53" s="368" t="s">
        <v>1759</v>
      </c>
      <c r="D53" s="368" t="s">
        <v>1759</v>
      </c>
      <c r="E53" s="368" t="s">
        <v>1759</v>
      </c>
      <c r="F53" s="368" t="s">
        <v>1759</v>
      </c>
      <c r="G53" s="368" t="s">
        <v>1759</v>
      </c>
      <c r="H53" s="368" t="s">
        <v>1759</v>
      </c>
      <c r="I53" s="368" t="s">
        <v>1759</v>
      </c>
      <c r="J53" s="368" t="s">
        <v>1759</v>
      </c>
      <c r="K53" s="464" t="str">
        <f t="shared" si="1"/>
        <v>●</v>
      </c>
      <c r="L53" s="482"/>
      <c r="M53" s="391"/>
      <c r="N53" s="391"/>
      <c r="O53" s="690"/>
      <c r="P53" s="629" t="s">
        <v>1053</v>
      </c>
      <c r="Q53" s="630"/>
      <c r="R53" s="632"/>
      <c r="S53" s="148"/>
      <c r="T53" s="632" t="str">
        <f>IF(U50="","",IF(AND(OR(U50&lt;&gt;"ＯＫ",U51&lt;&gt;"ＯＫ",U52&lt;&gt;"ＯＫ"),U$22&lt;&gt;"",U53=""),"※",""))</f>
        <v/>
      </c>
      <c r="U53" s="29"/>
      <c r="V53" s="632" t="str">
        <f>IF(W50="","",IF(AND(OR(W50&lt;&gt;"ＯＫ",W51&lt;&gt;"ＯＫ",W52&lt;&gt;"ＯＫ"),W$22&lt;&gt;"",W53=""),"※",""))</f>
        <v/>
      </c>
      <c r="W53" s="29"/>
      <c r="X53" s="632" t="str">
        <f>IF(Y50="","",IF(AND(OR(Y50&lt;&gt;"ＯＫ",Y51&lt;&gt;"ＯＫ",Y52&lt;&gt;"ＯＫ"),Y$22&lt;&gt;"",Y53=""),"※",""))</f>
        <v/>
      </c>
      <c r="Y53" s="29"/>
      <c r="Z53" s="632" t="str">
        <f t="shared" ref="Z53" si="600">IF(AA50="","",IF(AND(OR(AA50&lt;&gt;"ＯＫ",AA51&lt;&gt;"ＯＫ",AA52&lt;&gt;"ＯＫ"),AA$22&lt;&gt;"",AA53=""),"※",""))</f>
        <v/>
      </c>
      <c r="AA53" s="29"/>
      <c r="AB53" s="632" t="str">
        <f t="shared" ref="AB53" si="601">IF(AC50="","",IF(AND(OR(AC50&lt;&gt;"ＯＫ",AC51&lt;&gt;"ＯＫ",AC52&lt;&gt;"ＯＫ"),AC$22&lt;&gt;"",AC53=""),"※",""))</f>
        <v/>
      </c>
      <c r="AC53" s="29"/>
      <c r="AD53" s="632" t="str">
        <f t="shared" ref="AD53" si="602">IF(AE50="","",IF(AND(OR(AE50&lt;&gt;"ＯＫ",AE51&lt;&gt;"ＯＫ",AE52&lt;&gt;"ＯＫ"),AE$22&lt;&gt;"",AE53=""),"※",""))</f>
        <v/>
      </c>
      <c r="AE53" s="29"/>
      <c r="AF53" s="632" t="str">
        <f t="shared" ref="AF53" si="603">IF(AG50="","",IF(AND(OR(AG50&lt;&gt;"ＯＫ",AG51&lt;&gt;"ＯＫ",AG52&lt;&gt;"ＯＫ"),AG$22&lt;&gt;"",AG53=""),"※",""))</f>
        <v/>
      </c>
      <c r="AG53" s="29"/>
      <c r="AH53" s="632" t="str">
        <f t="shared" ref="AH53" si="604">IF(AI50="","",IF(AND(OR(AI50&lt;&gt;"ＯＫ",AI51&lt;&gt;"ＯＫ",AI52&lt;&gt;"ＯＫ"),AI$22&lt;&gt;"",AI53=""),"※",""))</f>
        <v/>
      </c>
      <c r="AI53" s="29"/>
      <c r="AJ53" s="632" t="str">
        <f t="shared" ref="AJ53" si="605">IF(AK50="","",IF(AND(OR(AK50&lt;&gt;"ＯＫ",AK51&lt;&gt;"ＯＫ",AK52&lt;&gt;"ＯＫ"),AK$22&lt;&gt;"",AK53=""),"※",""))</f>
        <v/>
      </c>
      <c r="AK53" s="29"/>
      <c r="AL53" s="632" t="str">
        <f t="shared" ref="AL53" si="606">IF(AM50="","",IF(AND(OR(AM50&lt;&gt;"ＯＫ",AM51&lt;&gt;"ＯＫ",AM52&lt;&gt;"ＯＫ"),AM$22&lt;&gt;"",AM53=""),"※",""))</f>
        <v/>
      </c>
      <c r="AM53" s="29"/>
      <c r="AN53" s="632" t="str">
        <f t="shared" ref="AN53" si="607">IF(AO50="","",IF(AND(OR(AO50&lt;&gt;"ＯＫ",AO51&lt;&gt;"ＯＫ",AO52&lt;&gt;"ＯＫ"),AO$22&lt;&gt;"",AO53=""),"※",""))</f>
        <v/>
      </c>
      <c r="AO53" s="29"/>
      <c r="AP53" s="632" t="str">
        <f t="shared" ref="AP53" si="608">IF(AQ50="","",IF(AND(OR(AQ50&lt;&gt;"ＯＫ",AQ51&lt;&gt;"ＯＫ",AQ52&lt;&gt;"ＯＫ"),AQ$22&lt;&gt;"",AQ53=""),"※",""))</f>
        <v/>
      </c>
      <c r="AQ53" s="29"/>
      <c r="AR53" s="632" t="str">
        <f t="shared" ref="AR53" si="609">IF(AS50="","",IF(AND(OR(AS50&lt;&gt;"ＯＫ",AS51&lt;&gt;"ＯＫ",AS52&lt;&gt;"ＯＫ"),AS$22&lt;&gt;"",AS53=""),"※",""))</f>
        <v/>
      </c>
      <c r="AS53" s="29"/>
      <c r="AT53" s="632" t="str">
        <f t="shared" ref="AT53" si="610">IF(AU50="","",IF(AND(OR(AU50&lt;&gt;"ＯＫ",AU51&lt;&gt;"ＯＫ",AU52&lt;&gt;"ＯＫ"),AU$22&lt;&gt;"",AU53=""),"※",""))</f>
        <v/>
      </c>
      <c r="AU53" s="29"/>
      <c r="AV53" s="632" t="str">
        <f t="shared" ref="AV53" si="611">IF(AW50="","",IF(AND(OR(AW50&lt;&gt;"ＯＫ",AW51&lt;&gt;"ＯＫ",AW52&lt;&gt;"ＯＫ"),AW$22&lt;&gt;"",AW53=""),"※",""))</f>
        <v/>
      </c>
      <c r="AW53" s="29"/>
      <c r="AX53" s="632" t="str">
        <f t="shared" ref="AX53" si="612">IF(AY50="","",IF(AND(OR(AY50&lt;&gt;"ＯＫ",AY51&lt;&gt;"ＯＫ",AY52&lt;&gt;"ＯＫ"),AY$22&lt;&gt;"",AY53=""),"※",""))</f>
        <v/>
      </c>
      <c r="AY53" s="29"/>
      <c r="AZ53" s="632" t="str">
        <f t="shared" ref="AZ53" si="613">IF(BA50="","",IF(AND(OR(BA50&lt;&gt;"ＯＫ",BA51&lt;&gt;"ＯＫ",BA52&lt;&gt;"ＯＫ"),BA$22&lt;&gt;"",BA53=""),"※",""))</f>
        <v/>
      </c>
      <c r="BA53" s="29"/>
      <c r="BB53" s="632" t="str">
        <f t="shared" ref="BB53" si="614">IF(BC50="","",IF(AND(OR(BC50&lt;&gt;"ＯＫ",BC51&lt;&gt;"ＯＫ",BC52&lt;&gt;"ＯＫ"),BC$22&lt;&gt;"",BC53=""),"※",""))</f>
        <v/>
      </c>
      <c r="BC53" s="29"/>
      <c r="BD53" s="632" t="str">
        <f t="shared" ref="BD53" si="615">IF(BE50="","",IF(AND(OR(BE50&lt;&gt;"ＯＫ",BE51&lt;&gt;"ＯＫ",BE52&lt;&gt;"ＯＫ"),BE$22&lt;&gt;"",BE53=""),"※",""))</f>
        <v/>
      </c>
      <c r="BE53" s="29"/>
      <c r="BF53" s="632" t="str">
        <f t="shared" ref="BF53" si="616">IF(BG50="","",IF(AND(OR(BG50&lt;&gt;"ＯＫ",BG51&lt;&gt;"ＯＫ",BG52&lt;&gt;"ＯＫ"),BG$22&lt;&gt;"",BG53=""),"※",""))</f>
        <v/>
      </c>
      <c r="BG53" s="29"/>
      <c r="BH53" s="632" t="str">
        <f t="shared" ref="BH53" si="617">IF(BI50="","",IF(AND(OR(BI50&lt;&gt;"ＯＫ",BI51&lt;&gt;"ＯＫ",BI52&lt;&gt;"ＯＫ"),BI$22&lt;&gt;"",BI53=""),"※",""))</f>
        <v/>
      </c>
      <c r="BI53" s="29"/>
      <c r="BJ53" s="632" t="str">
        <f t="shared" ref="BJ53" si="618">IF(BK50="","",IF(AND(OR(BK50&lt;&gt;"ＯＫ",BK51&lt;&gt;"ＯＫ",BK52&lt;&gt;"ＯＫ"),BK$22&lt;&gt;"",BK53=""),"※",""))</f>
        <v/>
      </c>
      <c r="BK53" s="29"/>
      <c r="BL53" s="632" t="str">
        <f t="shared" ref="BL53" si="619">IF(BM50="","",IF(AND(OR(BM50&lt;&gt;"ＯＫ",BM51&lt;&gt;"ＯＫ",BM52&lt;&gt;"ＯＫ"),BM$22&lt;&gt;"",BM53=""),"※",""))</f>
        <v/>
      </c>
      <c r="BM53" s="29"/>
      <c r="BN53" s="632" t="str">
        <f t="shared" ref="BN53" si="620">IF(BO50="","",IF(AND(OR(BO50&lt;&gt;"ＯＫ",BO51&lt;&gt;"ＯＫ",BO52&lt;&gt;"ＯＫ"),BO$22&lt;&gt;"",BO53=""),"※",""))</f>
        <v/>
      </c>
      <c r="BO53" s="29"/>
      <c r="BP53" s="632" t="str">
        <f t="shared" ref="BP53" si="621">IF(BQ50="","",IF(AND(OR(BQ50&lt;&gt;"ＯＫ",BQ51&lt;&gt;"ＯＫ",BQ52&lt;&gt;"ＯＫ"),BQ$22&lt;&gt;"",BQ53=""),"※",""))</f>
        <v/>
      </c>
      <c r="BQ53" s="29"/>
      <c r="BR53" s="632" t="str">
        <f t="shared" ref="BR53" si="622">IF(BS50="","",IF(AND(OR(BS50&lt;&gt;"ＯＫ",BS51&lt;&gt;"ＯＫ",BS52&lt;&gt;"ＯＫ"),BS$22&lt;&gt;"",BS53=""),"※",""))</f>
        <v/>
      </c>
      <c r="BS53" s="29"/>
      <c r="BT53" s="632" t="str">
        <f t="shared" ref="BT53" si="623">IF(BU50="","",IF(AND(OR(BU50&lt;&gt;"ＯＫ",BU51&lt;&gt;"ＯＫ",BU52&lt;&gt;"ＯＫ"),BU$22&lt;&gt;"",BU53=""),"※",""))</f>
        <v/>
      </c>
      <c r="BU53" s="29"/>
      <c r="BV53" s="632" t="str">
        <f t="shared" ref="BV53" si="624">IF(BW50="","",IF(AND(OR(BW50&lt;&gt;"ＯＫ",BW51&lt;&gt;"ＯＫ",BW52&lt;&gt;"ＯＫ"),BW$22&lt;&gt;"",BW53=""),"※",""))</f>
        <v/>
      </c>
      <c r="BW53" s="29"/>
      <c r="BX53" s="632" t="str">
        <f t="shared" ref="BX53" si="625">IF(BY50="","",IF(AND(OR(BY50&lt;&gt;"ＯＫ",BY51&lt;&gt;"ＯＫ",BY52&lt;&gt;"ＯＫ"),BY$22&lt;&gt;"",BY53=""),"※",""))</f>
        <v/>
      </c>
      <c r="BY53" s="29"/>
      <c r="BZ53" s="632" t="str">
        <f t="shared" ref="BZ53" si="626">IF(CA50="","",IF(AND(OR(CA50&lt;&gt;"ＯＫ",CA51&lt;&gt;"ＯＫ",CA52&lt;&gt;"ＯＫ"),CA$22&lt;&gt;"",CA53=""),"※",""))</f>
        <v/>
      </c>
      <c r="CA53" s="29"/>
      <c r="CB53" s="632" t="str">
        <f t="shared" ref="CB53" si="627">IF(CC50="","",IF(AND(OR(CC50&lt;&gt;"ＯＫ",CC51&lt;&gt;"ＯＫ",CC52&lt;&gt;"ＯＫ"),CC$22&lt;&gt;"",CC53=""),"※",""))</f>
        <v/>
      </c>
      <c r="CC53" s="29"/>
      <c r="CD53" s="632" t="str">
        <f t="shared" ref="CD53" si="628">IF(CE50="","",IF(AND(OR(CE50&lt;&gt;"ＯＫ",CE51&lt;&gt;"ＯＫ",CE52&lt;&gt;"ＯＫ"),CE$22&lt;&gt;"",CE53=""),"※",""))</f>
        <v/>
      </c>
      <c r="CE53" s="29"/>
      <c r="CF53" s="632" t="str">
        <f t="shared" ref="CF53" si="629">IF(CG50="","",IF(AND(OR(CG50&lt;&gt;"ＯＫ",CG51&lt;&gt;"ＯＫ",CG52&lt;&gt;"ＯＫ"),CG$22&lt;&gt;"",CG53=""),"※",""))</f>
        <v/>
      </c>
      <c r="CG53" s="29"/>
      <c r="CH53" s="632" t="str">
        <f t="shared" ref="CH53" si="630">IF(CI50="","",IF(AND(OR(CI50&lt;&gt;"ＯＫ",CI51&lt;&gt;"ＯＫ",CI52&lt;&gt;"ＯＫ"),CI$22&lt;&gt;"",CI53=""),"※",""))</f>
        <v/>
      </c>
      <c r="CI53" s="29"/>
      <c r="CJ53" s="632" t="str">
        <f t="shared" ref="CJ53" si="631">IF(CK50="","",IF(AND(OR(CK50&lt;&gt;"ＯＫ",CK51&lt;&gt;"ＯＫ",CK52&lt;&gt;"ＯＫ"),CK$22&lt;&gt;"",CK53=""),"※",""))</f>
        <v/>
      </c>
      <c r="CK53" s="29"/>
      <c r="CL53" s="632" t="str">
        <f t="shared" ref="CL53" si="632">IF(CM50="","",IF(AND(OR(CM50&lt;&gt;"ＯＫ",CM51&lt;&gt;"ＯＫ",CM52&lt;&gt;"ＯＫ"),CM$22&lt;&gt;"",CM53=""),"※",""))</f>
        <v/>
      </c>
      <c r="CM53" s="29"/>
      <c r="CN53" s="632" t="str">
        <f t="shared" ref="CN53" si="633">IF(CO50="","",IF(AND(OR(CO50&lt;&gt;"ＯＫ",CO51&lt;&gt;"ＯＫ",CO52&lt;&gt;"ＯＫ"),CO$22&lt;&gt;"",CO53=""),"※",""))</f>
        <v/>
      </c>
      <c r="CO53" s="29"/>
      <c r="CP53" s="632" t="str">
        <f t="shared" ref="CP53" si="634">IF(CQ50="","",IF(AND(OR(CQ50&lt;&gt;"ＯＫ",CQ51&lt;&gt;"ＯＫ",CQ52&lt;&gt;"ＯＫ"),CQ$22&lt;&gt;"",CQ53=""),"※",""))</f>
        <v/>
      </c>
      <c r="CQ53" s="29"/>
      <c r="CR53" s="632" t="str">
        <f t="shared" ref="CR53" si="635">IF(CS50="","",IF(AND(OR(CS50&lt;&gt;"ＯＫ",CS51&lt;&gt;"ＯＫ",CS52&lt;&gt;"ＯＫ"),CS$22&lt;&gt;"",CS53=""),"※",""))</f>
        <v/>
      </c>
      <c r="CS53" s="29"/>
      <c r="CT53" s="632" t="str">
        <f t="shared" ref="CT53" si="636">IF(CU50="","",IF(AND(OR(CU50&lt;&gt;"ＯＫ",CU51&lt;&gt;"ＯＫ",CU52&lt;&gt;"ＯＫ"),CU$22&lt;&gt;"",CU53=""),"※",""))</f>
        <v/>
      </c>
      <c r="CU53" s="29"/>
      <c r="CV53" s="632" t="str">
        <f t="shared" ref="CV53" si="637">IF(CW50="","",IF(AND(OR(CW50&lt;&gt;"ＯＫ",CW51&lt;&gt;"ＯＫ",CW52&lt;&gt;"ＯＫ"),CW$22&lt;&gt;"",CW53=""),"※",""))</f>
        <v/>
      </c>
      <c r="CW53" s="29"/>
      <c r="CX53" s="632" t="str">
        <f t="shared" ref="CX53" si="638">IF(CY50="","",IF(AND(OR(CY50&lt;&gt;"ＯＫ",CY51&lt;&gt;"ＯＫ",CY52&lt;&gt;"ＯＫ"),CY$22&lt;&gt;"",CY53=""),"※",""))</f>
        <v/>
      </c>
      <c r="CY53" s="29"/>
      <c r="CZ53" s="632" t="str">
        <f t="shared" ref="CZ53" si="639">IF(DA50="","",IF(AND(OR(DA50&lt;&gt;"ＯＫ",DA51&lt;&gt;"ＯＫ",DA52&lt;&gt;"ＯＫ"),DA$22&lt;&gt;"",DA53=""),"※",""))</f>
        <v/>
      </c>
      <c r="DA53" s="29"/>
      <c r="DB53" s="632" t="str">
        <f t="shared" ref="DB53" si="640">IF(DC50="","",IF(AND(OR(DC50&lt;&gt;"ＯＫ",DC51&lt;&gt;"ＯＫ",DC52&lt;&gt;"ＯＫ"),DC$22&lt;&gt;"",DC53=""),"※",""))</f>
        <v/>
      </c>
      <c r="DC53" s="29"/>
      <c r="DD53" s="632" t="str">
        <f t="shared" ref="DD53" si="641">IF(DE50="","",IF(AND(OR(DE50&lt;&gt;"ＯＫ",DE51&lt;&gt;"ＯＫ",DE52&lt;&gt;"ＯＫ"),DE$22&lt;&gt;"",DE53=""),"※",""))</f>
        <v/>
      </c>
      <c r="DE53" s="29"/>
      <c r="DF53" s="632" t="str">
        <f t="shared" ref="DF53" si="642">IF(DG50="","",IF(AND(OR(DG50&lt;&gt;"ＯＫ",DG51&lt;&gt;"ＯＫ",DG52&lt;&gt;"ＯＫ"),DG$22&lt;&gt;"",DG53=""),"※",""))</f>
        <v/>
      </c>
      <c r="DG53" s="29"/>
      <c r="DH53" s="632" t="str">
        <f t="shared" ref="DH53" si="643">IF(DI50="","",IF(AND(OR(DI50&lt;&gt;"ＯＫ",DI51&lt;&gt;"ＯＫ",DI52&lt;&gt;"ＯＫ"),DI$22&lt;&gt;"",DI53=""),"※",""))</f>
        <v/>
      </c>
      <c r="DI53" s="29"/>
      <c r="DJ53" s="632" t="str">
        <f t="shared" ref="DJ53" si="644">IF(DK50="","",IF(AND(OR(DK50&lt;&gt;"ＯＫ",DK51&lt;&gt;"ＯＫ",DK52&lt;&gt;"ＯＫ"),DK$22&lt;&gt;"",DK53=""),"※",""))</f>
        <v/>
      </c>
      <c r="DK53" s="29"/>
      <c r="DL53" s="632" t="str">
        <f t="shared" ref="DL53" si="645">IF(DM50="","",IF(AND(OR(DM50&lt;&gt;"ＯＫ",DM51&lt;&gt;"ＯＫ",DM52&lt;&gt;"ＯＫ"),DM$22&lt;&gt;"",DM53=""),"※",""))</f>
        <v/>
      </c>
      <c r="DM53" s="29"/>
      <c r="DN53" s="632" t="str">
        <f t="shared" ref="DN53" si="646">IF(DO50="","",IF(AND(OR(DO50&lt;&gt;"ＯＫ",DO51&lt;&gt;"ＯＫ",DO52&lt;&gt;"ＯＫ"),DO$22&lt;&gt;"",DO53=""),"※",""))</f>
        <v/>
      </c>
      <c r="DO53" s="29"/>
      <c r="DP53" s="632" t="str">
        <f t="shared" ref="DP53" si="647">IF(DQ50="","",IF(AND(OR(DQ50&lt;&gt;"ＯＫ",DQ51&lt;&gt;"ＯＫ",DQ52&lt;&gt;"ＯＫ"),DQ$22&lt;&gt;"",DQ53=""),"※",""))</f>
        <v/>
      </c>
      <c r="DQ53" s="29"/>
      <c r="DR53" s="391"/>
    </row>
    <row r="54" spans="1:122" ht="27" customHeight="1" thickBot="1">
      <c r="A54" s="368" t="s">
        <v>1726</v>
      </c>
      <c r="B54" s="368" t="s">
        <v>1726</v>
      </c>
      <c r="C54" s="368" t="s">
        <v>1759</v>
      </c>
      <c r="D54" s="368" t="s">
        <v>1759</v>
      </c>
      <c r="E54" s="368" t="s">
        <v>1759</v>
      </c>
      <c r="F54" s="368" t="s">
        <v>1759</v>
      </c>
      <c r="G54" s="368" t="s">
        <v>1759</v>
      </c>
      <c r="H54" s="368" t="s">
        <v>1759</v>
      </c>
      <c r="I54" s="368" t="s">
        <v>1759</v>
      </c>
      <c r="J54" s="368" t="s">
        <v>1759</v>
      </c>
      <c r="K54" s="464" t="str">
        <f t="shared" ref="K54:K85" si="648">HLOOKUP($A$2,$A$11:$J$1004,ROW()-10,0)</f>
        <v>●</v>
      </c>
      <c r="L54" s="482"/>
      <c r="M54" s="391"/>
      <c r="N54" s="391"/>
      <c r="O54" s="691" t="s">
        <v>4246</v>
      </c>
      <c r="P54" s="469"/>
      <c r="Q54" s="618"/>
      <c r="R54" s="636"/>
      <c r="S54" s="638"/>
      <c r="T54" s="636"/>
      <c r="U54" s="638"/>
      <c r="V54" s="636"/>
      <c r="W54" s="638"/>
      <c r="X54" s="636"/>
      <c r="Y54" s="638"/>
      <c r="Z54" s="636"/>
      <c r="AA54" s="638"/>
      <c r="AB54" s="636"/>
      <c r="AC54" s="638"/>
      <c r="AD54" s="636"/>
      <c r="AE54" s="638"/>
      <c r="AF54" s="636"/>
      <c r="AG54" s="638"/>
      <c r="AH54" s="636"/>
      <c r="AI54" s="638"/>
      <c r="AJ54" s="636"/>
      <c r="AK54" s="638"/>
      <c r="AL54" s="636"/>
      <c r="AM54" s="638"/>
      <c r="AN54" s="636"/>
      <c r="AO54" s="638"/>
      <c r="AP54" s="636"/>
      <c r="AQ54" s="638"/>
      <c r="AR54" s="636"/>
      <c r="AS54" s="638"/>
      <c r="AT54" s="636"/>
      <c r="AU54" s="638"/>
      <c r="AV54" s="636"/>
      <c r="AW54" s="638"/>
      <c r="AX54" s="636"/>
      <c r="AY54" s="638"/>
      <c r="AZ54" s="636"/>
      <c r="BA54" s="638"/>
      <c r="BB54" s="636"/>
      <c r="BC54" s="638"/>
      <c r="BD54" s="636"/>
      <c r="BE54" s="638"/>
      <c r="BF54" s="636"/>
      <c r="BG54" s="638"/>
      <c r="BH54" s="636"/>
      <c r="BI54" s="638"/>
      <c r="BJ54" s="636"/>
      <c r="BK54" s="638"/>
      <c r="BL54" s="636"/>
      <c r="BM54" s="638"/>
      <c r="BN54" s="636"/>
      <c r="BO54" s="638"/>
      <c r="BP54" s="636"/>
      <c r="BQ54" s="638"/>
      <c r="BR54" s="636"/>
      <c r="BS54" s="638"/>
      <c r="BT54" s="636"/>
      <c r="BU54" s="638"/>
      <c r="BV54" s="636"/>
      <c r="BW54" s="638"/>
      <c r="BX54" s="636"/>
      <c r="BY54" s="638"/>
      <c r="BZ54" s="636"/>
      <c r="CA54" s="638"/>
      <c r="CB54" s="636"/>
      <c r="CC54" s="638"/>
      <c r="CD54" s="636"/>
      <c r="CE54" s="638"/>
      <c r="CF54" s="636"/>
      <c r="CG54" s="638"/>
      <c r="CH54" s="636"/>
      <c r="CI54" s="638"/>
      <c r="CJ54" s="636"/>
      <c r="CK54" s="638"/>
      <c r="CL54" s="636"/>
      <c r="CM54" s="638"/>
      <c r="CN54" s="636"/>
      <c r="CO54" s="638"/>
      <c r="CP54" s="636"/>
      <c r="CQ54" s="638"/>
      <c r="CR54" s="636"/>
      <c r="CS54" s="638"/>
      <c r="CT54" s="636"/>
      <c r="CU54" s="638"/>
      <c r="CV54" s="636"/>
      <c r="CW54" s="638"/>
      <c r="CX54" s="636"/>
      <c r="CY54" s="638"/>
      <c r="CZ54" s="636"/>
      <c r="DA54" s="638"/>
      <c r="DB54" s="636"/>
      <c r="DC54" s="638"/>
      <c r="DD54" s="636"/>
      <c r="DE54" s="638"/>
      <c r="DF54" s="636"/>
      <c r="DG54" s="638"/>
      <c r="DH54" s="636"/>
      <c r="DI54" s="638"/>
      <c r="DJ54" s="636"/>
      <c r="DK54" s="638"/>
      <c r="DL54" s="636"/>
      <c r="DM54" s="638"/>
      <c r="DN54" s="636"/>
      <c r="DO54" s="638"/>
      <c r="DP54" s="636"/>
      <c r="DQ54" s="638"/>
      <c r="DR54" s="391"/>
    </row>
    <row r="55" spans="1:122" ht="27" customHeight="1">
      <c r="A55" s="368" t="s">
        <v>1726</v>
      </c>
      <c r="B55" s="368" t="s">
        <v>1726</v>
      </c>
      <c r="C55" s="368" t="s">
        <v>1759</v>
      </c>
      <c r="D55" s="368" t="s">
        <v>1759</v>
      </c>
      <c r="E55" s="368" t="s">
        <v>1759</v>
      </c>
      <c r="F55" s="368" t="s">
        <v>1759</v>
      </c>
      <c r="G55" s="368" t="s">
        <v>1759</v>
      </c>
      <c r="H55" s="368" t="s">
        <v>1759</v>
      </c>
      <c r="I55" s="368" t="s">
        <v>1759</v>
      </c>
      <c r="J55" s="368" t="s">
        <v>1759</v>
      </c>
      <c r="K55" s="464" t="str">
        <f t="shared" si="648"/>
        <v>●</v>
      </c>
      <c r="L55" s="482"/>
      <c r="M55" s="391"/>
      <c r="N55" s="391"/>
      <c r="O55" s="649"/>
      <c r="P55" s="640" t="s">
        <v>207</v>
      </c>
      <c r="Q55" s="681"/>
      <c r="R55" s="684"/>
      <c r="S55" s="683">
        <f>SUM(T55:DQ55)</f>
        <v>0</v>
      </c>
      <c r="T55" s="684" t="str">
        <f>IF(AND(U$22&lt;&gt;"",U55=""),"※","")</f>
        <v>※</v>
      </c>
      <c r="U55" s="30"/>
      <c r="V55" s="684" t="str">
        <f>IF(AND(W$22&lt;&gt;"",W55=""),"※","")</f>
        <v/>
      </c>
      <c r="W55" s="30"/>
      <c r="X55" s="684" t="str">
        <f t="shared" ref="X55" si="649">IF(AND(Y$22&lt;&gt;"",Y55=""),"※","")</f>
        <v/>
      </c>
      <c r="Y55" s="30"/>
      <c r="Z55" s="684" t="str">
        <f t="shared" ref="Z55:Z57" si="650">IF(AND(AA$22&lt;&gt;"",AA55=""),"※","")</f>
        <v/>
      </c>
      <c r="AA55" s="30"/>
      <c r="AB55" s="684" t="str">
        <f t="shared" ref="AB55:AB57" si="651">IF(AND(AC$22&lt;&gt;"",AC55=""),"※","")</f>
        <v/>
      </c>
      <c r="AC55" s="30"/>
      <c r="AD55" s="684" t="str">
        <f t="shared" ref="AD55:AD57" si="652">IF(AND(AE$22&lt;&gt;"",AE55=""),"※","")</f>
        <v/>
      </c>
      <c r="AE55" s="30"/>
      <c r="AF55" s="684" t="str">
        <f t="shared" ref="AF55:AF57" si="653">IF(AND(AG$22&lt;&gt;"",AG55=""),"※","")</f>
        <v/>
      </c>
      <c r="AG55" s="30"/>
      <c r="AH55" s="684" t="str">
        <f t="shared" ref="AH55:AH57" si="654">IF(AND(AI$22&lt;&gt;"",AI55=""),"※","")</f>
        <v/>
      </c>
      <c r="AI55" s="30"/>
      <c r="AJ55" s="684" t="str">
        <f t="shared" ref="AJ55:AJ57" si="655">IF(AND(AK$22&lt;&gt;"",AK55=""),"※","")</f>
        <v/>
      </c>
      <c r="AK55" s="30"/>
      <c r="AL55" s="684" t="str">
        <f t="shared" ref="AL55:AL57" si="656">IF(AND(AM$22&lt;&gt;"",AM55=""),"※","")</f>
        <v/>
      </c>
      <c r="AM55" s="30"/>
      <c r="AN55" s="684" t="str">
        <f t="shared" ref="AN55:AN57" si="657">IF(AND(AO$22&lt;&gt;"",AO55=""),"※","")</f>
        <v/>
      </c>
      <c r="AO55" s="30"/>
      <c r="AP55" s="684" t="str">
        <f t="shared" ref="AP55:AP57" si="658">IF(AND(AQ$22&lt;&gt;"",AQ55=""),"※","")</f>
        <v/>
      </c>
      <c r="AQ55" s="30"/>
      <c r="AR55" s="684" t="str">
        <f t="shared" ref="AR55:AR57" si="659">IF(AND(AS$22&lt;&gt;"",AS55=""),"※","")</f>
        <v/>
      </c>
      <c r="AS55" s="30"/>
      <c r="AT55" s="684" t="str">
        <f t="shared" ref="AT55:AT57" si="660">IF(AND(AU$22&lt;&gt;"",AU55=""),"※","")</f>
        <v/>
      </c>
      <c r="AU55" s="30"/>
      <c r="AV55" s="684" t="str">
        <f t="shared" ref="AV55:AV57" si="661">IF(AND(AW$22&lt;&gt;"",AW55=""),"※","")</f>
        <v/>
      </c>
      <c r="AW55" s="30"/>
      <c r="AX55" s="684" t="str">
        <f t="shared" ref="AX55:AX57" si="662">IF(AND(AY$22&lt;&gt;"",AY55=""),"※","")</f>
        <v/>
      </c>
      <c r="AY55" s="30"/>
      <c r="AZ55" s="684" t="str">
        <f t="shared" ref="AZ55:AZ57" si="663">IF(AND(BA$22&lt;&gt;"",BA55=""),"※","")</f>
        <v/>
      </c>
      <c r="BA55" s="30"/>
      <c r="BB55" s="684" t="str">
        <f t="shared" ref="BB55:BB57" si="664">IF(AND(BC$22&lt;&gt;"",BC55=""),"※","")</f>
        <v/>
      </c>
      <c r="BC55" s="30"/>
      <c r="BD55" s="684" t="str">
        <f t="shared" ref="BD55:BD57" si="665">IF(AND(BE$22&lt;&gt;"",BE55=""),"※","")</f>
        <v/>
      </c>
      <c r="BE55" s="30"/>
      <c r="BF55" s="684" t="str">
        <f t="shared" ref="BF55:BF57" si="666">IF(AND(BG$22&lt;&gt;"",BG55=""),"※","")</f>
        <v/>
      </c>
      <c r="BG55" s="30"/>
      <c r="BH55" s="684" t="str">
        <f t="shared" ref="BH55:BH57" si="667">IF(AND(BI$22&lt;&gt;"",BI55=""),"※","")</f>
        <v/>
      </c>
      <c r="BI55" s="30"/>
      <c r="BJ55" s="684" t="str">
        <f t="shared" ref="BJ55:BJ57" si="668">IF(AND(BK$22&lt;&gt;"",BK55=""),"※","")</f>
        <v/>
      </c>
      <c r="BK55" s="30"/>
      <c r="BL55" s="684" t="str">
        <f t="shared" ref="BL55:BL57" si="669">IF(AND(BM$22&lt;&gt;"",BM55=""),"※","")</f>
        <v/>
      </c>
      <c r="BM55" s="30"/>
      <c r="BN55" s="684" t="str">
        <f t="shared" ref="BN55:BN57" si="670">IF(AND(BO$22&lt;&gt;"",BO55=""),"※","")</f>
        <v/>
      </c>
      <c r="BO55" s="30"/>
      <c r="BP55" s="684" t="str">
        <f t="shared" ref="BP55:BP57" si="671">IF(AND(BQ$22&lt;&gt;"",BQ55=""),"※","")</f>
        <v/>
      </c>
      <c r="BQ55" s="30"/>
      <c r="BR55" s="684" t="str">
        <f t="shared" ref="BR55:BR57" si="672">IF(AND(BS$22&lt;&gt;"",BS55=""),"※","")</f>
        <v/>
      </c>
      <c r="BS55" s="30"/>
      <c r="BT55" s="684" t="str">
        <f t="shared" ref="BT55:BT57" si="673">IF(AND(BU$22&lt;&gt;"",BU55=""),"※","")</f>
        <v/>
      </c>
      <c r="BU55" s="30"/>
      <c r="BV55" s="684" t="str">
        <f t="shared" ref="BV55:BV57" si="674">IF(AND(BW$22&lt;&gt;"",BW55=""),"※","")</f>
        <v/>
      </c>
      <c r="BW55" s="30"/>
      <c r="BX55" s="684" t="str">
        <f t="shared" ref="BX55:BX57" si="675">IF(AND(BY$22&lt;&gt;"",BY55=""),"※","")</f>
        <v/>
      </c>
      <c r="BY55" s="30"/>
      <c r="BZ55" s="684" t="str">
        <f t="shared" ref="BZ55:BZ57" si="676">IF(AND(CA$22&lt;&gt;"",CA55=""),"※","")</f>
        <v/>
      </c>
      <c r="CA55" s="30"/>
      <c r="CB55" s="684" t="str">
        <f t="shared" ref="CB55:CB57" si="677">IF(AND(CC$22&lt;&gt;"",CC55=""),"※","")</f>
        <v/>
      </c>
      <c r="CC55" s="30"/>
      <c r="CD55" s="684" t="str">
        <f t="shared" ref="CD55:CD57" si="678">IF(AND(CE$22&lt;&gt;"",CE55=""),"※","")</f>
        <v/>
      </c>
      <c r="CE55" s="30"/>
      <c r="CF55" s="684" t="str">
        <f t="shared" ref="CF55:CF57" si="679">IF(AND(CG$22&lt;&gt;"",CG55=""),"※","")</f>
        <v/>
      </c>
      <c r="CG55" s="30"/>
      <c r="CH55" s="684" t="str">
        <f t="shared" ref="CH55:CH57" si="680">IF(AND(CI$22&lt;&gt;"",CI55=""),"※","")</f>
        <v/>
      </c>
      <c r="CI55" s="30"/>
      <c r="CJ55" s="684" t="str">
        <f t="shared" ref="CJ55:CJ57" si="681">IF(AND(CK$22&lt;&gt;"",CK55=""),"※","")</f>
        <v/>
      </c>
      <c r="CK55" s="30"/>
      <c r="CL55" s="684" t="str">
        <f t="shared" ref="CL55:CL57" si="682">IF(AND(CM$22&lt;&gt;"",CM55=""),"※","")</f>
        <v/>
      </c>
      <c r="CM55" s="30"/>
      <c r="CN55" s="684" t="str">
        <f t="shared" ref="CN55:CN57" si="683">IF(AND(CO$22&lt;&gt;"",CO55=""),"※","")</f>
        <v/>
      </c>
      <c r="CO55" s="30"/>
      <c r="CP55" s="684" t="str">
        <f t="shared" ref="CP55:CP57" si="684">IF(AND(CQ$22&lt;&gt;"",CQ55=""),"※","")</f>
        <v/>
      </c>
      <c r="CQ55" s="30"/>
      <c r="CR55" s="684" t="str">
        <f t="shared" ref="CR55:CR57" si="685">IF(AND(CS$22&lt;&gt;"",CS55=""),"※","")</f>
        <v/>
      </c>
      <c r="CS55" s="30"/>
      <c r="CT55" s="684" t="str">
        <f t="shared" ref="CT55:CT57" si="686">IF(AND(CU$22&lt;&gt;"",CU55=""),"※","")</f>
        <v/>
      </c>
      <c r="CU55" s="30"/>
      <c r="CV55" s="684" t="str">
        <f t="shared" ref="CV55:CV57" si="687">IF(AND(CW$22&lt;&gt;"",CW55=""),"※","")</f>
        <v/>
      </c>
      <c r="CW55" s="30"/>
      <c r="CX55" s="684" t="str">
        <f t="shared" ref="CX55:CX57" si="688">IF(AND(CY$22&lt;&gt;"",CY55=""),"※","")</f>
        <v/>
      </c>
      <c r="CY55" s="30"/>
      <c r="CZ55" s="684" t="str">
        <f t="shared" ref="CZ55:CZ57" si="689">IF(AND(DA$22&lt;&gt;"",DA55=""),"※","")</f>
        <v/>
      </c>
      <c r="DA55" s="30"/>
      <c r="DB55" s="684" t="str">
        <f t="shared" ref="DB55:DB57" si="690">IF(AND(DC$22&lt;&gt;"",DC55=""),"※","")</f>
        <v/>
      </c>
      <c r="DC55" s="30"/>
      <c r="DD55" s="684" t="str">
        <f t="shared" ref="DD55:DD57" si="691">IF(AND(DE$22&lt;&gt;"",DE55=""),"※","")</f>
        <v/>
      </c>
      <c r="DE55" s="30"/>
      <c r="DF55" s="684" t="str">
        <f t="shared" ref="DF55:DF57" si="692">IF(AND(DG$22&lt;&gt;"",DG55=""),"※","")</f>
        <v/>
      </c>
      <c r="DG55" s="30"/>
      <c r="DH55" s="684" t="str">
        <f t="shared" ref="DH55:DH57" si="693">IF(AND(DI$22&lt;&gt;"",DI55=""),"※","")</f>
        <v/>
      </c>
      <c r="DI55" s="30"/>
      <c r="DJ55" s="684" t="str">
        <f t="shared" ref="DJ55:DJ57" si="694">IF(AND(DK$22&lt;&gt;"",DK55=""),"※","")</f>
        <v/>
      </c>
      <c r="DK55" s="30"/>
      <c r="DL55" s="684" t="str">
        <f t="shared" ref="DL55:DL57" si="695">IF(AND(DM$22&lt;&gt;"",DM55=""),"※","")</f>
        <v/>
      </c>
      <c r="DM55" s="30"/>
      <c r="DN55" s="684" t="str">
        <f t="shared" ref="DN55:DN57" si="696">IF(AND(DO$22&lt;&gt;"",DO55=""),"※","")</f>
        <v/>
      </c>
      <c r="DO55" s="30"/>
      <c r="DP55" s="684" t="str">
        <f t="shared" ref="DP55:DP57" si="697">IF(AND(DQ$22&lt;&gt;"",DQ55=""),"※","")</f>
        <v/>
      </c>
      <c r="DQ55" s="30"/>
      <c r="DR55" s="391"/>
    </row>
    <row r="56" spans="1:122" ht="27" customHeight="1">
      <c r="A56" s="368" t="s">
        <v>1726</v>
      </c>
      <c r="B56" s="368" t="s">
        <v>1726</v>
      </c>
      <c r="C56" s="368" t="s">
        <v>1759</v>
      </c>
      <c r="D56" s="368" t="s">
        <v>1759</v>
      </c>
      <c r="E56" s="368" t="s">
        <v>1759</v>
      </c>
      <c r="F56" s="368" t="s">
        <v>1759</v>
      </c>
      <c r="G56" s="368" t="s">
        <v>1759</v>
      </c>
      <c r="H56" s="368" t="s">
        <v>1759</v>
      </c>
      <c r="I56" s="368" t="s">
        <v>1759</v>
      </c>
      <c r="J56" s="368" t="s">
        <v>1759</v>
      </c>
      <c r="K56" s="464" t="str">
        <f t="shared" si="648"/>
        <v>●</v>
      </c>
      <c r="L56" s="482"/>
      <c r="M56" s="391"/>
      <c r="N56" s="391"/>
      <c r="O56" s="649"/>
      <c r="P56" s="685" t="s">
        <v>217</v>
      </c>
      <c r="Q56" s="686"/>
      <c r="R56" s="621"/>
      <c r="S56" s="687">
        <f>SUM(T56:DQ56)</f>
        <v>0</v>
      </c>
      <c r="T56" s="621" t="str">
        <f>IF(AND(U$22&lt;&gt;"",U56=""),"※","")</f>
        <v>※</v>
      </c>
      <c r="U56" s="28"/>
      <c r="V56" s="621" t="str">
        <f>IF(AND(W$22&lt;&gt;"",W56=""),"※","")</f>
        <v/>
      </c>
      <c r="W56" s="28"/>
      <c r="X56" s="621" t="str">
        <f t="shared" ref="X56" si="698">IF(AND(Y$22&lt;&gt;"",Y56=""),"※","")</f>
        <v/>
      </c>
      <c r="Y56" s="28"/>
      <c r="Z56" s="621" t="str">
        <f t="shared" si="650"/>
        <v/>
      </c>
      <c r="AA56" s="28"/>
      <c r="AB56" s="621" t="str">
        <f t="shared" si="651"/>
        <v/>
      </c>
      <c r="AC56" s="28"/>
      <c r="AD56" s="621" t="str">
        <f t="shared" si="652"/>
        <v/>
      </c>
      <c r="AE56" s="28"/>
      <c r="AF56" s="621" t="str">
        <f t="shared" si="653"/>
        <v/>
      </c>
      <c r="AG56" s="28"/>
      <c r="AH56" s="621" t="str">
        <f t="shared" si="654"/>
        <v/>
      </c>
      <c r="AI56" s="28"/>
      <c r="AJ56" s="621" t="str">
        <f t="shared" si="655"/>
        <v/>
      </c>
      <c r="AK56" s="28"/>
      <c r="AL56" s="621" t="str">
        <f t="shared" si="656"/>
        <v/>
      </c>
      <c r="AM56" s="28"/>
      <c r="AN56" s="621" t="str">
        <f t="shared" si="657"/>
        <v/>
      </c>
      <c r="AO56" s="28"/>
      <c r="AP56" s="621" t="str">
        <f t="shared" si="658"/>
        <v/>
      </c>
      <c r="AQ56" s="28"/>
      <c r="AR56" s="621" t="str">
        <f t="shared" si="659"/>
        <v/>
      </c>
      <c r="AS56" s="28"/>
      <c r="AT56" s="621" t="str">
        <f t="shared" si="660"/>
        <v/>
      </c>
      <c r="AU56" s="28"/>
      <c r="AV56" s="621" t="str">
        <f t="shared" si="661"/>
        <v/>
      </c>
      <c r="AW56" s="28"/>
      <c r="AX56" s="621" t="str">
        <f t="shared" si="662"/>
        <v/>
      </c>
      <c r="AY56" s="28"/>
      <c r="AZ56" s="621" t="str">
        <f t="shared" si="663"/>
        <v/>
      </c>
      <c r="BA56" s="28"/>
      <c r="BB56" s="621" t="str">
        <f t="shared" si="664"/>
        <v/>
      </c>
      <c r="BC56" s="28"/>
      <c r="BD56" s="621" t="str">
        <f t="shared" si="665"/>
        <v/>
      </c>
      <c r="BE56" s="28"/>
      <c r="BF56" s="621" t="str">
        <f t="shared" si="666"/>
        <v/>
      </c>
      <c r="BG56" s="28"/>
      <c r="BH56" s="621" t="str">
        <f t="shared" si="667"/>
        <v/>
      </c>
      <c r="BI56" s="28"/>
      <c r="BJ56" s="621" t="str">
        <f t="shared" si="668"/>
        <v/>
      </c>
      <c r="BK56" s="28"/>
      <c r="BL56" s="621" t="str">
        <f t="shared" si="669"/>
        <v/>
      </c>
      <c r="BM56" s="28"/>
      <c r="BN56" s="621" t="str">
        <f t="shared" si="670"/>
        <v/>
      </c>
      <c r="BO56" s="28"/>
      <c r="BP56" s="621" t="str">
        <f t="shared" si="671"/>
        <v/>
      </c>
      <c r="BQ56" s="28"/>
      <c r="BR56" s="621" t="str">
        <f t="shared" si="672"/>
        <v/>
      </c>
      <c r="BS56" s="28"/>
      <c r="BT56" s="621" t="str">
        <f t="shared" si="673"/>
        <v/>
      </c>
      <c r="BU56" s="28"/>
      <c r="BV56" s="621" t="str">
        <f t="shared" si="674"/>
        <v/>
      </c>
      <c r="BW56" s="28"/>
      <c r="BX56" s="621" t="str">
        <f t="shared" si="675"/>
        <v/>
      </c>
      <c r="BY56" s="28"/>
      <c r="BZ56" s="621" t="str">
        <f t="shared" si="676"/>
        <v/>
      </c>
      <c r="CA56" s="28"/>
      <c r="CB56" s="621" t="str">
        <f t="shared" si="677"/>
        <v/>
      </c>
      <c r="CC56" s="28"/>
      <c r="CD56" s="621" t="str">
        <f t="shared" si="678"/>
        <v/>
      </c>
      <c r="CE56" s="28"/>
      <c r="CF56" s="621" t="str">
        <f t="shared" si="679"/>
        <v/>
      </c>
      <c r="CG56" s="28"/>
      <c r="CH56" s="621" t="str">
        <f t="shared" si="680"/>
        <v/>
      </c>
      <c r="CI56" s="28"/>
      <c r="CJ56" s="621" t="str">
        <f t="shared" si="681"/>
        <v/>
      </c>
      <c r="CK56" s="28"/>
      <c r="CL56" s="621" t="str">
        <f t="shared" si="682"/>
        <v/>
      </c>
      <c r="CM56" s="28"/>
      <c r="CN56" s="621" t="str">
        <f t="shared" si="683"/>
        <v/>
      </c>
      <c r="CO56" s="28"/>
      <c r="CP56" s="621" t="str">
        <f t="shared" si="684"/>
        <v/>
      </c>
      <c r="CQ56" s="28"/>
      <c r="CR56" s="621" t="str">
        <f t="shared" si="685"/>
        <v/>
      </c>
      <c r="CS56" s="28"/>
      <c r="CT56" s="621" t="str">
        <f t="shared" si="686"/>
        <v/>
      </c>
      <c r="CU56" s="28"/>
      <c r="CV56" s="621" t="str">
        <f t="shared" si="687"/>
        <v/>
      </c>
      <c r="CW56" s="28"/>
      <c r="CX56" s="621" t="str">
        <f t="shared" si="688"/>
        <v/>
      </c>
      <c r="CY56" s="28"/>
      <c r="CZ56" s="621" t="str">
        <f t="shared" si="689"/>
        <v/>
      </c>
      <c r="DA56" s="28"/>
      <c r="DB56" s="621" t="str">
        <f t="shared" si="690"/>
        <v/>
      </c>
      <c r="DC56" s="28"/>
      <c r="DD56" s="621" t="str">
        <f t="shared" si="691"/>
        <v/>
      </c>
      <c r="DE56" s="28"/>
      <c r="DF56" s="621" t="str">
        <f t="shared" si="692"/>
        <v/>
      </c>
      <c r="DG56" s="28"/>
      <c r="DH56" s="621" t="str">
        <f t="shared" si="693"/>
        <v/>
      </c>
      <c r="DI56" s="28"/>
      <c r="DJ56" s="621" t="str">
        <f t="shared" si="694"/>
        <v/>
      </c>
      <c r="DK56" s="28"/>
      <c r="DL56" s="621" t="str">
        <f t="shared" si="695"/>
        <v/>
      </c>
      <c r="DM56" s="28"/>
      <c r="DN56" s="621" t="str">
        <f t="shared" si="696"/>
        <v/>
      </c>
      <c r="DO56" s="28"/>
      <c r="DP56" s="621" t="str">
        <f t="shared" si="697"/>
        <v/>
      </c>
      <c r="DQ56" s="28"/>
      <c r="DR56" s="391"/>
    </row>
    <row r="57" spans="1:122" ht="27" customHeight="1" thickBot="1">
      <c r="A57" s="368" t="s">
        <v>1726</v>
      </c>
      <c r="B57" s="368" t="s">
        <v>1726</v>
      </c>
      <c r="C57" s="368" t="s">
        <v>1759</v>
      </c>
      <c r="D57" s="368" t="s">
        <v>1759</v>
      </c>
      <c r="E57" s="368" t="s">
        <v>1759</v>
      </c>
      <c r="F57" s="368" t="s">
        <v>1759</v>
      </c>
      <c r="G57" s="368" t="s">
        <v>1759</v>
      </c>
      <c r="H57" s="368" t="s">
        <v>1759</v>
      </c>
      <c r="I57" s="368" t="s">
        <v>1759</v>
      </c>
      <c r="J57" s="368" t="s">
        <v>1759</v>
      </c>
      <c r="K57" s="464" t="str">
        <f t="shared" si="648"/>
        <v>●</v>
      </c>
      <c r="L57" s="482"/>
      <c r="M57" s="391"/>
      <c r="N57" s="391"/>
      <c r="O57" s="649"/>
      <c r="P57" s="664" t="s">
        <v>218</v>
      </c>
      <c r="Q57" s="623"/>
      <c r="R57" s="621"/>
      <c r="S57" s="620">
        <f>SUM(T57:DQ57)</f>
        <v>0</v>
      </c>
      <c r="T57" s="621" t="str">
        <f>IF(AND(U$22&lt;&gt;"",U57=""),"※","")</f>
        <v>※</v>
      </c>
      <c r="U57" s="252"/>
      <c r="V57" s="621" t="str">
        <f>IF(AND(W$22&lt;&gt;"",W57=""),"※","")</f>
        <v/>
      </c>
      <c r="W57" s="252"/>
      <c r="X57" s="621" t="str">
        <f t="shared" ref="X57" si="699">IF(AND(Y$22&lt;&gt;"",Y57=""),"※","")</f>
        <v/>
      </c>
      <c r="Y57" s="252"/>
      <c r="Z57" s="621" t="str">
        <f t="shared" si="650"/>
        <v/>
      </c>
      <c r="AA57" s="252"/>
      <c r="AB57" s="621" t="str">
        <f t="shared" si="651"/>
        <v/>
      </c>
      <c r="AC57" s="252"/>
      <c r="AD57" s="621" t="str">
        <f t="shared" si="652"/>
        <v/>
      </c>
      <c r="AE57" s="252"/>
      <c r="AF57" s="621" t="str">
        <f t="shared" si="653"/>
        <v/>
      </c>
      <c r="AG57" s="252"/>
      <c r="AH57" s="621" t="str">
        <f t="shared" si="654"/>
        <v/>
      </c>
      <c r="AI57" s="252"/>
      <c r="AJ57" s="621" t="str">
        <f t="shared" si="655"/>
        <v/>
      </c>
      <c r="AK57" s="252"/>
      <c r="AL57" s="621" t="str">
        <f t="shared" si="656"/>
        <v/>
      </c>
      <c r="AM57" s="252"/>
      <c r="AN57" s="621" t="str">
        <f t="shared" si="657"/>
        <v/>
      </c>
      <c r="AO57" s="252"/>
      <c r="AP57" s="621" t="str">
        <f t="shared" si="658"/>
        <v/>
      </c>
      <c r="AQ57" s="252"/>
      <c r="AR57" s="621" t="str">
        <f t="shared" si="659"/>
        <v/>
      </c>
      <c r="AS57" s="252"/>
      <c r="AT57" s="621" t="str">
        <f t="shared" si="660"/>
        <v/>
      </c>
      <c r="AU57" s="252"/>
      <c r="AV57" s="621" t="str">
        <f t="shared" si="661"/>
        <v/>
      </c>
      <c r="AW57" s="252"/>
      <c r="AX57" s="621" t="str">
        <f t="shared" si="662"/>
        <v/>
      </c>
      <c r="AY57" s="252"/>
      <c r="AZ57" s="621" t="str">
        <f t="shared" si="663"/>
        <v/>
      </c>
      <c r="BA57" s="252"/>
      <c r="BB57" s="621" t="str">
        <f t="shared" si="664"/>
        <v/>
      </c>
      <c r="BC57" s="252"/>
      <c r="BD57" s="621" t="str">
        <f t="shared" si="665"/>
        <v/>
      </c>
      <c r="BE57" s="252"/>
      <c r="BF57" s="621" t="str">
        <f t="shared" si="666"/>
        <v/>
      </c>
      <c r="BG57" s="252"/>
      <c r="BH57" s="621" t="str">
        <f t="shared" si="667"/>
        <v/>
      </c>
      <c r="BI57" s="252"/>
      <c r="BJ57" s="621" t="str">
        <f t="shared" si="668"/>
        <v/>
      </c>
      <c r="BK57" s="252"/>
      <c r="BL57" s="621" t="str">
        <f t="shared" si="669"/>
        <v/>
      </c>
      <c r="BM57" s="252"/>
      <c r="BN57" s="621" t="str">
        <f t="shared" si="670"/>
        <v/>
      </c>
      <c r="BO57" s="252"/>
      <c r="BP57" s="621" t="str">
        <f t="shared" si="671"/>
        <v/>
      </c>
      <c r="BQ57" s="252"/>
      <c r="BR57" s="621" t="str">
        <f t="shared" si="672"/>
        <v/>
      </c>
      <c r="BS57" s="252"/>
      <c r="BT57" s="621" t="str">
        <f t="shared" si="673"/>
        <v/>
      </c>
      <c r="BU57" s="252"/>
      <c r="BV57" s="621" t="str">
        <f t="shared" si="674"/>
        <v/>
      </c>
      <c r="BW57" s="252"/>
      <c r="BX57" s="621" t="str">
        <f t="shared" si="675"/>
        <v/>
      </c>
      <c r="BY57" s="252"/>
      <c r="BZ57" s="621" t="str">
        <f t="shared" si="676"/>
        <v/>
      </c>
      <c r="CA57" s="252"/>
      <c r="CB57" s="621" t="str">
        <f t="shared" si="677"/>
        <v/>
      </c>
      <c r="CC57" s="252"/>
      <c r="CD57" s="621" t="str">
        <f t="shared" si="678"/>
        <v/>
      </c>
      <c r="CE57" s="252"/>
      <c r="CF57" s="621" t="str">
        <f t="shared" si="679"/>
        <v/>
      </c>
      <c r="CG57" s="252"/>
      <c r="CH57" s="621" t="str">
        <f t="shared" si="680"/>
        <v/>
      </c>
      <c r="CI57" s="252"/>
      <c r="CJ57" s="621" t="str">
        <f t="shared" si="681"/>
        <v/>
      </c>
      <c r="CK57" s="252"/>
      <c r="CL57" s="621" t="str">
        <f t="shared" si="682"/>
        <v/>
      </c>
      <c r="CM57" s="252"/>
      <c r="CN57" s="621" t="str">
        <f t="shared" si="683"/>
        <v/>
      </c>
      <c r="CO57" s="252"/>
      <c r="CP57" s="621" t="str">
        <f t="shared" si="684"/>
        <v/>
      </c>
      <c r="CQ57" s="252"/>
      <c r="CR57" s="621" t="str">
        <f t="shared" si="685"/>
        <v/>
      </c>
      <c r="CS57" s="252"/>
      <c r="CT57" s="621" t="str">
        <f t="shared" si="686"/>
        <v/>
      </c>
      <c r="CU57" s="252"/>
      <c r="CV57" s="621" t="str">
        <f t="shared" si="687"/>
        <v/>
      </c>
      <c r="CW57" s="252"/>
      <c r="CX57" s="621" t="str">
        <f t="shared" si="688"/>
        <v/>
      </c>
      <c r="CY57" s="252"/>
      <c r="CZ57" s="621" t="str">
        <f t="shared" si="689"/>
        <v/>
      </c>
      <c r="DA57" s="252"/>
      <c r="DB57" s="621" t="str">
        <f t="shared" si="690"/>
        <v/>
      </c>
      <c r="DC57" s="252"/>
      <c r="DD57" s="621" t="str">
        <f t="shared" si="691"/>
        <v/>
      </c>
      <c r="DE57" s="252"/>
      <c r="DF57" s="621" t="str">
        <f t="shared" si="692"/>
        <v/>
      </c>
      <c r="DG57" s="252"/>
      <c r="DH57" s="621" t="str">
        <f t="shared" si="693"/>
        <v/>
      </c>
      <c r="DI57" s="252"/>
      <c r="DJ57" s="621" t="str">
        <f t="shared" si="694"/>
        <v/>
      </c>
      <c r="DK57" s="252"/>
      <c r="DL57" s="621" t="str">
        <f t="shared" si="695"/>
        <v/>
      </c>
      <c r="DM57" s="252"/>
      <c r="DN57" s="621" t="str">
        <f t="shared" si="696"/>
        <v/>
      </c>
      <c r="DO57" s="252"/>
      <c r="DP57" s="621" t="str">
        <f t="shared" si="697"/>
        <v/>
      </c>
      <c r="DQ57" s="252"/>
      <c r="DR57" s="391"/>
    </row>
    <row r="58" spans="1:122" ht="27" customHeight="1">
      <c r="A58" s="368" t="s">
        <v>1726</v>
      </c>
      <c r="B58" s="368" t="s">
        <v>1726</v>
      </c>
      <c r="C58" s="368" t="s">
        <v>1759</v>
      </c>
      <c r="D58" s="368" t="s">
        <v>1759</v>
      </c>
      <c r="E58" s="368" t="s">
        <v>1759</v>
      </c>
      <c r="F58" s="368" t="s">
        <v>1759</v>
      </c>
      <c r="G58" s="368" t="s">
        <v>1759</v>
      </c>
      <c r="H58" s="368" t="s">
        <v>1759</v>
      </c>
      <c r="I58" s="368" t="s">
        <v>1759</v>
      </c>
      <c r="J58" s="368" t="s">
        <v>1759</v>
      </c>
      <c r="K58" s="464" t="str">
        <f t="shared" si="648"/>
        <v>●</v>
      </c>
      <c r="L58" s="482"/>
      <c r="M58" s="391"/>
      <c r="N58" s="692" t="s">
        <v>4186</v>
      </c>
      <c r="O58" s="649"/>
      <c r="P58" s="685" t="s">
        <v>961</v>
      </c>
      <c r="Q58" s="1803">
        <v>5.7500000000000002E-2</v>
      </c>
      <c r="R58" s="688"/>
      <c r="S58" s="666">
        <f>IF(OR(S55="",S56="",S57=""),"",ROUND(S56*$Q$58,0))</f>
        <v>0</v>
      </c>
      <c r="T58" s="688"/>
      <c r="U58" s="666" t="str">
        <f>IF(OR(U55="",U56="",U57=""),"",ROUND(U56*$Q$58,0))</f>
        <v/>
      </c>
      <c r="V58" s="688"/>
      <c r="W58" s="666" t="str">
        <f>IF(OR(W55="",W56="",W57=""),"",ROUND(W56*$Q$58,0))</f>
        <v/>
      </c>
      <c r="X58" s="688"/>
      <c r="Y58" s="666" t="str">
        <f>IF(OR(Y55="",Y56="",Y57=""),"",ROUND(Y56*$Q$58,0))</f>
        <v/>
      </c>
      <c r="Z58" s="688"/>
      <c r="AA58" s="666" t="str">
        <f t="shared" ref="AA58" si="700">IF(OR(AA55="",AA56="",AA57=""),"",ROUND(AA56*$Q$58,0))</f>
        <v/>
      </c>
      <c r="AB58" s="688"/>
      <c r="AC58" s="666" t="str">
        <f t="shared" ref="AC58" si="701">IF(OR(AC55="",AC56="",AC57=""),"",ROUND(AC56*$Q$58,0))</f>
        <v/>
      </c>
      <c r="AD58" s="688"/>
      <c r="AE58" s="666" t="str">
        <f t="shared" ref="AE58" si="702">IF(OR(AE55="",AE56="",AE57=""),"",ROUND(AE56*$Q$58,0))</f>
        <v/>
      </c>
      <c r="AF58" s="688"/>
      <c r="AG58" s="666" t="str">
        <f t="shared" ref="AG58" si="703">IF(OR(AG55="",AG56="",AG57=""),"",ROUND(AG56*$Q$58,0))</f>
        <v/>
      </c>
      <c r="AH58" s="688"/>
      <c r="AI58" s="666" t="str">
        <f t="shared" ref="AI58" si="704">IF(OR(AI55="",AI56="",AI57=""),"",ROUND(AI56*$Q$58,0))</f>
        <v/>
      </c>
      <c r="AJ58" s="688"/>
      <c r="AK58" s="666" t="str">
        <f t="shared" ref="AK58" si="705">IF(OR(AK55="",AK56="",AK57=""),"",ROUND(AK56*$Q$58,0))</f>
        <v/>
      </c>
      <c r="AL58" s="688"/>
      <c r="AM58" s="666" t="str">
        <f t="shared" ref="AM58" si="706">IF(OR(AM55="",AM56="",AM57=""),"",ROUND(AM56*$Q$58,0))</f>
        <v/>
      </c>
      <c r="AN58" s="688"/>
      <c r="AO58" s="666" t="str">
        <f t="shared" ref="AO58" si="707">IF(OR(AO55="",AO56="",AO57=""),"",ROUND(AO56*$Q$58,0))</f>
        <v/>
      </c>
      <c r="AP58" s="688"/>
      <c r="AQ58" s="666" t="str">
        <f t="shared" ref="AQ58" si="708">IF(OR(AQ55="",AQ56="",AQ57=""),"",ROUND(AQ56*$Q$58,0))</f>
        <v/>
      </c>
      <c r="AR58" s="688"/>
      <c r="AS58" s="666" t="str">
        <f t="shared" ref="AS58" si="709">IF(OR(AS55="",AS56="",AS57=""),"",ROUND(AS56*$Q$58,0))</f>
        <v/>
      </c>
      <c r="AT58" s="688"/>
      <c r="AU58" s="666" t="str">
        <f t="shared" ref="AU58" si="710">IF(OR(AU55="",AU56="",AU57=""),"",ROUND(AU56*$Q$58,0))</f>
        <v/>
      </c>
      <c r="AV58" s="688"/>
      <c r="AW58" s="666" t="str">
        <f t="shared" ref="AW58" si="711">IF(OR(AW55="",AW56="",AW57=""),"",ROUND(AW56*$Q$58,0))</f>
        <v/>
      </c>
      <c r="AX58" s="688"/>
      <c r="AY58" s="666" t="str">
        <f t="shared" ref="AY58" si="712">IF(OR(AY55="",AY56="",AY57=""),"",ROUND(AY56*$Q$58,0))</f>
        <v/>
      </c>
      <c r="AZ58" s="688"/>
      <c r="BA58" s="666" t="str">
        <f t="shared" ref="BA58" si="713">IF(OR(BA55="",BA56="",BA57=""),"",ROUND(BA56*$Q$58,0))</f>
        <v/>
      </c>
      <c r="BB58" s="688"/>
      <c r="BC58" s="666" t="str">
        <f t="shared" ref="BC58" si="714">IF(OR(BC55="",BC56="",BC57=""),"",ROUND(BC56*$Q$58,0))</f>
        <v/>
      </c>
      <c r="BD58" s="688"/>
      <c r="BE58" s="666" t="str">
        <f t="shared" ref="BE58" si="715">IF(OR(BE55="",BE56="",BE57=""),"",ROUND(BE56*$Q$58,0))</f>
        <v/>
      </c>
      <c r="BF58" s="688"/>
      <c r="BG58" s="666" t="str">
        <f t="shared" ref="BG58" si="716">IF(OR(BG55="",BG56="",BG57=""),"",ROUND(BG56*$Q$58,0))</f>
        <v/>
      </c>
      <c r="BH58" s="688"/>
      <c r="BI58" s="666" t="str">
        <f t="shared" ref="BI58" si="717">IF(OR(BI55="",BI56="",BI57=""),"",ROUND(BI56*$Q$58,0))</f>
        <v/>
      </c>
      <c r="BJ58" s="688"/>
      <c r="BK58" s="666" t="str">
        <f t="shared" ref="BK58" si="718">IF(OR(BK55="",BK56="",BK57=""),"",ROUND(BK56*$Q$58,0))</f>
        <v/>
      </c>
      <c r="BL58" s="688"/>
      <c r="BM58" s="666" t="str">
        <f t="shared" ref="BM58" si="719">IF(OR(BM55="",BM56="",BM57=""),"",ROUND(BM56*$Q$58,0))</f>
        <v/>
      </c>
      <c r="BN58" s="688"/>
      <c r="BO58" s="666" t="str">
        <f t="shared" ref="BO58" si="720">IF(OR(BO55="",BO56="",BO57=""),"",ROUND(BO56*$Q$58,0))</f>
        <v/>
      </c>
      <c r="BP58" s="688"/>
      <c r="BQ58" s="666" t="str">
        <f t="shared" ref="BQ58" si="721">IF(OR(BQ55="",BQ56="",BQ57=""),"",ROUND(BQ56*$Q$58,0))</f>
        <v/>
      </c>
      <c r="BR58" s="688"/>
      <c r="BS58" s="666" t="str">
        <f t="shared" ref="BS58" si="722">IF(OR(BS55="",BS56="",BS57=""),"",ROUND(BS56*$Q$58,0))</f>
        <v/>
      </c>
      <c r="BT58" s="688"/>
      <c r="BU58" s="666" t="str">
        <f t="shared" ref="BU58" si="723">IF(OR(BU55="",BU56="",BU57=""),"",ROUND(BU56*$Q$58,0))</f>
        <v/>
      </c>
      <c r="BV58" s="688"/>
      <c r="BW58" s="666" t="str">
        <f t="shared" ref="BW58" si="724">IF(OR(BW55="",BW56="",BW57=""),"",ROUND(BW56*$Q$58,0))</f>
        <v/>
      </c>
      <c r="BX58" s="688"/>
      <c r="BY58" s="666" t="str">
        <f t="shared" ref="BY58" si="725">IF(OR(BY55="",BY56="",BY57=""),"",ROUND(BY56*$Q$58,0))</f>
        <v/>
      </c>
      <c r="BZ58" s="688"/>
      <c r="CA58" s="666" t="str">
        <f t="shared" ref="CA58" si="726">IF(OR(CA55="",CA56="",CA57=""),"",ROUND(CA56*$Q$58,0))</f>
        <v/>
      </c>
      <c r="CB58" s="688"/>
      <c r="CC58" s="666" t="str">
        <f t="shared" ref="CC58" si="727">IF(OR(CC55="",CC56="",CC57=""),"",ROUND(CC56*$Q$58,0))</f>
        <v/>
      </c>
      <c r="CD58" s="688"/>
      <c r="CE58" s="666" t="str">
        <f t="shared" ref="CE58" si="728">IF(OR(CE55="",CE56="",CE57=""),"",ROUND(CE56*$Q$58,0))</f>
        <v/>
      </c>
      <c r="CF58" s="688"/>
      <c r="CG58" s="666" t="str">
        <f t="shared" ref="CG58" si="729">IF(OR(CG55="",CG56="",CG57=""),"",ROUND(CG56*$Q$58,0))</f>
        <v/>
      </c>
      <c r="CH58" s="688"/>
      <c r="CI58" s="666" t="str">
        <f t="shared" ref="CI58" si="730">IF(OR(CI55="",CI56="",CI57=""),"",ROUND(CI56*$Q$58,0))</f>
        <v/>
      </c>
      <c r="CJ58" s="688"/>
      <c r="CK58" s="666" t="str">
        <f t="shared" ref="CK58" si="731">IF(OR(CK55="",CK56="",CK57=""),"",ROUND(CK56*$Q$58,0))</f>
        <v/>
      </c>
      <c r="CL58" s="688"/>
      <c r="CM58" s="666" t="str">
        <f t="shared" ref="CM58" si="732">IF(OR(CM55="",CM56="",CM57=""),"",ROUND(CM56*$Q$58,0))</f>
        <v/>
      </c>
      <c r="CN58" s="688"/>
      <c r="CO58" s="666" t="str">
        <f t="shared" ref="CO58" si="733">IF(OR(CO55="",CO56="",CO57=""),"",ROUND(CO56*$Q$58,0))</f>
        <v/>
      </c>
      <c r="CP58" s="688"/>
      <c r="CQ58" s="666" t="str">
        <f t="shared" ref="CQ58" si="734">IF(OR(CQ55="",CQ56="",CQ57=""),"",ROUND(CQ56*$Q$58,0))</f>
        <v/>
      </c>
      <c r="CR58" s="688"/>
      <c r="CS58" s="666" t="str">
        <f t="shared" ref="CS58" si="735">IF(OR(CS55="",CS56="",CS57=""),"",ROUND(CS56*$Q$58,0))</f>
        <v/>
      </c>
      <c r="CT58" s="688"/>
      <c r="CU58" s="666" t="str">
        <f t="shared" ref="CU58" si="736">IF(OR(CU55="",CU56="",CU57=""),"",ROUND(CU56*$Q$58,0))</f>
        <v/>
      </c>
      <c r="CV58" s="688"/>
      <c r="CW58" s="666" t="str">
        <f t="shared" ref="CW58" si="737">IF(OR(CW55="",CW56="",CW57=""),"",ROUND(CW56*$Q$58,0))</f>
        <v/>
      </c>
      <c r="CX58" s="688"/>
      <c r="CY58" s="666" t="str">
        <f t="shared" ref="CY58" si="738">IF(OR(CY55="",CY56="",CY57=""),"",ROUND(CY56*$Q$58,0))</f>
        <v/>
      </c>
      <c r="CZ58" s="688"/>
      <c r="DA58" s="666" t="str">
        <f t="shared" ref="DA58" si="739">IF(OR(DA55="",DA56="",DA57=""),"",ROUND(DA56*$Q$58,0))</f>
        <v/>
      </c>
      <c r="DB58" s="688"/>
      <c r="DC58" s="666" t="str">
        <f t="shared" ref="DC58" si="740">IF(OR(DC55="",DC56="",DC57=""),"",ROUND(DC56*$Q$58,0))</f>
        <v/>
      </c>
      <c r="DD58" s="688"/>
      <c r="DE58" s="666" t="str">
        <f t="shared" ref="DE58" si="741">IF(OR(DE55="",DE56="",DE57=""),"",ROUND(DE56*$Q$58,0))</f>
        <v/>
      </c>
      <c r="DF58" s="688"/>
      <c r="DG58" s="666" t="str">
        <f t="shared" ref="DG58" si="742">IF(OR(DG55="",DG56="",DG57=""),"",ROUND(DG56*$Q$58,0))</f>
        <v/>
      </c>
      <c r="DH58" s="688"/>
      <c r="DI58" s="666" t="str">
        <f t="shared" ref="DI58" si="743">IF(OR(DI55="",DI56="",DI57=""),"",ROUND(DI56*$Q$58,0))</f>
        <v/>
      </c>
      <c r="DJ58" s="688"/>
      <c r="DK58" s="666" t="str">
        <f t="shared" ref="DK58" si="744">IF(OR(DK55="",DK56="",DK57=""),"",ROUND(DK56*$Q$58,0))</f>
        <v/>
      </c>
      <c r="DL58" s="688"/>
      <c r="DM58" s="666" t="str">
        <f t="shared" ref="DM58" si="745">IF(OR(DM55="",DM56="",DM57=""),"",ROUND(DM56*$Q$58,0))</f>
        <v/>
      </c>
      <c r="DN58" s="688"/>
      <c r="DO58" s="666" t="str">
        <f t="shared" ref="DO58" si="746">IF(OR(DO55="",DO56="",DO57=""),"",ROUND(DO56*$Q$58,0))</f>
        <v/>
      </c>
      <c r="DP58" s="688"/>
      <c r="DQ58" s="666" t="str">
        <f t="shared" ref="DQ58" si="747">IF(OR(DQ55="",DQ56="",DQ57=""),"",ROUND(DQ56*$Q$58,0))</f>
        <v/>
      </c>
      <c r="DR58" s="391"/>
    </row>
    <row r="59" spans="1:122" ht="27" customHeight="1">
      <c r="A59" s="368" t="s">
        <v>1726</v>
      </c>
      <c r="B59" s="368" t="s">
        <v>1726</v>
      </c>
      <c r="C59" s="368" t="s">
        <v>1759</v>
      </c>
      <c r="D59" s="368" t="s">
        <v>1759</v>
      </c>
      <c r="E59" s="368" t="s">
        <v>1759</v>
      </c>
      <c r="F59" s="368" t="s">
        <v>1759</v>
      </c>
      <c r="G59" s="368" t="s">
        <v>1759</v>
      </c>
      <c r="H59" s="368" t="s">
        <v>1759</v>
      </c>
      <c r="I59" s="368" t="s">
        <v>1759</v>
      </c>
      <c r="J59" s="368" t="s">
        <v>1759</v>
      </c>
      <c r="K59" s="464" t="str">
        <f t="shared" si="648"/>
        <v>●</v>
      </c>
      <c r="L59" s="482"/>
      <c r="M59" s="391"/>
      <c r="N59" s="692" t="s">
        <v>4186</v>
      </c>
      <c r="O59" s="649"/>
      <c r="P59" s="685" t="s">
        <v>962</v>
      </c>
      <c r="Q59" s="1803">
        <v>4.9549999999999997E-2</v>
      </c>
      <c r="R59" s="688"/>
      <c r="S59" s="666">
        <f>IF(OR(S55="",S56="",S57=""),"",ROUND(S56*$Q$59,0))</f>
        <v>0</v>
      </c>
      <c r="T59" s="688"/>
      <c r="U59" s="666" t="str">
        <f>IF(OR(U55="",U56="",U57=""),"",ROUND(U56*$Q$59,0))</f>
        <v/>
      </c>
      <c r="V59" s="688"/>
      <c r="W59" s="666" t="str">
        <f>IF(OR(W55="",W56="",W57=""),"",ROUND(W56*$Q$59,0))</f>
        <v/>
      </c>
      <c r="X59" s="688"/>
      <c r="Y59" s="666" t="str">
        <f>IF(OR(Y55="",Y56="",Y57=""),"",ROUND(Y56*$Q$59,0))</f>
        <v/>
      </c>
      <c r="Z59" s="688"/>
      <c r="AA59" s="666" t="str">
        <f t="shared" ref="AA59" si="748">IF(OR(AA55="",AA56="",AA57=""),"",ROUND(AA56*$Q$59,0))</f>
        <v/>
      </c>
      <c r="AB59" s="688"/>
      <c r="AC59" s="666" t="str">
        <f t="shared" ref="AC59" si="749">IF(OR(AC55="",AC56="",AC57=""),"",ROUND(AC56*$Q$59,0))</f>
        <v/>
      </c>
      <c r="AD59" s="688"/>
      <c r="AE59" s="666" t="str">
        <f t="shared" ref="AE59" si="750">IF(OR(AE55="",AE56="",AE57=""),"",ROUND(AE56*$Q$59,0))</f>
        <v/>
      </c>
      <c r="AF59" s="688"/>
      <c r="AG59" s="666" t="str">
        <f t="shared" ref="AG59" si="751">IF(OR(AG55="",AG56="",AG57=""),"",ROUND(AG56*$Q$59,0))</f>
        <v/>
      </c>
      <c r="AH59" s="688"/>
      <c r="AI59" s="666" t="str">
        <f t="shared" ref="AI59" si="752">IF(OR(AI55="",AI56="",AI57=""),"",ROUND(AI56*$Q$59,0))</f>
        <v/>
      </c>
      <c r="AJ59" s="688"/>
      <c r="AK59" s="666" t="str">
        <f t="shared" ref="AK59" si="753">IF(OR(AK55="",AK56="",AK57=""),"",ROUND(AK56*$Q$59,0))</f>
        <v/>
      </c>
      <c r="AL59" s="688"/>
      <c r="AM59" s="666" t="str">
        <f t="shared" ref="AM59" si="754">IF(OR(AM55="",AM56="",AM57=""),"",ROUND(AM56*$Q$59,0))</f>
        <v/>
      </c>
      <c r="AN59" s="688"/>
      <c r="AO59" s="666" t="str">
        <f t="shared" ref="AO59" si="755">IF(OR(AO55="",AO56="",AO57=""),"",ROUND(AO56*$Q$59,0))</f>
        <v/>
      </c>
      <c r="AP59" s="688"/>
      <c r="AQ59" s="666" t="str">
        <f t="shared" ref="AQ59" si="756">IF(OR(AQ55="",AQ56="",AQ57=""),"",ROUND(AQ56*$Q$59,0))</f>
        <v/>
      </c>
      <c r="AR59" s="688"/>
      <c r="AS59" s="666" t="str">
        <f t="shared" ref="AS59" si="757">IF(OR(AS55="",AS56="",AS57=""),"",ROUND(AS56*$Q$59,0))</f>
        <v/>
      </c>
      <c r="AT59" s="688"/>
      <c r="AU59" s="666" t="str">
        <f t="shared" ref="AU59" si="758">IF(OR(AU55="",AU56="",AU57=""),"",ROUND(AU56*$Q$59,0))</f>
        <v/>
      </c>
      <c r="AV59" s="688"/>
      <c r="AW59" s="666" t="str">
        <f t="shared" ref="AW59" si="759">IF(OR(AW55="",AW56="",AW57=""),"",ROUND(AW56*$Q$59,0))</f>
        <v/>
      </c>
      <c r="AX59" s="688"/>
      <c r="AY59" s="666" t="str">
        <f t="shared" ref="AY59" si="760">IF(OR(AY55="",AY56="",AY57=""),"",ROUND(AY56*$Q$59,0))</f>
        <v/>
      </c>
      <c r="AZ59" s="688"/>
      <c r="BA59" s="666" t="str">
        <f t="shared" ref="BA59" si="761">IF(OR(BA55="",BA56="",BA57=""),"",ROUND(BA56*$Q$59,0))</f>
        <v/>
      </c>
      <c r="BB59" s="688"/>
      <c r="BC59" s="666" t="str">
        <f t="shared" ref="BC59" si="762">IF(OR(BC55="",BC56="",BC57=""),"",ROUND(BC56*$Q$59,0))</f>
        <v/>
      </c>
      <c r="BD59" s="688"/>
      <c r="BE59" s="666" t="str">
        <f t="shared" ref="BE59" si="763">IF(OR(BE55="",BE56="",BE57=""),"",ROUND(BE56*$Q$59,0))</f>
        <v/>
      </c>
      <c r="BF59" s="688"/>
      <c r="BG59" s="666" t="str">
        <f t="shared" ref="BG59" si="764">IF(OR(BG55="",BG56="",BG57=""),"",ROUND(BG56*$Q$59,0))</f>
        <v/>
      </c>
      <c r="BH59" s="688"/>
      <c r="BI59" s="666" t="str">
        <f t="shared" ref="BI59" si="765">IF(OR(BI55="",BI56="",BI57=""),"",ROUND(BI56*$Q$59,0))</f>
        <v/>
      </c>
      <c r="BJ59" s="688"/>
      <c r="BK59" s="666" t="str">
        <f t="shared" ref="BK59" si="766">IF(OR(BK55="",BK56="",BK57=""),"",ROUND(BK56*$Q$59,0))</f>
        <v/>
      </c>
      <c r="BL59" s="688"/>
      <c r="BM59" s="666" t="str">
        <f t="shared" ref="BM59" si="767">IF(OR(BM55="",BM56="",BM57=""),"",ROUND(BM56*$Q$59,0))</f>
        <v/>
      </c>
      <c r="BN59" s="688"/>
      <c r="BO59" s="666" t="str">
        <f t="shared" ref="BO59" si="768">IF(OR(BO55="",BO56="",BO57=""),"",ROUND(BO56*$Q$59,0))</f>
        <v/>
      </c>
      <c r="BP59" s="688"/>
      <c r="BQ59" s="666" t="str">
        <f t="shared" ref="BQ59" si="769">IF(OR(BQ55="",BQ56="",BQ57=""),"",ROUND(BQ56*$Q$59,0))</f>
        <v/>
      </c>
      <c r="BR59" s="688"/>
      <c r="BS59" s="666" t="str">
        <f t="shared" ref="BS59" si="770">IF(OR(BS55="",BS56="",BS57=""),"",ROUND(BS56*$Q$59,0))</f>
        <v/>
      </c>
      <c r="BT59" s="688"/>
      <c r="BU59" s="666" t="str">
        <f t="shared" ref="BU59" si="771">IF(OR(BU55="",BU56="",BU57=""),"",ROUND(BU56*$Q$59,0))</f>
        <v/>
      </c>
      <c r="BV59" s="688"/>
      <c r="BW59" s="666" t="str">
        <f t="shared" ref="BW59" si="772">IF(OR(BW55="",BW56="",BW57=""),"",ROUND(BW56*$Q$59,0))</f>
        <v/>
      </c>
      <c r="BX59" s="688"/>
      <c r="BY59" s="666" t="str">
        <f t="shared" ref="BY59" si="773">IF(OR(BY55="",BY56="",BY57=""),"",ROUND(BY56*$Q$59,0))</f>
        <v/>
      </c>
      <c r="BZ59" s="688"/>
      <c r="CA59" s="666" t="str">
        <f t="shared" ref="CA59" si="774">IF(OR(CA55="",CA56="",CA57=""),"",ROUND(CA56*$Q$59,0))</f>
        <v/>
      </c>
      <c r="CB59" s="688"/>
      <c r="CC59" s="666" t="str">
        <f t="shared" ref="CC59" si="775">IF(OR(CC55="",CC56="",CC57=""),"",ROUND(CC56*$Q$59,0))</f>
        <v/>
      </c>
      <c r="CD59" s="688"/>
      <c r="CE59" s="666" t="str">
        <f t="shared" ref="CE59" si="776">IF(OR(CE55="",CE56="",CE57=""),"",ROUND(CE56*$Q$59,0))</f>
        <v/>
      </c>
      <c r="CF59" s="688"/>
      <c r="CG59" s="666" t="str">
        <f t="shared" ref="CG59" si="777">IF(OR(CG55="",CG56="",CG57=""),"",ROUND(CG56*$Q$59,0))</f>
        <v/>
      </c>
      <c r="CH59" s="688"/>
      <c r="CI59" s="666" t="str">
        <f t="shared" ref="CI59" si="778">IF(OR(CI55="",CI56="",CI57=""),"",ROUND(CI56*$Q$59,0))</f>
        <v/>
      </c>
      <c r="CJ59" s="688"/>
      <c r="CK59" s="666" t="str">
        <f t="shared" ref="CK59" si="779">IF(OR(CK55="",CK56="",CK57=""),"",ROUND(CK56*$Q$59,0))</f>
        <v/>
      </c>
      <c r="CL59" s="688"/>
      <c r="CM59" s="666" t="str">
        <f t="shared" ref="CM59" si="780">IF(OR(CM55="",CM56="",CM57=""),"",ROUND(CM56*$Q$59,0))</f>
        <v/>
      </c>
      <c r="CN59" s="688"/>
      <c r="CO59" s="666" t="str">
        <f t="shared" ref="CO59" si="781">IF(OR(CO55="",CO56="",CO57=""),"",ROUND(CO56*$Q$59,0))</f>
        <v/>
      </c>
      <c r="CP59" s="688"/>
      <c r="CQ59" s="666" t="str">
        <f t="shared" ref="CQ59" si="782">IF(OR(CQ55="",CQ56="",CQ57=""),"",ROUND(CQ56*$Q$59,0))</f>
        <v/>
      </c>
      <c r="CR59" s="688"/>
      <c r="CS59" s="666" t="str">
        <f t="shared" ref="CS59" si="783">IF(OR(CS55="",CS56="",CS57=""),"",ROUND(CS56*$Q$59,0))</f>
        <v/>
      </c>
      <c r="CT59" s="688"/>
      <c r="CU59" s="666" t="str">
        <f t="shared" ref="CU59" si="784">IF(OR(CU55="",CU56="",CU57=""),"",ROUND(CU56*$Q$59,0))</f>
        <v/>
      </c>
      <c r="CV59" s="688"/>
      <c r="CW59" s="666" t="str">
        <f t="shared" ref="CW59" si="785">IF(OR(CW55="",CW56="",CW57=""),"",ROUND(CW56*$Q$59,0))</f>
        <v/>
      </c>
      <c r="CX59" s="688"/>
      <c r="CY59" s="666" t="str">
        <f t="shared" ref="CY59" si="786">IF(OR(CY55="",CY56="",CY57=""),"",ROUND(CY56*$Q$59,0))</f>
        <v/>
      </c>
      <c r="CZ59" s="688"/>
      <c r="DA59" s="666" t="str">
        <f t="shared" ref="DA59" si="787">IF(OR(DA55="",DA56="",DA57=""),"",ROUND(DA56*$Q$59,0))</f>
        <v/>
      </c>
      <c r="DB59" s="688"/>
      <c r="DC59" s="666" t="str">
        <f t="shared" ref="DC59" si="788">IF(OR(DC55="",DC56="",DC57=""),"",ROUND(DC56*$Q$59,0))</f>
        <v/>
      </c>
      <c r="DD59" s="688"/>
      <c r="DE59" s="666" t="str">
        <f t="shared" ref="DE59" si="789">IF(OR(DE55="",DE56="",DE57=""),"",ROUND(DE56*$Q$59,0))</f>
        <v/>
      </c>
      <c r="DF59" s="688"/>
      <c r="DG59" s="666" t="str">
        <f t="shared" ref="DG59" si="790">IF(OR(DG55="",DG56="",DG57=""),"",ROUND(DG56*$Q$59,0))</f>
        <v/>
      </c>
      <c r="DH59" s="688"/>
      <c r="DI59" s="666" t="str">
        <f t="shared" ref="DI59" si="791">IF(OR(DI55="",DI56="",DI57=""),"",ROUND(DI56*$Q$59,0))</f>
        <v/>
      </c>
      <c r="DJ59" s="688"/>
      <c r="DK59" s="666" t="str">
        <f t="shared" ref="DK59" si="792">IF(OR(DK55="",DK56="",DK57=""),"",ROUND(DK56*$Q$59,0))</f>
        <v/>
      </c>
      <c r="DL59" s="688"/>
      <c r="DM59" s="666" t="str">
        <f t="shared" ref="DM59" si="793">IF(OR(DM55="",DM56="",DM57=""),"",ROUND(DM56*$Q$59,0))</f>
        <v/>
      </c>
      <c r="DN59" s="688"/>
      <c r="DO59" s="666" t="str">
        <f t="shared" ref="DO59" si="794">IF(OR(DO55="",DO56="",DO57=""),"",ROUND(DO56*$Q$59,0))</f>
        <v/>
      </c>
      <c r="DP59" s="688"/>
      <c r="DQ59" s="666" t="str">
        <f t="shared" ref="DQ59" si="795">IF(OR(DQ55="",DQ56="",DQ57=""),"",ROUND(DQ56*$Q$59,0))</f>
        <v/>
      </c>
      <c r="DR59" s="391"/>
    </row>
    <row r="60" spans="1:122" ht="42" customHeight="1">
      <c r="A60" s="368" t="s">
        <v>1726</v>
      </c>
      <c r="B60" s="368" t="s">
        <v>1726</v>
      </c>
      <c r="C60" s="368" t="s">
        <v>1759</v>
      </c>
      <c r="D60" s="368" t="s">
        <v>1759</v>
      </c>
      <c r="E60" s="368" t="s">
        <v>1759</v>
      </c>
      <c r="F60" s="368" t="s">
        <v>1759</v>
      </c>
      <c r="G60" s="368" t="s">
        <v>1759</v>
      </c>
      <c r="H60" s="368" t="s">
        <v>1759</v>
      </c>
      <c r="I60" s="368" t="s">
        <v>1759</v>
      </c>
      <c r="J60" s="368" t="s">
        <v>1759</v>
      </c>
      <c r="K60" s="464" t="str">
        <f t="shared" si="648"/>
        <v>●</v>
      </c>
      <c r="L60" s="482"/>
      <c r="M60" s="391"/>
      <c r="N60" s="391"/>
      <c r="O60" s="649"/>
      <c r="P60" s="685" t="s">
        <v>963</v>
      </c>
      <c r="Q60" s="623"/>
      <c r="R60" s="621"/>
      <c r="S60" s="670"/>
      <c r="T60" s="621"/>
      <c r="U60" s="670" t="str">
        <f>IF(U59="","",IF(U55=0,"事業主負担額が0になっています。入力値を確認してください。",IF(OR(U58*1.1&lt;=U55,U59*0.9&gt;=U55),"事業主負担額の入力値"&amp;"「"&amp;U55&amp;"」"&amp;"は自動計算値"&amp;"「"&amp;U58&amp;"」"&amp;"～"&amp;"「"&amp;U59&amp;"」"&amp;"の範囲に比べて乖離が大きくなっています。黄色セルの各入力値に間違いがないか確認してください。","ＯＫ")))</f>
        <v/>
      </c>
      <c r="V60" s="621"/>
      <c r="W60" s="670" t="str">
        <f>IF(W59="","",IF(W55=0,"事業主負担額が0になっています。入力値を確認してください。",IF(OR(W58*1.1&lt;=W55,W59*0.9&gt;=W55),"事業主負担額の入力値"&amp;"「"&amp;W55&amp;"」"&amp;"は自動計算値"&amp;"「"&amp;W58&amp;"」"&amp;"～"&amp;"「"&amp;W59&amp;"」"&amp;"の範囲に比べて乖離が大きくなっています。黄色セルの各入力値に間違いがないか確認してください。","ＯＫ")))</f>
        <v/>
      </c>
      <c r="X60" s="621"/>
      <c r="Y60" s="670" t="str">
        <f t="shared" ref="Y60:CI60" si="796">IF(Y59="","",IF(Y55=0,"事業主負担額が0になっています。入力値を確認してください。",IF(OR(Y58*1.1&lt;=Y55,Y59*0.9&gt;=Y55),"事業主負担額の入力値"&amp;"「"&amp;Y55&amp;"」"&amp;"は自動計算値"&amp;"「"&amp;Y58&amp;"」"&amp;"～"&amp;"「"&amp;Y59&amp;"」"&amp;"の範囲に比べて乖離が大きくなっています。黄色セルの各入力値に間違いがないか確認してください。","ＯＫ")))</f>
        <v/>
      </c>
      <c r="Z60" s="621"/>
      <c r="AA60" s="670" t="str">
        <f t="shared" si="796"/>
        <v/>
      </c>
      <c r="AB60" s="621"/>
      <c r="AC60" s="670" t="str">
        <f t="shared" si="796"/>
        <v/>
      </c>
      <c r="AD60" s="621"/>
      <c r="AE60" s="670" t="str">
        <f t="shared" si="796"/>
        <v/>
      </c>
      <c r="AF60" s="621"/>
      <c r="AG60" s="670" t="str">
        <f t="shared" si="796"/>
        <v/>
      </c>
      <c r="AH60" s="621"/>
      <c r="AI60" s="670" t="str">
        <f t="shared" si="796"/>
        <v/>
      </c>
      <c r="AJ60" s="621"/>
      <c r="AK60" s="670" t="str">
        <f t="shared" si="796"/>
        <v/>
      </c>
      <c r="AL60" s="621"/>
      <c r="AM60" s="670" t="str">
        <f t="shared" si="796"/>
        <v/>
      </c>
      <c r="AN60" s="621"/>
      <c r="AO60" s="670" t="str">
        <f t="shared" si="796"/>
        <v/>
      </c>
      <c r="AP60" s="621"/>
      <c r="AQ60" s="670" t="str">
        <f t="shared" si="796"/>
        <v/>
      </c>
      <c r="AR60" s="621"/>
      <c r="AS60" s="670" t="str">
        <f t="shared" si="796"/>
        <v/>
      </c>
      <c r="AT60" s="621"/>
      <c r="AU60" s="670" t="str">
        <f t="shared" si="796"/>
        <v/>
      </c>
      <c r="AV60" s="621"/>
      <c r="AW60" s="670" t="str">
        <f t="shared" si="796"/>
        <v/>
      </c>
      <c r="AX60" s="621"/>
      <c r="AY60" s="670" t="str">
        <f t="shared" si="796"/>
        <v/>
      </c>
      <c r="AZ60" s="621"/>
      <c r="BA60" s="670" t="str">
        <f t="shared" si="796"/>
        <v/>
      </c>
      <c r="BB60" s="621"/>
      <c r="BC60" s="670" t="str">
        <f t="shared" si="796"/>
        <v/>
      </c>
      <c r="BD60" s="621"/>
      <c r="BE60" s="670" t="str">
        <f t="shared" si="796"/>
        <v/>
      </c>
      <c r="BF60" s="621"/>
      <c r="BG60" s="670" t="str">
        <f t="shared" si="796"/>
        <v/>
      </c>
      <c r="BH60" s="621"/>
      <c r="BI60" s="670" t="str">
        <f t="shared" si="796"/>
        <v/>
      </c>
      <c r="BJ60" s="621"/>
      <c r="BK60" s="670" t="str">
        <f t="shared" si="796"/>
        <v/>
      </c>
      <c r="BL60" s="621"/>
      <c r="BM60" s="670" t="str">
        <f t="shared" si="796"/>
        <v/>
      </c>
      <c r="BN60" s="621"/>
      <c r="BO60" s="670" t="str">
        <f t="shared" si="796"/>
        <v/>
      </c>
      <c r="BP60" s="621"/>
      <c r="BQ60" s="670" t="str">
        <f t="shared" si="796"/>
        <v/>
      </c>
      <c r="BR60" s="621"/>
      <c r="BS60" s="670" t="str">
        <f t="shared" si="796"/>
        <v/>
      </c>
      <c r="BT60" s="621"/>
      <c r="BU60" s="670" t="str">
        <f t="shared" si="796"/>
        <v/>
      </c>
      <c r="BV60" s="621"/>
      <c r="BW60" s="670" t="str">
        <f t="shared" si="796"/>
        <v/>
      </c>
      <c r="BX60" s="621"/>
      <c r="BY60" s="670" t="str">
        <f t="shared" si="796"/>
        <v/>
      </c>
      <c r="BZ60" s="621"/>
      <c r="CA60" s="670" t="str">
        <f t="shared" si="796"/>
        <v/>
      </c>
      <c r="CB60" s="621"/>
      <c r="CC60" s="670" t="str">
        <f t="shared" si="796"/>
        <v/>
      </c>
      <c r="CD60" s="621"/>
      <c r="CE60" s="670" t="str">
        <f t="shared" si="796"/>
        <v/>
      </c>
      <c r="CF60" s="621"/>
      <c r="CG60" s="670" t="str">
        <f t="shared" si="796"/>
        <v/>
      </c>
      <c r="CH60" s="621"/>
      <c r="CI60" s="670" t="str">
        <f t="shared" si="796"/>
        <v/>
      </c>
      <c r="CJ60" s="621"/>
      <c r="CK60" s="670" t="str">
        <f t="shared" ref="CK60:DQ60" si="797">IF(CK59="","",IF(CK55=0,"事業主負担額が0になっています。入力値を確認してください。",IF(OR(CK58*1.1&lt;=CK55,CK59*0.9&gt;=CK55),"事業主負担額の入力値"&amp;"「"&amp;CK55&amp;"」"&amp;"は自動計算値"&amp;"「"&amp;CK58&amp;"」"&amp;"～"&amp;"「"&amp;CK59&amp;"」"&amp;"の範囲に比べて乖離が大きくなっています。黄色セルの各入力値に間違いがないか確認してください。","ＯＫ")))</f>
        <v/>
      </c>
      <c r="CL60" s="621"/>
      <c r="CM60" s="670" t="str">
        <f t="shared" si="797"/>
        <v/>
      </c>
      <c r="CN60" s="621"/>
      <c r="CO60" s="670" t="str">
        <f t="shared" si="797"/>
        <v/>
      </c>
      <c r="CP60" s="621"/>
      <c r="CQ60" s="670" t="str">
        <f t="shared" si="797"/>
        <v/>
      </c>
      <c r="CR60" s="621"/>
      <c r="CS60" s="670" t="str">
        <f t="shared" si="797"/>
        <v/>
      </c>
      <c r="CT60" s="621"/>
      <c r="CU60" s="670" t="str">
        <f t="shared" si="797"/>
        <v/>
      </c>
      <c r="CV60" s="621"/>
      <c r="CW60" s="670" t="str">
        <f t="shared" si="797"/>
        <v/>
      </c>
      <c r="CX60" s="621"/>
      <c r="CY60" s="670" t="str">
        <f t="shared" si="797"/>
        <v/>
      </c>
      <c r="CZ60" s="621"/>
      <c r="DA60" s="670" t="str">
        <f t="shared" si="797"/>
        <v/>
      </c>
      <c r="DB60" s="621"/>
      <c r="DC60" s="670" t="str">
        <f t="shared" si="797"/>
        <v/>
      </c>
      <c r="DD60" s="621"/>
      <c r="DE60" s="670" t="str">
        <f t="shared" si="797"/>
        <v/>
      </c>
      <c r="DF60" s="621"/>
      <c r="DG60" s="670" t="str">
        <f t="shared" si="797"/>
        <v/>
      </c>
      <c r="DH60" s="621"/>
      <c r="DI60" s="670" t="str">
        <f t="shared" si="797"/>
        <v/>
      </c>
      <c r="DJ60" s="621"/>
      <c r="DK60" s="670" t="str">
        <f t="shared" si="797"/>
        <v/>
      </c>
      <c r="DL60" s="621"/>
      <c r="DM60" s="670" t="str">
        <f t="shared" si="797"/>
        <v/>
      </c>
      <c r="DN60" s="621"/>
      <c r="DO60" s="670" t="str">
        <f t="shared" si="797"/>
        <v/>
      </c>
      <c r="DP60" s="621"/>
      <c r="DQ60" s="670" t="str">
        <f t="shared" si="797"/>
        <v/>
      </c>
      <c r="DR60" s="391"/>
    </row>
    <row r="61" spans="1:122" ht="42" customHeight="1">
      <c r="A61" s="368" t="s">
        <v>1726</v>
      </c>
      <c r="B61" s="368" t="s">
        <v>1726</v>
      </c>
      <c r="C61" s="368" t="s">
        <v>1759</v>
      </c>
      <c r="D61" s="368" t="s">
        <v>1759</v>
      </c>
      <c r="E61" s="368" t="s">
        <v>1759</v>
      </c>
      <c r="F61" s="368" t="s">
        <v>1759</v>
      </c>
      <c r="G61" s="368" t="s">
        <v>1759</v>
      </c>
      <c r="H61" s="368" t="s">
        <v>1759</v>
      </c>
      <c r="I61" s="368" t="s">
        <v>1759</v>
      </c>
      <c r="J61" s="368" t="s">
        <v>1759</v>
      </c>
      <c r="K61" s="464" t="str">
        <f t="shared" si="648"/>
        <v>●</v>
      </c>
      <c r="L61" s="482"/>
      <c r="M61" s="391"/>
      <c r="N61" s="391"/>
      <c r="O61" s="649"/>
      <c r="P61" s="693" t="s">
        <v>1011</v>
      </c>
      <c r="Q61" s="618"/>
      <c r="R61" s="694"/>
      <c r="S61" s="670"/>
      <c r="T61" s="694"/>
      <c r="U61" s="670" t="str">
        <f>IF(U59="","",IF(U56+U79&lt;&gt;U25,"C.2支払い賃金合計（健康保険）"&amp;"「"&amp;U56&amp;"」"&amp;"とF.2支払い賃金合計（船員保険）"&amp;"「"&amp;U79&amp;"」"&amp;"の合計が基本情報の支払い賃金総額"&amp;"「"&amp;U25&amp;"」"&amp;"と整合していません。入力値を確認してください。","ＯＫ"))</f>
        <v/>
      </c>
      <c r="V61" s="694"/>
      <c r="W61" s="670" t="str">
        <f>IF(W59="","",IF(W56+W79&lt;&gt;W25,"C.2支払い賃金合計（健康保険）"&amp;"「"&amp;W56&amp;"」"&amp;"とF.2支払い賃金合計（船員保険）"&amp;"「"&amp;W79&amp;"」"&amp;"の合計が基本情報の支払い賃金総額"&amp;"「"&amp;W25&amp;"」"&amp;"と整合していません。入力値を確認してください。","ＯＫ"))</f>
        <v/>
      </c>
      <c r="X61" s="694"/>
      <c r="Y61" s="670" t="str">
        <f t="shared" ref="Y61:CI61" si="798">IF(Y59="","",IF(Y56+Y79&lt;&gt;Y25,"C.2支払い賃金合計（健康保険）"&amp;"「"&amp;Y56&amp;"」"&amp;"とF.2支払い賃金合計（船員保険）"&amp;"「"&amp;Y79&amp;"」"&amp;"の合計が基本情報の支払い賃金総額"&amp;"「"&amp;Y25&amp;"」"&amp;"と整合していません。入力値を確認してください。","ＯＫ"))</f>
        <v/>
      </c>
      <c r="Z61" s="694"/>
      <c r="AA61" s="670" t="str">
        <f t="shared" si="798"/>
        <v/>
      </c>
      <c r="AB61" s="694"/>
      <c r="AC61" s="670" t="str">
        <f t="shared" si="798"/>
        <v/>
      </c>
      <c r="AD61" s="694"/>
      <c r="AE61" s="670" t="str">
        <f t="shared" si="798"/>
        <v/>
      </c>
      <c r="AF61" s="694"/>
      <c r="AG61" s="670" t="str">
        <f t="shared" si="798"/>
        <v/>
      </c>
      <c r="AH61" s="694"/>
      <c r="AI61" s="670" t="str">
        <f t="shared" si="798"/>
        <v/>
      </c>
      <c r="AJ61" s="694"/>
      <c r="AK61" s="670" t="str">
        <f t="shared" si="798"/>
        <v/>
      </c>
      <c r="AL61" s="694"/>
      <c r="AM61" s="670" t="str">
        <f t="shared" si="798"/>
        <v/>
      </c>
      <c r="AN61" s="694"/>
      <c r="AO61" s="670" t="str">
        <f t="shared" si="798"/>
        <v/>
      </c>
      <c r="AP61" s="694"/>
      <c r="AQ61" s="670" t="str">
        <f t="shared" si="798"/>
        <v/>
      </c>
      <c r="AR61" s="694"/>
      <c r="AS61" s="670" t="str">
        <f t="shared" si="798"/>
        <v/>
      </c>
      <c r="AT61" s="694"/>
      <c r="AU61" s="670" t="str">
        <f t="shared" si="798"/>
        <v/>
      </c>
      <c r="AV61" s="694"/>
      <c r="AW61" s="670" t="str">
        <f t="shared" si="798"/>
        <v/>
      </c>
      <c r="AX61" s="694"/>
      <c r="AY61" s="670" t="str">
        <f t="shared" si="798"/>
        <v/>
      </c>
      <c r="AZ61" s="694"/>
      <c r="BA61" s="670" t="str">
        <f t="shared" si="798"/>
        <v/>
      </c>
      <c r="BB61" s="694"/>
      <c r="BC61" s="670" t="str">
        <f t="shared" si="798"/>
        <v/>
      </c>
      <c r="BD61" s="694"/>
      <c r="BE61" s="670" t="str">
        <f t="shared" si="798"/>
        <v/>
      </c>
      <c r="BF61" s="694"/>
      <c r="BG61" s="670" t="str">
        <f t="shared" si="798"/>
        <v/>
      </c>
      <c r="BH61" s="694"/>
      <c r="BI61" s="670" t="str">
        <f t="shared" si="798"/>
        <v/>
      </c>
      <c r="BJ61" s="694"/>
      <c r="BK61" s="670" t="str">
        <f t="shared" si="798"/>
        <v/>
      </c>
      <c r="BL61" s="694"/>
      <c r="BM61" s="670" t="str">
        <f t="shared" si="798"/>
        <v/>
      </c>
      <c r="BN61" s="694"/>
      <c r="BO61" s="670" t="str">
        <f t="shared" si="798"/>
        <v/>
      </c>
      <c r="BP61" s="694"/>
      <c r="BQ61" s="670" t="str">
        <f t="shared" si="798"/>
        <v/>
      </c>
      <c r="BR61" s="694"/>
      <c r="BS61" s="670" t="str">
        <f t="shared" si="798"/>
        <v/>
      </c>
      <c r="BT61" s="694"/>
      <c r="BU61" s="670" t="str">
        <f t="shared" si="798"/>
        <v/>
      </c>
      <c r="BV61" s="694"/>
      <c r="BW61" s="670" t="str">
        <f t="shared" si="798"/>
        <v/>
      </c>
      <c r="BX61" s="694"/>
      <c r="BY61" s="670" t="str">
        <f t="shared" si="798"/>
        <v/>
      </c>
      <c r="BZ61" s="694"/>
      <c r="CA61" s="670" t="str">
        <f t="shared" si="798"/>
        <v/>
      </c>
      <c r="CB61" s="694"/>
      <c r="CC61" s="670" t="str">
        <f t="shared" si="798"/>
        <v/>
      </c>
      <c r="CD61" s="694"/>
      <c r="CE61" s="670" t="str">
        <f t="shared" si="798"/>
        <v/>
      </c>
      <c r="CF61" s="694"/>
      <c r="CG61" s="670" t="str">
        <f t="shared" si="798"/>
        <v/>
      </c>
      <c r="CH61" s="694"/>
      <c r="CI61" s="670" t="str">
        <f t="shared" si="798"/>
        <v/>
      </c>
      <c r="CJ61" s="694"/>
      <c r="CK61" s="670" t="str">
        <f t="shared" ref="CK61:DQ61" si="799">IF(CK59="","",IF(CK56+CK79&lt;&gt;CK25,"C.2支払い賃金合計（健康保険）"&amp;"「"&amp;CK56&amp;"」"&amp;"とF.2支払い賃金合計（船員保険）"&amp;"「"&amp;CK79&amp;"」"&amp;"の合計が基本情報の支払い賃金総額"&amp;"「"&amp;CK25&amp;"」"&amp;"と整合していません。入力値を確認してください。","ＯＫ"))</f>
        <v/>
      </c>
      <c r="CL61" s="694"/>
      <c r="CM61" s="670" t="str">
        <f t="shared" si="799"/>
        <v/>
      </c>
      <c r="CN61" s="694"/>
      <c r="CO61" s="670" t="str">
        <f t="shared" si="799"/>
        <v/>
      </c>
      <c r="CP61" s="694"/>
      <c r="CQ61" s="670" t="str">
        <f t="shared" si="799"/>
        <v/>
      </c>
      <c r="CR61" s="694"/>
      <c r="CS61" s="670" t="str">
        <f t="shared" si="799"/>
        <v/>
      </c>
      <c r="CT61" s="694"/>
      <c r="CU61" s="670" t="str">
        <f t="shared" si="799"/>
        <v/>
      </c>
      <c r="CV61" s="694"/>
      <c r="CW61" s="670" t="str">
        <f t="shared" si="799"/>
        <v/>
      </c>
      <c r="CX61" s="694"/>
      <c r="CY61" s="670" t="str">
        <f t="shared" si="799"/>
        <v/>
      </c>
      <c r="CZ61" s="694"/>
      <c r="DA61" s="670" t="str">
        <f t="shared" si="799"/>
        <v/>
      </c>
      <c r="DB61" s="694"/>
      <c r="DC61" s="670" t="str">
        <f t="shared" si="799"/>
        <v/>
      </c>
      <c r="DD61" s="694"/>
      <c r="DE61" s="670" t="str">
        <f t="shared" si="799"/>
        <v/>
      </c>
      <c r="DF61" s="694"/>
      <c r="DG61" s="670" t="str">
        <f t="shared" si="799"/>
        <v/>
      </c>
      <c r="DH61" s="694"/>
      <c r="DI61" s="670" t="str">
        <f t="shared" si="799"/>
        <v/>
      </c>
      <c r="DJ61" s="694"/>
      <c r="DK61" s="670" t="str">
        <f t="shared" si="799"/>
        <v/>
      </c>
      <c r="DL61" s="694"/>
      <c r="DM61" s="670" t="str">
        <f t="shared" si="799"/>
        <v/>
      </c>
      <c r="DN61" s="694"/>
      <c r="DO61" s="670" t="str">
        <f t="shared" si="799"/>
        <v/>
      </c>
      <c r="DP61" s="694"/>
      <c r="DQ61" s="670" t="str">
        <f t="shared" si="799"/>
        <v/>
      </c>
      <c r="DR61" s="391"/>
    </row>
    <row r="62" spans="1:122" ht="42" customHeight="1" thickBot="1">
      <c r="A62" s="368" t="s">
        <v>1726</v>
      </c>
      <c r="B62" s="368" t="s">
        <v>1726</v>
      </c>
      <c r="C62" s="368" t="s">
        <v>1759</v>
      </c>
      <c r="D62" s="368" t="s">
        <v>1759</v>
      </c>
      <c r="E62" s="368" t="s">
        <v>1759</v>
      </c>
      <c r="F62" s="368" t="s">
        <v>1759</v>
      </c>
      <c r="G62" s="368" t="s">
        <v>1759</v>
      </c>
      <c r="H62" s="368" t="s">
        <v>1759</v>
      </c>
      <c r="I62" s="368" t="s">
        <v>1759</v>
      </c>
      <c r="J62" s="368" t="s">
        <v>1759</v>
      </c>
      <c r="K62" s="464" t="str">
        <f t="shared" si="648"/>
        <v>●</v>
      </c>
      <c r="L62" s="482"/>
      <c r="M62" s="391"/>
      <c r="N62" s="391"/>
      <c r="O62" s="649"/>
      <c r="P62" s="664" t="s">
        <v>1052</v>
      </c>
      <c r="Q62" s="623"/>
      <c r="R62" s="621"/>
      <c r="S62" s="672"/>
      <c r="T62" s="621"/>
      <c r="U62" s="672" t="str">
        <f>IF(U59="","",IF(U57+U80&lt;&gt;U27,"C.3対象者延べ人数（健康保険）"&amp;"「"&amp;U57&amp;"」"&amp;"とF.3対象者延べ人数（船員保険）"&amp;"「"&amp;U80&amp;"」"&amp;"の合計が基本情報の従事者延べ人数"&amp;"「"&amp;U27&amp;"」"&amp;"と整合していません。入力値を確認してください。","ＯＫ"))</f>
        <v/>
      </c>
      <c r="V62" s="621"/>
      <c r="W62" s="672" t="str">
        <f>IF(W59="","",IF(W57+W80&lt;&gt;W27,"C.3対象者延べ人数（健康保険）"&amp;"「"&amp;W57&amp;"」"&amp;"とF.3対象者延べ人数（船員保険）"&amp;"「"&amp;W80&amp;"」"&amp;"の合計が基本情報の従事者延べ人数"&amp;"「"&amp;W27&amp;"」"&amp;"と整合していません。入力値を確認してください。","ＯＫ"))</f>
        <v/>
      </c>
      <c r="X62" s="621"/>
      <c r="Y62" s="672" t="str">
        <f t="shared" ref="Y62:CI62" si="800">IF(Y59="","",IF(Y57+Y80&lt;&gt;Y27,"C.3対象者延べ人数（健康保険）"&amp;"「"&amp;Y57&amp;"」"&amp;"とF.3対象者延べ人数（船員保険）"&amp;"「"&amp;Y80&amp;"」"&amp;"の合計が基本情報の従事者延べ人数"&amp;"「"&amp;Y27&amp;"」"&amp;"と整合していません。入力値を確認してください。","ＯＫ"))</f>
        <v/>
      </c>
      <c r="Z62" s="621"/>
      <c r="AA62" s="672" t="str">
        <f t="shared" si="800"/>
        <v/>
      </c>
      <c r="AB62" s="621"/>
      <c r="AC62" s="672" t="str">
        <f t="shared" si="800"/>
        <v/>
      </c>
      <c r="AD62" s="621"/>
      <c r="AE62" s="672" t="str">
        <f t="shared" si="800"/>
        <v/>
      </c>
      <c r="AF62" s="621"/>
      <c r="AG62" s="672" t="str">
        <f t="shared" si="800"/>
        <v/>
      </c>
      <c r="AH62" s="621"/>
      <c r="AI62" s="672" t="str">
        <f t="shared" si="800"/>
        <v/>
      </c>
      <c r="AJ62" s="621"/>
      <c r="AK62" s="672" t="str">
        <f t="shared" si="800"/>
        <v/>
      </c>
      <c r="AL62" s="621"/>
      <c r="AM62" s="672" t="str">
        <f t="shared" si="800"/>
        <v/>
      </c>
      <c r="AN62" s="621"/>
      <c r="AO62" s="672" t="str">
        <f t="shared" si="800"/>
        <v/>
      </c>
      <c r="AP62" s="621"/>
      <c r="AQ62" s="672" t="str">
        <f t="shared" si="800"/>
        <v/>
      </c>
      <c r="AR62" s="621"/>
      <c r="AS62" s="672" t="str">
        <f t="shared" si="800"/>
        <v/>
      </c>
      <c r="AT62" s="621"/>
      <c r="AU62" s="672" t="str">
        <f t="shared" si="800"/>
        <v/>
      </c>
      <c r="AV62" s="621"/>
      <c r="AW62" s="672" t="str">
        <f t="shared" si="800"/>
        <v/>
      </c>
      <c r="AX62" s="621"/>
      <c r="AY62" s="672" t="str">
        <f t="shared" si="800"/>
        <v/>
      </c>
      <c r="AZ62" s="621"/>
      <c r="BA62" s="672" t="str">
        <f t="shared" si="800"/>
        <v/>
      </c>
      <c r="BB62" s="621"/>
      <c r="BC62" s="672" t="str">
        <f t="shared" si="800"/>
        <v/>
      </c>
      <c r="BD62" s="621"/>
      <c r="BE62" s="672" t="str">
        <f t="shared" si="800"/>
        <v/>
      </c>
      <c r="BF62" s="621"/>
      <c r="BG62" s="672" t="str">
        <f t="shared" si="800"/>
        <v/>
      </c>
      <c r="BH62" s="621"/>
      <c r="BI62" s="672" t="str">
        <f t="shared" si="800"/>
        <v/>
      </c>
      <c r="BJ62" s="621"/>
      <c r="BK62" s="672" t="str">
        <f t="shared" si="800"/>
        <v/>
      </c>
      <c r="BL62" s="621"/>
      <c r="BM62" s="672" t="str">
        <f t="shared" si="800"/>
        <v/>
      </c>
      <c r="BN62" s="621"/>
      <c r="BO62" s="672" t="str">
        <f t="shared" si="800"/>
        <v/>
      </c>
      <c r="BP62" s="621"/>
      <c r="BQ62" s="672" t="str">
        <f t="shared" si="800"/>
        <v/>
      </c>
      <c r="BR62" s="621"/>
      <c r="BS62" s="672" t="str">
        <f t="shared" si="800"/>
        <v/>
      </c>
      <c r="BT62" s="621"/>
      <c r="BU62" s="672" t="str">
        <f t="shared" si="800"/>
        <v/>
      </c>
      <c r="BV62" s="621"/>
      <c r="BW62" s="672" t="str">
        <f t="shared" si="800"/>
        <v/>
      </c>
      <c r="BX62" s="621"/>
      <c r="BY62" s="672" t="str">
        <f t="shared" si="800"/>
        <v/>
      </c>
      <c r="BZ62" s="621"/>
      <c r="CA62" s="672" t="str">
        <f t="shared" si="800"/>
        <v/>
      </c>
      <c r="CB62" s="621"/>
      <c r="CC62" s="672" t="str">
        <f t="shared" si="800"/>
        <v/>
      </c>
      <c r="CD62" s="621"/>
      <c r="CE62" s="672" t="str">
        <f t="shared" si="800"/>
        <v/>
      </c>
      <c r="CF62" s="621"/>
      <c r="CG62" s="672" t="str">
        <f t="shared" si="800"/>
        <v/>
      </c>
      <c r="CH62" s="621"/>
      <c r="CI62" s="672" t="str">
        <f t="shared" si="800"/>
        <v/>
      </c>
      <c r="CJ62" s="621"/>
      <c r="CK62" s="672" t="str">
        <f t="shared" ref="CK62:DQ62" si="801">IF(CK59="","",IF(CK57+CK80&lt;&gt;CK27,"C.3対象者延べ人数（健康保険）"&amp;"「"&amp;CK57&amp;"」"&amp;"とF.3対象者延べ人数（船員保険）"&amp;"「"&amp;CK80&amp;"」"&amp;"の合計が基本情報の従事者延べ人数"&amp;"「"&amp;CK27&amp;"」"&amp;"と整合していません。入力値を確認してください。","ＯＫ"))</f>
        <v/>
      </c>
      <c r="CL62" s="621"/>
      <c r="CM62" s="672" t="str">
        <f t="shared" si="801"/>
        <v/>
      </c>
      <c r="CN62" s="621"/>
      <c r="CO62" s="672" t="str">
        <f t="shared" si="801"/>
        <v/>
      </c>
      <c r="CP62" s="621"/>
      <c r="CQ62" s="672" t="str">
        <f t="shared" si="801"/>
        <v/>
      </c>
      <c r="CR62" s="621"/>
      <c r="CS62" s="672" t="str">
        <f t="shared" si="801"/>
        <v/>
      </c>
      <c r="CT62" s="621"/>
      <c r="CU62" s="672" t="str">
        <f t="shared" si="801"/>
        <v/>
      </c>
      <c r="CV62" s="621"/>
      <c r="CW62" s="672" t="str">
        <f t="shared" si="801"/>
        <v/>
      </c>
      <c r="CX62" s="621"/>
      <c r="CY62" s="672" t="str">
        <f t="shared" si="801"/>
        <v/>
      </c>
      <c r="CZ62" s="621"/>
      <c r="DA62" s="672" t="str">
        <f t="shared" si="801"/>
        <v/>
      </c>
      <c r="DB62" s="621"/>
      <c r="DC62" s="672" t="str">
        <f t="shared" si="801"/>
        <v/>
      </c>
      <c r="DD62" s="621"/>
      <c r="DE62" s="672" t="str">
        <f t="shared" si="801"/>
        <v/>
      </c>
      <c r="DF62" s="621"/>
      <c r="DG62" s="672" t="str">
        <f t="shared" si="801"/>
        <v/>
      </c>
      <c r="DH62" s="621"/>
      <c r="DI62" s="672" t="str">
        <f t="shared" si="801"/>
        <v/>
      </c>
      <c r="DJ62" s="621"/>
      <c r="DK62" s="672" t="str">
        <f t="shared" si="801"/>
        <v/>
      </c>
      <c r="DL62" s="621"/>
      <c r="DM62" s="672" t="str">
        <f t="shared" si="801"/>
        <v/>
      </c>
      <c r="DN62" s="621"/>
      <c r="DO62" s="672" t="str">
        <f t="shared" si="801"/>
        <v/>
      </c>
      <c r="DP62" s="621"/>
      <c r="DQ62" s="672" t="str">
        <f t="shared" si="801"/>
        <v/>
      </c>
      <c r="DR62" s="391"/>
    </row>
    <row r="63" spans="1:122" ht="57" customHeight="1" thickBot="1">
      <c r="A63" s="368" t="s">
        <v>1726</v>
      </c>
      <c r="B63" s="368" t="s">
        <v>1726</v>
      </c>
      <c r="C63" s="368" t="s">
        <v>1759</v>
      </c>
      <c r="D63" s="368" t="s">
        <v>1759</v>
      </c>
      <c r="E63" s="368" t="s">
        <v>1759</v>
      </c>
      <c r="F63" s="368" t="s">
        <v>1759</v>
      </c>
      <c r="G63" s="368" t="s">
        <v>1759</v>
      </c>
      <c r="H63" s="368" t="s">
        <v>1759</v>
      </c>
      <c r="I63" s="368" t="s">
        <v>1759</v>
      </c>
      <c r="J63" s="368" t="s">
        <v>1759</v>
      </c>
      <c r="K63" s="464" t="str">
        <f t="shared" si="648"/>
        <v>●</v>
      </c>
      <c r="L63" s="482"/>
      <c r="M63" s="391"/>
      <c r="N63" s="391"/>
      <c r="O63" s="690"/>
      <c r="P63" s="629" t="s">
        <v>964</v>
      </c>
      <c r="Q63" s="630"/>
      <c r="R63" s="632"/>
      <c r="S63" s="148"/>
      <c r="T63" s="632" t="str">
        <f>IF(U60="","",IF(AND(OR(U60&lt;&gt;"ＯＫ",U61&lt;&gt;"ＯＫ",U62&lt;&gt;"ＯＫ"),U$22&lt;&gt;"",U63=""),"※",""))</f>
        <v/>
      </c>
      <c r="U63" s="29"/>
      <c r="V63" s="632" t="str">
        <f>IF(W60="","",IF(AND(OR(W60&lt;&gt;"ＯＫ",W61&lt;&gt;"ＯＫ",W62&lt;&gt;"ＯＫ"),W$22&lt;&gt;"",W63=""),"※",""))</f>
        <v/>
      </c>
      <c r="W63" s="29"/>
      <c r="X63" s="632" t="str">
        <f>IF(Y60="","",IF(AND(OR(Y60&lt;&gt;"ＯＫ",Y61&lt;&gt;"ＯＫ",Y62&lt;&gt;"ＯＫ"),Y$22&lt;&gt;"",Y63=""),"※",""))</f>
        <v/>
      </c>
      <c r="Y63" s="29"/>
      <c r="Z63" s="632" t="str">
        <f t="shared" ref="Z63" si="802">IF(AA60="","",IF(AND(OR(AA60&lt;&gt;"ＯＫ",AA61&lt;&gt;"ＯＫ",AA62&lt;&gt;"ＯＫ"),AA$22&lt;&gt;"",AA63=""),"※",""))</f>
        <v/>
      </c>
      <c r="AA63" s="29"/>
      <c r="AB63" s="632" t="str">
        <f t="shared" ref="AB63" si="803">IF(AC60="","",IF(AND(OR(AC60&lt;&gt;"ＯＫ",AC61&lt;&gt;"ＯＫ",AC62&lt;&gt;"ＯＫ"),AC$22&lt;&gt;"",AC63=""),"※",""))</f>
        <v/>
      </c>
      <c r="AC63" s="29"/>
      <c r="AD63" s="632" t="str">
        <f t="shared" ref="AD63" si="804">IF(AE60="","",IF(AND(OR(AE60&lt;&gt;"ＯＫ",AE61&lt;&gt;"ＯＫ",AE62&lt;&gt;"ＯＫ"),AE$22&lt;&gt;"",AE63=""),"※",""))</f>
        <v/>
      </c>
      <c r="AE63" s="29"/>
      <c r="AF63" s="632" t="str">
        <f t="shared" ref="AF63" si="805">IF(AG60="","",IF(AND(OR(AG60&lt;&gt;"ＯＫ",AG61&lt;&gt;"ＯＫ",AG62&lt;&gt;"ＯＫ"),AG$22&lt;&gt;"",AG63=""),"※",""))</f>
        <v/>
      </c>
      <c r="AG63" s="29"/>
      <c r="AH63" s="632" t="str">
        <f t="shared" ref="AH63" si="806">IF(AI60="","",IF(AND(OR(AI60&lt;&gt;"ＯＫ",AI61&lt;&gt;"ＯＫ",AI62&lt;&gt;"ＯＫ"),AI$22&lt;&gt;"",AI63=""),"※",""))</f>
        <v/>
      </c>
      <c r="AI63" s="29"/>
      <c r="AJ63" s="632" t="str">
        <f t="shared" ref="AJ63" si="807">IF(AK60="","",IF(AND(OR(AK60&lt;&gt;"ＯＫ",AK61&lt;&gt;"ＯＫ",AK62&lt;&gt;"ＯＫ"),AK$22&lt;&gt;"",AK63=""),"※",""))</f>
        <v/>
      </c>
      <c r="AK63" s="29"/>
      <c r="AL63" s="632" t="str">
        <f t="shared" ref="AL63" si="808">IF(AM60="","",IF(AND(OR(AM60&lt;&gt;"ＯＫ",AM61&lt;&gt;"ＯＫ",AM62&lt;&gt;"ＯＫ"),AM$22&lt;&gt;"",AM63=""),"※",""))</f>
        <v/>
      </c>
      <c r="AM63" s="29"/>
      <c r="AN63" s="632" t="str">
        <f t="shared" ref="AN63" si="809">IF(AO60="","",IF(AND(OR(AO60&lt;&gt;"ＯＫ",AO61&lt;&gt;"ＯＫ",AO62&lt;&gt;"ＯＫ"),AO$22&lt;&gt;"",AO63=""),"※",""))</f>
        <v/>
      </c>
      <c r="AO63" s="29"/>
      <c r="AP63" s="632" t="str">
        <f t="shared" ref="AP63" si="810">IF(AQ60="","",IF(AND(OR(AQ60&lt;&gt;"ＯＫ",AQ61&lt;&gt;"ＯＫ",AQ62&lt;&gt;"ＯＫ"),AQ$22&lt;&gt;"",AQ63=""),"※",""))</f>
        <v/>
      </c>
      <c r="AQ63" s="29"/>
      <c r="AR63" s="632" t="str">
        <f t="shared" ref="AR63" si="811">IF(AS60="","",IF(AND(OR(AS60&lt;&gt;"ＯＫ",AS61&lt;&gt;"ＯＫ",AS62&lt;&gt;"ＯＫ"),AS$22&lt;&gt;"",AS63=""),"※",""))</f>
        <v/>
      </c>
      <c r="AS63" s="29"/>
      <c r="AT63" s="632" t="str">
        <f t="shared" ref="AT63" si="812">IF(AU60="","",IF(AND(OR(AU60&lt;&gt;"ＯＫ",AU61&lt;&gt;"ＯＫ",AU62&lt;&gt;"ＯＫ"),AU$22&lt;&gt;"",AU63=""),"※",""))</f>
        <v/>
      </c>
      <c r="AU63" s="29"/>
      <c r="AV63" s="632" t="str">
        <f t="shared" ref="AV63" si="813">IF(AW60="","",IF(AND(OR(AW60&lt;&gt;"ＯＫ",AW61&lt;&gt;"ＯＫ",AW62&lt;&gt;"ＯＫ"),AW$22&lt;&gt;"",AW63=""),"※",""))</f>
        <v/>
      </c>
      <c r="AW63" s="29"/>
      <c r="AX63" s="632" t="str">
        <f t="shared" ref="AX63" si="814">IF(AY60="","",IF(AND(OR(AY60&lt;&gt;"ＯＫ",AY61&lt;&gt;"ＯＫ",AY62&lt;&gt;"ＯＫ"),AY$22&lt;&gt;"",AY63=""),"※",""))</f>
        <v/>
      </c>
      <c r="AY63" s="29"/>
      <c r="AZ63" s="632" t="str">
        <f t="shared" ref="AZ63" si="815">IF(BA60="","",IF(AND(OR(BA60&lt;&gt;"ＯＫ",BA61&lt;&gt;"ＯＫ",BA62&lt;&gt;"ＯＫ"),BA$22&lt;&gt;"",BA63=""),"※",""))</f>
        <v/>
      </c>
      <c r="BA63" s="29"/>
      <c r="BB63" s="632" t="str">
        <f t="shared" ref="BB63" si="816">IF(BC60="","",IF(AND(OR(BC60&lt;&gt;"ＯＫ",BC61&lt;&gt;"ＯＫ",BC62&lt;&gt;"ＯＫ"),BC$22&lt;&gt;"",BC63=""),"※",""))</f>
        <v/>
      </c>
      <c r="BC63" s="29"/>
      <c r="BD63" s="632" t="str">
        <f t="shared" ref="BD63" si="817">IF(BE60="","",IF(AND(OR(BE60&lt;&gt;"ＯＫ",BE61&lt;&gt;"ＯＫ",BE62&lt;&gt;"ＯＫ"),BE$22&lt;&gt;"",BE63=""),"※",""))</f>
        <v/>
      </c>
      <c r="BE63" s="29"/>
      <c r="BF63" s="632" t="str">
        <f t="shared" ref="BF63" si="818">IF(BG60="","",IF(AND(OR(BG60&lt;&gt;"ＯＫ",BG61&lt;&gt;"ＯＫ",BG62&lt;&gt;"ＯＫ"),BG$22&lt;&gt;"",BG63=""),"※",""))</f>
        <v/>
      </c>
      <c r="BG63" s="29"/>
      <c r="BH63" s="632" t="str">
        <f t="shared" ref="BH63" si="819">IF(BI60="","",IF(AND(OR(BI60&lt;&gt;"ＯＫ",BI61&lt;&gt;"ＯＫ",BI62&lt;&gt;"ＯＫ"),BI$22&lt;&gt;"",BI63=""),"※",""))</f>
        <v/>
      </c>
      <c r="BI63" s="29"/>
      <c r="BJ63" s="632" t="str">
        <f t="shared" ref="BJ63" si="820">IF(BK60="","",IF(AND(OR(BK60&lt;&gt;"ＯＫ",BK61&lt;&gt;"ＯＫ",BK62&lt;&gt;"ＯＫ"),BK$22&lt;&gt;"",BK63=""),"※",""))</f>
        <v/>
      </c>
      <c r="BK63" s="29"/>
      <c r="BL63" s="632" t="str">
        <f t="shared" ref="BL63" si="821">IF(BM60="","",IF(AND(OR(BM60&lt;&gt;"ＯＫ",BM61&lt;&gt;"ＯＫ",BM62&lt;&gt;"ＯＫ"),BM$22&lt;&gt;"",BM63=""),"※",""))</f>
        <v/>
      </c>
      <c r="BM63" s="29"/>
      <c r="BN63" s="632" t="str">
        <f t="shared" ref="BN63" si="822">IF(BO60="","",IF(AND(OR(BO60&lt;&gt;"ＯＫ",BO61&lt;&gt;"ＯＫ",BO62&lt;&gt;"ＯＫ"),BO$22&lt;&gt;"",BO63=""),"※",""))</f>
        <v/>
      </c>
      <c r="BO63" s="29"/>
      <c r="BP63" s="632" t="str">
        <f t="shared" ref="BP63" si="823">IF(BQ60="","",IF(AND(OR(BQ60&lt;&gt;"ＯＫ",BQ61&lt;&gt;"ＯＫ",BQ62&lt;&gt;"ＯＫ"),BQ$22&lt;&gt;"",BQ63=""),"※",""))</f>
        <v/>
      </c>
      <c r="BQ63" s="29"/>
      <c r="BR63" s="632" t="str">
        <f t="shared" ref="BR63" si="824">IF(BS60="","",IF(AND(OR(BS60&lt;&gt;"ＯＫ",BS61&lt;&gt;"ＯＫ",BS62&lt;&gt;"ＯＫ"),BS$22&lt;&gt;"",BS63=""),"※",""))</f>
        <v/>
      </c>
      <c r="BS63" s="29"/>
      <c r="BT63" s="632" t="str">
        <f t="shared" ref="BT63" si="825">IF(BU60="","",IF(AND(OR(BU60&lt;&gt;"ＯＫ",BU61&lt;&gt;"ＯＫ",BU62&lt;&gt;"ＯＫ"),BU$22&lt;&gt;"",BU63=""),"※",""))</f>
        <v/>
      </c>
      <c r="BU63" s="29"/>
      <c r="BV63" s="632" t="str">
        <f t="shared" ref="BV63" si="826">IF(BW60="","",IF(AND(OR(BW60&lt;&gt;"ＯＫ",BW61&lt;&gt;"ＯＫ",BW62&lt;&gt;"ＯＫ"),BW$22&lt;&gt;"",BW63=""),"※",""))</f>
        <v/>
      </c>
      <c r="BW63" s="29"/>
      <c r="BX63" s="632" t="str">
        <f t="shared" ref="BX63" si="827">IF(BY60="","",IF(AND(OR(BY60&lt;&gt;"ＯＫ",BY61&lt;&gt;"ＯＫ",BY62&lt;&gt;"ＯＫ"),BY$22&lt;&gt;"",BY63=""),"※",""))</f>
        <v/>
      </c>
      <c r="BY63" s="29"/>
      <c r="BZ63" s="632" t="str">
        <f t="shared" ref="BZ63" si="828">IF(CA60="","",IF(AND(OR(CA60&lt;&gt;"ＯＫ",CA61&lt;&gt;"ＯＫ",CA62&lt;&gt;"ＯＫ"),CA$22&lt;&gt;"",CA63=""),"※",""))</f>
        <v/>
      </c>
      <c r="CA63" s="29"/>
      <c r="CB63" s="632" t="str">
        <f t="shared" ref="CB63" si="829">IF(CC60="","",IF(AND(OR(CC60&lt;&gt;"ＯＫ",CC61&lt;&gt;"ＯＫ",CC62&lt;&gt;"ＯＫ"),CC$22&lt;&gt;"",CC63=""),"※",""))</f>
        <v/>
      </c>
      <c r="CC63" s="29"/>
      <c r="CD63" s="632" t="str">
        <f t="shared" ref="CD63" si="830">IF(CE60="","",IF(AND(OR(CE60&lt;&gt;"ＯＫ",CE61&lt;&gt;"ＯＫ",CE62&lt;&gt;"ＯＫ"),CE$22&lt;&gt;"",CE63=""),"※",""))</f>
        <v/>
      </c>
      <c r="CE63" s="29"/>
      <c r="CF63" s="632" t="str">
        <f t="shared" ref="CF63" si="831">IF(CG60="","",IF(AND(OR(CG60&lt;&gt;"ＯＫ",CG61&lt;&gt;"ＯＫ",CG62&lt;&gt;"ＯＫ"),CG$22&lt;&gt;"",CG63=""),"※",""))</f>
        <v/>
      </c>
      <c r="CG63" s="29"/>
      <c r="CH63" s="632" t="str">
        <f t="shared" ref="CH63" si="832">IF(CI60="","",IF(AND(OR(CI60&lt;&gt;"ＯＫ",CI61&lt;&gt;"ＯＫ",CI62&lt;&gt;"ＯＫ"),CI$22&lt;&gt;"",CI63=""),"※",""))</f>
        <v/>
      </c>
      <c r="CI63" s="29"/>
      <c r="CJ63" s="632" t="str">
        <f t="shared" ref="CJ63" si="833">IF(CK60="","",IF(AND(OR(CK60&lt;&gt;"ＯＫ",CK61&lt;&gt;"ＯＫ",CK62&lt;&gt;"ＯＫ"),CK$22&lt;&gt;"",CK63=""),"※",""))</f>
        <v/>
      </c>
      <c r="CK63" s="29"/>
      <c r="CL63" s="632" t="str">
        <f t="shared" ref="CL63" si="834">IF(CM60="","",IF(AND(OR(CM60&lt;&gt;"ＯＫ",CM61&lt;&gt;"ＯＫ",CM62&lt;&gt;"ＯＫ"),CM$22&lt;&gt;"",CM63=""),"※",""))</f>
        <v/>
      </c>
      <c r="CM63" s="29"/>
      <c r="CN63" s="632" t="str">
        <f t="shared" ref="CN63" si="835">IF(CO60="","",IF(AND(OR(CO60&lt;&gt;"ＯＫ",CO61&lt;&gt;"ＯＫ",CO62&lt;&gt;"ＯＫ"),CO$22&lt;&gt;"",CO63=""),"※",""))</f>
        <v/>
      </c>
      <c r="CO63" s="29"/>
      <c r="CP63" s="632" t="str">
        <f t="shared" ref="CP63" si="836">IF(CQ60="","",IF(AND(OR(CQ60&lt;&gt;"ＯＫ",CQ61&lt;&gt;"ＯＫ",CQ62&lt;&gt;"ＯＫ"),CQ$22&lt;&gt;"",CQ63=""),"※",""))</f>
        <v/>
      </c>
      <c r="CQ63" s="29"/>
      <c r="CR63" s="632" t="str">
        <f t="shared" ref="CR63" si="837">IF(CS60="","",IF(AND(OR(CS60&lt;&gt;"ＯＫ",CS61&lt;&gt;"ＯＫ",CS62&lt;&gt;"ＯＫ"),CS$22&lt;&gt;"",CS63=""),"※",""))</f>
        <v/>
      </c>
      <c r="CS63" s="29"/>
      <c r="CT63" s="632" t="str">
        <f t="shared" ref="CT63" si="838">IF(CU60="","",IF(AND(OR(CU60&lt;&gt;"ＯＫ",CU61&lt;&gt;"ＯＫ",CU62&lt;&gt;"ＯＫ"),CU$22&lt;&gt;"",CU63=""),"※",""))</f>
        <v/>
      </c>
      <c r="CU63" s="29"/>
      <c r="CV63" s="632" t="str">
        <f t="shared" ref="CV63" si="839">IF(CW60="","",IF(AND(OR(CW60&lt;&gt;"ＯＫ",CW61&lt;&gt;"ＯＫ",CW62&lt;&gt;"ＯＫ"),CW$22&lt;&gt;"",CW63=""),"※",""))</f>
        <v/>
      </c>
      <c r="CW63" s="29"/>
      <c r="CX63" s="632" t="str">
        <f t="shared" ref="CX63" si="840">IF(CY60="","",IF(AND(OR(CY60&lt;&gt;"ＯＫ",CY61&lt;&gt;"ＯＫ",CY62&lt;&gt;"ＯＫ"),CY$22&lt;&gt;"",CY63=""),"※",""))</f>
        <v/>
      </c>
      <c r="CY63" s="29"/>
      <c r="CZ63" s="632" t="str">
        <f t="shared" ref="CZ63" si="841">IF(DA60="","",IF(AND(OR(DA60&lt;&gt;"ＯＫ",DA61&lt;&gt;"ＯＫ",DA62&lt;&gt;"ＯＫ"),DA$22&lt;&gt;"",DA63=""),"※",""))</f>
        <v/>
      </c>
      <c r="DA63" s="29"/>
      <c r="DB63" s="632" t="str">
        <f t="shared" ref="DB63" si="842">IF(DC60="","",IF(AND(OR(DC60&lt;&gt;"ＯＫ",DC61&lt;&gt;"ＯＫ",DC62&lt;&gt;"ＯＫ"),DC$22&lt;&gt;"",DC63=""),"※",""))</f>
        <v/>
      </c>
      <c r="DC63" s="29"/>
      <c r="DD63" s="632" t="str">
        <f t="shared" ref="DD63" si="843">IF(DE60="","",IF(AND(OR(DE60&lt;&gt;"ＯＫ",DE61&lt;&gt;"ＯＫ",DE62&lt;&gt;"ＯＫ"),DE$22&lt;&gt;"",DE63=""),"※",""))</f>
        <v/>
      </c>
      <c r="DE63" s="29"/>
      <c r="DF63" s="632" t="str">
        <f t="shared" ref="DF63" si="844">IF(DG60="","",IF(AND(OR(DG60&lt;&gt;"ＯＫ",DG61&lt;&gt;"ＯＫ",DG62&lt;&gt;"ＯＫ"),DG$22&lt;&gt;"",DG63=""),"※",""))</f>
        <v/>
      </c>
      <c r="DG63" s="29"/>
      <c r="DH63" s="632" t="str">
        <f t="shared" ref="DH63" si="845">IF(DI60="","",IF(AND(OR(DI60&lt;&gt;"ＯＫ",DI61&lt;&gt;"ＯＫ",DI62&lt;&gt;"ＯＫ"),DI$22&lt;&gt;"",DI63=""),"※",""))</f>
        <v/>
      </c>
      <c r="DI63" s="29"/>
      <c r="DJ63" s="632" t="str">
        <f t="shared" ref="DJ63" si="846">IF(DK60="","",IF(AND(OR(DK60&lt;&gt;"ＯＫ",DK61&lt;&gt;"ＯＫ",DK62&lt;&gt;"ＯＫ"),DK$22&lt;&gt;"",DK63=""),"※",""))</f>
        <v/>
      </c>
      <c r="DK63" s="29"/>
      <c r="DL63" s="632" t="str">
        <f t="shared" ref="DL63" si="847">IF(DM60="","",IF(AND(OR(DM60&lt;&gt;"ＯＫ",DM61&lt;&gt;"ＯＫ",DM62&lt;&gt;"ＯＫ"),DM$22&lt;&gt;"",DM63=""),"※",""))</f>
        <v/>
      </c>
      <c r="DM63" s="29"/>
      <c r="DN63" s="632" t="str">
        <f t="shared" ref="DN63" si="848">IF(DO60="","",IF(AND(OR(DO60&lt;&gt;"ＯＫ",DO61&lt;&gt;"ＯＫ",DO62&lt;&gt;"ＯＫ"),DO$22&lt;&gt;"",DO63=""),"※",""))</f>
        <v/>
      </c>
      <c r="DO63" s="29"/>
      <c r="DP63" s="632" t="str">
        <f t="shared" ref="DP63" si="849">IF(DQ60="","",IF(AND(OR(DQ60&lt;&gt;"ＯＫ",DQ61&lt;&gt;"ＯＫ",DQ62&lt;&gt;"ＯＫ"),DQ$22&lt;&gt;"",DQ63=""),"※",""))</f>
        <v/>
      </c>
      <c r="DQ63" s="29"/>
      <c r="DR63" s="391"/>
    </row>
    <row r="64" spans="1:122" ht="27" customHeight="1" thickBot="1">
      <c r="A64" s="368" t="s">
        <v>1726</v>
      </c>
      <c r="B64" s="368" t="s">
        <v>1726</v>
      </c>
      <c r="C64" s="368" t="s">
        <v>1759</v>
      </c>
      <c r="D64" s="368" t="s">
        <v>1759</v>
      </c>
      <c r="E64" s="368" t="s">
        <v>1759</v>
      </c>
      <c r="F64" s="368" t="s">
        <v>1759</v>
      </c>
      <c r="G64" s="368" t="s">
        <v>1759</v>
      </c>
      <c r="H64" s="368" t="s">
        <v>1759</v>
      </c>
      <c r="I64" s="368" t="s">
        <v>1759</v>
      </c>
      <c r="J64" s="368" t="s">
        <v>1759</v>
      </c>
      <c r="K64" s="464" t="str">
        <f t="shared" si="648"/>
        <v>●</v>
      </c>
      <c r="L64" s="482"/>
      <c r="M64" s="391"/>
      <c r="N64" s="391"/>
      <c r="O64" s="633" t="s">
        <v>4248</v>
      </c>
      <c r="P64" s="469"/>
      <c r="Q64" s="618"/>
      <c r="R64" s="636"/>
      <c r="S64" s="638"/>
      <c r="T64" s="636"/>
      <c r="U64" s="638"/>
      <c r="V64" s="636"/>
      <c r="W64" s="638"/>
      <c r="X64" s="636"/>
      <c r="Y64" s="638"/>
      <c r="Z64" s="636"/>
      <c r="AA64" s="638"/>
      <c r="AB64" s="636"/>
      <c r="AC64" s="638"/>
      <c r="AD64" s="636"/>
      <c r="AE64" s="638"/>
      <c r="AF64" s="636"/>
      <c r="AG64" s="638"/>
      <c r="AH64" s="636"/>
      <c r="AI64" s="638"/>
      <c r="AJ64" s="636"/>
      <c r="AK64" s="638"/>
      <c r="AL64" s="636"/>
      <c r="AM64" s="638"/>
      <c r="AN64" s="636"/>
      <c r="AO64" s="638"/>
      <c r="AP64" s="636"/>
      <c r="AQ64" s="638"/>
      <c r="AR64" s="636"/>
      <c r="AS64" s="638"/>
      <c r="AT64" s="636"/>
      <c r="AU64" s="638"/>
      <c r="AV64" s="636"/>
      <c r="AW64" s="638"/>
      <c r="AX64" s="636"/>
      <c r="AY64" s="638"/>
      <c r="AZ64" s="636"/>
      <c r="BA64" s="638"/>
      <c r="BB64" s="636"/>
      <c r="BC64" s="638"/>
      <c r="BD64" s="636"/>
      <c r="BE64" s="638"/>
      <c r="BF64" s="636"/>
      <c r="BG64" s="638"/>
      <c r="BH64" s="636"/>
      <c r="BI64" s="638"/>
      <c r="BJ64" s="636"/>
      <c r="BK64" s="638"/>
      <c r="BL64" s="636"/>
      <c r="BM64" s="638"/>
      <c r="BN64" s="636"/>
      <c r="BO64" s="638"/>
      <c r="BP64" s="636"/>
      <c r="BQ64" s="638"/>
      <c r="BR64" s="636"/>
      <c r="BS64" s="638"/>
      <c r="BT64" s="636"/>
      <c r="BU64" s="638"/>
      <c r="BV64" s="636"/>
      <c r="BW64" s="638"/>
      <c r="BX64" s="636"/>
      <c r="BY64" s="638"/>
      <c r="BZ64" s="636"/>
      <c r="CA64" s="638"/>
      <c r="CB64" s="636"/>
      <c r="CC64" s="638"/>
      <c r="CD64" s="636"/>
      <c r="CE64" s="638"/>
      <c r="CF64" s="636"/>
      <c r="CG64" s="638"/>
      <c r="CH64" s="636"/>
      <c r="CI64" s="638"/>
      <c r="CJ64" s="636"/>
      <c r="CK64" s="638"/>
      <c r="CL64" s="636"/>
      <c r="CM64" s="638"/>
      <c r="CN64" s="636"/>
      <c r="CO64" s="638"/>
      <c r="CP64" s="636"/>
      <c r="CQ64" s="638"/>
      <c r="CR64" s="636"/>
      <c r="CS64" s="638"/>
      <c r="CT64" s="636"/>
      <c r="CU64" s="638"/>
      <c r="CV64" s="636"/>
      <c r="CW64" s="638"/>
      <c r="CX64" s="636"/>
      <c r="CY64" s="638"/>
      <c r="CZ64" s="636"/>
      <c r="DA64" s="638"/>
      <c r="DB64" s="636"/>
      <c r="DC64" s="638"/>
      <c r="DD64" s="636"/>
      <c r="DE64" s="638"/>
      <c r="DF64" s="636"/>
      <c r="DG64" s="638"/>
      <c r="DH64" s="636"/>
      <c r="DI64" s="638"/>
      <c r="DJ64" s="636"/>
      <c r="DK64" s="638"/>
      <c r="DL64" s="636"/>
      <c r="DM64" s="638"/>
      <c r="DN64" s="636"/>
      <c r="DO64" s="638"/>
      <c r="DP64" s="636"/>
      <c r="DQ64" s="638"/>
      <c r="DR64" s="391"/>
    </row>
    <row r="65" spans="1:122" ht="27" customHeight="1">
      <c r="A65" s="368" t="s">
        <v>1726</v>
      </c>
      <c r="B65" s="368" t="s">
        <v>1726</v>
      </c>
      <c r="C65" s="368" t="s">
        <v>1759</v>
      </c>
      <c r="D65" s="368" t="s">
        <v>1759</v>
      </c>
      <c r="E65" s="368" t="s">
        <v>1759</v>
      </c>
      <c r="F65" s="368" t="s">
        <v>1759</v>
      </c>
      <c r="G65" s="368" t="s">
        <v>1759</v>
      </c>
      <c r="H65" s="368" t="s">
        <v>1759</v>
      </c>
      <c r="I65" s="368" t="s">
        <v>1759</v>
      </c>
      <c r="J65" s="368" t="s">
        <v>1759</v>
      </c>
      <c r="K65" s="464" t="str">
        <f t="shared" si="648"/>
        <v>●</v>
      </c>
      <c r="L65" s="482"/>
      <c r="M65" s="391"/>
      <c r="N65" s="391"/>
      <c r="O65" s="649"/>
      <c r="P65" s="640" t="s">
        <v>207</v>
      </c>
      <c r="Q65" s="681"/>
      <c r="R65" s="684"/>
      <c r="S65" s="683">
        <f>SUM(T65:DQ65)</f>
        <v>0</v>
      </c>
      <c r="T65" s="684" t="str">
        <f>IF(AND(U$22&lt;&gt;"",U65=""),"※","")</f>
        <v>※</v>
      </c>
      <c r="U65" s="30"/>
      <c r="V65" s="684" t="str">
        <f>IF(AND(W$22&lt;&gt;"",W65=""),"※","")</f>
        <v/>
      </c>
      <c r="W65" s="30"/>
      <c r="X65" s="684" t="str">
        <f t="shared" ref="X65" si="850">IF(AND(Y$22&lt;&gt;"",Y65=""),"※","")</f>
        <v/>
      </c>
      <c r="Y65" s="30"/>
      <c r="Z65" s="684" t="str">
        <f t="shared" ref="Z65:Z67" si="851">IF(AND(AA$22&lt;&gt;"",AA65=""),"※","")</f>
        <v/>
      </c>
      <c r="AA65" s="30"/>
      <c r="AB65" s="684" t="str">
        <f t="shared" ref="AB65:AB67" si="852">IF(AND(AC$22&lt;&gt;"",AC65=""),"※","")</f>
        <v/>
      </c>
      <c r="AC65" s="30"/>
      <c r="AD65" s="684" t="str">
        <f t="shared" ref="AD65:AD67" si="853">IF(AND(AE$22&lt;&gt;"",AE65=""),"※","")</f>
        <v/>
      </c>
      <c r="AE65" s="30"/>
      <c r="AF65" s="684" t="str">
        <f t="shared" ref="AF65:AF67" si="854">IF(AND(AG$22&lt;&gt;"",AG65=""),"※","")</f>
        <v/>
      </c>
      <c r="AG65" s="30"/>
      <c r="AH65" s="684" t="str">
        <f t="shared" ref="AH65:AH67" si="855">IF(AND(AI$22&lt;&gt;"",AI65=""),"※","")</f>
        <v/>
      </c>
      <c r="AI65" s="30"/>
      <c r="AJ65" s="684" t="str">
        <f t="shared" ref="AJ65:AJ67" si="856">IF(AND(AK$22&lt;&gt;"",AK65=""),"※","")</f>
        <v/>
      </c>
      <c r="AK65" s="30"/>
      <c r="AL65" s="684" t="str">
        <f t="shared" ref="AL65:AL67" si="857">IF(AND(AM$22&lt;&gt;"",AM65=""),"※","")</f>
        <v/>
      </c>
      <c r="AM65" s="30"/>
      <c r="AN65" s="684" t="str">
        <f t="shared" ref="AN65:AN67" si="858">IF(AND(AO$22&lt;&gt;"",AO65=""),"※","")</f>
        <v/>
      </c>
      <c r="AO65" s="30"/>
      <c r="AP65" s="684" t="str">
        <f t="shared" ref="AP65:AP67" si="859">IF(AND(AQ$22&lt;&gt;"",AQ65=""),"※","")</f>
        <v/>
      </c>
      <c r="AQ65" s="30"/>
      <c r="AR65" s="684" t="str">
        <f t="shared" ref="AR65:AR67" si="860">IF(AND(AS$22&lt;&gt;"",AS65=""),"※","")</f>
        <v/>
      </c>
      <c r="AS65" s="30"/>
      <c r="AT65" s="684" t="str">
        <f t="shared" ref="AT65:AT67" si="861">IF(AND(AU$22&lt;&gt;"",AU65=""),"※","")</f>
        <v/>
      </c>
      <c r="AU65" s="30"/>
      <c r="AV65" s="684" t="str">
        <f t="shared" ref="AV65:AV67" si="862">IF(AND(AW$22&lt;&gt;"",AW65=""),"※","")</f>
        <v/>
      </c>
      <c r="AW65" s="30"/>
      <c r="AX65" s="684" t="str">
        <f t="shared" ref="AX65:AX67" si="863">IF(AND(AY$22&lt;&gt;"",AY65=""),"※","")</f>
        <v/>
      </c>
      <c r="AY65" s="30"/>
      <c r="AZ65" s="684" t="str">
        <f t="shared" ref="AZ65:AZ67" si="864">IF(AND(BA$22&lt;&gt;"",BA65=""),"※","")</f>
        <v/>
      </c>
      <c r="BA65" s="30"/>
      <c r="BB65" s="684" t="str">
        <f t="shared" ref="BB65:BB67" si="865">IF(AND(BC$22&lt;&gt;"",BC65=""),"※","")</f>
        <v/>
      </c>
      <c r="BC65" s="30"/>
      <c r="BD65" s="684" t="str">
        <f t="shared" ref="BD65:BD67" si="866">IF(AND(BE$22&lt;&gt;"",BE65=""),"※","")</f>
        <v/>
      </c>
      <c r="BE65" s="30"/>
      <c r="BF65" s="684" t="str">
        <f t="shared" ref="BF65:BF67" si="867">IF(AND(BG$22&lt;&gt;"",BG65=""),"※","")</f>
        <v/>
      </c>
      <c r="BG65" s="30"/>
      <c r="BH65" s="684" t="str">
        <f t="shared" ref="BH65:BH67" si="868">IF(AND(BI$22&lt;&gt;"",BI65=""),"※","")</f>
        <v/>
      </c>
      <c r="BI65" s="30"/>
      <c r="BJ65" s="684" t="str">
        <f t="shared" ref="BJ65:BJ67" si="869">IF(AND(BK$22&lt;&gt;"",BK65=""),"※","")</f>
        <v/>
      </c>
      <c r="BK65" s="30"/>
      <c r="BL65" s="684" t="str">
        <f t="shared" ref="BL65:BL67" si="870">IF(AND(BM$22&lt;&gt;"",BM65=""),"※","")</f>
        <v/>
      </c>
      <c r="BM65" s="30"/>
      <c r="BN65" s="684" t="str">
        <f t="shared" ref="BN65:BN67" si="871">IF(AND(BO$22&lt;&gt;"",BO65=""),"※","")</f>
        <v/>
      </c>
      <c r="BO65" s="30"/>
      <c r="BP65" s="684" t="str">
        <f t="shared" ref="BP65:BP67" si="872">IF(AND(BQ$22&lt;&gt;"",BQ65=""),"※","")</f>
        <v/>
      </c>
      <c r="BQ65" s="30"/>
      <c r="BR65" s="684" t="str">
        <f t="shared" ref="BR65:BR67" si="873">IF(AND(BS$22&lt;&gt;"",BS65=""),"※","")</f>
        <v/>
      </c>
      <c r="BS65" s="30"/>
      <c r="BT65" s="684" t="str">
        <f t="shared" ref="BT65:BT67" si="874">IF(AND(BU$22&lt;&gt;"",BU65=""),"※","")</f>
        <v/>
      </c>
      <c r="BU65" s="30"/>
      <c r="BV65" s="684" t="str">
        <f t="shared" ref="BV65:BV67" si="875">IF(AND(BW$22&lt;&gt;"",BW65=""),"※","")</f>
        <v/>
      </c>
      <c r="BW65" s="30"/>
      <c r="BX65" s="684" t="str">
        <f t="shared" ref="BX65:BX67" si="876">IF(AND(BY$22&lt;&gt;"",BY65=""),"※","")</f>
        <v/>
      </c>
      <c r="BY65" s="30"/>
      <c r="BZ65" s="684" t="str">
        <f t="shared" ref="BZ65:BZ67" si="877">IF(AND(CA$22&lt;&gt;"",CA65=""),"※","")</f>
        <v/>
      </c>
      <c r="CA65" s="30"/>
      <c r="CB65" s="684" t="str">
        <f t="shared" ref="CB65:CB67" si="878">IF(AND(CC$22&lt;&gt;"",CC65=""),"※","")</f>
        <v/>
      </c>
      <c r="CC65" s="30"/>
      <c r="CD65" s="684" t="str">
        <f t="shared" ref="CD65:CD67" si="879">IF(AND(CE$22&lt;&gt;"",CE65=""),"※","")</f>
        <v/>
      </c>
      <c r="CE65" s="30"/>
      <c r="CF65" s="684" t="str">
        <f t="shared" ref="CF65:CF67" si="880">IF(AND(CG$22&lt;&gt;"",CG65=""),"※","")</f>
        <v/>
      </c>
      <c r="CG65" s="30"/>
      <c r="CH65" s="684" t="str">
        <f t="shared" ref="CH65:CH67" si="881">IF(AND(CI$22&lt;&gt;"",CI65=""),"※","")</f>
        <v/>
      </c>
      <c r="CI65" s="30"/>
      <c r="CJ65" s="684" t="str">
        <f t="shared" ref="CJ65:CJ67" si="882">IF(AND(CK$22&lt;&gt;"",CK65=""),"※","")</f>
        <v/>
      </c>
      <c r="CK65" s="30"/>
      <c r="CL65" s="684" t="str">
        <f t="shared" ref="CL65:CL67" si="883">IF(AND(CM$22&lt;&gt;"",CM65=""),"※","")</f>
        <v/>
      </c>
      <c r="CM65" s="30"/>
      <c r="CN65" s="684" t="str">
        <f t="shared" ref="CN65:CN67" si="884">IF(AND(CO$22&lt;&gt;"",CO65=""),"※","")</f>
        <v/>
      </c>
      <c r="CO65" s="30"/>
      <c r="CP65" s="684" t="str">
        <f t="shared" ref="CP65:CP67" si="885">IF(AND(CQ$22&lt;&gt;"",CQ65=""),"※","")</f>
        <v/>
      </c>
      <c r="CQ65" s="30"/>
      <c r="CR65" s="684" t="str">
        <f t="shared" ref="CR65:CR67" si="886">IF(AND(CS$22&lt;&gt;"",CS65=""),"※","")</f>
        <v/>
      </c>
      <c r="CS65" s="30"/>
      <c r="CT65" s="684" t="str">
        <f t="shared" ref="CT65:CT67" si="887">IF(AND(CU$22&lt;&gt;"",CU65=""),"※","")</f>
        <v/>
      </c>
      <c r="CU65" s="30"/>
      <c r="CV65" s="684" t="str">
        <f t="shared" ref="CV65:CV67" si="888">IF(AND(CW$22&lt;&gt;"",CW65=""),"※","")</f>
        <v/>
      </c>
      <c r="CW65" s="30"/>
      <c r="CX65" s="684" t="str">
        <f t="shared" ref="CX65:CX67" si="889">IF(AND(CY$22&lt;&gt;"",CY65=""),"※","")</f>
        <v/>
      </c>
      <c r="CY65" s="30"/>
      <c r="CZ65" s="684" t="str">
        <f t="shared" ref="CZ65:CZ67" si="890">IF(AND(DA$22&lt;&gt;"",DA65=""),"※","")</f>
        <v/>
      </c>
      <c r="DA65" s="30"/>
      <c r="DB65" s="684" t="str">
        <f t="shared" ref="DB65:DB67" si="891">IF(AND(DC$22&lt;&gt;"",DC65=""),"※","")</f>
        <v/>
      </c>
      <c r="DC65" s="30"/>
      <c r="DD65" s="684" t="str">
        <f t="shared" ref="DD65:DD67" si="892">IF(AND(DE$22&lt;&gt;"",DE65=""),"※","")</f>
        <v/>
      </c>
      <c r="DE65" s="30"/>
      <c r="DF65" s="684" t="str">
        <f t="shared" ref="DF65:DF67" si="893">IF(AND(DG$22&lt;&gt;"",DG65=""),"※","")</f>
        <v/>
      </c>
      <c r="DG65" s="30"/>
      <c r="DH65" s="684" t="str">
        <f t="shared" ref="DH65:DH67" si="894">IF(AND(DI$22&lt;&gt;"",DI65=""),"※","")</f>
        <v/>
      </c>
      <c r="DI65" s="30"/>
      <c r="DJ65" s="684" t="str">
        <f t="shared" ref="DJ65:DJ67" si="895">IF(AND(DK$22&lt;&gt;"",DK65=""),"※","")</f>
        <v/>
      </c>
      <c r="DK65" s="30"/>
      <c r="DL65" s="684" t="str">
        <f t="shared" ref="DL65:DL67" si="896">IF(AND(DM$22&lt;&gt;"",DM65=""),"※","")</f>
        <v/>
      </c>
      <c r="DM65" s="30"/>
      <c r="DN65" s="684" t="str">
        <f t="shared" ref="DN65:DN67" si="897">IF(AND(DO$22&lt;&gt;"",DO65=""),"※","")</f>
        <v/>
      </c>
      <c r="DO65" s="30"/>
      <c r="DP65" s="684" t="str">
        <f t="shared" ref="DP65:DP67" si="898">IF(AND(DQ$22&lt;&gt;"",DQ65=""),"※","")</f>
        <v/>
      </c>
      <c r="DQ65" s="30"/>
      <c r="DR65" s="391"/>
    </row>
    <row r="66" spans="1:122" ht="27" customHeight="1">
      <c r="A66" s="368" t="s">
        <v>1726</v>
      </c>
      <c r="B66" s="368" t="s">
        <v>1726</v>
      </c>
      <c r="C66" s="368" t="s">
        <v>1759</v>
      </c>
      <c r="D66" s="368" t="s">
        <v>1759</v>
      </c>
      <c r="E66" s="368" t="s">
        <v>1759</v>
      </c>
      <c r="F66" s="368" t="s">
        <v>1759</v>
      </c>
      <c r="G66" s="368" t="s">
        <v>1759</v>
      </c>
      <c r="H66" s="368" t="s">
        <v>1759</v>
      </c>
      <c r="I66" s="368" t="s">
        <v>1759</v>
      </c>
      <c r="J66" s="368" t="s">
        <v>1759</v>
      </c>
      <c r="K66" s="464" t="str">
        <f t="shared" si="648"/>
        <v>●</v>
      </c>
      <c r="L66" s="482"/>
      <c r="M66" s="391"/>
      <c r="N66" s="391"/>
      <c r="O66" s="649"/>
      <c r="P66" s="685" t="s">
        <v>217</v>
      </c>
      <c r="Q66" s="686"/>
      <c r="R66" s="621"/>
      <c r="S66" s="687">
        <f>SUM(T66:DQ66)</f>
        <v>0</v>
      </c>
      <c r="T66" s="621" t="str">
        <f>IF(AND(U$22&lt;&gt;"",U66=""),"※","")</f>
        <v>※</v>
      </c>
      <c r="U66" s="28"/>
      <c r="V66" s="621" t="str">
        <f>IF(AND(W$22&lt;&gt;"",W66=""),"※","")</f>
        <v/>
      </c>
      <c r="W66" s="28"/>
      <c r="X66" s="621" t="str">
        <f t="shared" ref="X66" si="899">IF(AND(Y$22&lt;&gt;"",Y66=""),"※","")</f>
        <v/>
      </c>
      <c r="Y66" s="28"/>
      <c r="Z66" s="621" t="str">
        <f t="shared" si="851"/>
        <v/>
      </c>
      <c r="AA66" s="28"/>
      <c r="AB66" s="621" t="str">
        <f t="shared" si="852"/>
        <v/>
      </c>
      <c r="AC66" s="28"/>
      <c r="AD66" s="621" t="str">
        <f t="shared" si="853"/>
        <v/>
      </c>
      <c r="AE66" s="28"/>
      <c r="AF66" s="621" t="str">
        <f t="shared" si="854"/>
        <v/>
      </c>
      <c r="AG66" s="28"/>
      <c r="AH66" s="621" t="str">
        <f t="shared" si="855"/>
        <v/>
      </c>
      <c r="AI66" s="28"/>
      <c r="AJ66" s="621" t="str">
        <f t="shared" si="856"/>
        <v/>
      </c>
      <c r="AK66" s="28"/>
      <c r="AL66" s="621" t="str">
        <f t="shared" si="857"/>
        <v/>
      </c>
      <c r="AM66" s="28"/>
      <c r="AN66" s="621" t="str">
        <f t="shared" si="858"/>
        <v/>
      </c>
      <c r="AO66" s="28"/>
      <c r="AP66" s="621" t="str">
        <f t="shared" si="859"/>
        <v/>
      </c>
      <c r="AQ66" s="28"/>
      <c r="AR66" s="621" t="str">
        <f t="shared" si="860"/>
        <v/>
      </c>
      <c r="AS66" s="28"/>
      <c r="AT66" s="621" t="str">
        <f t="shared" si="861"/>
        <v/>
      </c>
      <c r="AU66" s="28"/>
      <c r="AV66" s="621" t="str">
        <f t="shared" si="862"/>
        <v/>
      </c>
      <c r="AW66" s="28"/>
      <c r="AX66" s="621" t="str">
        <f t="shared" si="863"/>
        <v/>
      </c>
      <c r="AY66" s="28"/>
      <c r="AZ66" s="621" t="str">
        <f t="shared" si="864"/>
        <v/>
      </c>
      <c r="BA66" s="28"/>
      <c r="BB66" s="621" t="str">
        <f t="shared" si="865"/>
        <v/>
      </c>
      <c r="BC66" s="28"/>
      <c r="BD66" s="621" t="str">
        <f t="shared" si="866"/>
        <v/>
      </c>
      <c r="BE66" s="28"/>
      <c r="BF66" s="621" t="str">
        <f t="shared" si="867"/>
        <v/>
      </c>
      <c r="BG66" s="28"/>
      <c r="BH66" s="621" t="str">
        <f t="shared" si="868"/>
        <v/>
      </c>
      <c r="BI66" s="28"/>
      <c r="BJ66" s="621" t="str">
        <f t="shared" si="869"/>
        <v/>
      </c>
      <c r="BK66" s="28"/>
      <c r="BL66" s="621" t="str">
        <f t="shared" si="870"/>
        <v/>
      </c>
      <c r="BM66" s="28"/>
      <c r="BN66" s="621" t="str">
        <f t="shared" si="871"/>
        <v/>
      </c>
      <c r="BO66" s="28"/>
      <c r="BP66" s="621" t="str">
        <f t="shared" si="872"/>
        <v/>
      </c>
      <c r="BQ66" s="28"/>
      <c r="BR66" s="621" t="str">
        <f t="shared" si="873"/>
        <v/>
      </c>
      <c r="BS66" s="28"/>
      <c r="BT66" s="621" t="str">
        <f t="shared" si="874"/>
        <v/>
      </c>
      <c r="BU66" s="28"/>
      <c r="BV66" s="621" t="str">
        <f t="shared" si="875"/>
        <v/>
      </c>
      <c r="BW66" s="28"/>
      <c r="BX66" s="621" t="str">
        <f t="shared" si="876"/>
        <v/>
      </c>
      <c r="BY66" s="28"/>
      <c r="BZ66" s="621" t="str">
        <f t="shared" si="877"/>
        <v/>
      </c>
      <c r="CA66" s="28"/>
      <c r="CB66" s="621" t="str">
        <f t="shared" si="878"/>
        <v/>
      </c>
      <c r="CC66" s="28"/>
      <c r="CD66" s="621" t="str">
        <f t="shared" si="879"/>
        <v/>
      </c>
      <c r="CE66" s="28"/>
      <c r="CF66" s="621" t="str">
        <f t="shared" si="880"/>
        <v/>
      </c>
      <c r="CG66" s="28"/>
      <c r="CH66" s="621" t="str">
        <f t="shared" si="881"/>
        <v/>
      </c>
      <c r="CI66" s="28"/>
      <c r="CJ66" s="621" t="str">
        <f t="shared" si="882"/>
        <v/>
      </c>
      <c r="CK66" s="28"/>
      <c r="CL66" s="621" t="str">
        <f t="shared" si="883"/>
        <v/>
      </c>
      <c r="CM66" s="28"/>
      <c r="CN66" s="621" t="str">
        <f t="shared" si="884"/>
        <v/>
      </c>
      <c r="CO66" s="28"/>
      <c r="CP66" s="621" t="str">
        <f t="shared" si="885"/>
        <v/>
      </c>
      <c r="CQ66" s="28"/>
      <c r="CR66" s="621" t="str">
        <f t="shared" si="886"/>
        <v/>
      </c>
      <c r="CS66" s="28"/>
      <c r="CT66" s="621" t="str">
        <f t="shared" si="887"/>
        <v/>
      </c>
      <c r="CU66" s="28"/>
      <c r="CV66" s="621" t="str">
        <f t="shared" si="888"/>
        <v/>
      </c>
      <c r="CW66" s="28"/>
      <c r="CX66" s="621" t="str">
        <f t="shared" si="889"/>
        <v/>
      </c>
      <c r="CY66" s="28"/>
      <c r="CZ66" s="621" t="str">
        <f t="shared" si="890"/>
        <v/>
      </c>
      <c r="DA66" s="28"/>
      <c r="DB66" s="621" t="str">
        <f t="shared" si="891"/>
        <v/>
      </c>
      <c r="DC66" s="28"/>
      <c r="DD66" s="621" t="str">
        <f t="shared" si="892"/>
        <v/>
      </c>
      <c r="DE66" s="28"/>
      <c r="DF66" s="621" t="str">
        <f t="shared" si="893"/>
        <v/>
      </c>
      <c r="DG66" s="28"/>
      <c r="DH66" s="621" t="str">
        <f t="shared" si="894"/>
        <v/>
      </c>
      <c r="DI66" s="28"/>
      <c r="DJ66" s="621" t="str">
        <f t="shared" si="895"/>
        <v/>
      </c>
      <c r="DK66" s="28"/>
      <c r="DL66" s="621" t="str">
        <f t="shared" si="896"/>
        <v/>
      </c>
      <c r="DM66" s="28"/>
      <c r="DN66" s="621" t="str">
        <f t="shared" si="897"/>
        <v/>
      </c>
      <c r="DO66" s="28"/>
      <c r="DP66" s="621" t="str">
        <f t="shared" si="898"/>
        <v/>
      </c>
      <c r="DQ66" s="28"/>
      <c r="DR66" s="391"/>
    </row>
    <row r="67" spans="1:122" ht="27" customHeight="1" thickBot="1">
      <c r="A67" s="368" t="s">
        <v>1726</v>
      </c>
      <c r="B67" s="368" t="s">
        <v>1726</v>
      </c>
      <c r="C67" s="368" t="s">
        <v>1759</v>
      </c>
      <c r="D67" s="368" t="s">
        <v>1759</v>
      </c>
      <c r="E67" s="368" t="s">
        <v>1759</v>
      </c>
      <c r="F67" s="368" t="s">
        <v>1759</v>
      </c>
      <c r="G67" s="368" t="s">
        <v>1759</v>
      </c>
      <c r="H67" s="368" t="s">
        <v>1759</v>
      </c>
      <c r="I67" s="368" t="s">
        <v>1759</v>
      </c>
      <c r="J67" s="368" t="s">
        <v>1759</v>
      </c>
      <c r="K67" s="464" t="str">
        <f t="shared" si="648"/>
        <v>●</v>
      </c>
      <c r="L67" s="482"/>
      <c r="M67" s="391"/>
      <c r="N67" s="391"/>
      <c r="O67" s="649"/>
      <c r="P67" s="664" t="s">
        <v>218</v>
      </c>
      <c r="Q67" s="623"/>
      <c r="R67" s="621"/>
      <c r="S67" s="620">
        <f>SUM(T67:DQ67)</f>
        <v>0</v>
      </c>
      <c r="T67" s="621" t="str">
        <f>IF(AND(U$22&lt;&gt;"",U67=""),"※","")</f>
        <v>※</v>
      </c>
      <c r="U67" s="252"/>
      <c r="V67" s="621" t="str">
        <f>IF(AND(W$22&lt;&gt;"",W67=""),"※","")</f>
        <v/>
      </c>
      <c r="W67" s="252"/>
      <c r="X67" s="621" t="str">
        <f t="shared" ref="X67" si="900">IF(AND(Y$22&lt;&gt;"",Y67=""),"※","")</f>
        <v/>
      </c>
      <c r="Y67" s="252"/>
      <c r="Z67" s="621" t="str">
        <f t="shared" si="851"/>
        <v/>
      </c>
      <c r="AA67" s="252"/>
      <c r="AB67" s="621" t="str">
        <f t="shared" si="852"/>
        <v/>
      </c>
      <c r="AC67" s="252"/>
      <c r="AD67" s="621" t="str">
        <f t="shared" si="853"/>
        <v/>
      </c>
      <c r="AE67" s="252"/>
      <c r="AF67" s="621" t="str">
        <f t="shared" si="854"/>
        <v/>
      </c>
      <c r="AG67" s="252"/>
      <c r="AH67" s="621" t="str">
        <f t="shared" si="855"/>
        <v/>
      </c>
      <c r="AI67" s="252"/>
      <c r="AJ67" s="621" t="str">
        <f t="shared" si="856"/>
        <v/>
      </c>
      <c r="AK67" s="252"/>
      <c r="AL67" s="621" t="str">
        <f t="shared" si="857"/>
        <v/>
      </c>
      <c r="AM67" s="252"/>
      <c r="AN67" s="621" t="str">
        <f t="shared" si="858"/>
        <v/>
      </c>
      <c r="AO67" s="252"/>
      <c r="AP67" s="621" t="str">
        <f t="shared" si="859"/>
        <v/>
      </c>
      <c r="AQ67" s="252"/>
      <c r="AR67" s="621" t="str">
        <f t="shared" si="860"/>
        <v/>
      </c>
      <c r="AS67" s="252"/>
      <c r="AT67" s="621" t="str">
        <f t="shared" si="861"/>
        <v/>
      </c>
      <c r="AU67" s="252"/>
      <c r="AV67" s="621" t="str">
        <f t="shared" si="862"/>
        <v/>
      </c>
      <c r="AW67" s="252"/>
      <c r="AX67" s="621" t="str">
        <f t="shared" si="863"/>
        <v/>
      </c>
      <c r="AY67" s="252"/>
      <c r="AZ67" s="621" t="str">
        <f t="shared" si="864"/>
        <v/>
      </c>
      <c r="BA67" s="252"/>
      <c r="BB67" s="621" t="str">
        <f t="shared" si="865"/>
        <v/>
      </c>
      <c r="BC67" s="252"/>
      <c r="BD67" s="621" t="str">
        <f t="shared" si="866"/>
        <v/>
      </c>
      <c r="BE67" s="252"/>
      <c r="BF67" s="621" t="str">
        <f t="shared" si="867"/>
        <v/>
      </c>
      <c r="BG67" s="252"/>
      <c r="BH67" s="621" t="str">
        <f t="shared" si="868"/>
        <v/>
      </c>
      <c r="BI67" s="252"/>
      <c r="BJ67" s="621" t="str">
        <f t="shared" si="869"/>
        <v/>
      </c>
      <c r="BK67" s="252"/>
      <c r="BL67" s="621" t="str">
        <f t="shared" si="870"/>
        <v/>
      </c>
      <c r="BM67" s="252"/>
      <c r="BN67" s="621" t="str">
        <f t="shared" si="871"/>
        <v/>
      </c>
      <c r="BO67" s="252"/>
      <c r="BP67" s="621" t="str">
        <f t="shared" si="872"/>
        <v/>
      </c>
      <c r="BQ67" s="252"/>
      <c r="BR67" s="621" t="str">
        <f t="shared" si="873"/>
        <v/>
      </c>
      <c r="BS67" s="252"/>
      <c r="BT67" s="621" t="str">
        <f t="shared" si="874"/>
        <v/>
      </c>
      <c r="BU67" s="252"/>
      <c r="BV67" s="621" t="str">
        <f t="shared" si="875"/>
        <v/>
      </c>
      <c r="BW67" s="252"/>
      <c r="BX67" s="621" t="str">
        <f t="shared" si="876"/>
        <v/>
      </c>
      <c r="BY67" s="252"/>
      <c r="BZ67" s="621" t="str">
        <f t="shared" si="877"/>
        <v/>
      </c>
      <c r="CA67" s="252"/>
      <c r="CB67" s="621" t="str">
        <f t="shared" si="878"/>
        <v/>
      </c>
      <c r="CC67" s="252"/>
      <c r="CD67" s="621" t="str">
        <f t="shared" si="879"/>
        <v/>
      </c>
      <c r="CE67" s="252"/>
      <c r="CF67" s="621" t="str">
        <f t="shared" si="880"/>
        <v/>
      </c>
      <c r="CG67" s="252"/>
      <c r="CH67" s="621" t="str">
        <f t="shared" si="881"/>
        <v/>
      </c>
      <c r="CI67" s="252"/>
      <c r="CJ67" s="621" t="str">
        <f t="shared" si="882"/>
        <v/>
      </c>
      <c r="CK67" s="252"/>
      <c r="CL67" s="621" t="str">
        <f t="shared" si="883"/>
        <v/>
      </c>
      <c r="CM67" s="252"/>
      <c r="CN67" s="621" t="str">
        <f t="shared" si="884"/>
        <v/>
      </c>
      <c r="CO67" s="252"/>
      <c r="CP67" s="621" t="str">
        <f t="shared" si="885"/>
        <v/>
      </c>
      <c r="CQ67" s="252"/>
      <c r="CR67" s="621" t="str">
        <f t="shared" si="886"/>
        <v/>
      </c>
      <c r="CS67" s="252"/>
      <c r="CT67" s="621" t="str">
        <f t="shared" si="887"/>
        <v/>
      </c>
      <c r="CU67" s="252"/>
      <c r="CV67" s="621" t="str">
        <f t="shared" si="888"/>
        <v/>
      </c>
      <c r="CW67" s="252"/>
      <c r="CX67" s="621" t="str">
        <f t="shared" si="889"/>
        <v/>
      </c>
      <c r="CY67" s="252"/>
      <c r="CZ67" s="621" t="str">
        <f t="shared" si="890"/>
        <v/>
      </c>
      <c r="DA67" s="252"/>
      <c r="DB67" s="621" t="str">
        <f t="shared" si="891"/>
        <v/>
      </c>
      <c r="DC67" s="252"/>
      <c r="DD67" s="621" t="str">
        <f t="shared" si="892"/>
        <v/>
      </c>
      <c r="DE67" s="252"/>
      <c r="DF67" s="621" t="str">
        <f t="shared" si="893"/>
        <v/>
      </c>
      <c r="DG67" s="252"/>
      <c r="DH67" s="621" t="str">
        <f t="shared" si="894"/>
        <v/>
      </c>
      <c r="DI67" s="252"/>
      <c r="DJ67" s="621" t="str">
        <f t="shared" si="895"/>
        <v/>
      </c>
      <c r="DK67" s="252"/>
      <c r="DL67" s="621" t="str">
        <f t="shared" si="896"/>
        <v/>
      </c>
      <c r="DM67" s="252"/>
      <c r="DN67" s="621" t="str">
        <f t="shared" si="897"/>
        <v/>
      </c>
      <c r="DO67" s="252"/>
      <c r="DP67" s="621" t="str">
        <f t="shared" si="898"/>
        <v/>
      </c>
      <c r="DQ67" s="252"/>
      <c r="DR67" s="391"/>
    </row>
    <row r="68" spans="1:122" ht="27" customHeight="1">
      <c r="A68" s="368" t="s">
        <v>1726</v>
      </c>
      <c r="B68" s="368" t="s">
        <v>1726</v>
      </c>
      <c r="C68" s="368" t="s">
        <v>1759</v>
      </c>
      <c r="D68" s="368" t="s">
        <v>1759</v>
      </c>
      <c r="E68" s="368" t="s">
        <v>1759</v>
      </c>
      <c r="F68" s="368" t="s">
        <v>1759</v>
      </c>
      <c r="G68" s="368" t="s">
        <v>1759</v>
      </c>
      <c r="H68" s="368" t="s">
        <v>1759</v>
      </c>
      <c r="I68" s="368" t="s">
        <v>1759</v>
      </c>
      <c r="J68" s="368" t="s">
        <v>1759</v>
      </c>
      <c r="K68" s="464" t="str">
        <f t="shared" si="648"/>
        <v>●</v>
      </c>
      <c r="L68" s="482"/>
      <c r="M68" s="391"/>
      <c r="N68" s="391"/>
      <c r="O68" s="649"/>
      <c r="P68" s="685" t="s">
        <v>965</v>
      </c>
      <c r="Q68" s="1806">
        <v>9.1499999999999998E-2</v>
      </c>
      <c r="R68" s="688"/>
      <c r="S68" s="666">
        <f>IF(OR(S65="",S66="",S67=""),"",ROUND(S66*$Q$68,0))</f>
        <v>0</v>
      </c>
      <c r="T68" s="688"/>
      <c r="U68" s="666" t="str">
        <f>IF(OR(U65="",U66="",U67=""),"",ROUND(U66*$Q$68,0))</f>
        <v/>
      </c>
      <c r="V68" s="688"/>
      <c r="W68" s="666" t="str">
        <f>IF(OR(W65="",W66="",W67=""),"",ROUND(W66*$Q$68,0))</f>
        <v/>
      </c>
      <c r="X68" s="688"/>
      <c r="Y68" s="666" t="str">
        <f>IF(OR(Y65="",Y66="",Y67=""),"",ROUND(Y66*$Q$68,0))</f>
        <v/>
      </c>
      <c r="Z68" s="688"/>
      <c r="AA68" s="666" t="str">
        <f t="shared" ref="AA68" si="901">IF(OR(AA65="",AA66="",AA67=""),"",ROUND(AA66*$Q$68,0))</f>
        <v/>
      </c>
      <c r="AB68" s="688"/>
      <c r="AC68" s="666" t="str">
        <f t="shared" ref="AC68" si="902">IF(OR(AC65="",AC66="",AC67=""),"",ROUND(AC66*$Q$68,0))</f>
        <v/>
      </c>
      <c r="AD68" s="688"/>
      <c r="AE68" s="666" t="str">
        <f t="shared" ref="AE68" si="903">IF(OR(AE65="",AE66="",AE67=""),"",ROUND(AE66*$Q$68,0))</f>
        <v/>
      </c>
      <c r="AF68" s="688"/>
      <c r="AG68" s="666" t="str">
        <f t="shared" ref="AG68" si="904">IF(OR(AG65="",AG66="",AG67=""),"",ROUND(AG66*$Q$68,0))</f>
        <v/>
      </c>
      <c r="AH68" s="688"/>
      <c r="AI68" s="666" t="str">
        <f t="shared" ref="AI68" si="905">IF(OR(AI65="",AI66="",AI67=""),"",ROUND(AI66*$Q$68,0))</f>
        <v/>
      </c>
      <c r="AJ68" s="688"/>
      <c r="AK68" s="666" t="str">
        <f t="shared" ref="AK68" si="906">IF(OR(AK65="",AK66="",AK67=""),"",ROUND(AK66*$Q$68,0))</f>
        <v/>
      </c>
      <c r="AL68" s="688"/>
      <c r="AM68" s="666" t="str">
        <f t="shared" ref="AM68" si="907">IF(OR(AM65="",AM66="",AM67=""),"",ROUND(AM66*$Q$68,0))</f>
        <v/>
      </c>
      <c r="AN68" s="688"/>
      <c r="AO68" s="666" t="str">
        <f t="shared" ref="AO68" si="908">IF(OR(AO65="",AO66="",AO67=""),"",ROUND(AO66*$Q$68,0))</f>
        <v/>
      </c>
      <c r="AP68" s="688"/>
      <c r="AQ68" s="666" t="str">
        <f t="shared" ref="AQ68" si="909">IF(OR(AQ65="",AQ66="",AQ67=""),"",ROUND(AQ66*$Q$68,0))</f>
        <v/>
      </c>
      <c r="AR68" s="688"/>
      <c r="AS68" s="666" t="str">
        <f t="shared" ref="AS68" si="910">IF(OR(AS65="",AS66="",AS67=""),"",ROUND(AS66*$Q$68,0))</f>
        <v/>
      </c>
      <c r="AT68" s="688"/>
      <c r="AU68" s="666" t="str">
        <f t="shared" ref="AU68" si="911">IF(OR(AU65="",AU66="",AU67=""),"",ROUND(AU66*$Q$68,0))</f>
        <v/>
      </c>
      <c r="AV68" s="688"/>
      <c r="AW68" s="666" t="str">
        <f t="shared" ref="AW68" si="912">IF(OR(AW65="",AW66="",AW67=""),"",ROUND(AW66*$Q$68,0))</f>
        <v/>
      </c>
      <c r="AX68" s="688"/>
      <c r="AY68" s="666" t="str">
        <f t="shared" ref="AY68" si="913">IF(OR(AY65="",AY66="",AY67=""),"",ROUND(AY66*$Q$68,0))</f>
        <v/>
      </c>
      <c r="AZ68" s="688"/>
      <c r="BA68" s="666" t="str">
        <f t="shared" ref="BA68" si="914">IF(OR(BA65="",BA66="",BA67=""),"",ROUND(BA66*$Q$68,0))</f>
        <v/>
      </c>
      <c r="BB68" s="688"/>
      <c r="BC68" s="666" t="str">
        <f t="shared" ref="BC68" si="915">IF(OR(BC65="",BC66="",BC67=""),"",ROUND(BC66*$Q$68,0))</f>
        <v/>
      </c>
      <c r="BD68" s="688"/>
      <c r="BE68" s="666" t="str">
        <f t="shared" ref="BE68" si="916">IF(OR(BE65="",BE66="",BE67=""),"",ROUND(BE66*$Q$68,0))</f>
        <v/>
      </c>
      <c r="BF68" s="688"/>
      <c r="BG68" s="666" t="str">
        <f t="shared" ref="BG68" si="917">IF(OR(BG65="",BG66="",BG67=""),"",ROUND(BG66*$Q$68,0))</f>
        <v/>
      </c>
      <c r="BH68" s="688"/>
      <c r="BI68" s="666" t="str">
        <f t="shared" ref="BI68" si="918">IF(OR(BI65="",BI66="",BI67=""),"",ROUND(BI66*$Q$68,0))</f>
        <v/>
      </c>
      <c r="BJ68" s="688"/>
      <c r="BK68" s="666" t="str">
        <f t="shared" ref="BK68" si="919">IF(OR(BK65="",BK66="",BK67=""),"",ROUND(BK66*$Q$68,0))</f>
        <v/>
      </c>
      <c r="BL68" s="688"/>
      <c r="BM68" s="666" t="str">
        <f t="shared" ref="BM68" si="920">IF(OR(BM65="",BM66="",BM67=""),"",ROUND(BM66*$Q$68,0))</f>
        <v/>
      </c>
      <c r="BN68" s="688"/>
      <c r="BO68" s="666" t="str">
        <f t="shared" ref="BO68" si="921">IF(OR(BO65="",BO66="",BO67=""),"",ROUND(BO66*$Q$68,0))</f>
        <v/>
      </c>
      <c r="BP68" s="688"/>
      <c r="BQ68" s="666" t="str">
        <f t="shared" ref="BQ68" si="922">IF(OR(BQ65="",BQ66="",BQ67=""),"",ROUND(BQ66*$Q$68,0))</f>
        <v/>
      </c>
      <c r="BR68" s="688"/>
      <c r="BS68" s="666" t="str">
        <f t="shared" ref="BS68" si="923">IF(OR(BS65="",BS66="",BS67=""),"",ROUND(BS66*$Q$68,0))</f>
        <v/>
      </c>
      <c r="BT68" s="688"/>
      <c r="BU68" s="666" t="str">
        <f t="shared" ref="BU68" si="924">IF(OR(BU65="",BU66="",BU67=""),"",ROUND(BU66*$Q$68,0))</f>
        <v/>
      </c>
      <c r="BV68" s="688"/>
      <c r="BW68" s="666" t="str">
        <f t="shared" ref="BW68" si="925">IF(OR(BW65="",BW66="",BW67=""),"",ROUND(BW66*$Q$68,0))</f>
        <v/>
      </c>
      <c r="BX68" s="688"/>
      <c r="BY68" s="666" t="str">
        <f t="shared" ref="BY68" si="926">IF(OR(BY65="",BY66="",BY67=""),"",ROUND(BY66*$Q$68,0))</f>
        <v/>
      </c>
      <c r="BZ68" s="688"/>
      <c r="CA68" s="666" t="str">
        <f t="shared" ref="CA68" si="927">IF(OR(CA65="",CA66="",CA67=""),"",ROUND(CA66*$Q$68,0))</f>
        <v/>
      </c>
      <c r="CB68" s="688"/>
      <c r="CC68" s="666" t="str">
        <f t="shared" ref="CC68" si="928">IF(OR(CC65="",CC66="",CC67=""),"",ROUND(CC66*$Q$68,0))</f>
        <v/>
      </c>
      <c r="CD68" s="688"/>
      <c r="CE68" s="666" t="str">
        <f t="shared" ref="CE68" si="929">IF(OR(CE65="",CE66="",CE67=""),"",ROUND(CE66*$Q$68,0))</f>
        <v/>
      </c>
      <c r="CF68" s="688"/>
      <c r="CG68" s="666" t="str">
        <f t="shared" ref="CG68" si="930">IF(OR(CG65="",CG66="",CG67=""),"",ROUND(CG66*$Q$68,0))</f>
        <v/>
      </c>
      <c r="CH68" s="688"/>
      <c r="CI68" s="666" t="str">
        <f t="shared" ref="CI68" si="931">IF(OR(CI65="",CI66="",CI67=""),"",ROUND(CI66*$Q$68,0))</f>
        <v/>
      </c>
      <c r="CJ68" s="688"/>
      <c r="CK68" s="666" t="str">
        <f t="shared" ref="CK68" si="932">IF(OR(CK65="",CK66="",CK67=""),"",ROUND(CK66*$Q$68,0))</f>
        <v/>
      </c>
      <c r="CL68" s="688"/>
      <c r="CM68" s="666" t="str">
        <f t="shared" ref="CM68" si="933">IF(OR(CM65="",CM66="",CM67=""),"",ROUND(CM66*$Q$68,0))</f>
        <v/>
      </c>
      <c r="CN68" s="688"/>
      <c r="CO68" s="666" t="str">
        <f t="shared" ref="CO68" si="934">IF(OR(CO65="",CO66="",CO67=""),"",ROUND(CO66*$Q$68,0))</f>
        <v/>
      </c>
      <c r="CP68" s="688"/>
      <c r="CQ68" s="666" t="str">
        <f t="shared" ref="CQ68" si="935">IF(OR(CQ65="",CQ66="",CQ67=""),"",ROUND(CQ66*$Q$68,0))</f>
        <v/>
      </c>
      <c r="CR68" s="688"/>
      <c r="CS68" s="666" t="str">
        <f t="shared" ref="CS68" si="936">IF(OR(CS65="",CS66="",CS67=""),"",ROUND(CS66*$Q$68,0))</f>
        <v/>
      </c>
      <c r="CT68" s="688"/>
      <c r="CU68" s="666" t="str">
        <f t="shared" ref="CU68" si="937">IF(OR(CU65="",CU66="",CU67=""),"",ROUND(CU66*$Q$68,0))</f>
        <v/>
      </c>
      <c r="CV68" s="688"/>
      <c r="CW68" s="666" t="str">
        <f t="shared" ref="CW68" si="938">IF(OR(CW65="",CW66="",CW67=""),"",ROUND(CW66*$Q$68,0))</f>
        <v/>
      </c>
      <c r="CX68" s="688"/>
      <c r="CY68" s="666" t="str">
        <f t="shared" ref="CY68" si="939">IF(OR(CY65="",CY66="",CY67=""),"",ROUND(CY66*$Q$68,0))</f>
        <v/>
      </c>
      <c r="CZ68" s="688"/>
      <c r="DA68" s="666" t="str">
        <f t="shared" ref="DA68" si="940">IF(OR(DA65="",DA66="",DA67=""),"",ROUND(DA66*$Q$68,0))</f>
        <v/>
      </c>
      <c r="DB68" s="688"/>
      <c r="DC68" s="666" t="str">
        <f t="shared" ref="DC68" si="941">IF(OR(DC65="",DC66="",DC67=""),"",ROUND(DC66*$Q$68,0))</f>
        <v/>
      </c>
      <c r="DD68" s="688"/>
      <c r="DE68" s="666" t="str">
        <f t="shared" ref="DE68" si="942">IF(OR(DE65="",DE66="",DE67=""),"",ROUND(DE66*$Q$68,0))</f>
        <v/>
      </c>
      <c r="DF68" s="688"/>
      <c r="DG68" s="666" t="str">
        <f t="shared" ref="DG68" si="943">IF(OR(DG65="",DG66="",DG67=""),"",ROUND(DG66*$Q$68,0))</f>
        <v/>
      </c>
      <c r="DH68" s="688"/>
      <c r="DI68" s="666" t="str">
        <f t="shared" ref="DI68" si="944">IF(OR(DI65="",DI66="",DI67=""),"",ROUND(DI66*$Q$68,0))</f>
        <v/>
      </c>
      <c r="DJ68" s="688"/>
      <c r="DK68" s="666" t="str">
        <f t="shared" ref="DK68" si="945">IF(OR(DK65="",DK66="",DK67=""),"",ROUND(DK66*$Q$68,0))</f>
        <v/>
      </c>
      <c r="DL68" s="688"/>
      <c r="DM68" s="666" t="str">
        <f t="shared" ref="DM68" si="946">IF(OR(DM65="",DM66="",DM67=""),"",ROUND(DM66*$Q$68,0))</f>
        <v/>
      </c>
      <c r="DN68" s="688"/>
      <c r="DO68" s="666" t="str">
        <f t="shared" ref="DO68" si="947">IF(OR(DO65="",DO66="",DO67=""),"",ROUND(DO66*$Q$68,0))</f>
        <v/>
      </c>
      <c r="DP68" s="688"/>
      <c r="DQ68" s="666" t="str">
        <f t="shared" ref="DQ68" si="948">IF(OR(DQ65="",DQ66="",DQ67=""),"",ROUND(DQ66*$Q$68,0))</f>
        <v/>
      </c>
      <c r="DR68" s="391"/>
    </row>
    <row r="69" spans="1:122" ht="27" customHeight="1">
      <c r="A69" s="368" t="s">
        <v>1726</v>
      </c>
      <c r="B69" s="368" t="s">
        <v>1726</v>
      </c>
      <c r="C69" s="368" t="s">
        <v>1759</v>
      </c>
      <c r="D69" s="368" t="s">
        <v>1759</v>
      </c>
      <c r="E69" s="368" t="s">
        <v>1759</v>
      </c>
      <c r="F69" s="368" t="s">
        <v>1759</v>
      </c>
      <c r="G69" s="368" t="s">
        <v>1759</v>
      </c>
      <c r="H69" s="368" t="s">
        <v>1759</v>
      </c>
      <c r="I69" s="368" t="s">
        <v>1759</v>
      </c>
      <c r="J69" s="368" t="s">
        <v>1759</v>
      </c>
      <c r="K69" s="464" t="str">
        <f t="shared" si="648"/>
        <v>●</v>
      </c>
      <c r="L69" s="482"/>
      <c r="M69" s="391"/>
      <c r="N69" s="391"/>
      <c r="O69" s="649"/>
      <c r="P69" s="685" t="s">
        <v>514</v>
      </c>
      <c r="Q69" s="1805">
        <v>9.1499999999999998E-2</v>
      </c>
      <c r="R69" s="688"/>
      <c r="S69" s="666">
        <f>IF(OR(S65="",S66="",S67=""),"",ROUND(S66*$Q$69,0))</f>
        <v>0</v>
      </c>
      <c r="T69" s="688"/>
      <c r="U69" s="666" t="str">
        <f>IF(OR(U65="",U66="",U67=""),"",ROUND(U66*$Q$69,0))</f>
        <v/>
      </c>
      <c r="V69" s="688"/>
      <c r="W69" s="666" t="str">
        <f>IF(OR(W65="",W66="",W67=""),"",ROUND(W66*$Q$69,0))</f>
        <v/>
      </c>
      <c r="X69" s="688"/>
      <c r="Y69" s="666" t="str">
        <f>IF(OR(Y65="",Y66="",Y67=""),"",ROUND(Y66*$Q$69,0))</f>
        <v/>
      </c>
      <c r="Z69" s="688"/>
      <c r="AA69" s="666" t="str">
        <f t="shared" ref="AA69" si="949">IF(OR(AA65="",AA66="",AA67=""),"",ROUND(AA66*$Q$69,0))</f>
        <v/>
      </c>
      <c r="AB69" s="688"/>
      <c r="AC69" s="666" t="str">
        <f t="shared" ref="AC69" si="950">IF(OR(AC65="",AC66="",AC67=""),"",ROUND(AC66*$Q$69,0))</f>
        <v/>
      </c>
      <c r="AD69" s="688"/>
      <c r="AE69" s="666" t="str">
        <f t="shared" ref="AE69" si="951">IF(OR(AE65="",AE66="",AE67=""),"",ROUND(AE66*$Q$69,0))</f>
        <v/>
      </c>
      <c r="AF69" s="688"/>
      <c r="AG69" s="666" t="str">
        <f t="shared" ref="AG69" si="952">IF(OR(AG65="",AG66="",AG67=""),"",ROUND(AG66*$Q$69,0))</f>
        <v/>
      </c>
      <c r="AH69" s="688"/>
      <c r="AI69" s="666" t="str">
        <f t="shared" ref="AI69" si="953">IF(OR(AI65="",AI66="",AI67=""),"",ROUND(AI66*$Q$69,0))</f>
        <v/>
      </c>
      <c r="AJ69" s="688"/>
      <c r="AK69" s="666" t="str">
        <f t="shared" ref="AK69" si="954">IF(OR(AK65="",AK66="",AK67=""),"",ROUND(AK66*$Q$69,0))</f>
        <v/>
      </c>
      <c r="AL69" s="688"/>
      <c r="AM69" s="666" t="str">
        <f t="shared" ref="AM69" si="955">IF(OR(AM65="",AM66="",AM67=""),"",ROUND(AM66*$Q$69,0))</f>
        <v/>
      </c>
      <c r="AN69" s="688"/>
      <c r="AO69" s="666" t="str">
        <f t="shared" ref="AO69" si="956">IF(OR(AO65="",AO66="",AO67=""),"",ROUND(AO66*$Q$69,0))</f>
        <v/>
      </c>
      <c r="AP69" s="688"/>
      <c r="AQ69" s="666" t="str">
        <f t="shared" ref="AQ69" si="957">IF(OR(AQ65="",AQ66="",AQ67=""),"",ROUND(AQ66*$Q$69,0))</f>
        <v/>
      </c>
      <c r="AR69" s="688"/>
      <c r="AS69" s="666" t="str">
        <f t="shared" ref="AS69" si="958">IF(OR(AS65="",AS66="",AS67=""),"",ROUND(AS66*$Q$69,0))</f>
        <v/>
      </c>
      <c r="AT69" s="688"/>
      <c r="AU69" s="666" t="str">
        <f t="shared" ref="AU69" si="959">IF(OR(AU65="",AU66="",AU67=""),"",ROUND(AU66*$Q$69,0))</f>
        <v/>
      </c>
      <c r="AV69" s="688"/>
      <c r="AW69" s="666" t="str">
        <f t="shared" ref="AW69" si="960">IF(OR(AW65="",AW66="",AW67=""),"",ROUND(AW66*$Q$69,0))</f>
        <v/>
      </c>
      <c r="AX69" s="688"/>
      <c r="AY69" s="666" t="str">
        <f t="shared" ref="AY69" si="961">IF(OR(AY65="",AY66="",AY67=""),"",ROUND(AY66*$Q$69,0))</f>
        <v/>
      </c>
      <c r="AZ69" s="688"/>
      <c r="BA69" s="666" t="str">
        <f t="shared" ref="BA69" si="962">IF(OR(BA65="",BA66="",BA67=""),"",ROUND(BA66*$Q$69,0))</f>
        <v/>
      </c>
      <c r="BB69" s="688"/>
      <c r="BC69" s="666" t="str">
        <f t="shared" ref="BC69" si="963">IF(OR(BC65="",BC66="",BC67=""),"",ROUND(BC66*$Q$69,0))</f>
        <v/>
      </c>
      <c r="BD69" s="688"/>
      <c r="BE69" s="666" t="str">
        <f t="shared" ref="BE69" si="964">IF(OR(BE65="",BE66="",BE67=""),"",ROUND(BE66*$Q$69,0))</f>
        <v/>
      </c>
      <c r="BF69" s="688"/>
      <c r="BG69" s="666" t="str">
        <f t="shared" ref="BG69" si="965">IF(OR(BG65="",BG66="",BG67=""),"",ROUND(BG66*$Q$69,0))</f>
        <v/>
      </c>
      <c r="BH69" s="688"/>
      <c r="BI69" s="666" t="str">
        <f t="shared" ref="BI69" si="966">IF(OR(BI65="",BI66="",BI67=""),"",ROUND(BI66*$Q$69,0))</f>
        <v/>
      </c>
      <c r="BJ69" s="688"/>
      <c r="BK69" s="666" t="str">
        <f t="shared" ref="BK69" si="967">IF(OR(BK65="",BK66="",BK67=""),"",ROUND(BK66*$Q$69,0))</f>
        <v/>
      </c>
      <c r="BL69" s="688"/>
      <c r="BM69" s="666" t="str">
        <f t="shared" ref="BM69" si="968">IF(OR(BM65="",BM66="",BM67=""),"",ROUND(BM66*$Q$69,0))</f>
        <v/>
      </c>
      <c r="BN69" s="688"/>
      <c r="BO69" s="666" t="str">
        <f t="shared" ref="BO69" si="969">IF(OR(BO65="",BO66="",BO67=""),"",ROUND(BO66*$Q$69,0))</f>
        <v/>
      </c>
      <c r="BP69" s="688"/>
      <c r="BQ69" s="666" t="str">
        <f t="shared" ref="BQ69" si="970">IF(OR(BQ65="",BQ66="",BQ67=""),"",ROUND(BQ66*$Q$69,0))</f>
        <v/>
      </c>
      <c r="BR69" s="688"/>
      <c r="BS69" s="666" t="str">
        <f t="shared" ref="BS69" si="971">IF(OR(BS65="",BS66="",BS67=""),"",ROUND(BS66*$Q$69,0))</f>
        <v/>
      </c>
      <c r="BT69" s="688"/>
      <c r="BU69" s="666" t="str">
        <f t="shared" ref="BU69" si="972">IF(OR(BU65="",BU66="",BU67=""),"",ROUND(BU66*$Q$69,0))</f>
        <v/>
      </c>
      <c r="BV69" s="688"/>
      <c r="BW69" s="666" t="str">
        <f t="shared" ref="BW69" si="973">IF(OR(BW65="",BW66="",BW67=""),"",ROUND(BW66*$Q$69,0))</f>
        <v/>
      </c>
      <c r="BX69" s="688"/>
      <c r="BY69" s="666" t="str">
        <f t="shared" ref="BY69" si="974">IF(OR(BY65="",BY66="",BY67=""),"",ROUND(BY66*$Q$69,0))</f>
        <v/>
      </c>
      <c r="BZ69" s="688"/>
      <c r="CA69" s="666" t="str">
        <f t="shared" ref="CA69" si="975">IF(OR(CA65="",CA66="",CA67=""),"",ROUND(CA66*$Q$69,0))</f>
        <v/>
      </c>
      <c r="CB69" s="688"/>
      <c r="CC69" s="666" t="str">
        <f t="shared" ref="CC69" si="976">IF(OR(CC65="",CC66="",CC67=""),"",ROUND(CC66*$Q$69,0))</f>
        <v/>
      </c>
      <c r="CD69" s="688"/>
      <c r="CE69" s="666" t="str">
        <f t="shared" ref="CE69" si="977">IF(OR(CE65="",CE66="",CE67=""),"",ROUND(CE66*$Q$69,0))</f>
        <v/>
      </c>
      <c r="CF69" s="688"/>
      <c r="CG69" s="666" t="str">
        <f t="shared" ref="CG69" si="978">IF(OR(CG65="",CG66="",CG67=""),"",ROUND(CG66*$Q$69,0))</f>
        <v/>
      </c>
      <c r="CH69" s="688"/>
      <c r="CI69" s="666" t="str">
        <f t="shared" ref="CI69" si="979">IF(OR(CI65="",CI66="",CI67=""),"",ROUND(CI66*$Q$69,0))</f>
        <v/>
      </c>
      <c r="CJ69" s="688"/>
      <c r="CK69" s="666" t="str">
        <f t="shared" ref="CK69" si="980">IF(OR(CK65="",CK66="",CK67=""),"",ROUND(CK66*$Q$69,0))</f>
        <v/>
      </c>
      <c r="CL69" s="688"/>
      <c r="CM69" s="666" t="str">
        <f t="shared" ref="CM69" si="981">IF(OR(CM65="",CM66="",CM67=""),"",ROUND(CM66*$Q$69,0))</f>
        <v/>
      </c>
      <c r="CN69" s="688"/>
      <c r="CO69" s="666" t="str">
        <f t="shared" ref="CO69" si="982">IF(OR(CO65="",CO66="",CO67=""),"",ROUND(CO66*$Q$69,0))</f>
        <v/>
      </c>
      <c r="CP69" s="688"/>
      <c r="CQ69" s="666" t="str">
        <f t="shared" ref="CQ69" si="983">IF(OR(CQ65="",CQ66="",CQ67=""),"",ROUND(CQ66*$Q$69,0))</f>
        <v/>
      </c>
      <c r="CR69" s="688"/>
      <c r="CS69" s="666" t="str">
        <f t="shared" ref="CS69" si="984">IF(OR(CS65="",CS66="",CS67=""),"",ROUND(CS66*$Q$69,0))</f>
        <v/>
      </c>
      <c r="CT69" s="688"/>
      <c r="CU69" s="666" t="str">
        <f t="shared" ref="CU69" si="985">IF(OR(CU65="",CU66="",CU67=""),"",ROUND(CU66*$Q$69,0))</f>
        <v/>
      </c>
      <c r="CV69" s="688"/>
      <c r="CW69" s="666" t="str">
        <f t="shared" ref="CW69" si="986">IF(OR(CW65="",CW66="",CW67=""),"",ROUND(CW66*$Q$69,0))</f>
        <v/>
      </c>
      <c r="CX69" s="688"/>
      <c r="CY69" s="666" t="str">
        <f t="shared" ref="CY69" si="987">IF(OR(CY65="",CY66="",CY67=""),"",ROUND(CY66*$Q$69,0))</f>
        <v/>
      </c>
      <c r="CZ69" s="688"/>
      <c r="DA69" s="666" t="str">
        <f t="shared" ref="DA69" si="988">IF(OR(DA65="",DA66="",DA67=""),"",ROUND(DA66*$Q$69,0))</f>
        <v/>
      </c>
      <c r="DB69" s="688"/>
      <c r="DC69" s="666" t="str">
        <f t="shared" ref="DC69" si="989">IF(OR(DC65="",DC66="",DC67=""),"",ROUND(DC66*$Q$69,0))</f>
        <v/>
      </c>
      <c r="DD69" s="688"/>
      <c r="DE69" s="666" t="str">
        <f t="shared" ref="DE69" si="990">IF(OR(DE65="",DE66="",DE67=""),"",ROUND(DE66*$Q$69,0))</f>
        <v/>
      </c>
      <c r="DF69" s="688"/>
      <c r="DG69" s="666" t="str">
        <f t="shared" ref="DG69" si="991">IF(OR(DG65="",DG66="",DG67=""),"",ROUND(DG66*$Q$69,0))</f>
        <v/>
      </c>
      <c r="DH69" s="688"/>
      <c r="DI69" s="666" t="str">
        <f t="shared" ref="DI69" si="992">IF(OR(DI65="",DI66="",DI67=""),"",ROUND(DI66*$Q$69,0))</f>
        <v/>
      </c>
      <c r="DJ69" s="688"/>
      <c r="DK69" s="666" t="str">
        <f t="shared" ref="DK69" si="993">IF(OR(DK65="",DK66="",DK67=""),"",ROUND(DK66*$Q$69,0))</f>
        <v/>
      </c>
      <c r="DL69" s="688"/>
      <c r="DM69" s="666" t="str">
        <f t="shared" ref="DM69" si="994">IF(OR(DM65="",DM66="",DM67=""),"",ROUND(DM66*$Q$69,0))</f>
        <v/>
      </c>
      <c r="DN69" s="688"/>
      <c r="DO69" s="666" t="str">
        <f t="shared" ref="DO69" si="995">IF(OR(DO65="",DO66="",DO67=""),"",ROUND(DO66*$Q$69,0))</f>
        <v/>
      </c>
      <c r="DP69" s="688"/>
      <c r="DQ69" s="666" t="str">
        <f t="shared" ref="DQ69" si="996">IF(OR(DQ65="",DQ66="",DQ67=""),"",ROUND(DQ66*$Q$69,0))</f>
        <v/>
      </c>
      <c r="DR69" s="391"/>
    </row>
    <row r="70" spans="1:122" ht="42" customHeight="1">
      <c r="A70" s="368" t="s">
        <v>1726</v>
      </c>
      <c r="B70" s="368" t="s">
        <v>1726</v>
      </c>
      <c r="C70" s="368" t="s">
        <v>1759</v>
      </c>
      <c r="D70" s="368" t="s">
        <v>1759</v>
      </c>
      <c r="E70" s="368" t="s">
        <v>1759</v>
      </c>
      <c r="F70" s="368" t="s">
        <v>1759</v>
      </c>
      <c r="G70" s="368" t="s">
        <v>1759</v>
      </c>
      <c r="H70" s="368" t="s">
        <v>1759</v>
      </c>
      <c r="I70" s="368" t="s">
        <v>1759</v>
      </c>
      <c r="J70" s="368" t="s">
        <v>1759</v>
      </c>
      <c r="K70" s="464" t="str">
        <f t="shared" si="648"/>
        <v>●</v>
      </c>
      <c r="L70" s="482"/>
      <c r="M70" s="391"/>
      <c r="N70" s="391"/>
      <c r="O70" s="649"/>
      <c r="P70" s="685" t="s">
        <v>963</v>
      </c>
      <c r="Q70" s="623"/>
      <c r="R70" s="621"/>
      <c r="S70" s="670"/>
      <c r="T70" s="621"/>
      <c r="U70" s="670" t="str">
        <f>IF(U69="","",IF(U65=0,"事業主負担額が0になっています。入力値を確認してください。",IF(OR(U68*1.1&lt;=U65,U69*0.9&gt;=U65),"事業主負担額の入力値"&amp;"「"&amp;U65&amp;"」"&amp;"は自動計算値"&amp;"「"&amp;U68&amp;"」"&amp;"～"&amp;"「"&amp;U69&amp;"」"&amp;"の範囲に比べて乖離が大きくなっています。黄色セルの各入力値に間違いがないか確認してください。","ＯＫ")))</f>
        <v/>
      </c>
      <c r="V70" s="621"/>
      <c r="W70" s="670" t="str">
        <f>IF(W69="","",IF(W65=0,"事業主負担額が0になっています。入力値を確認してください。",IF(OR(W68*1.1&lt;=W65,W69*0.9&gt;=W65),"事業主負担額の入力値"&amp;"「"&amp;W65&amp;"」"&amp;"は自動計算値"&amp;"「"&amp;W68&amp;"」"&amp;"～"&amp;"「"&amp;W69&amp;"」"&amp;"の範囲に比べて乖離が大きくなっています。黄色セルの各入力値に間違いがないか確認してください。","ＯＫ")))</f>
        <v/>
      </c>
      <c r="X70" s="621"/>
      <c r="Y70" s="670" t="str">
        <f t="shared" ref="Y70:CI70" si="997">IF(Y69="","",IF(Y65=0,"事業主負担額が0になっています。入力値を確認してください。",IF(OR(Y68*1.1&lt;=Y65,Y69*0.9&gt;=Y65),"事業主負担額の入力値"&amp;"「"&amp;Y65&amp;"」"&amp;"は自動計算値"&amp;"「"&amp;Y68&amp;"」"&amp;"～"&amp;"「"&amp;Y69&amp;"」"&amp;"の範囲に比べて乖離が大きくなっています。黄色セルの各入力値に間違いがないか確認してください。","ＯＫ")))</f>
        <v/>
      </c>
      <c r="Z70" s="621"/>
      <c r="AA70" s="670" t="str">
        <f t="shared" si="997"/>
        <v/>
      </c>
      <c r="AB70" s="621"/>
      <c r="AC70" s="670" t="str">
        <f t="shared" si="997"/>
        <v/>
      </c>
      <c r="AD70" s="621"/>
      <c r="AE70" s="670" t="str">
        <f t="shared" si="997"/>
        <v/>
      </c>
      <c r="AF70" s="621"/>
      <c r="AG70" s="670" t="str">
        <f t="shared" si="997"/>
        <v/>
      </c>
      <c r="AH70" s="621"/>
      <c r="AI70" s="670" t="str">
        <f t="shared" si="997"/>
        <v/>
      </c>
      <c r="AJ70" s="621"/>
      <c r="AK70" s="670" t="str">
        <f t="shared" si="997"/>
        <v/>
      </c>
      <c r="AL70" s="621"/>
      <c r="AM70" s="670" t="str">
        <f t="shared" si="997"/>
        <v/>
      </c>
      <c r="AN70" s="621"/>
      <c r="AO70" s="670" t="str">
        <f t="shared" si="997"/>
        <v/>
      </c>
      <c r="AP70" s="621"/>
      <c r="AQ70" s="670" t="str">
        <f t="shared" si="997"/>
        <v/>
      </c>
      <c r="AR70" s="621"/>
      <c r="AS70" s="670" t="str">
        <f t="shared" si="997"/>
        <v/>
      </c>
      <c r="AT70" s="621"/>
      <c r="AU70" s="670" t="str">
        <f t="shared" si="997"/>
        <v/>
      </c>
      <c r="AV70" s="621"/>
      <c r="AW70" s="670" t="str">
        <f t="shared" si="997"/>
        <v/>
      </c>
      <c r="AX70" s="621"/>
      <c r="AY70" s="670" t="str">
        <f t="shared" si="997"/>
        <v/>
      </c>
      <c r="AZ70" s="621"/>
      <c r="BA70" s="670" t="str">
        <f t="shared" si="997"/>
        <v/>
      </c>
      <c r="BB70" s="621"/>
      <c r="BC70" s="670" t="str">
        <f t="shared" si="997"/>
        <v/>
      </c>
      <c r="BD70" s="621"/>
      <c r="BE70" s="670" t="str">
        <f t="shared" si="997"/>
        <v/>
      </c>
      <c r="BF70" s="621"/>
      <c r="BG70" s="670" t="str">
        <f t="shared" si="997"/>
        <v/>
      </c>
      <c r="BH70" s="621"/>
      <c r="BI70" s="670" t="str">
        <f t="shared" si="997"/>
        <v/>
      </c>
      <c r="BJ70" s="621"/>
      <c r="BK70" s="670" t="str">
        <f t="shared" si="997"/>
        <v/>
      </c>
      <c r="BL70" s="621"/>
      <c r="BM70" s="670" t="str">
        <f t="shared" si="997"/>
        <v/>
      </c>
      <c r="BN70" s="621"/>
      <c r="BO70" s="670" t="str">
        <f t="shared" si="997"/>
        <v/>
      </c>
      <c r="BP70" s="621"/>
      <c r="BQ70" s="670" t="str">
        <f t="shared" si="997"/>
        <v/>
      </c>
      <c r="BR70" s="621"/>
      <c r="BS70" s="670" t="str">
        <f t="shared" si="997"/>
        <v/>
      </c>
      <c r="BT70" s="621"/>
      <c r="BU70" s="670" t="str">
        <f t="shared" si="997"/>
        <v/>
      </c>
      <c r="BV70" s="621"/>
      <c r="BW70" s="670" t="str">
        <f t="shared" si="997"/>
        <v/>
      </c>
      <c r="BX70" s="621"/>
      <c r="BY70" s="670" t="str">
        <f t="shared" si="997"/>
        <v/>
      </c>
      <c r="BZ70" s="621"/>
      <c r="CA70" s="670" t="str">
        <f t="shared" si="997"/>
        <v/>
      </c>
      <c r="CB70" s="621"/>
      <c r="CC70" s="670" t="str">
        <f t="shared" si="997"/>
        <v/>
      </c>
      <c r="CD70" s="621"/>
      <c r="CE70" s="670" t="str">
        <f t="shared" si="997"/>
        <v/>
      </c>
      <c r="CF70" s="621"/>
      <c r="CG70" s="670" t="str">
        <f t="shared" si="997"/>
        <v/>
      </c>
      <c r="CH70" s="621"/>
      <c r="CI70" s="670" t="str">
        <f t="shared" si="997"/>
        <v/>
      </c>
      <c r="CJ70" s="621"/>
      <c r="CK70" s="670" t="str">
        <f t="shared" ref="CK70:DQ70" si="998">IF(CK69="","",IF(CK65=0,"事業主負担額が0になっています。入力値を確認してください。",IF(OR(CK68*1.1&lt;=CK65,CK69*0.9&gt;=CK65),"事業主負担額の入力値"&amp;"「"&amp;CK65&amp;"」"&amp;"は自動計算値"&amp;"「"&amp;CK68&amp;"」"&amp;"～"&amp;"「"&amp;CK69&amp;"」"&amp;"の範囲に比べて乖離が大きくなっています。黄色セルの各入力値に間違いがないか確認してください。","ＯＫ")))</f>
        <v/>
      </c>
      <c r="CL70" s="621"/>
      <c r="CM70" s="670" t="str">
        <f t="shared" si="998"/>
        <v/>
      </c>
      <c r="CN70" s="621"/>
      <c r="CO70" s="670" t="str">
        <f t="shared" si="998"/>
        <v/>
      </c>
      <c r="CP70" s="621"/>
      <c r="CQ70" s="670" t="str">
        <f t="shared" si="998"/>
        <v/>
      </c>
      <c r="CR70" s="621"/>
      <c r="CS70" s="670" t="str">
        <f t="shared" si="998"/>
        <v/>
      </c>
      <c r="CT70" s="621"/>
      <c r="CU70" s="670" t="str">
        <f t="shared" si="998"/>
        <v/>
      </c>
      <c r="CV70" s="621"/>
      <c r="CW70" s="670" t="str">
        <f t="shared" si="998"/>
        <v/>
      </c>
      <c r="CX70" s="621"/>
      <c r="CY70" s="670" t="str">
        <f t="shared" si="998"/>
        <v/>
      </c>
      <c r="CZ70" s="621"/>
      <c r="DA70" s="670" t="str">
        <f t="shared" si="998"/>
        <v/>
      </c>
      <c r="DB70" s="621"/>
      <c r="DC70" s="670" t="str">
        <f t="shared" si="998"/>
        <v/>
      </c>
      <c r="DD70" s="621"/>
      <c r="DE70" s="670" t="str">
        <f t="shared" si="998"/>
        <v/>
      </c>
      <c r="DF70" s="621"/>
      <c r="DG70" s="670" t="str">
        <f t="shared" si="998"/>
        <v/>
      </c>
      <c r="DH70" s="621"/>
      <c r="DI70" s="670" t="str">
        <f t="shared" si="998"/>
        <v/>
      </c>
      <c r="DJ70" s="621"/>
      <c r="DK70" s="670" t="str">
        <f t="shared" si="998"/>
        <v/>
      </c>
      <c r="DL70" s="621"/>
      <c r="DM70" s="670" t="str">
        <f t="shared" si="998"/>
        <v/>
      </c>
      <c r="DN70" s="621"/>
      <c r="DO70" s="670" t="str">
        <f t="shared" si="998"/>
        <v/>
      </c>
      <c r="DP70" s="621"/>
      <c r="DQ70" s="670" t="str">
        <f t="shared" si="998"/>
        <v/>
      </c>
      <c r="DR70" s="391"/>
    </row>
    <row r="71" spans="1:122" ht="42" customHeight="1">
      <c r="A71" s="368" t="s">
        <v>1726</v>
      </c>
      <c r="B71" s="368" t="s">
        <v>1726</v>
      </c>
      <c r="C71" s="368" t="s">
        <v>1759</v>
      </c>
      <c r="D71" s="368" t="s">
        <v>1759</v>
      </c>
      <c r="E71" s="368" t="s">
        <v>1759</v>
      </c>
      <c r="F71" s="368" t="s">
        <v>1759</v>
      </c>
      <c r="G71" s="368" t="s">
        <v>1759</v>
      </c>
      <c r="H71" s="368" t="s">
        <v>1759</v>
      </c>
      <c r="I71" s="368" t="s">
        <v>1759</v>
      </c>
      <c r="J71" s="368" t="s">
        <v>1759</v>
      </c>
      <c r="K71" s="464" t="str">
        <f t="shared" si="648"/>
        <v>●</v>
      </c>
      <c r="L71" s="482"/>
      <c r="M71" s="391"/>
      <c r="N71" s="391"/>
      <c r="O71" s="649"/>
      <c r="P71" s="664" t="s">
        <v>1011</v>
      </c>
      <c r="Q71" s="618"/>
      <c r="R71" s="694"/>
      <c r="S71" s="672"/>
      <c r="T71" s="694"/>
      <c r="U71" s="672" t="str">
        <f>IF(U69="","",IF(U66&lt;&gt;U25,"2支払い賃金合計"&amp;"「"&amp;U66&amp;"」"&amp;"は基本情報の支払い賃金総額"&amp;"「"&amp;U25&amp;"」"&amp;"と整合していません。入力値を確認してください。","ＯＫ"))</f>
        <v/>
      </c>
      <c r="V71" s="694"/>
      <c r="W71" s="672" t="str">
        <f>IF(W69="","",IF(W66&lt;&gt;W25,"2支払い賃金合計"&amp;"「"&amp;W66&amp;"」"&amp;"は基本情報の支払い賃金総額"&amp;"「"&amp;W25&amp;"」"&amp;"と整合していません。入力値を確認してください。","ＯＫ"))</f>
        <v/>
      </c>
      <c r="X71" s="694"/>
      <c r="Y71" s="672" t="str">
        <f t="shared" ref="Y71:CI71" si="999">IF(Y69="","",IF(Y66&lt;&gt;Y25,"2支払い賃金合計"&amp;"「"&amp;Y66&amp;"」"&amp;"は基本情報の支払い賃金総額"&amp;"「"&amp;Y25&amp;"」"&amp;"と整合していません。入力値を確認してください。","ＯＫ"))</f>
        <v/>
      </c>
      <c r="Z71" s="694"/>
      <c r="AA71" s="672" t="str">
        <f t="shared" si="999"/>
        <v/>
      </c>
      <c r="AB71" s="694"/>
      <c r="AC71" s="672" t="str">
        <f t="shared" si="999"/>
        <v/>
      </c>
      <c r="AD71" s="694"/>
      <c r="AE71" s="672" t="str">
        <f t="shared" si="999"/>
        <v/>
      </c>
      <c r="AF71" s="694"/>
      <c r="AG71" s="672" t="str">
        <f t="shared" si="999"/>
        <v/>
      </c>
      <c r="AH71" s="694"/>
      <c r="AI71" s="672" t="str">
        <f t="shared" si="999"/>
        <v/>
      </c>
      <c r="AJ71" s="694"/>
      <c r="AK71" s="672" t="str">
        <f t="shared" si="999"/>
        <v/>
      </c>
      <c r="AL71" s="694"/>
      <c r="AM71" s="672" t="str">
        <f t="shared" si="999"/>
        <v/>
      </c>
      <c r="AN71" s="694"/>
      <c r="AO71" s="672" t="str">
        <f t="shared" si="999"/>
        <v/>
      </c>
      <c r="AP71" s="694"/>
      <c r="AQ71" s="672" t="str">
        <f t="shared" si="999"/>
        <v/>
      </c>
      <c r="AR71" s="694"/>
      <c r="AS71" s="672" t="str">
        <f t="shared" si="999"/>
        <v/>
      </c>
      <c r="AT71" s="694"/>
      <c r="AU71" s="672" t="str">
        <f t="shared" si="999"/>
        <v/>
      </c>
      <c r="AV71" s="694"/>
      <c r="AW71" s="672" t="str">
        <f t="shared" si="999"/>
        <v/>
      </c>
      <c r="AX71" s="694"/>
      <c r="AY71" s="672" t="str">
        <f t="shared" si="999"/>
        <v/>
      </c>
      <c r="AZ71" s="694"/>
      <c r="BA71" s="672" t="str">
        <f t="shared" si="999"/>
        <v/>
      </c>
      <c r="BB71" s="694"/>
      <c r="BC71" s="672" t="str">
        <f t="shared" si="999"/>
        <v/>
      </c>
      <c r="BD71" s="694"/>
      <c r="BE71" s="672" t="str">
        <f t="shared" si="999"/>
        <v/>
      </c>
      <c r="BF71" s="694"/>
      <c r="BG71" s="672" t="str">
        <f t="shared" si="999"/>
        <v/>
      </c>
      <c r="BH71" s="694"/>
      <c r="BI71" s="672" t="str">
        <f t="shared" si="999"/>
        <v/>
      </c>
      <c r="BJ71" s="694"/>
      <c r="BK71" s="672" t="str">
        <f t="shared" si="999"/>
        <v/>
      </c>
      <c r="BL71" s="694"/>
      <c r="BM71" s="672" t="str">
        <f t="shared" si="999"/>
        <v/>
      </c>
      <c r="BN71" s="694"/>
      <c r="BO71" s="672" t="str">
        <f t="shared" si="999"/>
        <v/>
      </c>
      <c r="BP71" s="694"/>
      <c r="BQ71" s="672" t="str">
        <f t="shared" si="999"/>
        <v/>
      </c>
      <c r="BR71" s="694"/>
      <c r="BS71" s="672" t="str">
        <f t="shared" si="999"/>
        <v/>
      </c>
      <c r="BT71" s="694"/>
      <c r="BU71" s="672" t="str">
        <f t="shared" si="999"/>
        <v/>
      </c>
      <c r="BV71" s="694"/>
      <c r="BW71" s="672" t="str">
        <f t="shared" si="999"/>
        <v/>
      </c>
      <c r="BX71" s="694"/>
      <c r="BY71" s="672" t="str">
        <f t="shared" si="999"/>
        <v/>
      </c>
      <c r="BZ71" s="694"/>
      <c r="CA71" s="672" t="str">
        <f t="shared" si="999"/>
        <v/>
      </c>
      <c r="CB71" s="694"/>
      <c r="CC71" s="672" t="str">
        <f t="shared" si="999"/>
        <v/>
      </c>
      <c r="CD71" s="694"/>
      <c r="CE71" s="672" t="str">
        <f t="shared" si="999"/>
        <v/>
      </c>
      <c r="CF71" s="694"/>
      <c r="CG71" s="672" t="str">
        <f t="shared" si="999"/>
        <v/>
      </c>
      <c r="CH71" s="694"/>
      <c r="CI71" s="672" t="str">
        <f t="shared" si="999"/>
        <v/>
      </c>
      <c r="CJ71" s="694"/>
      <c r="CK71" s="672" t="str">
        <f t="shared" ref="CK71:DQ71" si="1000">IF(CK69="","",IF(CK66&lt;&gt;CK25,"2支払い賃金合計"&amp;"「"&amp;CK66&amp;"」"&amp;"は基本情報の支払い賃金総額"&amp;"「"&amp;CK25&amp;"」"&amp;"と整合していません。入力値を確認してください。","ＯＫ"))</f>
        <v/>
      </c>
      <c r="CL71" s="694"/>
      <c r="CM71" s="672" t="str">
        <f t="shared" si="1000"/>
        <v/>
      </c>
      <c r="CN71" s="694"/>
      <c r="CO71" s="672" t="str">
        <f t="shared" si="1000"/>
        <v/>
      </c>
      <c r="CP71" s="694"/>
      <c r="CQ71" s="672" t="str">
        <f t="shared" si="1000"/>
        <v/>
      </c>
      <c r="CR71" s="694"/>
      <c r="CS71" s="672" t="str">
        <f t="shared" si="1000"/>
        <v/>
      </c>
      <c r="CT71" s="694"/>
      <c r="CU71" s="672" t="str">
        <f t="shared" si="1000"/>
        <v/>
      </c>
      <c r="CV71" s="694"/>
      <c r="CW71" s="672" t="str">
        <f t="shared" si="1000"/>
        <v/>
      </c>
      <c r="CX71" s="694"/>
      <c r="CY71" s="672" t="str">
        <f t="shared" si="1000"/>
        <v/>
      </c>
      <c r="CZ71" s="694"/>
      <c r="DA71" s="672" t="str">
        <f t="shared" si="1000"/>
        <v/>
      </c>
      <c r="DB71" s="694"/>
      <c r="DC71" s="672" t="str">
        <f t="shared" si="1000"/>
        <v/>
      </c>
      <c r="DD71" s="694"/>
      <c r="DE71" s="672" t="str">
        <f t="shared" si="1000"/>
        <v/>
      </c>
      <c r="DF71" s="694"/>
      <c r="DG71" s="672" t="str">
        <f t="shared" si="1000"/>
        <v/>
      </c>
      <c r="DH71" s="694"/>
      <c r="DI71" s="672" t="str">
        <f t="shared" si="1000"/>
        <v/>
      </c>
      <c r="DJ71" s="694"/>
      <c r="DK71" s="672" t="str">
        <f t="shared" si="1000"/>
        <v/>
      </c>
      <c r="DL71" s="694"/>
      <c r="DM71" s="672" t="str">
        <f t="shared" si="1000"/>
        <v/>
      </c>
      <c r="DN71" s="694"/>
      <c r="DO71" s="672" t="str">
        <f t="shared" si="1000"/>
        <v/>
      </c>
      <c r="DP71" s="694"/>
      <c r="DQ71" s="672" t="str">
        <f t="shared" si="1000"/>
        <v/>
      </c>
      <c r="DR71" s="391"/>
    </row>
    <row r="72" spans="1:122" ht="42" customHeight="1" thickBot="1">
      <c r="A72" s="368" t="s">
        <v>1726</v>
      </c>
      <c r="B72" s="368" t="s">
        <v>1726</v>
      </c>
      <c r="C72" s="368" t="s">
        <v>1759</v>
      </c>
      <c r="D72" s="368" t="s">
        <v>1759</v>
      </c>
      <c r="E72" s="368" t="s">
        <v>1759</v>
      </c>
      <c r="F72" s="368" t="s">
        <v>1759</v>
      </c>
      <c r="G72" s="368" t="s">
        <v>1759</v>
      </c>
      <c r="H72" s="368" t="s">
        <v>1759</v>
      </c>
      <c r="I72" s="368" t="s">
        <v>1759</v>
      </c>
      <c r="J72" s="368" t="s">
        <v>1759</v>
      </c>
      <c r="K72" s="464" t="str">
        <f t="shared" si="648"/>
        <v>●</v>
      </c>
      <c r="L72" s="482"/>
      <c r="M72" s="391"/>
      <c r="N72" s="391"/>
      <c r="O72" s="649"/>
      <c r="P72" s="644" t="s">
        <v>1052</v>
      </c>
      <c r="Q72" s="623"/>
      <c r="R72" s="621"/>
      <c r="S72" s="672"/>
      <c r="T72" s="621"/>
      <c r="U72" s="672" t="str">
        <f>IF(U69="","",IF(U67&lt;&gt;U27,"3対象者延べ人数"&amp;"「"&amp;U67&amp;"」"&amp;"は基本情報の従事者延べ人数"&amp;"「"&amp;U27&amp;"」"&amp;"と整合していません。入力値を確認してください。","ＯＫ"))</f>
        <v/>
      </c>
      <c r="V72" s="621"/>
      <c r="W72" s="672" t="str">
        <f>IF(W69="","",IF(W67&lt;&gt;W27,"3対象者延べ人数"&amp;"「"&amp;W67&amp;"」"&amp;"は基本情報の従事者延べ人数"&amp;"「"&amp;W27&amp;"」"&amp;"と整合していません。入力値を確認してください。","ＯＫ"))</f>
        <v/>
      </c>
      <c r="X72" s="621"/>
      <c r="Y72" s="672" t="str">
        <f t="shared" ref="Y72:CI72" si="1001">IF(Y69="","",IF(Y67&lt;&gt;Y27,"3対象者延べ人数"&amp;"「"&amp;Y67&amp;"」"&amp;"は基本情報の従事者延べ人数"&amp;"「"&amp;Y27&amp;"」"&amp;"と整合していません。入力値を確認してください。","ＯＫ"))</f>
        <v/>
      </c>
      <c r="Z72" s="621"/>
      <c r="AA72" s="672" t="str">
        <f t="shared" si="1001"/>
        <v/>
      </c>
      <c r="AB72" s="621"/>
      <c r="AC72" s="672" t="str">
        <f t="shared" si="1001"/>
        <v/>
      </c>
      <c r="AD72" s="621"/>
      <c r="AE72" s="672" t="str">
        <f t="shared" si="1001"/>
        <v/>
      </c>
      <c r="AF72" s="621"/>
      <c r="AG72" s="672" t="str">
        <f t="shared" si="1001"/>
        <v/>
      </c>
      <c r="AH72" s="621"/>
      <c r="AI72" s="672" t="str">
        <f t="shared" si="1001"/>
        <v/>
      </c>
      <c r="AJ72" s="621"/>
      <c r="AK72" s="672" t="str">
        <f t="shared" si="1001"/>
        <v/>
      </c>
      <c r="AL72" s="621"/>
      <c r="AM72" s="672" t="str">
        <f t="shared" si="1001"/>
        <v/>
      </c>
      <c r="AN72" s="621"/>
      <c r="AO72" s="672" t="str">
        <f t="shared" si="1001"/>
        <v/>
      </c>
      <c r="AP72" s="621"/>
      <c r="AQ72" s="672" t="str">
        <f t="shared" si="1001"/>
        <v/>
      </c>
      <c r="AR72" s="621"/>
      <c r="AS72" s="672" t="str">
        <f t="shared" si="1001"/>
        <v/>
      </c>
      <c r="AT72" s="621"/>
      <c r="AU72" s="672" t="str">
        <f t="shared" si="1001"/>
        <v/>
      </c>
      <c r="AV72" s="621"/>
      <c r="AW72" s="672" t="str">
        <f t="shared" si="1001"/>
        <v/>
      </c>
      <c r="AX72" s="621"/>
      <c r="AY72" s="672" t="str">
        <f t="shared" si="1001"/>
        <v/>
      </c>
      <c r="AZ72" s="621"/>
      <c r="BA72" s="672" t="str">
        <f t="shared" si="1001"/>
        <v/>
      </c>
      <c r="BB72" s="621"/>
      <c r="BC72" s="672" t="str">
        <f t="shared" si="1001"/>
        <v/>
      </c>
      <c r="BD72" s="621"/>
      <c r="BE72" s="672" t="str">
        <f t="shared" si="1001"/>
        <v/>
      </c>
      <c r="BF72" s="621"/>
      <c r="BG72" s="672" t="str">
        <f t="shared" si="1001"/>
        <v/>
      </c>
      <c r="BH72" s="621"/>
      <c r="BI72" s="672" t="str">
        <f t="shared" si="1001"/>
        <v/>
      </c>
      <c r="BJ72" s="621"/>
      <c r="BK72" s="672" t="str">
        <f t="shared" si="1001"/>
        <v/>
      </c>
      <c r="BL72" s="621"/>
      <c r="BM72" s="672" t="str">
        <f t="shared" si="1001"/>
        <v/>
      </c>
      <c r="BN72" s="621"/>
      <c r="BO72" s="672" t="str">
        <f t="shared" si="1001"/>
        <v/>
      </c>
      <c r="BP72" s="621"/>
      <c r="BQ72" s="672" t="str">
        <f t="shared" si="1001"/>
        <v/>
      </c>
      <c r="BR72" s="621"/>
      <c r="BS72" s="672" t="str">
        <f t="shared" si="1001"/>
        <v/>
      </c>
      <c r="BT72" s="621"/>
      <c r="BU72" s="672" t="str">
        <f t="shared" si="1001"/>
        <v/>
      </c>
      <c r="BV72" s="621"/>
      <c r="BW72" s="672" t="str">
        <f t="shared" si="1001"/>
        <v/>
      </c>
      <c r="BX72" s="621"/>
      <c r="BY72" s="672" t="str">
        <f t="shared" si="1001"/>
        <v/>
      </c>
      <c r="BZ72" s="621"/>
      <c r="CA72" s="672" t="str">
        <f t="shared" si="1001"/>
        <v/>
      </c>
      <c r="CB72" s="621"/>
      <c r="CC72" s="672" t="str">
        <f t="shared" si="1001"/>
        <v/>
      </c>
      <c r="CD72" s="621"/>
      <c r="CE72" s="672" t="str">
        <f t="shared" si="1001"/>
        <v/>
      </c>
      <c r="CF72" s="621"/>
      <c r="CG72" s="672" t="str">
        <f t="shared" si="1001"/>
        <v/>
      </c>
      <c r="CH72" s="621"/>
      <c r="CI72" s="672" t="str">
        <f t="shared" si="1001"/>
        <v/>
      </c>
      <c r="CJ72" s="621"/>
      <c r="CK72" s="672" t="str">
        <f t="shared" ref="CK72:DQ72" si="1002">IF(CK69="","",IF(CK67&lt;&gt;CK27,"3対象者延べ人数"&amp;"「"&amp;CK67&amp;"」"&amp;"は基本情報の従事者延べ人数"&amp;"「"&amp;CK27&amp;"」"&amp;"と整合していません。入力値を確認してください。","ＯＫ"))</f>
        <v/>
      </c>
      <c r="CL72" s="621"/>
      <c r="CM72" s="672" t="str">
        <f t="shared" si="1002"/>
        <v/>
      </c>
      <c r="CN72" s="621"/>
      <c r="CO72" s="672" t="str">
        <f t="shared" si="1002"/>
        <v/>
      </c>
      <c r="CP72" s="621"/>
      <c r="CQ72" s="672" t="str">
        <f t="shared" si="1002"/>
        <v/>
      </c>
      <c r="CR72" s="621"/>
      <c r="CS72" s="672" t="str">
        <f t="shared" si="1002"/>
        <v/>
      </c>
      <c r="CT72" s="621"/>
      <c r="CU72" s="672" t="str">
        <f t="shared" si="1002"/>
        <v/>
      </c>
      <c r="CV72" s="621"/>
      <c r="CW72" s="672" t="str">
        <f t="shared" si="1002"/>
        <v/>
      </c>
      <c r="CX72" s="621"/>
      <c r="CY72" s="672" t="str">
        <f t="shared" si="1002"/>
        <v/>
      </c>
      <c r="CZ72" s="621"/>
      <c r="DA72" s="672" t="str">
        <f t="shared" si="1002"/>
        <v/>
      </c>
      <c r="DB72" s="621"/>
      <c r="DC72" s="672" t="str">
        <f t="shared" si="1002"/>
        <v/>
      </c>
      <c r="DD72" s="621"/>
      <c r="DE72" s="672" t="str">
        <f t="shared" si="1002"/>
        <v/>
      </c>
      <c r="DF72" s="621"/>
      <c r="DG72" s="672" t="str">
        <f t="shared" si="1002"/>
        <v/>
      </c>
      <c r="DH72" s="621"/>
      <c r="DI72" s="672" t="str">
        <f t="shared" si="1002"/>
        <v/>
      </c>
      <c r="DJ72" s="621"/>
      <c r="DK72" s="672" t="str">
        <f t="shared" si="1002"/>
        <v/>
      </c>
      <c r="DL72" s="621"/>
      <c r="DM72" s="672" t="str">
        <f t="shared" si="1002"/>
        <v/>
      </c>
      <c r="DN72" s="621"/>
      <c r="DO72" s="672" t="str">
        <f t="shared" si="1002"/>
        <v/>
      </c>
      <c r="DP72" s="621"/>
      <c r="DQ72" s="672" t="str">
        <f t="shared" si="1002"/>
        <v/>
      </c>
      <c r="DR72" s="391"/>
    </row>
    <row r="73" spans="1:122" ht="57" customHeight="1" thickBot="1">
      <c r="A73" s="368" t="s">
        <v>1726</v>
      </c>
      <c r="B73" s="368" t="s">
        <v>1726</v>
      </c>
      <c r="C73" s="368" t="s">
        <v>1759</v>
      </c>
      <c r="D73" s="368" t="s">
        <v>1759</v>
      </c>
      <c r="E73" s="368" t="s">
        <v>1759</v>
      </c>
      <c r="F73" s="368" t="s">
        <v>1759</v>
      </c>
      <c r="G73" s="368" t="s">
        <v>1759</v>
      </c>
      <c r="H73" s="368" t="s">
        <v>1759</v>
      </c>
      <c r="I73" s="368" t="s">
        <v>1759</v>
      </c>
      <c r="J73" s="368" t="s">
        <v>1759</v>
      </c>
      <c r="K73" s="464" t="str">
        <f t="shared" si="648"/>
        <v>●</v>
      </c>
      <c r="L73" s="482"/>
      <c r="M73" s="391"/>
      <c r="N73" s="391"/>
      <c r="O73" s="690"/>
      <c r="P73" s="629" t="s">
        <v>964</v>
      </c>
      <c r="Q73" s="630"/>
      <c r="R73" s="632"/>
      <c r="S73" s="148"/>
      <c r="T73" s="632" t="str">
        <f>IF(U70="","",IF(AND(OR(U70&lt;&gt;"ＯＫ",U71&lt;&gt;"ＯＫ",U72&lt;&gt;"ＯＫ"),U$22&lt;&gt;"",U73=""),"※",""))</f>
        <v/>
      </c>
      <c r="U73" s="29"/>
      <c r="V73" s="632" t="str">
        <f>IF(W70="","",IF(AND(OR(W70&lt;&gt;"ＯＫ",W71&lt;&gt;"ＯＫ",W72&lt;&gt;"ＯＫ"),W$22&lt;&gt;"",W73=""),"※",""))</f>
        <v/>
      </c>
      <c r="W73" s="29"/>
      <c r="X73" s="632" t="str">
        <f>IF(Y70="","",IF(AND(OR(Y70&lt;&gt;"ＯＫ",Y71&lt;&gt;"ＯＫ",Y72&lt;&gt;"ＯＫ"),Y$22&lt;&gt;"",Y73=""),"※",""))</f>
        <v/>
      </c>
      <c r="Y73" s="29"/>
      <c r="Z73" s="632" t="str">
        <f t="shared" ref="Z73" si="1003">IF(AA70="","",IF(AND(OR(AA70&lt;&gt;"ＯＫ",AA71&lt;&gt;"ＯＫ",AA72&lt;&gt;"ＯＫ"),AA$22&lt;&gt;"",AA73=""),"※",""))</f>
        <v/>
      </c>
      <c r="AA73" s="29"/>
      <c r="AB73" s="632" t="str">
        <f t="shared" ref="AB73" si="1004">IF(AC70="","",IF(AND(OR(AC70&lt;&gt;"ＯＫ",AC71&lt;&gt;"ＯＫ",AC72&lt;&gt;"ＯＫ"),AC$22&lt;&gt;"",AC73=""),"※",""))</f>
        <v/>
      </c>
      <c r="AC73" s="29"/>
      <c r="AD73" s="632" t="str">
        <f t="shared" ref="AD73" si="1005">IF(AE70="","",IF(AND(OR(AE70&lt;&gt;"ＯＫ",AE71&lt;&gt;"ＯＫ",AE72&lt;&gt;"ＯＫ"),AE$22&lt;&gt;"",AE73=""),"※",""))</f>
        <v/>
      </c>
      <c r="AE73" s="29"/>
      <c r="AF73" s="632" t="str">
        <f t="shared" ref="AF73" si="1006">IF(AG70="","",IF(AND(OR(AG70&lt;&gt;"ＯＫ",AG71&lt;&gt;"ＯＫ",AG72&lt;&gt;"ＯＫ"),AG$22&lt;&gt;"",AG73=""),"※",""))</f>
        <v/>
      </c>
      <c r="AG73" s="29"/>
      <c r="AH73" s="632" t="str">
        <f t="shared" ref="AH73" si="1007">IF(AI70="","",IF(AND(OR(AI70&lt;&gt;"ＯＫ",AI71&lt;&gt;"ＯＫ",AI72&lt;&gt;"ＯＫ"),AI$22&lt;&gt;"",AI73=""),"※",""))</f>
        <v/>
      </c>
      <c r="AI73" s="29"/>
      <c r="AJ73" s="632" t="str">
        <f t="shared" ref="AJ73" si="1008">IF(AK70="","",IF(AND(OR(AK70&lt;&gt;"ＯＫ",AK71&lt;&gt;"ＯＫ",AK72&lt;&gt;"ＯＫ"),AK$22&lt;&gt;"",AK73=""),"※",""))</f>
        <v/>
      </c>
      <c r="AK73" s="29"/>
      <c r="AL73" s="632" t="str">
        <f t="shared" ref="AL73" si="1009">IF(AM70="","",IF(AND(OR(AM70&lt;&gt;"ＯＫ",AM71&lt;&gt;"ＯＫ",AM72&lt;&gt;"ＯＫ"),AM$22&lt;&gt;"",AM73=""),"※",""))</f>
        <v/>
      </c>
      <c r="AM73" s="29"/>
      <c r="AN73" s="632" t="str">
        <f t="shared" ref="AN73" si="1010">IF(AO70="","",IF(AND(OR(AO70&lt;&gt;"ＯＫ",AO71&lt;&gt;"ＯＫ",AO72&lt;&gt;"ＯＫ"),AO$22&lt;&gt;"",AO73=""),"※",""))</f>
        <v/>
      </c>
      <c r="AO73" s="29"/>
      <c r="AP73" s="632" t="str">
        <f t="shared" ref="AP73" si="1011">IF(AQ70="","",IF(AND(OR(AQ70&lt;&gt;"ＯＫ",AQ71&lt;&gt;"ＯＫ",AQ72&lt;&gt;"ＯＫ"),AQ$22&lt;&gt;"",AQ73=""),"※",""))</f>
        <v/>
      </c>
      <c r="AQ73" s="29"/>
      <c r="AR73" s="632" t="str">
        <f t="shared" ref="AR73" si="1012">IF(AS70="","",IF(AND(OR(AS70&lt;&gt;"ＯＫ",AS71&lt;&gt;"ＯＫ",AS72&lt;&gt;"ＯＫ"),AS$22&lt;&gt;"",AS73=""),"※",""))</f>
        <v/>
      </c>
      <c r="AS73" s="29"/>
      <c r="AT73" s="632" t="str">
        <f t="shared" ref="AT73" si="1013">IF(AU70="","",IF(AND(OR(AU70&lt;&gt;"ＯＫ",AU71&lt;&gt;"ＯＫ",AU72&lt;&gt;"ＯＫ"),AU$22&lt;&gt;"",AU73=""),"※",""))</f>
        <v/>
      </c>
      <c r="AU73" s="29"/>
      <c r="AV73" s="632" t="str">
        <f t="shared" ref="AV73" si="1014">IF(AW70="","",IF(AND(OR(AW70&lt;&gt;"ＯＫ",AW71&lt;&gt;"ＯＫ",AW72&lt;&gt;"ＯＫ"),AW$22&lt;&gt;"",AW73=""),"※",""))</f>
        <v/>
      </c>
      <c r="AW73" s="29"/>
      <c r="AX73" s="632" t="str">
        <f t="shared" ref="AX73" si="1015">IF(AY70="","",IF(AND(OR(AY70&lt;&gt;"ＯＫ",AY71&lt;&gt;"ＯＫ",AY72&lt;&gt;"ＯＫ"),AY$22&lt;&gt;"",AY73=""),"※",""))</f>
        <v/>
      </c>
      <c r="AY73" s="29"/>
      <c r="AZ73" s="632" t="str">
        <f t="shared" ref="AZ73" si="1016">IF(BA70="","",IF(AND(OR(BA70&lt;&gt;"ＯＫ",BA71&lt;&gt;"ＯＫ",BA72&lt;&gt;"ＯＫ"),BA$22&lt;&gt;"",BA73=""),"※",""))</f>
        <v/>
      </c>
      <c r="BA73" s="29"/>
      <c r="BB73" s="632" t="str">
        <f t="shared" ref="BB73" si="1017">IF(BC70="","",IF(AND(OR(BC70&lt;&gt;"ＯＫ",BC71&lt;&gt;"ＯＫ",BC72&lt;&gt;"ＯＫ"),BC$22&lt;&gt;"",BC73=""),"※",""))</f>
        <v/>
      </c>
      <c r="BC73" s="29"/>
      <c r="BD73" s="632" t="str">
        <f t="shared" ref="BD73" si="1018">IF(BE70="","",IF(AND(OR(BE70&lt;&gt;"ＯＫ",BE71&lt;&gt;"ＯＫ",BE72&lt;&gt;"ＯＫ"),BE$22&lt;&gt;"",BE73=""),"※",""))</f>
        <v/>
      </c>
      <c r="BE73" s="29"/>
      <c r="BF73" s="632" t="str">
        <f t="shared" ref="BF73" si="1019">IF(BG70="","",IF(AND(OR(BG70&lt;&gt;"ＯＫ",BG71&lt;&gt;"ＯＫ",BG72&lt;&gt;"ＯＫ"),BG$22&lt;&gt;"",BG73=""),"※",""))</f>
        <v/>
      </c>
      <c r="BG73" s="29"/>
      <c r="BH73" s="632" t="str">
        <f t="shared" ref="BH73" si="1020">IF(BI70="","",IF(AND(OR(BI70&lt;&gt;"ＯＫ",BI71&lt;&gt;"ＯＫ",BI72&lt;&gt;"ＯＫ"),BI$22&lt;&gt;"",BI73=""),"※",""))</f>
        <v/>
      </c>
      <c r="BI73" s="29"/>
      <c r="BJ73" s="632" t="str">
        <f t="shared" ref="BJ73" si="1021">IF(BK70="","",IF(AND(OR(BK70&lt;&gt;"ＯＫ",BK71&lt;&gt;"ＯＫ",BK72&lt;&gt;"ＯＫ"),BK$22&lt;&gt;"",BK73=""),"※",""))</f>
        <v/>
      </c>
      <c r="BK73" s="29"/>
      <c r="BL73" s="632" t="str">
        <f t="shared" ref="BL73" si="1022">IF(BM70="","",IF(AND(OR(BM70&lt;&gt;"ＯＫ",BM71&lt;&gt;"ＯＫ",BM72&lt;&gt;"ＯＫ"),BM$22&lt;&gt;"",BM73=""),"※",""))</f>
        <v/>
      </c>
      <c r="BM73" s="29"/>
      <c r="BN73" s="632" t="str">
        <f t="shared" ref="BN73" si="1023">IF(BO70="","",IF(AND(OR(BO70&lt;&gt;"ＯＫ",BO71&lt;&gt;"ＯＫ",BO72&lt;&gt;"ＯＫ"),BO$22&lt;&gt;"",BO73=""),"※",""))</f>
        <v/>
      </c>
      <c r="BO73" s="29"/>
      <c r="BP73" s="632" t="str">
        <f t="shared" ref="BP73" si="1024">IF(BQ70="","",IF(AND(OR(BQ70&lt;&gt;"ＯＫ",BQ71&lt;&gt;"ＯＫ",BQ72&lt;&gt;"ＯＫ"),BQ$22&lt;&gt;"",BQ73=""),"※",""))</f>
        <v/>
      </c>
      <c r="BQ73" s="29"/>
      <c r="BR73" s="632" t="str">
        <f t="shared" ref="BR73" si="1025">IF(BS70="","",IF(AND(OR(BS70&lt;&gt;"ＯＫ",BS71&lt;&gt;"ＯＫ",BS72&lt;&gt;"ＯＫ"),BS$22&lt;&gt;"",BS73=""),"※",""))</f>
        <v/>
      </c>
      <c r="BS73" s="29"/>
      <c r="BT73" s="632" t="str">
        <f t="shared" ref="BT73" si="1026">IF(BU70="","",IF(AND(OR(BU70&lt;&gt;"ＯＫ",BU71&lt;&gt;"ＯＫ",BU72&lt;&gt;"ＯＫ"),BU$22&lt;&gt;"",BU73=""),"※",""))</f>
        <v/>
      </c>
      <c r="BU73" s="29"/>
      <c r="BV73" s="632" t="str">
        <f t="shared" ref="BV73" si="1027">IF(BW70="","",IF(AND(OR(BW70&lt;&gt;"ＯＫ",BW71&lt;&gt;"ＯＫ",BW72&lt;&gt;"ＯＫ"),BW$22&lt;&gt;"",BW73=""),"※",""))</f>
        <v/>
      </c>
      <c r="BW73" s="29"/>
      <c r="BX73" s="632" t="str">
        <f t="shared" ref="BX73" si="1028">IF(BY70="","",IF(AND(OR(BY70&lt;&gt;"ＯＫ",BY71&lt;&gt;"ＯＫ",BY72&lt;&gt;"ＯＫ"),BY$22&lt;&gt;"",BY73=""),"※",""))</f>
        <v/>
      </c>
      <c r="BY73" s="29"/>
      <c r="BZ73" s="632" t="str">
        <f t="shared" ref="BZ73" si="1029">IF(CA70="","",IF(AND(OR(CA70&lt;&gt;"ＯＫ",CA71&lt;&gt;"ＯＫ",CA72&lt;&gt;"ＯＫ"),CA$22&lt;&gt;"",CA73=""),"※",""))</f>
        <v/>
      </c>
      <c r="CA73" s="29"/>
      <c r="CB73" s="632" t="str">
        <f t="shared" ref="CB73" si="1030">IF(CC70="","",IF(AND(OR(CC70&lt;&gt;"ＯＫ",CC71&lt;&gt;"ＯＫ",CC72&lt;&gt;"ＯＫ"),CC$22&lt;&gt;"",CC73=""),"※",""))</f>
        <v/>
      </c>
      <c r="CC73" s="29"/>
      <c r="CD73" s="632" t="str">
        <f t="shared" ref="CD73" si="1031">IF(CE70="","",IF(AND(OR(CE70&lt;&gt;"ＯＫ",CE71&lt;&gt;"ＯＫ",CE72&lt;&gt;"ＯＫ"),CE$22&lt;&gt;"",CE73=""),"※",""))</f>
        <v/>
      </c>
      <c r="CE73" s="29"/>
      <c r="CF73" s="632" t="str">
        <f t="shared" ref="CF73" si="1032">IF(CG70="","",IF(AND(OR(CG70&lt;&gt;"ＯＫ",CG71&lt;&gt;"ＯＫ",CG72&lt;&gt;"ＯＫ"),CG$22&lt;&gt;"",CG73=""),"※",""))</f>
        <v/>
      </c>
      <c r="CG73" s="29"/>
      <c r="CH73" s="632" t="str">
        <f t="shared" ref="CH73" si="1033">IF(CI70="","",IF(AND(OR(CI70&lt;&gt;"ＯＫ",CI71&lt;&gt;"ＯＫ",CI72&lt;&gt;"ＯＫ"),CI$22&lt;&gt;"",CI73=""),"※",""))</f>
        <v/>
      </c>
      <c r="CI73" s="29"/>
      <c r="CJ73" s="632" t="str">
        <f t="shared" ref="CJ73" si="1034">IF(CK70="","",IF(AND(OR(CK70&lt;&gt;"ＯＫ",CK71&lt;&gt;"ＯＫ",CK72&lt;&gt;"ＯＫ"),CK$22&lt;&gt;"",CK73=""),"※",""))</f>
        <v/>
      </c>
      <c r="CK73" s="29"/>
      <c r="CL73" s="632" t="str">
        <f t="shared" ref="CL73" si="1035">IF(CM70="","",IF(AND(OR(CM70&lt;&gt;"ＯＫ",CM71&lt;&gt;"ＯＫ",CM72&lt;&gt;"ＯＫ"),CM$22&lt;&gt;"",CM73=""),"※",""))</f>
        <v/>
      </c>
      <c r="CM73" s="29"/>
      <c r="CN73" s="632" t="str">
        <f t="shared" ref="CN73" si="1036">IF(CO70="","",IF(AND(OR(CO70&lt;&gt;"ＯＫ",CO71&lt;&gt;"ＯＫ",CO72&lt;&gt;"ＯＫ"),CO$22&lt;&gt;"",CO73=""),"※",""))</f>
        <v/>
      </c>
      <c r="CO73" s="29"/>
      <c r="CP73" s="632" t="str">
        <f t="shared" ref="CP73" si="1037">IF(CQ70="","",IF(AND(OR(CQ70&lt;&gt;"ＯＫ",CQ71&lt;&gt;"ＯＫ",CQ72&lt;&gt;"ＯＫ"),CQ$22&lt;&gt;"",CQ73=""),"※",""))</f>
        <v/>
      </c>
      <c r="CQ73" s="29"/>
      <c r="CR73" s="632" t="str">
        <f t="shared" ref="CR73" si="1038">IF(CS70="","",IF(AND(OR(CS70&lt;&gt;"ＯＫ",CS71&lt;&gt;"ＯＫ",CS72&lt;&gt;"ＯＫ"),CS$22&lt;&gt;"",CS73=""),"※",""))</f>
        <v/>
      </c>
      <c r="CS73" s="29"/>
      <c r="CT73" s="632" t="str">
        <f t="shared" ref="CT73" si="1039">IF(CU70="","",IF(AND(OR(CU70&lt;&gt;"ＯＫ",CU71&lt;&gt;"ＯＫ",CU72&lt;&gt;"ＯＫ"),CU$22&lt;&gt;"",CU73=""),"※",""))</f>
        <v/>
      </c>
      <c r="CU73" s="29"/>
      <c r="CV73" s="632" t="str">
        <f t="shared" ref="CV73" si="1040">IF(CW70="","",IF(AND(OR(CW70&lt;&gt;"ＯＫ",CW71&lt;&gt;"ＯＫ",CW72&lt;&gt;"ＯＫ"),CW$22&lt;&gt;"",CW73=""),"※",""))</f>
        <v/>
      </c>
      <c r="CW73" s="29"/>
      <c r="CX73" s="632" t="str">
        <f t="shared" ref="CX73" si="1041">IF(CY70="","",IF(AND(OR(CY70&lt;&gt;"ＯＫ",CY71&lt;&gt;"ＯＫ",CY72&lt;&gt;"ＯＫ"),CY$22&lt;&gt;"",CY73=""),"※",""))</f>
        <v/>
      </c>
      <c r="CY73" s="29"/>
      <c r="CZ73" s="632" t="str">
        <f t="shared" ref="CZ73" si="1042">IF(DA70="","",IF(AND(OR(DA70&lt;&gt;"ＯＫ",DA71&lt;&gt;"ＯＫ",DA72&lt;&gt;"ＯＫ"),DA$22&lt;&gt;"",DA73=""),"※",""))</f>
        <v/>
      </c>
      <c r="DA73" s="29"/>
      <c r="DB73" s="632" t="str">
        <f t="shared" ref="DB73" si="1043">IF(DC70="","",IF(AND(OR(DC70&lt;&gt;"ＯＫ",DC71&lt;&gt;"ＯＫ",DC72&lt;&gt;"ＯＫ"),DC$22&lt;&gt;"",DC73=""),"※",""))</f>
        <v/>
      </c>
      <c r="DC73" s="29"/>
      <c r="DD73" s="632" t="str">
        <f t="shared" ref="DD73" si="1044">IF(DE70="","",IF(AND(OR(DE70&lt;&gt;"ＯＫ",DE71&lt;&gt;"ＯＫ",DE72&lt;&gt;"ＯＫ"),DE$22&lt;&gt;"",DE73=""),"※",""))</f>
        <v/>
      </c>
      <c r="DE73" s="29"/>
      <c r="DF73" s="632" t="str">
        <f t="shared" ref="DF73" si="1045">IF(DG70="","",IF(AND(OR(DG70&lt;&gt;"ＯＫ",DG71&lt;&gt;"ＯＫ",DG72&lt;&gt;"ＯＫ"),DG$22&lt;&gt;"",DG73=""),"※",""))</f>
        <v/>
      </c>
      <c r="DG73" s="29"/>
      <c r="DH73" s="632" t="str">
        <f t="shared" ref="DH73" si="1046">IF(DI70="","",IF(AND(OR(DI70&lt;&gt;"ＯＫ",DI71&lt;&gt;"ＯＫ",DI72&lt;&gt;"ＯＫ"),DI$22&lt;&gt;"",DI73=""),"※",""))</f>
        <v/>
      </c>
      <c r="DI73" s="29"/>
      <c r="DJ73" s="632" t="str">
        <f t="shared" ref="DJ73" si="1047">IF(DK70="","",IF(AND(OR(DK70&lt;&gt;"ＯＫ",DK71&lt;&gt;"ＯＫ",DK72&lt;&gt;"ＯＫ"),DK$22&lt;&gt;"",DK73=""),"※",""))</f>
        <v/>
      </c>
      <c r="DK73" s="29"/>
      <c r="DL73" s="632" t="str">
        <f t="shared" ref="DL73" si="1048">IF(DM70="","",IF(AND(OR(DM70&lt;&gt;"ＯＫ",DM71&lt;&gt;"ＯＫ",DM72&lt;&gt;"ＯＫ"),DM$22&lt;&gt;"",DM73=""),"※",""))</f>
        <v/>
      </c>
      <c r="DM73" s="29"/>
      <c r="DN73" s="632" t="str">
        <f t="shared" ref="DN73" si="1049">IF(DO70="","",IF(AND(OR(DO70&lt;&gt;"ＯＫ",DO71&lt;&gt;"ＯＫ",DO72&lt;&gt;"ＯＫ"),DO$22&lt;&gt;"",DO73=""),"※",""))</f>
        <v/>
      </c>
      <c r="DO73" s="29"/>
      <c r="DP73" s="632" t="str">
        <f t="shared" ref="DP73" si="1050">IF(DQ70="","",IF(AND(OR(DQ70&lt;&gt;"ＯＫ",DQ71&lt;&gt;"ＯＫ",DQ72&lt;&gt;"ＯＫ"),DQ$22&lt;&gt;"",DQ73=""),"※",""))</f>
        <v/>
      </c>
      <c r="DQ73" s="29"/>
      <c r="DR73" s="391"/>
    </row>
    <row r="74" spans="1:122" ht="27" customHeight="1">
      <c r="A74" s="368" t="s">
        <v>1726</v>
      </c>
      <c r="B74" s="368" t="s">
        <v>1726</v>
      </c>
      <c r="C74" s="368" t="s">
        <v>1759</v>
      </c>
      <c r="D74" s="368" t="s">
        <v>1759</v>
      </c>
      <c r="E74" s="368" t="s">
        <v>1759</v>
      </c>
      <c r="F74" s="368" t="s">
        <v>1759</v>
      </c>
      <c r="G74" s="368" t="s">
        <v>1759</v>
      </c>
      <c r="H74" s="368" t="s">
        <v>1759</v>
      </c>
      <c r="I74" s="368" t="s">
        <v>1759</v>
      </c>
      <c r="J74" s="368" t="s">
        <v>1759</v>
      </c>
      <c r="K74" s="464" t="str">
        <f t="shared" si="648"/>
        <v>●</v>
      </c>
      <c r="L74" s="482"/>
      <c r="M74" s="391"/>
      <c r="N74" s="391"/>
      <c r="O74" s="633" t="s">
        <v>515</v>
      </c>
      <c r="P74" s="695"/>
      <c r="Q74" s="559"/>
      <c r="R74" s="636"/>
      <c r="S74" s="638"/>
      <c r="T74" s="636"/>
      <c r="U74" s="638"/>
      <c r="V74" s="636"/>
      <c r="W74" s="638"/>
      <c r="X74" s="636"/>
      <c r="Y74" s="638"/>
      <c r="Z74" s="636"/>
      <c r="AA74" s="638"/>
      <c r="AB74" s="636"/>
      <c r="AC74" s="638"/>
      <c r="AD74" s="636"/>
      <c r="AE74" s="638"/>
      <c r="AF74" s="636"/>
      <c r="AG74" s="638"/>
      <c r="AH74" s="636"/>
      <c r="AI74" s="638"/>
      <c r="AJ74" s="636"/>
      <c r="AK74" s="638"/>
      <c r="AL74" s="636"/>
      <c r="AM74" s="638"/>
      <c r="AN74" s="636"/>
      <c r="AO74" s="638"/>
      <c r="AP74" s="636"/>
      <c r="AQ74" s="638"/>
      <c r="AR74" s="636"/>
      <c r="AS74" s="638"/>
      <c r="AT74" s="636"/>
      <c r="AU74" s="638"/>
      <c r="AV74" s="636"/>
      <c r="AW74" s="638"/>
      <c r="AX74" s="636"/>
      <c r="AY74" s="638"/>
      <c r="AZ74" s="636"/>
      <c r="BA74" s="638"/>
      <c r="BB74" s="636"/>
      <c r="BC74" s="638"/>
      <c r="BD74" s="636"/>
      <c r="BE74" s="638"/>
      <c r="BF74" s="636"/>
      <c r="BG74" s="638"/>
      <c r="BH74" s="636"/>
      <c r="BI74" s="638"/>
      <c r="BJ74" s="636"/>
      <c r="BK74" s="638"/>
      <c r="BL74" s="636"/>
      <c r="BM74" s="638"/>
      <c r="BN74" s="636"/>
      <c r="BO74" s="638"/>
      <c r="BP74" s="636"/>
      <c r="BQ74" s="638"/>
      <c r="BR74" s="636"/>
      <c r="BS74" s="638"/>
      <c r="BT74" s="636"/>
      <c r="BU74" s="638"/>
      <c r="BV74" s="636"/>
      <c r="BW74" s="638"/>
      <c r="BX74" s="636"/>
      <c r="BY74" s="638"/>
      <c r="BZ74" s="636"/>
      <c r="CA74" s="638"/>
      <c r="CB74" s="636"/>
      <c r="CC74" s="638"/>
      <c r="CD74" s="636"/>
      <c r="CE74" s="638"/>
      <c r="CF74" s="636"/>
      <c r="CG74" s="638"/>
      <c r="CH74" s="636"/>
      <c r="CI74" s="638"/>
      <c r="CJ74" s="636"/>
      <c r="CK74" s="638"/>
      <c r="CL74" s="636"/>
      <c r="CM74" s="638"/>
      <c r="CN74" s="636"/>
      <c r="CO74" s="638"/>
      <c r="CP74" s="636"/>
      <c r="CQ74" s="638"/>
      <c r="CR74" s="636"/>
      <c r="CS74" s="638"/>
      <c r="CT74" s="636"/>
      <c r="CU74" s="638"/>
      <c r="CV74" s="636"/>
      <c r="CW74" s="638"/>
      <c r="CX74" s="636"/>
      <c r="CY74" s="638"/>
      <c r="CZ74" s="636"/>
      <c r="DA74" s="638"/>
      <c r="DB74" s="636"/>
      <c r="DC74" s="638"/>
      <c r="DD74" s="636"/>
      <c r="DE74" s="638"/>
      <c r="DF74" s="636"/>
      <c r="DG74" s="638"/>
      <c r="DH74" s="636"/>
      <c r="DI74" s="638"/>
      <c r="DJ74" s="636"/>
      <c r="DK74" s="638"/>
      <c r="DL74" s="636"/>
      <c r="DM74" s="638"/>
      <c r="DN74" s="636"/>
      <c r="DO74" s="638"/>
      <c r="DP74" s="636"/>
      <c r="DQ74" s="638"/>
      <c r="DR74" s="391"/>
    </row>
    <row r="75" spans="1:122" ht="27" customHeight="1">
      <c r="A75" s="368" t="s">
        <v>1726</v>
      </c>
      <c r="B75" s="368" t="s">
        <v>1726</v>
      </c>
      <c r="C75" s="368" t="s">
        <v>1759</v>
      </c>
      <c r="D75" s="368" t="s">
        <v>1759</v>
      </c>
      <c r="E75" s="368" t="s">
        <v>1759</v>
      </c>
      <c r="F75" s="368" t="s">
        <v>1759</v>
      </c>
      <c r="G75" s="368" t="s">
        <v>1759</v>
      </c>
      <c r="H75" s="368" t="s">
        <v>1759</v>
      </c>
      <c r="I75" s="368" t="s">
        <v>1759</v>
      </c>
      <c r="J75" s="368" t="s">
        <v>1759</v>
      </c>
      <c r="K75" s="464" t="str">
        <f t="shared" si="648"/>
        <v>●</v>
      </c>
      <c r="L75" s="482"/>
      <c r="M75" s="391"/>
      <c r="N75" s="391"/>
      <c r="O75" s="649"/>
      <c r="P75" s="640" t="s">
        <v>207</v>
      </c>
      <c r="Q75" s="681"/>
      <c r="R75" s="684"/>
      <c r="S75" s="696"/>
      <c r="T75" s="684"/>
      <c r="U75" s="696"/>
      <c r="V75" s="684"/>
      <c r="W75" s="696"/>
      <c r="X75" s="684"/>
      <c r="Y75" s="696"/>
      <c r="Z75" s="684"/>
      <c r="AA75" s="696"/>
      <c r="AB75" s="684"/>
      <c r="AC75" s="696"/>
      <c r="AD75" s="684"/>
      <c r="AE75" s="696"/>
      <c r="AF75" s="684"/>
      <c r="AG75" s="696"/>
      <c r="AH75" s="684"/>
      <c r="AI75" s="696"/>
      <c r="AJ75" s="684"/>
      <c r="AK75" s="696"/>
      <c r="AL75" s="684"/>
      <c r="AM75" s="696"/>
      <c r="AN75" s="684"/>
      <c r="AO75" s="696"/>
      <c r="AP75" s="684"/>
      <c r="AQ75" s="696"/>
      <c r="AR75" s="684"/>
      <c r="AS75" s="696"/>
      <c r="AT75" s="684"/>
      <c r="AU75" s="696"/>
      <c r="AV75" s="684"/>
      <c r="AW75" s="696"/>
      <c r="AX75" s="684"/>
      <c r="AY75" s="696"/>
      <c r="AZ75" s="684"/>
      <c r="BA75" s="696"/>
      <c r="BB75" s="684"/>
      <c r="BC75" s="696"/>
      <c r="BD75" s="684"/>
      <c r="BE75" s="696"/>
      <c r="BF75" s="684"/>
      <c r="BG75" s="696"/>
      <c r="BH75" s="684"/>
      <c r="BI75" s="696"/>
      <c r="BJ75" s="684"/>
      <c r="BK75" s="696"/>
      <c r="BL75" s="684"/>
      <c r="BM75" s="696"/>
      <c r="BN75" s="684"/>
      <c r="BO75" s="696"/>
      <c r="BP75" s="684"/>
      <c r="BQ75" s="696"/>
      <c r="BR75" s="684"/>
      <c r="BS75" s="696"/>
      <c r="BT75" s="684"/>
      <c r="BU75" s="696"/>
      <c r="BV75" s="684"/>
      <c r="BW75" s="696"/>
      <c r="BX75" s="684"/>
      <c r="BY75" s="696"/>
      <c r="BZ75" s="684"/>
      <c r="CA75" s="696"/>
      <c r="CB75" s="684"/>
      <c r="CC75" s="696"/>
      <c r="CD75" s="684"/>
      <c r="CE75" s="696"/>
      <c r="CF75" s="684"/>
      <c r="CG75" s="696"/>
      <c r="CH75" s="684"/>
      <c r="CI75" s="696"/>
      <c r="CJ75" s="684"/>
      <c r="CK75" s="696"/>
      <c r="CL75" s="684"/>
      <c r="CM75" s="696"/>
      <c r="CN75" s="684"/>
      <c r="CO75" s="696"/>
      <c r="CP75" s="684"/>
      <c r="CQ75" s="696"/>
      <c r="CR75" s="684"/>
      <c r="CS75" s="696"/>
      <c r="CT75" s="684"/>
      <c r="CU75" s="696"/>
      <c r="CV75" s="684"/>
      <c r="CW75" s="696"/>
      <c r="CX75" s="684"/>
      <c r="CY75" s="696"/>
      <c r="CZ75" s="684"/>
      <c r="DA75" s="696"/>
      <c r="DB75" s="684"/>
      <c r="DC75" s="696"/>
      <c r="DD75" s="684"/>
      <c r="DE75" s="696"/>
      <c r="DF75" s="684"/>
      <c r="DG75" s="696"/>
      <c r="DH75" s="684"/>
      <c r="DI75" s="696"/>
      <c r="DJ75" s="684"/>
      <c r="DK75" s="696"/>
      <c r="DL75" s="684"/>
      <c r="DM75" s="696"/>
      <c r="DN75" s="684"/>
      <c r="DO75" s="696"/>
      <c r="DP75" s="684"/>
      <c r="DQ75" s="696"/>
      <c r="DR75" s="391"/>
    </row>
    <row r="76" spans="1:122" ht="27" customHeight="1">
      <c r="A76" s="368" t="s">
        <v>1726</v>
      </c>
      <c r="B76" s="368" t="s">
        <v>1726</v>
      </c>
      <c r="C76" s="368" t="s">
        <v>1759</v>
      </c>
      <c r="D76" s="368" t="s">
        <v>1759</v>
      </c>
      <c r="E76" s="368" t="s">
        <v>1759</v>
      </c>
      <c r="F76" s="368" t="s">
        <v>1759</v>
      </c>
      <c r="G76" s="368" t="s">
        <v>1759</v>
      </c>
      <c r="H76" s="368" t="s">
        <v>1759</v>
      </c>
      <c r="I76" s="368" t="s">
        <v>1759</v>
      </c>
      <c r="J76" s="368" t="s">
        <v>1759</v>
      </c>
      <c r="K76" s="464" t="str">
        <f t="shared" si="648"/>
        <v>●</v>
      </c>
      <c r="L76" s="482"/>
      <c r="M76" s="391"/>
      <c r="N76" s="391"/>
      <c r="O76" s="697"/>
      <c r="P76" s="698" t="s">
        <v>2048</v>
      </c>
      <c r="Q76" s="699"/>
      <c r="R76" s="700"/>
      <c r="S76" s="701"/>
      <c r="T76" s="700"/>
      <c r="U76" s="701"/>
      <c r="V76" s="700"/>
      <c r="W76" s="701"/>
      <c r="X76" s="700"/>
      <c r="Y76" s="701"/>
      <c r="Z76" s="700"/>
      <c r="AA76" s="701"/>
      <c r="AB76" s="700"/>
      <c r="AC76" s="701"/>
      <c r="AD76" s="700"/>
      <c r="AE76" s="701"/>
      <c r="AF76" s="700"/>
      <c r="AG76" s="701"/>
      <c r="AH76" s="700"/>
      <c r="AI76" s="701"/>
      <c r="AJ76" s="700"/>
      <c r="AK76" s="701"/>
      <c r="AL76" s="700"/>
      <c r="AM76" s="701"/>
      <c r="AN76" s="700"/>
      <c r="AO76" s="701"/>
      <c r="AP76" s="700"/>
      <c r="AQ76" s="701"/>
      <c r="AR76" s="700"/>
      <c r="AS76" s="701"/>
      <c r="AT76" s="700"/>
      <c r="AU76" s="701"/>
      <c r="AV76" s="700"/>
      <c r="AW76" s="701"/>
      <c r="AX76" s="700"/>
      <c r="AY76" s="701"/>
      <c r="AZ76" s="700"/>
      <c r="BA76" s="701"/>
      <c r="BB76" s="700"/>
      <c r="BC76" s="701"/>
      <c r="BD76" s="700"/>
      <c r="BE76" s="701"/>
      <c r="BF76" s="700"/>
      <c r="BG76" s="701"/>
      <c r="BH76" s="700"/>
      <c r="BI76" s="701"/>
      <c r="BJ76" s="700"/>
      <c r="BK76" s="701"/>
      <c r="BL76" s="700"/>
      <c r="BM76" s="701"/>
      <c r="BN76" s="700"/>
      <c r="BO76" s="701"/>
      <c r="BP76" s="700"/>
      <c r="BQ76" s="701"/>
      <c r="BR76" s="700"/>
      <c r="BS76" s="701"/>
      <c r="BT76" s="700"/>
      <c r="BU76" s="701"/>
      <c r="BV76" s="700"/>
      <c r="BW76" s="701"/>
      <c r="BX76" s="700"/>
      <c r="BY76" s="701"/>
      <c r="BZ76" s="700"/>
      <c r="CA76" s="701"/>
      <c r="CB76" s="700"/>
      <c r="CC76" s="701"/>
      <c r="CD76" s="700"/>
      <c r="CE76" s="701"/>
      <c r="CF76" s="700"/>
      <c r="CG76" s="701"/>
      <c r="CH76" s="700"/>
      <c r="CI76" s="701"/>
      <c r="CJ76" s="700"/>
      <c r="CK76" s="701"/>
      <c r="CL76" s="700"/>
      <c r="CM76" s="701"/>
      <c r="CN76" s="700"/>
      <c r="CO76" s="701"/>
      <c r="CP76" s="700"/>
      <c r="CQ76" s="701"/>
      <c r="CR76" s="700"/>
      <c r="CS76" s="701"/>
      <c r="CT76" s="700"/>
      <c r="CU76" s="701"/>
      <c r="CV76" s="700"/>
      <c r="CW76" s="701"/>
      <c r="CX76" s="700"/>
      <c r="CY76" s="701"/>
      <c r="CZ76" s="700"/>
      <c r="DA76" s="701"/>
      <c r="DB76" s="700"/>
      <c r="DC76" s="701"/>
      <c r="DD76" s="700"/>
      <c r="DE76" s="701"/>
      <c r="DF76" s="700"/>
      <c r="DG76" s="701"/>
      <c r="DH76" s="700"/>
      <c r="DI76" s="701"/>
      <c r="DJ76" s="700"/>
      <c r="DK76" s="701"/>
      <c r="DL76" s="700"/>
      <c r="DM76" s="701"/>
      <c r="DN76" s="700"/>
      <c r="DO76" s="701"/>
      <c r="DP76" s="700"/>
      <c r="DQ76" s="701"/>
      <c r="DR76" s="391"/>
    </row>
    <row r="77" spans="1:122" ht="27" customHeight="1" thickBot="1">
      <c r="A77" s="368" t="s">
        <v>1726</v>
      </c>
      <c r="B77" s="368" t="s">
        <v>1726</v>
      </c>
      <c r="C77" s="368" t="s">
        <v>1759</v>
      </c>
      <c r="D77" s="368" t="s">
        <v>1759</v>
      </c>
      <c r="E77" s="368" t="s">
        <v>1759</v>
      </c>
      <c r="F77" s="368" t="s">
        <v>1759</v>
      </c>
      <c r="G77" s="368" t="s">
        <v>1759</v>
      </c>
      <c r="H77" s="368" t="s">
        <v>1759</v>
      </c>
      <c r="I77" s="368" t="s">
        <v>1759</v>
      </c>
      <c r="J77" s="368" t="s">
        <v>1759</v>
      </c>
      <c r="K77" s="464" t="str">
        <f t="shared" si="648"/>
        <v>●</v>
      </c>
      <c r="L77" s="482"/>
      <c r="M77" s="391"/>
      <c r="N77" s="391"/>
      <c r="O77" s="691" t="s">
        <v>4247</v>
      </c>
      <c r="P77" s="469"/>
      <c r="Q77" s="618"/>
      <c r="R77" s="636"/>
      <c r="S77" s="638"/>
      <c r="T77" s="636"/>
      <c r="U77" s="638"/>
      <c r="V77" s="636"/>
      <c r="W77" s="638"/>
      <c r="X77" s="636"/>
      <c r="Y77" s="638"/>
      <c r="Z77" s="636"/>
      <c r="AA77" s="638"/>
      <c r="AB77" s="636"/>
      <c r="AC77" s="638"/>
      <c r="AD77" s="636"/>
      <c r="AE77" s="638"/>
      <c r="AF77" s="636"/>
      <c r="AG77" s="638"/>
      <c r="AH77" s="636"/>
      <c r="AI77" s="638"/>
      <c r="AJ77" s="636"/>
      <c r="AK77" s="638"/>
      <c r="AL77" s="636"/>
      <c r="AM77" s="638"/>
      <c r="AN77" s="636"/>
      <c r="AO77" s="638"/>
      <c r="AP77" s="636"/>
      <c r="AQ77" s="638"/>
      <c r="AR77" s="636"/>
      <c r="AS77" s="638"/>
      <c r="AT77" s="636"/>
      <c r="AU77" s="638"/>
      <c r="AV77" s="636"/>
      <c r="AW77" s="638"/>
      <c r="AX77" s="636"/>
      <c r="AY77" s="638"/>
      <c r="AZ77" s="636"/>
      <c r="BA77" s="638"/>
      <c r="BB77" s="636"/>
      <c r="BC77" s="638"/>
      <c r="BD77" s="636"/>
      <c r="BE77" s="638"/>
      <c r="BF77" s="636"/>
      <c r="BG77" s="638"/>
      <c r="BH77" s="636"/>
      <c r="BI77" s="638"/>
      <c r="BJ77" s="636"/>
      <c r="BK77" s="638"/>
      <c r="BL77" s="636"/>
      <c r="BM77" s="638"/>
      <c r="BN77" s="636"/>
      <c r="BO77" s="638"/>
      <c r="BP77" s="636"/>
      <c r="BQ77" s="638"/>
      <c r="BR77" s="636"/>
      <c r="BS77" s="638"/>
      <c r="BT77" s="636"/>
      <c r="BU77" s="638"/>
      <c r="BV77" s="636"/>
      <c r="BW77" s="638"/>
      <c r="BX77" s="636"/>
      <c r="BY77" s="638"/>
      <c r="BZ77" s="636"/>
      <c r="CA77" s="638"/>
      <c r="CB77" s="636"/>
      <c r="CC77" s="638"/>
      <c r="CD77" s="636"/>
      <c r="CE77" s="638"/>
      <c r="CF77" s="636"/>
      <c r="CG77" s="638"/>
      <c r="CH77" s="636"/>
      <c r="CI77" s="638"/>
      <c r="CJ77" s="636"/>
      <c r="CK77" s="638"/>
      <c r="CL77" s="636"/>
      <c r="CM77" s="638"/>
      <c r="CN77" s="636"/>
      <c r="CO77" s="638"/>
      <c r="CP77" s="636"/>
      <c r="CQ77" s="638"/>
      <c r="CR77" s="636"/>
      <c r="CS77" s="638"/>
      <c r="CT77" s="636"/>
      <c r="CU77" s="638"/>
      <c r="CV77" s="636"/>
      <c r="CW77" s="638"/>
      <c r="CX77" s="636"/>
      <c r="CY77" s="638"/>
      <c r="CZ77" s="636"/>
      <c r="DA77" s="638"/>
      <c r="DB77" s="636"/>
      <c r="DC77" s="638"/>
      <c r="DD77" s="636"/>
      <c r="DE77" s="638"/>
      <c r="DF77" s="636"/>
      <c r="DG77" s="638"/>
      <c r="DH77" s="636"/>
      <c r="DI77" s="638"/>
      <c r="DJ77" s="636"/>
      <c r="DK77" s="638"/>
      <c r="DL77" s="636"/>
      <c r="DM77" s="638"/>
      <c r="DN77" s="636"/>
      <c r="DO77" s="638"/>
      <c r="DP77" s="636"/>
      <c r="DQ77" s="638"/>
      <c r="DR77" s="391"/>
    </row>
    <row r="78" spans="1:122" ht="27" customHeight="1">
      <c r="A78" s="368" t="s">
        <v>1726</v>
      </c>
      <c r="B78" s="368" t="s">
        <v>1726</v>
      </c>
      <c r="C78" s="368" t="s">
        <v>1759</v>
      </c>
      <c r="D78" s="368" t="s">
        <v>1759</v>
      </c>
      <c r="E78" s="368" t="s">
        <v>1759</v>
      </c>
      <c r="F78" s="368" t="s">
        <v>1759</v>
      </c>
      <c r="G78" s="368" t="s">
        <v>1759</v>
      </c>
      <c r="H78" s="368" t="s">
        <v>1759</v>
      </c>
      <c r="I78" s="368" t="s">
        <v>1759</v>
      </c>
      <c r="J78" s="368" t="s">
        <v>1759</v>
      </c>
      <c r="K78" s="464" t="str">
        <f t="shared" si="648"/>
        <v>●</v>
      </c>
      <c r="L78" s="482"/>
      <c r="M78" s="391"/>
      <c r="N78" s="391"/>
      <c r="O78" s="649"/>
      <c r="P78" s="640" t="s">
        <v>207</v>
      </c>
      <c r="Q78" s="681"/>
      <c r="R78" s="684"/>
      <c r="S78" s="683">
        <f>SUM(T78:DQ78)</f>
        <v>0</v>
      </c>
      <c r="T78" s="684" t="str">
        <f>IF(AND(U$22&lt;&gt;"",U78=""),"※","")</f>
        <v>※</v>
      </c>
      <c r="U78" s="30"/>
      <c r="V78" s="684" t="str">
        <f>IF(AND(W$22&lt;&gt;"",W78=""),"※","")</f>
        <v/>
      </c>
      <c r="W78" s="30"/>
      <c r="X78" s="684" t="str">
        <f t="shared" ref="X78" si="1051">IF(AND(Y$22&lt;&gt;"",Y78=""),"※","")</f>
        <v/>
      </c>
      <c r="Y78" s="30"/>
      <c r="Z78" s="684" t="str">
        <f t="shared" ref="Z78:Z80" si="1052">IF(AND(AA$22&lt;&gt;"",AA78=""),"※","")</f>
        <v/>
      </c>
      <c r="AA78" s="30"/>
      <c r="AB78" s="684" t="str">
        <f t="shared" ref="AB78:AB80" si="1053">IF(AND(AC$22&lt;&gt;"",AC78=""),"※","")</f>
        <v/>
      </c>
      <c r="AC78" s="30"/>
      <c r="AD78" s="684" t="str">
        <f t="shared" ref="AD78:AD80" si="1054">IF(AND(AE$22&lt;&gt;"",AE78=""),"※","")</f>
        <v/>
      </c>
      <c r="AE78" s="30"/>
      <c r="AF78" s="684" t="str">
        <f t="shared" ref="AF78:AF80" si="1055">IF(AND(AG$22&lt;&gt;"",AG78=""),"※","")</f>
        <v/>
      </c>
      <c r="AG78" s="30"/>
      <c r="AH78" s="684" t="str">
        <f t="shared" ref="AH78:AH80" si="1056">IF(AND(AI$22&lt;&gt;"",AI78=""),"※","")</f>
        <v/>
      </c>
      <c r="AI78" s="30"/>
      <c r="AJ78" s="684" t="str">
        <f t="shared" ref="AJ78:AJ80" si="1057">IF(AND(AK$22&lt;&gt;"",AK78=""),"※","")</f>
        <v/>
      </c>
      <c r="AK78" s="30"/>
      <c r="AL78" s="684" t="str">
        <f t="shared" ref="AL78:AL80" si="1058">IF(AND(AM$22&lt;&gt;"",AM78=""),"※","")</f>
        <v/>
      </c>
      <c r="AM78" s="30"/>
      <c r="AN78" s="684" t="str">
        <f t="shared" ref="AN78:AN80" si="1059">IF(AND(AO$22&lt;&gt;"",AO78=""),"※","")</f>
        <v/>
      </c>
      <c r="AO78" s="30"/>
      <c r="AP78" s="684" t="str">
        <f t="shared" ref="AP78:AP80" si="1060">IF(AND(AQ$22&lt;&gt;"",AQ78=""),"※","")</f>
        <v/>
      </c>
      <c r="AQ78" s="30"/>
      <c r="AR78" s="684" t="str">
        <f t="shared" ref="AR78:AR80" si="1061">IF(AND(AS$22&lt;&gt;"",AS78=""),"※","")</f>
        <v/>
      </c>
      <c r="AS78" s="30"/>
      <c r="AT78" s="684" t="str">
        <f t="shared" ref="AT78:AT80" si="1062">IF(AND(AU$22&lt;&gt;"",AU78=""),"※","")</f>
        <v/>
      </c>
      <c r="AU78" s="30"/>
      <c r="AV78" s="684" t="str">
        <f t="shared" ref="AV78:AV80" si="1063">IF(AND(AW$22&lt;&gt;"",AW78=""),"※","")</f>
        <v/>
      </c>
      <c r="AW78" s="30"/>
      <c r="AX78" s="684" t="str">
        <f t="shared" ref="AX78:AX80" si="1064">IF(AND(AY$22&lt;&gt;"",AY78=""),"※","")</f>
        <v/>
      </c>
      <c r="AY78" s="30"/>
      <c r="AZ78" s="684" t="str">
        <f t="shared" ref="AZ78:AZ80" si="1065">IF(AND(BA$22&lt;&gt;"",BA78=""),"※","")</f>
        <v/>
      </c>
      <c r="BA78" s="30"/>
      <c r="BB78" s="684" t="str">
        <f t="shared" ref="BB78:BB80" si="1066">IF(AND(BC$22&lt;&gt;"",BC78=""),"※","")</f>
        <v/>
      </c>
      <c r="BC78" s="30"/>
      <c r="BD78" s="684" t="str">
        <f t="shared" ref="BD78:BD80" si="1067">IF(AND(BE$22&lt;&gt;"",BE78=""),"※","")</f>
        <v/>
      </c>
      <c r="BE78" s="30"/>
      <c r="BF78" s="684" t="str">
        <f t="shared" ref="BF78:BF80" si="1068">IF(AND(BG$22&lt;&gt;"",BG78=""),"※","")</f>
        <v/>
      </c>
      <c r="BG78" s="30"/>
      <c r="BH78" s="684" t="str">
        <f t="shared" ref="BH78:BH80" si="1069">IF(AND(BI$22&lt;&gt;"",BI78=""),"※","")</f>
        <v/>
      </c>
      <c r="BI78" s="30"/>
      <c r="BJ78" s="684" t="str">
        <f t="shared" ref="BJ78:BJ80" si="1070">IF(AND(BK$22&lt;&gt;"",BK78=""),"※","")</f>
        <v/>
      </c>
      <c r="BK78" s="30"/>
      <c r="BL78" s="684" t="str">
        <f t="shared" ref="BL78:BL80" si="1071">IF(AND(BM$22&lt;&gt;"",BM78=""),"※","")</f>
        <v/>
      </c>
      <c r="BM78" s="30"/>
      <c r="BN78" s="684" t="str">
        <f t="shared" ref="BN78:BN80" si="1072">IF(AND(BO$22&lt;&gt;"",BO78=""),"※","")</f>
        <v/>
      </c>
      <c r="BO78" s="30"/>
      <c r="BP78" s="684" t="str">
        <f t="shared" ref="BP78:BP80" si="1073">IF(AND(BQ$22&lt;&gt;"",BQ78=""),"※","")</f>
        <v/>
      </c>
      <c r="BQ78" s="30"/>
      <c r="BR78" s="684" t="str">
        <f t="shared" ref="BR78:BR80" si="1074">IF(AND(BS$22&lt;&gt;"",BS78=""),"※","")</f>
        <v/>
      </c>
      <c r="BS78" s="30"/>
      <c r="BT78" s="684" t="str">
        <f t="shared" ref="BT78:BT80" si="1075">IF(AND(BU$22&lt;&gt;"",BU78=""),"※","")</f>
        <v/>
      </c>
      <c r="BU78" s="30"/>
      <c r="BV78" s="684" t="str">
        <f t="shared" ref="BV78:BV80" si="1076">IF(AND(BW$22&lt;&gt;"",BW78=""),"※","")</f>
        <v/>
      </c>
      <c r="BW78" s="30"/>
      <c r="BX78" s="684" t="str">
        <f t="shared" ref="BX78:BX80" si="1077">IF(AND(BY$22&lt;&gt;"",BY78=""),"※","")</f>
        <v/>
      </c>
      <c r="BY78" s="30"/>
      <c r="BZ78" s="684" t="str">
        <f t="shared" ref="BZ78:BZ80" si="1078">IF(AND(CA$22&lt;&gt;"",CA78=""),"※","")</f>
        <v/>
      </c>
      <c r="CA78" s="30"/>
      <c r="CB78" s="684" t="str">
        <f t="shared" ref="CB78:CB80" si="1079">IF(AND(CC$22&lt;&gt;"",CC78=""),"※","")</f>
        <v/>
      </c>
      <c r="CC78" s="30"/>
      <c r="CD78" s="684" t="str">
        <f t="shared" ref="CD78:CD80" si="1080">IF(AND(CE$22&lt;&gt;"",CE78=""),"※","")</f>
        <v/>
      </c>
      <c r="CE78" s="30"/>
      <c r="CF78" s="684" t="str">
        <f t="shared" ref="CF78:CF80" si="1081">IF(AND(CG$22&lt;&gt;"",CG78=""),"※","")</f>
        <v/>
      </c>
      <c r="CG78" s="30"/>
      <c r="CH78" s="684" t="str">
        <f t="shared" ref="CH78:CH80" si="1082">IF(AND(CI$22&lt;&gt;"",CI78=""),"※","")</f>
        <v/>
      </c>
      <c r="CI78" s="30"/>
      <c r="CJ78" s="684" t="str">
        <f t="shared" ref="CJ78:CJ80" si="1083">IF(AND(CK$22&lt;&gt;"",CK78=""),"※","")</f>
        <v/>
      </c>
      <c r="CK78" s="30"/>
      <c r="CL78" s="684" t="str">
        <f t="shared" ref="CL78:CL80" si="1084">IF(AND(CM$22&lt;&gt;"",CM78=""),"※","")</f>
        <v/>
      </c>
      <c r="CM78" s="30"/>
      <c r="CN78" s="684" t="str">
        <f t="shared" ref="CN78:CN80" si="1085">IF(AND(CO$22&lt;&gt;"",CO78=""),"※","")</f>
        <v/>
      </c>
      <c r="CO78" s="30"/>
      <c r="CP78" s="684" t="str">
        <f t="shared" ref="CP78:CP80" si="1086">IF(AND(CQ$22&lt;&gt;"",CQ78=""),"※","")</f>
        <v/>
      </c>
      <c r="CQ78" s="30"/>
      <c r="CR78" s="684" t="str">
        <f t="shared" ref="CR78:CR80" si="1087">IF(AND(CS$22&lt;&gt;"",CS78=""),"※","")</f>
        <v/>
      </c>
      <c r="CS78" s="30"/>
      <c r="CT78" s="684" t="str">
        <f t="shared" ref="CT78:CT80" si="1088">IF(AND(CU$22&lt;&gt;"",CU78=""),"※","")</f>
        <v/>
      </c>
      <c r="CU78" s="30"/>
      <c r="CV78" s="684" t="str">
        <f t="shared" ref="CV78:CV80" si="1089">IF(AND(CW$22&lt;&gt;"",CW78=""),"※","")</f>
        <v/>
      </c>
      <c r="CW78" s="30"/>
      <c r="CX78" s="684" t="str">
        <f t="shared" ref="CX78:CX80" si="1090">IF(AND(CY$22&lt;&gt;"",CY78=""),"※","")</f>
        <v/>
      </c>
      <c r="CY78" s="30"/>
      <c r="CZ78" s="684" t="str">
        <f t="shared" ref="CZ78:CZ80" si="1091">IF(AND(DA$22&lt;&gt;"",DA78=""),"※","")</f>
        <v/>
      </c>
      <c r="DA78" s="30"/>
      <c r="DB78" s="684" t="str">
        <f t="shared" ref="DB78:DB80" si="1092">IF(AND(DC$22&lt;&gt;"",DC78=""),"※","")</f>
        <v/>
      </c>
      <c r="DC78" s="30"/>
      <c r="DD78" s="684" t="str">
        <f t="shared" ref="DD78:DD80" si="1093">IF(AND(DE$22&lt;&gt;"",DE78=""),"※","")</f>
        <v/>
      </c>
      <c r="DE78" s="30"/>
      <c r="DF78" s="684" t="str">
        <f t="shared" ref="DF78:DF80" si="1094">IF(AND(DG$22&lt;&gt;"",DG78=""),"※","")</f>
        <v/>
      </c>
      <c r="DG78" s="30"/>
      <c r="DH78" s="684" t="str">
        <f t="shared" ref="DH78:DH80" si="1095">IF(AND(DI$22&lt;&gt;"",DI78=""),"※","")</f>
        <v/>
      </c>
      <c r="DI78" s="30"/>
      <c r="DJ78" s="684" t="str">
        <f t="shared" ref="DJ78:DJ80" si="1096">IF(AND(DK$22&lt;&gt;"",DK78=""),"※","")</f>
        <v/>
      </c>
      <c r="DK78" s="30"/>
      <c r="DL78" s="684" t="str">
        <f t="shared" ref="DL78:DL80" si="1097">IF(AND(DM$22&lt;&gt;"",DM78=""),"※","")</f>
        <v/>
      </c>
      <c r="DM78" s="30"/>
      <c r="DN78" s="684" t="str">
        <f t="shared" ref="DN78:DN80" si="1098">IF(AND(DO$22&lt;&gt;"",DO78=""),"※","")</f>
        <v/>
      </c>
      <c r="DO78" s="30"/>
      <c r="DP78" s="684" t="str">
        <f t="shared" ref="DP78:DP80" si="1099">IF(AND(DQ$22&lt;&gt;"",DQ78=""),"※","")</f>
        <v/>
      </c>
      <c r="DQ78" s="30"/>
      <c r="DR78" s="391"/>
    </row>
    <row r="79" spans="1:122" ht="27" customHeight="1">
      <c r="A79" s="368" t="s">
        <v>1726</v>
      </c>
      <c r="B79" s="368" t="s">
        <v>1726</v>
      </c>
      <c r="C79" s="368" t="s">
        <v>1759</v>
      </c>
      <c r="D79" s="368" t="s">
        <v>1759</v>
      </c>
      <c r="E79" s="368" t="s">
        <v>1759</v>
      </c>
      <c r="F79" s="368" t="s">
        <v>1759</v>
      </c>
      <c r="G79" s="368" t="s">
        <v>1759</v>
      </c>
      <c r="H79" s="368" t="s">
        <v>1759</v>
      </c>
      <c r="I79" s="368" t="s">
        <v>1759</v>
      </c>
      <c r="J79" s="368" t="s">
        <v>1759</v>
      </c>
      <c r="K79" s="464" t="str">
        <f t="shared" si="648"/>
        <v>●</v>
      </c>
      <c r="L79" s="482"/>
      <c r="M79" s="391"/>
      <c r="N79" s="391"/>
      <c r="O79" s="649"/>
      <c r="P79" s="685" t="s">
        <v>217</v>
      </c>
      <c r="Q79" s="686"/>
      <c r="R79" s="621"/>
      <c r="S79" s="687">
        <f>SUM(T79:DQ79)</f>
        <v>0</v>
      </c>
      <c r="T79" s="621" t="str">
        <f>IF(AND(U$22&lt;&gt;"",U79=""),"※","")</f>
        <v>※</v>
      </c>
      <c r="U79" s="28"/>
      <c r="V79" s="621" t="str">
        <f>IF(AND(W$22&lt;&gt;"",W79=""),"※","")</f>
        <v/>
      </c>
      <c r="W79" s="28"/>
      <c r="X79" s="621" t="str">
        <f t="shared" ref="X79" si="1100">IF(AND(Y$22&lt;&gt;"",Y79=""),"※","")</f>
        <v/>
      </c>
      <c r="Y79" s="28"/>
      <c r="Z79" s="621" t="str">
        <f t="shared" si="1052"/>
        <v/>
      </c>
      <c r="AA79" s="28"/>
      <c r="AB79" s="621" t="str">
        <f t="shared" si="1053"/>
        <v/>
      </c>
      <c r="AC79" s="28"/>
      <c r="AD79" s="621" t="str">
        <f t="shared" si="1054"/>
        <v/>
      </c>
      <c r="AE79" s="28"/>
      <c r="AF79" s="621" t="str">
        <f t="shared" si="1055"/>
        <v/>
      </c>
      <c r="AG79" s="28"/>
      <c r="AH79" s="621" t="str">
        <f t="shared" si="1056"/>
        <v/>
      </c>
      <c r="AI79" s="28"/>
      <c r="AJ79" s="621" t="str">
        <f t="shared" si="1057"/>
        <v/>
      </c>
      <c r="AK79" s="28"/>
      <c r="AL79" s="621" t="str">
        <f t="shared" si="1058"/>
        <v/>
      </c>
      <c r="AM79" s="28"/>
      <c r="AN79" s="621" t="str">
        <f t="shared" si="1059"/>
        <v/>
      </c>
      <c r="AO79" s="28"/>
      <c r="AP79" s="621" t="str">
        <f t="shared" si="1060"/>
        <v/>
      </c>
      <c r="AQ79" s="28"/>
      <c r="AR79" s="621" t="str">
        <f t="shared" si="1061"/>
        <v/>
      </c>
      <c r="AS79" s="28"/>
      <c r="AT79" s="621" t="str">
        <f t="shared" si="1062"/>
        <v/>
      </c>
      <c r="AU79" s="28"/>
      <c r="AV79" s="621" t="str">
        <f t="shared" si="1063"/>
        <v/>
      </c>
      <c r="AW79" s="28"/>
      <c r="AX79" s="621" t="str">
        <f t="shared" si="1064"/>
        <v/>
      </c>
      <c r="AY79" s="28"/>
      <c r="AZ79" s="621" t="str">
        <f t="shared" si="1065"/>
        <v/>
      </c>
      <c r="BA79" s="28"/>
      <c r="BB79" s="621" t="str">
        <f t="shared" si="1066"/>
        <v/>
      </c>
      <c r="BC79" s="28"/>
      <c r="BD79" s="621" t="str">
        <f t="shared" si="1067"/>
        <v/>
      </c>
      <c r="BE79" s="28"/>
      <c r="BF79" s="621" t="str">
        <f t="shared" si="1068"/>
        <v/>
      </c>
      <c r="BG79" s="28"/>
      <c r="BH79" s="621" t="str">
        <f t="shared" si="1069"/>
        <v/>
      </c>
      <c r="BI79" s="28"/>
      <c r="BJ79" s="621" t="str">
        <f t="shared" si="1070"/>
        <v/>
      </c>
      <c r="BK79" s="28"/>
      <c r="BL79" s="621" t="str">
        <f t="shared" si="1071"/>
        <v/>
      </c>
      <c r="BM79" s="28"/>
      <c r="BN79" s="621" t="str">
        <f t="shared" si="1072"/>
        <v/>
      </c>
      <c r="BO79" s="28"/>
      <c r="BP79" s="621" t="str">
        <f t="shared" si="1073"/>
        <v/>
      </c>
      <c r="BQ79" s="28"/>
      <c r="BR79" s="621" t="str">
        <f t="shared" si="1074"/>
        <v/>
      </c>
      <c r="BS79" s="28"/>
      <c r="BT79" s="621" t="str">
        <f t="shared" si="1075"/>
        <v/>
      </c>
      <c r="BU79" s="28"/>
      <c r="BV79" s="621" t="str">
        <f t="shared" si="1076"/>
        <v/>
      </c>
      <c r="BW79" s="28"/>
      <c r="BX79" s="621" t="str">
        <f t="shared" si="1077"/>
        <v/>
      </c>
      <c r="BY79" s="28"/>
      <c r="BZ79" s="621" t="str">
        <f t="shared" si="1078"/>
        <v/>
      </c>
      <c r="CA79" s="28"/>
      <c r="CB79" s="621" t="str">
        <f t="shared" si="1079"/>
        <v/>
      </c>
      <c r="CC79" s="28"/>
      <c r="CD79" s="621" t="str">
        <f t="shared" si="1080"/>
        <v/>
      </c>
      <c r="CE79" s="28"/>
      <c r="CF79" s="621" t="str">
        <f t="shared" si="1081"/>
        <v/>
      </c>
      <c r="CG79" s="28"/>
      <c r="CH79" s="621" t="str">
        <f t="shared" si="1082"/>
        <v/>
      </c>
      <c r="CI79" s="28"/>
      <c r="CJ79" s="621" t="str">
        <f t="shared" si="1083"/>
        <v/>
      </c>
      <c r="CK79" s="28"/>
      <c r="CL79" s="621" t="str">
        <f t="shared" si="1084"/>
        <v/>
      </c>
      <c r="CM79" s="28"/>
      <c r="CN79" s="621" t="str">
        <f t="shared" si="1085"/>
        <v/>
      </c>
      <c r="CO79" s="28"/>
      <c r="CP79" s="621" t="str">
        <f t="shared" si="1086"/>
        <v/>
      </c>
      <c r="CQ79" s="28"/>
      <c r="CR79" s="621" t="str">
        <f t="shared" si="1087"/>
        <v/>
      </c>
      <c r="CS79" s="28"/>
      <c r="CT79" s="621" t="str">
        <f t="shared" si="1088"/>
        <v/>
      </c>
      <c r="CU79" s="28"/>
      <c r="CV79" s="621" t="str">
        <f t="shared" si="1089"/>
        <v/>
      </c>
      <c r="CW79" s="28"/>
      <c r="CX79" s="621" t="str">
        <f t="shared" si="1090"/>
        <v/>
      </c>
      <c r="CY79" s="28"/>
      <c r="CZ79" s="621" t="str">
        <f t="shared" si="1091"/>
        <v/>
      </c>
      <c r="DA79" s="28"/>
      <c r="DB79" s="621" t="str">
        <f t="shared" si="1092"/>
        <v/>
      </c>
      <c r="DC79" s="28"/>
      <c r="DD79" s="621" t="str">
        <f t="shared" si="1093"/>
        <v/>
      </c>
      <c r="DE79" s="28"/>
      <c r="DF79" s="621" t="str">
        <f t="shared" si="1094"/>
        <v/>
      </c>
      <c r="DG79" s="28"/>
      <c r="DH79" s="621" t="str">
        <f t="shared" si="1095"/>
        <v/>
      </c>
      <c r="DI79" s="28"/>
      <c r="DJ79" s="621" t="str">
        <f t="shared" si="1096"/>
        <v/>
      </c>
      <c r="DK79" s="28"/>
      <c r="DL79" s="621" t="str">
        <f t="shared" si="1097"/>
        <v/>
      </c>
      <c r="DM79" s="28"/>
      <c r="DN79" s="621" t="str">
        <f t="shared" si="1098"/>
        <v/>
      </c>
      <c r="DO79" s="28"/>
      <c r="DP79" s="621" t="str">
        <f t="shared" si="1099"/>
        <v/>
      </c>
      <c r="DQ79" s="28"/>
      <c r="DR79" s="391"/>
    </row>
    <row r="80" spans="1:122" ht="27" customHeight="1" thickBot="1">
      <c r="A80" s="368" t="s">
        <v>1726</v>
      </c>
      <c r="B80" s="368" t="s">
        <v>1726</v>
      </c>
      <c r="C80" s="368" t="s">
        <v>1759</v>
      </c>
      <c r="D80" s="368" t="s">
        <v>1759</v>
      </c>
      <c r="E80" s="368" t="s">
        <v>1759</v>
      </c>
      <c r="F80" s="368" t="s">
        <v>1759</v>
      </c>
      <c r="G80" s="368" t="s">
        <v>1759</v>
      </c>
      <c r="H80" s="368" t="s">
        <v>1759</v>
      </c>
      <c r="I80" s="368" t="s">
        <v>1759</v>
      </c>
      <c r="J80" s="368" t="s">
        <v>1759</v>
      </c>
      <c r="K80" s="464" t="str">
        <f t="shared" si="648"/>
        <v>●</v>
      </c>
      <c r="L80" s="482"/>
      <c r="M80" s="391"/>
      <c r="N80" s="391"/>
      <c r="O80" s="649"/>
      <c r="P80" s="664" t="s">
        <v>218</v>
      </c>
      <c r="Q80" s="623"/>
      <c r="R80" s="621"/>
      <c r="S80" s="620">
        <f>SUM(T80:DQ80)</f>
        <v>0</v>
      </c>
      <c r="T80" s="621" t="str">
        <f>IF(AND(U$22&lt;&gt;"",U80=""),"※","")</f>
        <v>※</v>
      </c>
      <c r="U80" s="252"/>
      <c r="V80" s="621" t="str">
        <f>IF(AND(W$22&lt;&gt;"",W80=""),"※","")</f>
        <v/>
      </c>
      <c r="W80" s="252"/>
      <c r="X80" s="621" t="str">
        <f t="shared" ref="X80" si="1101">IF(AND(Y$22&lt;&gt;"",Y80=""),"※","")</f>
        <v/>
      </c>
      <c r="Y80" s="252"/>
      <c r="Z80" s="621" t="str">
        <f t="shared" si="1052"/>
        <v/>
      </c>
      <c r="AA80" s="252"/>
      <c r="AB80" s="621" t="str">
        <f t="shared" si="1053"/>
        <v/>
      </c>
      <c r="AC80" s="252"/>
      <c r="AD80" s="621" t="str">
        <f t="shared" si="1054"/>
        <v/>
      </c>
      <c r="AE80" s="252"/>
      <c r="AF80" s="621" t="str">
        <f t="shared" si="1055"/>
        <v/>
      </c>
      <c r="AG80" s="252"/>
      <c r="AH80" s="621" t="str">
        <f t="shared" si="1056"/>
        <v/>
      </c>
      <c r="AI80" s="252"/>
      <c r="AJ80" s="621" t="str">
        <f t="shared" si="1057"/>
        <v/>
      </c>
      <c r="AK80" s="252"/>
      <c r="AL80" s="621" t="str">
        <f t="shared" si="1058"/>
        <v/>
      </c>
      <c r="AM80" s="252"/>
      <c r="AN80" s="621" t="str">
        <f t="shared" si="1059"/>
        <v/>
      </c>
      <c r="AO80" s="252"/>
      <c r="AP80" s="621" t="str">
        <f t="shared" si="1060"/>
        <v/>
      </c>
      <c r="AQ80" s="252"/>
      <c r="AR80" s="621" t="str">
        <f t="shared" si="1061"/>
        <v/>
      </c>
      <c r="AS80" s="252"/>
      <c r="AT80" s="621" t="str">
        <f t="shared" si="1062"/>
        <v/>
      </c>
      <c r="AU80" s="252"/>
      <c r="AV80" s="621" t="str">
        <f t="shared" si="1063"/>
        <v/>
      </c>
      <c r="AW80" s="252"/>
      <c r="AX80" s="621" t="str">
        <f t="shared" si="1064"/>
        <v/>
      </c>
      <c r="AY80" s="252"/>
      <c r="AZ80" s="621" t="str">
        <f t="shared" si="1065"/>
        <v/>
      </c>
      <c r="BA80" s="252"/>
      <c r="BB80" s="621" t="str">
        <f t="shared" si="1066"/>
        <v/>
      </c>
      <c r="BC80" s="252"/>
      <c r="BD80" s="621" t="str">
        <f t="shared" si="1067"/>
        <v/>
      </c>
      <c r="BE80" s="252"/>
      <c r="BF80" s="621" t="str">
        <f t="shared" si="1068"/>
        <v/>
      </c>
      <c r="BG80" s="252"/>
      <c r="BH80" s="621" t="str">
        <f t="shared" si="1069"/>
        <v/>
      </c>
      <c r="BI80" s="252"/>
      <c r="BJ80" s="621" t="str">
        <f t="shared" si="1070"/>
        <v/>
      </c>
      <c r="BK80" s="252"/>
      <c r="BL80" s="621" t="str">
        <f t="shared" si="1071"/>
        <v/>
      </c>
      <c r="BM80" s="252"/>
      <c r="BN80" s="621" t="str">
        <f t="shared" si="1072"/>
        <v/>
      </c>
      <c r="BO80" s="252"/>
      <c r="BP80" s="621" t="str">
        <f t="shared" si="1073"/>
        <v/>
      </c>
      <c r="BQ80" s="252"/>
      <c r="BR80" s="621" t="str">
        <f t="shared" si="1074"/>
        <v/>
      </c>
      <c r="BS80" s="252"/>
      <c r="BT80" s="621" t="str">
        <f t="shared" si="1075"/>
        <v/>
      </c>
      <c r="BU80" s="252"/>
      <c r="BV80" s="621" t="str">
        <f t="shared" si="1076"/>
        <v/>
      </c>
      <c r="BW80" s="252"/>
      <c r="BX80" s="621" t="str">
        <f t="shared" si="1077"/>
        <v/>
      </c>
      <c r="BY80" s="252"/>
      <c r="BZ80" s="621" t="str">
        <f t="shared" si="1078"/>
        <v/>
      </c>
      <c r="CA80" s="252"/>
      <c r="CB80" s="621" t="str">
        <f t="shared" si="1079"/>
        <v/>
      </c>
      <c r="CC80" s="252"/>
      <c r="CD80" s="621" t="str">
        <f t="shared" si="1080"/>
        <v/>
      </c>
      <c r="CE80" s="252"/>
      <c r="CF80" s="621" t="str">
        <f t="shared" si="1081"/>
        <v/>
      </c>
      <c r="CG80" s="252"/>
      <c r="CH80" s="621" t="str">
        <f t="shared" si="1082"/>
        <v/>
      </c>
      <c r="CI80" s="252"/>
      <c r="CJ80" s="621" t="str">
        <f t="shared" si="1083"/>
        <v/>
      </c>
      <c r="CK80" s="252"/>
      <c r="CL80" s="621" t="str">
        <f t="shared" si="1084"/>
        <v/>
      </c>
      <c r="CM80" s="252"/>
      <c r="CN80" s="621" t="str">
        <f t="shared" si="1085"/>
        <v/>
      </c>
      <c r="CO80" s="252"/>
      <c r="CP80" s="621" t="str">
        <f t="shared" si="1086"/>
        <v/>
      </c>
      <c r="CQ80" s="252"/>
      <c r="CR80" s="621" t="str">
        <f t="shared" si="1087"/>
        <v/>
      </c>
      <c r="CS80" s="252"/>
      <c r="CT80" s="621" t="str">
        <f t="shared" si="1088"/>
        <v/>
      </c>
      <c r="CU80" s="252"/>
      <c r="CV80" s="621" t="str">
        <f t="shared" si="1089"/>
        <v/>
      </c>
      <c r="CW80" s="252"/>
      <c r="CX80" s="621" t="str">
        <f t="shared" si="1090"/>
        <v/>
      </c>
      <c r="CY80" s="252"/>
      <c r="CZ80" s="621" t="str">
        <f t="shared" si="1091"/>
        <v/>
      </c>
      <c r="DA80" s="252"/>
      <c r="DB80" s="621" t="str">
        <f t="shared" si="1092"/>
        <v/>
      </c>
      <c r="DC80" s="252"/>
      <c r="DD80" s="621" t="str">
        <f t="shared" si="1093"/>
        <v/>
      </c>
      <c r="DE80" s="252"/>
      <c r="DF80" s="621" t="str">
        <f t="shared" si="1094"/>
        <v/>
      </c>
      <c r="DG80" s="252"/>
      <c r="DH80" s="621" t="str">
        <f t="shared" si="1095"/>
        <v/>
      </c>
      <c r="DI80" s="252"/>
      <c r="DJ80" s="621" t="str">
        <f t="shared" si="1096"/>
        <v/>
      </c>
      <c r="DK80" s="252"/>
      <c r="DL80" s="621" t="str">
        <f t="shared" si="1097"/>
        <v/>
      </c>
      <c r="DM80" s="252"/>
      <c r="DN80" s="621" t="str">
        <f t="shared" si="1098"/>
        <v/>
      </c>
      <c r="DO80" s="252"/>
      <c r="DP80" s="621" t="str">
        <f t="shared" si="1099"/>
        <v/>
      </c>
      <c r="DQ80" s="252"/>
      <c r="DR80" s="391"/>
    </row>
    <row r="81" spans="1:122" ht="27" customHeight="1">
      <c r="A81" s="368" t="s">
        <v>1726</v>
      </c>
      <c r="B81" s="368" t="s">
        <v>1726</v>
      </c>
      <c r="C81" s="368" t="s">
        <v>1759</v>
      </c>
      <c r="D81" s="368" t="s">
        <v>1759</v>
      </c>
      <c r="E81" s="368" t="s">
        <v>1759</v>
      </c>
      <c r="F81" s="368" t="s">
        <v>1759</v>
      </c>
      <c r="G81" s="368" t="s">
        <v>1759</v>
      </c>
      <c r="H81" s="368" t="s">
        <v>1759</v>
      </c>
      <c r="I81" s="368" t="s">
        <v>1759</v>
      </c>
      <c r="J81" s="368" t="s">
        <v>1759</v>
      </c>
      <c r="K81" s="464" t="str">
        <f t="shared" si="648"/>
        <v>●</v>
      </c>
      <c r="L81" s="482"/>
      <c r="M81" s="391"/>
      <c r="N81" s="391"/>
      <c r="O81" s="649"/>
      <c r="P81" s="685" t="s">
        <v>516</v>
      </c>
      <c r="Q81" s="1804">
        <v>6.8849999999999995E-2</v>
      </c>
      <c r="R81" s="688"/>
      <c r="S81" s="666">
        <f>IF(OR(S78="",S79="",S80=""),"",ROUND(S79*$Q$81,0))</f>
        <v>0</v>
      </c>
      <c r="T81" s="688"/>
      <c r="U81" s="666" t="str">
        <f>IF(OR(U78="",U79="",U80=""),"",ROUND(U79*$Q$81,0))</f>
        <v/>
      </c>
      <c r="V81" s="688"/>
      <c r="W81" s="666" t="str">
        <f>IF(OR(W78="",W79="",W80=""),"",ROUND(W79*$Q$81,0))</f>
        <v/>
      </c>
      <c r="X81" s="688"/>
      <c r="Y81" s="666" t="str">
        <f t="shared" ref="Y81:CI81" si="1102">IF(OR(Y78="",Y79="",Y80=""),"",ROUND(Y79*$Q$81,0))</f>
        <v/>
      </c>
      <c r="Z81" s="688"/>
      <c r="AA81" s="666" t="str">
        <f t="shared" si="1102"/>
        <v/>
      </c>
      <c r="AB81" s="688"/>
      <c r="AC81" s="666" t="str">
        <f t="shared" si="1102"/>
        <v/>
      </c>
      <c r="AD81" s="688"/>
      <c r="AE81" s="666" t="str">
        <f t="shared" si="1102"/>
        <v/>
      </c>
      <c r="AF81" s="688"/>
      <c r="AG81" s="666" t="str">
        <f t="shared" si="1102"/>
        <v/>
      </c>
      <c r="AH81" s="688"/>
      <c r="AI81" s="666" t="str">
        <f t="shared" si="1102"/>
        <v/>
      </c>
      <c r="AJ81" s="688"/>
      <c r="AK81" s="666" t="str">
        <f t="shared" si="1102"/>
        <v/>
      </c>
      <c r="AL81" s="688"/>
      <c r="AM81" s="666" t="str">
        <f t="shared" si="1102"/>
        <v/>
      </c>
      <c r="AN81" s="688"/>
      <c r="AO81" s="666" t="str">
        <f t="shared" si="1102"/>
        <v/>
      </c>
      <c r="AP81" s="688"/>
      <c r="AQ81" s="666" t="str">
        <f t="shared" si="1102"/>
        <v/>
      </c>
      <c r="AR81" s="688"/>
      <c r="AS81" s="666" t="str">
        <f t="shared" si="1102"/>
        <v/>
      </c>
      <c r="AT81" s="688"/>
      <c r="AU81" s="666" t="str">
        <f t="shared" si="1102"/>
        <v/>
      </c>
      <c r="AV81" s="688"/>
      <c r="AW81" s="666" t="str">
        <f t="shared" si="1102"/>
        <v/>
      </c>
      <c r="AX81" s="688"/>
      <c r="AY81" s="666" t="str">
        <f t="shared" si="1102"/>
        <v/>
      </c>
      <c r="AZ81" s="688"/>
      <c r="BA81" s="666" t="str">
        <f t="shared" si="1102"/>
        <v/>
      </c>
      <c r="BB81" s="688"/>
      <c r="BC81" s="666" t="str">
        <f t="shared" si="1102"/>
        <v/>
      </c>
      <c r="BD81" s="688"/>
      <c r="BE81" s="666" t="str">
        <f t="shared" si="1102"/>
        <v/>
      </c>
      <c r="BF81" s="688"/>
      <c r="BG81" s="666" t="str">
        <f t="shared" si="1102"/>
        <v/>
      </c>
      <c r="BH81" s="688"/>
      <c r="BI81" s="666" t="str">
        <f t="shared" si="1102"/>
        <v/>
      </c>
      <c r="BJ81" s="688"/>
      <c r="BK81" s="666" t="str">
        <f t="shared" si="1102"/>
        <v/>
      </c>
      <c r="BL81" s="688"/>
      <c r="BM81" s="666" t="str">
        <f t="shared" si="1102"/>
        <v/>
      </c>
      <c r="BN81" s="688"/>
      <c r="BO81" s="666" t="str">
        <f t="shared" si="1102"/>
        <v/>
      </c>
      <c r="BP81" s="688"/>
      <c r="BQ81" s="666" t="str">
        <f t="shared" si="1102"/>
        <v/>
      </c>
      <c r="BR81" s="688"/>
      <c r="BS81" s="666" t="str">
        <f t="shared" si="1102"/>
        <v/>
      </c>
      <c r="BT81" s="688"/>
      <c r="BU81" s="666" t="str">
        <f t="shared" si="1102"/>
        <v/>
      </c>
      <c r="BV81" s="688"/>
      <c r="BW81" s="666" t="str">
        <f t="shared" si="1102"/>
        <v/>
      </c>
      <c r="BX81" s="688"/>
      <c r="BY81" s="666" t="str">
        <f t="shared" si="1102"/>
        <v/>
      </c>
      <c r="BZ81" s="688"/>
      <c r="CA81" s="666" t="str">
        <f t="shared" si="1102"/>
        <v/>
      </c>
      <c r="CB81" s="688"/>
      <c r="CC81" s="666" t="str">
        <f t="shared" si="1102"/>
        <v/>
      </c>
      <c r="CD81" s="688"/>
      <c r="CE81" s="666" t="str">
        <f t="shared" si="1102"/>
        <v/>
      </c>
      <c r="CF81" s="688"/>
      <c r="CG81" s="666" t="str">
        <f t="shared" si="1102"/>
        <v/>
      </c>
      <c r="CH81" s="688"/>
      <c r="CI81" s="666" t="str">
        <f t="shared" si="1102"/>
        <v/>
      </c>
      <c r="CJ81" s="688"/>
      <c r="CK81" s="666" t="str">
        <f t="shared" ref="CK81:DQ81" si="1103">IF(OR(CK78="",CK79="",CK80=""),"",ROUND(CK79*$Q$81,0))</f>
        <v/>
      </c>
      <c r="CL81" s="688"/>
      <c r="CM81" s="666" t="str">
        <f t="shared" si="1103"/>
        <v/>
      </c>
      <c r="CN81" s="688"/>
      <c r="CO81" s="666" t="str">
        <f t="shared" si="1103"/>
        <v/>
      </c>
      <c r="CP81" s="688"/>
      <c r="CQ81" s="666" t="str">
        <f t="shared" si="1103"/>
        <v/>
      </c>
      <c r="CR81" s="688"/>
      <c r="CS81" s="666" t="str">
        <f t="shared" si="1103"/>
        <v/>
      </c>
      <c r="CT81" s="688"/>
      <c r="CU81" s="666" t="str">
        <f t="shared" si="1103"/>
        <v/>
      </c>
      <c r="CV81" s="688"/>
      <c r="CW81" s="666" t="str">
        <f t="shared" si="1103"/>
        <v/>
      </c>
      <c r="CX81" s="688"/>
      <c r="CY81" s="666" t="str">
        <f t="shared" si="1103"/>
        <v/>
      </c>
      <c r="CZ81" s="688"/>
      <c r="DA81" s="666" t="str">
        <f t="shared" si="1103"/>
        <v/>
      </c>
      <c r="DB81" s="688"/>
      <c r="DC81" s="666" t="str">
        <f t="shared" si="1103"/>
        <v/>
      </c>
      <c r="DD81" s="688"/>
      <c r="DE81" s="666" t="str">
        <f t="shared" si="1103"/>
        <v/>
      </c>
      <c r="DF81" s="688"/>
      <c r="DG81" s="666" t="str">
        <f t="shared" si="1103"/>
        <v/>
      </c>
      <c r="DH81" s="688"/>
      <c r="DI81" s="666" t="str">
        <f t="shared" si="1103"/>
        <v/>
      </c>
      <c r="DJ81" s="688"/>
      <c r="DK81" s="666" t="str">
        <f t="shared" si="1103"/>
        <v/>
      </c>
      <c r="DL81" s="688"/>
      <c r="DM81" s="666" t="str">
        <f t="shared" si="1103"/>
        <v/>
      </c>
      <c r="DN81" s="688"/>
      <c r="DO81" s="666" t="str">
        <f t="shared" si="1103"/>
        <v/>
      </c>
      <c r="DP81" s="688"/>
      <c r="DQ81" s="666" t="str">
        <f t="shared" si="1103"/>
        <v/>
      </c>
      <c r="DR81" s="391"/>
    </row>
    <row r="82" spans="1:122" ht="27" customHeight="1">
      <c r="A82" s="368" t="s">
        <v>1726</v>
      </c>
      <c r="B82" s="368" t="s">
        <v>1726</v>
      </c>
      <c r="C82" s="368" t="s">
        <v>1759</v>
      </c>
      <c r="D82" s="368" t="s">
        <v>1759</v>
      </c>
      <c r="E82" s="368" t="s">
        <v>1759</v>
      </c>
      <c r="F82" s="368" t="s">
        <v>1759</v>
      </c>
      <c r="G82" s="368" t="s">
        <v>1759</v>
      </c>
      <c r="H82" s="368" t="s">
        <v>1759</v>
      </c>
      <c r="I82" s="368" t="s">
        <v>1759</v>
      </c>
      <c r="J82" s="368" t="s">
        <v>1759</v>
      </c>
      <c r="K82" s="464" t="str">
        <f t="shared" si="648"/>
        <v>●</v>
      </c>
      <c r="L82" s="482"/>
      <c r="M82" s="391"/>
      <c r="N82" s="391"/>
      <c r="O82" s="649"/>
      <c r="P82" s="685" t="s">
        <v>517</v>
      </c>
      <c r="Q82" s="1803">
        <v>6.0999999999999999E-2</v>
      </c>
      <c r="R82" s="688"/>
      <c r="S82" s="666">
        <f>IF(OR(S78="",S79="",S80=""),"",ROUND(S79*$Q$82,0))</f>
        <v>0</v>
      </c>
      <c r="T82" s="688"/>
      <c r="U82" s="666" t="str">
        <f>IF(OR(U78="",U79="",U80=""),"",ROUND(U79*$Q$82,0))</f>
        <v/>
      </c>
      <c r="V82" s="688"/>
      <c r="W82" s="666" t="str">
        <f>IF(OR(W78="",W79="",W80=""),"",ROUND(W79*$Q$82,0))</f>
        <v/>
      </c>
      <c r="X82" s="688"/>
      <c r="Y82" s="666" t="str">
        <f t="shared" ref="Y82:CI82" si="1104">IF(OR(Y78="",Y79="",Y80=""),"",ROUND(Y79*$Q$82,0))</f>
        <v/>
      </c>
      <c r="Z82" s="688"/>
      <c r="AA82" s="666" t="str">
        <f t="shared" si="1104"/>
        <v/>
      </c>
      <c r="AB82" s="688"/>
      <c r="AC82" s="666" t="str">
        <f t="shared" si="1104"/>
        <v/>
      </c>
      <c r="AD82" s="688"/>
      <c r="AE82" s="666" t="str">
        <f t="shared" si="1104"/>
        <v/>
      </c>
      <c r="AF82" s="688"/>
      <c r="AG82" s="666" t="str">
        <f t="shared" si="1104"/>
        <v/>
      </c>
      <c r="AH82" s="688"/>
      <c r="AI82" s="666" t="str">
        <f t="shared" si="1104"/>
        <v/>
      </c>
      <c r="AJ82" s="688"/>
      <c r="AK82" s="666" t="str">
        <f t="shared" si="1104"/>
        <v/>
      </c>
      <c r="AL82" s="688"/>
      <c r="AM82" s="666" t="str">
        <f t="shared" si="1104"/>
        <v/>
      </c>
      <c r="AN82" s="688"/>
      <c r="AO82" s="666" t="str">
        <f t="shared" si="1104"/>
        <v/>
      </c>
      <c r="AP82" s="688"/>
      <c r="AQ82" s="666" t="str">
        <f t="shared" si="1104"/>
        <v/>
      </c>
      <c r="AR82" s="688"/>
      <c r="AS82" s="666" t="str">
        <f t="shared" si="1104"/>
        <v/>
      </c>
      <c r="AT82" s="688"/>
      <c r="AU82" s="666" t="str">
        <f t="shared" si="1104"/>
        <v/>
      </c>
      <c r="AV82" s="688"/>
      <c r="AW82" s="666" t="str">
        <f t="shared" si="1104"/>
        <v/>
      </c>
      <c r="AX82" s="688"/>
      <c r="AY82" s="666" t="str">
        <f t="shared" si="1104"/>
        <v/>
      </c>
      <c r="AZ82" s="688"/>
      <c r="BA82" s="666" t="str">
        <f t="shared" si="1104"/>
        <v/>
      </c>
      <c r="BB82" s="688"/>
      <c r="BC82" s="666" t="str">
        <f t="shared" si="1104"/>
        <v/>
      </c>
      <c r="BD82" s="688"/>
      <c r="BE82" s="666" t="str">
        <f t="shared" si="1104"/>
        <v/>
      </c>
      <c r="BF82" s="688"/>
      <c r="BG82" s="666" t="str">
        <f t="shared" si="1104"/>
        <v/>
      </c>
      <c r="BH82" s="688"/>
      <c r="BI82" s="666" t="str">
        <f t="shared" si="1104"/>
        <v/>
      </c>
      <c r="BJ82" s="688"/>
      <c r="BK82" s="666" t="str">
        <f t="shared" si="1104"/>
        <v/>
      </c>
      <c r="BL82" s="688"/>
      <c r="BM82" s="666" t="str">
        <f t="shared" si="1104"/>
        <v/>
      </c>
      <c r="BN82" s="688"/>
      <c r="BO82" s="666" t="str">
        <f t="shared" si="1104"/>
        <v/>
      </c>
      <c r="BP82" s="688"/>
      <c r="BQ82" s="666" t="str">
        <f t="shared" si="1104"/>
        <v/>
      </c>
      <c r="BR82" s="688"/>
      <c r="BS82" s="666" t="str">
        <f t="shared" si="1104"/>
        <v/>
      </c>
      <c r="BT82" s="688"/>
      <c r="BU82" s="666" t="str">
        <f t="shared" si="1104"/>
        <v/>
      </c>
      <c r="BV82" s="688"/>
      <c r="BW82" s="666" t="str">
        <f t="shared" si="1104"/>
        <v/>
      </c>
      <c r="BX82" s="688"/>
      <c r="BY82" s="666" t="str">
        <f t="shared" si="1104"/>
        <v/>
      </c>
      <c r="BZ82" s="688"/>
      <c r="CA82" s="666" t="str">
        <f t="shared" si="1104"/>
        <v/>
      </c>
      <c r="CB82" s="688"/>
      <c r="CC82" s="666" t="str">
        <f t="shared" si="1104"/>
        <v/>
      </c>
      <c r="CD82" s="688"/>
      <c r="CE82" s="666" t="str">
        <f t="shared" si="1104"/>
        <v/>
      </c>
      <c r="CF82" s="688"/>
      <c r="CG82" s="666" t="str">
        <f t="shared" si="1104"/>
        <v/>
      </c>
      <c r="CH82" s="688"/>
      <c r="CI82" s="666" t="str">
        <f t="shared" si="1104"/>
        <v/>
      </c>
      <c r="CJ82" s="688"/>
      <c r="CK82" s="666" t="str">
        <f t="shared" ref="CK82:DQ82" si="1105">IF(OR(CK78="",CK79="",CK80=""),"",ROUND(CK79*$Q$82,0))</f>
        <v/>
      </c>
      <c r="CL82" s="688"/>
      <c r="CM82" s="666" t="str">
        <f t="shared" si="1105"/>
        <v/>
      </c>
      <c r="CN82" s="688"/>
      <c r="CO82" s="666" t="str">
        <f t="shared" si="1105"/>
        <v/>
      </c>
      <c r="CP82" s="688"/>
      <c r="CQ82" s="666" t="str">
        <f t="shared" si="1105"/>
        <v/>
      </c>
      <c r="CR82" s="688"/>
      <c r="CS82" s="666" t="str">
        <f t="shared" si="1105"/>
        <v/>
      </c>
      <c r="CT82" s="688"/>
      <c r="CU82" s="666" t="str">
        <f t="shared" si="1105"/>
        <v/>
      </c>
      <c r="CV82" s="688"/>
      <c r="CW82" s="666" t="str">
        <f t="shared" si="1105"/>
        <v/>
      </c>
      <c r="CX82" s="688"/>
      <c r="CY82" s="666" t="str">
        <f t="shared" si="1105"/>
        <v/>
      </c>
      <c r="CZ82" s="688"/>
      <c r="DA82" s="666" t="str">
        <f t="shared" si="1105"/>
        <v/>
      </c>
      <c r="DB82" s="688"/>
      <c r="DC82" s="666" t="str">
        <f t="shared" si="1105"/>
        <v/>
      </c>
      <c r="DD82" s="688"/>
      <c r="DE82" s="666" t="str">
        <f t="shared" si="1105"/>
        <v/>
      </c>
      <c r="DF82" s="688"/>
      <c r="DG82" s="666" t="str">
        <f t="shared" si="1105"/>
        <v/>
      </c>
      <c r="DH82" s="688"/>
      <c r="DI82" s="666" t="str">
        <f t="shared" si="1105"/>
        <v/>
      </c>
      <c r="DJ82" s="688"/>
      <c r="DK82" s="666" t="str">
        <f t="shared" si="1105"/>
        <v/>
      </c>
      <c r="DL82" s="688"/>
      <c r="DM82" s="666" t="str">
        <f t="shared" si="1105"/>
        <v/>
      </c>
      <c r="DN82" s="688"/>
      <c r="DO82" s="666" t="str">
        <f t="shared" si="1105"/>
        <v/>
      </c>
      <c r="DP82" s="688"/>
      <c r="DQ82" s="666" t="str">
        <f t="shared" si="1105"/>
        <v/>
      </c>
      <c r="DR82" s="391"/>
    </row>
    <row r="83" spans="1:122" ht="42" customHeight="1">
      <c r="A83" s="368" t="s">
        <v>1726</v>
      </c>
      <c r="B83" s="368" t="s">
        <v>1726</v>
      </c>
      <c r="C83" s="368" t="s">
        <v>1759</v>
      </c>
      <c r="D83" s="368" t="s">
        <v>1759</v>
      </c>
      <c r="E83" s="368" t="s">
        <v>1759</v>
      </c>
      <c r="F83" s="368" t="s">
        <v>1759</v>
      </c>
      <c r="G83" s="368" t="s">
        <v>1759</v>
      </c>
      <c r="H83" s="368" t="s">
        <v>1759</v>
      </c>
      <c r="I83" s="368" t="s">
        <v>1759</v>
      </c>
      <c r="J83" s="368" t="s">
        <v>1759</v>
      </c>
      <c r="K83" s="464" t="str">
        <f t="shared" si="648"/>
        <v>●</v>
      </c>
      <c r="L83" s="482"/>
      <c r="M83" s="391"/>
      <c r="N83" s="391"/>
      <c r="O83" s="649"/>
      <c r="P83" s="685" t="s">
        <v>963</v>
      </c>
      <c r="Q83" s="623"/>
      <c r="R83" s="621"/>
      <c r="S83" s="670"/>
      <c r="T83" s="621"/>
      <c r="U83" s="670" t="str">
        <f>IF(U82="","",IF(AND(U78=0,U79=0,U80=0),"ＯＫ",IF(OR(U81*1.1&lt;=U78,U82*0.9&gt;=U78),"事業主負担額の入力値"&amp;"「"&amp;U78&amp;"」"&amp;"は自動計算値"&amp;"「"&amp;U81&amp;"」"&amp;"～"&amp;"「"&amp;U82&amp;"」"&amp;"の範囲に比べて乖離が大きくなっています。黄色セルの各入力値に間違いがないか確認してください。","ＯＫ")))</f>
        <v/>
      </c>
      <c r="V83" s="621"/>
      <c r="W83" s="670" t="str">
        <f>IF(W82="","",IF(AND(W78=0,W79=0,W80=0),"ＯＫ",IF(OR(W81*1.1&lt;=W78,W82*0.9&gt;=W78),"事業主負担額の入力値"&amp;"「"&amp;W78&amp;"」"&amp;"は自動計算値"&amp;"「"&amp;W81&amp;"」"&amp;"～"&amp;"「"&amp;W82&amp;"」"&amp;"の範囲に比べて乖離が大きくなっています。黄色セルの各入力値に間違いがないか確認してください。","ＯＫ")))</f>
        <v/>
      </c>
      <c r="X83" s="621"/>
      <c r="Y83" s="670" t="str">
        <f t="shared" ref="Y83:CI83" si="1106">IF(Y82="","",IF(AND(Y78=0,Y79=0,Y80=0),"ＯＫ",IF(OR(Y81*1.1&lt;=Y78,Y82*0.9&gt;=Y78),"事業主負担額の入力値"&amp;"「"&amp;Y78&amp;"」"&amp;"は自動計算値"&amp;"「"&amp;Y81&amp;"」"&amp;"～"&amp;"「"&amp;Y82&amp;"」"&amp;"の範囲に比べて乖離が大きくなっています。黄色セルの各入力値に間違いがないか確認してください。","ＯＫ")))</f>
        <v/>
      </c>
      <c r="Z83" s="621"/>
      <c r="AA83" s="670" t="str">
        <f t="shared" si="1106"/>
        <v/>
      </c>
      <c r="AB83" s="621"/>
      <c r="AC83" s="670" t="str">
        <f t="shared" si="1106"/>
        <v/>
      </c>
      <c r="AD83" s="621"/>
      <c r="AE83" s="670" t="str">
        <f t="shared" si="1106"/>
        <v/>
      </c>
      <c r="AF83" s="621"/>
      <c r="AG83" s="670" t="str">
        <f t="shared" si="1106"/>
        <v/>
      </c>
      <c r="AH83" s="621"/>
      <c r="AI83" s="670" t="str">
        <f t="shared" si="1106"/>
        <v/>
      </c>
      <c r="AJ83" s="621"/>
      <c r="AK83" s="670" t="str">
        <f t="shared" si="1106"/>
        <v/>
      </c>
      <c r="AL83" s="621"/>
      <c r="AM83" s="670" t="str">
        <f t="shared" si="1106"/>
        <v/>
      </c>
      <c r="AN83" s="621"/>
      <c r="AO83" s="670" t="str">
        <f t="shared" si="1106"/>
        <v/>
      </c>
      <c r="AP83" s="621"/>
      <c r="AQ83" s="670" t="str">
        <f t="shared" si="1106"/>
        <v/>
      </c>
      <c r="AR83" s="621"/>
      <c r="AS83" s="670" t="str">
        <f t="shared" si="1106"/>
        <v/>
      </c>
      <c r="AT83" s="621"/>
      <c r="AU83" s="670" t="str">
        <f t="shared" si="1106"/>
        <v/>
      </c>
      <c r="AV83" s="621"/>
      <c r="AW83" s="670" t="str">
        <f t="shared" si="1106"/>
        <v/>
      </c>
      <c r="AX83" s="621"/>
      <c r="AY83" s="670" t="str">
        <f t="shared" si="1106"/>
        <v/>
      </c>
      <c r="AZ83" s="621"/>
      <c r="BA83" s="670" t="str">
        <f t="shared" si="1106"/>
        <v/>
      </c>
      <c r="BB83" s="621"/>
      <c r="BC83" s="670" t="str">
        <f t="shared" si="1106"/>
        <v/>
      </c>
      <c r="BD83" s="621"/>
      <c r="BE83" s="670" t="str">
        <f t="shared" si="1106"/>
        <v/>
      </c>
      <c r="BF83" s="621"/>
      <c r="BG83" s="670" t="str">
        <f t="shared" si="1106"/>
        <v/>
      </c>
      <c r="BH83" s="621"/>
      <c r="BI83" s="670" t="str">
        <f t="shared" si="1106"/>
        <v/>
      </c>
      <c r="BJ83" s="621"/>
      <c r="BK83" s="670" t="str">
        <f t="shared" si="1106"/>
        <v/>
      </c>
      <c r="BL83" s="621"/>
      <c r="BM83" s="670" t="str">
        <f t="shared" si="1106"/>
        <v/>
      </c>
      <c r="BN83" s="621"/>
      <c r="BO83" s="670" t="str">
        <f t="shared" si="1106"/>
        <v/>
      </c>
      <c r="BP83" s="621"/>
      <c r="BQ83" s="670" t="str">
        <f t="shared" si="1106"/>
        <v/>
      </c>
      <c r="BR83" s="621"/>
      <c r="BS83" s="670" t="str">
        <f t="shared" si="1106"/>
        <v/>
      </c>
      <c r="BT83" s="621"/>
      <c r="BU83" s="670" t="str">
        <f t="shared" si="1106"/>
        <v/>
      </c>
      <c r="BV83" s="621"/>
      <c r="BW83" s="670" t="str">
        <f t="shared" si="1106"/>
        <v/>
      </c>
      <c r="BX83" s="621"/>
      <c r="BY83" s="670" t="str">
        <f t="shared" si="1106"/>
        <v/>
      </c>
      <c r="BZ83" s="621"/>
      <c r="CA83" s="670" t="str">
        <f t="shared" si="1106"/>
        <v/>
      </c>
      <c r="CB83" s="621"/>
      <c r="CC83" s="670" t="str">
        <f t="shared" si="1106"/>
        <v/>
      </c>
      <c r="CD83" s="621"/>
      <c r="CE83" s="670" t="str">
        <f t="shared" si="1106"/>
        <v/>
      </c>
      <c r="CF83" s="621"/>
      <c r="CG83" s="670" t="str">
        <f t="shared" si="1106"/>
        <v/>
      </c>
      <c r="CH83" s="621"/>
      <c r="CI83" s="670" t="str">
        <f t="shared" si="1106"/>
        <v/>
      </c>
      <c r="CJ83" s="621"/>
      <c r="CK83" s="670" t="str">
        <f t="shared" ref="CK83:DQ83" si="1107">IF(CK82="","",IF(AND(CK78=0,CK79=0,CK80=0),"ＯＫ",IF(OR(CK81*1.1&lt;=CK78,CK82*0.9&gt;=CK78),"事業主負担額の入力値"&amp;"「"&amp;CK78&amp;"」"&amp;"は自動計算値"&amp;"「"&amp;CK81&amp;"」"&amp;"～"&amp;"「"&amp;CK82&amp;"」"&amp;"の範囲に比べて乖離が大きくなっています。黄色セルの各入力値に間違いがないか確認してください。","ＯＫ")))</f>
        <v/>
      </c>
      <c r="CL83" s="621"/>
      <c r="CM83" s="670" t="str">
        <f t="shared" si="1107"/>
        <v/>
      </c>
      <c r="CN83" s="621"/>
      <c r="CO83" s="670" t="str">
        <f t="shared" si="1107"/>
        <v/>
      </c>
      <c r="CP83" s="621"/>
      <c r="CQ83" s="670" t="str">
        <f t="shared" si="1107"/>
        <v/>
      </c>
      <c r="CR83" s="621"/>
      <c r="CS83" s="670" t="str">
        <f t="shared" si="1107"/>
        <v/>
      </c>
      <c r="CT83" s="621"/>
      <c r="CU83" s="670" t="str">
        <f t="shared" si="1107"/>
        <v/>
      </c>
      <c r="CV83" s="621"/>
      <c r="CW83" s="670" t="str">
        <f t="shared" si="1107"/>
        <v/>
      </c>
      <c r="CX83" s="621"/>
      <c r="CY83" s="670" t="str">
        <f t="shared" si="1107"/>
        <v/>
      </c>
      <c r="CZ83" s="621"/>
      <c r="DA83" s="670" t="str">
        <f t="shared" si="1107"/>
        <v/>
      </c>
      <c r="DB83" s="621"/>
      <c r="DC83" s="670" t="str">
        <f t="shared" si="1107"/>
        <v/>
      </c>
      <c r="DD83" s="621"/>
      <c r="DE83" s="670" t="str">
        <f t="shared" si="1107"/>
        <v/>
      </c>
      <c r="DF83" s="621"/>
      <c r="DG83" s="670" t="str">
        <f t="shared" si="1107"/>
        <v/>
      </c>
      <c r="DH83" s="621"/>
      <c r="DI83" s="670" t="str">
        <f t="shared" si="1107"/>
        <v/>
      </c>
      <c r="DJ83" s="621"/>
      <c r="DK83" s="670" t="str">
        <f t="shared" si="1107"/>
        <v/>
      </c>
      <c r="DL83" s="621"/>
      <c r="DM83" s="670" t="str">
        <f t="shared" si="1107"/>
        <v/>
      </c>
      <c r="DN83" s="621"/>
      <c r="DO83" s="670" t="str">
        <f t="shared" si="1107"/>
        <v/>
      </c>
      <c r="DP83" s="621"/>
      <c r="DQ83" s="670" t="str">
        <f t="shared" si="1107"/>
        <v/>
      </c>
      <c r="DR83" s="391"/>
    </row>
    <row r="84" spans="1:122" ht="42" customHeight="1">
      <c r="A84" s="368" t="s">
        <v>1726</v>
      </c>
      <c r="B84" s="368" t="s">
        <v>1726</v>
      </c>
      <c r="C84" s="368" t="s">
        <v>1759</v>
      </c>
      <c r="D84" s="368" t="s">
        <v>1759</v>
      </c>
      <c r="E84" s="368" t="s">
        <v>1759</v>
      </c>
      <c r="F84" s="368" t="s">
        <v>1759</v>
      </c>
      <c r="G84" s="368" t="s">
        <v>1759</v>
      </c>
      <c r="H84" s="368" t="s">
        <v>1759</v>
      </c>
      <c r="I84" s="368" t="s">
        <v>1759</v>
      </c>
      <c r="J84" s="368" t="s">
        <v>1759</v>
      </c>
      <c r="K84" s="464" t="str">
        <f t="shared" si="648"/>
        <v>●</v>
      </c>
      <c r="L84" s="482"/>
      <c r="M84" s="391"/>
      <c r="N84" s="391"/>
      <c r="O84" s="649"/>
      <c r="P84" s="664" t="s">
        <v>1011</v>
      </c>
      <c r="Q84" s="618"/>
      <c r="R84" s="694"/>
      <c r="S84" s="670"/>
      <c r="T84" s="694"/>
      <c r="U84" s="670" t="str">
        <f>IF(U82="","",IF(U79+U56&lt;&gt;U25,"F.2支払い賃金合計（船員保険）"&amp;"「"&amp;U79&amp;"」"&amp;"とC.2支払い賃金合計（健康保険）"&amp;"「"&amp;U56&amp;"」"&amp;"の合計が基本情報の支払い賃金総額"&amp;"「"&amp;U25&amp;"」"&amp;"と整合していません。入力値を確認してください。","ＯＫ"))</f>
        <v/>
      </c>
      <c r="V84" s="694"/>
      <c r="W84" s="670" t="str">
        <f>IF(W82="","",IF(W79+W56&lt;&gt;W25,"F.2支払い賃金合計（船員保険）"&amp;"「"&amp;W79&amp;"」"&amp;"とC.2支払い賃金合計（健康保険）"&amp;"「"&amp;W56&amp;"」"&amp;"の合計が基本情報の支払い賃金総額"&amp;"「"&amp;W25&amp;"」"&amp;"と整合していません。入力値を確認してください。","ＯＫ"))</f>
        <v/>
      </c>
      <c r="X84" s="694"/>
      <c r="Y84" s="670" t="str">
        <f t="shared" ref="Y84:CI84" si="1108">IF(Y82="","",IF(Y79+Y56&lt;&gt;Y25,"F.2支払い賃金合計（船員保険）"&amp;"「"&amp;Y79&amp;"」"&amp;"とC.2支払い賃金合計（健康保険）"&amp;"「"&amp;Y56&amp;"」"&amp;"の合計が基本情報の支払い賃金総額"&amp;"「"&amp;Y25&amp;"」"&amp;"と整合していません。入力値を確認してください。","ＯＫ"))</f>
        <v/>
      </c>
      <c r="Z84" s="694"/>
      <c r="AA84" s="670" t="str">
        <f t="shared" si="1108"/>
        <v/>
      </c>
      <c r="AB84" s="694"/>
      <c r="AC84" s="670" t="str">
        <f t="shared" si="1108"/>
        <v/>
      </c>
      <c r="AD84" s="694"/>
      <c r="AE84" s="670" t="str">
        <f t="shared" si="1108"/>
        <v/>
      </c>
      <c r="AF84" s="694"/>
      <c r="AG84" s="670" t="str">
        <f t="shared" si="1108"/>
        <v/>
      </c>
      <c r="AH84" s="694"/>
      <c r="AI84" s="670" t="str">
        <f t="shared" si="1108"/>
        <v/>
      </c>
      <c r="AJ84" s="694"/>
      <c r="AK84" s="670" t="str">
        <f t="shared" si="1108"/>
        <v/>
      </c>
      <c r="AL84" s="694"/>
      <c r="AM84" s="670" t="str">
        <f t="shared" si="1108"/>
        <v/>
      </c>
      <c r="AN84" s="694"/>
      <c r="AO84" s="670" t="str">
        <f t="shared" si="1108"/>
        <v/>
      </c>
      <c r="AP84" s="694"/>
      <c r="AQ84" s="670" t="str">
        <f t="shared" si="1108"/>
        <v/>
      </c>
      <c r="AR84" s="694"/>
      <c r="AS84" s="670" t="str">
        <f t="shared" si="1108"/>
        <v/>
      </c>
      <c r="AT84" s="694"/>
      <c r="AU84" s="670" t="str">
        <f t="shared" si="1108"/>
        <v/>
      </c>
      <c r="AV84" s="694"/>
      <c r="AW84" s="670" t="str">
        <f t="shared" si="1108"/>
        <v/>
      </c>
      <c r="AX84" s="694"/>
      <c r="AY84" s="670" t="str">
        <f t="shared" si="1108"/>
        <v/>
      </c>
      <c r="AZ84" s="694"/>
      <c r="BA84" s="670" t="str">
        <f t="shared" si="1108"/>
        <v/>
      </c>
      <c r="BB84" s="694"/>
      <c r="BC84" s="670" t="str">
        <f t="shared" si="1108"/>
        <v/>
      </c>
      <c r="BD84" s="694"/>
      <c r="BE84" s="670" t="str">
        <f t="shared" si="1108"/>
        <v/>
      </c>
      <c r="BF84" s="694"/>
      <c r="BG84" s="670" t="str">
        <f t="shared" si="1108"/>
        <v/>
      </c>
      <c r="BH84" s="694"/>
      <c r="BI84" s="670" t="str">
        <f t="shared" si="1108"/>
        <v/>
      </c>
      <c r="BJ84" s="694"/>
      <c r="BK84" s="670" t="str">
        <f t="shared" si="1108"/>
        <v/>
      </c>
      <c r="BL84" s="694"/>
      <c r="BM84" s="670" t="str">
        <f t="shared" si="1108"/>
        <v/>
      </c>
      <c r="BN84" s="694"/>
      <c r="BO84" s="670" t="str">
        <f t="shared" si="1108"/>
        <v/>
      </c>
      <c r="BP84" s="694"/>
      <c r="BQ84" s="670" t="str">
        <f t="shared" si="1108"/>
        <v/>
      </c>
      <c r="BR84" s="694"/>
      <c r="BS84" s="670" t="str">
        <f t="shared" si="1108"/>
        <v/>
      </c>
      <c r="BT84" s="694"/>
      <c r="BU84" s="670" t="str">
        <f t="shared" si="1108"/>
        <v/>
      </c>
      <c r="BV84" s="694"/>
      <c r="BW84" s="670" t="str">
        <f t="shared" si="1108"/>
        <v/>
      </c>
      <c r="BX84" s="694"/>
      <c r="BY84" s="670" t="str">
        <f t="shared" si="1108"/>
        <v/>
      </c>
      <c r="BZ84" s="694"/>
      <c r="CA84" s="670" t="str">
        <f t="shared" si="1108"/>
        <v/>
      </c>
      <c r="CB84" s="694"/>
      <c r="CC84" s="670" t="str">
        <f t="shared" si="1108"/>
        <v/>
      </c>
      <c r="CD84" s="694"/>
      <c r="CE84" s="670" t="str">
        <f t="shared" si="1108"/>
        <v/>
      </c>
      <c r="CF84" s="694"/>
      <c r="CG84" s="670" t="str">
        <f t="shared" si="1108"/>
        <v/>
      </c>
      <c r="CH84" s="694"/>
      <c r="CI84" s="670" t="str">
        <f t="shared" si="1108"/>
        <v/>
      </c>
      <c r="CJ84" s="694"/>
      <c r="CK84" s="670" t="str">
        <f t="shared" ref="CK84:DQ84" si="1109">IF(CK82="","",IF(CK79+CK56&lt;&gt;CK25,"F.2支払い賃金合計（船員保険）"&amp;"「"&amp;CK79&amp;"」"&amp;"とC.2支払い賃金合計（健康保険）"&amp;"「"&amp;CK56&amp;"」"&amp;"の合計が基本情報の支払い賃金総額"&amp;"「"&amp;CK25&amp;"」"&amp;"と整合していません。入力値を確認してください。","ＯＫ"))</f>
        <v/>
      </c>
      <c r="CL84" s="694"/>
      <c r="CM84" s="670" t="str">
        <f t="shared" si="1109"/>
        <v/>
      </c>
      <c r="CN84" s="694"/>
      <c r="CO84" s="670" t="str">
        <f t="shared" si="1109"/>
        <v/>
      </c>
      <c r="CP84" s="694"/>
      <c r="CQ84" s="670" t="str">
        <f t="shared" si="1109"/>
        <v/>
      </c>
      <c r="CR84" s="694"/>
      <c r="CS84" s="670" t="str">
        <f t="shared" si="1109"/>
        <v/>
      </c>
      <c r="CT84" s="694"/>
      <c r="CU84" s="670" t="str">
        <f t="shared" si="1109"/>
        <v/>
      </c>
      <c r="CV84" s="694"/>
      <c r="CW84" s="670" t="str">
        <f t="shared" si="1109"/>
        <v/>
      </c>
      <c r="CX84" s="694"/>
      <c r="CY84" s="670" t="str">
        <f t="shared" si="1109"/>
        <v/>
      </c>
      <c r="CZ84" s="694"/>
      <c r="DA84" s="670" t="str">
        <f t="shared" si="1109"/>
        <v/>
      </c>
      <c r="DB84" s="694"/>
      <c r="DC84" s="670" t="str">
        <f t="shared" si="1109"/>
        <v/>
      </c>
      <c r="DD84" s="694"/>
      <c r="DE84" s="670" t="str">
        <f t="shared" si="1109"/>
        <v/>
      </c>
      <c r="DF84" s="694"/>
      <c r="DG84" s="670" t="str">
        <f t="shared" si="1109"/>
        <v/>
      </c>
      <c r="DH84" s="694"/>
      <c r="DI84" s="670" t="str">
        <f t="shared" si="1109"/>
        <v/>
      </c>
      <c r="DJ84" s="694"/>
      <c r="DK84" s="670" t="str">
        <f t="shared" si="1109"/>
        <v/>
      </c>
      <c r="DL84" s="694"/>
      <c r="DM84" s="670" t="str">
        <f t="shared" si="1109"/>
        <v/>
      </c>
      <c r="DN84" s="694"/>
      <c r="DO84" s="670" t="str">
        <f t="shared" si="1109"/>
        <v/>
      </c>
      <c r="DP84" s="694"/>
      <c r="DQ84" s="670" t="str">
        <f t="shared" si="1109"/>
        <v/>
      </c>
      <c r="DR84" s="391"/>
    </row>
    <row r="85" spans="1:122" ht="42" customHeight="1" thickBot="1">
      <c r="A85" s="368" t="s">
        <v>1726</v>
      </c>
      <c r="B85" s="368" t="s">
        <v>1726</v>
      </c>
      <c r="C85" s="368" t="s">
        <v>1759</v>
      </c>
      <c r="D85" s="368" t="s">
        <v>1759</v>
      </c>
      <c r="E85" s="368" t="s">
        <v>1759</v>
      </c>
      <c r="F85" s="368" t="s">
        <v>1759</v>
      </c>
      <c r="G85" s="368" t="s">
        <v>1759</v>
      </c>
      <c r="H85" s="368" t="s">
        <v>1759</v>
      </c>
      <c r="I85" s="368" t="s">
        <v>1759</v>
      </c>
      <c r="J85" s="368" t="s">
        <v>1759</v>
      </c>
      <c r="K85" s="464" t="str">
        <f t="shared" si="648"/>
        <v>●</v>
      </c>
      <c r="L85" s="482"/>
      <c r="M85" s="391"/>
      <c r="N85" s="391"/>
      <c r="O85" s="649"/>
      <c r="P85" s="644" t="s">
        <v>1052</v>
      </c>
      <c r="Q85" s="623"/>
      <c r="R85" s="621"/>
      <c r="S85" s="672"/>
      <c r="T85" s="621"/>
      <c r="U85" s="672" t="str">
        <f>IF(U82="","",IF(U80+U57&lt;&gt;U27,"F.3対象者延べ人数（船員保険）"&amp;"「"&amp;U80&amp;"」"&amp;"とC.3対象者延べ人数（健康保険）"&amp;"「"&amp;U57&amp;"」"&amp;"の合計が基本情報の従事者延べ人数"&amp;"「"&amp;U27&amp;"」"&amp;"と整合していません。入力値を確認してください。","ＯＫ"))</f>
        <v/>
      </c>
      <c r="V85" s="621"/>
      <c r="W85" s="672" t="str">
        <f>IF(W82="","",IF(W80+W57&lt;&gt;W27,"F.3対象者延べ人数（船員保険）"&amp;"「"&amp;W80&amp;"」"&amp;"とC.3対象者延べ人数（健康保険）"&amp;"「"&amp;W57&amp;"」"&amp;"の合計が基本情報の従事者延べ人数"&amp;"「"&amp;W27&amp;"」"&amp;"と整合していません。入力値を確認してください。","ＯＫ"))</f>
        <v/>
      </c>
      <c r="X85" s="621"/>
      <c r="Y85" s="672" t="str">
        <f t="shared" ref="Y85:CI85" si="1110">IF(Y82="","",IF(Y80+Y57&lt;&gt;Y27,"F.3対象者延べ人数（船員保険）"&amp;"「"&amp;Y80&amp;"」"&amp;"とC.3対象者延べ人数（健康保険）"&amp;"「"&amp;Y57&amp;"」"&amp;"の合計が基本情報の従事者延べ人数"&amp;"「"&amp;Y27&amp;"」"&amp;"と整合していません。入力値を確認してください。","ＯＫ"))</f>
        <v/>
      </c>
      <c r="Z85" s="621"/>
      <c r="AA85" s="672" t="str">
        <f t="shared" si="1110"/>
        <v/>
      </c>
      <c r="AB85" s="621"/>
      <c r="AC85" s="672" t="str">
        <f t="shared" si="1110"/>
        <v/>
      </c>
      <c r="AD85" s="621"/>
      <c r="AE85" s="672" t="str">
        <f t="shared" si="1110"/>
        <v/>
      </c>
      <c r="AF85" s="621"/>
      <c r="AG85" s="672" t="str">
        <f t="shared" si="1110"/>
        <v/>
      </c>
      <c r="AH85" s="621"/>
      <c r="AI85" s="672" t="str">
        <f t="shared" si="1110"/>
        <v/>
      </c>
      <c r="AJ85" s="621"/>
      <c r="AK85" s="672" t="str">
        <f t="shared" si="1110"/>
        <v/>
      </c>
      <c r="AL85" s="621"/>
      <c r="AM85" s="672" t="str">
        <f t="shared" si="1110"/>
        <v/>
      </c>
      <c r="AN85" s="621"/>
      <c r="AO85" s="672" t="str">
        <f t="shared" si="1110"/>
        <v/>
      </c>
      <c r="AP85" s="621"/>
      <c r="AQ85" s="672" t="str">
        <f t="shared" si="1110"/>
        <v/>
      </c>
      <c r="AR85" s="621"/>
      <c r="AS85" s="672" t="str">
        <f t="shared" si="1110"/>
        <v/>
      </c>
      <c r="AT85" s="621"/>
      <c r="AU85" s="672" t="str">
        <f t="shared" si="1110"/>
        <v/>
      </c>
      <c r="AV85" s="621"/>
      <c r="AW85" s="672" t="str">
        <f t="shared" si="1110"/>
        <v/>
      </c>
      <c r="AX85" s="621"/>
      <c r="AY85" s="672" t="str">
        <f t="shared" si="1110"/>
        <v/>
      </c>
      <c r="AZ85" s="621"/>
      <c r="BA85" s="672" t="str">
        <f t="shared" si="1110"/>
        <v/>
      </c>
      <c r="BB85" s="621"/>
      <c r="BC85" s="672" t="str">
        <f t="shared" si="1110"/>
        <v/>
      </c>
      <c r="BD85" s="621"/>
      <c r="BE85" s="672" t="str">
        <f t="shared" si="1110"/>
        <v/>
      </c>
      <c r="BF85" s="621"/>
      <c r="BG85" s="672" t="str">
        <f t="shared" si="1110"/>
        <v/>
      </c>
      <c r="BH85" s="621"/>
      <c r="BI85" s="672" t="str">
        <f t="shared" si="1110"/>
        <v/>
      </c>
      <c r="BJ85" s="621"/>
      <c r="BK85" s="672" t="str">
        <f t="shared" si="1110"/>
        <v/>
      </c>
      <c r="BL85" s="621"/>
      <c r="BM85" s="672" t="str">
        <f t="shared" si="1110"/>
        <v/>
      </c>
      <c r="BN85" s="621"/>
      <c r="BO85" s="672" t="str">
        <f t="shared" si="1110"/>
        <v/>
      </c>
      <c r="BP85" s="621"/>
      <c r="BQ85" s="672" t="str">
        <f t="shared" si="1110"/>
        <v/>
      </c>
      <c r="BR85" s="621"/>
      <c r="BS85" s="672" t="str">
        <f t="shared" si="1110"/>
        <v/>
      </c>
      <c r="BT85" s="621"/>
      <c r="BU85" s="672" t="str">
        <f t="shared" si="1110"/>
        <v/>
      </c>
      <c r="BV85" s="621"/>
      <c r="BW85" s="672" t="str">
        <f t="shared" si="1110"/>
        <v/>
      </c>
      <c r="BX85" s="621"/>
      <c r="BY85" s="672" t="str">
        <f t="shared" si="1110"/>
        <v/>
      </c>
      <c r="BZ85" s="621"/>
      <c r="CA85" s="672" t="str">
        <f t="shared" si="1110"/>
        <v/>
      </c>
      <c r="CB85" s="621"/>
      <c r="CC85" s="672" t="str">
        <f t="shared" si="1110"/>
        <v/>
      </c>
      <c r="CD85" s="621"/>
      <c r="CE85" s="672" t="str">
        <f t="shared" si="1110"/>
        <v/>
      </c>
      <c r="CF85" s="621"/>
      <c r="CG85" s="672" t="str">
        <f t="shared" si="1110"/>
        <v/>
      </c>
      <c r="CH85" s="621"/>
      <c r="CI85" s="672" t="str">
        <f t="shared" si="1110"/>
        <v/>
      </c>
      <c r="CJ85" s="621"/>
      <c r="CK85" s="672" t="str">
        <f t="shared" ref="CK85:DQ85" si="1111">IF(CK82="","",IF(CK80+CK57&lt;&gt;CK27,"F.3対象者延べ人数（船員保険）"&amp;"「"&amp;CK80&amp;"」"&amp;"とC.3対象者延べ人数（健康保険）"&amp;"「"&amp;CK57&amp;"」"&amp;"の合計が基本情報の従事者延べ人数"&amp;"「"&amp;CK27&amp;"」"&amp;"と整合していません。入力値を確認してください。","ＯＫ"))</f>
        <v/>
      </c>
      <c r="CL85" s="621"/>
      <c r="CM85" s="672" t="str">
        <f t="shared" si="1111"/>
        <v/>
      </c>
      <c r="CN85" s="621"/>
      <c r="CO85" s="672" t="str">
        <f t="shared" si="1111"/>
        <v/>
      </c>
      <c r="CP85" s="621"/>
      <c r="CQ85" s="672" t="str">
        <f t="shared" si="1111"/>
        <v/>
      </c>
      <c r="CR85" s="621"/>
      <c r="CS85" s="672" t="str">
        <f t="shared" si="1111"/>
        <v/>
      </c>
      <c r="CT85" s="621"/>
      <c r="CU85" s="672" t="str">
        <f t="shared" si="1111"/>
        <v/>
      </c>
      <c r="CV85" s="621"/>
      <c r="CW85" s="672" t="str">
        <f t="shared" si="1111"/>
        <v/>
      </c>
      <c r="CX85" s="621"/>
      <c r="CY85" s="672" t="str">
        <f t="shared" si="1111"/>
        <v/>
      </c>
      <c r="CZ85" s="621"/>
      <c r="DA85" s="672" t="str">
        <f t="shared" si="1111"/>
        <v/>
      </c>
      <c r="DB85" s="621"/>
      <c r="DC85" s="672" t="str">
        <f t="shared" si="1111"/>
        <v/>
      </c>
      <c r="DD85" s="621"/>
      <c r="DE85" s="672" t="str">
        <f t="shared" si="1111"/>
        <v/>
      </c>
      <c r="DF85" s="621"/>
      <c r="DG85" s="672" t="str">
        <f t="shared" si="1111"/>
        <v/>
      </c>
      <c r="DH85" s="621"/>
      <c r="DI85" s="672" t="str">
        <f t="shared" si="1111"/>
        <v/>
      </c>
      <c r="DJ85" s="621"/>
      <c r="DK85" s="672" t="str">
        <f t="shared" si="1111"/>
        <v/>
      </c>
      <c r="DL85" s="621"/>
      <c r="DM85" s="672" t="str">
        <f t="shared" si="1111"/>
        <v/>
      </c>
      <c r="DN85" s="621"/>
      <c r="DO85" s="672" t="str">
        <f t="shared" si="1111"/>
        <v/>
      </c>
      <c r="DP85" s="621"/>
      <c r="DQ85" s="672" t="str">
        <f t="shared" si="1111"/>
        <v/>
      </c>
      <c r="DR85" s="391"/>
    </row>
    <row r="86" spans="1:122" ht="57" customHeight="1" thickBot="1">
      <c r="A86" s="368" t="s">
        <v>1726</v>
      </c>
      <c r="B86" s="368" t="s">
        <v>1726</v>
      </c>
      <c r="C86" s="368" t="s">
        <v>1759</v>
      </c>
      <c r="D86" s="368" t="s">
        <v>1759</v>
      </c>
      <c r="E86" s="368" t="s">
        <v>1759</v>
      </c>
      <c r="F86" s="368" t="s">
        <v>1759</v>
      </c>
      <c r="G86" s="368" t="s">
        <v>1759</v>
      </c>
      <c r="H86" s="368" t="s">
        <v>1759</v>
      </c>
      <c r="I86" s="368" t="s">
        <v>1759</v>
      </c>
      <c r="J86" s="368" t="s">
        <v>1759</v>
      </c>
      <c r="K86" s="464" t="str">
        <f t="shared" ref="K86:K97" si="1112">HLOOKUP($A$2,$A$11:$J$1004,ROW()-10,0)</f>
        <v>●</v>
      </c>
      <c r="L86" s="482"/>
      <c r="M86" s="391"/>
      <c r="N86" s="391"/>
      <c r="O86" s="702"/>
      <c r="P86" s="703" t="s">
        <v>964</v>
      </c>
      <c r="Q86" s="704"/>
      <c r="R86" s="705"/>
      <c r="S86" s="148"/>
      <c r="T86" s="705" t="str">
        <f>IF(U83="","",IF(AND(OR(U83&lt;&gt;"ＯＫ",U84&lt;&gt;"ＯＫ",U85&lt;&gt;"ＯＫ"),U$22&lt;&gt;"",U86=""),"※",""))</f>
        <v/>
      </c>
      <c r="U86" s="34"/>
      <c r="V86" s="705" t="str">
        <f>IF(W83="","",IF(AND(OR(W83&lt;&gt;"ＯＫ",W84&lt;&gt;"ＯＫ",W85&lt;&gt;"ＯＫ"),W$22&lt;&gt;"",W86=""),"※",""))</f>
        <v/>
      </c>
      <c r="W86" s="34"/>
      <c r="X86" s="705" t="str">
        <f>IF(Y83="","",IF(AND(OR(Y83&lt;&gt;"ＯＫ",Y84&lt;&gt;"ＯＫ",Y85&lt;&gt;"ＯＫ"),Y$22&lt;&gt;"",Y86=""),"※",""))</f>
        <v/>
      </c>
      <c r="Y86" s="34"/>
      <c r="Z86" s="705" t="str">
        <f t="shared" ref="Z86" si="1113">IF(AA83="","",IF(AND(OR(AA83&lt;&gt;"ＯＫ",AA84&lt;&gt;"ＯＫ",AA85&lt;&gt;"ＯＫ"),AA$22&lt;&gt;"",AA86=""),"※",""))</f>
        <v/>
      </c>
      <c r="AA86" s="34"/>
      <c r="AB86" s="705" t="str">
        <f t="shared" ref="AB86" si="1114">IF(AC83="","",IF(AND(OR(AC83&lt;&gt;"ＯＫ",AC84&lt;&gt;"ＯＫ",AC85&lt;&gt;"ＯＫ"),AC$22&lt;&gt;"",AC86=""),"※",""))</f>
        <v/>
      </c>
      <c r="AC86" s="34"/>
      <c r="AD86" s="705" t="str">
        <f t="shared" ref="AD86" si="1115">IF(AE83="","",IF(AND(OR(AE83&lt;&gt;"ＯＫ",AE84&lt;&gt;"ＯＫ",AE85&lt;&gt;"ＯＫ"),AE$22&lt;&gt;"",AE86=""),"※",""))</f>
        <v/>
      </c>
      <c r="AE86" s="34"/>
      <c r="AF86" s="705" t="str">
        <f t="shared" ref="AF86" si="1116">IF(AG83="","",IF(AND(OR(AG83&lt;&gt;"ＯＫ",AG84&lt;&gt;"ＯＫ",AG85&lt;&gt;"ＯＫ"),AG$22&lt;&gt;"",AG86=""),"※",""))</f>
        <v/>
      </c>
      <c r="AG86" s="34"/>
      <c r="AH86" s="705" t="str">
        <f t="shared" ref="AH86" si="1117">IF(AI83="","",IF(AND(OR(AI83&lt;&gt;"ＯＫ",AI84&lt;&gt;"ＯＫ",AI85&lt;&gt;"ＯＫ"),AI$22&lt;&gt;"",AI86=""),"※",""))</f>
        <v/>
      </c>
      <c r="AI86" s="34"/>
      <c r="AJ86" s="705" t="str">
        <f t="shared" ref="AJ86" si="1118">IF(AK83="","",IF(AND(OR(AK83&lt;&gt;"ＯＫ",AK84&lt;&gt;"ＯＫ",AK85&lt;&gt;"ＯＫ"),AK$22&lt;&gt;"",AK86=""),"※",""))</f>
        <v/>
      </c>
      <c r="AK86" s="34"/>
      <c r="AL86" s="705" t="str">
        <f t="shared" ref="AL86" si="1119">IF(AM83="","",IF(AND(OR(AM83&lt;&gt;"ＯＫ",AM84&lt;&gt;"ＯＫ",AM85&lt;&gt;"ＯＫ"),AM$22&lt;&gt;"",AM86=""),"※",""))</f>
        <v/>
      </c>
      <c r="AM86" s="34"/>
      <c r="AN86" s="705" t="str">
        <f t="shared" ref="AN86" si="1120">IF(AO83="","",IF(AND(OR(AO83&lt;&gt;"ＯＫ",AO84&lt;&gt;"ＯＫ",AO85&lt;&gt;"ＯＫ"),AO$22&lt;&gt;"",AO86=""),"※",""))</f>
        <v/>
      </c>
      <c r="AO86" s="34"/>
      <c r="AP86" s="705" t="str">
        <f t="shared" ref="AP86" si="1121">IF(AQ83="","",IF(AND(OR(AQ83&lt;&gt;"ＯＫ",AQ84&lt;&gt;"ＯＫ",AQ85&lt;&gt;"ＯＫ"),AQ$22&lt;&gt;"",AQ86=""),"※",""))</f>
        <v/>
      </c>
      <c r="AQ86" s="34"/>
      <c r="AR86" s="705" t="str">
        <f t="shared" ref="AR86" si="1122">IF(AS83="","",IF(AND(OR(AS83&lt;&gt;"ＯＫ",AS84&lt;&gt;"ＯＫ",AS85&lt;&gt;"ＯＫ"),AS$22&lt;&gt;"",AS86=""),"※",""))</f>
        <v/>
      </c>
      <c r="AS86" s="34"/>
      <c r="AT86" s="705" t="str">
        <f t="shared" ref="AT86" si="1123">IF(AU83="","",IF(AND(OR(AU83&lt;&gt;"ＯＫ",AU84&lt;&gt;"ＯＫ",AU85&lt;&gt;"ＯＫ"),AU$22&lt;&gt;"",AU86=""),"※",""))</f>
        <v/>
      </c>
      <c r="AU86" s="34"/>
      <c r="AV86" s="705" t="str">
        <f t="shared" ref="AV86" si="1124">IF(AW83="","",IF(AND(OR(AW83&lt;&gt;"ＯＫ",AW84&lt;&gt;"ＯＫ",AW85&lt;&gt;"ＯＫ"),AW$22&lt;&gt;"",AW86=""),"※",""))</f>
        <v/>
      </c>
      <c r="AW86" s="34"/>
      <c r="AX86" s="705" t="str">
        <f t="shared" ref="AX86" si="1125">IF(AY83="","",IF(AND(OR(AY83&lt;&gt;"ＯＫ",AY84&lt;&gt;"ＯＫ",AY85&lt;&gt;"ＯＫ"),AY$22&lt;&gt;"",AY86=""),"※",""))</f>
        <v/>
      </c>
      <c r="AY86" s="34"/>
      <c r="AZ86" s="705" t="str">
        <f t="shared" ref="AZ86" si="1126">IF(BA83="","",IF(AND(OR(BA83&lt;&gt;"ＯＫ",BA84&lt;&gt;"ＯＫ",BA85&lt;&gt;"ＯＫ"),BA$22&lt;&gt;"",BA86=""),"※",""))</f>
        <v/>
      </c>
      <c r="BA86" s="34"/>
      <c r="BB86" s="705" t="str">
        <f t="shared" ref="BB86" si="1127">IF(BC83="","",IF(AND(OR(BC83&lt;&gt;"ＯＫ",BC84&lt;&gt;"ＯＫ",BC85&lt;&gt;"ＯＫ"),BC$22&lt;&gt;"",BC86=""),"※",""))</f>
        <v/>
      </c>
      <c r="BC86" s="34"/>
      <c r="BD86" s="705" t="str">
        <f t="shared" ref="BD86" si="1128">IF(BE83="","",IF(AND(OR(BE83&lt;&gt;"ＯＫ",BE84&lt;&gt;"ＯＫ",BE85&lt;&gt;"ＯＫ"),BE$22&lt;&gt;"",BE86=""),"※",""))</f>
        <v/>
      </c>
      <c r="BE86" s="34"/>
      <c r="BF86" s="705" t="str">
        <f t="shared" ref="BF86" si="1129">IF(BG83="","",IF(AND(OR(BG83&lt;&gt;"ＯＫ",BG84&lt;&gt;"ＯＫ",BG85&lt;&gt;"ＯＫ"),BG$22&lt;&gt;"",BG86=""),"※",""))</f>
        <v/>
      </c>
      <c r="BG86" s="34"/>
      <c r="BH86" s="705" t="str">
        <f t="shared" ref="BH86" si="1130">IF(BI83="","",IF(AND(OR(BI83&lt;&gt;"ＯＫ",BI84&lt;&gt;"ＯＫ",BI85&lt;&gt;"ＯＫ"),BI$22&lt;&gt;"",BI86=""),"※",""))</f>
        <v/>
      </c>
      <c r="BI86" s="34"/>
      <c r="BJ86" s="705" t="str">
        <f t="shared" ref="BJ86" si="1131">IF(BK83="","",IF(AND(OR(BK83&lt;&gt;"ＯＫ",BK84&lt;&gt;"ＯＫ",BK85&lt;&gt;"ＯＫ"),BK$22&lt;&gt;"",BK86=""),"※",""))</f>
        <v/>
      </c>
      <c r="BK86" s="34"/>
      <c r="BL86" s="705" t="str">
        <f t="shared" ref="BL86" si="1132">IF(BM83="","",IF(AND(OR(BM83&lt;&gt;"ＯＫ",BM84&lt;&gt;"ＯＫ",BM85&lt;&gt;"ＯＫ"),BM$22&lt;&gt;"",BM86=""),"※",""))</f>
        <v/>
      </c>
      <c r="BM86" s="34"/>
      <c r="BN86" s="705" t="str">
        <f t="shared" ref="BN86" si="1133">IF(BO83="","",IF(AND(OR(BO83&lt;&gt;"ＯＫ",BO84&lt;&gt;"ＯＫ",BO85&lt;&gt;"ＯＫ"),BO$22&lt;&gt;"",BO86=""),"※",""))</f>
        <v/>
      </c>
      <c r="BO86" s="34"/>
      <c r="BP86" s="705" t="str">
        <f t="shared" ref="BP86" si="1134">IF(BQ83="","",IF(AND(OR(BQ83&lt;&gt;"ＯＫ",BQ84&lt;&gt;"ＯＫ",BQ85&lt;&gt;"ＯＫ"),BQ$22&lt;&gt;"",BQ86=""),"※",""))</f>
        <v/>
      </c>
      <c r="BQ86" s="34"/>
      <c r="BR86" s="705" t="str">
        <f t="shared" ref="BR86" si="1135">IF(BS83="","",IF(AND(OR(BS83&lt;&gt;"ＯＫ",BS84&lt;&gt;"ＯＫ",BS85&lt;&gt;"ＯＫ"),BS$22&lt;&gt;"",BS86=""),"※",""))</f>
        <v/>
      </c>
      <c r="BS86" s="34"/>
      <c r="BT86" s="705" t="str">
        <f t="shared" ref="BT86" si="1136">IF(BU83="","",IF(AND(OR(BU83&lt;&gt;"ＯＫ",BU84&lt;&gt;"ＯＫ",BU85&lt;&gt;"ＯＫ"),BU$22&lt;&gt;"",BU86=""),"※",""))</f>
        <v/>
      </c>
      <c r="BU86" s="34"/>
      <c r="BV86" s="705" t="str">
        <f t="shared" ref="BV86" si="1137">IF(BW83="","",IF(AND(OR(BW83&lt;&gt;"ＯＫ",BW84&lt;&gt;"ＯＫ",BW85&lt;&gt;"ＯＫ"),BW$22&lt;&gt;"",BW86=""),"※",""))</f>
        <v/>
      </c>
      <c r="BW86" s="34"/>
      <c r="BX86" s="705" t="str">
        <f t="shared" ref="BX86" si="1138">IF(BY83="","",IF(AND(OR(BY83&lt;&gt;"ＯＫ",BY84&lt;&gt;"ＯＫ",BY85&lt;&gt;"ＯＫ"),BY$22&lt;&gt;"",BY86=""),"※",""))</f>
        <v/>
      </c>
      <c r="BY86" s="34"/>
      <c r="BZ86" s="705" t="str">
        <f t="shared" ref="BZ86" si="1139">IF(CA83="","",IF(AND(OR(CA83&lt;&gt;"ＯＫ",CA84&lt;&gt;"ＯＫ",CA85&lt;&gt;"ＯＫ"),CA$22&lt;&gt;"",CA86=""),"※",""))</f>
        <v/>
      </c>
      <c r="CA86" s="34"/>
      <c r="CB86" s="705" t="str">
        <f t="shared" ref="CB86" si="1140">IF(CC83="","",IF(AND(OR(CC83&lt;&gt;"ＯＫ",CC84&lt;&gt;"ＯＫ",CC85&lt;&gt;"ＯＫ"),CC$22&lt;&gt;"",CC86=""),"※",""))</f>
        <v/>
      </c>
      <c r="CC86" s="34"/>
      <c r="CD86" s="705" t="str">
        <f t="shared" ref="CD86" si="1141">IF(CE83="","",IF(AND(OR(CE83&lt;&gt;"ＯＫ",CE84&lt;&gt;"ＯＫ",CE85&lt;&gt;"ＯＫ"),CE$22&lt;&gt;"",CE86=""),"※",""))</f>
        <v/>
      </c>
      <c r="CE86" s="34"/>
      <c r="CF86" s="705" t="str">
        <f t="shared" ref="CF86" si="1142">IF(CG83="","",IF(AND(OR(CG83&lt;&gt;"ＯＫ",CG84&lt;&gt;"ＯＫ",CG85&lt;&gt;"ＯＫ"),CG$22&lt;&gt;"",CG86=""),"※",""))</f>
        <v/>
      </c>
      <c r="CG86" s="34"/>
      <c r="CH86" s="705" t="str">
        <f t="shared" ref="CH86" si="1143">IF(CI83="","",IF(AND(OR(CI83&lt;&gt;"ＯＫ",CI84&lt;&gt;"ＯＫ",CI85&lt;&gt;"ＯＫ"),CI$22&lt;&gt;"",CI86=""),"※",""))</f>
        <v/>
      </c>
      <c r="CI86" s="34"/>
      <c r="CJ86" s="705" t="str">
        <f t="shared" ref="CJ86" si="1144">IF(CK83="","",IF(AND(OR(CK83&lt;&gt;"ＯＫ",CK84&lt;&gt;"ＯＫ",CK85&lt;&gt;"ＯＫ"),CK$22&lt;&gt;"",CK86=""),"※",""))</f>
        <v/>
      </c>
      <c r="CK86" s="34"/>
      <c r="CL86" s="705" t="str">
        <f t="shared" ref="CL86" si="1145">IF(CM83="","",IF(AND(OR(CM83&lt;&gt;"ＯＫ",CM84&lt;&gt;"ＯＫ",CM85&lt;&gt;"ＯＫ"),CM$22&lt;&gt;"",CM86=""),"※",""))</f>
        <v/>
      </c>
      <c r="CM86" s="34"/>
      <c r="CN86" s="705" t="str">
        <f t="shared" ref="CN86" si="1146">IF(CO83="","",IF(AND(OR(CO83&lt;&gt;"ＯＫ",CO84&lt;&gt;"ＯＫ",CO85&lt;&gt;"ＯＫ"),CO$22&lt;&gt;"",CO86=""),"※",""))</f>
        <v/>
      </c>
      <c r="CO86" s="34"/>
      <c r="CP86" s="705" t="str">
        <f t="shared" ref="CP86" si="1147">IF(CQ83="","",IF(AND(OR(CQ83&lt;&gt;"ＯＫ",CQ84&lt;&gt;"ＯＫ",CQ85&lt;&gt;"ＯＫ"),CQ$22&lt;&gt;"",CQ86=""),"※",""))</f>
        <v/>
      </c>
      <c r="CQ86" s="34"/>
      <c r="CR86" s="705" t="str">
        <f t="shared" ref="CR86" si="1148">IF(CS83="","",IF(AND(OR(CS83&lt;&gt;"ＯＫ",CS84&lt;&gt;"ＯＫ",CS85&lt;&gt;"ＯＫ"),CS$22&lt;&gt;"",CS86=""),"※",""))</f>
        <v/>
      </c>
      <c r="CS86" s="34"/>
      <c r="CT86" s="705" t="str">
        <f t="shared" ref="CT86" si="1149">IF(CU83="","",IF(AND(OR(CU83&lt;&gt;"ＯＫ",CU84&lt;&gt;"ＯＫ",CU85&lt;&gt;"ＯＫ"),CU$22&lt;&gt;"",CU86=""),"※",""))</f>
        <v/>
      </c>
      <c r="CU86" s="34"/>
      <c r="CV86" s="705" t="str">
        <f t="shared" ref="CV86" si="1150">IF(CW83="","",IF(AND(OR(CW83&lt;&gt;"ＯＫ",CW84&lt;&gt;"ＯＫ",CW85&lt;&gt;"ＯＫ"),CW$22&lt;&gt;"",CW86=""),"※",""))</f>
        <v/>
      </c>
      <c r="CW86" s="34"/>
      <c r="CX86" s="705" t="str">
        <f t="shared" ref="CX86" si="1151">IF(CY83="","",IF(AND(OR(CY83&lt;&gt;"ＯＫ",CY84&lt;&gt;"ＯＫ",CY85&lt;&gt;"ＯＫ"),CY$22&lt;&gt;"",CY86=""),"※",""))</f>
        <v/>
      </c>
      <c r="CY86" s="34"/>
      <c r="CZ86" s="705" t="str">
        <f t="shared" ref="CZ86" si="1152">IF(DA83="","",IF(AND(OR(DA83&lt;&gt;"ＯＫ",DA84&lt;&gt;"ＯＫ",DA85&lt;&gt;"ＯＫ"),DA$22&lt;&gt;"",DA86=""),"※",""))</f>
        <v/>
      </c>
      <c r="DA86" s="34"/>
      <c r="DB86" s="705" t="str">
        <f t="shared" ref="DB86" si="1153">IF(DC83="","",IF(AND(OR(DC83&lt;&gt;"ＯＫ",DC84&lt;&gt;"ＯＫ",DC85&lt;&gt;"ＯＫ"),DC$22&lt;&gt;"",DC86=""),"※",""))</f>
        <v/>
      </c>
      <c r="DC86" s="34"/>
      <c r="DD86" s="705" t="str">
        <f t="shared" ref="DD86" si="1154">IF(DE83="","",IF(AND(OR(DE83&lt;&gt;"ＯＫ",DE84&lt;&gt;"ＯＫ",DE85&lt;&gt;"ＯＫ"),DE$22&lt;&gt;"",DE86=""),"※",""))</f>
        <v/>
      </c>
      <c r="DE86" s="34"/>
      <c r="DF86" s="705" t="str">
        <f t="shared" ref="DF86" si="1155">IF(DG83="","",IF(AND(OR(DG83&lt;&gt;"ＯＫ",DG84&lt;&gt;"ＯＫ",DG85&lt;&gt;"ＯＫ"),DG$22&lt;&gt;"",DG86=""),"※",""))</f>
        <v/>
      </c>
      <c r="DG86" s="34"/>
      <c r="DH86" s="705" t="str">
        <f t="shared" ref="DH86" si="1156">IF(DI83="","",IF(AND(OR(DI83&lt;&gt;"ＯＫ",DI84&lt;&gt;"ＯＫ",DI85&lt;&gt;"ＯＫ"),DI$22&lt;&gt;"",DI86=""),"※",""))</f>
        <v/>
      </c>
      <c r="DI86" s="34"/>
      <c r="DJ86" s="705" t="str">
        <f t="shared" ref="DJ86" si="1157">IF(DK83="","",IF(AND(OR(DK83&lt;&gt;"ＯＫ",DK84&lt;&gt;"ＯＫ",DK85&lt;&gt;"ＯＫ"),DK$22&lt;&gt;"",DK86=""),"※",""))</f>
        <v/>
      </c>
      <c r="DK86" s="34"/>
      <c r="DL86" s="705" t="str">
        <f t="shared" ref="DL86" si="1158">IF(DM83="","",IF(AND(OR(DM83&lt;&gt;"ＯＫ",DM84&lt;&gt;"ＯＫ",DM85&lt;&gt;"ＯＫ"),DM$22&lt;&gt;"",DM86=""),"※",""))</f>
        <v/>
      </c>
      <c r="DM86" s="34"/>
      <c r="DN86" s="705" t="str">
        <f t="shared" ref="DN86" si="1159">IF(DO83="","",IF(AND(OR(DO83&lt;&gt;"ＯＫ",DO84&lt;&gt;"ＯＫ",DO85&lt;&gt;"ＯＫ"),DO$22&lt;&gt;"",DO86=""),"※",""))</f>
        <v/>
      </c>
      <c r="DO86" s="34"/>
      <c r="DP86" s="705" t="str">
        <f t="shared" ref="DP86" si="1160">IF(DQ83="","",IF(AND(OR(DQ83&lt;&gt;"ＯＫ",DQ84&lt;&gt;"ＯＫ",DQ85&lt;&gt;"ＯＫ"),DQ$22&lt;&gt;"",DQ86=""),"※",""))</f>
        <v/>
      </c>
      <c r="DQ86" s="34"/>
      <c r="DR86" s="391"/>
    </row>
    <row r="87" spans="1:122" ht="27" customHeight="1" thickTop="1">
      <c r="A87" s="368" t="s">
        <v>1726</v>
      </c>
      <c r="B87" s="368" t="s">
        <v>1726</v>
      </c>
      <c r="C87" s="368" t="s">
        <v>1759</v>
      </c>
      <c r="D87" s="368" t="s">
        <v>1759</v>
      </c>
      <c r="E87" s="368" t="s">
        <v>1759</v>
      </c>
      <c r="F87" s="368" t="s">
        <v>1759</v>
      </c>
      <c r="G87" s="368" t="s">
        <v>1759</v>
      </c>
      <c r="H87" s="368" t="s">
        <v>1759</v>
      </c>
      <c r="I87" s="368" t="s">
        <v>1759</v>
      </c>
      <c r="J87" s="368" t="s">
        <v>1759</v>
      </c>
      <c r="K87" s="464" t="str">
        <f t="shared" si="1112"/>
        <v>●</v>
      </c>
      <c r="L87" s="482"/>
      <c r="M87" s="391"/>
      <c r="N87" s="391"/>
      <c r="O87" s="2144" t="s">
        <v>272</v>
      </c>
      <c r="P87" s="2145"/>
      <c r="Q87" s="2146"/>
      <c r="R87" s="706"/>
      <c r="S87" s="707">
        <f>SUM(S32,S46,S55,S65,S75,S78)</f>
        <v>0</v>
      </c>
      <c r="T87" s="706"/>
      <c r="U87" s="707">
        <f>SUM(U32,U46,U55,U65,U75,U78)</f>
        <v>0</v>
      </c>
      <c r="V87" s="706"/>
      <c r="W87" s="707">
        <f>SUM(W32,W46,W55,W65,W75,W78)</f>
        <v>0</v>
      </c>
      <c r="X87" s="706"/>
      <c r="Y87" s="707">
        <f>SUM(Y32,Y46,Y55,Y65,Y75,Y78)</f>
        <v>0</v>
      </c>
      <c r="Z87" s="706"/>
      <c r="AA87" s="707">
        <f>SUM(AA32,AA46,AA55,AA65,AA75,AA78)</f>
        <v>0</v>
      </c>
      <c r="AB87" s="706"/>
      <c r="AC87" s="707">
        <f>SUM(AC32,AC46,AC55,AC65,AC75,AC78)</f>
        <v>0</v>
      </c>
      <c r="AD87" s="706"/>
      <c r="AE87" s="707">
        <f>SUM(AE32,AE46,AE55,AE65,AE75,AE78)</f>
        <v>0</v>
      </c>
      <c r="AF87" s="706"/>
      <c r="AG87" s="707">
        <f>SUM(AG32,AG46,AG55,AG65,AG75,AG78)</f>
        <v>0</v>
      </c>
      <c r="AH87" s="706"/>
      <c r="AI87" s="707">
        <f>SUM(AI32,AI46,AI55,AI65,AI75,AI78)</f>
        <v>0</v>
      </c>
      <c r="AJ87" s="706"/>
      <c r="AK87" s="707">
        <f>SUM(AK32,AK46,AK55,AK65,AK75,AK78)</f>
        <v>0</v>
      </c>
      <c r="AL87" s="706"/>
      <c r="AM87" s="707">
        <f>SUM(AM32,AM46,AM55,AM65,AM75,AM78)</f>
        <v>0</v>
      </c>
      <c r="AN87" s="706"/>
      <c r="AO87" s="707">
        <f>SUM(AO32,AO46,AO55,AO65,AO75,AO78)</f>
        <v>0</v>
      </c>
      <c r="AP87" s="706"/>
      <c r="AQ87" s="707">
        <f>SUM(AQ32,AQ46,AQ55,AQ65,AQ75,AQ78)</f>
        <v>0</v>
      </c>
      <c r="AR87" s="706"/>
      <c r="AS87" s="707">
        <f>SUM(AS32,AS46,AS55,AS65,AS75,AS78)</f>
        <v>0</v>
      </c>
      <c r="AT87" s="706"/>
      <c r="AU87" s="707">
        <f>SUM(AU32,AU46,AU55,AU65,AU75,AU78)</f>
        <v>0</v>
      </c>
      <c r="AV87" s="706"/>
      <c r="AW87" s="707">
        <f>SUM(AW32,AW46,AW55,AW65,AW75,AW78)</f>
        <v>0</v>
      </c>
      <c r="AX87" s="706"/>
      <c r="AY87" s="707">
        <f>SUM(AY32,AY46,AY55,AY65,AY75,AY78)</f>
        <v>0</v>
      </c>
      <c r="AZ87" s="706"/>
      <c r="BA87" s="707">
        <f>SUM(BA32,BA46,BA55,BA65,BA75,BA78)</f>
        <v>0</v>
      </c>
      <c r="BB87" s="706"/>
      <c r="BC87" s="707">
        <f>SUM(BC32,BC46,BC55,BC65,BC75,BC78)</f>
        <v>0</v>
      </c>
      <c r="BD87" s="706"/>
      <c r="BE87" s="707">
        <f>SUM(BE32,BE46,BE55,BE65,BE75,BE78)</f>
        <v>0</v>
      </c>
      <c r="BF87" s="706"/>
      <c r="BG87" s="707">
        <f>SUM(BG32,BG46,BG55,BG65,BG75,BG78)</f>
        <v>0</v>
      </c>
      <c r="BH87" s="706"/>
      <c r="BI87" s="707">
        <f>SUM(BI32,BI46,BI55,BI65,BI75,BI78)</f>
        <v>0</v>
      </c>
      <c r="BJ87" s="706"/>
      <c r="BK87" s="707">
        <f>SUM(BK32,BK46,BK55,BK65,BK75,BK78)</f>
        <v>0</v>
      </c>
      <c r="BL87" s="706"/>
      <c r="BM87" s="707">
        <f>SUM(BM32,BM46,BM55,BM65,BM75,BM78)</f>
        <v>0</v>
      </c>
      <c r="BN87" s="706"/>
      <c r="BO87" s="707">
        <f>SUM(BO32,BO46,BO55,BO65,BO75,BO78)</f>
        <v>0</v>
      </c>
      <c r="BP87" s="706"/>
      <c r="BQ87" s="707">
        <f>SUM(BQ32,BQ46,BQ55,BQ65,BQ75,BQ78)</f>
        <v>0</v>
      </c>
      <c r="BR87" s="706"/>
      <c r="BS87" s="707">
        <f>SUM(BS32,BS46,BS55,BS65,BS75,BS78)</f>
        <v>0</v>
      </c>
      <c r="BT87" s="706"/>
      <c r="BU87" s="707">
        <f>SUM(BU32,BU46,BU55,BU65,BU75,BU78)</f>
        <v>0</v>
      </c>
      <c r="BV87" s="706"/>
      <c r="BW87" s="707">
        <f>SUM(BW32,BW46,BW55,BW65,BW75,BW78)</f>
        <v>0</v>
      </c>
      <c r="BX87" s="706"/>
      <c r="BY87" s="707">
        <f>SUM(BY32,BY46,BY55,BY65,BY75,BY78)</f>
        <v>0</v>
      </c>
      <c r="BZ87" s="706"/>
      <c r="CA87" s="707">
        <f>SUM(CA32,CA46,CA55,CA65,CA75,CA78)</f>
        <v>0</v>
      </c>
      <c r="CB87" s="706"/>
      <c r="CC87" s="707">
        <f>SUM(CC32,CC46,CC55,CC65,CC75,CC78)</f>
        <v>0</v>
      </c>
      <c r="CD87" s="706"/>
      <c r="CE87" s="707">
        <f>SUM(CE32,CE46,CE55,CE65,CE75,CE78)</f>
        <v>0</v>
      </c>
      <c r="CF87" s="706"/>
      <c r="CG87" s="707">
        <f>SUM(CG32,CG46,CG55,CG65,CG75,CG78)</f>
        <v>0</v>
      </c>
      <c r="CH87" s="706"/>
      <c r="CI87" s="707">
        <f>SUM(CI32,CI46,CI55,CI65,CI75,CI78)</f>
        <v>0</v>
      </c>
      <c r="CJ87" s="706"/>
      <c r="CK87" s="707">
        <f>SUM(CK32,CK46,CK55,CK65,CK75,CK78)</f>
        <v>0</v>
      </c>
      <c r="CL87" s="706"/>
      <c r="CM87" s="707">
        <f>SUM(CM32,CM46,CM55,CM65,CM75,CM78)</f>
        <v>0</v>
      </c>
      <c r="CN87" s="706"/>
      <c r="CO87" s="707">
        <f>SUM(CO32,CO46,CO55,CO65,CO75,CO78)</f>
        <v>0</v>
      </c>
      <c r="CP87" s="706"/>
      <c r="CQ87" s="707">
        <f>SUM(CQ32,CQ46,CQ55,CQ65,CQ75,CQ78)</f>
        <v>0</v>
      </c>
      <c r="CR87" s="706"/>
      <c r="CS87" s="707">
        <f>SUM(CS32,CS46,CS55,CS65,CS75,CS78)</f>
        <v>0</v>
      </c>
      <c r="CT87" s="706"/>
      <c r="CU87" s="707">
        <f>SUM(CU32,CU46,CU55,CU65,CU75,CU78)</f>
        <v>0</v>
      </c>
      <c r="CV87" s="706"/>
      <c r="CW87" s="707">
        <f>SUM(CW32,CW46,CW55,CW65,CW75,CW78)</f>
        <v>0</v>
      </c>
      <c r="CX87" s="706"/>
      <c r="CY87" s="707">
        <f>SUM(CY32,CY46,CY55,CY65,CY75,CY78)</f>
        <v>0</v>
      </c>
      <c r="CZ87" s="706"/>
      <c r="DA87" s="707">
        <f>SUM(DA32,DA46,DA55,DA65,DA75,DA78)</f>
        <v>0</v>
      </c>
      <c r="DB87" s="706"/>
      <c r="DC87" s="707">
        <f>SUM(DC32,DC46,DC55,DC65,DC75,DC78)</f>
        <v>0</v>
      </c>
      <c r="DD87" s="706"/>
      <c r="DE87" s="707">
        <f>SUM(DE32,DE46,DE55,DE65,DE75,DE78)</f>
        <v>0</v>
      </c>
      <c r="DF87" s="706"/>
      <c r="DG87" s="707">
        <f>SUM(DG32,DG46,DG55,DG65,DG75,DG78)</f>
        <v>0</v>
      </c>
      <c r="DH87" s="706"/>
      <c r="DI87" s="707">
        <f>SUM(DI32,DI46,DI55,DI65,DI75,DI78)</f>
        <v>0</v>
      </c>
      <c r="DJ87" s="706"/>
      <c r="DK87" s="707">
        <f>SUM(DK32,DK46,DK55,DK65,DK75,DK78)</f>
        <v>0</v>
      </c>
      <c r="DL87" s="706"/>
      <c r="DM87" s="707">
        <f>SUM(DM32,DM46,DM55,DM65,DM75,DM78)</f>
        <v>0</v>
      </c>
      <c r="DN87" s="706"/>
      <c r="DO87" s="707">
        <f>SUM(DO32,DO46,DO55,DO65,DO75,DO78)</f>
        <v>0</v>
      </c>
      <c r="DP87" s="706"/>
      <c r="DQ87" s="707">
        <f>SUM(DQ32,DQ46,DQ55,DQ65,DQ75,DQ78)</f>
        <v>0</v>
      </c>
      <c r="DR87" s="391"/>
    </row>
    <row r="88" spans="1:122" hidden="1">
      <c r="A88" s="827"/>
      <c r="B88" s="827"/>
      <c r="C88" s="827"/>
      <c r="D88" s="827"/>
      <c r="E88" s="827"/>
      <c r="F88" s="827"/>
      <c r="G88" s="827"/>
      <c r="H88" s="827"/>
      <c r="I88" s="827"/>
      <c r="J88" s="827"/>
      <c r="K88" s="464">
        <f t="shared" si="1112"/>
        <v>0</v>
      </c>
      <c r="L88" s="482"/>
      <c r="M88" s="391"/>
      <c r="N88" s="391"/>
      <c r="O88" s="391"/>
      <c r="P88" s="391"/>
      <c r="Q88" s="391"/>
      <c r="R88" s="391"/>
      <c r="S88" s="391"/>
      <c r="T88" s="391"/>
      <c r="U88" s="391"/>
      <c r="V88" s="391"/>
      <c r="W88" s="391"/>
      <c r="X88" s="391"/>
      <c r="Y88" s="391"/>
      <c r="Z88" s="391"/>
      <c r="AA88" s="391"/>
      <c r="AB88" s="391"/>
      <c r="AC88" s="391"/>
      <c r="AD88" s="391"/>
      <c r="AE88" s="391"/>
      <c r="AF88" s="391"/>
      <c r="AG88" s="391"/>
      <c r="AH88" s="391"/>
      <c r="AI88" s="391"/>
      <c r="AJ88" s="391"/>
      <c r="AK88" s="391"/>
      <c r="AL88" s="391"/>
      <c r="AM88" s="391"/>
      <c r="AN88" s="391"/>
      <c r="AO88" s="391"/>
      <c r="AP88" s="391"/>
      <c r="AQ88" s="391"/>
      <c r="AR88" s="391"/>
      <c r="AS88" s="391"/>
      <c r="AT88" s="391"/>
      <c r="AU88" s="391"/>
      <c r="AV88" s="391"/>
      <c r="AW88" s="391"/>
      <c r="AX88" s="391"/>
      <c r="AY88" s="391"/>
      <c r="AZ88" s="391"/>
      <c r="BA88" s="391"/>
      <c r="BB88" s="391"/>
      <c r="BC88" s="391"/>
      <c r="BD88" s="391"/>
      <c r="BE88" s="391"/>
      <c r="BF88" s="391"/>
      <c r="BG88" s="391"/>
      <c r="BH88" s="391"/>
      <c r="BI88" s="391"/>
      <c r="BJ88" s="391"/>
      <c r="BK88" s="391"/>
      <c r="BL88" s="391"/>
      <c r="BM88" s="391"/>
      <c r="BN88" s="391"/>
      <c r="BO88" s="391"/>
      <c r="BP88" s="391"/>
      <c r="BQ88" s="391"/>
      <c r="BR88" s="391"/>
      <c r="BS88" s="391"/>
      <c r="BT88" s="391"/>
      <c r="BU88" s="391"/>
      <c r="BV88" s="391"/>
      <c r="BW88" s="391"/>
      <c r="BX88" s="391"/>
      <c r="BY88" s="391"/>
      <c r="BZ88" s="391"/>
      <c r="CA88" s="391"/>
      <c r="CB88" s="391"/>
      <c r="CC88" s="391"/>
      <c r="CD88" s="391"/>
      <c r="CE88" s="391"/>
      <c r="CF88" s="391"/>
      <c r="CG88" s="391"/>
      <c r="CH88" s="391"/>
      <c r="CI88" s="391"/>
      <c r="CJ88" s="391"/>
      <c r="CK88" s="391"/>
      <c r="CL88" s="391"/>
      <c r="CM88" s="391"/>
      <c r="CN88" s="391"/>
      <c r="CO88" s="391"/>
      <c r="CP88" s="391"/>
      <c r="CQ88" s="391"/>
      <c r="CR88" s="391"/>
      <c r="CS88" s="391"/>
      <c r="CT88" s="391"/>
      <c r="CU88" s="391"/>
      <c r="CV88" s="391"/>
      <c r="CW88" s="391"/>
      <c r="CX88" s="391"/>
      <c r="CY88" s="391"/>
      <c r="CZ88" s="391"/>
      <c r="DA88" s="391"/>
      <c r="DB88" s="391"/>
      <c r="DC88" s="391"/>
      <c r="DD88" s="391"/>
      <c r="DE88" s="391"/>
      <c r="DF88" s="391"/>
      <c r="DG88" s="391"/>
      <c r="DH88" s="391"/>
      <c r="DI88" s="391"/>
      <c r="DJ88" s="391"/>
      <c r="DK88" s="391"/>
      <c r="DL88" s="391"/>
      <c r="DM88" s="391"/>
      <c r="DN88" s="391"/>
      <c r="DO88" s="391"/>
      <c r="DP88" s="391"/>
      <c r="DQ88" s="391"/>
      <c r="DR88" s="391"/>
    </row>
    <row r="89" spans="1:122" hidden="1">
      <c r="A89" s="827"/>
      <c r="B89" s="827"/>
      <c r="C89" s="827"/>
      <c r="D89" s="827"/>
      <c r="E89" s="827"/>
      <c r="F89" s="827"/>
      <c r="G89" s="827"/>
      <c r="H89" s="827"/>
      <c r="I89" s="827"/>
      <c r="J89" s="827"/>
      <c r="K89" s="464">
        <f t="shared" si="1112"/>
        <v>0</v>
      </c>
      <c r="L89" s="482"/>
      <c r="M89" s="391"/>
      <c r="N89" s="391"/>
      <c r="O89" s="391"/>
      <c r="P89" s="391"/>
      <c r="Q89" s="391"/>
      <c r="R89" s="391"/>
      <c r="S89" s="391"/>
      <c r="T89" s="391"/>
      <c r="U89" s="391"/>
      <c r="V89" s="391"/>
      <c r="W89" s="391"/>
      <c r="X89" s="391"/>
      <c r="Y89" s="391"/>
      <c r="Z89" s="391"/>
      <c r="AA89" s="391"/>
      <c r="AB89" s="391"/>
      <c r="AC89" s="391"/>
      <c r="AD89" s="391"/>
      <c r="AE89" s="391"/>
      <c r="AF89" s="391"/>
      <c r="AG89" s="391"/>
      <c r="AH89" s="391"/>
      <c r="AI89" s="391"/>
      <c r="AJ89" s="391"/>
      <c r="AK89" s="391"/>
      <c r="AL89" s="391"/>
      <c r="AM89" s="391"/>
      <c r="AN89" s="391"/>
      <c r="AO89" s="391"/>
      <c r="AP89" s="391"/>
      <c r="AQ89" s="391"/>
      <c r="AR89" s="391"/>
      <c r="AS89" s="391"/>
      <c r="AT89" s="391"/>
      <c r="AU89" s="391"/>
      <c r="AV89" s="391"/>
      <c r="AW89" s="391"/>
      <c r="AX89" s="391"/>
      <c r="AY89" s="391"/>
      <c r="AZ89" s="391"/>
      <c r="BA89" s="391"/>
      <c r="BB89" s="391"/>
      <c r="BC89" s="391"/>
      <c r="BD89" s="391"/>
      <c r="BE89" s="391"/>
      <c r="BF89" s="391"/>
      <c r="BG89" s="391"/>
      <c r="BH89" s="391"/>
      <c r="BI89" s="391"/>
      <c r="BJ89" s="391"/>
      <c r="BK89" s="391"/>
      <c r="BL89" s="391"/>
      <c r="BM89" s="391"/>
      <c r="BN89" s="391"/>
      <c r="BO89" s="391"/>
      <c r="BP89" s="391"/>
      <c r="BQ89" s="391"/>
      <c r="BR89" s="391"/>
      <c r="BS89" s="391"/>
      <c r="BT89" s="391"/>
      <c r="BU89" s="391"/>
      <c r="BV89" s="391"/>
      <c r="BW89" s="391"/>
      <c r="BX89" s="391"/>
      <c r="BY89" s="391"/>
      <c r="BZ89" s="391"/>
      <c r="CA89" s="391"/>
      <c r="CB89" s="391"/>
      <c r="CC89" s="391"/>
      <c r="CD89" s="391"/>
      <c r="CE89" s="391"/>
      <c r="CF89" s="391"/>
      <c r="CG89" s="391"/>
      <c r="CH89" s="391"/>
      <c r="CI89" s="391"/>
      <c r="CJ89" s="391"/>
      <c r="CK89" s="391"/>
      <c r="CL89" s="391"/>
      <c r="CM89" s="391"/>
      <c r="CN89" s="391"/>
      <c r="CO89" s="391"/>
      <c r="CP89" s="391"/>
      <c r="CQ89" s="391"/>
      <c r="CR89" s="391"/>
      <c r="CS89" s="391"/>
      <c r="CT89" s="391"/>
      <c r="CU89" s="391"/>
      <c r="CV89" s="391"/>
      <c r="CW89" s="391"/>
      <c r="CX89" s="391"/>
      <c r="CY89" s="391"/>
      <c r="CZ89" s="391"/>
      <c r="DA89" s="391"/>
      <c r="DB89" s="391"/>
      <c r="DC89" s="391"/>
      <c r="DD89" s="391"/>
      <c r="DE89" s="391"/>
      <c r="DF89" s="391"/>
      <c r="DG89" s="391"/>
      <c r="DH89" s="391"/>
      <c r="DI89" s="391"/>
      <c r="DJ89" s="391"/>
      <c r="DK89" s="391"/>
      <c r="DL89" s="391"/>
      <c r="DM89" s="391"/>
      <c r="DN89" s="391"/>
      <c r="DO89" s="391"/>
      <c r="DP89" s="391"/>
      <c r="DQ89" s="391"/>
      <c r="DR89" s="391"/>
    </row>
    <row r="90" spans="1:122" hidden="1">
      <c r="A90" s="827"/>
      <c r="B90" s="827"/>
      <c r="C90" s="827"/>
      <c r="D90" s="827"/>
      <c r="E90" s="827"/>
      <c r="F90" s="827"/>
      <c r="G90" s="827"/>
      <c r="H90" s="827"/>
      <c r="I90" s="827"/>
      <c r="J90" s="827"/>
      <c r="K90" s="464">
        <f t="shared" si="1112"/>
        <v>0</v>
      </c>
      <c r="L90" s="482"/>
      <c r="M90" s="391"/>
      <c r="N90" s="391"/>
      <c r="O90" s="391"/>
      <c r="P90" s="391"/>
      <c r="Q90" s="391"/>
      <c r="R90" s="391"/>
      <c r="S90" s="391"/>
      <c r="T90" s="391"/>
      <c r="U90" s="391"/>
      <c r="V90" s="391"/>
      <c r="W90" s="391"/>
      <c r="X90" s="391"/>
      <c r="Y90" s="391"/>
      <c r="Z90" s="391"/>
      <c r="AA90" s="391"/>
      <c r="AB90" s="391"/>
      <c r="AC90" s="391"/>
      <c r="AD90" s="391"/>
      <c r="AE90" s="391"/>
      <c r="AF90" s="391"/>
      <c r="AG90" s="391"/>
      <c r="AH90" s="391"/>
      <c r="AI90" s="391"/>
      <c r="AJ90" s="391"/>
      <c r="AK90" s="391"/>
      <c r="AL90" s="391"/>
      <c r="AM90" s="391"/>
      <c r="AN90" s="391"/>
      <c r="AO90" s="391"/>
      <c r="AP90" s="391"/>
      <c r="AQ90" s="391"/>
      <c r="AR90" s="391"/>
      <c r="AS90" s="391"/>
      <c r="AT90" s="391"/>
      <c r="AU90" s="391"/>
      <c r="AV90" s="391"/>
      <c r="AW90" s="391"/>
      <c r="AX90" s="391"/>
      <c r="AY90" s="391"/>
      <c r="AZ90" s="391"/>
      <c r="BA90" s="391"/>
      <c r="BB90" s="391"/>
      <c r="BC90" s="391"/>
      <c r="BD90" s="391"/>
      <c r="BE90" s="391"/>
      <c r="BF90" s="391"/>
      <c r="BG90" s="391"/>
      <c r="BH90" s="391"/>
      <c r="BI90" s="391"/>
      <c r="BJ90" s="391"/>
      <c r="BK90" s="391"/>
      <c r="BL90" s="391"/>
      <c r="BM90" s="391"/>
      <c r="BN90" s="391"/>
      <c r="BO90" s="391"/>
      <c r="BP90" s="391"/>
      <c r="BQ90" s="391"/>
      <c r="BR90" s="391"/>
      <c r="BS90" s="391"/>
      <c r="BT90" s="391"/>
      <c r="BU90" s="391"/>
      <c r="BV90" s="391"/>
      <c r="BW90" s="391"/>
      <c r="BX90" s="391"/>
      <c r="BY90" s="391"/>
      <c r="BZ90" s="391"/>
      <c r="CA90" s="391"/>
      <c r="CB90" s="391"/>
      <c r="CC90" s="391"/>
      <c r="CD90" s="391"/>
      <c r="CE90" s="391"/>
      <c r="CF90" s="391"/>
      <c r="CG90" s="391"/>
      <c r="CH90" s="391"/>
      <c r="CI90" s="391"/>
      <c r="CJ90" s="391"/>
      <c r="CK90" s="391"/>
      <c r="CL90" s="391"/>
      <c r="CM90" s="391"/>
      <c r="CN90" s="391"/>
      <c r="CO90" s="391"/>
      <c r="CP90" s="391"/>
      <c r="CQ90" s="391"/>
      <c r="CR90" s="391"/>
      <c r="CS90" s="391"/>
      <c r="CT90" s="391"/>
      <c r="CU90" s="391"/>
      <c r="CV90" s="391"/>
      <c r="CW90" s="391"/>
      <c r="CX90" s="391"/>
      <c r="CY90" s="391"/>
      <c r="CZ90" s="391"/>
      <c r="DA90" s="391"/>
      <c r="DB90" s="391"/>
      <c r="DC90" s="391"/>
      <c r="DD90" s="391"/>
      <c r="DE90" s="391"/>
      <c r="DF90" s="391"/>
      <c r="DG90" s="391"/>
      <c r="DH90" s="391"/>
      <c r="DI90" s="391"/>
      <c r="DJ90" s="391"/>
      <c r="DK90" s="391"/>
      <c r="DL90" s="391"/>
      <c r="DM90" s="391"/>
      <c r="DN90" s="391"/>
      <c r="DO90" s="391"/>
      <c r="DP90" s="391"/>
      <c r="DQ90" s="391"/>
      <c r="DR90" s="391"/>
    </row>
    <row r="91" spans="1:122" hidden="1">
      <c r="A91" s="827"/>
      <c r="B91" s="827"/>
      <c r="C91" s="827"/>
      <c r="D91" s="827"/>
      <c r="E91" s="827"/>
      <c r="F91" s="827"/>
      <c r="G91" s="827"/>
      <c r="H91" s="827"/>
      <c r="I91" s="827"/>
      <c r="J91" s="827"/>
      <c r="K91" s="464">
        <f t="shared" si="1112"/>
        <v>0</v>
      </c>
      <c r="L91" s="482"/>
      <c r="M91" s="391"/>
      <c r="N91" s="391"/>
      <c r="O91" s="391"/>
      <c r="P91" s="391"/>
      <c r="Q91" s="391"/>
      <c r="R91" s="391"/>
      <c r="S91" s="391"/>
      <c r="T91" s="391"/>
      <c r="U91" s="391"/>
      <c r="V91" s="391"/>
      <c r="W91" s="391"/>
      <c r="X91" s="391"/>
      <c r="Y91" s="391"/>
      <c r="Z91" s="391"/>
      <c r="AA91" s="391"/>
      <c r="AB91" s="391"/>
      <c r="AC91" s="391"/>
      <c r="AD91" s="391"/>
      <c r="AE91" s="391"/>
      <c r="AF91" s="391"/>
      <c r="AG91" s="391"/>
      <c r="AH91" s="391"/>
      <c r="AI91" s="391"/>
      <c r="AJ91" s="391"/>
      <c r="AK91" s="391"/>
      <c r="AL91" s="391"/>
      <c r="AM91" s="391"/>
      <c r="AN91" s="391"/>
      <c r="AO91" s="391"/>
      <c r="AP91" s="391"/>
      <c r="AQ91" s="391"/>
      <c r="AR91" s="391"/>
      <c r="AS91" s="391"/>
      <c r="AT91" s="391"/>
      <c r="AU91" s="391"/>
      <c r="AV91" s="391"/>
      <c r="AW91" s="391"/>
      <c r="AX91" s="391"/>
      <c r="AY91" s="391"/>
      <c r="AZ91" s="391"/>
      <c r="BA91" s="391"/>
      <c r="BB91" s="391"/>
      <c r="BC91" s="391"/>
      <c r="BD91" s="391"/>
      <c r="BE91" s="391"/>
      <c r="BF91" s="391"/>
      <c r="BG91" s="391"/>
      <c r="BH91" s="391"/>
      <c r="BI91" s="391"/>
      <c r="BJ91" s="391"/>
      <c r="BK91" s="391"/>
      <c r="BL91" s="391"/>
      <c r="BM91" s="391"/>
      <c r="BN91" s="391"/>
      <c r="BO91" s="391"/>
      <c r="BP91" s="391"/>
      <c r="BQ91" s="391"/>
      <c r="BR91" s="391"/>
      <c r="BS91" s="391"/>
      <c r="BT91" s="391"/>
      <c r="BU91" s="391"/>
      <c r="BV91" s="391"/>
      <c r="BW91" s="391"/>
      <c r="BX91" s="391"/>
      <c r="BY91" s="391"/>
      <c r="BZ91" s="391"/>
      <c r="CA91" s="391"/>
      <c r="CB91" s="391"/>
      <c r="CC91" s="391"/>
      <c r="CD91" s="391"/>
      <c r="CE91" s="391"/>
      <c r="CF91" s="391"/>
      <c r="CG91" s="391"/>
      <c r="CH91" s="391"/>
      <c r="CI91" s="391"/>
      <c r="CJ91" s="391"/>
      <c r="CK91" s="391"/>
      <c r="CL91" s="391"/>
      <c r="CM91" s="391"/>
      <c r="CN91" s="391"/>
      <c r="CO91" s="391"/>
      <c r="CP91" s="391"/>
      <c r="CQ91" s="391"/>
      <c r="CR91" s="391"/>
      <c r="CS91" s="391"/>
      <c r="CT91" s="391"/>
      <c r="CU91" s="391"/>
      <c r="CV91" s="391"/>
      <c r="CW91" s="391"/>
      <c r="CX91" s="391"/>
      <c r="CY91" s="391"/>
      <c r="CZ91" s="391"/>
      <c r="DA91" s="391"/>
      <c r="DB91" s="391"/>
      <c r="DC91" s="391"/>
      <c r="DD91" s="391"/>
      <c r="DE91" s="391"/>
      <c r="DF91" s="391"/>
      <c r="DG91" s="391"/>
      <c r="DH91" s="391"/>
      <c r="DI91" s="391"/>
      <c r="DJ91" s="391"/>
      <c r="DK91" s="391"/>
      <c r="DL91" s="391"/>
      <c r="DM91" s="391"/>
      <c r="DN91" s="391"/>
      <c r="DO91" s="391"/>
      <c r="DP91" s="391"/>
      <c r="DQ91" s="391"/>
      <c r="DR91" s="391"/>
    </row>
    <row r="92" spans="1:122" hidden="1">
      <c r="A92" s="827"/>
      <c r="B92" s="827"/>
      <c r="C92" s="827"/>
      <c r="D92" s="827"/>
      <c r="E92" s="827"/>
      <c r="F92" s="827"/>
      <c r="G92" s="827"/>
      <c r="H92" s="827"/>
      <c r="I92" s="827"/>
      <c r="J92" s="827"/>
      <c r="K92" s="464">
        <f t="shared" si="1112"/>
        <v>0</v>
      </c>
      <c r="L92" s="482"/>
      <c r="M92" s="391"/>
      <c r="N92" s="391"/>
      <c r="O92" s="391"/>
      <c r="P92" s="391"/>
      <c r="Q92" s="391"/>
      <c r="R92" s="391"/>
      <c r="S92" s="391"/>
      <c r="T92" s="391"/>
      <c r="U92" s="391"/>
      <c r="V92" s="391"/>
      <c r="W92" s="391"/>
      <c r="X92" s="391"/>
      <c r="Y92" s="391"/>
      <c r="Z92" s="391"/>
      <c r="AA92" s="391"/>
      <c r="AB92" s="391"/>
      <c r="AC92" s="391"/>
      <c r="AD92" s="391"/>
      <c r="AE92" s="391"/>
      <c r="AF92" s="391"/>
      <c r="AG92" s="391"/>
      <c r="AH92" s="391"/>
      <c r="AI92" s="391"/>
      <c r="AJ92" s="391"/>
      <c r="AK92" s="391"/>
      <c r="AL92" s="391"/>
      <c r="AM92" s="391"/>
      <c r="AN92" s="391"/>
      <c r="AO92" s="391"/>
      <c r="AP92" s="391"/>
      <c r="AQ92" s="391"/>
      <c r="AR92" s="391"/>
      <c r="AS92" s="391"/>
      <c r="AT92" s="391"/>
      <c r="AU92" s="391"/>
      <c r="AV92" s="391"/>
      <c r="AW92" s="391"/>
      <c r="AX92" s="391"/>
      <c r="AY92" s="391"/>
      <c r="AZ92" s="391"/>
      <c r="BA92" s="391"/>
      <c r="BB92" s="391"/>
      <c r="BC92" s="391"/>
      <c r="BD92" s="391"/>
      <c r="BE92" s="391"/>
      <c r="BF92" s="391"/>
      <c r="BG92" s="391"/>
      <c r="BH92" s="391"/>
      <c r="BI92" s="391"/>
      <c r="BJ92" s="391"/>
      <c r="BK92" s="391"/>
      <c r="BL92" s="391"/>
      <c r="BM92" s="391"/>
      <c r="BN92" s="391"/>
      <c r="BO92" s="391"/>
      <c r="BP92" s="391"/>
      <c r="BQ92" s="391"/>
      <c r="BR92" s="391"/>
      <c r="BS92" s="391"/>
      <c r="BT92" s="391"/>
      <c r="BU92" s="391"/>
      <c r="BV92" s="391"/>
      <c r="BW92" s="391"/>
      <c r="BX92" s="391"/>
      <c r="BY92" s="391"/>
      <c r="BZ92" s="391"/>
      <c r="CA92" s="391"/>
      <c r="CB92" s="391"/>
      <c r="CC92" s="391"/>
      <c r="CD92" s="391"/>
      <c r="CE92" s="391"/>
      <c r="CF92" s="391"/>
      <c r="CG92" s="391"/>
      <c r="CH92" s="391"/>
      <c r="CI92" s="391"/>
      <c r="CJ92" s="391"/>
      <c r="CK92" s="391"/>
      <c r="CL92" s="391"/>
      <c r="CM92" s="391"/>
      <c r="CN92" s="391"/>
      <c r="CO92" s="391"/>
      <c r="CP92" s="391"/>
      <c r="CQ92" s="391"/>
      <c r="CR92" s="391"/>
      <c r="CS92" s="391"/>
      <c r="CT92" s="391"/>
      <c r="CU92" s="391"/>
      <c r="CV92" s="391"/>
      <c r="CW92" s="391"/>
      <c r="CX92" s="391"/>
      <c r="CY92" s="391"/>
      <c r="CZ92" s="391"/>
      <c r="DA92" s="391"/>
      <c r="DB92" s="391"/>
      <c r="DC92" s="391"/>
      <c r="DD92" s="391"/>
      <c r="DE92" s="391"/>
      <c r="DF92" s="391"/>
      <c r="DG92" s="391"/>
      <c r="DH92" s="391"/>
      <c r="DI92" s="391"/>
      <c r="DJ92" s="391"/>
      <c r="DK92" s="391"/>
      <c r="DL92" s="391"/>
      <c r="DM92" s="391"/>
      <c r="DN92" s="391"/>
      <c r="DO92" s="391"/>
      <c r="DP92" s="391"/>
      <c r="DQ92" s="391"/>
      <c r="DR92" s="391"/>
    </row>
    <row r="93" spans="1:122" hidden="1">
      <c r="A93" s="827"/>
      <c r="B93" s="827"/>
      <c r="C93" s="827"/>
      <c r="D93" s="827"/>
      <c r="E93" s="827"/>
      <c r="F93" s="827"/>
      <c r="G93" s="827"/>
      <c r="H93" s="827"/>
      <c r="I93" s="827"/>
      <c r="J93" s="827"/>
      <c r="K93" s="464">
        <f t="shared" si="1112"/>
        <v>0</v>
      </c>
      <c r="L93" s="482"/>
      <c r="M93" s="391"/>
      <c r="N93" s="391"/>
      <c r="O93" s="391"/>
      <c r="P93" s="391"/>
      <c r="Q93" s="391"/>
      <c r="R93" s="391"/>
      <c r="S93" s="391"/>
      <c r="T93" s="391"/>
      <c r="U93" s="391"/>
      <c r="V93" s="391"/>
      <c r="W93" s="373"/>
      <c r="X93" s="373"/>
      <c r="Y93" s="603"/>
      <c r="Z93" s="373"/>
      <c r="AA93" s="391"/>
      <c r="AB93" s="391"/>
      <c r="AC93" s="391"/>
      <c r="AD93" s="391"/>
      <c r="AE93" s="391"/>
      <c r="AF93" s="391"/>
      <c r="AG93" s="391"/>
      <c r="AH93" s="391"/>
      <c r="AI93" s="391"/>
      <c r="AJ93" s="391"/>
      <c r="AK93" s="391"/>
      <c r="AL93" s="391"/>
      <c r="AM93" s="391"/>
      <c r="AN93" s="391"/>
      <c r="AO93" s="391"/>
      <c r="AP93" s="391"/>
      <c r="AQ93" s="391"/>
      <c r="AR93" s="391"/>
      <c r="AS93" s="391"/>
      <c r="AT93" s="391"/>
      <c r="AU93" s="391"/>
      <c r="AV93" s="391"/>
      <c r="AW93" s="391"/>
      <c r="AX93" s="391"/>
      <c r="AY93" s="391"/>
      <c r="AZ93" s="391"/>
      <c r="BA93" s="391"/>
      <c r="BB93" s="391"/>
      <c r="BC93" s="391"/>
      <c r="BD93" s="391"/>
      <c r="BE93" s="391"/>
      <c r="BF93" s="391"/>
      <c r="BG93" s="391"/>
      <c r="BH93" s="391"/>
      <c r="BI93" s="391"/>
      <c r="BJ93" s="391"/>
      <c r="BK93" s="391"/>
      <c r="BL93" s="391"/>
      <c r="BM93" s="391"/>
      <c r="BN93" s="391"/>
      <c r="BO93" s="391"/>
      <c r="BP93" s="391"/>
      <c r="BQ93" s="391"/>
      <c r="BR93" s="391"/>
      <c r="BS93" s="391"/>
      <c r="BT93" s="391"/>
      <c r="BU93" s="391"/>
      <c r="BV93" s="391"/>
      <c r="BW93" s="391"/>
      <c r="BX93" s="391"/>
      <c r="BY93" s="391"/>
      <c r="BZ93" s="391"/>
      <c r="CA93" s="391"/>
      <c r="CB93" s="391"/>
      <c r="CC93" s="391"/>
      <c r="CD93" s="391"/>
      <c r="CE93" s="391"/>
      <c r="CF93" s="391"/>
      <c r="CG93" s="391"/>
      <c r="CH93" s="391"/>
      <c r="CI93" s="391"/>
      <c r="CJ93" s="391"/>
      <c r="CK93" s="391"/>
      <c r="CL93" s="391"/>
      <c r="CM93" s="391"/>
      <c r="CN93" s="391"/>
      <c r="CO93" s="391"/>
      <c r="CP93" s="391"/>
      <c r="CQ93" s="391"/>
      <c r="CR93" s="391"/>
      <c r="CS93" s="391"/>
      <c r="CT93" s="391"/>
      <c r="CU93" s="391"/>
      <c r="CV93" s="391"/>
      <c r="CW93" s="391"/>
      <c r="CX93" s="391"/>
      <c r="CY93" s="391"/>
      <c r="CZ93" s="391"/>
      <c r="DA93" s="391"/>
      <c r="DB93" s="391"/>
      <c r="DC93" s="391"/>
      <c r="DD93" s="391"/>
      <c r="DE93" s="391"/>
      <c r="DF93" s="391"/>
      <c r="DG93" s="391"/>
      <c r="DH93" s="391"/>
      <c r="DI93" s="391"/>
      <c r="DJ93" s="391"/>
      <c r="DK93" s="391"/>
      <c r="DL93" s="391"/>
      <c r="DM93" s="391"/>
      <c r="DN93" s="391"/>
      <c r="DO93" s="391"/>
      <c r="DP93" s="391"/>
      <c r="DQ93" s="391"/>
      <c r="DR93" s="391"/>
    </row>
    <row r="94" spans="1:122" ht="13.5" hidden="1" customHeight="1">
      <c r="A94" s="827"/>
      <c r="B94" s="827"/>
      <c r="C94" s="827"/>
      <c r="D94" s="827"/>
      <c r="E94" s="827"/>
      <c r="F94" s="827"/>
      <c r="G94" s="827"/>
      <c r="H94" s="827"/>
      <c r="I94" s="827"/>
      <c r="J94" s="827"/>
      <c r="K94" s="464">
        <f t="shared" si="1112"/>
        <v>0</v>
      </c>
      <c r="L94" s="482"/>
      <c r="M94" s="391"/>
      <c r="N94" s="391"/>
      <c r="O94" s="391"/>
      <c r="P94" s="391"/>
      <c r="Q94" s="497"/>
      <c r="R94" s="708"/>
      <c r="S94" s="708" t="s">
        <v>1251</v>
      </c>
      <c r="T94" s="708"/>
      <c r="U94" s="708" t="s">
        <v>1251</v>
      </c>
      <c r="V94" s="708"/>
      <c r="W94" s="708" t="s">
        <v>1251</v>
      </c>
      <c r="X94" s="708"/>
      <c r="Y94" s="708" t="s">
        <v>1251</v>
      </c>
      <c r="Z94" s="708"/>
      <c r="AA94" s="708" t="s">
        <v>1251</v>
      </c>
      <c r="AB94" s="708"/>
      <c r="AC94" s="708" t="s">
        <v>1251</v>
      </c>
      <c r="AD94" s="708"/>
      <c r="AE94" s="708" t="s">
        <v>1251</v>
      </c>
      <c r="AF94" s="708"/>
      <c r="AG94" s="708" t="s">
        <v>1251</v>
      </c>
      <c r="AH94" s="708"/>
      <c r="AI94" s="708" t="s">
        <v>1251</v>
      </c>
      <c r="AJ94" s="708"/>
      <c r="AK94" s="708" t="s">
        <v>1251</v>
      </c>
      <c r="AL94" s="708"/>
      <c r="AM94" s="708" t="s">
        <v>1251</v>
      </c>
      <c r="AN94" s="708"/>
      <c r="AO94" s="708" t="s">
        <v>1251</v>
      </c>
      <c r="AP94" s="708"/>
      <c r="AQ94" s="708" t="s">
        <v>1251</v>
      </c>
      <c r="AR94" s="708"/>
      <c r="AS94" s="708" t="s">
        <v>1251</v>
      </c>
      <c r="AT94" s="708"/>
      <c r="AU94" s="708" t="s">
        <v>1251</v>
      </c>
      <c r="AV94" s="708"/>
      <c r="AW94" s="708" t="s">
        <v>1251</v>
      </c>
      <c r="AX94" s="708"/>
      <c r="AY94" s="708" t="s">
        <v>1251</v>
      </c>
      <c r="AZ94" s="708"/>
      <c r="BA94" s="708" t="s">
        <v>1251</v>
      </c>
      <c r="BB94" s="708"/>
      <c r="BC94" s="708" t="s">
        <v>1251</v>
      </c>
      <c r="BD94" s="708"/>
      <c r="BE94" s="708" t="s">
        <v>1251</v>
      </c>
      <c r="BF94" s="708"/>
      <c r="BG94" s="708" t="s">
        <v>1251</v>
      </c>
      <c r="BH94" s="708"/>
      <c r="BI94" s="708" t="s">
        <v>1251</v>
      </c>
      <c r="BJ94" s="708"/>
      <c r="BK94" s="708" t="s">
        <v>1251</v>
      </c>
      <c r="BL94" s="708"/>
      <c r="BM94" s="708" t="s">
        <v>1251</v>
      </c>
      <c r="BN94" s="708"/>
      <c r="BO94" s="708" t="s">
        <v>1251</v>
      </c>
      <c r="BP94" s="708"/>
      <c r="BQ94" s="708" t="s">
        <v>1251</v>
      </c>
      <c r="BR94" s="708"/>
      <c r="BS94" s="708" t="s">
        <v>1251</v>
      </c>
      <c r="BT94" s="708"/>
      <c r="BU94" s="708" t="s">
        <v>1251</v>
      </c>
      <c r="BV94" s="708"/>
      <c r="BW94" s="708" t="s">
        <v>1251</v>
      </c>
      <c r="BX94" s="708"/>
      <c r="BY94" s="708" t="s">
        <v>1251</v>
      </c>
      <c r="BZ94" s="708"/>
      <c r="CA94" s="708" t="s">
        <v>1251</v>
      </c>
      <c r="CB94" s="708"/>
      <c r="CC94" s="708" t="s">
        <v>1251</v>
      </c>
      <c r="CD94" s="708"/>
      <c r="CE94" s="708" t="s">
        <v>1251</v>
      </c>
      <c r="CF94" s="708"/>
      <c r="CG94" s="708" t="s">
        <v>1251</v>
      </c>
      <c r="CH94" s="708"/>
      <c r="CI94" s="708" t="s">
        <v>1251</v>
      </c>
      <c r="CJ94" s="708"/>
      <c r="CK94" s="708" t="s">
        <v>1251</v>
      </c>
      <c r="CL94" s="708"/>
      <c r="CM94" s="708" t="s">
        <v>1251</v>
      </c>
      <c r="CN94" s="708"/>
      <c r="CO94" s="708" t="s">
        <v>1251</v>
      </c>
      <c r="CP94" s="708"/>
      <c r="CQ94" s="708" t="s">
        <v>1251</v>
      </c>
      <c r="CR94" s="708"/>
      <c r="CS94" s="708" t="s">
        <v>1251</v>
      </c>
      <c r="CT94" s="708"/>
      <c r="CU94" s="708" t="s">
        <v>1251</v>
      </c>
      <c r="CV94" s="708"/>
      <c r="CW94" s="708" t="s">
        <v>1251</v>
      </c>
      <c r="CX94" s="708"/>
      <c r="CY94" s="708" t="s">
        <v>1251</v>
      </c>
      <c r="CZ94" s="708"/>
      <c r="DA94" s="708" t="s">
        <v>1251</v>
      </c>
      <c r="DB94" s="708"/>
      <c r="DC94" s="708" t="s">
        <v>1251</v>
      </c>
      <c r="DD94" s="708"/>
      <c r="DE94" s="708" t="s">
        <v>1251</v>
      </c>
      <c r="DF94" s="708"/>
      <c r="DG94" s="708" t="s">
        <v>1251</v>
      </c>
      <c r="DH94" s="708"/>
      <c r="DI94" s="708" t="s">
        <v>1251</v>
      </c>
      <c r="DJ94" s="708"/>
      <c r="DK94" s="708" t="s">
        <v>1251</v>
      </c>
      <c r="DL94" s="708"/>
      <c r="DM94" s="708" t="s">
        <v>1251</v>
      </c>
      <c r="DN94" s="708"/>
      <c r="DO94" s="708" t="s">
        <v>1251</v>
      </c>
      <c r="DP94" s="708"/>
      <c r="DQ94" s="708" t="s">
        <v>1251</v>
      </c>
      <c r="DR94" s="391"/>
    </row>
    <row r="95" spans="1:122" hidden="1">
      <c r="A95" s="827"/>
      <c r="B95" s="827"/>
      <c r="C95" s="827"/>
      <c r="D95" s="827"/>
      <c r="E95" s="827"/>
      <c r="F95" s="827"/>
      <c r="G95" s="827"/>
      <c r="H95" s="827"/>
      <c r="I95" s="827"/>
      <c r="J95" s="827"/>
      <c r="K95" s="464">
        <f t="shared" si="1112"/>
        <v>0</v>
      </c>
      <c r="L95" s="482"/>
      <c r="M95" s="391"/>
      <c r="N95" s="391"/>
      <c r="O95" s="391"/>
      <c r="P95" s="497"/>
      <c r="Q95" s="497"/>
      <c r="R95" s="708">
        <v>17</v>
      </c>
      <c r="S95" s="708" t="str">
        <f>IF(OR(R33="入力不要→",S32=""),"",IF(S32=0,"事業主負担額が0になっています。入力値を確認してください。",""))</f>
        <v>事業主負担額が0になっています。入力値を確認してください。</v>
      </c>
      <c r="T95" s="708">
        <v>17</v>
      </c>
      <c r="U95" s="708" t="str">
        <f>IF(OR(T33="入力不要→",U32=""),"",IF(U32=0,"事業主負担額が0になっています。入力値を確認してください。",""))</f>
        <v/>
      </c>
      <c r="V95" s="708">
        <v>17</v>
      </c>
      <c r="W95" s="708" t="str">
        <f t="shared" ref="W95" si="1161">IF(OR(V33="入力不要→",W32=""),"",IF(W32=0,"事業主負担額が0になっています。入力値を確認してください。",""))</f>
        <v/>
      </c>
      <c r="X95" s="708">
        <v>17</v>
      </c>
      <c r="Y95" s="708" t="str">
        <f>IF(OR(X33="入力不要→",Y32=""),"",IF(Y32=0,"事業主負担額が0になっています。入力値を確認してください。",""))</f>
        <v/>
      </c>
      <c r="Z95" s="708">
        <v>17</v>
      </c>
      <c r="AA95" s="708" t="str">
        <f t="shared" ref="AA95" si="1162">IF(OR(Z33="入力不要→",AA32=""),"",IF(AA32=0,"事業主負担額が0になっています。入力値を確認してください。",""))</f>
        <v/>
      </c>
      <c r="AB95" s="708">
        <v>17</v>
      </c>
      <c r="AC95" s="708" t="str">
        <f t="shared" ref="AC95" si="1163">IF(OR(AB33="入力不要→",AC32=""),"",IF(AC32=0,"事業主負担額が0になっています。入力値を確認してください。",""))</f>
        <v/>
      </c>
      <c r="AD95" s="708">
        <v>17</v>
      </c>
      <c r="AE95" s="708" t="str">
        <f t="shared" ref="AE95" si="1164">IF(OR(AD33="入力不要→",AE32=""),"",IF(AE32=0,"事業主負担額が0になっています。入力値を確認してください。",""))</f>
        <v/>
      </c>
      <c r="AF95" s="708">
        <v>17</v>
      </c>
      <c r="AG95" s="708" t="str">
        <f t="shared" ref="AG95" si="1165">IF(OR(AF33="入力不要→",AG32=""),"",IF(AG32=0,"事業主負担額が0になっています。入力値を確認してください。",""))</f>
        <v/>
      </c>
      <c r="AH95" s="708">
        <v>17</v>
      </c>
      <c r="AI95" s="708" t="str">
        <f t="shared" ref="AI95" si="1166">IF(OR(AH33="入力不要→",AI32=""),"",IF(AI32=0,"事業主負担額が0になっています。入力値を確認してください。",""))</f>
        <v/>
      </c>
      <c r="AJ95" s="708">
        <v>17</v>
      </c>
      <c r="AK95" s="708" t="str">
        <f t="shared" ref="AK95" si="1167">IF(OR(AJ33="入力不要→",AK32=""),"",IF(AK32=0,"事業主負担額が0になっています。入力値を確認してください。",""))</f>
        <v/>
      </c>
      <c r="AL95" s="708">
        <v>17</v>
      </c>
      <c r="AM95" s="708" t="str">
        <f t="shared" ref="AM95" si="1168">IF(OR(AL33="入力不要→",AM32=""),"",IF(AM32=0,"事業主負担額が0になっています。入力値を確認してください。",""))</f>
        <v/>
      </c>
      <c r="AN95" s="708">
        <v>17</v>
      </c>
      <c r="AO95" s="708" t="str">
        <f t="shared" ref="AO95" si="1169">IF(OR(AN33="入力不要→",AO32=""),"",IF(AO32=0,"事業主負担額が0になっています。入力値を確認してください。",""))</f>
        <v/>
      </c>
      <c r="AP95" s="708">
        <v>17</v>
      </c>
      <c r="AQ95" s="708" t="str">
        <f t="shared" ref="AQ95" si="1170">IF(OR(AP33="入力不要→",AQ32=""),"",IF(AQ32=0,"事業主負担額が0になっています。入力値を確認してください。",""))</f>
        <v/>
      </c>
      <c r="AR95" s="708">
        <v>17</v>
      </c>
      <c r="AS95" s="708" t="str">
        <f t="shared" ref="AS95" si="1171">IF(OR(AR33="入力不要→",AS32=""),"",IF(AS32=0,"事業主負担額が0になっています。入力値を確認してください。",""))</f>
        <v/>
      </c>
      <c r="AT95" s="708">
        <v>17</v>
      </c>
      <c r="AU95" s="708" t="str">
        <f t="shared" ref="AU95" si="1172">IF(OR(AT33="入力不要→",AU32=""),"",IF(AU32=0,"事業主負担額が0になっています。入力値を確認してください。",""))</f>
        <v/>
      </c>
      <c r="AV95" s="708">
        <v>17</v>
      </c>
      <c r="AW95" s="708" t="str">
        <f t="shared" ref="AW95" si="1173">IF(OR(AV33="入力不要→",AW32=""),"",IF(AW32=0,"事業主負担額が0になっています。入力値を確認してください。",""))</f>
        <v/>
      </c>
      <c r="AX95" s="708">
        <v>17</v>
      </c>
      <c r="AY95" s="708" t="str">
        <f t="shared" ref="AY95" si="1174">IF(OR(AX33="入力不要→",AY32=""),"",IF(AY32=0,"事業主負担額が0になっています。入力値を確認してください。",""))</f>
        <v/>
      </c>
      <c r="AZ95" s="708">
        <v>17</v>
      </c>
      <c r="BA95" s="708" t="str">
        <f t="shared" ref="BA95" si="1175">IF(OR(AZ33="入力不要→",BA32=""),"",IF(BA32=0,"事業主負担額が0になっています。入力値を確認してください。",""))</f>
        <v/>
      </c>
      <c r="BB95" s="708">
        <v>17</v>
      </c>
      <c r="BC95" s="708" t="str">
        <f t="shared" ref="BC95" si="1176">IF(OR(BB33="入力不要→",BC32=""),"",IF(BC32=0,"事業主負担額が0になっています。入力値を確認してください。",""))</f>
        <v/>
      </c>
      <c r="BD95" s="708">
        <v>17</v>
      </c>
      <c r="BE95" s="708" t="str">
        <f t="shared" ref="BE95" si="1177">IF(OR(BD33="入力不要→",BE32=""),"",IF(BE32=0,"事業主負担額が0になっています。入力値を確認してください。",""))</f>
        <v/>
      </c>
      <c r="BF95" s="708">
        <v>17</v>
      </c>
      <c r="BG95" s="708" t="str">
        <f t="shared" ref="BG95" si="1178">IF(OR(BF33="入力不要→",BG32=""),"",IF(BG32=0,"事業主負担額が0になっています。入力値を確認してください。",""))</f>
        <v/>
      </c>
      <c r="BH95" s="708">
        <v>17</v>
      </c>
      <c r="BI95" s="708" t="str">
        <f t="shared" ref="BI95" si="1179">IF(OR(BH33="入力不要→",BI32=""),"",IF(BI32=0,"事業主負担額が0になっています。入力値を確認してください。",""))</f>
        <v/>
      </c>
      <c r="BJ95" s="708">
        <v>17</v>
      </c>
      <c r="BK95" s="708" t="str">
        <f t="shared" ref="BK95" si="1180">IF(OR(BJ33="入力不要→",BK32=""),"",IF(BK32=0,"事業主負担額が0になっています。入力値を確認してください。",""))</f>
        <v/>
      </c>
      <c r="BL95" s="708">
        <v>17</v>
      </c>
      <c r="BM95" s="708" t="str">
        <f t="shared" ref="BM95" si="1181">IF(OR(BL33="入力不要→",BM32=""),"",IF(BM32=0,"事業主負担額が0になっています。入力値を確認してください。",""))</f>
        <v/>
      </c>
      <c r="BN95" s="708">
        <v>17</v>
      </c>
      <c r="BO95" s="708" t="str">
        <f t="shared" ref="BO95" si="1182">IF(OR(BN33="入力不要→",BO32=""),"",IF(BO32=0,"事業主負担額が0になっています。入力値を確認してください。",""))</f>
        <v/>
      </c>
      <c r="BP95" s="708">
        <v>17</v>
      </c>
      <c r="BQ95" s="708" t="str">
        <f t="shared" ref="BQ95" si="1183">IF(OR(BP33="入力不要→",BQ32=""),"",IF(BQ32=0,"事業主負担額が0になっています。入力値を確認してください。",""))</f>
        <v/>
      </c>
      <c r="BR95" s="708">
        <v>17</v>
      </c>
      <c r="BS95" s="708" t="str">
        <f t="shared" ref="BS95" si="1184">IF(OR(BR33="入力不要→",BS32=""),"",IF(BS32=0,"事業主負担額が0になっています。入力値を確認してください。",""))</f>
        <v/>
      </c>
      <c r="BT95" s="708">
        <v>17</v>
      </c>
      <c r="BU95" s="708" t="str">
        <f t="shared" ref="BU95" si="1185">IF(OR(BT33="入力不要→",BU32=""),"",IF(BU32=0,"事業主負担額が0になっています。入力値を確認してください。",""))</f>
        <v/>
      </c>
      <c r="BV95" s="708">
        <v>17</v>
      </c>
      <c r="BW95" s="708" t="str">
        <f t="shared" ref="BW95" si="1186">IF(OR(BV33="入力不要→",BW32=""),"",IF(BW32=0,"事業主負担額が0になっています。入力値を確認してください。",""))</f>
        <v/>
      </c>
      <c r="BX95" s="708">
        <v>17</v>
      </c>
      <c r="BY95" s="708" t="str">
        <f t="shared" ref="BY95" si="1187">IF(OR(BX33="入力不要→",BY32=""),"",IF(BY32=0,"事業主負担額が0になっています。入力値を確認してください。",""))</f>
        <v/>
      </c>
      <c r="BZ95" s="708">
        <v>17</v>
      </c>
      <c r="CA95" s="708" t="str">
        <f t="shared" ref="CA95" si="1188">IF(OR(BZ33="入力不要→",CA32=""),"",IF(CA32=0,"事業主負担額が0になっています。入力値を確認してください。",""))</f>
        <v/>
      </c>
      <c r="CB95" s="708">
        <v>17</v>
      </c>
      <c r="CC95" s="708" t="str">
        <f t="shared" ref="CC95" si="1189">IF(OR(CB33="入力不要→",CC32=""),"",IF(CC32=0,"事業主負担額が0になっています。入力値を確認してください。",""))</f>
        <v/>
      </c>
      <c r="CD95" s="708">
        <v>17</v>
      </c>
      <c r="CE95" s="708" t="str">
        <f t="shared" ref="CE95" si="1190">IF(OR(CD33="入力不要→",CE32=""),"",IF(CE32=0,"事業主負担額が0になっています。入力値を確認してください。",""))</f>
        <v/>
      </c>
      <c r="CF95" s="708">
        <v>17</v>
      </c>
      <c r="CG95" s="708" t="str">
        <f t="shared" ref="CG95" si="1191">IF(OR(CF33="入力不要→",CG32=""),"",IF(CG32=0,"事業主負担額が0になっています。入力値を確認してください。",""))</f>
        <v/>
      </c>
      <c r="CH95" s="708">
        <v>17</v>
      </c>
      <c r="CI95" s="708" t="str">
        <f t="shared" ref="CI95" si="1192">IF(OR(CH33="入力不要→",CI32=""),"",IF(CI32=0,"事業主負担額が0になっています。入力値を確認してください。",""))</f>
        <v/>
      </c>
      <c r="CJ95" s="708">
        <v>17</v>
      </c>
      <c r="CK95" s="708" t="str">
        <f t="shared" ref="CK95" si="1193">IF(OR(CJ33="入力不要→",CK32=""),"",IF(CK32=0,"事業主負担額が0になっています。入力値を確認してください。",""))</f>
        <v/>
      </c>
      <c r="CL95" s="708">
        <v>17</v>
      </c>
      <c r="CM95" s="708" t="str">
        <f t="shared" ref="CM95" si="1194">IF(OR(CL33="入力不要→",CM32=""),"",IF(CM32=0,"事業主負担額が0になっています。入力値を確認してください。",""))</f>
        <v/>
      </c>
      <c r="CN95" s="708">
        <v>17</v>
      </c>
      <c r="CO95" s="708" t="str">
        <f t="shared" ref="CO95" si="1195">IF(OR(CN33="入力不要→",CO32=""),"",IF(CO32=0,"事業主負担額が0になっています。入力値を確認してください。",""))</f>
        <v/>
      </c>
      <c r="CP95" s="708">
        <v>17</v>
      </c>
      <c r="CQ95" s="708" t="str">
        <f t="shared" ref="CQ95" si="1196">IF(OR(CP33="入力不要→",CQ32=""),"",IF(CQ32=0,"事業主負担額が0になっています。入力値を確認してください。",""))</f>
        <v/>
      </c>
      <c r="CR95" s="708">
        <v>17</v>
      </c>
      <c r="CS95" s="708" t="str">
        <f t="shared" ref="CS95" si="1197">IF(OR(CR33="入力不要→",CS32=""),"",IF(CS32=0,"事業主負担額が0になっています。入力値を確認してください。",""))</f>
        <v/>
      </c>
      <c r="CT95" s="708">
        <v>17</v>
      </c>
      <c r="CU95" s="708" t="str">
        <f t="shared" ref="CU95" si="1198">IF(OR(CT33="入力不要→",CU32=""),"",IF(CU32=0,"事業主負担額が0になっています。入力値を確認してください。",""))</f>
        <v/>
      </c>
      <c r="CV95" s="708">
        <v>17</v>
      </c>
      <c r="CW95" s="708" t="str">
        <f t="shared" ref="CW95" si="1199">IF(OR(CV33="入力不要→",CW32=""),"",IF(CW32=0,"事業主負担額が0になっています。入力値を確認してください。",""))</f>
        <v/>
      </c>
      <c r="CX95" s="708">
        <v>17</v>
      </c>
      <c r="CY95" s="708" t="str">
        <f t="shared" ref="CY95" si="1200">IF(OR(CX33="入力不要→",CY32=""),"",IF(CY32=0,"事業主負担額が0になっています。入力値を確認してください。",""))</f>
        <v/>
      </c>
      <c r="CZ95" s="708">
        <v>17</v>
      </c>
      <c r="DA95" s="708" t="str">
        <f t="shared" ref="DA95" si="1201">IF(OR(CZ33="入力不要→",DA32=""),"",IF(DA32=0,"事業主負担額が0になっています。入力値を確認してください。",""))</f>
        <v/>
      </c>
      <c r="DB95" s="708">
        <v>17</v>
      </c>
      <c r="DC95" s="708" t="str">
        <f t="shared" ref="DC95" si="1202">IF(OR(DB33="入力不要→",DC32=""),"",IF(DC32=0,"事業主負担額が0になっています。入力値を確認してください。",""))</f>
        <v/>
      </c>
      <c r="DD95" s="708">
        <v>17</v>
      </c>
      <c r="DE95" s="708" t="str">
        <f t="shared" ref="DE95" si="1203">IF(OR(DD33="入力不要→",DE32=""),"",IF(DE32=0,"事業主負担額が0になっています。入力値を確認してください。",""))</f>
        <v/>
      </c>
      <c r="DF95" s="708">
        <v>17</v>
      </c>
      <c r="DG95" s="708" t="str">
        <f t="shared" ref="DG95" si="1204">IF(OR(DF33="入力不要→",DG32=""),"",IF(DG32=0,"事業主負担額が0になっています。入力値を確認してください。",""))</f>
        <v/>
      </c>
      <c r="DH95" s="708">
        <v>17</v>
      </c>
      <c r="DI95" s="708" t="str">
        <f t="shared" ref="DI95" si="1205">IF(OR(DH33="入力不要→",DI32=""),"",IF(DI32=0,"事業主負担額が0になっています。入力値を確認してください。",""))</f>
        <v/>
      </c>
      <c r="DJ95" s="708">
        <v>17</v>
      </c>
      <c r="DK95" s="708" t="str">
        <f t="shared" ref="DK95" si="1206">IF(OR(DJ33="入力不要→",DK32=""),"",IF(DK32=0,"事業主負担額が0になっています。入力値を確認してください。",""))</f>
        <v/>
      </c>
      <c r="DL95" s="708">
        <v>17</v>
      </c>
      <c r="DM95" s="708" t="str">
        <f t="shared" ref="DM95" si="1207">IF(OR(DL33="入力不要→",DM32=""),"",IF(DM32=0,"事業主負担額が0になっています。入力値を確認してください。",""))</f>
        <v/>
      </c>
      <c r="DN95" s="708">
        <v>17</v>
      </c>
      <c r="DO95" s="708" t="str">
        <f t="shared" ref="DO95" si="1208">IF(OR(DN33="入力不要→",DO32=""),"",IF(DO32=0,"事業主負担額が0になっています。入力値を確認してください。",""))</f>
        <v/>
      </c>
      <c r="DP95" s="708">
        <v>17</v>
      </c>
      <c r="DQ95" s="708" t="str">
        <f t="shared" ref="DQ95" si="1209">IF(OR(DP33="入力不要→",DQ32=""),"",IF(DQ32=0,"事業主負担額が0になっています。入力値を確認してください。",""))</f>
        <v/>
      </c>
      <c r="DR95" s="391"/>
    </row>
    <row r="96" spans="1:122" hidden="1">
      <c r="A96" s="827"/>
      <c r="B96" s="827"/>
      <c r="C96" s="827"/>
      <c r="D96" s="827"/>
      <c r="E96" s="827"/>
      <c r="F96" s="827"/>
      <c r="G96" s="827"/>
      <c r="H96" s="827"/>
      <c r="I96" s="827"/>
      <c r="J96" s="827"/>
      <c r="K96" s="464">
        <f t="shared" si="1112"/>
        <v>0</v>
      </c>
      <c r="L96" s="482"/>
      <c r="M96" s="391"/>
      <c r="N96" s="391"/>
      <c r="O96" s="391"/>
      <c r="P96" s="497"/>
      <c r="Q96" s="497"/>
      <c r="R96" s="708">
        <v>25</v>
      </c>
      <c r="S96" s="708" t="str">
        <f>IF(S40="","",IF(OR(S40*1.1&lt;=S32,S40*0.9&gt;=S32),
"事業主負担額の入力値"&amp;"「"&amp;S32&amp;"」"&amp;"は自動計算値"&amp;"「"&amp;S40&amp;"」"&amp;"に比べて乖離が大きくなっています。
 黄色セルの各入力値に間違いがないか確認してください。","ＯＫ"))</f>
        <v/>
      </c>
      <c r="T96" s="708">
        <v>25</v>
      </c>
      <c r="U96" s="708" t="str">
        <f>IF(U40="","",IF(OR(U40*1.1&lt;=U32,U40*0.9&gt;=U32),
"事業主負担額の入力値"&amp;"「"&amp;U32&amp;"」"&amp;"は自動計算値"&amp;"「"&amp;U40&amp;"」"&amp;"に比べて乖離が大きくなっています。
 黄色セルの各入力値に間違いがないか確認してください。","ＯＫ"))</f>
        <v/>
      </c>
      <c r="V96" s="708">
        <v>25</v>
      </c>
      <c r="W96" s="708" t="str">
        <f>IF(W40="","",IF(OR(W40*1.1&lt;=W32,W40*0.9&gt;=W32),
"事業主負担額の入力値"&amp;"「"&amp;W32&amp;"」"&amp;"は自動計算値"&amp;"「"&amp;W40&amp;"」"&amp;"に比べて乖離が大きくなっています。
 黄色セルの各入力値に間違いがないか確認してください。","ＯＫ"))</f>
        <v/>
      </c>
      <c r="X96" s="708">
        <v>25</v>
      </c>
      <c r="Y96" s="708" t="str">
        <f>IF(Y40="","",IF(OR(Y40*1.1&lt;=Y32,Y40*0.9&gt;=Y32),
"事業主負担額の入力値"&amp;"「"&amp;Y32&amp;"」"&amp;"は自動計算値"&amp;"「"&amp;Y40&amp;"」"&amp;"に比べて乖離が大きくなっています。
 黄色セルの各入力値に間違いがないか確認してください。","ＯＫ"))</f>
        <v/>
      </c>
      <c r="Z96" s="708">
        <v>25</v>
      </c>
      <c r="AA96" s="708" t="str">
        <f t="shared" ref="AA96" si="1210">IF(AA40="","",IF(OR(AA40*1.1&lt;=AA32,AA40*0.9&gt;=AA32),
"事業主負担額の入力値"&amp;"「"&amp;AA32&amp;"」"&amp;"は自動計算値"&amp;"「"&amp;AA40&amp;"」"&amp;"に比べて乖離が大きくなっています。
 黄色セルの各入力値に間違いがないか確認してください。","ＯＫ"))</f>
        <v/>
      </c>
      <c r="AB96" s="708">
        <v>25</v>
      </c>
      <c r="AC96" s="708" t="str">
        <f t="shared" ref="AC96" si="1211">IF(AC40="","",IF(OR(AC40*1.1&lt;=AC32,AC40*0.9&gt;=AC32),
"事業主負担額の入力値"&amp;"「"&amp;AC32&amp;"」"&amp;"は自動計算値"&amp;"「"&amp;AC40&amp;"」"&amp;"に比べて乖離が大きくなっています。
 黄色セルの各入力値に間違いがないか確認してください。","ＯＫ"))</f>
        <v/>
      </c>
      <c r="AD96" s="708">
        <v>25</v>
      </c>
      <c r="AE96" s="708" t="str">
        <f t="shared" ref="AE96" si="1212">IF(AE40="","",IF(OR(AE40*1.1&lt;=AE32,AE40*0.9&gt;=AE32),
"事業主負担額の入力値"&amp;"「"&amp;AE32&amp;"」"&amp;"は自動計算値"&amp;"「"&amp;AE40&amp;"」"&amp;"に比べて乖離が大きくなっています。
 黄色セルの各入力値に間違いがないか確認してください。","ＯＫ"))</f>
        <v/>
      </c>
      <c r="AF96" s="708">
        <v>25</v>
      </c>
      <c r="AG96" s="708" t="str">
        <f t="shared" ref="AG96" si="1213">IF(AG40="","",IF(OR(AG40*1.1&lt;=AG32,AG40*0.9&gt;=AG32),
"事業主負担額の入力値"&amp;"「"&amp;AG32&amp;"」"&amp;"は自動計算値"&amp;"「"&amp;AG40&amp;"」"&amp;"に比べて乖離が大きくなっています。
 黄色セルの各入力値に間違いがないか確認してください。","ＯＫ"))</f>
        <v/>
      </c>
      <c r="AH96" s="708">
        <v>25</v>
      </c>
      <c r="AI96" s="708" t="str">
        <f t="shared" ref="AI96" si="1214">IF(AI40="","",IF(OR(AI40*1.1&lt;=AI32,AI40*0.9&gt;=AI32),
"事業主負担額の入力値"&amp;"「"&amp;AI32&amp;"」"&amp;"は自動計算値"&amp;"「"&amp;AI40&amp;"」"&amp;"に比べて乖離が大きくなっています。
 黄色セルの各入力値に間違いがないか確認してください。","ＯＫ"))</f>
        <v/>
      </c>
      <c r="AJ96" s="708">
        <v>25</v>
      </c>
      <c r="AK96" s="708" t="str">
        <f t="shared" ref="AK96" si="1215">IF(AK40="","",IF(OR(AK40*1.1&lt;=AK32,AK40*0.9&gt;=AK32),
"事業主負担額の入力値"&amp;"「"&amp;AK32&amp;"」"&amp;"は自動計算値"&amp;"「"&amp;AK40&amp;"」"&amp;"に比べて乖離が大きくなっています。
 黄色セルの各入力値に間違いがないか確認してください。","ＯＫ"))</f>
        <v/>
      </c>
      <c r="AL96" s="708">
        <v>25</v>
      </c>
      <c r="AM96" s="708" t="str">
        <f t="shared" ref="AM96" si="1216">IF(AM40="","",IF(OR(AM40*1.1&lt;=AM32,AM40*0.9&gt;=AM32),
"事業主負担額の入力値"&amp;"「"&amp;AM32&amp;"」"&amp;"は自動計算値"&amp;"「"&amp;AM40&amp;"」"&amp;"に比べて乖離が大きくなっています。
 黄色セルの各入力値に間違いがないか確認してください。","ＯＫ"))</f>
        <v/>
      </c>
      <c r="AN96" s="708">
        <v>25</v>
      </c>
      <c r="AO96" s="708" t="str">
        <f t="shared" ref="AO96" si="1217">IF(AO40="","",IF(OR(AO40*1.1&lt;=AO32,AO40*0.9&gt;=AO32),
"事業主負担額の入力値"&amp;"「"&amp;AO32&amp;"」"&amp;"は自動計算値"&amp;"「"&amp;AO40&amp;"」"&amp;"に比べて乖離が大きくなっています。
 黄色セルの各入力値に間違いがないか確認してください。","ＯＫ"))</f>
        <v/>
      </c>
      <c r="AP96" s="708">
        <v>25</v>
      </c>
      <c r="AQ96" s="708" t="str">
        <f t="shared" ref="AQ96" si="1218">IF(AQ40="","",IF(OR(AQ40*1.1&lt;=AQ32,AQ40*0.9&gt;=AQ32),
"事業主負担額の入力値"&amp;"「"&amp;AQ32&amp;"」"&amp;"は自動計算値"&amp;"「"&amp;AQ40&amp;"」"&amp;"に比べて乖離が大きくなっています。
 黄色セルの各入力値に間違いがないか確認してください。","ＯＫ"))</f>
        <v/>
      </c>
      <c r="AR96" s="708">
        <v>25</v>
      </c>
      <c r="AS96" s="708" t="str">
        <f t="shared" ref="AS96" si="1219">IF(AS40="","",IF(OR(AS40*1.1&lt;=AS32,AS40*0.9&gt;=AS32),
"事業主負担額の入力値"&amp;"「"&amp;AS32&amp;"」"&amp;"は自動計算値"&amp;"「"&amp;AS40&amp;"」"&amp;"に比べて乖離が大きくなっています。
 黄色セルの各入力値に間違いがないか確認してください。","ＯＫ"))</f>
        <v/>
      </c>
      <c r="AT96" s="708">
        <v>25</v>
      </c>
      <c r="AU96" s="708" t="str">
        <f t="shared" ref="AU96" si="1220">IF(AU40="","",IF(OR(AU40*1.1&lt;=AU32,AU40*0.9&gt;=AU32),
"事業主負担額の入力値"&amp;"「"&amp;AU32&amp;"」"&amp;"は自動計算値"&amp;"「"&amp;AU40&amp;"」"&amp;"に比べて乖離が大きくなっています。
 黄色セルの各入力値に間違いがないか確認してください。","ＯＫ"))</f>
        <v/>
      </c>
      <c r="AV96" s="708">
        <v>25</v>
      </c>
      <c r="AW96" s="708" t="str">
        <f t="shared" ref="AW96" si="1221">IF(AW40="","",IF(OR(AW40*1.1&lt;=AW32,AW40*0.9&gt;=AW32),
"事業主負担額の入力値"&amp;"「"&amp;AW32&amp;"」"&amp;"は自動計算値"&amp;"「"&amp;AW40&amp;"」"&amp;"に比べて乖離が大きくなっています。
 黄色セルの各入力値に間違いがないか確認してください。","ＯＫ"))</f>
        <v/>
      </c>
      <c r="AX96" s="708">
        <v>25</v>
      </c>
      <c r="AY96" s="708" t="str">
        <f t="shared" ref="AY96" si="1222">IF(AY40="","",IF(OR(AY40*1.1&lt;=AY32,AY40*0.9&gt;=AY32),
"事業主負担額の入力値"&amp;"「"&amp;AY32&amp;"」"&amp;"は自動計算値"&amp;"「"&amp;AY40&amp;"」"&amp;"に比べて乖離が大きくなっています。
 黄色セルの各入力値に間違いがないか確認してください。","ＯＫ"))</f>
        <v/>
      </c>
      <c r="AZ96" s="708">
        <v>25</v>
      </c>
      <c r="BA96" s="708" t="str">
        <f t="shared" ref="BA96" si="1223">IF(BA40="","",IF(OR(BA40*1.1&lt;=BA32,BA40*0.9&gt;=BA32),
"事業主負担額の入力値"&amp;"「"&amp;BA32&amp;"」"&amp;"は自動計算値"&amp;"「"&amp;BA40&amp;"」"&amp;"に比べて乖離が大きくなっています。
 黄色セルの各入力値に間違いがないか確認してください。","ＯＫ"))</f>
        <v/>
      </c>
      <c r="BB96" s="708">
        <v>25</v>
      </c>
      <c r="BC96" s="708" t="str">
        <f t="shared" ref="BC96" si="1224">IF(BC40="","",IF(OR(BC40*1.1&lt;=BC32,BC40*0.9&gt;=BC32),
"事業主負担額の入力値"&amp;"「"&amp;BC32&amp;"」"&amp;"は自動計算値"&amp;"「"&amp;BC40&amp;"」"&amp;"に比べて乖離が大きくなっています。
 黄色セルの各入力値に間違いがないか確認してください。","ＯＫ"))</f>
        <v/>
      </c>
      <c r="BD96" s="708">
        <v>25</v>
      </c>
      <c r="BE96" s="708" t="str">
        <f t="shared" ref="BE96" si="1225">IF(BE40="","",IF(OR(BE40*1.1&lt;=BE32,BE40*0.9&gt;=BE32),
"事業主負担額の入力値"&amp;"「"&amp;BE32&amp;"」"&amp;"は自動計算値"&amp;"「"&amp;BE40&amp;"」"&amp;"に比べて乖離が大きくなっています。
 黄色セルの各入力値に間違いがないか確認してください。","ＯＫ"))</f>
        <v/>
      </c>
      <c r="BF96" s="708">
        <v>25</v>
      </c>
      <c r="BG96" s="708" t="str">
        <f t="shared" ref="BG96" si="1226">IF(BG40="","",IF(OR(BG40*1.1&lt;=BG32,BG40*0.9&gt;=BG32),
"事業主負担額の入力値"&amp;"「"&amp;BG32&amp;"」"&amp;"は自動計算値"&amp;"「"&amp;BG40&amp;"」"&amp;"に比べて乖離が大きくなっています。
 黄色セルの各入力値に間違いがないか確認してください。","ＯＫ"))</f>
        <v/>
      </c>
      <c r="BH96" s="708">
        <v>25</v>
      </c>
      <c r="BI96" s="708" t="str">
        <f t="shared" ref="BI96" si="1227">IF(BI40="","",IF(OR(BI40*1.1&lt;=BI32,BI40*0.9&gt;=BI32),
"事業主負担額の入力値"&amp;"「"&amp;BI32&amp;"」"&amp;"は自動計算値"&amp;"「"&amp;BI40&amp;"」"&amp;"に比べて乖離が大きくなっています。
 黄色セルの各入力値に間違いがないか確認してください。","ＯＫ"))</f>
        <v/>
      </c>
      <c r="BJ96" s="708">
        <v>25</v>
      </c>
      <c r="BK96" s="708" t="str">
        <f t="shared" ref="BK96" si="1228">IF(BK40="","",IF(OR(BK40*1.1&lt;=BK32,BK40*0.9&gt;=BK32),
"事業主負担額の入力値"&amp;"「"&amp;BK32&amp;"」"&amp;"は自動計算値"&amp;"「"&amp;BK40&amp;"」"&amp;"に比べて乖離が大きくなっています。
 黄色セルの各入力値に間違いがないか確認してください。","ＯＫ"))</f>
        <v/>
      </c>
      <c r="BL96" s="708">
        <v>25</v>
      </c>
      <c r="BM96" s="708" t="str">
        <f t="shared" ref="BM96" si="1229">IF(BM40="","",IF(OR(BM40*1.1&lt;=BM32,BM40*0.9&gt;=BM32),
"事業主負担額の入力値"&amp;"「"&amp;BM32&amp;"」"&amp;"は自動計算値"&amp;"「"&amp;BM40&amp;"」"&amp;"に比べて乖離が大きくなっています。
 黄色セルの各入力値に間違いがないか確認してください。","ＯＫ"))</f>
        <v/>
      </c>
      <c r="BN96" s="708">
        <v>25</v>
      </c>
      <c r="BO96" s="708" t="str">
        <f t="shared" ref="BO96" si="1230">IF(BO40="","",IF(OR(BO40*1.1&lt;=BO32,BO40*0.9&gt;=BO32),
"事業主負担額の入力値"&amp;"「"&amp;BO32&amp;"」"&amp;"は自動計算値"&amp;"「"&amp;BO40&amp;"」"&amp;"に比べて乖離が大きくなっています。
 黄色セルの各入力値に間違いがないか確認してください。","ＯＫ"))</f>
        <v/>
      </c>
      <c r="BP96" s="708">
        <v>25</v>
      </c>
      <c r="BQ96" s="708" t="str">
        <f t="shared" ref="BQ96" si="1231">IF(BQ40="","",IF(OR(BQ40*1.1&lt;=BQ32,BQ40*0.9&gt;=BQ32),
"事業主負担額の入力値"&amp;"「"&amp;BQ32&amp;"」"&amp;"は自動計算値"&amp;"「"&amp;BQ40&amp;"」"&amp;"に比べて乖離が大きくなっています。
 黄色セルの各入力値に間違いがないか確認してください。","ＯＫ"))</f>
        <v/>
      </c>
      <c r="BR96" s="708">
        <v>25</v>
      </c>
      <c r="BS96" s="708" t="str">
        <f t="shared" ref="BS96" si="1232">IF(BS40="","",IF(OR(BS40*1.1&lt;=BS32,BS40*0.9&gt;=BS32),
"事業主負担額の入力値"&amp;"「"&amp;BS32&amp;"」"&amp;"は自動計算値"&amp;"「"&amp;BS40&amp;"」"&amp;"に比べて乖離が大きくなっています。
 黄色セルの各入力値に間違いがないか確認してください。","ＯＫ"))</f>
        <v/>
      </c>
      <c r="BT96" s="708">
        <v>25</v>
      </c>
      <c r="BU96" s="708" t="str">
        <f t="shared" ref="BU96" si="1233">IF(BU40="","",IF(OR(BU40*1.1&lt;=BU32,BU40*0.9&gt;=BU32),
"事業主負担額の入力値"&amp;"「"&amp;BU32&amp;"」"&amp;"は自動計算値"&amp;"「"&amp;BU40&amp;"」"&amp;"に比べて乖離が大きくなっています。
 黄色セルの各入力値に間違いがないか確認してください。","ＯＫ"))</f>
        <v/>
      </c>
      <c r="BV96" s="708">
        <v>25</v>
      </c>
      <c r="BW96" s="708" t="str">
        <f t="shared" ref="BW96" si="1234">IF(BW40="","",IF(OR(BW40*1.1&lt;=BW32,BW40*0.9&gt;=BW32),
"事業主負担額の入力値"&amp;"「"&amp;BW32&amp;"」"&amp;"は自動計算値"&amp;"「"&amp;BW40&amp;"」"&amp;"に比べて乖離が大きくなっています。
 黄色セルの各入力値に間違いがないか確認してください。","ＯＫ"))</f>
        <v/>
      </c>
      <c r="BX96" s="708">
        <v>25</v>
      </c>
      <c r="BY96" s="708" t="str">
        <f t="shared" ref="BY96" si="1235">IF(BY40="","",IF(OR(BY40*1.1&lt;=BY32,BY40*0.9&gt;=BY32),
"事業主負担額の入力値"&amp;"「"&amp;BY32&amp;"」"&amp;"は自動計算値"&amp;"「"&amp;BY40&amp;"」"&amp;"に比べて乖離が大きくなっています。
 黄色セルの各入力値に間違いがないか確認してください。","ＯＫ"))</f>
        <v/>
      </c>
      <c r="BZ96" s="708">
        <v>25</v>
      </c>
      <c r="CA96" s="708" t="str">
        <f t="shared" ref="CA96" si="1236">IF(CA40="","",IF(OR(CA40*1.1&lt;=CA32,CA40*0.9&gt;=CA32),
"事業主負担額の入力値"&amp;"「"&amp;CA32&amp;"」"&amp;"は自動計算値"&amp;"「"&amp;CA40&amp;"」"&amp;"に比べて乖離が大きくなっています。
 黄色セルの各入力値に間違いがないか確認してください。","ＯＫ"))</f>
        <v/>
      </c>
      <c r="CB96" s="708">
        <v>25</v>
      </c>
      <c r="CC96" s="708" t="str">
        <f t="shared" ref="CC96" si="1237">IF(CC40="","",IF(OR(CC40*1.1&lt;=CC32,CC40*0.9&gt;=CC32),
"事業主負担額の入力値"&amp;"「"&amp;CC32&amp;"」"&amp;"は自動計算値"&amp;"「"&amp;CC40&amp;"」"&amp;"に比べて乖離が大きくなっています。
 黄色セルの各入力値に間違いがないか確認してください。","ＯＫ"))</f>
        <v/>
      </c>
      <c r="CD96" s="708">
        <v>25</v>
      </c>
      <c r="CE96" s="708" t="str">
        <f t="shared" ref="CE96" si="1238">IF(CE40="","",IF(OR(CE40*1.1&lt;=CE32,CE40*0.9&gt;=CE32),
"事業主負担額の入力値"&amp;"「"&amp;CE32&amp;"」"&amp;"は自動計算値"&amp;"「"&amp;CE40&amp;"」"&amp;"に比べて乖離が大きくなっています。
 黄色セルの各入力値に間違いがないか確認してください。","ＯＫ"))</f>
        <v/>
      </c>
      <c r="CF96" s="708">
        <v>25</v>
      </c>
      <c r="CG96" s="708" t="str">
        <f t="shared" ref="CG96" si="1239">IF(CG40="","",IF(OR(CG40*1.1&lt;=CG32,CG40*0.9&gt;=CG32),
"事業主負担額の入力値"&amp;"「"&amp;CG32&amp;"」"&amp;"は自動計算値"&amp;"「"&amp;CG40&amp;"」"&amp;"に比べて乖離が大きくなっています。
 黄色セルの各入力値に間違いがないか確認してください。","ＯＫ"))</f>
        <v/>
      </c>
      <c r="CH96" s="708">
        <v>25</v>
      </c>
      <c r="CI96" s="708" t="str">
        <f t="shared" ref="CI96" si="1240">IF(CI40="","",IF(OR(CI40*1.1&lt;=CI32,CI40*0.9&gt;=CI32),
"事業主負担額の入力値"&amp;"「"&amp;CI32&amp;"」"&amp;"は自動計算値"&amp;"「"&amp;CI40&amp;"」"&amp;"に比べて乖離が大きくなっています。
 黄色セルの各入力値に間違いがないか確認してください。","ＯＫ"))</f>
        <v/>
      </c>
      <c r="CJ96" s="708">
        <v>25</v>
      </c>
      <c r="CK96" s="708" t="str">
        <f t="shared" ref="CK96" si="1241">IF(CK40="","",IF(OR(CK40*1.1&lt;=CK32,CK40*0.9&gt;=CK32),
"事業主負担額の入力値"&amp;"「"&amp;CK32&amp;"」"&amp;"は自動計算値"&amp;"「"&amp;CK40&amp;"」"&amp;"に比べて乖離が大きくなっています。
 黄色セルの各入力値に間違いがないか確認してください。","ＯＫ"))</f>
        <v/>
      </c>
      <c r="CL96" s="708">
        <v>25</v>
      </c>
      <c r="CM96" s="708" t="str">
        <f t="shared" ref="CM96" si="1242">IF(CM40="","",IF(OR(CM40*1.1&lt;=CM32,CM40*0.9&gt;=CM32),
"事業主負担額の入力値"&amp;"「"&amp;CM32&amp;"」"&amp;"は自動計算値"&amp;"「"&amp;CM40&amp;"」"&amp;"に比べて乖離が大きくなっています。
 黄色セルの各入力値に間違いがないか確認してください。","ＯＫ"))</f>
        <v/>
      </c>
      <c r="CN96" s="708">
        <v>25</v>
      </c>
      <c r="CO96" s="708" t="str">
        <f t="shared" ref="CO96" si="1243">IF(CO40="","",IF(OR(CO40*1.1&lt;=CO32,CO40*0.9&gt;=CO32),
"事業主負担額の入力値"&amp;"「"&amp;CO32&amp;"」"&amp;"は自動計算値"&amp;"「"&amp;CO40&amp;"」"&amp;"に比べて乖離が大きくなっています。
 黄色セルの各入力値に間違いがないか確認してください。","ＯＫ"))</f>
        <v/>
      </c>
      <c r="CP96" s="708">
        <v>25</v>
      </c>
      <c r="CQ96" s="708" t="str">
        <f t="shared" ref="CQ96" si="1244">IF(CQ40="","",IF(OR(CQ40*1.1&lt;=CQ32,CQ40*0.9&gt;=CQ32),
"事業主負担額の入力値"&amp;"「"&amp;CQ32&amp;"」"&amp;"は自動計算値"&amp;"「"&amp;CQ40&amp;"」"&amp;"に比べて乖離が大きくなっています。
 黄色セルの各入力値に間違いがないか確認してください。","ＯＫ"))</f>
        <v/>
      </c>
      <c r="CR96" s="708">
        <v>25</v>
      </c>
      <c r="CS96" s="708" t="str">
        <f t="shared" ref="CS96" si="1245">IF(CS40="","",IF(OR(CS40*1.1&lt;=CS32,CS40*0.9&gt;=CS32),
"事業主負担額の入力値"&amp;"「"&amp;CS32&amp;"」"&amp;"は自動計算値"&amp;"「"&amp;CS40&amp;"」"&amp;"に比べて乖離が大きくなっています。
 黄色セルの各入力値に間違いがないか確認してください。","ＯＫ"))</f>
        <v/>
      </c>
      <c r="CT96" s="708">
        <v>25</v>
      </c>
      <c r="CU96" s="708" t="str">
        <f t="shared" ref="CU96" si="1246">IF(CU40="","",IF(OR(CU40*1.1&lt;=CU32,CU40*0.9&gt;=CU32),
"事業主負担額の入力値"&amp;"「"&amp;CU32&amp;"」"&amp;"は自動計算値"&amp;"「"&amp;CU40&amp;"」"&amp;"に比べて乖離が大きくなっています。
 黄色セルの各入力値に間違いがないか確認してください。","ＯＫ"))</f>
        <v/>
      </c>
      <c r="CV96" s="708">
        <v>25</v>
      </c>
      <c r="CW96" s="708" t="str">
        <f t="shared" ref="CW96" si="1247">IF(CW40="","",IF(OR(CW40*1.1&lt;=CW32,CW40*0.9&gt;=CW32),
"事業主負担額の入力値"&amp;"「"&amp;CW32&amp;"」"&amp;"は自動計算値"&amp;"「"&amp;CW40&amp;"」"&amp;"に比べて乖離が大きくなっています。
 黄色セルの各入力値に間違いがないか確認してください。","ＯＫ"))</f>
        <v/>
      </c>
      <c r="CX96" s="708">
        <v>25</v>
      </c>
      <c r="CY96" s="708" t="str">
        <f t="shared" ref="CY96" si="1248">IF(CY40="","",IF(OR(CY40*1.1&lt;=CY32,CY40*0.9&gt;=CY32),
"事業主負担額の入力値"&amp;"「"&amp;CY32&amp;"」"&amp;"は自動計算値"&amp;"「"&amp;CY40&amp;"」"&amp;"に比べて乖離が大きくなっています。
 黄色セルの各入力値に間違いがないか確認してください。","ＯＫ"))</f>
        <v/>
      </c>
      <c r="CZ96" s="708">
        <v>25</v>
      </c>
      <c r="DA96" s="708" t="str">
        <f t="shared" ref="DA96" si="1249">IF(DA40="","",IF(OR(DA40*1.1&lt;=DA32,DA40*0.9&gt;=DA32),
"事業主負担額の入力値"&amp;"「"&amp;DA32&amp;"」"&amp;"は自動計算値"&amp;"「"&amp;DA40&amp;"」"&amp;"に比べて乖離が大きくなっています。
 黄色セルの各入力値に間違いがないか確認してください。","ＯＫ"))</f>
        <v/>
      </c>
      <c r="DB96" s="708">
        <v>25</v>
      </c>
      <c r="DC96" s="708" t="str">
        <f t="shared" ref="DC96" si="1250">IF(DC40="","",IF(OR(DC40*1.1&lt;=DC32,DC40*0.9&gt;=DC32),
"事業主負担額の入力値"&amp;"「"&amp;DC32&amp;"」"&amp;"は自動計算値"&amp;"「"&amp;DC40&amp;"」"&amp;"に比べて乖離が大きくなっています。
 黄色セルの各入力値に間違いがないか確認してください。","ＯＫ"))</f>
        <v/>
      </c>
      <c r="DD96" s="708">
        <v>25</v>
      </c>
      <c r="DE96" s="708" t="str">
        <f t="shared" ref="DE96" si="1251">IF(DE40="","",IF(OR(DE40*1.1&lt;=DE32,DE40*0.9&gt;=DE32),
"事業主負担額の入力値"&amp;"「"&amp;DE32&amp;"」"&amp;"は自動計算値"&amp;"「"&amp;DE40&amp;"」"&amp;"に比べて乖離が大きくなっています。
 黄色セルの各入力値に間違いがないか確認してください。","ＯＫ"))</f>
        <v/>
      </c>
      <c r="DF96" s="708">
        <v>25</v>
      </c>
      <c r="DG96" s="708" t="str">
        <f t="shared" ref="DG96" si="1252">IF(DG40="","",IF(OR(DG40*1.1&lt;=DG32,DG40*0.9&gt;=DG32),
"事業主負担額の入力値"&amp;"「"&amp;DG32&amp;"」"&amp;"は自動計算値"&amp;"「"&amp;DG40&amp;"」"&amp;"に比べて乖離が大きくなっています。
 黄色セルの各入力値に間違いがないか確認してください。","ＯＫ"))</f>
        <v/>
      </c>
      <c r="DH96" s="708">
        <v>25</v>
      </c>
      <c r="DI96" s="708" t="str">
        <f t="shared" ref="DI96" si="1253">IF(DI40="","",IF(OR(DI40*1.1&lt;=DI32,DI40*0.9&gt;=DI32),
"事業主負担額の入力値"&amp;"「"&amp;DI32&amp;"」"&amp;"は自動計算値"&amp;"「"&amp;DI40&amp;"」"&amp;"に比べて乖離が大きくなっています。
 黄色セルの各入力値に間違いがないか確認してください。","ＯＫ"))</f>
        <v/>
      </c>
      <c r="DJ96" s="708">
        <v>25</v>
      </c>
      <c r="DK96" s="708" t="str">
        <f t="shared" ref="DK96" si="1254">IF(DK40="","",IF(OR(DK40*1.1&lt;=DK32,DK40*0.9&gt;=DK32),
"事業主負担額の入力値"&amp;"「"&amp;DK32&amp;"」"&amp;"は自動計算値"&amp;"「"&amp;DK40&amp;"」"&amp;"に比べて乖離が大きくなっています。
 黄色セルの各入力値に間違いがないか確認してください。","ＯＫ"))</f>
        <v/>
      </c>
      <c r="DL96" s="708">
        <v>25</v>
      </c>
      <c r="DM96" s="708" t="str">
        <f t="shared" ref="DM96" si="1255">IF(DM40="","",IF(OR(DM40*1.1&lt;=DM32,DM40*0.9&gt;=DM32),
"事業主負担額の入力値"&amp;"「"&amp;DM32&amp;"」"&amp;"は自動計算値"&amp;"「"&amp;DM40&amp;"」"&amp;"に比べて乖離が大きくなっています。
 黄色セルの各入力値に間違いがないか確認してください。","ＯＫ"))</f>
        <v/>
      </c>
      <c r="DN96" s="708">
        <v>25</v>
      </c>
      <c r="DO96" s="708" t="str">
        <f t="shared" ref="DO96:DQ96" si="1256">IF(DO40="","",IF(OR(DO40*1.1&lt;=DO32,DO40*0.9&gt;=DO32),
"事業主負担額の入力値"&amp;"「"&amp;DO32&amp;"」"&amp;"は自動計算値"&amp;"「"&amp;DO40&amp;"」"&amp;"に比べて乖離が大きくなっています。
 黄色セルの各入力値に間違いがないか確認してください。","ＯＫ"))</f>
        <v/>
      </c>
      <c r="DP96" s="708">
        <v>25</v>
      </c>
      <c r="DQ96" s="708" t="str">
        <f t="shared" si="1256"/>
        <v/>
      </c>
      <c r="DR96" s="391"/>
    </row>
    <row r="97" spans="1:122" hidden="1">
      <c r="A97" s="368" t="s">
        <v>1833</v>
      </c>
      <c r="B97" s="368" t="s">
        <v>1833</v>
      </c>
      <c r="C97" s="368" t="s">
        <v>1833</v>
      </c>
      <c r="D97" s="368" t="s">
        <v>1833</v>
      </c>
      <c r="E97" s="368" t="s">
        <v>1833</v>
      </c>
      <c r="F97" s="368" t="s">
        <v>1833</v>
      </c>
      <c r="G97" s="368" t="s">
        <v>1833</v>
      </c>
      <c r="H97" s="368" t="s">
        <v>1833</v>
      </c>
      <c r="I97" s="368" t="s">
        <v>1832</v>
      </c>
      <c r="J97" s="368" t="s">
        <v>1833</v>
      </c>
      <c r="K97" s="464" t="str">
        <f t="shared" si="1112"/>
        <v>END</v>
      </c>
      <c r="L97" s="482"/>
      <c r="M97" s="391"/>
      <c r="N97" s="391"/>
      <c r="O97" s="391"/>
      <c r="P97" s="497"/>
      <c r="Q97" s="497"/>
      <c r="R97" s="497"/>
      <c r="S97" s="391"/>
      <c r="T97" s="497"/>
      <c r="U97" s="391"/>
      <c r="V97" s="391"/>
      <c r="W97" s="373"/>
      <c r="X97" s="373"/>
      <c r="Y97" s="603"/>
      <c r="Z97" s="373"/>
      <c r="AA97" s="391"/>
      <c r="AB97" s="391"/>
      <c r="AC97" s="391"/>
      <c r="AD97" s="391"/>
      <c r="AE97" s="391"/>
      <c r="AF97" s="391"/>
      <c r="AG97" s="391"/>
      <c r="AH97" s="391"/>
      <c r="AI97" s="391"/>
      <c r="AJ97" s="391"/>
      <c r="AK97" s="391"/>
      <c r="AL97" s="391"/>
      <c r="AM97" s="391"/>
      <c r="AN97" s="391"/>
      <c r="AO97" s="391"/>
      <c r="AP97" s="391"/>
      <c r="AQ97" s="391"/>
      <c r="AR97" s="391"/>
      <c r="AS97" s="391"/>
      <c r="AT97" s="391"/>
      <c r="AU97" s="391"/>
      <c r="AV97" s="391"/>
      <c r="AW97" s="391"/>
      <c r="AX97" s="391"/>
      <c r="AY97" s="391"/>
      <c r="AZ97" s="391"/>
      <c r="BA97" s="391"/>
      <c r="BB97" s="391"/>
      <c r="BC97" s="391"/>
      <c r="BD97" s="391"/>
      <c r="BE97" s="391"/>
      <c r="BF97" s="391"/>
      <c r="BG97" s="391"/>
      <c r="BH97" s="391"/>
      <c r="BI97" s="391"/>
      <c r="BJ97" s="391"/>
      <c r="BK97" s="391"/>
      <c r="BL97" s="391"/>
      <c r="BM97" s="391"/>
      <c r="BN97" s="391"/>
      <c r="BO97" s="391"/>
      <c r="BP97" s="391"/>
      <c r="BQ97" s="391"/>
      <c r="BR97" s="391"/>
      <c r="BS97" s="391"/>
      <c r="BT97" s="391"/>
      <c r="BU97" s="391"/>
      <c r="BV97" s="391"/>
      <c r="BW97" s="391"/>
      <c r="BX97" s="391"/>
      <c r="BY97" s="391"/>
      <c r="BZ97" s="391"/>
      <c r="CA97" s="391"/>
      <c r="CB97" s="391"/>
      <c r="CC97" s="391"/>
      <c r="CD97" s="391"/>
      <c r="CE97" s="391"/>
      <c r="CF97" s="391"/>
      <c r="CG97" s="391"/>
      <c r="CH97" s="391"/>
      <c r="CI97" s="391"/>
      <c r="CJ97" s="391"/>
      <c r="CK97" s="391"/>
      <c r="CL97" s="391"/>
      <c r="CM97" s="391"/>
      <c r="CN97" s="391"/>
      <c r="CO97" s="391"/>
      <c r="CP97" s="391"/>
      <c r="CQ97" s="391"/>
      <c r="CR97" s="391"/>
      <c r="CS97" s="391"/>
      <c r="CT97" s="391"/>
      <c r="CU97" s="391"/>
      <c r="CV97" s="391"/>
      <c r="CW97" s="391"/>
      <c r="CX97" s="391"/>
      <c r="CY97" s="391"/>
      <c r="CZ97" s="391"/>
      <c r="DA97" s="391"/>
      <c r="DB97" s="391"/>
      <c r="DC97" s="391"/>
      <c r="DD97" s="391"/>
      <c r="DE97" s="391"/>
      <c r="DF97" s="391"/>
      <c r="DG97" s="391"/>
      <c r="DH97" s="391"/>
      <c r="DI97" s="391"/>
      <c r="DJ97" s="391"/>
      <c r="DK97" s="391"/>
      <c r="DL97" s="391"/>
      <c r="DM97" s="391"/>
      <c r="DN97" s="391"/>
      <c r="DO97" s="391"/>
      <c r="DP97" s="391"/>
      <c r="DQ97" s="391"/>
      <c r="DR97" s="391"/>
    </row>
    <row r="98" spans="1:122">
      <c r="K98" s="391"/>
      <c r="L98" s="482"/>
      <c r="M98" s="391"/>
      <c r="N98" s="391"/>
      <c r="O98" s="391"/>
      <c r="P98" s="497"/>
      <c r="Q98" s="497"/>
      <c r="R98" s="497"/>
      <c r="S98" s="391"/>
      <c r="T98" s="497"/>
      <c r="U98" s="391"/>
      <c r="V98" s="391"/>
      <c r="W98" s="373"/>
      <c r="X98" s="373"/>
      <c r="Y98" s="603"/>
      <c r="Z98" s="373"/>
      <c r="AA98" s="391"/>
      <c r="AB98" s="391"/>
      <c r="AC98" s="391"/>
      <c r="AD98" s="391"/>
      <c r="AE98" s="391"/>
      <c r="AF98" s="391"/>
      <c r="AG98" s="391"/>
      <c r="AH98" s="391"/>
      <c r="AI98" s="391"/>
      <c r="AJ98" s="391"/>
      <c r="AK98" s="391"/>
      <c r="AL98" s="391"/>
      <c r="AM98" s="391"/>
      <c r="AN98" s="391"/>
      <c r="AO98" s="391"/>
      <c r="AP98" s="391"/>
      <c r="AQ98" s="391"/>
      <c r="AR98" s="391"/>
      <c r="AS98" s="391"/>
      <c r="AT98" s="391"/>
      <c r="AU98" s="391"/>
      <c r="AV98" s="391"/>
      <c r="AW98" s="391"/>
      <c r="AX98" s="391"/>
      <c r="AY98" s="391"/>
      <c r="AZ98" s="391"/>
      <c r="BA98" s="391"/>
      <c r="BB98" s="391"/>
      <c r="BC98" s="391"/>
      <c r="BD98" s="391"/>
      <c r="BE98" s="391"/>
      <c r="BF98" s="391"/>
      <c r="BG98" s="391"/>
      <c r="BH98" s="391"/>
      <c r="BI98" s="391"/>
      <c r="BJ98" s="391"/>
      <c r="BK98" s="391"/>
      <c r="BL98" s="391"/>
      <c r="BM98" s="391"/>
      <c r="BN98" s="391"/>
      <c r="BO98" s="391"/>
      <c r="BP98" s="391"/>
      <c r="BQ98" s="391"/>
      <c r="BR98" s="391"/>
      <c r="BS98" s="391"/>
      <c r="BT98" s="391"/>
      <c r="BU98" s="391"/>
      <c r="BV98" s="391"/>
      <c r="BW98" s="391"/>
      <c r="BX98" s="391"/>
      <c r="BY98" s="391"/>
      <c r="BZ98" s="391"/>
      <c r="CA98" s="391"/>
      <c r="CB98" s="391"/>
      <c r="CC98" s="391"/>
      <c r="CD98" s="391"/>
      <c r="CE98" s="391"/>
      <c r="CF98" s="391"/>
      <c r="CG98" s="391"/>
      <c r="CH98" s="391"/>
      <c r="CI98" s="391"/>
      <c r="CJ98" s="391"/>
      <c r="CK98" s="391"/>
      <c r="CL98" s="391"/>
      <c r="CM98" s="391"/>
      <c r="CN98" s="391"/>
      <c r="CO98" s="391"/>
      <c r="CP98" s="391"/>
      <c r="CQ98" s="391"/>
      <c r="CR98" s="391"/>
      <c r="CS98" s="391"/>
      <c r="CT98" s="391"/>
      <c r="CU98" s="391"/>
      <c r="CV98" s="391"/>
      <c r="CW98" s="391"/>
      <c r="CX98" s="391"/>
      <c r="CY98" s="391"/>
      <c r="CZ98" s="391"/>
      <c r="DA98" s="391"/>
      <c r="DB98" s="391"/>
      <c r="DC98" s="391"/>
      <c r="DD98" s="391"/>
      <c r="DE98" s="391"/>
      <c r="DF98" s="391"/>
      <c r="DG98" s="391"/>
      <c r="DH98" s="391"/>
      <c r="DI98" s="391"/>
      <c r="DJ98" s="391"/>
      <c r="DK98" s="391"/>
      <c r="DL98" s="391"/>
      <c r="DM98" s="391"/>
      <c r="DN98" s="391"/>
      <c r="DO98" s="391"/>
      <c r="DP98" s="391"/>
      <c r="DQ98" s="391"/>
      <c r="DR98" s="391"/>
    </row>
    <row r="99" spans="1:122">
      <c r="K99" s="391"/>
      <c r="L99" s="482"/>
      <c r="M99" s="391"/>
      <c r="N99" s="391"/>
      <c r="O99" s="391"/>
      <c r="P99" s="497"/>
      <c r="Q99" s="497"/>
      <c r="R99" s="497"/>
      <c r="S99" s="391"/>
      <c r="T99" s="497"/>
      <c r="U99" s="391"/>
      <c r="V99" s="391"/>
      <c r="W99" s="373"/>
      <c r="X99" s="373"/>
      <c r="Y99" s="603"/>
      <c r="Z99" s="373"/>
      <c r="AA99" s="391"/>
      <c r="AB99" s="391"/>
      <c r="AC99" s="391"/>
      <c r="AD99" s="391"/>
      <c r="AE99" s="391"/>
      <c r="AF99" s="391"/>
      <c r="AG99" s="391"/>
      <c r="AH99" s="391"/>
      <c r="AI99" s="391"/>
      <c r="AJ99" s="391"/>
      <c r="AK99" s="391"/>
      <c r="AL99" s="391"/>
      <c r="AM99" s="391"/>
      <c r="AN99" s="391"/>
      <c r="AO99" s="391"/>
      <c r="AP99" s="391"/>
      <c r="AQ99" s="391"/>
      <c r="AR99" s="391"/>
      <c r="AS99" s="391"/>
      <c r="AT99" s="391"/>
      <c r="AU99" s="391"/>
      <c r="AV99" s="391"/>
      <c r="AW99" s="391"/>
      <c r="AX99" s="391"/>
      <c r="AY99" s="391"/>
      <c r="AZ99" s="391"/>
      <c r="BA99" s="391"/>
      <c r="BB99" s="391"/>
      <c r="BC99" s="391"/>
      <c r="BD99" s="391"/>
      <c r="BE99" s="391"/>
      <c r="BF99" s="391"/>
      <c r="BG99" s="391"/>
      <c r="BH99" s="391"/>
      <c r="BI99" s="391"/>
      <c r="BJ99" s="391"/>
      <c r="BK99" s="391"/>
      <c r="BL99" s="391"/>
      <c r="BM99" s="391"/>
      <c r="BN99" s="391"/>
      <c r="BO99" s="391"/>
      <c r="BP99" s="391"/>
      <c r="BQ99" s="391"/>
      <c r="BR99" s="391"/>
      <c r="BS99" s="391"/>
      <c r="BT99" s="391"/>
      <c r="BU99" s="391"/>
      <c r="BV99" s="391"/>
      <c r="BW99" s="391"/>
      <c r="BX99" s="391"/>
      <c r="BY99" s="391"/>
      <c r="BZ99" s="391"/>
      <c r="CA99" s="391"/>
      <c r="CB99" s="391"/>
      <c r="CC99" s="391"/>
      <c r="CD99" s="391"/>
      <c r="CE99" s="391"/>
      <c r="CF99" s="391"/>
      <c r="CG99" s="391"/>
      <c r="CH99" s="391"/>
      <c r="CI99" s="391"/>
      <c r="CJ99" s="391"/>
      <c r="CK99" s="391"/>
      <c r="CL99" s="391"/>
      <c r="CM99" s="391"/>
      <c r="CN99" s="391"/>
      <c r="CO99" s="391"/>
      <c r="CP99" s="391"/>
      <c r="CQ99" s="391"/>
      <c r="CR99" s="391"/>
      <c r="CS99" s="391"/>
      <c r="CT99" s="391"/>
      <c r="CU99" s="391"/>
      <c r="CV99" s="391"/>
      <c r="CW99" s="391"/>
      <c r="CX99" s="391"/>
      <c r="CY99" s="391"/>
      <c r="CZ99" s="391"/>
      <c r="DA99" s="391"/>
      <c r="DB99" s="391"/>
      <c r="DC99" s="391"/>
      <c r="DD99" s="391"/>
      <c r="DE99" s="391"/>
      <c r="DF99" s="391"/>
      <c r="DG99" s="391"/>
      <c r="DH99" s="391"/>
      <c r="DI99" s="391"/>
      <c r="DJ99" s="391"/>
      <c r="DK99" s="391"/>
      <c r="DL99" s="391"/>
      <c r="DM99" s="391"/>
      <c r="DN99" s="391"/>
      <c r="DO99" s="391"/>
      <c r="DP99" s="391"/>
      <c r="DQ99" s="391"/>
      <c r="DR99" s="391"/>
    </row>
  </sheetData>
  <sheetProtection algorithmName="SHA-512" hashValue="ZFbty3J3sp7/Kr35WzF7hGZTdSzum7l9vk9mimtIW7gSY6irh3PUluItGFJh8rOGLkiMJokDa19uoGz0i7g93w==" saltValue="vWhEdIxigh3Z/i4X8ayB2g==" spinCount="100000" sheet="1" objects="1" scenarios="1"/>
  <mergeCells count="13">
    <mergeCell ref="AB15:AD19"/>
    <mergeCell ref="O87:Q87"/>
    <mergeCell ref="P37:Q37"/>
    <mergeCell ref="N12:Q12"/>
    <mergeCell ref="S14:Z14"/>
    <mergeCell ref="S21:S23"/>
    <mergeCell ref="S15:AA15"/>
    <mergeCell ref="O22:Q22"/>
    <mergeCell ref="O23:Q23"/>
    <mergeCell ref="M49:N49"/>
    <mergeCell ref="M20:Q20"/>
    <mergeCell ref="P26:Q26"/>
    <mergeCell ref="P25:Q25"/>
  </mergeCells>
  <phoneticPr fontId="53"/>
  <conditionalFormatting sqref="N12">
    <cfRule type="cellIs" dxfId="198" priority="15" operator="equal">
      <formula>0</formula>
    </cfRule>
  </conditionalFormatting>
  <conditionalFormatting sqref="R33:R36">
    <cfRule type="cellIs" dxfId="197" priority="3" stopIfTrue="1" operator="equal">
      <formula>"入力不要→"</formula>
    </cfRule>
  </conditionalFormatting>
  <conditionalFormatting sqref="S29 S50:S52 S60:S62 S70:S72 S83:S85">
    <cfRule type="cellIs" dxfId="196" priority="2" stopIfTrue="1" operator="equal">
      <formula>"ＯＫ"</formula>
    </cfRule>
  </conditionalFormatting>
  <conditionalFormatting sqref="S41:S43">
    <cfRule type="cellIs" dxfId="195" priority="1" stopIfTrue="1" operator="equal">
      <formula>"ＯＫ"</formula>
    </cfRule>
  </conditionalFormatting>
  <conditionalFormatting sqref="T33:T36">
    <cfRule type="cellIs" dxfId="194" priority="387" stopIfTrue="1" operator="equal">
      <formula>"入力不要→"</formula>
    </cfRule>
  </conditionalFormatting>
  <conditionalFormatting sqref="U29 U41:U42 U50:U52 U60:U62 U70:U72 U83:U85">
    <cfRule type="cellIs" dxfId="193" priority="386" stopIfTrue="1" operator="equal">
      <formula>"ＯＫ"</formula>
    </cfRule>
  </conditionalFormatting>
  <conditionalFormatting sqref="V33:V36 X33:X36 Z33:Z36 AB33:AB36 AD33:AD36 AF33:AF36 AH33:AH36 AJ33:AJ36 AL33:AL36 AN33:AN36 AP33:AP36 AR33:AR36 AT33:AT36 AV33:AV36 AX33:AX36 AZ33:AZ36 BB33:BB36 BD33:BD36 BF33:BF36 BH33:BH36 BJ33:BJ36 BL33:BL36 BN33:BN36 BP33:BP36 BR33:BR36 BT33:BT36 BV33:BV36 BX33:BX36 BZ33:BZ36 CB33:CB36 CD33:CD36 CF33:CF36 CH33:CH36 CJ33:CJ36 CL33:CL36 CN33:CN36 CP33:CP36 CR33:CR36 CT33:CT36 CV33:CV36 CX33:CX36 CZ33:CZ36 DB33:DB36 DD33:DD36 DF33:DF36 DH33:DH36 DJ33:DJ36 DL33:DL36 DN33:DN36">
    <cfRule type="cellIs" dxfId="192" priority="12" stopIfTrue="1" operator="equal">
      <formula>"入力不要→"</formula>
    </cfRule>
  </conditionalFormatting>
  <conditionalFormatting sqref="W29 W70:W72 W83:W85">
    <cfRule type="cellIs" dxfId="191" priority="384" stopIfTrue="1" operator="equal">
      <formula>"ＯＫ"</formula>
    </cfRule>
  </conditionalFormatting>
  <conditionalFormatting sqref="W41:W42 Y41:Y42 AA41:AA42 AC41:AC42 AE41:AE42 AG41:AG42 AI41:AI42 AK41:AK42 AM41:AM42 AO41:AO42 AQ41:AQ42 AS41:AS42 AU41:AU42 AW41:AW42 AY41:AY42 BA41:BA42 BC41:BC42 BE41:BE42 BG41:BG42 BI41:BI42 BK41:BK42 BM41:BM42 BO41:BO42 BQ41:BQ42 BS41:BS42 BU41:BU42 BW41:BW42 BY41:BY42 CA41:CA42 CC41:CC42 CE41:CE42 CG41:CG42 CI41:CI42 CK41:CK42 CM41:CM42 CO41:CO42 CQ41:CQ42 CS41:CS42 CU41:CU42 CW41:CW42 CY41:CY42 DA41:DA42 DC41:DC42 DE41:DE42 DG41:DG42 DI41:DI42 DK41:DK42 DM41:DM42 DO41:DO42">
    <cfRule type="cellIs" dxfId="190" priority="11" stopIfTrue="1" operator="equal">
      <formula>"ＯＫ"</formula>
    </cfRule>
  </conditionalFormatting>
  <conditionalFormatting sqref="W50:W52">
    <cfRule type="cellIs" dxfId="189" priority="64" stopIfTrue="1" operator="equal">
      <formula>"ＯＫ"</formula>
    </cfRule>
  </conditionalFormatting>
  <conditionalFormatting sqref="W60:W62">
    <cfRule type="cellIs" dxfId="188" priority="63" stopIfTrue="1" operator="equal">
      <formula>"ＯＫ"</formula>
    </cfRule>
  </conditionalFormatting>
  <conditionalFormatting sqref="Y29">
    <cfRule type="cellIs" dxfId="187" priority="382" stopIfTrue="1" operator="equal">
      <formula>"ＯＫ"</formula>
    </cfRule>
  </conditionalFormatting>
  <conditionalFormatting sqref="Y50:Y52 AA50:AA52 AC50:AC52 AE50:AE52 AG50:AG52 AI50:AI52 AK50:AK52 AM50:AM52 AO50:AO52 AQ50:AQ52 AS50:AS52 AU50:AU52 AW50:AW52 AY50:AY52 BA50:BA52 BC50:BC52 BE50:BE52 BG50:BG52 BI50:BI52 BK50:BK52 BM50:BM52 BO50:BO52 BQ50:BQ52 BS50:BS52 BU50:BU52 BW50:BW52 BY50:BY52 CA50:CA52 CC50:CC52 CE50:CE52 CG50:CG52 CI50:CI52 CK50:CK52 CM50:CM52 CO50:CO52 CQ50:CQ52 CS50:CS52 CU50:CU52 CW50:CW52 CY50:CY52 DA50:DA52 DC50:DC52 DE50:DE52 DG50:DG52 DI50:DI52 DK50:DK52 DM50:DM52 DO50:DO52">
    <cfRule type="cellIs" dxfId="186" priority="19" stopIfTrue="1" operator="equal">
      <formula>"ＯＫ"</formula>
    </cfRule>
  </conditionalFormatting>
  <conditionalFormatting sqref="Y60:Y62 AA60:AA62 AC60:AC62 AE60:AE62 AG60:AG62 AI60:AI62 AK60:AK62 AM60:AM62 AO60:AO62 AQ60:AQ62 AS60:AS62 AU60:AU62 AW60:AW62 AY60:AY62 BA60:BA62 BC60:BC62 BE60:BE62 BG60:BG62 BI60:BI62 BK60:BK62 BM60:BM62 BO60:BO62 BQ60:BQ62 BS60:BS62 BU60:BU62 BW60:BW62 BY60:BY62 CA60:CA62 CC60:CC62 CE60:CE62 CG60:CG62 CI60:CI62 CK60:CK62 CM60:CM62 CO60:CO62 CQ60:CQ62 CS60:CS62 CU60:CU62 CW60:CW62 CY60:CY62 DA60:DA62 DC60:DC62 DE60:DE62 DG60:DG62 DI60:DI62 DK60:DK62 DM60:DM62 DO60:DO62">
    <cfRule type="cellIs" dxfId="185" priority="18" stopIfTrue="1" operator="equal">
      <formula>"ＯＫ"</formula>
    </cfRule>
  </conditionalFormatting>
  <conditionalFormatting sqref="Y70:Y72 AA70:AA72 AC70:AC72 AE70:AE72 AG70:AG72 AI70:AI72 AK70:AK72 AM70:AM72 AO70:AO72 AQ70:AQ72 AS70:AS72 AU70:AU72 AW70:AW72 AY70:AY72 BA70:BA72 BC70:BC72 BE70:BE72 BG70:BG72 BI70:BI72 BK70:BK72 BM70:BM72 BO70:BO72 BQ70:BQ72 BS70:BS72 BU70:BU72 BW70:BW72 BY70:BY72 CA70:CA72 CC70:CC72 CE70:CE72 CG70:CG72 CI70:CI72 CK70:CK72 CM70:CM72 CO70:CO72 CQ70:CQ72 CS70:CS72 CU70:CU72 CW70:CW72 CY70:CY72 DA70:DA72 DC70:DC72 DE70:DE72 DG70:DG72 DI70:DI72 DK70:DK72 DM70:DM72 DO70:DO72">
    <cfRule type="cellIs" dxfId="184" priority="17" stopIfTrue="1" operator="equal">
      <formula>"ＯＫ"</formula>
    </cfRule>
  </conditionalFormatting>
  <conditionalFormatting sqref="Y83:Y85 AA83:AA85 AC83:AC85 AE83:AE85 AG83:AG85 AI83:AI85 AK83:AK85 AM83:AM85 AO83:AO85 AQ83:AQ85 AS83:AS85 AU83:AU85 AW83:AW85 AY83:AY85 BA83:BA85 BC83:BC85 BE83:BE85 BG83:BG85 BI83:BI85 BK83:BK85 BM83:BM85 BO83:BO85 BQ83:BQ85 BS83:BS85 BU83:BU85 BW83:BW85 BY83:BY85 CA83:CA85 CC83:CC85 CE83:CE85 CG83:CG85 CI83:CI85 CK83:CK85 CM83:CM85 CO83:CO85 CQ83:CQ85 CS83:CS85 CU83:CU85 CW83:CW85 CY83:CY85 DA83:DA85 DC83:DC85 DE83:DE85 DG83:DG85 DI83:DI85 DK83:DK85 DM83:DM85 DO83:DO85">
    <cfRule type="cellIs" dxfId="183" priority="16" stopIfTrue="1" operator="equal">
      <formula>"ＯＫ"</formula>
    </cfRule>
  </conditionalFormatting>
  <conditionalFormatting sqref="AA29">
    <cfRule type="cellIs" dxfId="182" priority="380" stopIfTrue="1" operator="equal">
      <formula>"ＯＫ"</formula>
    </cfRule>
  </conditionalFormatting>
  <conditionalFormatting sqref="AC29">
    <cfRule type="cellIs" dxfId="181" priority="378" stopIfTrue="1" operator="equal">
      <formula>"ＯＫ"</formula>
    </cfRule>
  </conditionalFormatting>
  <conditionalFormatting sqref="AE29">
    <cfRule type="cellIs" dxfId="180" priority="376" stopIfTrue="1" operator="equal">
      <formula>"ＯＫ"</formula>
    </cfRule>
  </conditionalFormatting>
  <conditionalFormatting sqref="AG29">
    <cfRule type="cellIs" dxfId="179" priority="374" stopIfTrue="1" operator="equal">
      <formula>"ＯＫ"</formula>
    </cfRule>
  </conditionalFormatting>
  <conditionalFormatting sqref="AI29">
    <cfRule type="cellIs" dxfId="178" priority="372" stopIfTrue="1" operator="equal">
      <formula>"ＯＫ"</formula>
    </cfRule>
  </conditionalFormatting>
  <conditionalFormatting sqref="AK29">
    <cfRule type="cellIs" dxfId="177" priority="370" stopIfTrue="1" operator="equal">
      <formula>"ＯＫ"</formula>
    </cfRule>
  </conditionalFormatting>
  <conditionalFormatting sqref="AM29">
    <cfRule type="cellIs" dxfId="176" priority="368" stopIfTrue="1" operator="equal">
      <formula>"ＯＫ"</formula>
    </cfRule>
  </conditionalFormatting>
  <conditionalFormatting sqref="AO29">
    <cfRule type="cellIs" dxfId="175" priority="366" stopIfTrue="1" operator="equal">
      <formula>"ＯＫ"</formula>
    </cfRule>
  </conditionalFormatting>
  <conditionalFormatting sqref="AQ29">
    <cfRule type="cellIs" dxfId="174" priority="364" stopIfTrue="1" operator="equal">
      <formula>"ＯＫ"</formula>
    </cfRule>
  </conditionalFormatting>
  <conditionalFormatting sqref="AS29">
    <cfRule type="cellIs" dxfId="173" priority="362" stopIfTrue="1" operator="equal">
      <formula>"ＯＫ"</formula>
    </cfRule>
  </conditionalFormatting>
  <conditionalFormatting sqref="AU29">
    <cfRule type="cellIs" dxfId="172" priority="360" stopIfTrue="1" operator="equal">
      <formula>"ＯＫ"</formula>
    </cfRule>
  </conditionalFormatting>
  <conditionalFormatting sqref="AW29">
    <cfRule type="cellIs" dxfId="171" priority="358" stopIfTrue="1" operator="equal">
      <formula>"ＯＫ"</formula>
    </cfRule>
  </conditionalFormatting>
  <conditionalFormatting sqref="AY29">
    <cfRule type="cellIs" dxfId="170" priority="356" stopIfTrue="1" operator="equal">
      <formula>"ＯＫ"</formula>
    </cfRule>
  </conditionalFormatting>
  <conditionalFormatting sqref="BA29">
    <cfRule type="cellIs" dxfId="169" priority="354" stopIfTrue="1" operator="equal">
      <formula>"ＯＫ"</formula>
    </cfRule>
  </conditionalFormatting>
  <conditionalFormatting sqref="BC29">
    <cfRule type="cellIs" dxfId="168" priority="352" stopIfTrue="1" operator="equal">
      <formula>"ＯＫ"</formula>
    </cfRule>
  </conditionalFormatting>
  <conditionalFormatting sqref="BE29">
    <cfRule type="cellIs" dxfId="167" priority="350" stopIfTrue="1" operator="equal">
      <formula>"ＯＫ"</formula>
    </cfRule>
  </conditionalFormatting>
  <conditionalFormatting sqref="BG29">
    <cfRule type="cellIs" dxfId="166" priority="348" stopIfTrue="1" operator="equal">
      <formula>"ＯＫ"</formula>
    </cfRule>
  </conditionalFormatting>
  <conditionalFormatting sqref="BI29">
    <cfRule type="cellIs" dxfId="165" priority="346" stopIfTrue="1" operator="equal">
      <formula>"ＯＫ"</formula>
    </cfRule>
  </conditionalFormatting>
  <conditionalFormatting sqref="BK29">
    <cfRule type="cellIs" dxfId="164" priority="344" stopIfTrue="1" operator="equal">
      <formula>"ＯＫ"</formula>
    </cfRule>
  </conditionalFormatting>
  <conditionalFormatting sqref="BM29">
    <cfRule type="cellIs" dxfId="163" priority="342" stopIfTrue="1" operator="equal">
      <formula>"ＯＫ"</formula>
    </cfRule>
  </conditionalFormatting>
  <conditionalFormatting sqref="BO29">
    <cfRule type="cellIs" dxfId="162" priority="340" stopIfTrue="1" operator="equal">
      <formula>"ＯＫ"</formula>
    </cfRule>
  </conditionalFormatting>
  <conditionalFormatting sqref="BQ29">
    <cfRule type="cellIs" dxfId="161" priority="338" stopIfTrue="1" operator="equal">
      <formula>"ＯＫ"</formula>
    </cfRule>
  </conditionalFormatting>
  <conditionalFormatting sqref="BS29">
    <cfRule type="cellIs" dxfId="160" priority="336" stopIfTrue="1" operator="equal">
      <formula>"ＯＫ"</formula>
    </cfRule>
  </conditionalFormatting>
  <conditionalFormatting sqref="BU29">
    <cfRule type="cellIs" dxfId="159" priority="334" stopIfTrue="1" operator="equal">
      <formula>"ＯＫ"</formula>
    </cfRule>
  </conditionalFormatting>
  <conditionalFormatting sqref="BW29">
    <cfRule type="cellIs" dxfId="158" priority="332" stopIfTrue="1" operator="equal">
      <formula>"ＯＫ"</formula>
    </cfRule>
  </conditionalFormatting>
  <conditionalFormatting sqref="BY29">
    <cfRule type="cellIs" dxfId="157" priority="330" stopIfTrue="1" operator="equal">
      <formula>"ＯＫ"</formula>
    </cfRule>
  </conditionalFormatting>
  <conditionalFormatting sqref="CA29">
    <cfRule type="cellIs" dxfId="156" priority="328" stopIfTrue="1" operator="equal">
      <formula>"ＯＫ"</formula>
    </cfRule>
  </conditionalFormatting>
  <conditionalFormatting sqref="CC29">
    <cfRule type="cellIs" dxfId="155" priority="326" stopIfTrue="1" operator="equal">
      <formula>"ＯＫ"</formula>
    </cfRule>
  </conditionalFormatting>
  <conditionalFormatting sqref="CE29">
    <cfRule type="cellIs" dxfId="154" priority="324" stopIfTrue="1" operator="equal">
      <formula>"ＯＫ"</formula>
    </cfRule>
  </conditionalFormatting>
  <conditionalFormatting sqref="CG29">
    <cfRule type="cellIs" dxfId="153" priority="322" stopIfTrue="1" operator="equal">
      <formula>"ＯＫ"</formula>
    </cfRule>
  </conditionalFormatting>
  <conditionalFormatting sqref="CI29">
    <cfRule type="cellIs" dxfId="152" priority="243" stopIfTrue="1" operator="equal">
      <formula>"ＯＫ"</formula>
    </cfRule>
  </conditionalFormatting>
  <conditionalFormatting sqref="CK29">
    <cfRule type="cellIs" dxfId="151" priority="320" stopIfTrue="1" operator="equal">
      <formula>"ＯＫ"</formula>
    </cfRule>
  </conditionalFormatting>
  <conditionalFormatting sqref="CM29">
    <cfRule type="cellIs" dxfId="150" priority="318" stopIfTrue="1" operator="equal">
      <formula>"ＯＫ"</formula>
    </cfRule>
  </conditionalFormatting>
  <conditionalFormatting sqref="CO29">
    <cfRule type="cellIs" dxfId="149" priority="316" stopIfTrue="1" operator="equal">
      <formula>"ＯＫ"</formula>
    </cfRule>
  </conditionalFormatting>
  <conditionalFormatting sqref="CQ29">
    <cfRule type="cellIs" dxfId="148" priority="314" stopIfTrue="1" operator="equal">
      <formula>"ＯＫ"</formula>
    </cfRule>
  </conditionalFormatting>
  <conditionalFormatting sqref="CS29">
    <cfRule type="cellIs" dxfId="147" priority="312" stopIfTrue="1" operator="equal">
      <formula>"ＯＫ"</formula>
    </cfRule>
  </conditionalFormatting>
  <conditionalFormatting sqref="CU29">
    <cfRule type="cellIs" dxfId="146" priority="61" stopIfTrue="1" operator="equal">
      <formula>"ＯＫ"</formula>
    </cfRule>
  </conditionalFormatting>
  <conditionalFormatting sqref="CW29">
    <cfRule type="cellIs" dxfId="145" priority="57" stopIfTrue="1" operator="equal">
      <formula>"ＯＫ"</formula>
    </cfRule>
  </conditionalFormatting>
  <conditionalFormatting sqref="CY29">
    <cfRule type="cellIs" dxfId="144" priority="53" stopIfTrue="1" operator="equal">
      <formula>"ＯＫ"</formula>
    </cfRule>
  </conditionalFormatting>
  <conditionalFormatting sqref="DA29">
    <cfRule type="cellIs" dxfId="143" priority="49" stopIfTrue="1" operator="equal">
      <formula>"ＯＫ"</formula>
    </cfRule>
  </conditionalFormatting>
  <conditionalFormatting sqref="DC29">
    <cfRule type="cellIs" dxfId="142" priority="45" stopIfTrue="1" operator="equal">
      <formula>"ＯＫ"</formula>
    </cfRule>
  </conditionalFormatting>
  <conditionalFormatting sqref="DE29">
    <cfRule type="cellIs" dxfId="141" priority="41" stopIfTrue="1" operator="equal">
      <formula>"ＯＫ"</formula>
    </cfRule>
  </conditionalFormatting>
  <conditionalFormatting sqref="DG29">
    <cfRule type="cellIs" dxfId="140" priority="37" stopIfTrue="1" operator="equal">
      <formula>"ＯＫ"</formula>
    </cfRule>
  </conditionalFormatting>
  <conditionalFormatting sqref="DI29">
    <cfRule type="cellIs" dxfId="139" priority="33" stopIfTrue="1" operator="equal">
      <formula>"ＯＫ"</formula>
    </cfRule>
  </conditionalFormatting>
  <conditionalFormatting sqref="DK29">
    <cfRule type="cellIs" dxfId="138" priority="29" stopIfTrue="1" operator="equal">
      <formula>"ＯＫ"</formula>
    </cfRule>
  </conditionalFormatting>
  <conditionalFormatting sqref="DM29">
    <cfRule type="cellIs" dxfId="137" priority="25" stopIfTrue="1" operator="equal">
      <formula>"ＯＫ"</formula>
    </cfRule>
  </conditionalFormatting>
  <conditionalFormatting sqref="DO29">
    <cfRule type="cellIs" dxfId="136" priority="310" stopIfTrue="1" operator="equal">
      <formula>"ＯＫ"</formula>
    </cfRule>
  </conditionalFormatting>
  <conditionalFormatting sqref="DP33:DP36">
    <cfRule type="cellIs" dxfId="135" priority="5" stopIfTrue="1" operator="equal">
      <formula>"入力不要→"</formula>
    </cfRule>
  </conditionalFormatting>
  <conditionalFormatting sqref="DQ29">
    <cfRule type="cellIs" dxfId="134" priority="10" stopIfTrue="1" operator="equal">
      <formula>"ＯＫ"</formula>
    </cfRule>
  </conditionalFormatting>
  <conditionalFormatting sqref="DQ41:DQ42">
    <cfRule type="cellIs" dxfId="133" priority="4" stopIfTrue="1" operator="equal">
      <formula>"ＯＫ"</formula>
    </cfRule>
  </conditionalFormatting>
  <conditionalFormatting sqref="DQ50:DQ52">
    <cfRule type="cellIs" dxfId="132" priority="9" stopIfTrue="1" operator="equal">
      <formula>"ＯＫ"</formula>
    </cfRule>
  </conditionalFormatting>
  <conditionalFormatting sqref="DQ60:DQ62">
    <cfRule type="cellIs" dxfId="131" priority="8" stopIfTrue="1" operator="equal">
      <formula>"ＯＫ"</formula>
    </cfRule>
  </conditionalFormatting>
  <conditionalFormatting sqref="DQ70:DQ72">
    <cfRule type="cellIs" dxfId="130" priority="7" stopIfTrue="1" operator="equal">
      <formula>"ＯＫ"</formula>
    </cfRule>
  </conditionalFormatting>
  <conditionalFormatting sqref="DQ83:DQ85">
    <cfRule type="cellIs" dxfId="129" priority="6" stopIfTrue="1" operator="equal">
      <formula>"ＯＫ"</formula>
    </cfRule>
  </conditionalFormatting>
  <dataValidations count="5">
    <dataValidation type="whole" operator="greaterThanOrEqual" allowBlank="1" showInputMessage="1" showErrorMessage="1" sqref="U32 U35:U36 U75:U76 CK32 DO46:DO47 Y55:Y56 S35:S36 W46:W47 W75:W76 Y65:Y66 W65:W66 AA65:AA66 Y46:Y47 W32 Y32 DO32 Y75:Y76 Y78:Y79 AA46:AA47 AC65:AC66 DA32 AA78:AA79 AA75:AA76 AC46:AC47 AE65:AE66 AA55:AA56 AC55:AC56 AA32 AC32 AC78:AC79 AC75:AC76 AE78:AE79 AE46:AE47 AE55:AE56 DA75:DA76 AE32 AG78:AG79 AE75:AE76 AG55:AG56 AI55:AI56 AG65:AG66 AG46:AG47 AG32 AI78:AI79 AG75:AG76 AK55:AK56 AM55:AM56 AI65:AI66 AI46:AI47 AI32 AK78:AK79 AI75:AI76 AK65:AK66 AO55:AO56 AM65:AM66 AK46:AK47 AK32 AM78:AM79 AK75:AK76 DC32 AQ55:AQ56 AO65:AO66 AM46:AM47 AM32 AO78:AO79 AM75:AM76 AQ78:AQ79 AS55:AS56 AQ65:AQ66 AO46:AO47 AO32 AS78:AS79 AO75:AO76 DC75:DC76 AU55:AU56 AS65:AS66 AQ46:AQ47 AQ32 AU78:AU79 AQ75:AQ76 AU65:AU66 AW55:AW56 AW65:AW66 AS46:AS47 AS32 AW78:AW79 AS75:AS76 AY55:AY56 BA55:BA56 AY65:AY66 AU46:AU47 AY78:AY79 AU75:AU76 BA65:BA66 BC55:BC56 BC65:BC66 AW46:AW47 AU32 AW32 BA78:BA79 AW75:AW76 AY46:AY47 BE55:BE56 BE65:BE66 BA46:BA47 BC78:BC79 AY75:AY76 BE78:BE79 BG55:BG56 BG65:BG66 BC46:BC47 AY32 BA32 BG78:BG79 BA75:BA76 DE75:DE76 BI55:BI56 BI65:BI66 BE46:BE47 BC32 BI78:BI79 BC75:BC76 BG46:BG47 BK55:BK56 BK65:BK66 BI46:BI47 BE32 BK78:BK79 BE75:BE76 BM55:BM56 BO55:BO56 BM65:BM66 BK46:BK47 BG32 BM78:BM79 BG75:BG76 BO65:BO66 BQ55:BQ56 BQ65:BQ66 BM46:BM47 BI32 BO78:BO79 BI75:BI76 BO46:BO47 BS55:BS56 BS65:BS66 BQ46:BQ47 BK32 BQ78:BQ79 BK75:BK76 DE32 BU55:BU56 BU65:BU66 BS46:BS47 BM32 BS78:BS79 BM75:BM76 DG75:DG76 BW55:BW56 BW65:BW66 BU46:BU47 BO32 BU78:BU79 BO75:BO76 DM32 BY55:BY56 BY65:BY66 BW46:BW47 BQ32 BW78:BW79 BQ75:BQ76 CA55:CA56 CC55:CC56 CA65:CA66 BY46:BY47 BY78:BY79 BS75:BS76 CC65:CC66 CE55:CE56 CE65:CE66 CA46:CA47 BS32 BU32 CA78:CA79 BU75:BU76 CC46:CC47 CG55:CG56 CG65:CG66 CE46:CE47 CC78:CC79 BW75:BW76 DG32 CI55:CI56 CI65:CI66 CG46:CG47 BW32 BY32 CE78:CE79 BY75:BY76 CG78:CG79 CK55:CK56 CK65:CK66 CI46:CI47 CA32 CI78:CI79 CA75:CA76 CK78:CK79 CM55:CM56 CM65:CM66 CK46:CK47 CC32 CM78:CM79 CC75:CC76 CO55:CO56 CQ55:CQ56 CO65:CO66 CM46:CM47 CE32 CO78:CO79 CE75:CE76 CQ65:CQ66 CS55:CS56 CS65:CS66 CO46:CO47 CG32 CQ78:CQ79 CG75:CG76 CQ46:CQ47 CU55:CU56 CU65:CU66 CS46:CS47 CS78:CS79 CK75:CK76 DI32 CW55:CW56 CW65:CW66 CU46:CU47 CM32 CU78:CU79 CM75:CM76 CW78:CW79 CY55:CY56 CY65:CY66 CW46:CW47 CO32 CY78:CY79 CO75:CO76 DI75:DI76 DA55:DA56 DA65:DA66 CY46:CY47 CQ32 DA78:DA79 CQ75:CQ76 DC55:DC56 DE55:DE56 DC65:DC66 DA46:DA47 CS75:CS76 DE65:DE66 W55:W56 DO65:DO66 DC46:DC47 CS32 DG55:DG56 DO75:DO76 DC78:DC79 DG65:DG66 DE46:DE47 DI55:DI56 DI65:DI66 DG46:DG47 DI46:DI47 DK65:DK66 DK55:DK56 DK32 CI75:CI76 DE78:DE79 CI32 DG78:DG79 DI78:DI79 DM55:DM56 DM65:DM66 DK46:DK47 CU32 DK78:DK79 CU75:CU76 DO55:DO56 DQ65:DQ66 DM46:DM47 CW32 DM78:DM79 CW75:CW76 DK75:DK76 DQ55:DQ56 DQ46:DQ47 CY32 DO78:DO79 CY75:CY76 DM75:DM76 DO35:DO36 W35:W36 Y35:Y36 AA35:AA36 AC35:AC36 AE35:AE36 AG35:AG36 AI35:AI36 AK35:AK36 AM35:AM36 AO35:AO36 AQ35:AQ36 AS35:AS36 AU35:AU36 AW35:AW36 AY35:AY36 BA35:BA36 BC35:BC36 BE35:BE36 BG35:BG36 BI35:BI36 BK35:BK36 BM35:BM36 BO35:BO36 BQ35:BQ36 BS35:BS36 BU35:BU36 BW35:BW36 BY35:BY36 CA35:CA36 CC35:CC36 CE35:CE36 CG35:CG36 CI35:CI36 CK35:CK36 CM35:CM36 CO35:CO36 CQ35:CQ36 CS35:CS36 CU35:CU36 CW35:CW36 CY35:CY36 DA35:DA36 DC35:DC36 DE35:DE36 DG35:DG36 DI35:DI36 DK35:DK36 DM35:DM36 DQ78:DQ79 U46:U47 DQ32 DQ75:DQ76 U65:U66 U55:U56 DQ35:DQ36 U78:U79 S32 S78:S80 S75:S76 S55:S57 S65:S67 S46:S48 W78:W79" xr:uid="{00000000-0002-0000-1000-000000000000}">
      <formula1>0</formula1>
    </dataValidation>
    <dataValidation type="whole" operator="greaterThanOrEqual" allowBlank="1" showInputMessage="1" showErrorMessage="1" error="1以上の整数を入力してください。" sqref="S25" xr:uid="{00000000-0002-0000-1000-000001000000}">
      <formula1>1</formula1>
    </dataValidation>
    <dataValidation type="whole" operator="greaterThanOrEqual" allowBlank="1" showInputMessage="1" showErrorMessage="1" error="1以上の整数を入力してください。" sqref="Y25 AA25 AC25 AE25 AG25 AI25 AK25 AM25 AO25 AQ25 AS25 AU25 AW25 AY25 BA25 BC25 BE25 BG25 BI25 BK25 BM25 BO25 BQ25 BS25 BU25 BW25 BY25 CA25 CC25 CE25 CG25 CI25 CK25 CM25 CO25 CQ25 CS25 CU25 CW25 CY25 DA25 DC25 DE25 DG25 DI25 DK25 DM25 DO25 U25 DQ25 W25" xr:uid="{B74E72CB-DA40-4820-A108-64562BB34FFF}">
      <formula1>0</formula1>
    </dataValidation>
    <dataValidation type="custom" operator="greaterThanOrEqual" allowBlank="1" showInputMessage="1" showErrorMessage="1" sqref="DM27 W27 DO27 DQ27 Y27 AA27 AC27 AE27 AG27 AI27 AK27 AM27 AO27 AQ27 AS27 AU27 AW27 AY27 BA27 BC27 BE27 BG27 BI27 BK27 BM27 BO27 BQ27 BS27 BU27 BW27 BY27 CA27 CC27 CE27 CG27 CI27 CK27 CM27 CO27 CQ27 CS27 CU27 CW27 CY27 DA27 DC27 DE27 DG27 DI27 DK27 U27 DM48 U48 W48 DO48 DQ48 Y48 AA48 AC48 AE48 AG48 AI48 AK48 AM48 AO48 AQ48 AS48 AU48 AW48 AY48 BA48 BC48 BE48 BG48 BI48 BK48 BM48 BO48 BQ48 BS48 BU48 BW48 BY48 CA48 CC48 CE48 CG48 CI48 CK48 CM48 CO48 CQ48 CS48 CU48 CW48 CY48 DA48 DC48 DE48 DG48 DI48 DK48 DK57 DM57 U57 W57 DO57 DQ57 Y57 AA57 AC57 AE57 AG57 AI57 AK57 AM57 AO57 AQ57 AS57 AU57 AW57 AY57 BA57 BC57 BE57 BG57 BI57 BK57 BM57 BO57 BQ57 BS57 BU57 BW57 BY57 CA57 CC57 CE57 CG57 CI57 CK57 CM57 CO57 CQ57 CS57 CU57 CW57 CY57 DA57 DC57 DE57 DG57 DI57 DM67 U67 W67 DO67 DQ67 Y67 AA67 AC67 AE67 AG67 AI67 AK67 AM67 AO67 AQ67 AS67 AU67 AW67 AY67 BA67 BC67 BE67 BG67 BI67 BK67 BM67 BO67 BQ67 BS67 BU67 BW67 BY67 CA67 CC67 CE67 CG67 CI67 CK67 CM67 CO67 CQ67 CS67 CU67 CW67 CY67 DA67 DC67 DE67 DG67 DI67 DK67 DM80 U80 W80 DO80 DQ80 Y80 AA80 AC80 AE80 AG80 AI80 AK80 AM80 AO80 AQ80 AS80 AU80 AW80 AY80 BA80 BC80 BE80 BG80 BI80 BK80 BM80 BO80 BQ80 BS80 BU80 BW80 BY80 CA80 CC80 CE80 CG80 CI80 CK80 CM80 CO80 CQ80 CS80 CU80 CW80 CY80 DA80 DC80 DE80 DG80 DI80 DK80" xr:uid="{8C25EFE3-01F2-4560-B4D4-7F4569B1B01C}">
      <formula1>AND(U27*10=INT(U27*10),U27&gt;=0)</formula1>
    </dataValidation>
    <dataValidation operator="greaterThanOrEqual" allowBlank="1" showInputMessage="1" showErrorMessage="1" error="1以上の整数を入力してください。" sqref="S26 U26 W26 Y26 AA26 AC26 AE26 AG26 AI26 AK26 AM26 AO26 AQ26 AS26 AU26 AW26 AY26 BA26 BC26 BE26 BG26 BI26 BK26 BM26 BO26 BQ26 BS26 BU26 BW26 BY26 CA26 CC26 CE26 CG26 CI26 CK26 CM26 CO26 CQ26 CS26 CU26 CW26 CY26 DA26 DC26 DE26 DG26 DI26 DK26 DM26 DO26 DQ26" xr:uid="{E9B73178-1C3A-4BBD-A2D1-2A735084F433}"/>
  </dataValidations>
  <pageMargins left="0.39" right="0.23" top="0.39" bottom="0.34" header="0.33" footer="0.19"/>
  <pageSetup paperSize="9" scale="37" orientation="portrait" r:id="rId1"/>
  <headerFooter alignWithMargins="0">
    <oddFooter>&amp;C&amp;P/&amp;N</oddFooter>
  </headerFooter>
  <drawing r:id="rId2"/>
  <extLst>
    <ext xmlns:x14="http://schemas.microsoft.com/office/spreadsheetml/2009/9/main" uri="{CCE6A557-97BC-4b89-ADB6-D9C93CAAB3DF}">
      <x14:dataValidations xmlns:xm="http://schemas.microsoft.com/office/excel/2006/main" count="3">
        <x14:dataValidation type="list" allowBlank="1" showInputMessage="1" showErrorMessage="1" xr:uid="{583588CC-4996-4D79-ABB3-CA23ED700D5D}">
          <x14:formula1>
            <xm:f>table【全機関】!$L$276:$L$277</xm:f>
          </x14:formula1>
          <xm:sqref>W34 DQ34 DO34 DM34 DK34 DI34 DG34 DE34 DC34 DA34 CY34 CW34 CU34 CS34 CQ34 CO34 CM34 CK34 CI34 CG34 CE34 CC34 CA34 BY34 BW34 BU34 BS34 BQ34 BO34 BM34 BK34 BI34 BG34 BE34 BC34 BA34 AY34 AW34 AU34 AS34 AQ34 AO34 AM34 AK34 AI34 AG34 AE34 AC34 AA34 Y34</xm:sqref>
        </x14:dataValidation>
        <x14:dataValidation type="list" allowBlank="1" showInputMessage="1" showErrorMessage="1" xr:uid="{DFB69653-50E6-4539-8E23-13CC5329FC9C}">
          <x14:formula1>
            <xm:f>table【全機関】!$L$263:$L$273</xm:f>
          </x14:formula1>
          <xm:sqref>U33 W33 Y33 AA33 AC33 AE33 AG33 AI33 AK33 AM33 AO33 AQ33 AS33 AU33 AW33 AY33 BA33 BC33 BE33 BG33 BI33 BK33 BM33 BO33 BQ33 BS33 BU33 BW33 BY33 CA33 CC33 CE33 CG33 CI33 CK33 CM33 CO33 CQ33 CS33 CU33 CW33 CY33 DA33 DC33 DE33 DG33 DI33 DK33 DM33 DO33 DQ33</xm:sqref>
        </x14:dataValidation>
        <x14:dataValidation type="list" allowBlank="1" showInputMessage="1" showErrorMessage="1" xr:uid="{76CC986C-2E18-4BF6-AB76-CFAEA6920B33}">
          <x14:formula1>
            <xm:f>table【全機関】!$L$276:$L$278</xm:f>
          </x14:formula1>
          <xm:sqref>U34</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22">
    <tabColor rgb="FFFFFF99"/>
  </sheetPr>
  <dimension ref="A1:DT39"/>
  <sheetViews>
    <sheetView showGridLines="0" topLeftCell="L12" zoomScaleNormal="100" workbookViewId="0"/>
  </sheetViews>
  <sheetFormatPr defaultColWidth="9" defaultRowHeight="13.2"/>
  <cols>
    <col min="1" max="10" width="3.6640625" hidden="1" customWidth="1"/>
    <col min="11" max="11" width="3.6640625" style="1" hidden="1" customWidth="1"/>
    <col min="12" max="12" width="3.6640625" style="1" customWidth="1"/>
    <col min="13" max="15" width="6.6640625" style="1" customWidth="1"/>
    <col min="16" max="17" width="3.109375" style="1" customWidth="1"/>
    <col min="18" max="18" width="18" style="1" customWidth="1"/>
    <col min="19" max="19" width="30.88671875" style="1" customWidth="1"/>
    <col min="20" max="20" width="2.88671875" style="12" customWidth="1"/>
    <col min="21" max="21" width="10.44140625" style="4" customWidth="1"/>
    <col min="22" max="22" width="2.88671875" style="12" customWidth="1"/>
    <col min="23" max="23" width="10.44140625" style="4" customWidth="1"/>
    <col min="24" max="24" width="2.88671875" style="1" customWidth="1"/>
    <col min="25" max="25" width="10.44140625" style="1" customWidth="1"/>
    <col min="26" max="26" width="2.88671875" style="1" customWidth="1"/>
    <col min="27" max="27" width="10.44140625" style="1" customWidth="1"/>
    <col min="28" max="28" width="2.88671875" style="1" customWidth="1"/>
    <col min="29" max="29" width="10.44140625" style="1" customWidth="1"/>
    <col min="30" max="30" width="2.88671875" style="1" customWidth="1"/>
    <col min="31" max="31" width="10.44140625" style="1" customWidth="1"/>
    <col min="32" max="32" width="2.88671875" style="1" customWidth="1"/>
    <col min="33" max="33" width="10.44140625" style="1" customWidth="1"/>
    <col min="34" max="34" width="2.88671875" style="1" customWidth="1"/>
    <col min="35" max="35" width="10.44140625" style="1" customWidth="1"/>
    <col min="36" max="36" width="2.88671875" style="1" customWidth="1"/>
    <col min="37" max="37" width="10.44140625" style="1" customWidth="1"/>
    <col min="38" max="38" width="2.88671875" style="1" customWidth="1"/>
    <col min="39" max="39" width="10.44140625" style="1" customWidth="1"/>
    <col min="40" max="40" width="2.88671875" style="1" customWidth="1"/>
    <col min="41" max="41" width="10.44140625" style="1" customWidth="1"/>
    <col min="42" max="42" width="2.88671875" style="1" customWidth="1"/>
    <col min="43" max="43" width="10.44140625" style="1" customWidth="1"/>
    <col min="44" max="44" width="2.88671875" style="1" customWidth="1"/>
    <col min="45" max="45" width="10.44140625" style="1" customWidth="1"/>
    <col min="46" max="46" width="2.88671875" style="1" customWidth="1"/>
    <col min="47" max="47" width="10.44140625" style="1" customWidth="1"/>
    <col min="48" max="48" width="2.88671875" style="1" customWidth="1"/>
    <col min="49" max="49" width="10.44140625" style="1" customWidth="1"/>
    <col min="50" max="50" width="2.88671875" style="1" customWidth="1"/>
    <col min="51" max="51" width="10.44140625" style="1" customWidth="1"/>
    <col min="52" max="52" width="2.88671875" style="1" customWidth="1"/>
    <col min="53" max="53" width="10.44140625" style="1" customWidth="1"/>
    <col min="54" max="54" width="2.88671875" style="1" customWidth="1"/>
    <col min="55" max="55" width="10.44140625" style="1" customWidth="1"/>
    <col min="56" max="56" width="2.88671875" style="1" customWidth="1"/>
    <col min="57" max="57" width="10.44140625" style="1" customWidth="1"/>
    <col min="58" max="58" width="2.88671875" style="1" customWidth="1"/>
    <col min="59" max="59" width="10.44140625" style="1" customWidth="1"/>
    <col min="60" max="60" width="2.88671875" style="1" customWidth="1"/>
    <col min="61" max="61" width="10.44140625" style="1" customWidth="1"/>
    <col min="62" max="62" width="2.88671875" style="1" customWidth="1"/>
    <col min="63" max="63" width="10.44140625" style="1" customWidth="1"/>
    <col min="64" max="64" width="2.88671875" style="1" customWidth="1"/>
    <col min="65" max="65" width="10.44140625" style="1" customWidth="1"/>
    <col min="66" max="66" width="2.88671875" style="1" customWidth="1"/>
    <col min="67" max="67" width="10.44140625" style="1" customWidth="1"/>
    <col min="68" max="68" width="2.88671875" style="1" customWidth="1"/>
    <col min="69" max="69" width="10.44140625" style="1" customWidth="1"/>
    <col min="70" max="70" width="2.88671875" style="1" customWidth="1"/>
    <col min="71" max="71" width="10.44140625" style="1" customWidth="1"/>
    <col min="72" max="72" width="2.88671875" style="1" customWidth="1"/>
    <col min="73" max="73" width="10.44140625" style="1" customWidth="1"/>
    <col min="74" max="74" width="2.88671875" style="1" customWidth="1"/>
    <col min="75" max="75" width="10.44140625" style="1" customWidth="1"/>
    <col min="76" max="76" width="2.88671875" style="1" customWidth="1"/>
    <col min="77" max="77" width="10.44140625" style="1" customWidth="1"/>
    <col min="78" max="78" width="2.88671875" style="1" customWidth="1"/>
    <col min="79" max="79" width="10.44140625" style="1" customWidth="1"/>
    <col min="80" max="80" width="2.88671875" style="1" customWidth="1"/>
    <col min="81" max="81" width="10.44140625" style="1" customWidth="1"/>
    <col min="82" max="82" width="2.88671875" style="1" customWidth="1"/>
    <col min="83" max="83" width="10.44140625" style="1" customWidth="1"/>
    <col min="84" max="84" width="2.88671875" style="1" customWidth="1"/>
    <col min="85" max="85" width="10.44140625" style="1" customWidth="1"/>
    <col min="86" max="86" width="2.88671875" style="1" customWidth="1"/>
    <col min="87" max="87" width="10.44140625" style="1" customWidth="1"/>
    <col min="88" max="88" width="2.88671875" style="1" customWidth="1"/>
    <col min="89" max="89" width="10.44140625" style="1" customWidth="1"/>
    <col min="90" max="90" width="2.88671875" style="1" customWidth="1"/>
    <col min="91" max="91" width="10.44140625" style="1" customWidth="1"/>
    <col min="92" max="92" width="2.88671875" style="1" customWidth="1"/>
    <col min="93" max="93" width="10.44140625" style="1" customWidth="1"/>
    <col min="94" max="94" width="2.88671875" style="1" customWidth="1"/>
    <col min="95" max="95" width="10.44140625" style="1" customWidth="1"/>
    <col min="96" max="96" width="2.88671875" style="1" customWidth="1"/>
    <col min="97" max="97" width="10.44140625" style="1" customWidth="1"/>
    <col min="98" max="98" width="2.88671875" style="1" customWidth="1"/>
    <col min="99" max="99" width="10.44140625" style="1" customWidth="1"/>
    <col min="100" max="100" width="2.88671875" style="1" customWidth="1"/>
    <col min="101" max="101" width="10.44140625" style="1" customWidth="1"/>
    <col min="102" max="102" width="2.88671875" style="1" customWidth="1"/>
    <col min="103" max="103" width="10.44140625" style="1" customWidth="1"/>
    <col min="104" max="104" width="2.88671875" style="1" customWidth="1"/>
    <col min="105" max="105" width="10.44140625" style="1" customWidth="1"/>
    <col min="106" max="106" width="2.88671875" style="1" customWidth="1"/>
    <col min="107" max="107" width="10.44140625" style="1" customWidth="1"/>
    <col min="108" max="108" width="2.88671875" style="1" customWidth="1"/>
    <col min="109" max="109" width="10.44140625" style="1" customWidth="1"/>
    <col min="110" max="110" width="2.88671875" style="1" customWidth="1"/>
    <col min="111" max="111" width="10.44140625" style="1" customWidth="1"/>
    <col min="112" max="112" width="2.88671875" style="1" customWidth="1"/>
    <col min="113" max="113" width="10.44140625" style="1" customWidth="1"/>
    <col min="114" max="114" width="2.88671875" style="1" customWidth="1"/>
    <col min="115" max="115" width="10.44140625" style="1" customWidth="1"/>
    <col min="116" max="116" width="2.88671875" style="1" customWidth="1"/>
    <col min="117" max="117" width="10.44140625" style="1" customWidth="1"/>
    <col min="118" max="118" width="2.88671875" style="1" customWidth="1"/>
    <col min="119" max="119" width="10.44140625" style="1" customWidth="1"/>
    <col min="120" max="120" width="2.88671875" style="1" customWidth="1"/>
    <col min="121" max="121" width="10.44140625" style="1" customWidth="1"/>
    <col min="122" max="122" width="2.88671875" style="1" customWidth="1"/>
    <col min="123" max="123" width="10.44140625" style="1" customWidth="1"/>
    <col min="124" max="124" width="9" style="1" hidden="1" customWidth="1"/>
    <col min="125" max="163" width="9" style="1" customWidth="1"/>
    <col min="164" max="16384" width="9" style="1"/>
  </cols>
  <sheetData>
    <row r="1" spans="1:124" s="64" customFormat="1" ht="12" hidden="1" customHeight="1">
      <c r="A1" s="364" t="s">
        <v>1928</v>
      </c>
      <c r="B1" s="365"/>
      <c r="C1" s="365"/>
      <c r="D1" s="365"/>
      <c r="E1" s="365"/>
      <c r="F1" s="365"/>
      <c r="G1" s="365"/>
      <c r="H1" s="365"/>
      <c r="I1" s="365"/>
      <c r="J1" s="366"/>
      <c r="K1" s="367" t="s">
        <v>1758</v>
      </c>
      <c r="L1" s="368" t="s">
        <v>1726</v>
      </c>
      <c r="M1" s="368" t="s">
        <v>1726</v>
      </c>
      <c r="N1" s="368" t="s">
        <v>1726</v>
      </c>
      <c r="O1" s="368" t="s">
        <v>1726</v>
      </c>
      <c r="P1" s="368" t="s">
        <v>1726</v>
      </c>
      <c r="Q1" s="368" t="s">
        <v>1726</v>
      </c>
      <c r="R1" s="368" t="s">
        <v>1726</v>
      </c>
      <c r="S1" s="368" t="s">
        <v>1726</v>
      </c>
      <c r="T1" s="368" t="s">
        <v>1726</v>
      </c>
      <c r="U1" s="368" t="s">
        <v>1726</v>
      </c>
      <c r="V1" s="368" t="s">
        <v>1726</v>
      </c>
      <c r="W1" s="368" t="s">
        <v>1726</v>
      </c>
      <c r="X1" s="368" t="s">
        <v>1726</v>
      </c>
      <c r="Y1" s="368" t="s">
        <v>1726</v>
      </c>
      <c r="Z1" s="368" t="s">
        <v>1726</v>
      </c>
      <c r="AA1" s="368" t="s">
        <v>1726</v>
      </c>
      <c r="AB1" s="368" t="s">
        <v>1726</v>
      </c>
      <c r="AC1" s="368" t="s">
        <v>1726</v>
      </c>
      <c r="AD1" s="368" t="s">
        <v>1726</v>
      </c>
      <c r="AE1" s="368" t="s">
        <v>1726</v>
      </c>
      <c r="AF1" s="368" t="s">
        <v>1726</v>
      </c>
      <c r="AG1" s="368" t="s">
        <v>1726</v>
      </c>
      <c r="AH1" s="368" t="s">
        <v>1726</v>
      </c>
      <c r="AI1" s="368" t="s">
        <v>1726</v>
      </c>
      <c r="AJ1" s="368" t="s">
        <v>1726</v>
      </c>
      <c r="AK1" s="368" t="s">
        <v>1726</v>
      </c>
      <c r="AL1" s="368" t="s">
        <v>1726</v>
      </c>
      <c r="AM1" s="368" t="s">
        <v>1726</v>
      </c>
      <c r="AN1" s="368" t="s">
        <v>1726</v>
      </c>
      <c r="AO1" s="368" t="s">
        <v>1726</v>
      </c>
      <c r="AP1" s="368" t="s">
        <v>1726</v>
      </c>
      <c r="AQ1" s="368" t="s">
        <v>1726</v>
      </c>
      <c r="AR1" s="368" t="s">
        <v>1726</v>
      </c>
      <c r="AS1" s="368" t="s">
        <v>1726</v>
      </c>
      <c r="AT1" s="368" t="s">
        <v>1726</v>
      </c>
      <c r="AU1" s="368" t="s">
        <v>1726</v>
      </c>
      <c r="AV1" s="368" t="s">
        <v>1726</v>
      </c>
      <c r="AW1" s="368" t="s">
        <v>1726</v>
      </c>
      <c r="AX1" s="368" t="s">
        <v>1726</v>
      </c>
      <c r="AY1" s="368" t="s">
        <v>1726</v>
      </c>
      <c r="AZ1" s="368" t="s">
        <v>1726</v>
      </c>
      <c r="BA1" s="368" t="s">
        <v>1726</v>
      </c>
      <c r="BB1" s="368" t="s">
        <v>1726</v>
      </c>
      <c r="BC1" s="368" t="s">
        <v>1726</v>
      </c>
      <c r="BD1" s="368" t="s">
        <v>1726</v>
      </c>
      <c r="BE1" s="368" t="s">
        <v>1726</v>
      </c>
      <c r="BF1" s="368" t="s">
        <v>1726</v>
      </c>
      <c r="BG1" s="368" t="s">
        <v>1726</v>
      </c>
      <c r="BH1" s="368" t="s">
        <v>1726</v>
      </c>
      <c r="BI1" s="368" t="s">
        <v>1726</v>
      </c>
      <c r="BJ1" s="368" t="s">
        <v>1726</v>
      </c>
      <c r="BK1" s="368" t="s">
        <v>1726</v>
      </c>
      <c r="BL1" s="368" t="s">
        <v>1726</v>
      </c>
      <c r="BM1" s="368" t="s">
        <v>1726</v>
      </c>
      <c r="BN1" s="368" t="s">
        <v>1726</v>
      </c>
      <c r="BO1" s="368" t="s">
        <v>1726</v>
      </c>
      <c r="BP1" s="368" t="s">
        <v>1726</v>
      </c>
      <c r="BQ1" s="368" t="s">
        <v>1726</v>
      </c>
      <c r="BR1" s="368" t="s">
        <v>1726</v>
      </c>
      <c r="BS1" s="368" t="s">
        <v>1726</v>
      </c>
      <c r="BT1" s="368" t="s">
        <v>1726</v>
      </c>
      <c r="BU1" s="368" t="s">
        <v>1726</v>
      </c>
      <c r="BV1" s="368" t="s">
        <v>1726</v>
      </c>
      <c r="BW1" s="368" t="s">
        <v>1726</v>
      </c>
      <c r="BX1" s="368" t="s">
        <v>1726</v>
      </c>
      <c r="BY1" s="368" t="s">
        <v>1726</v>
      </c>
      <c r="BZ1" s="368" t="s">
        <v>1726</v>
      </c>
      <c r="CA1" s="368" t="s">
        <v>1726</v>
      </c>
      <c r="CB1" s="368" t="s">
        <v>1726</v>
      </c>
      <c r="CC1" s="368" t="s">
        <v>1726</v>
      </c>
      <c r="CD1" s="368" t="s">
        <v>1726</v>
      </c>
      <c r="CE1" s="368" t="s">
        <v>1726</v>
      </c>
      <c r="CF1" s="368" t="s">
        <v>1726</v>
      </c>
      <c r="CG1" s="368" t="s">
        <v>1726</v>
      </c>
      <c r="CH1" s="368" t="s">
        <v>1726</v>
      </c>
      <c r="CI1" s="368" t="s">
        <v>1726</v>
      </c>
      <c r="CJ1" s="368" t="s">
        <v>1726</v>
      </c>
      <c r="CK1" s="368" t="s">
        <v>1726</v>
      </c>
      <c r="CL1" s="368" t="s">
        <v>1726</v>
      </c>
      <c r="CM1" s="368" t="s">
        <v>1726</v>
      </c>
      <c r="CN1" s="368" t="s">
        <v>1726</v>
      </c>
      <c r="CO1" s="368" t="s">
        <v>1726</v>
      </c>
      <c r="CP1" s="368" t="s">
        <v>1726</v>
      </c>
      <c r="CQ1" s="368" t="s">
        <v>1726</v>
      </c>
      <c r="CR1" s="368" t="s">
        <v>1726</v>
      </c>
      <c r="CS1" s="368" t="s">
        <v>1726</v>
      </c>
      <c r="CT1" s="368" t="s">
        <v>1726</v>
      </c>
      <c r="CU1" s="368" t="s">
        <v>1726</v>
      </c>
      <c r="CV1" s="368" t="s">
        <v>1726</v>
      </c>
      <c r="CW1" s="368" t="s">
        <v>1726</v>
      </c>
      <c r="CX1" s="368" t="s">
        <v>1726</v>
      </c>
      <c r="CY1" s="368" t="s">
        <v>1726</v>
      </c>
      <c r="CZ1" s="368" t="s">
        <v>1726</v>
      </c>
      <c r="DA1" s="368" t="s">
        <v>1726</v>
      </c>
      <c r="DB1" s="368" t="s">
        <v>1726</v>
      </c>
      <c r="DC1" s="368" t="s">
        <v>1726</v>
      </c>
      <c r="DD1" s="368" t="s">
        <v>1726</v>
      </c>
      <c r="DE1" s="368" t="s">
        <v>1726</v>
      </c>
      <c r="DF1" s="368" t="s">
        <v>1726</v>
      </c>
      <c r="DG1" s="368" t="s">
        <v>1726</v>
      </c>
      <c r="DH1" s="368" t="s">
        <v>1726</v>
      </c>
      <c r="DI1" s="368" t="s">
        <v>1726</v>
      </c>
      <c r="DJ1" s="368" t="s">
        <v>1726</v>
      </c>
      <c r="DK1" s="368" t="s">
        <v>1726</v>
      </c>
      <c r="DL1" s="368" t="s">
        <v>1726</v>
      </c>
      <c r="DM1" s="368" t="s">
        <v>1726</v>
      </c>
      <c r="DN1" s="368" t="s">
        <v>1726</v>
      </c>
      <c r="DO1" s="368" t="s">
        <v>1726</v>
      </c>
      <c r="DP1" s="368" t="s">
        <v>1726</v>
      </c>
      <c r="DQ1" s="368" t="s">
        <v>1726</v>
      </c>
      <c r="DR1" s="368" t="s">
        <v>1726</v>
      </c>
      <c r="DS1" s="368" t="s">
        <v>1726</v>
      </c>
      <c r="DT1" s="368" t="s">
        <v>1833</v>
      </c>
    </row>
    <row r="2" spans="1:124" s="64" customFormat="1" ht="12" hidden="1" customHeight="1">
      <c r="A2" s="481" t="str">
        <f>設定!$C$4</f>
        <v>下水</v>
      </c>
      <c r="B2" s="365"/>
      <c r="C2" s="365"/>
      <c r="D2" s="365"/>
      <c r="E2" s="365"/>
      <c r="F2" s="365"/>
      <c r="G2" s="365"/>
      <c r="H2" s="365"/>
      <c r="I2" s="365"/>
      <c r="J2" s="366"/>
      <c r="K2" s="367" t="s">
        <v>1722</v>
      </c>
      <c r="L2" s="368" t="s">
        <v>1726</v>
      </c>
      <c r="M2" s="368" t="s">
        <v>1726</v>
      </c>
      <c r="N2" s="368" t="s">
        <v>1726</v>
      </c>
      <c r="O2" s="368" t="s">
        <v>1726</v>
      </c>
      <c r="P2" s="368" t="s">
        <v>1726</v>
      </c>
      <c r="Q2" s="368" t="s">
        <v>1726</v>
      </c>
      <c r="R2" s="368" t="s">
        <v>1726</v>
      </c>
      <c r="S2" s="368" t="s">
        <v>1726</v>
      </c>
      <c r="T2" s="368" t="s">
        <v>1726</v>
      </c>
      <c r="U2" s="368" t="s">
        <v>1726</v>
      </c>
      <c r="V2" s="368" t="s">
        <v>1726</v>
      </c>
      <c r="W2" s="368" t="s">
        <v>1726</v>
      </c>
      <c r="X2" s="368" t="s">
        <v>1726</v>
      </c>
      <c r="Y2" s="368" t="s">
        <v>1726</v>
      </c>
      <c r="Z2" s="368" t="s">
        <v>1726</v>
      </c>
      <c r="AA2" s="368" t="s">
        <v>1726</v>
      </c>
      <c r="AB2" s="368" t="s">
        <v>1726</v>
      </c>
      <c r="AC2" s="368" t="s">
        <v>1726</v>
      </c>
      <c r="AD2" s="368" t="s">
        <v>1726</v>
      </c>
      <c r="AE2" s="368" t="s">
        <v>1726</v>
      </c>
      <c r="AF2" s="368" t="s">
        <v>1726</v>
      </c>
      <c r="AG2" s="368" t="s">
        <v>1726</v>
      </c>
      <c r="AH2" s="368" t="s">
        <v>1726</v>
      </c>
      <c r="AI2" s="368" t="s">
        <v>1726</v>
      </c>
      <c r="AJ2" s="368" t="s">
        <v>1726</v>
      </c>
      <c r="AK2" s="368" t="s">
        <v>1726</v>
      </c>
      <c r="AL2" s="368" t="s">
        <v>1726</v>
      </c>
      <c r="AM2" s="368" t="s">
        <v>1726</v>
      </c>
      <c r="AN2" s="368" t="s">
        <v>1726</v>
      </c>
      <c r="AO2" s="368" t="s">
        <v>1726</v>
      </c>
      <c r="AP2" s="368" t="s">
        <v>1726</v>
      </c>
      <c r="AQ2" s="368" t="s">
        <v>1726</v>
      </c>
      <c r="AR2" s="368" t="s">
        <v>1726</v>
      </c>
      <c r="AS2" s="368" t="s">
        <v>1726</v>
      </c>
      <c r="AT2" s="368" t="s">
        <v>1726</v>
      </c>
      <c r="AU2" s="368" t="s">
        <v>1726</v>
      </c>
      <c r="AV2" s="368" t="s">
        <v>1726</v>
      </c>
      <c r="AW2" s="368" t="s">
        <v>1726</v>
      </c>
      <c r="AX2" s="368" t="s">
        <v>1726</v>
      </c>
      <c r="AY2" s="368" t="s">
        <v>1726</v>
      </c>
      <c r="AZ2" s="368" t="s">
        <v>1726</v>
      </c>
      <c r="BA2" s="368" t="s">
        <v>1726</v>
      </c>
      <c r="BB2" s="368" t="s">
        <v>1726</v>
      </c>
      <c r="BC2" s="368" t="s">
        <v>1726</v>
      </c>
      <c r="BD2" s="368" t="s">
        <v>1726</v>
      </c>
      <c r="BE2" s="368" t="s">
        <v>1726</v>
      </c>
      <c r="BF2" s="368" t="s">
        <v>1726</v>
      </c>
      <c r="BG2" s="368" t="s">
        <v>1726</v>
      </c>
      <c r="BH2" s="368" t="s">
        <v>1726</v>
      </c>
      <c r="BI2" s="368" t="s">
        <v>1726</v>
      </c>
      <c r="BJ2" s="368" t="s">
        <v>1726</v>
      </c>
      <c r="BK2" s="368" t="s">
        <v>1726</v>
      </c>
      <c r="BL2" s="368" t="s">
        <v>1726</v>
      </c>
      <c r="BM2" s="368" t="s">
        <v>1726</v>
      </c>
      <c r="BN2" s="368" t="s">
        <v>1726</v>
      </c>
      <c r="BO2" s="368" t="s">
        <v>1726</v>
      </c>
      <c r="BP2" s="368" t="s">
        <v>1726</v>
      </c>
      <c r="BQ2" s="368" t="s">
        <v>1726</v>
      </c>
      <c r="BR2" s="368" t="s">
        <v>1726</v>
      </c>
      <c r="BS2" s="368" t="s">
        <v>1726</v>
      </c>
      <c r="BT2" s="368" t="s">
        <v>1726</v>
      </c>
      <c r="BU2" s="368" t="s">
        <v>1726</v>
      </c>
      <c r="BV2" s="368" t="s">
        <v>1726</v>
      </c>
      <c r="BW2" s="368" t="s">
        <v>1726</v>
      </c>
      <c r="BX2" s="368" t="s">
        <v>1726</v>
      </c>
      <c r="BY2" s="368" t="s">
        <v>1726</v>
      </c>
      <c r="BZ2" s="368" t="s">
        <v>1726</v>
      </c>
      <c r="CA2" s="368" t="s">
        <v>1726</v>
      </c>
      <c r="CB2" s="368" t="s">
        <v>1726</v>
      </c>
      <c r="CC2" s="368" t="s">
        <v>1726</v>
      </c>
      <c r="CD2" s="368" t="s">
        <v>1726</v>
      </c>
      <c r="CE2" s="368" t="s">
        <v>1726</v>
      </c>
      <c r="CF2" s="368" t="s">
        <v>1726</v>
      </c>
      <c r="CG2" s="368" t="s">
        <v>1726</v>
      </c>
      <c r="CH2" s="368" t="s">
        <v>1726</v>
      </c>
      <c r="CI2" s="368" t="s">
        <v>1726</v>
      </c>
      <c r="CJ2" s="368" t="s">
        <v>1726</v>
      </c>
      <c r="CK2" s="368" t="s">
        <v>1726</v>
      </c>
      <c r="CL2" s="368" t="s">
        <v>1726</v>
      </c>
      <c r="CM2" s="368" t="s">
        <v>1726</v>
      </c>
      <c r="CN2" s="368" t="s">
        <v>1726</v>
      </c>
      <c r="CO2" s="368" t="s">
        <v>1726</v>
      </c>
      <c r="CP2" s="368" t="s">
        <v>1726</v>
      </c>
      <c r="CQ2" s="368" t="s">
        <v>1726</v>
      </c>
      <c r="CR2" s="368" t="s">
        <v>1726</v>
      </c>
      <c r="CS2" s="368" t="s">
        <v>1726</v>
      </c>
      <c r="CT2" s="368" t="s">
        <v>1726</v>
      </c>
      <c r="CU2" s="368" t="s">
        <v>1726</v>
      </c>
      <c r="CV2" s="368" t="s">
        <v>1726</v>
      </c>
      <c r="CW2" s="368" t="s">
        <v>1726</v>
      </c>
      <c r="CX2" s="368" t="s">
        <v>1726</v>
      </c>
      <c r="CY2" s="368" t="s">
        <v>1726</v>
      </c>
      <c r="CZ2" s="368" t="s">
        <v>1726</v>
      </c>
      <c r="DA2" s="368" t="s">
        <v>1726</v>
      </c>
      <c r="DB2" s="368" t="s">
        <v>1726</v>
      </c>
      <c r="DC2" s="368" t="s">
        <v>1726</v>
      </c>
      <c r="DD2" s="368" t="s">
        <v>1726</v>
      </c>
      <c r="DE2" s="368" t="s">
        <v>1726</v>
      </c>
      <c r="DF2" s="368" t="s">
        <v>1726</v>
      </c>
      <c r="DG2" s="368" t="s">
        <v>1726</v>
      </c>
      <c r="DH2" s="368" t="s">
        <v>1726</v>
      </c>
      <c r="DI2" s="368" t="s">
        <v>1726</v>
      </c>
      <c r="DJ2" s="368" t="s">
        <v>1726</v>
      </c>
      <c r="DK2" s="368" t="s">
        <v>1726</v>
      </c>
      <c r="DL2" s="368" t="s">
        <v>1726</v>
      </c>
      <c r="DM2" s="368" t="s">
        <v>1726</v>
      </c>
      <c r="DN2" s="368" t="s">
        <v>1726</v>
      </c>
      <c r="DO2" s="368" t="s">
        <v>1726</v>
      </c>
      <c r="DP2" s="368" t="s">
        <v>1726</v>
      </c>
      <c r="DQ2" s="368" t="s">
        <v>1726</v>
      </c>
      <c r="DR2" s="368" t="s">
        <v>1726</v>
      </c>
      <c r="DS2" s="368" t="s">
        <v>1726</v>
      </c>
      <c r="DT2" s="368" t="s">
        <v>1833</v>
      </c>
    </row>
    <row r="3" spans="1:124" s="64" customFormat="1" ht="12" hidden="1" customHeight="1">
      <c r="A3" s="365"/>
      <c r="B3" s="365"/>
      <c r="C3" s="365"/>
      <c r="D3" s="365"/>
      <c r="E3" s="365"/>
      <c r="F3" s="365"/>
      <c r="G3" s="365"/>
      <c r="H3" s="365"/>
      <c r="I3" s="365"/>
      <c r="J3" s="366"/>
      <c r="K3" s="367" t="s">
        <v>1723</v>
      </c>
      <c r="L3" s="368" t="s">
        <v>1726</v>
      </c>
      <c r="M3" s="368" t="s">
        <v>1726</v>
      </c>
      <c r="N3" s="368" t="s">
        <v>1726</v>
      </c>
      <c r="O3" s="368" t="s">
        <v>1726</v>
      </c>
      <c r="P3" s="368" t="s">
        <v>1726</v>
      </c>
      <c r="Q3" s="368" t="s">
        <v>1726</v>
      </c>
      <c r="R3" s="368" t="s">
        <v>1726</v>
      </c>
      <c r="S3" s="368" t="s">
        <v>1726</v>
      </c>
      <c r="T3" s="368" t="s">
        <v>1726</v>
      </c>
      <c r="U3" s="368" t="s">
        <v>1726</v>
      </c>
      <c r="V3" s="368" t="s">
        <v>1726</v>
      </c>
      <c r="W3" s="368" t="s">
        <v>1726</v>
      </c>
      <c r="X3" s="368" t="s">
        <v>1726</v>
      </c>
      <c r="Y3" s="368" t="s">
        <v>1726</v>
      </c>
      <c r="Z3" s="368" t="s">
        <v>1726</v>
      </c>
      <c r="AA3" s="368" t="s">
        <v>1726</v>
      </c>
      <c r="AB3" s="368" t="s">
        <v>1726</v>
      </c>
      <c r="AC3" s="368" t="s">
        <v>1726</v>
      </c>
      <c r="AD3" s="368" t="s">
        <v>1726</v>
      </c>
      <c r="AE3" s="368" t="s">
        <v>1726</v>
      </c>
      <c r="AF3" s="368" t="s">
        <v>1726</v>
      </c>
      <c r="AG3" s="368" t="s">
        <v>1726</v>
      </c>
      <c r="AH3" s="368" t="s">
        <v>1726</v>
      </c>
      <c r="AI3" s="368" t="s">
        <v>1726</v>
      </c>
      <c r="AJ3" s="368" t="s">
        <v>1726</v>
      </c>
      <c r="AK3" s="368" t="s">
        <v>1726</v>
      </c>
      <c r="AL3" s="368" t="s">
        <v>1726</v>
      </c>
      <c r="AM3" s="368" t="s">
        <v>1726</v>
      </c>
      <c r="AN3" s="368" t="s">
        <v>1726</v>
      </c>
      <c r="AO3" s="368" t="s">
        <v>1726</v>
      </c>
      <c r="AP3" s="368" t="s">
        <v>1726</v>
      </c>
      <c r="AQ3" s="368" t="s">
        <v>1726</v>
      </c>
      <c r="AR3" s="368" t="s">
        <v>1726</v>
      </c>
      <c r="AS3" s="368" t="s">
        <v>1726</v>
      </c>
      <c r="AT3" s="368" t="s">
        <v>1726</v>
      </c>
      <c r="AU3" s="368" t="s">
        <v>1726</v>
      </c>
      <c r="AV3" s="368" t="s">
        <v>1726</v>
      </c>
      <c r="AW3" s="368" t="s">
        <v>1726</v>
      </c>
      <c r="AX3" s="368" t="s">
        <v>1726</v>
      </c>
      <c r="AY3" s="368" t="s">
        <v>1726</v>
      </c>
      <c r="AZ3" s="368" t="s">
        <v>1726</v>
      </c>
      <c r="BA3" s="368" t="s">
        <v>1726</v>
      </c>
      <c r="BB3" s="368" t="s">
        <v>1726</v>
      </c>
      <c r="BC3" s="368" t="s">
        <v>1726</v>
      </c>
      <c r="BD3" s="368" t="s">
        <v>1726</v>
      </c>
      <c r="BE3" s="368" t="s">
        <v>1726</v>
      </c>
      <c r="BF3" s="368" t="s">
        <v>1726</v>
      </c>
      <c r="BG3" s="368" t="s">
        <v>1726</v>
      </c>
      <c r="BH3" s="368" t="s">
        <v>1726</v>
      </c>
      <c r="BI3" s="368" t="s">
        <v>1726</v>
      </c>
      <c r="BJ3" s="368" t="s">
        <v>1726</v>
      </c>
      <c r="BK3" s="368" t="s">
        <v>1726</v>
      </c>
      <c r="BL3" s="368" t="s">
        <v>1726</v>
      </c>
      <c r="BM3" s="368" t="s">
        <v>1726</v>
      </c>
      <c r="BN3" s="368" t="s">
        <v>1726</v>
      </c>
      <c r="BO3" s="368" t="s">
        <v>1726</v>
      </c>
      <c r="BP3" s="368" t="s">
        <v>1726</v>
      </c>
      <c r="BQ3" s="368" t="s">
        <v>1726</v>
      </c>
      <c r="BR3" s="368" t="s">
        <v>1726</v>
      </c>
      <c r="BS3" s="368" t="s">
        <v>1726</v>
      </c>
      <c r="BT3" s="368" t="s">
        <v>1726</v>
      </c>
      <c r="BU3" s="368" t="s">
        <v>1726</v>
      </c>
      <c r="BV3" s="368" t="s">
        <v>1726</v>
      </c>
      <c r="BW3" s="368" t="s">
        <v>1726</v>
      </c>
      <c r="BX3" s="368" t="s">
        <v>1726</v>
      </c>
      <c r="BY3" s="368" t="s">
        <v>1726</v>
      </c>
      <c r="BZ3" s="368" t="s">
        <v>1726</v>
      </c>
      <c r="CA3" s="368" t="s">
        <v>1726</v>
      </c>
      <c r="CB3" s="368" t="s">
        <v>1726</v>
      </c>
      <c r="CC3" s="368" t="s">
        <v>1726</v>
      </c>
      <c r="CD3" s="368" t="s">
        <v>1726</v>
      </c>
      <c r="CE3" s="368" t="s">
        <v>1726</v>
      </c>
      <c r="CF3" s="368" t="s">
        <v>1726</v>
      </c>
      <c r="CG3" s="368" t="s">
        <v>1726</v>
      </c>
      <c r="CH3" s="368" t="s">
        <v>1726</v>
      </c>
      <c r="CI3" s="368" t="s">
        <v>1726</v>
      </c>
      <c r="CJ3" s="368" t="s">
        <v>1726</v>
      </c>
      <c r="CK3" s="368" t="s">
        <v>1726</v>
      </c>
      <c r="CL3" s="368" t="s">
        <v>1726</v>
      </c>
      <c r="CM3" s="368" t="s">
        <v>1726</v>
      </c>
      <c r="CN3" s="368" t="s">
        <v>1726</v>
      </c>
      <c r="CO3" s="368" t="s">
        <v>1726</v>
      </c>
      <c r="CP3" s="368" t="s">
        <v>1726</v>
      </c>
      <c r="CQ3" s="368" t="s">
        <v>1726</v>
      </c>
      <c r="CR3" s="368" t="s">
        <v>1726</v>
      </c>
      <c r="CS3" s="368" t="s">
        <v>1726</v>
      </c>
      <c r="CT3" s="368" t="s">
        <v>1726</v>
      </c>
      <c r="CU3" s="368" t="s">
        <v>1726</v>
      </c>
      <c r="CV3" s="368" t="s">
        <v>1726</v>
      </c>
      <c r="CW3" s="368" t="s">
        <v>1726</v>
      </c>
      <c r="CX3" s="368" t="s">
        <v>1726</v>
      </c>
      <c r="CY3" s="368" t="s">
        <v>1726</v>
      </c>
      <c r="CZ3" s="368" t="s">
        <v>1726</v>
      </c>
      <c r="DA3" s="368" t="s">
        <v>1726</v>
      </c>
      <c r="DB3" s="368" t="s">
        <v>1726</v>
      </c>
      <c r="DC3" s="368" t="s">
        <v>1726</v>
      </c>
      <c r="DD3" s="368" t="s">
        <v>1726</v>
      </c>
      <c r="DE3" s="368" t="s">
        <v>1726</v>
      </c>
      <c r="DF3" s="368" t="s">
        <v>1726</v>
      </c>
      <c r="DG3" s="368" t="s">
        <v>1726</v>
      </c>
      <c r="DH3" s="368" t="s">
        <v>1726</v>
      </c>
      <c r="DI3" s="368" t="s">
        <v>1726</v>
      </c>
      <c r="DJ3" s="368" t="s">
        <v>1726</v>
      </c>
      <c r="DK3" s="368" t="s">
        <v>1726</v>
      </c>
      <c r="DL3" s="368" t="s">
        <v>1726</v>
      </c>
      <c r="DM3" s="368" t="s">
        <v>1726</v>
      </c>
      <c r="DN3" s="368" t="s">
        <v>1726</v>
      </c>
      <c r="DO3" s="368" t="s">
        <v>1726</v>
      </c>
      <c r="DP3" s="368" t="s">
        <v>1726</v>
      </c>
      <c r="DQ3" s="368" t="s">
        <v>1726</v>
      </c>
      <c r="DR3" s="368" t="s">
        <v>1726</v>
      </c>
      <c r="DS3" s="368" t="s">
        <v>1726</v>
      </c>
      <c r="DT3" s="368" t="s">
        <v>1833</v>
      </c>
    </row>
    <row r="4" spans="1:124" s="64" customFormat="1" ht="12" hidden="1" customHeight="1">
      <c r="A4" s="365"/>
      <c r="B4" s="499"/>
      <c r="C4" s="365"/>
      <c r="D4" s="365"/>
      <c r="E4" s="365"/>
      <c r="F4" s="365"/>
      <c r="G4" s="365"/>
      <c r="H4" s="365"/>
      <c r="I4" s="365"/>
      <c r="J4" s="366"/>
      <c r="K4" s="367" t="s">
        <v>1724</v>
      </c>
      <c r="L4" s="368" t="s">
        <v>1726</v>
      </c>
      <c r="M4" s="368" t="s">
        <v>1726</v>
      </c>
      <c r="N4" s="368" t="s">
        <v>1726</v>
      </c>
      <c r="O4" s="368" t="s">
        <v>1726</v>
      </c>
      <c r="P4" s="368" t="s">
        <v>1726</v>
      </c>
      <c r="Q4" s="368" t="s">
        <v>1726</v>
      </c>
      <c r="R4" s="368" t="s">
        <v>1726</v>
      </c>
      <c r="S4" s="368" t="s">
        <v>1726</v>
      </c>
      <c r="T4" s="368" t="s">
        <v>1726</v>
      </c>
      <c r="U4" s="368" t="s">
        <v>1726</v>
      </c>
      <c r="V4" s="368" t="s">
        <v>1726</v>
      </c>
      <c r="W4" s="368" t="s">
        <v>1726</v>
      </c>
      <c r="X4" s="368" t="s">
        <v>1726</v>
      </c>
      <c r="Y4" s="368" t="s">
        <v>1726</v>
      </c>
      <c r="Z4" s="368" t="s">
        <v>1726</v>
      </c>
      <c r="AA4" s="368" t="s">
        <v>1726</v>
      </c>
      <c r="AB4" s="368" t="s">
        <v>1726</v>
      </c>
      <c r="AC4" s="368" t="s">
        <v>1726</v>
      </c>
      <c r="AD4" s="368" t="s">
        <v>1726</v>
      </c>
      <c r="AE4" s="368" t="s">
        <v>1726</v>
      </c>
      <c r="AF4" s="368" t="s">
        <v>1726</v>
      </c>
      <c r="AG4" s="368" t="s">
        <v>1726</v>
      </c>
      <c r="AH4" s="368" t="s">
        <v>1726</v>
      </c>
      <c r="AI4" s="368" t="s">
        <v>1726</v>
      </c>
      <c r="AJ4" s="368" t="s">
        <v>1726</v>
      </c>
      <c r="AK4" s="368" t="s">
        <v>1726</v>
      </c>
      <c r="AL4" s="368" t="s">
        <v>1726</v>
      </c>
      <c r="AM4" s="368" t="s">
        <v>1726</v>
      </c>
      <c r="AN4" s="368" t="s">
        <v>1726</v>
      </c>
      <c r="AO4" s="368" t="s">
        <v>1726</v>
      </c>
      <c r="AP4" s="368" t="s">
        <v>1726</v>
      </c>
      <c r="AQ4" s="368" t="s">
        <v>1726</v>
      </c>
      <c r="AR4" s="368" t="s">
        <v>1726</v>
      </c>
      <c r="AS4" s="368" t="s">
        <v>1726</v>
      </c>
      <c r="AT4" s="368" t="s">
        <v>1726</v>
      </c>
      <c r="AU4" s="368" t="s">
        <v>1726</v>
      </c>
      <c r="AV4" s="368" t="s">
        <v>1726</v>
      </c>
      <c r="AW4" s="368" t="s">
        <v>1726</v>
      </c>
      <c r="AX4" s="368" t="s">
        <v>1726</v>
      </c>
      <c r="AY4" s="368" t="s">
        <v>1726</v>
      </c>
      <c r="AZ4" s="368" t="s">
        <v>1726</v>
      </c>
      <c r="BA4" s="368" t="s">
        <v>1726</v>
      </c>
      <c r="BB4" s="368" t="s">
        <v>1726</v>
      </c>
      <c r="BC4" s="368" t="s">
        <v>1726</v>
      </c>
      <c r="BD4" s="368" t="s">
        <v>1726</v>
      </c>
      <c r="BE4" s="368" t="s">
        <v>1726</v>
      </c>
      <c r="BF4" s="368" t="s">
        <v>1726</v>
      </c>
      <c r="BG4" s="368" t="s">
        <v>1726</v>
      </c>
      <c r="BH4" s="368" t="s">
        <v>1726</v>
      </c>
      <c r="BI4" s="368" t="s">
        <v>1726</v>
      </c>
      <c r="BJ4" s="368" t="s">
        <v>1726</v>
      </c>
      <c r="BK4" s="368" t="s">
        <v>1726</v>
      </c>
      <c r="BL4" s="368" t="s">
        <v>1726</v>
      </c>
      <c r="BM4" s="368" t="s">
        <v>1726</v>
      </c>
      <c r="BN4" s="368" t="s">
        <v>1726</v>
      </c>
      <c r="BO4" s="368" t="s">
        <v>1726</v>
      </c>
      <c r="BP4" s="368" t="s">
        <v>1726</v>
      </c>
      <c r="BQ4" s="368" t="s">
        <v>1726</v>
      </c>
      <c r="BR4" s="368" t="s">
        <v>1726</v>
      </c>
      <c r="BS4" s="368" t="s">
        <v>1726</v>
      </c>
      <c r="BT4" s="368" t="s">
        <v>1726</v>
      </c>
      <c r="BU4" s="368" t="s">
        <v>1726</v>
      </c>
      <c r="BV4" s="368" t="s">
        <v>1726</v>
      </c>
      <c r="BW4" s="368" t="s">
        <v>1726</v>
      </c>
      <c r="BX4" s="368" t="s">
        <v>1726</v>
      </c>
      <c r="BY4" s="368" t="s">
        <v>1726</v>
      </c>
      <c r="BZ4" s="368" t="s">
        <v>1726</v>
      </c>
      <c r="CA4" s="368" t="s">
        <v>1726</v>
      </c>
      <c r="CB4" s="368" t="s">
        <v>1726</v>
      </c>
      <c r="CC4" s="368" t="s">
        <v>1726</v>
      </c>
      <c r="CD4" s="368" t="s">
        <v>1726</v>
      </c>
      <c r="CE4" s="368" t="s">
        <v>1726</v>
      </c>
      <c r="CF4" s="368" t="s">
        <v>1726</v>
      </c>
      <c r="CG4" s="368" t="s">
        <v>1726</v>
      </c>
      <c r="CH4" s="368" t="s">
        <v>1726</v>
      </c>
      <c r="CI4" s="368" t="s">
        <v>1726</v>
      </c>
      <c r="CJ4" s="368" t="s">
        <v>1726</v>
      </c>
      <c r="CK4" s="368" t="s">
        <v>1726</v>
      </c>
      <c r="CL4" s="368" t="s">
        <v>1726</v>
      </c>
      <c r="CM4" s="368" t="s">
        <v>1726</v>
      </c>
      <c r="CN4" s="368" t="s">
        <v>1726</v>
      </c>
      <c r="CO4" s="368" t="s">
        <v>1726</v>
      </c>
      <c r="CP4" s="368" t="s">
        <v>1726</v>
      </c>
      <c r="CQ4" s="368" t="s">
        <v>1726</v>
      </c>
      <c r="CR4" s="368" t="s">
        <v>1726</v>
      </c>
      <c r="CS4" s="368" t="s">
        <v>1726</v>
      </c>
      <c r="CT4" s="368" t="s">
        <v>1726</v>
      </c>
      <c r="CU4" s="368" t="s">
        <v>1726</v>
      </c>
      <c r="CV4" s="368" t="s">
        <v>1726</v>
      </c>
      <c r="CW4" s="368" t="s">
        <v>1726</v>
      </c>
      <c r="CX4" s="368" t="s">
        <v>1726</v>
      </c>
      <c r="CY4" s="368" t="s">
        <v>1726</v>
      </c>
      <c r="CZ4" s="368" t="s">
        <v>1726</v>
      </c>
      <c r="DA4" s="368" t="s">
        <v>1726</v>
      </c>
      <c r="DB4" s="368" t="s">
        <v>1726</v>
      </c>
      <c r="DC4" s="368" t="s">
        <v>1726</v>
      </c>
      <c r="DD4" s="368" t="s">
        <v>1726</v>
      </c>
      <c r="DE4" s="368" t="s">
        <v>1726</v>
      </c>
      <c r="DF4" s="368" t="s">
        <v>1726</v>
      </c>
      <c r="DG4" s="368" t="s">
        <v>1726</v>
      </c>
      <c r="DH4" s="368" t="s">
        <v>1726</v>
      </c>
      <c r="DI4" s="368" t="s">
        <v>1726</v>
      </c>
      <c r="DJ4" s="368" t="s">
        <v>1726</v>
      </c>
      <c r="DK4" s="368" t="s">
        <v>1726</v>
      </c>
      <c r="DL4" s="368" t="s">
        <v>1726</v>
      </c>
      <c r="DM4" s="368" t="s">
        <v>1726</v>
      </c>
      <c r="DN4" s="368" t="s">
        <v>1726</v>
      </c>
      <c r="DO4" s="368" t="s">
        <v>1726</v>
      </c>
      <c r="DP4" s="368" t="s">
        <v>1726</v>
      </c>
      <c r="DQ4" s="368" t="s">
        <v>1726</v>
      </c>
      <c r="DR4" s="368" t="s">
        <v>1726</v>
      </c>
      <c r="DS4" s="368" t="s">
        <v>1726</v>
      </c>
      <c r="DT4" s="368" t="s">
        <v>1833</v>
      </c>
    </row>
    <row r="5" spans="1:124" s="64" customFormat="1" ht="12" hidden="1" customHeight="1">
      <c r="A5" s="365"/>
      <c r="B5" s="365"/>
      <c r="C5" s="365"/>
      <c r="D5" s="365"/>
      <c r="E5" s="365"/>
      <c r="F5" s="365"/>
      <c r="G5" s="365"/>
      <c r="H5" s="365"/>
      <c r="I5" s="365"/>
      <c r="J5" s="366"/>
      <c r="K5" s="367" t="s">
        <v>1725</v>
      </c>
      <c r="L5" s="368" t="s">
        <v>1726</v>
      </c>
      <c r="M5" s="368" t="s">
        <v>1726</v>
      </c>
      <c r="N5" s="368" t="s">
        <v>1726</v>
      </c>
      <c r="O5" s="368" t="s">
        <v>1726</v>
      </c>
      <c r="P5" s="368" t="s">
        <v>1726</v>
      </c>
      <c r="Q5" s="368" t="s">
        <v>1726</v>
      </c>
      <c r="R5" s="368" t="s">
        <v>1726</v>
      </c>
      <c r="S5" s="368" t="s">
        <v>1726</v>
      </c>
      <c r="T5" s="368" t="s">
        <v>1726</v>
      </c>
      <c r="U5" s="368" t="s">
        <v>1726</v>
      </c>
      <c r="V5" s="368" t="s">
        <v>1726</v>
      </c>
      <c r="W5" s="368" t="s">
        <v>1726</v>
      </c>
      <c r="X5" s="368" t="s">
        <v>1726</v>
      </c>
      <c r="Y5" s="368" t="s">
        <v>1726</v>
      </c>
      <c r="Z5" s="368" t="s">
        <v>1726</v>
      </c>
      <c r="AA5" s="368" t="s">
        <v>1726</v>
      </c>
      <c r="AB5" s="368" t="s">
        <v>1726</v>
      </c>
      <c r="AC5" s="368" t="s">
        <v>1726</v>
      </c>
      <c r="AD5" s="368" t="s">
        <v>1726</v>
      </c>
      <c r="AE5" s="368" t="s">
        <v>1726</v>
      </c>
      <c r="AF5" s="368" t="s">
        <v>1726</v>
      </c>
      <c r="AG5" s="368" t="s">
        <v>1726</v>
      </c>
      <c r="AH5" s="368" t="s">
        <v>1726</v>
      </c>
      <c r="AI5" s="368" t="s">
        <v>1726</v>
      </c>
      <c r="AJ5" s="368" t="s">
        <v>1726</v>
      </c>
      <c r="AK5" s="368" t="s">
        <v>1726</v>
      </c>
      <c r="AL5" s="368" t="s">
        <v>1726</v>
      </c>
      <c r="AM5" s="368" t="s">
        <v>1726</v>
      </c>
      <c r="AN5" s="368" t="s">
        <v>1726</v>
      </c>
      <c r="AO5" s="368" t="s">
        <v>1726</v>
      </c>
      <c r="AP5" s="368" t="s">
        <v>1726</v>
      </c>
      <c r="AQ5" s="368" t="s">
        <v>1726</v>
      </c>
      <c r="AR5" s="368" t="s">
        <v>1726</v>
      </c>
      <c r="AS5" s="368" t="s">
        <v>1726</v>
      </c>
      <c r="AT5" s="368" t="s">
        <v>1726</v>
      </c>
      <c r="AU5" s="368" t="s">
        <v>1726</v>
      </c>
      <c r="AV5" s="368" t="s">
        <v>1726</v>
      </c>
      <c r="AW5" s="368" t="s">
        <v>1726</v>
      </c>
      <c r="AX5" s="368" t="s">
        <v>1726</v>
      </c>
      <c r="AY5" s="368" t="s">
        <v>1726</v>
      </c>
      <c r="AZ5" s="368" t="s">
        <v>1726</v>
      </c>
      <c r="BA5" s="368" t="s">
        <v>1726</v>
      </c>
      <c r="BB5" s="368" t="s">
        <v>1726</v>
      </c>
      <c r="BC5" s="368" t="s">
        <v>1726</v>
      </c>
      <c r="BD5" s="368" t="s">
        <v>1726</v>
      </c>
      <c r="BE5" s="368" t="s">
        <v>1726</v>
      </c>
      <c r="BF5" s="368" t="s">
        <v>1726</v>
      </c>
      <c r="BG5" s="368" t="s">
        <v>1726</v>
      </c>
      <c r="BH5" s="368" t="s">
        <v>1726</v>
      </c>
      <c r="BI5" s="368" t="s">
        <v>1726</v>
      </c>
      <c r="BJ5" s="368" t="s">
        <v>1726</v>
      </c>
      <c r="BK5" s="368" t="s">
        <v>1726</v>
      </c>
      <c r="BL5" s="368" t="s">
        <v>1726</v>
      </c>
      <c r="BM5" s="368" t="s">
        <v>1726</v>
      </c>
      <c r="BN5" s="368" t="s">
        <v>1726</v>
      </c>
      <c r="BO5" s="368" t="s">
        <v>1726</v>
      </c>
      <c r="BP5" s="368" t="s">
        <v>1726</v>
      </c>
      <c r="BQ5" s="368" t="s">
        <v>1726</v>
      </c>
      <c r="BR5" s="368" t="s">
        <v>1726</v>
      </c>
      <c r="BS5" s="368" t="s">
        <v>1726</v>
      </c>
      <c r="BT5" s="368" t="s">
        <v>1726</v>
      </c>
      <c r="BU5" s="368" t="s">
        <v>1726</v>
      </c>
      <c r="BV5" s="368" t="s">
        <v>1726</v>
      </c>
      <c r="BW5" s="368" t="s">
        <v>1726</v>
      </c>
      <c r="BX5" s="368" t="s">
        <v>1726</v>
      </c>
      <c r="BY5" s="368" t="s">
        <v>1726</v>
      </c>
      <c r="BZ5" s="368" t="s">
        <v>1726</v>
      </c>
      <c r="CA5" s="368" t="s">
        <v>1726</v>
      </c>
      <c r="CB5" s="368" t="s">
        <v>1726</v>
      </c>
      <c r="CC5" s="368" t="s">
        <v>1726</v>
      </c>
      <c r="CD5" s="368" t="s">
        <v>1726</v>
      </c>
      <c r="CE5" s="368" t="s">
        <v>1726</v>
      </c>
      <c r="CF5" s="368" t="s">
        <v>1726</v>
      </c>
      <c r="CG5" s="368" t="s">
        <v>1726</v>
      </c>
      <c r="CH5" s="368" t="s">
        <v>1726</v>
      </c>
      <c r="CI5" s="368" t="s">
        <v>1726</v>
      </c>
      <c r="CJ5" s="368" t="s">
        <v>1726</v>
      </c>
      <c r="CK5" s="368" t="s">
        <v>1726</v>
      </c>
      <c r="CL5" s="368" t="s">
        <v>1726</v>
      </c>
      <c r="CM5" s="368" t="s">
        <v>1726</v>
      </c>
      <c r="CN5" s="368" t="s">
        <v>1726</v>
      </c>
      <c r="CO5" s="368" t="s">
        <v>1726</v>
      </c>
      <c r="CP5" s="368" t="s">
        <v>1726</v>
      </c>
      <c r="CQ5" s="368" t="s">
        <v>1726</v>
      </c>
      <c r="CR5" s="368" t="s">
        <v>1726</v>
      </c>
      <c r="CS5" s="368" t="s">
        <v>1726</v>
      </c>
      <c r="CT5" s="368" t="s">
        <v>1726</v>
      </c>
      <c r="CU5" s="368" t="s">
        <v>1726</v>
      </c>
      <c r="CV5" s="368" t="s">
        <v>1726</v>
      </c>
      <c r="CW5" s="368" t="s">
        <v>1726</v>
      </c>
      <c r="CX5" s="368" t="s">
        <v>1726</v>
      </c>
      <c r="CY5" s="368" t="s">
        <v>1726</v>
      </c>
      <c r="CZ5" s="368" t="s">
        <v>1726</v>
      </c>
      <c r="DA5" s="368" t="s">
        <v>1726</v>
      </c>
      <c r="DB5" s="368" t="s">
        <v>1726</v>
      </c>
      <c r="DC5" s="368" t="s">
        <v>1726</v>
      </c>
      <c r="DD5" s="368" t="s">
        <v>1726</v>
      </c>
      <c r="DE5" s="368" t="s">
        <v>1726</v>
      </c>
      <c r="DF5" s="368" t="s">
        <v>1726</v>
      </c>
      <c r="DG5" s="368" t="s">
        <v>1726</v>
      </c>
      <c r="DH5" s="368" t="s">
        <v>1726</v>
      </c>
      <c r="DI5" s="368" t="s">
        <v>1726</v>
      </c>
      <c r="DJ5" s="368" t="s">
        <v>1726</v>
      </c>
      <c r="DK5" s="368" t="s">
        <v>1726</v>
      </c>
      <c r="DL5" s="368" t="s">
        <v>1726</v>
      </c>
      <c r="DM5" s="368" t="s">
        <v>1726</v>
      </c>
      <c r="DN5" s="368" t="s">
        <v>1726</v>
      </c>
      <c r="DO5" s="368" t="s">
        <v>1726</v>
      </c>
      <c r="DP5" s="368" t="s">
        <v>1726</v>
      </c>
      <c r="DQ5" s="368" t="s">
        <v>1726</v>
      </c>
      <c r="DR5" s="368" t="s">
        <v>1726</v>
      </c>
      <c r="DS5" s="368" t="s">
        <v>1726</v>
      </c>
      <c r="DT5" s="368" t="s">
        <v>1833</v>
      </c>
    </row>
    <row r="6" spans="1:124" s="64" customFormat="1" ht="12" hidden="1" customHeight="1">
      <c r="A6" s="418"/>
      <c r="B6" s="365"/>
      <c r="C6" s="365"/>
      <c r="D6" s="418"/>
      <c r="E6" s="365"/>
      <c r="F6" s="365"/>
      <c r="G6" s="365"/>
      <c r="H6" s="365"/>
      <c r="I6" s="365"/>
      <c r="J6" s="366"/>
      <c r="K6" s="367" t="s">
        <v>872</v>
      </c>
      <c r="L6" s="368" t="s">
        <v>1726</v>
      </c>
      <c r="M6" s="368" t="s">
        <v>1726</v>
      </c>
      <c r="N6" s="368" t="s">
        <v>1726</v>
      </c>
      <c r="O6" s="368" t="s">
        <v>1726</v>
      </c>
      <c r="P6" s="368" t="s">
        <v>1726</v>
      </c>
      <c r="Q6" s="368" t="s">
        <v>1726</v>
      </c>
      <c r="R6" s="368" t="s">
        <v>1726</v>
      </c>
      <c r="S6" s="368" t="s">
        <v>1726</v>
      </c>
      <c r="T6" s="368" t="s">
        <v>1726</v>
      </c>
      <c r="U6" s="368" t="s">
        <v>1726</v>
      </c>
      <c r="V6" s="368" t="s">
        <v>1726</v>
      </c>
      <c r="W6" s="368" t="s">
        <v>1726</v>
      </c>
      <c r="X6" s="368" t="s">
        <v>1726</v>
      </c>
      <c r="Y6" s="368" t="s">
        <v>1726</v>
      </c>
      <c r="Z6" s="368" t="s">
        <v>1726</v>
      </c>
      <c r="AA6" s="368" t="s">
        <v>1726</v>
      </c>
      <c r="AB6" s="368" t="s">
        <v>1726</v>
      </c>
      <c r="AC6" s="368" t="s">
        <v>1726</v>
      </c>
      <c r="AD6" s="368" t="s">
        <v>1726</v>
      </c>
      <c r="AE6" s="368" t="s">
        <v>1726</v>
      </c>
      <c r="AF6" s="368" t="s">
        <v>1726</v>
      </c>
      <c r="AG6" s="368" t="s">
        <v>1726</v>
      </c>
      <c r="AH6" s="368" t="s">
        <v>1726</v>
      </c>
      <c r="AI6" s="368" t="s">
        <v>1726</v>
      </c>
      <c r="AJ6" s="368" t="s">
        <v>1726</v>
      </c>
      <c r="AK6" s="368" t="s">
        <v>1726</v>
      </c>
      <c r="AL6" s="368" t="s">
        <v>1726</v>
      </c>
      <c r="AM6" s="368" t="s">
        <v>1726</v>
      </c>
      <c r="AN6" s="368" t="s">
        <v>1726</v>
      </c>
      <c r="AO6" s="368" t="s">
        <v>1726</v>
      </c>
      <c r="AP6" s="368" t="s">
        <v>1726</v>
      </c>
      <c r="AQ6" s="368" t="s">
        <v>1726</v>
      </c>
      <c r="AR6" s="368" t="s">
        <v>1726</v>
      </c>
      <c r="AS6" s="368" t="s">
        <v>1726</v>
      </c>
      <c r="AT6" s="368" t="s">
        <v>1726</v>
      </c>
      <c r="AU6" s="368" t="s">
        <v>1726</v>
      </c>
      <c r="AV6" s="368" t="s">
        <v>1726</v>
      </c>
      <c r="AW6" s="368" t="s">
        <v>1726</v>
      </c>
      <c r="AX6" s="368" t="s">
        <v>1726</v>
      </c>
      <c r="AY6" s="368" t="s">
        <v>1726</v>
      </c>
      <c r="AZ6" s="368" t="s">
        <v>1726</v>
      </c>
      <c r="BA6" s="368" t="s">
        <v>1726</v>
      </c>
      <c r="BB6" s="368" t="s">
        <v>1726</v>
      </c>
      <c r="BC6" s="368" t="s">
        <v>1726</v>
      </c>
      <c r="BD6" s="368" t="s">
        <v>1726</v>
      </c>
      <c r="BE6" s="368" t="s">
        <v>1726</v>
      </c>
      <c r="BF6" s="368" t="s">
        <v>1726</v>
      </c>
      <c r="BG6" s="368" t="s">
        <v>1726</v>
      </c>
      <c r="BH6" s="368" t="s">
        <v>1726</v>
      </c>
      <c r="BI6" s="368" t="s">
        <v>1726</v>
      </c>
      <c r="BJ6" s="368" t="s">
        <v>1726</v>
      </c>
      <c r="BK6" s="368" t="s">
        <v>1726</v>
      </c>
      <c r="BL6" s="368" t="s">
        <v>1726</v>
      </c>
      <c r="BM6" s="368" t="s">
        <v>1726</v>
      </c>
      <c r="BN6" s="368" t="s">
        <v>1726</v>
      </c>
      <c r="BO6" s="368" t="s">
        <v>1726</v>
      </c>
      <c r="BP6" s="368" t="s">
        <v>1726</v>
      </c>
      <c r="BQ6" s="368" t="s">
        <v>1726</v>
      </c>
      <c r="BR6" s="368" t="s">
        <v>1726</v>
      </c>
      <c r="BS6" s="368" t="s">
        <v>1726</v>
      </c>
      <c r="BT6" s="368" t="s">
        <v>1726</v>
      </c>
      <c r="BU6" s="368" t="s">
        <v>1726</v>
      </c>
      <c r="BV6" s="368" t="s">
        <v>1726</v>
      </c>
      <c r="BW6" s="368" t="s">
        <v>1726</v>
      </c>
      <c r="BX6" s="368" t="s">
        <v>1726</v>
      </c>
      <c r="BY6" s="368" t="s">
        <v>1726</v>
      </c>
      <c r="BZ6" s="368" t="s">
        <v>1726</v>
      </c>
      <c r="CA6" s="368" t="s">
        <v>1726</v>
      </c>
      <c r="CB6" s="368" t="s">
        <v>1726</v>
      </c>
      <c r="CC6" s="368" t="s">
        <v>1726</v>
      </c>
      <c r="CD6" s="368" t="s">
        <v>1726</v>
      </c>
      <c r="CE6" s="368" t="s">
        <v>1726</v>
      </c>
      <c r="CF6" s="368" t="s">
        <v>1726</v>
      </c>
      <c r="CG6" s="368" t="s">
        <v>1726</v>
      </c>
      <c r="CH6" s="368" t="s">
        <v>1726</v>
      </c>
      <c r="CI6" s="368" t="s">
        <v>1726</v>
      </c>
      <c r="CJ6" s="368" t="s">
        <v>1726</v>
      </c>
      <c r="CK6" s="368" t="s">
        <v>1726</v>
      </c>
      <c r="CL6" s="368" t="s">
        <v>1726</v>
      </c>
      <c r="CM6" s="368" t="s">
        <v>1726</v>
      </c>
      <c r="CN6" s="368" t="s">
        <v>1726</v>
      </c>
      <c r="CO6" s="368" t="s">
        <v>1726</v>
      </c>
      <c r="CP6" s="368" t="s">
        <v>1726</v>
      </c>
      <c r="CQ6" s="368" t="s">
        <v>1726</v>
      </c>
      <c r="CR6" s="368" t="s">
        <v>1726</v>
      </c>
      <c r="CS6" s="368" t="s">
        <v>1726</v>
      </c>
      <c r="CT6" s="368" t="s">
        <v>1726</v>
      </c>
      <c r="CU6" s="368" t="s">
        <v>1726</v>
      </c>
      <c r="CV6" s="368" t="s">
        <v>1726</v>
      </c>
      <c r="CW6" s="368" t="s">
        <v>1726</v>
      </c>
      <c r="CX6" s="368" t="s">
        <v>1726</v>
      </c>
      <c r="CY6" s="368" t="s">
        <v>1726</v>
      </c>
      <c r="CZ6" s="368" t="s">
        <v>1726</v>
      </c>
      <c r="DA6" s="368" t="s">
        <v>1726</v>
      </c>
      <c r="DB6" s="368" t="s">
        <v>1726</v>
      </c>
      <c r="DC6" s="368" t="s">
        <v>1726</v>
      </c>
      <c r="DD6" s="368" t="s">
        <v>1726</v>
      </c>
      <c r="DE6" s="368" t="s">
        <v>1726</v>
      </c>
      <c r="DF6" s="368" t="s">
        <v>1726</v>
      </c>
      <c r="DG6" s="368" t="s">
        <v>1726</v>
      </c>
      <c r="DH6" s="368" t="s">
        <v>1726</v>
      </c>
      <c r="DI6" s="368" t="s">
        <v>1726</v>
      </c>
      <c r="DJ6" s="368" t="s">
        <v>1726</v>
      </c>
      <c r="DK6" s="368" t="s">
        <v>1726</v>
      </c>
      <c r="DL6" s="368" t="s">
        <v>1726</v>
      </c>
      <c r="DM6" s="368" t="s">
        <v>1726</v>
      </c>
      <c r="DN6" s="368" t="s">
        <v>1726</v>
      </c>
      <c r="DO6" s="368" t="s">
        <v>1726</v>
      </c>
      <c r="DP6" s="368" t="s">
        <v>1726</v>
      </c>
      <c r="DQ6" s="368" t="s">
        <v>1726</v>
      </c>
      <c r="DR6" s="368" t="s">
        <v>1726</v>
      </c>
      <c r="DS6" s="368" t="s">
        <v>1726</v>
      </c>
      <c r="DT6" s="368" t="s">
        <v>1833</v>
      </c>
    </row>
    <row r="7" spans="1:124" s="64" customFormat="1" ht="12" hidden="1" customHeight="1">
      <c r="A7" s="418"/>
      <c r="B7" s="365"/>
      <c r="C7" s="365"/>
      <c r="D7" s="418"/>
      <c r="E7" s="365"/>
      <c r="F7" s="365"/>
      <c r="G7" s="365"/>
      <c r="H7" s="365"/>
      <c r="I7" s="365"/>
      <c r="J7" s="366"/>
      <c r="K7" s="367" t="s">
        <v>3859</v>
      </c>
      <c r="L7" s="368" t="s">
        <v>1726</v>
      </c>
      <c r="M7" s="368" t="s">
        <v>1726</v>
      </c>
      <c r="N7" s="368" t="s">
        <v>1726</v>
      </c>
      <c r="O7" s="368" t="s">
        <v>1726</v>
      </c>
      <c r="P7" s="368" t="s">
        <v>1726</v>
      </c>
      <c r="Q7" s="368" t="s">
        <v>1726</v>
      </c>
      <c r="R7" s="368" t="s">
        <v>1726</v>
      </c>
      <c r="S7" s="368" t="s">
        <v>1726</v>
      </c>
      <c r="T7" s="368" t="s">
        <v>1726</v>
      </c>
      <c r="U7" s="368" t="s">
        <v>1726</v>
      </c>
      <c r="V7" s="368" t="s">
        <v>1726</v>
      </c>
      <c r="W7" s="368" t="s">
        <v>1726</v>
      </c>
      <c r="X7" s="368" t="s">
        <v>1726</v>
      </c>
      <c r="Y7" s="368" t="s">
        <v>1726</v>
      </c>
      <c r="Z7" s="368" t="s">
        <v>1726</v>
      </c>
      <c r="AA7" s="368" t="s">
        <v>1726</v>
      </c>
      <c r="AB7" s="368" t="s">
        <v>1726</v>
      </c>
      <c r="AC7" s="368" t="s">
        <v>1726</v>
      </c>
      <c r="AD7" s="368" t="s">
        <v>1726</v>
      </c>
      <c r="AE7" s="368" t="s">
        <v>1726</v>
      </c>
      <c r="AF7" s="368" t="s">
        <v>1726</v>
      </c>
      <c r="AG7" s="368" t="s">
        <v>1726</v>
      </c>
      <c r="AH7" s="368" t="s">
        <v>1726</v>
      </c>
      <c r="AI7" s="368" t="s">
        <v>1726</v>
      </c>
      <c r="AJ7" s="368" t="s">
        <v>1726</v>
      </c>
      <c r="AK7" s="368" t="s">
        <v>1726</v>
      </c>
      <c r="AL7" s="368" t="s">
        <v>1726</v>
      </c>
      <c r="AM7" s="368" t="s">
        <v>1726</v>
      </c>
      <c r="AN7" s="368" t="s">
        <v>1726</v>
      </c>
      <c r="AO7" s="368" t="s">
        <v>1726</v>
      </c>
      <c r="AP7" s="368" t="s">
        <v>1726</v>
      </c>
      <c r="AQ7" s="368" t="s">
        <v>1726</v>
      </c>
      <c r="AR7" s="368" t="s">
        <v>1726</v>
      </c>
      <c r="AS7" s="368" t="s">
        <v>1726</v>
      </c>
      <c r="AT7" s="368" t="s">
        <v>1726</v>
      </c>
      <c r="AU7" s="368" t="s">
        <v>1726</v>
      </c>
      <c r="AV7" s="368" t="s">
        <v>1726</v>
      </c>
      <c r="AW7" s="368" t="s">
        <v>1726</v>
      </c>
      <c r="AX7" s="368" t="s">
        <v>1726</v>
      </c>
      <c r="AY7" s="368" t="s">
        <v>1726</v>
      </c>
      <c r="AZ7" s="368" t="s">
        <v>1726</v>
      </c>
      <c r="BA7" s="368" t="s">
        <v>1726</v>
      </c>
      <c r="BB7" s="368" t="s">
        <v>1726</v>
      </c>
      <c r="BC7" s="368" t="s">
        <v>1726</v>
      </c>
      <c r="BD7" s="368" t="s">
        <v>1726</v>
      </c>
      <c r="BE7" s="368" t="s">
        <v>1726</v>
      </c>
      <c r="BF7" s="368" t="s">
        <v>1726</v>
      </c>
      <c r="BG7" s="368" t="s">
        <v>1726</v>
      </c>
      <c r="BH7" s="368" t="s">
        <v>1726</v>
      </c>
      <c r="BI7" s="368" t="s">
        <v>1726</v>
      </c>
      <c r="BJ7" s="368" t="s">
        <v>1726</v>
      </c>
      <c r="BK7" s="368" t="s">
        <v>1726</v>
      </c>
      <c r="BL7" s="368" t="s">
        <v>1726</v>
      </c>
      <c r="BM7" s="368" t="s">
        <v>1726</v>
      </c>
      <c r="BN7" s="368" t="s">
        <v>1726</v>
      </c>
      <c r="BO7" s="368" t="s">
        <v>1726</v>
      </c>
      <c r="BP7" s="368" t="s">
        <v>1726</v>
      </c>
      <c r="BQ7" s="368" t="s">
        <v>1726</v>
      </c>
      <c r="BR7" s="368" t="s">
        <v>1726</v>
      </c>
      <c r="BS7" s="368" t="s">
        <v>1726</v>
      </c>
      <c r="BT7" s="368" t="s">
        <v>1726</v>
      </c>
      <c r="BU7" s="368" t="s">
        <v>1726</v>
      </c>
      <c r="BV7" s="368" t="s">
        <v>1726</v>
      </c>
      <c r="BW7" s="368" t="s">
        <v>1726</v>
      </c>
      <c r="BX7" s="368" t="s">
        <v>1726</v>
      </c>
      <c r="BY7" s="368" t="s">
        <v>1726</v>
      </c>
      <c r="BZ7" s="368" t="s">
        <v>1726</v>
      </c>
      <c r="CA7" s="368" t="s">
        <v>1726</v>
      </c>
      <c r="CB7" s="368" t="s">
        <v>1726</v>
      </c>
      <c r="CC7" s="368" t="s">
        <v>1726</v>
      </c>
      <c r="CD7" s="368" t="s">
        <v>1726</v>
      </c>
      <c r="CE7" s="368" t="s">
        <v>1726</v>
      </c>
      <c r="CF7" s="368" t="s">
        <v>1726</v>
      </c>
      <c r="CG7" s="368" t="s">
        <v>1726</v>
      </c>
      <c r="CH7" s="368" t="s">
        <v>1726</v>
      </c>
      <c r="CI7" s="368" t="s">
        <v>1726</v>
      </c>
      <c r="CJ7" s="368" t="s">
        <v>1726</v>
      </c>
      <c r="CK7" s="368" t="s">
        <v>1726</v>
      </c>
      <c r="CL7" s="368" t="s">
        <v>1726</v>
      </c>
      <c r="CM7" s="368" t="s">
        <v>1726</v>
      </c>
      <c r="CN7" s="368" t="s">
        <v>1726</v>
      </c>
      <c r="CO7" s="368" t="s">
        <v>1726</v>
      </c>
      <c r="CP7" s="368" t="s">
        <v>1726</v>
      </c>
      <c r="CQ7" s="368" t="s">
        <v>1726</v>
      </c>
      <c r="CR7" s="368" t="s">
        <v>1726</v>
      </c>
      <c r="CS7" s="368" t="s">
        <v>1726</v>
      </c>
      <c r="CT7" s="368" t="s">
        <v>1726</v>
      </c>
      <c r="CU7" s="368" t="s">
        <v>1726</v>
      </c>
      <c r="CV7" s="368" t="s">
        <v>1726</v>
      </c>
      <c r="CW7" s="368" t="s">
        <v>1726</v>
      </c>
      <c r="CX7" s="368" t="s">
        <v>1726</v>
      </c>
      <c r="CY7" s="368" t="s">
        <v>1726</v>
      </c>
      <c r="CZ7" s="368" t="s">
        <v>1726</v>
      </c>
      <c r="DA7" s="368" t="s">
        <v>1726</v>
      </c>
      <c r="DB7" s="368" t="s">
        <v>1726</v>
      </c>
      <c r="DC7" s="368" t="s">
        <v>1726</v>
      </c>
      <c r="DD7" s="368" t="s">
        <v>1726</v>
      </c>
      <c r="DE7" s="368" t="s">
        <v>1726</v>
      </c>
      <c r="DF7" s="368" t="s">
        <v>1726</v>
      </c>
      <c r="DG7" s="368" t="s">
        <v>1726</v>
      </c>
      <c r="DH7" s="368" t="s">
        <v>1726</v>
      </c>
      <c r="DI7" s="368" t="s">
        <v>1726</v>
      </c>
      <c r="DJ7" s="368" t="s">
        <v>1726</v>
      </c>
      <c r="DK7" s="368" t="s">
        <v>1726</v>
      </c>
      <c r="DL7" s="368" t="s">
        <v>1726</v>
      </c>
      <c r="DM7" s="368" t="s">
        <v>1726</v>
      </c>
      <c r="DN7" s="368" t="s">
        <v>1726</v>
      </c>
      <c r="DO7" s="368" t="s">
        <v>1726</v>
      </c>
      <c r="DP7" s="368" t="s">
        <v>1726</v>
      </c>
      <c r="DQ7" s="368" t="s">
        <v>1726</v>
      </c>
      <c r="DR7" s="368" t="s">
        <v>1726</v>
      </c>
      <c r="DS7" s="368" t="s">
        <v>1726</v>
      </c>
      <c r="DT7" s="368" t="s">
        <v>1833</v>
      </c>
    </row>
    <row r="8" spans="1:124" s="64" customFormat="1" ht="12" hidden="1" customHeight="1">
      <c r="A8" s="418"/>
      <c r="B8" s="365"/>
      <c r="C8" s="365"/>
      <c r="D8" s="418"/>
      <c r="E8" s="365"/>
      <c r="F8" s="365"/>
      <c r="G8" s="365"/>
      <c r="H8" s="365"/>
      <c r="I8" s="365"/>
      <c r="J8" s="366"/>
      <c r="K8" s="367" t="s">
        <v>3860</v>
      </c>
      <c r="L8" s="368" t="s">
        <v>1726</v>
      </c>
      <c r="M8" s="368" t="s">
        <v>1726</v>
      </c>
      <c r="N8" s="368" t="s">
        <v>1726</v>
      </c>
      <c r="O8" s="368" t="s">
        <v>1726</v>
      </c>
      <c r="P8" s="368" t="s">
        <v>1726</v>
      </c>
      <c r="Q8" s="368" t="s">
        <v>1726</v>
      </c>
      <c r="R8" s="368" t="s">
        <v>1726</v>
      </c>
      <c r="S8" s="368" t="s">
        <v>1726</v>
      </c>
      <c r="T8" s="368" t="s">
        <v>1726</v>
      </c>
      <c r="U8" s="368" t="s">
        <v>1726</v>
      </c>
      <c r="V8" s="368" t="s">
        <v>1726</v>
      </c>
      <c r="W8" s="368" t="s">
        <v>1726</v>
      </c>
      <c r="X8" s="368" t="s">
        <v>1726</v>
      </c>
      <c r="Y8" s="368" t="s">
        <v>1726</v>
      </c>
      <c r="Z8" s="368" t="s">
        <v>1726</v>
      </c>
      <c r="AA8" s="368" t="s">
        <v>1726</v>
      </c>
      <c r="AB8" s="368" t="s">
        <v>1726</v>
      </c>
      <c r="AC8" s="368" t="s">
        <v>1726</v>
      </c>
      <c r="AD8" s="368" t="s">
        <v>1726</v>
      </c>
      <c r="AE8" s="368" t="s">
        <v>1726</v>
      </c>
      <c r="AF8" s="368" t="s">
        <v>1726</v>
      </c>
      <c r="AG8" s="368" t="s">
        <v>1726</v>
      </c>
      <c r="AH8" s="368" t="s">
        <v>1726</v>
      </c>
      <c r="AI8" s="368" t="s">
        <v>1726</v>
      </c>
      <c r="AJ8" s="368" t="s">
        <v>1726</v>
      </c>
      <c r="AK8" s="368" t="s">
        <v>1726</v>
      </c>
      <c r="AL8" s="368" t="s">
        <v>1726</v>
      </c>
      <c r="AM8" s="368" t="s">
        <v>1726</v>
      </c>
      <c r="AN8" s="368" t="s">
        <v>1726</v>
      </c>
      <c r="AO8" s="368" t="s">
        <v>1726</v>
      </c>
      <c r="AP8" s="368" t="s">
        <v>1726</v>
      </c>
      <c r="AQ8" s="368" t="s">
        <v>1726</v>
      </c>
      <c r="AR8" s="368" t="s">
        <v>1726</v>
      </c>
      <c r="AS8" s="368" t="s">
        <v>1726</v>
      </c>
      <c r="AT8" s="368" t="s">
        <v>1726</v>
      </c>
      <c r="AU8" s="368" t="s">
        <v>1726</v>
      </c>
      <c r="AV8" s="368" t="s">
        <v>1726</v>
      </c>
      <c r="AW8" s="368" t="s">
        <v>1726</v>
      </c>
      <c r="AX8" s="368" t="s">
        <v>1726</v>
      </c>
      <c r="AY8" s="368" t="s">
        <v>1726</v>
      </c>
      <c r="AZ8" s="368" t="s">
        <v>1726</v>
      </c>
      <c r="BA8" s="368" t="s">
        <v>1726</v>
      </c>
      <c r="BB8" s="368" t="s">
        <v>1726</v>
      </c>
      <c r="BC8" s="368" t="s">
        <v>1726</v>
      </c>
      <c r="BD8" s="368" t="s">
        <v>1726</v>
      </c>
      <c r="BE8" s="368" t="s">
        <v>1726</v>
      </c>
      <c r="BF8" s="368" t="s">
        <v>1726</v>
      </c>
      <c r="BG8" s="368" t="s">
        <v>1726</v>
      </c>
      <c r="BH8" s="368" t="s">
        <v>1726</v>
      </c>
      <c r="BI8" s="368" t="s">
        <v>1726</v>
      </c>
      <c r="BJ8" s="368" t="s">
        <v>1726</v>
      </c>
      <c r="BK8" s="368" t="s">
        <v>1726</v>
      </c>
      <c r="BL8" s="368" t="s">
        <v>1726</v>
      </c>
      <c r="BM8" s="368" t="s">
        <v>1726</v>
      </c>
      <c r="BN8" s="368" t="s">
        <v>1726</v>
      </c>
      <c r="BO8" s="368" t="s">
        <v>1726</v>
      </c>
      <c r="BP8" s="368" t="s">
        <v>1726</v>
      </c>
      <c r="BQ8" s="368" t="s">
        <v>1726</v>
      </c>
      <c r="BR8" s="368" t="s">
        <v>1726</v>
      </c>
      <c r="BS8" s="368" t="s">
        <v>1726</v>
      </c>
      <c r="BT8" s="368" t="s">
        <v>1726</v>
      </c>
      <c r="BU8" s="368" t="s">
        <v>1726</v>
      </c>
      <c r="BV8" s="368" t="s">
        <v>1726</v>
      </c>
      <c r="BW8" s="368" t="s">
        <v>1726</v>
      </c>
      <c r="BX8" s="368" t="s">
        <v>1726</v>
      </c>
      <c r="BY8" s="368" t="s">
        <v>1726</v>
      </c>
      <c r="BZ8" s="368" t="s">
        <v>1726</v>
      </c>
      <c r="CA8" s="368" t="s">
        <v>1726</v>
      </c>
      <c r="CB8" s="368" t="s">
        <v>1726</v>
      </c>
      <c r="CC8" s="368" t="s">
        <v>1726</v>
      </c>
      <c r="CD8" s="368" t="s">
        <v>1726</v>
      </c>
      <c r="CE8" s="368" t="s">
        <v>1726</v>
      </c>
      <c r="CF8" s="368" t="s">
        <v>1726</v>
      </c>
      <c r="CG8" s="368" t="s">
        <v>1726</v>
      </c>
      <c r="CH8" s="368" t="s">
        <v>1726</v>
      </c>
      <c r="CI8" s="368" t="s">
        <v>1726</v>
      </c>
      <c r="CJ8" s="368" t="s">
        <v>1726</v>
      </c>
      <c r="CK8" s="368" t="s">
        <v>1726</v>
      </c>
      <c r="CL8" s="368" t="s">
        <v>1726</v>
      </c>
      <c r="CM8" s="368" t="s">
        <v>1726</v>
      </c>
      <c r="CN8" s="368" t="s">
        <v>1726</v>
      </c>
      <c r="CO8" s="368" t="s">
        <v>1726</v>
      </c>
      <c r="CP8" s="368" t="s">
        <v>1726</v>
      </c>
      <c r="CQ8" s="368" t="s">
        <v>1726</v>
      </c>
      <c r="CR8" s="368" t="s">
        <v>1726</v>
      </c>
      <c r="CS8" s="368" t="s">
        <v>1726</v>
      </c>
      <c r="CT8" s="368" t="s">
        <v>1726</v>
      </c>
      <c r="CU8" s="368" t="s">
        <v>1726</v>
      </c>
      <c r="CV8" s="368" t="s">
        <v>1726</v>
      </c>
      <c r="CW8" s="368" t="s">
        <v>1726</v>
      </c>
      <c r="CX8" s="368" t="s">
        <v>1726</v>
      </c>
      <c r="CY8" s="368" t="s">
        <v>1726</v>
      </c>
      <c r="CZ8" s="368" t="s">
        <v>1726</v>
      </c>
      <c r="DA8" s="368" t="s">
        <v>1726</v>
      </c>
      <c r="DB8" s="368" t="s">
        <v>1726</v>
      </c>
      <c r="DC8" s="368" t="s">
        <v>1726</v>
      </c>
      <c r="DD8" s="368" t="s">
        <v>1726</v>
      </c>
      <c r="DE8" s="368" t="s">
        <v>1726</v>
      </c>
      <c r="DF8" s="368" t="s">
        <v>1726</v>
      </c>
      <c r="DG8" s="368" t="s">
        <v>1726</v>
      </c>
      <c r="DH8" s="368" t="s">
        <v>1726</v>
      </c>
      <c r="DI8" s="368" t="s">
        <v>1726</v>
      </c>
      <c r="DJ8" s="368" t="s">
        <v>1726</v>
      </c>
      <c r="DK8" s="368" t="s">
        <v>1726</v>
      </c>
      <c r="DL8" s="368" t="s">
        <v>1726</v>
      </c>
      <c r="DM8" s="368" t="s">
        <v>1726</v>
      </c>
      <c r="DN8" s="368" t="s">
        <v>1726</v>
      </c>
      <c r="DO8" s="368" t="s">
        <v>1726</v>
      </c>
      <c r="DP8" s="368" t="s">
        <v>1726</v>
      </c>
      <c r="DQ8" s="368" t="s">
        <v>1726</v>
      </c>
      <c r="DR8" s="368" t="s">
        <v>1726</v>
      </c>
      <c r="DS8" s="368" t="s">
        <v>1726</v>
      </c>
      <c r="DT8" s="368" t="s">
        <v>1833</v>
      </c>
    </row>
    <row r="9" spans="1:124" s="64" customFormat="1" ht="12" hidden="1" customHeight="1">
      <c r="A9" s="365"/>
      <c r="B9" s="365"/>
      <c r="C9" s="365"/>
      <c r="D9" s="365"/>
      <c r="E9" s="365"/>
      <c r="F9" s="365"/>
      <c r="G9" s="365"/>
      <c r="H9" s="365"/>
      <c r="I9" s="365"/>
      <c r="J9" s="366"/>
      <c r="K9" s="367" t="s">
        <v>4566</v>
      </c>
      <c r="L9" s="368" t="s">
        <v>1726</v>
      </c>
      <c r="M9" s="368" t="s">
        <v>1726</v>
      </c>
      <c r="N9" s="368" t="s">
        <v>1726</v>
      </c>
      <c r="O9" s="368" t="s">
        <v>1726</v>
      </c>
      <c r="P9" s="368" t="s">
        <v>1726</v>
      </c>
      <c r="Q9" s="368" t="s">
        <v>1726</v>
      </c>
      <c r="R9" s="368" t="s">
        <v>1726</v>
      </c>
      <c r="S9" s="368" t="s">
        <v>1726</v>
      </c>
      <c r="T9" s="368" t="s">
        <v>1726</v>
      </c>
      <c r="U9" s="368" t="s">
        <v>1726</v>
      </c>
      <c r="V9" s="368" t="s">
        <v>1726</v>
      </c>
      <c r="W9" s="368" t="s">
        <v>1726</v>
      </c>
      <c r="X9" s="368" t="s">
        <v>1726</v>
      </c>
      <c r="Y9" s="368" t="s">
        <v>1726</v>
      </c>
      <c r="Z9" s="368" t="s">
        <v>1726</v>
      </c>
      <c r="AA9" s="368" t="s">
        <v>1726</v>
      </c>
      <c r="AB9" s="368" t="s">
        <v>1726</v>
      </c>
      <c r="AC9" s="368" t="s">
        <v>1726</v>
      </c>
      <c r="AD9" s="368" t="s">
        <v>1726</v>
      </c>
      <c r="AE9" s="368" t="s">
        <v>1726</v>
      </c>
      <c r="AF9" s="368" t="s">
        <v>1726</v>
      </c>
      <c r="AG9" s="368" t="s">
        <v>1726</v>
      </c>
      <c r="AH9" s="368" t="s">
        <v>1726</v>
      </c>
      <c r="AI9" s="368" t="s">
        <v>1726</v>
      </c>
      <c r="AJ9" s="368" t="s">
        <v>1726</v>
      </c>
      <c r="AK9" s="368" t="s">
        <v>1726</v>
      </c>
      <c r="AL9" s="368" t="s">
        <v>1726</v>
      </c>
      <c r="AM9" s="368" t="s">
        <v>1726</v>
      </c>
      <c r="AN9" s="368" t="s">
        <v>1726</v>
      </c>
      <c r="AO9" s="368" t="s">
        <v>1726</v>
      </c>
      <c r="AP9" s="368" t="s">
        <v>1726</v>
      </c>
      <c r="AQ9" s="368" t="s">
        <v>1726</v>
      </c>
      <c r="AR9" s="368" t="s">
        <v>1726</v>
      </c>
      <c r="AS9" s="368" t="s">
        <v>1726</v>
      </c>
      <c r="AT9" s="368" t="s">
        <v>1726</v>
      </c>
      <c r="AU9" s="368" t="s">
        <v>1726</v>
      </c>
      <c r="AV9" s="368" t="s">
        <v>1726</v>
      </c>
      <c r="AW9" s="368" t="s">
        <v>1726</v>
      </c>
      <c r="AX9" s="368" t="s">
        <v>1726</v>
      </c>
      <c r="AY9" s="368" t="s">
        <v>1726</v>
      </c>
      <c r="AZ9" s="368" t="s">
        <v>1726</v>
      </c>
      <c r="BA9" s="368" t="s">
        <v>1726</v>
      </c>
      <c r="BB9" s="368" t="s">
        <v>1726</v>
      </c>
      <c r="BC9" s="368" t="s">
        <v>1726</v>
      </c>
      <c r="BD9" s="368" t="s">
        <v>1726</v>
      </c>
      <c r="BE9" s="368" t="s">
        <v>1726</v>
      </c>
      <c r="BF9" s="368" t="s">
        <v>1726</v>
      </c>
      <c r="BG9" s="368" t="s">
        <v>1726</v>
      </c>
      <c r="BH9" s="368" t="s">
        <v>1726</v>
      </c>
      <c r="BI9" s="368" t="s">
        <v>1726</v>
      </c>
      <c r="BJ9" s="368" t="s">
        <v>1726</v>
      </c>
      <c r="BK9" s="368" t="s">
        <v>1726</v>
      </c>
      <c r="BL9" s="368" t="s">
        <v>1726</v>
      </c>
      <c r="BM9" s="368" t="s">
        <v>1726</v>
      </c>
      <c r="BN9" s="368" t="s">
        <v>1726</v>
      </c>
      <c r="BO9" s="368" t="s">
        <v>1726</v>
      </c>
      <c r="BP9" s="368" t="s">
        <v>1726</v>
      </c>
      <c r="BQ9" s="368" t="s">
        <v>1726</v>
      </c>
      <c r="BR9" s="368" t="s">
        <v>1726</v>
      </c>
      <c r="BS9" s="368" t="s">
        <v>1726</v>
      </c>
      <c r="BT9" s="368" t="s">
        <v>1726</v>
      </c>
      <c r="BU9" s="368" t="s">
        <v>1726</v>
      </c>
      <c r="BV9" s="368" t="s">
        <v>1726</v>
      </c>
      <c r="BW9" s="368" t="s">
        <v>1726</v>
      </c>
      <c r="BX9" s="368" t="s">
        <v>1726</v>
      </c>
      <c r="BY9" s="368" t="s">
        <v>1726</v>
      </c>
      <c r="BZ9" s="368" t="s">
        <v>1726</v>
      </c>
      <c r="CA9" s="368" t="s">
        <v>1726</v>
      </c>
      <c r="CB9" s="368" t="s">
        <v>1726</v>
      </c>
      <c r="CC9" s="368" t="s">
        <v>1726</v>
      </c>
      <c r="CD9" s="368" t="s">
        <v>1726</v>
      </c>
      <c r="CE9" s="368" t="s">
        <v>1726</v>
      </c>
      <c r="CF9" s="368" t="s">
        <v>1726</v>
      </c>
      <c r="CG9" s="368" t="s">
        <v>1726</v>
      </c>
      <c r="CH9" s="368" t="s">
        <v>1726</v>
      </c>
      <c r="CI9" s="368" t="s">
        <v>1726</v>
      </c>
      <c r="CJ9" s="368" t="s">
        <v>1726</v>
      </c>
      <c r="CK9" s="368" t="s">
        <v>1726</v>
      </c>
      <c r="CL9" s="368" t="s">
        <v>1726</v>
      </c>
      <c r="CM9" s="368" t="s">
        <v>1726</v>
      </c>
      <c r="CN9" s="368" t="s">
        <v>1726</v>
      </c>
      <c r="CO9" s="368" t="s">
        <v>1726</v>
      </c>
      <c r="CP9" s="368" t="s">
        <v>1726</v>
      </c>
      <c r="CQ9" s="368" t="s">
        <v>1726</v>
      </c>
      <c r="CR9" s="368" t="s">
        <v>1726</v>
      </c>
      <c r="CS9" s="368" t="s">
        <v>1726</v>
      </c>
      <c r="CT9" s="368" t="s">
        <v>1726</v>
      </c>
      <c r="CU9" s="368" t="s">
        <v>1726</v>
      </c>
      <c r="CV9" s="368" t="s">
        <v>1726</v>
      </c>
      <c r="CW9" s="368" t="s">
        <v>1726</v>
      </c>
      <c r="CX9" s="368" t="s">
        <v>1726</v>
      </c>
      <c r="CY9" s="368" t="s">
        <v>1726</v>
      </c>
      <c r="CZ9" s="368" t="s">
        <v>1726</v>
      </c>
      <c r="DA9" s="368" t="s">
        <v>1726</v>
      </c>
      <c r="DB9" s="368" t="s">
        <v>1726</v>
      </c>
      <c r="DC9" s="368" t="s">
        <v>1726</v>
      </c>
      <c r="DD9" s="368" t="s">
        <v>1726</v>
      </c>
      <c r="DE9" s="368" t="s">
        <v>1726</v>
      </c>
      <c r="DF9" s="368" t="s">
        <v>1726</v>
      </c>
      <c r="DG9" s="368" t="s">
        <v>1726</v>
      </c>
      <c r="DH9" s="368" t="s">
        <v>1726</v>
      </c>
      <c r="DI9" s="368" t="s">
        <v>1726</v>
      </c>
      <c r="DJ9" s="368" t="s">
        <v>1726</v>
      </c>
      <c r="DK9" s="368" t="s">
        <v>1726</v>
      </c>
      <c r="DL9" s="368" t="s">
        <v>1726</v>
      </c>
      <c r="DM9" s="368" t="s">
        <v>1726</v>
      </c>
      <c r="DN9" s="368" t="s">
        <v>1726</v>
      </c>
      <c r="DO9" s="368" t="s">
        <v>1726</v>
      </c>
      <c r="DP9" s="368" t="s">
        <v>1726</v>
      </c>
      <c r="DQ9" s="368" t="s">
        <v>1726</v>
      </c>
      <c r="DR9" s="368" t="s">
        <v>1726</v>
      </c>
      <c r="DS9" s="368" t="s">
        <v>1726</v>
      </c>
      <c r="DT9" s="368" t="s">
        <v>1833</v>
      </c>
    </row>
    <row r="10" spans="1:124" s="64" customFormat="1" ht="12" hidden="1" customHeight="1">
      <c r="A10" s="371"/>
      <c r="B10" s="371"/>
      <c r="C10" s="371"/>
      <c r="D10" s="371"/>
      <c r="E10" s="371"/>
      <c r="F10" s="371"/>
      <c r="G10" s="371"/>
      <c r="H10" s="371"/>
      <c r="I10" s="371"/>
      <c r="J10" s="372"/>
      <c r="K10" s="367" t="s">
        <v>4574</v>
      </c>
      <c r="L10" s="368" t="s">
        <v>1759</v>
      </c>
      <c r="M10" s="368" t="s">
        <v>1759</v>
      </c>
      <c r="N10" s="368" t="s">
        <v>1759</v>
      </c>
      <c r="O10" s="368" t="s">
        <v>1759</v>
      </c>
      <c r="P10" s="368" t="s">
        <v>1759</v>
      </c>
      <c r="Q10" s="368" t="s">
        <v>1759</v>
      </c>
      <c r="R10" s="368" t="s">
        <v>1759</v>
      </c>
      <c r="S10" s="368" t="s">
        <v>1759</v>
      </c>
      <c r="T10" s="368" t="s">
        <v>1759</v>
      </c>
      <c r="U10" s="368" t="s">
        <v>1759</v>
      </c>
      <c r="V10" s="368" t="s">
        <v>1759</v>
      </c>
      <c r="W10" s="368" t="s">
        <v>1759</v>
      </c>
      <c r="X10" s="368" t="s">
        <v>1759</v>
      </c>
      <c r="Y10" s="368" t="s">
        <v>1759</v>
      </c>
      <c r="Z10" s="368" t="s">
        <v>1759</v>
      </c>
      <c r="AA10" s="368" t="s">
        <v>1759</v>
      </c>
      <c r="AB10" s="368" t="s">
        <v>1759</v>
      </c>
      <c r="AC10" s="368" t="s">
        <v>1759</v>
      </c>
      <c r="AD10" s="368" t="s">
        <v>1759</v>
      </c>
      <c r="AE10" s="368" t="s">
        <v>1759</v>
      </c>
      <c r="AF10" s="368" t="s">
        <v>1759</v>
      </c>
      <c r="AG10" s="368" t="s">
        <v>1759</v>
      </c>
      <c r="AH10" s="368" t="s">
        <v>1759</v>
      </c>
      <c r="AI10" s="368" t="s">
        <v>1759</v>
      </c>
      <c r="AJ10" s="368" t="s">
        <v>1759</v>
      </c>
      <c r="AK10" s="368" t="s">
        <v>1759</v>
      </c>
      <c r="AL10" s="368" t="s">
        <v>1759</v>
      </c>
      <c r="AM10" s="368" t="s">
        <v>1759</v>
      </c>
      <c r="AN10" s="368" t="s">
        <v>1759</v>
      </c>
      <c r="AO10" s="368" t="s">
        <v>1759</v>
      </c>
      <c r="AP10" s="368" t="s">
        <v>1759</v>
      </c>
      <c r="AQ10" s="368" t="s">
        <v>1759</v>
      </c>
      <c r="AR10" s="368" t="s">
        <v>1759</v>
      </c>
      <c r="AS10" s="368" t="s">
        <v>1759</v>
      </c>
      <c r="AT10" s="368" t="s">
        <v>1759</v>
      </c>
      <c r="AU10" s="368" t="s">
        <v>1759</v>
      </c>
      <c r="AV10" s="368" t="s">
        <v>1759</v>
      </c>
      <c r="AW10" s="368" t="s">
        <v>1759</v>
      </c>
      <c r="AX10" s="368" t="s">
        <v>1759</v>
      </c>
      <c r="AY10" s="368" t="s">
        <v>1759</v>
      </c>
      <c r="AZ10" s="368" t="s">
        <v>1759</v>
      </c>
      <c r="BA10" s="368" t="s">
        <v>1759</v>
      </c>
      <c r="BB10" s="368" t="s">
        <v>1759</v>
      </c>
      <c r="BC10" s="368" t="s">
        <v>1759</v>
      </c>
      <c r="BD10" s="368" t="s">
        <v>1759</v>
      </c>
      <c r="BE10" s="368" t="s">
        <v>1759</v>
      </c>
      <c r="BF10" s="368" t="s">
        <v>1759</v>
      </c>
      <c r="BG10" s="368" t="s">
        <v>1759</v>
      </c>
      <c r="BH10" s="368" t="s">
        <v>1759</v>
      </c>
      <c r="BI10" s="368" t="s">
        <v>1759</v>
      </c>
      <c r="BJ10" s="368" t="s">
        <v>1759</v>
      </c>
      <c r="BK10" s="368" t="s">
        <v>1759</v>
      </c>
      <c r="BL10" s="368" t="s">
        <v>1759</v>
      </c>
      <c r="BM10" s="368" t="s">
        <v>1759</v>
      </c>
      <c r="BN10" s="368" t="s">
        <v>1759</v>
      </c>
      <c r="BO10" s="368" t="s">
        <v>1759</v>
      </c>
      <c r="BP10" s="368" t="s">
        <v>1759</v>
      </c>
      <c r="BQ10" s="368" t="s">
        <v>1759</v>
      </c>
      <c r="BR10" s="368" t="s">
        <v>1759</v>
      </c>
      <c r="BS10" s="368" t="s">
        <v>1759</v>
      </c>
      <c r="BT10" s="368" t="s">
        <v>1759</v>
      </c>
      <c r="BU10" s="368" t="s">
        <v>1759</v>
      </c>
      <c r="BV10" s="368" t="s">
        <v>1759</v>
      </c>
      <c r="BW10" s="368" t="s">
        <v>1759</v>
      </c>
      <c r="BX10" s="368" t="s">
        <v>1759</v>
      </c>
      <c r="BY10" s="368" t="s">
        <v>1759</v>
      </c>
      <c r="BZ10" s="368" t="s">
        <v>1759</v>
      </c>
      <c r="CA10" s="368" t="s">
        <v>1759</v>
      </c>
      <c r="CB10" s="368" t="s">
        <v>1759</v>
      </c>
      <c r="CC10" s="368" t="s">
        <v>1759</v>
      </c>
      <c r="CD10" s="368" t="s">
        <v>1759</v>
      </c>
      <c r="CE10" s="368" t="s">
        <v>1759</v>
      </c>
      <c r="CF10" s="368" t="s">
        <v>1759</v>
      </c>
      <c r="CG10" s="368" t="s">
        <v>1759</v>
      </c>
      <c r="CH10" s="368" t="s">
        <v>1759</v>
      </c>
      <c r="CI10" s="368" t="s">
        <v>1759</v>
      </c>
      <c r="CJ10" s="368" t="s">
        <v>1759</v>
      </c>
      <c r="CK10" s="368" t="s">
        <v>1759</v>
      </c>
      <c r="CL10" s="368" t="s">
        <v>1759</v>
      </c>
      <c r="CM10" s="368" t="s">
        <v>1759</v>
      </c>
      <c r="CN10" s="368" t="s">
        <v>1759</v>
      </c>
      <c r="CO10" s="368" t="s">
        <v>1759</v>
      </c>
      <c r="CP10" s="368" t="s">
        <v>1759</v>
      </c>
      <c r="CQ10" s="368" t="s">
        <v>1759</v>
      </c>
      <c r="CR10" s="368" t="s">
        <v>1759</v>
      </c>
      <c r="CS10" s="368" t="s">
        <v>1759</v>
      </c>
      <c r="CT10" s="368" t="s">
        <v>1759</v>
      </c>
      <c r="CU10" s="368" t="s">
        <v>1759</v>
      </c>
      <c r="CV10" s="368" t="s">
        <v>1759</v>
      </c>
      <c r="CW10" s="368" t="s">
        <v>1759</v>
      </c>
      <c r="CX10" s="368" t="s">
        <v>1759</v>
      </c>
      <c r="CY10" s="368" t="s">
        <v>1759</v>
      </c>
      <c r="CZ10" s="368" t="s">
        <v>1759</v>
      </c>
      <c r="DA10" s="368" t="s">
        <v>1759</v>
      </c>
      <c r="DB10" s="368" t="s">
        <v>1759</v>
      </c>
      <c r="DC10" s="368" t="s">
        <v>1759</v>
      </c>
      <c r="DD10" s="368" t="s">
        <v>1759</v>
      </c>
      <c r="DE10" s="368" t="s">
        <v>1759</v>
      </c>
      <c r="DF10" s="368" t="s">
        <v>1759</v>
      </c>
      <c r="DG10" s="368" t="s">
        <v>1759</v>
      </c>
      <c r="DH10" s="368" t="s">
        <v>1759</v>
      </c>
      <c r="DI10" s="368" t="s">
        <v>1759</v>
      </c>
      <c r="DJ10" s="368" t="s">
        <v>1759</v>
      </c>
      <c r="DK10" s="368" t="s">
        <v>1759</v>
      </c>
      <c r="DL10" s="368" t="s">
        <v>1759</v>
      </c>
      <c r="DM10" s="368" t="s">
        <v>1759</v>
      </c>
      <c r="DN10" s="368" t="s">
        <v>1759</v>
      </c>
      <c r="DO10" s="368" t="s">
        <v>1759</v>
      </c>
      <c r="DP10" s="368" t="s">
        <v>1759</v>
      </c>
      <c r="DQ10" s="368" t="s">
        <v>1759</v>
      </c>
      <c r="DR10" s="368" t="s">
        <v>1759</v>
      </c>
      <c r="DS10" s="368" t="s">
        <v>1759</v>
      </c>
      <c r="DT10" s="368" t="s">
        <v>1833</v>
      </c>
    </row>
    <row r="11" spans="1:124" s="13" customFormat="1" ht="12" hidden="1" customHeight="1">
      <c r="A11" s="52" t="s">
        <v>1758</v>
      </c>
      <c r="B11" s="52" t="s">
        <v>1722</v>
      </c>
      <c r="C11" s="52" t="s">
        <v>1723</v>
      </c>
      <c r="D11" s="52" t="s">
        <v>1724</v>
      </c>
      <c r="E11" s="52" t="s">
        <v>1725</v>
      </c>
      <c r="F11" s="52" t="s">
        <v>872</v>
      </c>
      <c r="G11" s="52" t="s">
        <v>3859</v>
      </c>
      <c r="H11" s="52" t="s">
        <v>3860</v>
      </c>
      <c r="I11" s="1916" t="s">
        <v>4566</v>
      </c>
      <c r="J11" s="52" t="s">
        <v>4574</v>
      </c>
      <c r="K11" s="4"/>
      <c r="L11" s="4"/>
      <c r="M11" s="4"/>
      <c r="N11" s="4"/>
      <c r="O11" s="4"/>
      <c r="P11" s="4"/>
      <c r="Q11" s="4"/>
      <c r="R11" s="4"/>
      <c r="T11" s="6"/>
      <c r="V11" s="6"/>
      <c r="AA11" s="3"/>
      <c r="AB11" s="2"/>
      <c r="AD11" s="4"/>
    </row>
    <row r="12" spans="1:124" s="4" customFormat="1" ht="19.5" customHeight="1">
      <c r="A12" s="368" t="s">
        <v>1726</v>
      </c>
      <c r="B12" s="368" t="s">
        <v>1726</v>
      </c>
      <c r="C12" s="368" t="s">
        <v>1726</v>
      </c>
      <c r="D12" s="368" t="s">
        <v>1726</v>
      </c>
      <c r="E12" s="368" t="s">
        <v>1726</v>
      </c>
      <c r="F12" s="368" t="s">
        <v>1726</v>
      </c>
      <c r="G12" s="368" t="s">
        <v>1726</v>
      </c>
      <c r="H12" s="368" t="s">
        <v>1726</v>
      </c>
      <c r="I12" s="368" t="s">
        <v>1759</v>
      </c>
      <c r="J12" s="368" t="s">
        <v>1759</v>
      </c>
      <c r="K12" s="464" t="str">
        <f>HLOOKUP($A$2,$A$11:$J$946,ROW()-10,0)</f>
        <v>●</v>
      </c>
      <c r="L12" s="482"/>
      <c r="M12" s="2168"/>
      <c r="N12" s="2168"/>
      <c r="O12" s="2149"/>
      <c r="P12" s="2149"/>
      <c r="Q12" s="2149"/>
      <c r="R12" s="2149"/>
      <c r="S12" s="2149"/>
      <c r="T12" s="393"/>
      <c r="U12" s="373"/>
      <c r="V12" s="393"/>
      <c r="W12" s="373"/>
      <c r="X12" s="373"/>
      <c r="Y12" s="373"/>
      <c r="Z12" s="393"/>
      <c r="AA12" s="373"/>
      <c r="AB12" s="393"/>
      <c r="AC12" s="373"/>
      <c r="AD12" s="373"/>
      <c r="AE12" s="373"/>
      <c r="AF12" s="373"/>
      <c r="AG12" s="373"/>
      <c r="AH12" s="373"/>
      <c r="AI12" s="373"/>
      <c r="AJ12" s="373"/>
      <c r="AK12" s="393"/>
      <c r="AL12" s="373"/>
      <c r="AM12" s="373"/>
      <c r="AN12" s="373"/>
      <c r="AO12" s="373"/>
      <c r="AP12" s="373"/>
      <c r="AQ12" s="373"/>
      <c r="AR12" s="373"/>
      <c r="AS12" s="373"/>
      <c r="AT12" s="373"/>
      <c r="AU12" s="373"/>
      <c r="AV12" s="373"/>
      <c r="AW12" s="373"/>
      <c r="AX12" s="373"/>
      <c r="AY12" s="373"/>
      <c r="AZ12" s="373"/>
      <c r="BA12" s="373"/>
      <c r="BB12" s="373"/>
      <c r="BC12" s="373"/>
      <c r="BD12" s="373"/>
      <c r="BE12" s="373"/>
      <c r="BF12" s="373"/>
      <c r="BG12" s="373"/>
      <c r="BH12" s="373"/>
      <c r="BI12" s="373"/>
      <c r="BJ12" s="373"/>
      <c r="BK12" s="373"/>
      <c r="BL12" s="373"/>
      <c r="BM12" s="373"/>
      <c r="BN12" s="373"/>
      <c r="BO12" s="373"/>
      <c r="BP12" s="373"/>
      <c r="BQ12" s="373"/>
      <c r="BR12" s="373"/>
      <c r="BS12" s="373"/>
      <c r="BT12" s="373"/>
      <c r="BU12" s="373"/>
      <c r="BV12" s="373"/>
      <c r="BW12" s="373"/>
      <c r="BX12" s="373"/>
      <c r="BY12" s="373"/>
      <c r="BZ12" s="373"/>
      <c r="CA12" s="373"/>
      <c r="CB12" s="373"/>
      <c r="CC12" s="373"/>
      <c r="CD12" s="373"/>
      <c r="CE12" s="373"/>
      <c r="CF12" s="373"/>
      <c r="CG12" s="373"/>
      <c r="CH12" s="373"/>
      <c r="CI12" s="373"/>
      <c r="CJ12" s="373"/>
      <c r="CK12" s="373"/>
      <c r="CL12" s="373"/>
      <c r="CM12" s="373"/>
      <c r="CN12" s="373"/>
      <c r="CO12" s="373"/>
      <c r="CP12" s="373"/>
      <c r="CQ12" s="373"/>
      <c r="CR12" s="373"/>
      <c r="CS12" s="373"/>
      <c r="CT12" s="373"/>
      <c r="CU12" s="373"/>
      <c r="CV12" s="373"/>
      <c r="CW12" s="373"/>
      <c r="CX12" s="373"/>
      <c r="CY12" s="373"/>
      <c r="CZ12" s="373"/>
      <c r="DA12" s="373"/>
      <c r="DB12" s="373"/>
      <c r="DC12" s="373"/>
      <c r="DD12" s="373"/>
      <c r="DE12" s="373"/>
      <c r="DF12" s="373"/>
      <c r="DG12" s="373"/>
      <c r="DH12" s="373"/>
      <c r="DI12" s="373"/>
      <c r="DJ12" s="373"/>
      <c r="DK12" s="373"/>
      <c r="DL12" s="373"/>
      <c r="DM12" s="373"/>
      <c r="DN12" s="373"/>
      <c r="DO12" s="373"/>
      <c r="DP12" s="373"/>
      <c r="DQ12" s="373"/>
      <c r="DR12" s="373"/>
      <c r="DS12" s="373"/>
      <c r="DT12" s="373"/>
    </row>
    <row r="13" spans="1:124" s="4" customFormat="1" ht="19.5" customHeight="1">
      <c r="A13" s="368" t="s">
        <v>1726</v>
      </c>
      <c r="B13" s="368" t="s">
        <v>1726</v>
      </c>
      <c r="C13" s="368" t="s">
        <v>1726</v>
      </c>
      <c r="D13" s="368" t="s">
        <v>1726</v>
      </c>
      <c r="E13" s="368" t="s">
        <v>1726</v>
      </c>
      <c r="F13" s="368" t="s">
        <v>1726</v>
      </c>
      <c r="G13" s="368" t="s">
        <v>1726</v>
      </c>
      <c r="H13" s="368" t="s">
        <v>1726</v>
      </c>
      <c r="I13" s="368" t="s">
        <v>1759</v>
      </c>
      <c r="J13" s="368" t="s">
        <v>1759</v>
      </c>
      <c r="K13" s="464" t="str">
        <f>HLOOKUP($A$2,$A$11:$J$946,ROW()-10,0)</f>
        <v>●</v>
      </c>
      <c r="L13" s="482"/>
      <c r="M13" s="383"/>
      <c r="N13" s="383"/>
      <c r="O13" s="710"/>
      <c r="P13" s="373"/>
      <c r="Q13" s="373"/>
      <c r="R13" s="373"/>
      <c r="S13" s="373"/>
      <c r="T13" s="393"/>
      <c r="U13" s="373"/>
      <c r="V13" s="393"/>
      <c r="W13" s="373"/>
      <c r="X13" s="373"/>
      <c r="Y13" s="373"/>
      <c r="Z13" s="393"/>
      <c r="AA13" s="373"/>
      <c r="AB13" s="393"/>
      <c r="AC13" s="373"/>
      <c r="AD13" s="373"/>
      <c r="AE13" s="373"/>
      <c r="AF13" s="373"/>
      <c r="AG13" s="373"/>
      <c r="AH13" s="373"/>
      <c r="AI13" s="373"/>
      <c r="AJ13" s="373"/>
      <c r="AK13" s="393"/>
      <c r="AL13" s="373"/>
      <c r="AM13" s="373"/>
      <c r="AN13" s="373"/>
      <c r="AO13" s="373"/>
      <c r="AP13" s="373"/>
      <c r="AQ13" s="373"/>
      <c r="AR13" s="373"/>
      <c r="AS13" s="373"/>
      <c r="AT13" s="373"/>
      <c r="AU13" s="373"/>
      <c r="AV13" s="373"/>
      <c r="AW13" s="373"/>
      <c r="AX13" s="373"/>
      <c r="AY13" s="373"/>
      <c r="AZ13" s="373"/>
      <c r="BA13" s="373"/>
      <c r="BB13" s="373"/>
      <c r="BC13" s="373"/>
      <c r="BD13" s="373"/>
      <c r="BE13" s="373"/>
      <c r="BF13" s="373"/>
      <c r="BG13" s="373"/>
      <c r="BH13" s="373"/>
      <c r="BI13" s="373"/>
      <c r="BJ13" s="373"/>
      <c r="BK13" s="373"/>
      <c r="BL13" s="373"/>
      <c r="BM13" s="373"/>
      <c r="BN13" s="373"/>
      <c r="BO13" s="373"/>
      <c r="BP13" s="373"/>
      <c r="BQ13" s="373"/>
      <c r="BR13" s="373"/>
      <c r="BS13" s="373"/>
      <c r="BT13" s="373"/>
      <c r="BU13" s="373"/>
      <c r="BV13" s="373"/>
      <c r="BW13" s="373"/>
      <c r="BX13" s="373"/>
      <c r="BY13" s="373"/>
      <c r="BZ13" s="373"/>
      <c r="CA13" s="373"/>
      <c r="CB13" s="373"/>
      <c r="CC13" s="373"/>
      <c r="CD13" s="373"/>
      <c r="CE13" s="373"/>
      <c r="CF13" s="373"/>
      <c r="CG13" s="373"/>
      <c r="CH13" s="373"/>
      <c r="CI13" s="373"/>
      <c r="CJ13" s="373"/>
      <c r="CK13" s="373"/>
      <c r="CL13" s="373"/>
      <c r="CM13" s="373"/>
      <c r="CN13" s="373"/>
      <c r="CO13" s="373"/>
      <c r="CP13" s="373"/>
      <c r="CQ13" s="373"/>
      <c r="CR13" s="373"/>
      <c r="CS13" s="373"/>
      <c r="CT13" s="373"/>
      <c r="CU13" s="373"/>
      <c r="CV13" s="373"/>
      <c r="CW13" s="373"/>
      <c r="CX13" s="373"/>
      <c r="CY13" s="373"/>
      <c r="CZ13" s="373"/>
      <c r="DA13" s="373"/>
      <c r="DB13" s="373"/>
      <c r="DC13" s="373"/>
      <c r="DD13" s="373"/>
      <c r="DE13" s="373"/>
      <c r="DF13" s="373"/>
      <c r="DG13" s="373"/>
      <c r="DH13" s="373"/>
      <c r="DI13" s="373"/>
      <c r="DJ13" s="373"/>
      <c r="DK13" s="373"/>
      <c r="DL13" s="373"/>
      <c r="DM13" s="373"/>
      <c r="DN13" s="373"/>
      <c r="DO13" s="373"/>
      <c r="DP13" s="373"/>
      <c r="DQ13" s="373"/>
      <c r="DR13" s="373"/>
      <c r="DS13" s="373"/>
      <c r="DT13" s="373"/>
    </row>
    <row r="14" spans="1:124" ht="21">
      <c r="A14" s="368" t="s">
        <v>1726</v>
      </c>
      <c r="B14" s="368" t="s">
        <v>1726</v>
      </c>
      <c r="C14" s="368" t="s">
        <v>1726</v>
      </c>
      <c r="D14" s="368" t="s">
        <v>1726</v>
      </c>
      <c r="E14" s="368" t="s">
        <v>1726</v>
      </c>
      <c r="F14" s="368" t="s">
        <v>1726</v>
      </c>
      <c r="G14" s="368" t="s">
        <v>1726</v>
      </c>
      <c r="H14" s="368" t="s">
        <v>1726</v>
      </c>
      <c r="I14" s="368" t="s">
        <v>1759</v>
      </c>
      <c r="J14" s="368" t="s">
        <v>1759</v>
      </c>
      <c r="K14" s="464" t="str">
        <f>HLOOKUP($A$2,$A$11:$J$946,ROW()-10,0)</f>
        <v>●</v>
      </c>
      <c r="L14" s="482"/>
      <c r="M14" s="465" t="s">
        <v>4020</v>
      </c>
      <c r="N14" s="711"/>
      <c r="O14" s="482"/>
      <c r="P14" s="373"/>
      <c r="Q14" s="482"/>
      <c r="R14" s="482"/>
      <c r="S14" s="482"/>
      <c r="T14" s="603"/>
      <c r="U14" s="373"/>
      <c r="V14" s="603"/>
      <c r="W14" s="373"/>
      <c r="X14" s="482"/>
      <c r="Y14" s="482"/>
      <c r="Z14" s="482"/>
      <c r="AA14" s="482"/>
      <c r="AB14" s="482"/>
      <c r="AC14" s="482"/>
      <c r="AD14" s="482"/>
      <c r="AE14" s="482"/>
      <c r="AF14" s="482"/>
      <c r="AG14" s="482"/>
      <c r="AH14" s="482"/>
      <c r="AI14" s="482"/>
      <c r="AJ14" s="482"/>
      <c r="AK14" s="482"/>
      <c r="AL14" s="482"/>
      <c r="AM14" s="482"/>
      <c r="AN14" s="482"/>
      <c r="AO14" s="482"/>
      <c r="AP14" s="482"/>
      <c r="AQ14" s="482"/>
      <c r="AR14" s="482"/>
      <c r="AS14" s="482"/>
      <c r="AT14" s="482"/>
      <c r="AU14" s="482"/>
      <c r="AV14" s="482"/>
      <c r="AW14" s="482"/>
      <c r="AX14" s="482"/>
      <c r="AY14" s="482"/>
      <c r="AZ14" s="482"/>
      <c r="BA14" s="482"/>
      <c r="BB14" s="482"/>
      <c r="BC14" s="482"/>
      <c r="BD14" s="482"/>
      <c r="BE14" s="482"/>
      <c r="BF14" s="482"/>
      <c r="BG14" s="482"/>
      <c r="BH14" s="482"/>
      <c r="BI14" s="482"/>
      <c r="BJ14" s="482"/>
      <c r="BK14" s="482"/>
      <c r="BL14" s="482"/>
      <c r="BM14" s="482"/>
      <c r="BN14" s="482"/>
      <c r="BO14" s="482"/>
      <c r="BP14" s="482"/>
      <c r="BQ14" s="482"/>
      <c r="BR14" s="482"/>
      <c r="BS14" s="482"/>
      <c r="BT14" s="482"/>
      <c r="BU14" s="482"/>
      <c r="BV14" s="482"/>
      <c r="BW14" s="482"/>
      <c r="BX14" s="482"/>
      <c r="BY14" s="482"/>
      <c r="BZ14" s="482"/>
      <c r="CA14" s="482"/>
      <c r="CB14" s="482"/>
      <c r="CC14" s="482"/>
      <c r="CD14" s="482"/>
      <c r="CE14" s="482"/>
      <c r="CF14" s="482"/>
      <c r="CG14" s="482"/>
      <c r="CH14" s="482"/>
      <c r="CI14" s="482"/>
      <c r="CJ14" s="482"/>
      <c r="CK14" s="482"/>
      <c r="CL14" s="482"/>
      <c r="CM14" s="482"/>
      <c r="CN14" s="482"/>
      <c r="CO14" s="482"/>
      <c r="CP14" s="482"/>
      <c r="CQ14" s="482"/>
      <c r="CR14" s="482"/>
      <c r="CS14" s="482"/>
      <c r="CT14" s="482"/>
      <c r="CU14" s="482"/>
      <c r="CV14" s="482"/>
      <c r="CW14" s="482"/>
      <c r="CX14" s="482"/>
      <c r="CY14" s="482"/>
      <c r="CZ14" s="482"/>
      <c r="DA14" s="482"/>
      <c r="DB14" s="482"/>
      <c r="DC14" s="482"/>
      <c r="DD14" s="482"/>
      <c r="DE14" s="482"/>
      <c r="DF14" s="482"/>
      <c r="DG14" s="482"/>
      <c r="DH14" s="482"/>
      <c r="DI14" s="482"/>
      <c r="DJ14" s="482"/>
      <c r="DK14" s="482"/>
      <c r="DL14" s="482"/>
      <c r="DM14" s="482"/>
      <c r="DN14" s="482"/>
      <c r="DO14" s="482"/>
      <c r="DP14" s="482"/>
      <c r="DQ14" s="482"/>
      <c r="DR14" s="482"/>
      <c r="DS14" s="482"/>
      <c r="DT14" s="482"/>
    </row>
    <row r="15" spans="1:124" s="4" customFormat="1" ht="13.5" customHeight="1" thickBot="1">
      <c r="A15" s="368" t="s">
        <v>1726</v>
      </c>
      <c r="B15" s="368" t="s">
        <v>1726</v>
      </c>
      <c r="C15" s="368" t="s">
        <v>1726</v>
      </c>
      <c r="D15" s="368" t="s">
        <v>1726</v>
      </c>
      <c r="E15" s="368" t="s">
        <v>1726</v>
      </c>
      <c r="F15" s="368" t="s">
        <v>1726</v>
      </c>
      <c r="G15" s="368" t="s">
        <v>1726</v>
      </c>
      <c r="H15" s="368" t="s">
        <v>1726</v>
      </c>
      <c r="I15" s="368" t="s">
        <v>1759</v>
      </c>
      <c r="J15" s="368" t="s">
        <v>1759</v>
      </c>
      <c r="K15" s="464" t="str">
        <f>HLOOKUP($A$2,$A$11:$J$946,ROW()-10,0)</f>
        <v>●</v>
      </c>
      <c r="L15" s="482"/>
      <c r="M15" s="383"/>
      <c r="N15" s="383"/>
      <c r="O15" s="710"/>
      <c r="P15" s="373"/>
      <c r="Q15" s="373"/>
      <c r="R15" s="373"/>
      <c r="S15" s="373"/>
      <c r="T15" s="393"/>
      <c r="U15" s="373"/>
      <c r="V15" s="393"/>
      <c r="W15" s="373"/>
      <c r="X15" s="373"/>
      <c r="Y15" s="373"/>
      <c r="Z15" s="393"/>
      <c r="AA15" s="373"/>
      <c r="AB15" s="393"/>
      <c r="AC15" s="373"/>
      <c r="AD15" s="373"/>
      <c r="AE15" s="373"/>
      <c r="AF15" s="373"/>
      <c r="AG15" s="373"/>
      <c r="AH15" s="373"/>
      <c r="AI15" s="373"/>
      <c r="AJ15" s="373"/>
      <c r="AK15" s="393"/>
      <c r="AL15" s="373"/>
      <c r="AM15" s="373"/>
      <c r="AN15" s="373"/>
      <c r="AO15" s="373"/>
      <c r="AP15" s="373"/>
      <c r="AQ15" s="373"/>
      <c r="AR15" s="373"/>
      <c r="AS15" s="373"/>
      <c r="AT15" s="373"/>
      <c r="AU15" s="373"/>
      <c r="AV15" s="373"/>
      <c r="AW15" s="373"/>
      <c r="AX15" s="373"/>
      <c r="AY15" s="373"/>
      <c r="AZ15" s="373"/>
      <c r="BA15" s="373"/>
      <c r="BB15" s="373"/>
      <c r="BC15" s="373"/>
      <c r="BD15" s="373"/>
      <c r="BE15" s="373"/>
      <c r="BF15" s="373"/>
      <c r="BG15" s="373"/>
      <c r="BH15" s="373"/>
      <c r="BI15" s="373"/>
      <c r="BJ15" s="373"/>
      <c r="BK15" s="373"/>
      <c r="BL15" s="373"/>
      <c r="BM15" s="373"/>
      <c r="BN15" s="373"/>
      <c r="BO15" s="373"/>
      <c r="BP15" s="373"/>
      <c r="BQ15" s="373"/>
      <c r="BR15" s="373"/>
      <c r="BS15" s="373"/>
      <c r="BT15" s="373"/>
      <c r="BU15" s="373"/>
      <c r="BV15" s="373"/>
      <c r="BW15" s="373"/>
      <c r="BX15" s="373"/>
      <c r="BY15" s="373"/>
      <c r="BZ15" s="373"/>
      <c r="CA15" s="373"/>
      <c r="CB15" s="373"/>
      <c r="CC15" s="373"/>
      <c r="CD15" s="373"/>
      <c r="CE15" s="373"/>
      <c r="CF15" s="373"/>
      <c r="CG15" s="373"/>
      <c r="CH15" s="373"/>
      <c r="CI15" s="373"/>
      <c r="CJ15" s="373"/>
      <c r="CK15" s="373"/>
      <c r="CL15" s="373"/>
      <c r="CM15" s="373"/>
      <c r="CN15" s="373"/>
      <c r="CO15" s="373"/>
      <c r="CP15" s="373"/>
      <c r="CQ15" s="373"/>
      <c r="CR15" s="373"/>
      <c r="CS15" s="373"/>
      <c r="CT15" s="373"/>
      <c r="CU15" s="373"/>
      <c r="CV15" s="373"/>
      <c r="CW15" s="373"/>
      <c r="CX15" s="373"/>
      <c r="CY15" s="373"/>
      <c r="CZ15" s="373"/>
      <c r="DA15" s="373"/>
      <c r="DB15" s="373"/>
      <c r="DC15" s="373"/>
      <c r="DD15" s="373"/>
      <c r="DE15" s="373"/>
      <c r="DF15" s="373"/>
      <c r="DG15" s="373"/>
      <c r="DH15" s="373"/>
      <c r="DI15" s="373"/>
      <c r="DJ15" s="373"/>
      <c r="DK15" s="373"/>
      <c r="DL15" s="373"/>
      <c r="DM15" s="373"/>
      <c r="DN15" s="373"/>
      <c r="DO15" s="373"/>
      <c r="DP15" s="373"/>
      <c r="DQ15" s="373"/>
      <c r="DR15" s="373"/>
      <c r="DS15" s="373"/>
      <c r="DT15" s="373"/>
    </row>
    <row r="16" spans="1:124" s="13" customFormat="1" ht="12.75" customHeight="1">
      <c r="A16" s="368" t="s">
        <v>1726</v>
      </c>
      <c r="B16" s="368" t="s">
        <v>1726</v>
      </c>
      <c r="C16" s="368" t="s">
        <v>1759</v>
      </c>
      <c r="D16" s="368" t="s">
        <v>1759</v>
      </c>
      <c r="E16" s="368" t="s">
        <v>1759</v>
      </c>
      <c r="F16" s="368" t="s">
        <v>1759</v>
      </c>
      <c r="G16" s="368" t="s">
        <v>1759</v>
      </c>
      <c r="H16" s="368" t="s">
        <v>1759</v>
      </c>
      <c r="I16" s="368" t="s">
        <v>1759</v>
      </c>
      <c r="J16" s="368" t="s">
        <v>1759</v>
      </c>
      <c r="K16" s="464" t="str">
        <f>HLOOKUP($A$2,$A$11:$J$940,ROW()-10,0)</f>
        <v>●</v>
      </c>
      <c r="L16" s="482"/>
      <c r="M16" s="1869" t="s">
        <v>4523</v>
      </c>
      <c r="N16" s="1870"/>
      <c r="O16" s="1870"/>
      <c r="P16" s="1870"/>
      <c r="Q16" s="1870"/>
      <c r="R16" s="1870"/>
      <c r="S16" s="1871"/>
      <c r="T16" s="392"/>
      <c r="U16" s="373"/>
      <c r="V16" s="392"/>
      <c r="W16" s="373"/>
      <c r="X16" s="606"/>
      <c r="Y16" s="606"/>
      <c r="Z16" s="604"/>
      <c r="AA16" s="466"/>
      <c r="AB16" s="606"/>
      <c r="AC16" s="606"/>
      <c r="AD16" s="606"/>
      <c r="AE16" s="606"/>
      <c r="AF16" s="606"/>
      <c r="AG16" s="606"/>
      <c r="AH16" s="606"/>
      <c r="AI16" s="606"/>
      <c r="AJ16" s="606"/>
      <c r="AK16" s="606"/>
      <c r="AL16" s="606"/>
      <c r="AM16" s="606"/>
      <c r="AN16" s="391"/>
      <c r="AO16" s="391"/>
      <c r="AP16" s="391"/>
      <c r="AQ16" s="391"/>
      <c r="AR16" s="391"/>
      <c r="AS16" s="391"/>
      <c r="AT16" s="391"/>
      <c r="AU16" s="391"/>
      <c r="AV16" s="391"/>
      <c r="AW16" s="391"/>
      <c r="AX16" s="391"/>
      <c r="AY16" s="391"/>
      <c r="AZ16" s="391"/>
      <c r="BA16" s="391"/>
      <c r="BB16" s="391"/>
      <c r="BC16" s="391"/>
      <c r="BD16" s="391"/>
      <c r="BE16" s="391"/>
      <c r="BF16" s="391"/>
      <c r="BG16" s="391"/>
      <c r="BH16" s="391"/>
      <c r="BI16" s="391"/>
      <c r="BJ16" s="391"/>
      <c r="BK16" s="391"/>
      <c r="BL16" s="391"/>
      <c r="BM16" s="391"/>
      <c r="BN16" s="391"/>
      <c r="BO16" s="391"/>
      <c r="BP16" s="391"/>
      <c r="BQ16" s="391"/>
      <c r="BR16" s="391"/>
      <c r="BS16" s="391"/>
      <c r="BT16" s="391"/>
      <c r="BU16" s="391"/>
      <c r="BV16" s="391"/>
      <c r="BW16" s="391"/>
      <c r="BX16" s="391"/>
      <c r="BY16" s="391"/>
      <c r="BZ16" s="391"/>
      <c r="CA16" s="391"/>
      <c r="CB16" s="391"/>
      <c r="CC16" s="391"/>
      <c r="CD16" s="391"/>
      <c r="CE16" s="391"/>
      <c r="CF16" s="391"/>
      <c r="CG16" s="391"/>
      <c r="CH16" s="391"/>
      <c r="CI16" s="391"/>
      <c r="CJ16" s="391"/>
      <c r="CK16" s="391"/>
      <c r="CL16" s="391"/>
      <c r="CM16" s="391"/>
      <c r="CN16" s="391"/>
      <c r="CO16" s="391"/>
      <c r="CP16" s="391"/>
      <c r="CQ16" s="391"/>
      <c r="CR16" s="391"/>
      <c r="CS16" s="391"/>
      <c r="CT16" s="391"/>
      <c r="CU16" s="391"/>
      <c r="CV16" s="391"/>
      <c r="CW16" s="391"/>
      <c r="CX16" s="391"/>
      <c r="CY16" s="391"/>
      <c r="CZ16" s="391"/>
      <c r="DA16" s="391"/>
      <c r="DB16" s="391"/>
      <c r="DC16" s="391"/>
      <c r="DD16" s="391"/>
      <c r="DE16" s="391"/>
      <c r="DF16" s="391"/>
      <c r="DG16" s="391"/>
      <c r="DH16" s="391"/>
      <c r="DI16" s="391"/>
      <c r="DJ16" s="391"/>
      <c r="DK16" s="391"/>
      <c r="DL16" s="391"/>
      <c r="DM16" s="391"/>
      <c r="DN16" s="391"/>
      <c r="DO16" s="391"/>
      <c r="DP16" s="391"/>
      <c r="DQ16" s="391"/>
      <c r="DR16" s="391"/>
      <c r="DS16" s="391"/>
      <c r="DT16" s="391"/>
    </row>
    <row r="17" spans="1:124" s="13" customFormat="1" ht="12.75" customHeight="1">
      <c r="A17" s="368" t="s">
        <v>1726</v>
      </c>
      <c r="B17" s="368" t="s">
        <v>1726</v>
      </c>
      <c r="C17" s="368" t="s">
        <v>1759</v>
      </c>
      <c r="D17" s="368" t="s">
        <v>1759</v>
      </c>
      <c r="E17" s="368" t="s">
        <v>1759</v>
      </c>
      <c r="F17" s="368" t="s">
        <v>1759</v>
      </c>
      <c r="G17" s="368" t="s">
        <v>1759</v>
      </c>
      <c r="H17" s="368" t="s">
        <v>1759</v>
      </c>
      <c r="I17" s="368" t="s">
        <v>1759</v>
      </c>
      <c r="J17" s="368" t="s">
        <v>1759</v>
      </c>
      <c r="K17" s="464" t="str">
        <f>HLOOKUP($A$2,$A$11:$J$940,ROW()-10,0)</f>
        <v>●</v>
      </c>
      <c r="L17" s="482"/>
      <c r="M17" s="1872" t="s">
        <v>226</v>
      </c>
      <c r="N17" s="1873"/>
      <c r="O17" s="1873"/>
      <c r="P17" s="1873"/>
      <c r="Q17" s="1873"/>
      <c r="R17" s="1873"/>
      <c r="S17" s="1874"/>
      <c r="T17" s="392"/>
      <c r="U17" s="373"/>
      <c r="V17" s="392"/>
      <c r="W17" s="373"/>
      <c r="X17" s="606"/>
      <c r="Y17" s="606"/>
      <c r="Z17" s="604"/>
      <c r="AA17" s="466"/>
      <c r="AB17" s="606"/>
      <c r="AC17" s="606"/>
      <c r="AD17" s="606"/>
      <c r="AE17" s="606"/>
      <c r="AF17" s="606"/>
      <c r="AG17" s="606"/>
      <c r="AH17" s="606"/>
      <c r="AI17" s="606"/>
      <c r="AJ17" s="606"/>
      <c r="AK17" s="606"/>
      <c r="AL17" s="606"/>
      <c r="AM17" s="606"/>
      <c r="AN17" s="391"/>
      <c r="AO17" s="391"/>
      <c r="AP17" s="391"/>
      <c r="AQ17" s="391"/>
      <c r="AR17" s="391"/>
      <c r="AS17" s="391"/>
      <c r="AT17" s="391"/>
      <c r="AU17" s="391"/>
      <c r="AV17" s="391"/>
      <c r="AW17" s="391"/>
      <c r="AX17" s="391"/>
      <c r="AY17" s="391"/>
      <c r="AZ17" s="391"/>
      <c r="BA17" s="391"/>
      <c r="BB17" s="391"/>
      <c r="BC17" s="391"/>
      <c r="BD17" s="391"/>
      <c r="BE17" s="391"/>
      <c r="BF17" s="391"/>
      <c r="BG17" s="391"/>
      <c r="BH17" s="391"/>
      <c r="BI17" s="391"/>
      <c r="BJ17" s="391"/>
      <c r="BK17" s="391"/>
      <c r="BL17" s="391"/>
      <c r="BM17" s="391"/>
      <c r="BN17" s="391"/>
      <c r="BO17" s="391"/>
      <c r="BP17" s="391"/>
      <c r="BQ17" s="391"/>
      <c r="BR17" s="391"/>
      <c r="BS17" s="391"/>
      <c r="BT17" s="391"/>
      <c r="BU17" s="391"/>
      <c r="BV17" s="391"/>
      <c r="BW17" s="391"/>
      <c r="BX17" s="391"/>
      <c r="BY17" s="391"/>
      <c r="BZ17" s="391"/>
      <c r="CA17" s="391"/>
      <c r="CB17" s="391"/>
      <c r="CC17" s="391"/>
      <c r="CD17" s="391"/>
      <c r="CE17" s="391"/>
      <c r="CF17" s="391"/>
      <c r="CG17" s="391"/>
      <c r="CH17" s="391"/>
      <c r="CI17" s="391"/>
      <c r="CJ17" s="391"/>
      <c r="CK17" s="391"/>
      <c r="CL17" s="391"/>
      <c r="CM17" s="391"/>
      <c r="CN17" s="391"/>
      <c r="CO17" s="391"/>
      <c r="CP17" s="391"/>
      <c r="CQ17" s="391"/>
      <c r="CR17" s="391"/>
      <c r="CS17" s="391"/>
      <c r="CT17" s="391"/>
      <c r="CU17" s="391"/>
      <c r="CV17" s="391"/>
      <c r="CW17" s="391"/>
      <c r="CX17" s="391"/>
      <c r="CY17" s="391"/>
      <c r="CZ17" s="391"/>
      <c r="DA17" s="391"/>
      <c r="DB17" s="391"/>
      <c r="DC17" s="391"/>
      <c r="DD17" s="391"/>
      <c r="DE17" s="391"/>
      <c r="DF17" s="391"/>
      <c r="DG17" s="391"/>
      <c r="DH17" s="391"/>
      <c r="DI17" s="391"/>
      <c r="DJ17" s="391"/>
      <c r="DK17" s="391"/>
      <c r="DL17" s="391"/>
      <c r="DM17" s="391"/>
      <c r="DN17" s="391"/>
      <c r="DO17" s="391"/>
      <c r="DP17" s="391"/>
      <c r="DQ17" s="391"/>
      <c r="DR17" s="391"/>
      <c r="DS17" s="391"/>
      <c r="DT17" s="391"/>
    </row>
    <row r="18" spans="1:124" s="13" customFormat="1" ht="12.75" customHeight="1">
      <c r="A18" s="368" t="s">
        <v>1726</v>
      </c>
      <c r="B18" s="368" t="s">
        <v>1726</v>
      </c>
      <c r="C18" s="368" t="s">
        <v>1759</v>
      </c>
      <c r="D18" s="368" t="s">
        <v>1759</v>
      </c>
      <c r="E18" s="368" t="s">
        <v>1759</v>
      </c>
      <c r="F18" s="368" t="s">
        <v>1759</v>
      </c>
      <c r="G18" s="368" t="s">
        <v>1759</v>
      </c>
      <c r="H18" s="368" t="s">
        <v>1759</v>
      </c>
      <c r="I18" s="368" t="s">
        <v>1759</v>
      </c>
      <c r="J18" s="368" t="s">
        <v>1759</v>
      </c>
      <c r="K18" s="464" t="str">
        <f>HLOOKUP($A$2,$A$11:$J$940,ROW()-10,0)</f>
        <v>●</v>
      </c>
      <c r="L18" s="482"/>
      <c r="M18" s="1875" t="s">
        <v>524</v>
      </c>
      <c r="N18" s="1876"/>
      <c r="O18" s="1876"/>
      <c r="P18" s="1876"/>
      <c r="Q18" s="1876"/>
      <c r="R18" s="1876"/>
      <c r="S18" s="1877"/>
      <c r="T18" s="392"/>
      <c r="U18" s="373" t="str">
        <f>"（注１）「左列」に自社分（" &amp; '1_一般事項'!$Q$23&amp; "次下請業者）を記入し、「右列」に" &amp; '1_一般事項'!$Q$23+1 &amp; "次下請業者が作成した「4_労務管理費」シートの「総合計」を記入してください。"</f>
        <v>（注１）「左列」に自社分（次下請業者）を記入し、「右列」に1次下請業者が作成した「4_労務管理費」シートの「総合計」を記入してください。</v>
      </c>
      <c r="V18" s="392"/>
      <c r="W18" s="373"/>
      <c r="X18" s="606"/>
      <c r="Y18" s="606"/>
      <c r="Z18" s="604"/>
      <c r="AA18" s="466"/>
      <c r="AB18" s="606"/>
      <c r="AC18" s="606"/>
      <c r="AD18" s="606"/>
      <c r="AE18" s="606"/>
      <c r="AF18" s="606"/>
      <c r="AG18" s="606"/>
      <c r="AH18" s="606"/>
      <c r="AI18" s="606"/>
      <c r="AJ18" s="606"/>
      <c r="AK18" s="606"/>
      <c r="AL18" s="606"/>
      <c r="AM18" s="606"/>
      <c r="AN18" s="391"/>
      <c r="AO18" s="391"/>
      <c r="AP18" s="391"/>
      <c r="AQ18" s="391"/>
      <c r="AR18" s="391"/>
      <c r="AS18" s="391"/>
      <c r="AT18" s="391"/>
      <c r="AU18" s="391"/>
      <c r="AV18" s="391"/>
      <c r="AW18" s="391"/>
      <c r="AX18" s="391"/>
      <c r="AY18" s="391"/>
      <c r="AZ18" s="391"/>
      <c r="BA18" s="391"/>
      <c r="BB18" s="391"/>
      <c r="BC18" s="391"/>
      <c r="BD18" s="391"/>
      <c r="BE18" s="391"/>
      <c r="BF18" s="391"/>
      <c r="BG18" s="391"/>
      <c r="BH18" s="391"/>
      <c r="BI18" s="391"/>
      <c r="BJ18" s="391"/>
      <c r="BK18" s="391"/>
      <c r="BL18" s="391"/>
      <c r="BM18" s="391"/>
      <c r="BN18" s="391"/>
      <c r="BO18" s="391"/>
      <c r="BP18" s="391"/>
      <c r="BQ18" s="391"/>
      <c r="BR18" s="391"/>
      <c r="BS18" s="391"/>
      <c r="BT18" s="391"/>
      <c r="BU18" s="391"/>
      <c r="BV18" s="391"/>
      <c r="BW18" s="391"/>
      <c r="BX18" s="391"/>
      <c r="BY18" s="391"/>
      <c r="BZ18" s="391"/>
      <c r="CA18" s="391"/>
      <c r="CB18" s="391"/>
      <c r="CC18" s="391"/>
      <c r="CD18" s="391"/>
      <c r="CE18" s="391"/>
      <c r="CF18" s="391"/>
      <c r="CG18" s="391"/>
      <c r="CH18" s="391"/>
      <c r="CI18" s="391"/>
      <c r="CJ18" s="391"/>
      <c r="CK18" s="391"/>
      <c r="CL18" s="391"/>
      <c r="CM18" s="391"/>
      <c r="CN18" s="391"/>
      <c r="CO18" s="391"/>
      <c r="CP18" s="391"/>
      <c r="CQ18" s="391"/>
      <c r="CR18" s="391"/>
      <c r="CS18" s="391"/>
      <c r="CT18" s="391"/>
      <c r="CU18" s="391"/>
      <c r="CV18" s="391"/>
      <c r="CW18" s="391"/>
      <c r="CX18" s="391"/>
      <c r="CY18" s="391"/>
      <c r="CZ18" s="391"/>
      <c r="DA18" s="391"/>
      <c r="DB18" s="391"/>
      <c r="DC18" s="391"/>
      <c r="DD18" s="391"/>
      <c r="DE18" s="391"/>
      <c r="DF18" s="391"/>
      <c r="DG18" s="391"/>
      <c r="DH18" s="391"/>
      <c r="DI18" s="391"/>
      <c r="DJ18" s="391"/>
      <c r="DK18" s="391"/>
      <c r="DL18" s="391"/>
      <c r="DM18" s="391"/>
      <c r="DN18" s="391"/>
      <c r="DO18" s="391"/>
      <c r="DP18" s="391"/>
      <c r="DQ18" s="391"/>
      <c r="DR18" s="391"/>
      <c r="DS18" s="391"/>
      <c r="DT18" s="391"/>
    </row>
    <row r="19" spans="1:124" s="13" customFormat="1" ht="12.75" customHeight="1">
      <c r="A19" s="368" t="s">
        <v>1726</v>
      </c>
      <c r="B19" s="368" t="s">
        <v>1726</v>
      </c>
      <c r="C19" s="368" t="s">
        <v>1759</v>
      </c>
      <c r="D19" s="368" t="s">
        <v>1759</v>
      </c>
      <c r="E19" s="368" t="s">
        <v>1759</v>
      </c>
      <c r="F19" s="368" t="s">
        <v>1759</v>
      </c>
      <c r="G19" s="368" t="s">
        <v>1759</v>
      </c>
      <c r="H19" s="368" t="s">
        <v>1759</v>
      </c>
      <c r="I19" s="368" t="s">
        <v>1759</v>
      </c>
      <c r="J19" s="368" t="s">
        <v>1759</v>
      </c>
      <c r="K19" s="464" t="str">
        <f>HLOOKUP($A$2,$A$11:$J$940,ROW()-10,0)</f>
        <v>●</v>
      </c>
      <c r="L19" s="482"/>
      <c r="M19" s="1875" t="s">
        <v>1830</v>
      </c>
      <c r="N19" s="1876"/>
      <c r="O19" s="1876"/>
      <c r="P19" s="1876"/>
      <c r="Q19" s="1876"/>
      <c r="R19" s="1876"/>
      <c r="S19" s="1877"/>
      <c r="T19" s="392"/>
      <c r="U19" s="373" t="str">
        <f>"（注２）"&amp;'1_一般事項'!$Q$23+2&amp;"次下請がある場合には、右列に"&amp;'1_一般事項'!$Q$23+1&amp; "次と" &amp;'1_一般事項'!$Q$23+2 &amp; "次の合計した労務管理費を" &amp;'1_一般事項'!$Q$23+1 &amp; "次下請費用として記入してください。"</f>
        <v>（注２）2次下請がある場合には、右列に1次と2次の合計した労務管理費を1次下請費用として記入してください。</v>
      </c>
      <c r="V19" s="392"/>
      <c r="W19" s="373"/>
      <c r="X19" s="606"/>
      <c r="Y19" s="606"/>
      <c r="Z19" s="604"/>
      <c r="AA19" s="466"/>
      <c r="AB19" s="606"/>
      <c r="AC19" s="606"/>
      <c r="AD19" s="606"/>
      <c r="AE19" s="606"/>
      <c r="AF19" s="606"/>
      <c r="AG19" s="606"/>
      <c r="AH19" s="606"/>
      <c r="AI19" s="606"/>
      <c r="AJ19" s="606"/>
      <c r="AK19" s="606"/>
      <c r="AL19" s="606"/>
      <c r="AM19" s="606"/>
      <c r="AN19" s="391"/>
      <c r="AO19" s="391"/>
      <c r="AP19" s="391"/>
      <c r="AQ19" s="391"/>
      <c r="AR19" s="391"/>
      <c r="AS19" s="391"/>
      <c r="AT19" s="391"/>
      <c r="AU19" s="391"/>
      <c r="AV19" s="391"/>
      <c r="AW19" s="391"/>
      <c r="AX19" s="391"/>
      <c r="AY19" s="391"/>
      <c r="AZ19" s="391"/>
      <c r="BA19" s="391"/>
      <c r="BB19" s="391"/>
      <c r="BC19" s="391"/>
      <c r="BD19" s="391"/>
      <c r="BE19" s="391"/>
      <c r="BF19" s="391"/>
      <c r="BG19" s="391"/>
      <c r="BH19" s="391"/>
      <c r="BI19" s="391"/>
      <c r="BJ19" s="391"/>
      <c r="BK19" s="391"/>
      <c r="BL19" s="391"/>
      <c r="BM19" s="391"/>
      <c r="BN19" s="391"/>
      <c r="BO19" s="391"/>
      <c r="BP19" s="391"/>
      <c r="BQ19" s="391"/>
      <c r="BR19" s="391"/>
      <c r="BS19" s="391"/>
      <c r="BT19" s="391"/>
      <c r="BU19" s="391"/>
      <c r="BV19" s="391"/>
      <c r="BW19" s="391"/>
      <c r="BX19" s="391"/>
      <c r="BY19" s="391"/>
      <c r="BZ19" s="391"/>
      <c r="CA19" s="391"/>
      <c r="CB19" s="391"/>
      <c r="CC19" s="391"/>
      <c r="CD19" s="391"/>
      <c r="CE19" s="391"/>
      <c r="CF19" s="391"/>
      <c r="CG19" s="391"/>
      <c r="CH19" s="391"/>
      <c r="CI19" s="391"/>
      <c r="CJ19" s="391"/>
      <c r="CK19" s="391"/>
      <c r="CL19" s="391"/>
      <c r="CM19" s="391"/>
      <c r="CN19" s="391"/>
      <c r="CO19" s="391"/>
      <c r="CP19" s="391"/>
      <c r="CQ19" s="391"/>
      <c r="CR19" s="391"/>
      <c r="CS19" s="391"/>
      <c r="CT19" s="391"/>
      <c r="CU19" s="391"/>
      <c r="CV19" s="391"/>
      <c r="CW19" s="391"/>
      <c r="CX19" s="391"/>
      <c r="CY19" s="391"/>
      <c r="CZ19" s="391"/>
      <c r="DA19" s="391"/>
      <c r="DB19" s="391"/>
      <c r="DC19" s="391"/>
      <c r="DD19" s="391"/>
      <c r="DE19" s="391"/>
      <c r="DF19" s="391"/>
      <c r="DG19" s="391"/>
      <c r="DH19" s="391"/>
      <c r="DI19" s="391"/>
      <c r="DJ19" s="391"/>
      <c r="DK19" s="391"/>
      <c r="DL19" s="391"/>
      <c r="DM19" s="391"/>
      <c r="DN19" s="391"/>
      <c r="DO19" s="391"/>
      <c r="DP19" s="391"/>
      <c r="DQ19" s="391"/>
      <c r="DR19" s="391"/>
      <c r="DS19" s="391"/>
      <c r="DT19" s="391"/>
    </row>
    <row r="20" spans="1:124" s="13" customFormat="1" ht="12.75" customHeight="1" thickBot="1">
      <c r="A20" s="368" t="s">
        <v>1726</v>
      </c>
      <c r="B20" s="368" t="s">
        <v>1726</v>
      </c>
      <c r="C20" s="368" t="s">
        <v>1759</v>
      </c>
      <c r="D20" s="368" t="s">
        <v>1759</v>
      </c>
      <c r="E20" s="368" t="s">
        <v>1759</v>
      </c>
      <c r="F20" s="368" t="s">
        <v>1759</v>
      </c>
      <c r="G20" s="368" t="s">
        <v>1759</v>
      </c>
      <c r="H20" s="368" t="s">
        <v>1759</v>
      </c>
      <c r="I20" s="368" t="s">
        <v>1759</v>
      </c>
      <c r="J20" s="368" t="s">
        <v>1759</v>
      </c>
      <c r="K20" s="464" t="str">
        <f>HLOOKUP($A$2,$A$11:$J$940,ROW()-10,0)</f>
        <v>●</v>
      </c>
      <c r="L20" s="482"/>
      <c r="M20" s="1885" t="s">
        <v>1831</v>
      </c>
      <c r="N20" s="1886"/>
      <c r="O20" s="1886"/>
      <c r="P20" s="1886"/>
      <c r="Q20" s="1886"/>
      <c r="R20" s="1886"/>
      <c r="S20" s="1887"/>
      <c r="T20" s="392"/>
      <c r="U20" s="373"/>
      <c r="V20" s="392"/>
      <c r="W20" s="373"/>
      <c r="X20" s="606"/>
      <c r="Y20" s="606"/>
      <c r="Z20" s="604"/>
      <c r="AA20" s="466"/>
      <c r="AB20" s="606"/>
      <c r="AC20" s="606"/>
      <c r="AD20" s="606"/>
      <c r="AE20" s="606"/>
      <c r="AF20" s="606"/>
      <c r="AG20" s="606"/>
      <c r="AH20" s="606"/>
      <c r="AI20" s="606"/>
      <c r="AJ20" s="606"/>
      <c r="AK20" s="606"/>
      <c r="AL20" s="606"/>
      <c r="AM20" s="606"/>
      <c r="AN20" s="391"/>
      <c r="AO20" s="391"/>
      <c r="AP20" s="391"/>
      <c r="AQ20" s="391"/>
      <c r="AR20" s="391"/>
      <c r="AS20" s="391"/>
      <c r="AT20" s="391"/>
      <c r="AU20" s="391"/>
      <c r="AV20" s="391"/>
      <c r="AW20" s="391"/>
      <c r="AX20" s="391"/>
      <c r="AY20" s="391"/>
      <c r="AZ20" s="391"/>
      <c r="BA20" s="391"/>
      <c r="BB20" s="391"/>
      <c r="BC20" s="391"/>
      <c r="BD20" s="391"/>
      <c r="BE20" s="391"/>
      <c r="BF20" s="391"/>
      <c r="BG20" s="391"/>
      <c r="BH20" s="391"/>
      <c r="BI20" s="391"/>
      <c r="BJ20" s="391"/>
      <c r="BK20" s="391"/>
      <c r="BL20" s="391"/>
      <c r="BM20" s="391"/>
      <c r="BN20" s="391"/>
      <c r="BO20" s="391"/>
      <c r="BP20" s="391"/>
      <c r="BQ20" s="391"/>
      <c r="BR20" s="391"/>
      <c r="BS20" s="391"/>
      <c r="BT20" s="391"/>
      <c r="BU20" s="391"/>
      <c r="BV20" s="391"/>
      <c r="BW20" s="391"/>
      <c r="BX20" s="391"/>
      <c r="BY20" s="391"/>
      <c r="BZ20" s="391"/>
      <c r="CA20" s="391"/>
      <c r="CB20" s="391"/>
      <c r="CC20" s="391"/>
      <c r="CD20" s="391"/>
      <c r="CE20" s="391"/>
      <c r="CF20" s="391"/>
      <c r="CG20" s="391"/>
      <c r="CH20" s="391"/>
      <c r="CI20" s="391"/>
      <c r="CJ20" s="391"/>
      <c r="CK20" s="391"/>
      <c r="CL20" s="391"/>
      <c r="CM20" s="391"/>
      <c r="CN20" s="391"/>
      <c r="CO20" s="391"/>
      <c r="CP20" s="391"/>
      <c r="CQ20" s="391"/>
      <c r="CR20" s="391"/>
      <c r="CS20" s="391"/>
      <c r="CT20" s="391"/>
      <c r="CU20" s="391"/>
      <c r="CV20" s="391"/>
      <c r="CW20" s="391"/>
      <c r="CX20" s="391"/>
      <c r="CY20" s="391"/>
      <c r="CZ20" s="391"/>
      <c r="DA20" s="391"/>
      <c r="DB20" s="391"/>
      <c r="DC20" s="391"/>
      <c r="DD20" s="391"/>
      <c r="DE20" s="391"/>
      <c r="DF20" s="391"/>
      <c r="DG20" s="391"/>
      <c r="DH20" s="391"/>
      <c r="DI20" s="391"/>
      <c r="DJ20" s="391"/>
      <c r="DK20" s="391"/>
      <c r="DL20" s="391"/>
      <c r="DM20" s="391"/>
      <c r="DN20" s="391"/>
      <c r="DO20" s="391"/>
      <c r="DP20" s="391"/>
      <c r="DQ20" s="391"/>
      <c r="DR20" s="391"/>
      <c r="DS20" s="391"/>
      <c r="DT20" s="391"/>
    </row>
    <row r="21" spans="1:124" s="4" customFormat="1" ht="21" customHeight="1">
      <c r="A21" s="368" t="s">
        <v>1726</v>
      </c>
      <c r="B21" s="368" t="s">
        <v>1726</v>
      </c>
      <c r="C21" s="368" t="s">
        <v>1726</v>
      </c>
      <c r="D21" s="368" t="s">
        <v>1726</v>
      </c>
      <c r="E21" s="368" t="s">
        <v>1726</v>
      </c>
      <c r="F21" s="368" t="s">
        <v>1726</v>
      </c>
      <c r="G21" s="368" t="s">
        <v>1726</v>
      </c>
      <c r="H21" s="368" t="s">
        <v>1726</v>
      </c>
      <c r="I21" s="368" t="s">
        <v>1759</v>
      </c>
      <c r="J21" s="368" t="s">
        <v>1759</v>
      </c>
      <c r="K21" s="464" t="str">
        <f t="shared" ref="K21:K38" si="0">HLOOKUP($A$2,$A$11:$J$946,ROW()-10,0)</f>
        <v>●</v>
      </c>
      <c r="L21" s="482"/>
      <c r="M21" s="712" t="s">
        <v>4114</v>
      </c>
      <c r="N21" s="383"/>
      <c r="O21" s="710"/>
      <c r="P21" s="373"/>
      <c r="Q21" s="373"/>
      <c r="R21" s="373"/>
      <c r="S21" s="373"/>
      <c r="T21" s="393"/>
      <c r="U21" s="373"/>
      <c r="V21" s="393"/>
      <c r="W21" s="373"/>
      <c r="X21" s="373"/>
      <c r="Y21" s="373"/>
      <c r="Z21" s="393"/>
      <c r="AA21" s="373"/>
      <c r="AB21" s="393"/>
      <c r="AC21" s="373"/>
      <c r="AD21" s="373"/>
      <c r="AE21" s="373"/>
      <c r="AF21" s="373"/>
      <c r="AG21" s="373"/>
      <c r="AH21" s="373"/>
      <c r="AI21" s="373"/>
      <c r="AJ21" s="373"/>
      <c r="AK21" s="393"/>
      <c r="AL21" s="373"/>
      <c r="AM21" s="373"/>
      <c r="AN21" s="373"/>
      <c r="AO21" s="373"/>
      <c r="AP21" s="373"/>
      <c r="AQ21" s="373"/>
      <c r="AR21" s="373"/>
      <c r="AS21" s="373"/>
      <c r="AT21" s="373"/>
      <c r="AU21" s="373"/>
      <c r="AV21" s="373"/>
      <c r="AW21" s="373"/>
      <c r="AX21" s="373"/>
      <c r="AY21" s="373"/>
      <c r="AZ21" s="373"/>
      <c r="BA21" s="373"/>
      <c r="BB21" s="373"/>
      <c r="BC21" s="373"/>
      <c r="BD21" s="373"/>
      <c r="BE21" s="373"/>
      <c r="BF21" s="373"/>
      <c r="BG21" s="373"/>
      <c r="BH21" s="373"/>
      <c r="BI21" s="373"/>
      <c r="BJ21" s="373"/>
      <c r="BK21" s="373"/>
      <c r="BL21" s="373"/>
      <c r="BM21" s="373"/>
      <c r="BN21" s="373"/>
      <c r="BO21" s="373"/>
      <c r="BP21" s="373"/>
      <c r="BQ21" s="373"/>
      <c r="BR21" s="373"/>
      <c r="BS21" s="373"/>
      <c r="BT21" s="373"/>
      <c r="BU21" s="373"/>
      <c r="BV21" s="373"/>
      <c r="BW21" s="373"/>
      <c r="BX21" s="373"/>
      <c r="BY21" s="373"/>
      <c r="BZ21" s="373"/>
      <c r="CA21" s="373"/>
      <c r="CB21" s="373"/>
      <c r="CC21" s="373"/>
      <c r="CD21" s="373"/>
      <c r="CE21" s="373"/>
      <c r="CF21" s="373"/>
      <c r="CG21" s="373"/>
      <c r="CH21" s="373"/>
      <c r="CI21" s="373"/>
      <c r="CJ21" s="373"/>
      <c r="CK21" s="373"/>
      <c r="CL21" s="373"/>
      <c r="CM21" s="373"/>
      <c r="CN21" s="373"/>
      <c r="CO21" s="373"/>
      <c r="CP21" s="373"/>
      <c r="CQ21" s="373"/>
      <c r="CR21" s="373"/>
      <c r="CS21" s="373"/>
      <c r="CT21" s="373"/>
      <c r="CU21" s="373"/>
      <c r="CV21" s="373"/>
      <c r="CW21" s="373"/>
      <c r="CX21" s="373"/>
      <c r="CY21" s="373"/>
      <c r="CZ21" s="373"/>
      <c r="DA21" s="373"/>
      <c r="DB21" s="373"/>
      <c r="DC21" s="373"/>
      <c r="DD21" s="373"/>
      <c r="DE21" s="373"/>
      <c r="DF21" s="373"/>
      <c r="DG21" s="373"/>
      <c r="DH21" s="373"/>
      <c r="DI21" s="373"/>
      <c r="DJ21" s="373"/>
      <c r="DK21" s="373"/>
      <c r="DL21" s="373"/>
      <c r="DM21" s="373"/>
      <c r="DN21" s="373"/>
      <c r="DO21" s="373"/>
      <c r="DP21" s="373"/>
      <c r="DQ21" s="373"/>
      <c r="DR21" s="373"/>
      <c r="DS21" s="373"/>
      <c r="DT21" s="373"/>
    </row>
    <row r="22" spans="1:124">
      <c r="A22" s="368" t="s">
        <v>1726</v>
      </c>
      <c r="B22" s="368" t="s">
        <v>1726</v>
      </c>
      <c r="C22" s="368" t="s">
        <v>1726</v>
      </c>
      <c r="D22" s="368" t="s">
        <v>1726</v>
      </c>
      <c r="E22" s="368" t="s">
        <v>1726</v>
      </c>
      <c r="F22" s="368" t="s">
        <v>1726</v>
      </c>
      <c r="G22" s="368" t="s">
        <v>1726</v>
      </c>
      <c r="H22" s="368" t="s">
        <v>1726</v>
      </c>
      <c r="I22" s="368" t="s">
        <v>1759</v>
      </c>
      <c r="J22" s="368" t="s">
        <v>1759</v>
      </c>
      <c r="K22" s="464" t="str">
        <f t="shared" si="0"/>
        <v>●</v>
      </c>
      <c r="L22" s="482"/>
      <c r="M22" s="373"/>
      <c r="N22" s="482"/>
      <c r="O22" s="482"/>
      <c r="P22" s="488"/>
      <c r="Q22" s="488"/>
      <c r="R22" s="488"/>
      <c r="S22" s="713" t="s">
        <v>420</v>
      </c>
      <c r="T22" s="603"/>
      <c r="U22" s="373"/>
      <c r="V22" s="603"/>
      <c r="W22" s="714" t="s">
        <v>4017</v>
      </c>
      <c r="X22" s="482"/>
      <c r="Y22" s="482"/>
      <c r="Z22" s="482"/>
      <c r="AA22" s="482"/>
      <c r="AB22" s="482"/>
      <c r="AC22" s="482"/>
      <c r="AD22" s="482"/>
      <c r="AE22" s="482"/>
      <c r="AF22" s="482"/>
      <c r="AG22" s="482"/>
      <c r="AH22" s="482"/>
      <c r="AI22" s="482"/>
      <c r="AJ22" s="482"/>
      <c r="AK22" s="482"/>
      <c r="AL22" s="482"/>
      <c r="AM22" s="482"/>
      <c r="AN22" s="482"/>
      <c r="AO22" s="482"/>
      <c r="AP22" s="482"/>
      <c r="AQ22" s="482"/>
      <c r="AR22" s="482"/>
      <c r="AS22" s="482"/>
      <c r="AT22" s="482"/>
      <c r="AU22" s="482"/>
      <c r="AV22" s="482"/>
      <c r="AW22" s="482"/>
      <c r="AX22" s="482"/>
      <c r="AY22" s="482"/>
      <c r="AZ22" s="482"/>
      <c r="BA22" s="482"/>
      <c r="BB22" s="482"/>
      <c r="BC22" s="482"/>
      <c r="BD22" s="482"/>
      <c r="BE22" s="482"/>
      <c r="BF22" s="482"/>
      <c r="BG22" s="482"/>
      <c r="BH22" s="482"/>
      <c r="BI22" s="482"/>
      <c r="BJ22" s="482"/>
      <c r="BK22" s="482"/>
      <c r="BL22" s="482"/>
      <c r="BM22" s="482"/>
      <c r="BN22" s="482"/>
      <c r="BO22" s="482"/>
      <c r="BP22" s="482"/>
      <c r="BQ22" s="482"/>
      <c r="BR22" s="482"/>
      <c r="BS22" s="482"/>
      <c r="BT22" s="482"/>
      <c r="BU22" s="482"/>
      <c r="BV22" s="482"/>
      <c r="BW22" s="482"/>
      <c r="BX22" s="482"/>
      <c r="BY22" s="482"/>
      <c r="BZ22" s="482"/>
      <c r="CA22" s="482"/>
      <c r="CB22" s="482"/>
      <c r="CC22" s="482"/>
      <c r="CD22" s="482"/>
      <c r="CE22" s="482"/>
      <c r="CF22" s="482"/>
      <c r="CG22" s="482"/>
      <c r="CH22" s="482"/>
      <c r="CI22" s="482"/>
      <c r="CJ22" s="482"/>
      <c r="CK22" s="482"/>
      <c r="CL22" s="482"/>
      <c r="CM22" s="482"/>
      <c r="CN22" s="482"/>
      <c r="CO22" s="482"/>
      <c r="CP22" s="482"/>
      <c r="CQ22" s="482"/>
      <c r="CR22" s="482"/>
      <c r="CS22" s="482"/>
      <c r="CT22" s="482"/>
      <c r="CU22" s="482"/>
      <c r="CV22" s="482"/>
      <c r="CW22" s="482"/>
      <c r="CX22" s="482"/>
      <c r="CY22" s="482"/>
      <c r="CZ22" s="482"/>
      <c r="DA22" s="482"/>
      <c r="DB22" s="482"/>
      <c r="DC22" s="482"/>
      <c r="DD22" s="482"/>
      <c r="DE22" s="482"/>
      <c r="DF22" s="482"/>
      <c r="DG22" s="482"/>
      <c r="DH22" s="482"/>
      <c r="DI22" s="482"/>
      <c r="DJ22" s="482"/>
      <c r="DK22" s="482"/>
      <c r="DL22" s="482"/>
      <c r="DM22" s="482"/>
      <c r="DN22" s="482"/>
      <c r="DO22" s="482"/>
      <c r="DP22" s="482"/>
      <c r="DQ22" s="482"/>
      <c r="DR22" s="482"/>
      <c r="DS22" s="482"/>
      <c r="DT22" s="482"/>
    </row>
    <row r="23" spans="1:124" ht="13.5" customHeight="1">
      <c r="A23" s="368" t="s">
        <v>1726</v>
      </c>
      <c r="B23" s="368" t="s">
        <v>1726</v>
      </c>
      <c r="C23" s="368" t="s">
        <v>1726</v>
      </c>
      <c r="D23" s="368" t="s">
        <v>1726</v>
      </c>
      <c r="E23" s="368" t="s">
        <v>1726</v>
      </c>
      <c r="F23" s="368" t="s">
        <v>1726</v>
      </c>
      <c r="G23" s="368" t="s">
        <v>1726</v>
      </c>
      <c r="H23" s="368" t="s">
        <v>1726</v>
      </c>
      <c r="I23" s="368" t="s">
        <v>1759</v>
      </c>
      <c r="J23" s="368" t="s">
        <v>1759</v>
      </c>
      <c r="K23" s="464" t="str">
        <f t="shared" si="0"/>
        <v>●</v>
      </c>
      <c r="L23" s="482"/>
      <c r="M23" s="506" t="s">
        <v>1013</v>
      </c>
      <c r="N23" s="507"/>
      <c r="O23" s="508"/>
      <c r="P23" s="482"/>
      <c r="Q23" s="715"/>
      <c r="R23" s="716" t="s">
        <v>352</v>
      </c>
      <c r="S23" s="717"/>
      <c r="T23" s="543"/>
      <c r="U23" s="559" t="s">
        <v>4022</v>
      </c>
      <c r="V23" s="543"/>
      <c r="W23" s="559" t="str">
        <f>'1_一般事項'!$Q$23&amp;"次"</f>
        <v>次</v>
      </c>
      <c r="X23" s="543"/>
      <c r="Y23" s="559" t="str">
        <f>'1_一般事項'!$Q$23+1&amp;"次"</f>
        <v>1次</v>
      </c>
      <c r="Z23" s="543"/>
      <c r="AA23" s="559" t="str">
        <f>'1_一般事項'!$Q$23+1&amp;"次"</f>
        <v>1次</v>
      </c>
      <c r="AB23" s="543"/>
      <c r="AC23" s="559" t="str">
        <f>'1_一般事項'!$Q$23+1&amp;"次"</f>
        <v>1次</v>
      </c>
      <c r="AD23" s="543"/>
      <c r="AE23" s="559" t="str">
        <f>'1_一般事項'!$Q$23+1&amp;"次"</f>
        <v>1次</v>
      </c>
      <c r="AF23" s="543"/>
      <c r="AG23" s="559" t="str">
        <f>'1_一般事項'!$Q$23+1&amp;"次"</f>
        <v>1次</v>
      </c>
      <c r="AH23" s="543"/>
      <c r="AI23" s="559" t="str">
        <f>'1_一般事項'!$Q$23+1&amp;"次"</f>
        <v>1次</v>
      </c>
      <c r="AJ23" s="543"/>
      <c r="AK23" s="559" t="str">
        <f>'1_一般事項'!$Q$23+1&amp;"次"</f>
        <v>1次</v>
      </c>
      <c r="AL23" s="543"/>
      <c r="AM23" s="559" t="str">
        <f>'1_一般事項'!$Q$23+1&amp;"次"</f>
        <v>1次</v>
      </c>
      <c r="AN23" s="543"/>
      <c r="AO23" s="559" t="str">
        <f>'1_一般事項'!$Q$23+1&amp;"次"</f>
        <v>1次</v>
      </c>
      <c r="AP23" s="543"/>
      <c r="AQ23" s="559" t="str">
        <f>'1_一般事項'!$Q$23+1&amp;"次"</f>
        <v>1次</v>
      </c>
      <c r="AR23" s="543"/>
      <c r="AS23" s="559" t="str">
        <f>'1_一般事項'!$Q$23+1&amp;"次"</f>
        <v>1次</v>
      </c>
      <c r="AT23" s="543"/>
      <c r="AU23" s="559" t="str">
        <f>'1_一般事項'!$Q$23+1&amp;"次"</f>
        <v>1次</v>
      </c>
      <c r="AV23" s="543"/>
      <c r="AW23" s="559" t="str">
        <f>'1_一般事項'!$Q$23+1&amp;"次"</f>
        <v>1次</v>
      </c>
      <c r="AX23" s="543"/>
      <c r="AY23" s="559" t="str">
        <f>'1_一般事項'!$Q$23+1&amp;"次"</f>
        <v>1次</v>
      </c>
      <c r="AZ23" s="543"/>
      <c r="BA23" s="559" t="str">
        <f>'1_一般事項'!$Q$23+1&amp;"次"</f>
        <v>1次</v>
      </c>
      <c r="BB23" s="543"/>
      <c r="BC23" s="559" t="str">
        <f>'1_一般事項'!$Q$23+1&amp;"次"</f>
        <v>1次</v>
      </c>
      <c r="BD23" s="543"/>
      <c r="BE23" s="559" t="str">
        <f>'1_一般事項'!$Q$23+1&amp;"次"</f>
        <v>1次</v>
      </c>
      <c r="BF23" s="543"/>
      <c r="BG23" s="559" t="str">
        <f>'1_一般事項'!$Q$23+1&amp;"次"</f>
        <v>1次</v>
      </c>
      <c r="BH23" s="543"/>
      <c r="BI23" s="559" t="str">
        <f>'1_一般事項'!$Q$23+1&amp;"次"</f>
        <v>1次</v>
      </c>
      <c r="BJ23" s="543"/>
      <c r="BK23" s="559" t="str">
        <f>'1_一般事項'!$Q$23+1&amp;"次"</f>
        <v>1次</v>
      </c>
      <c r="BL23" s="543"/>
      <c r="BM23" s="559" t="str">
        <f>'1_一般事項'!$Q$23+1&amp;"次"</f>
        <v>1次</v>
      </c>
      <c r="BN23" s="543"/>
      <c r="BO23" s="559" t="str">
        <f>'1_一般事項'!$Q$23+1&amp;"次"</f>
        <v>1次</v>
      </c>
      <c r="BP23" s="543"/>
      <c r="BQ23" s="559" t="str">
        <f>'1_一般事項'!$Q$23+1&amp;"次"</f>
        <v>1次</v>
      </c>
      <c r="BR23" s="543"/>
      <c r="BS23" s="559" t="str">
        <f>'1_一般事項'!$Q$23+1&amp;"次"</f>
        <v>1次</v>
      </c>
      <c r="BT23" s="543"/>
      <c r="BU23" s="559" t="str">
        <f>'1_一般事項'!$Q$23+1&amp;"次"</f>
        <v>1次</v>
      </c>
      <c r="BV23" s="543"/>
      <c r="BW23" s="559" t="str">
        <f>'1_一般事項'!$Q$23+1&amp;"次"</f>
        <v>1次</v>
      </c>
      <c r="BX23" s="543"/>
      <c r="BY23" s="559" t="str">
        <f>'1_一般事項'!$Q$23+1&amp;"次"</f>
        <v>1次</v>
      </c>
      <c r="BZ23" s="543"/>
      <c r="CA23" s="559" t="str">
        <f>'1_一般事項'!$Q$23+1&amp;"次"</f>
        <v>1次</v>
      </c>
      <c r="CB23" s="543"/>
      <c r="CC23" s="559" t="str">
        <f>'1_一般事項'!$Q$23+1&amp;"次"</f>
        <v>1次</v>
      </c>
      <c r="CD23" s="543"/>
      <c r="CE23" s="559" t="str">
        <f>'1_一般事項'!$Q$23+1&amp;"次"</f>
        <v>1次</v>
      </c>
      <c r="CF23" s="543"/>
      <c r="CG23" s="559" t="str">
        <f>'1_一般事項'!$Q$23+1&amp;"次"</f>
        <v>1次</v>
      </c>
      <c r="CH23" s="543"/>
      <c r="CI23" s="559" t="str">
        <f>'1_一般事項'!$Q$23+1&amp;"次"</f>
        <v>1次</v>
      </c>
      <c r="CJ23" s="543"/>
      <c r="CK23" s="559" t="str">
        <f>'1_一般事項'!$Q$23+1&amp;"次"</f>
        <v>1次</v>
      </c>
      <c r="CL23" s="543"/>
      <c r="CM23" s="559" t="str">
        <f>'1_一般事項'!$Q$23+1&amp;"次"</f>
        <v>1次</v>
      </c>
      <c r="CN23" s="543"/>
      <c r="CO23" s="559" t="str">
        <f>'1_一般事項'!$Q$23+1&amp;"次"</f>
        <v>1次</v>
      </c>
      <c r="CP23" s="543"/>
      <c r="CQ23" s="559" t="str">
        <f>'1_一般事項'!$Q$23+1&amp;"次"</f>
        <v>1次</v>
      </c>
      <c r="CR23" s="543"/>
      <c r="CS23" s="559" t="str">
        <f>'1_一般事項'!$Q$23+1&amp;"次"</f>
        <v>1次</v>
      </c>
      <c r="CT23" s="543"/>
      <c r="CU23" s="559" t="str">
        <f>'1_一般事項'!$Q$23+1&amp;"次"</f>
        <v>1次</v>
      </c>
      <c r="CV23" s="543"/>
      <c r="CW23" s="559" t="str">
        <f>'1_一般事項'!$Q$23+1&amp;"次"</f>
        <v>1次</v>
      </c>
      <c r="CX23" s="543"/>
      <c r="CY23" s="559" t="str">
        <f>'1_一般事項'!$Q$23+1&amp;"次"</f>
        <v>1次</v>
      </c>
      <c r="CZ23" s="543"/>
      <c r="DA23" s="559" t="str">
        <f>'1_一般事項'!$Q$23+1&amp;"次"</f>
        <v>1次</v>
      </c>
      <c r="DB23" s="543"/>
      <c r="DC23" s="559" t="str">
        <f>'1_一般事項'!$Q$23+1&amp;"次"</f>
        <v>1次</v>
      </c>
      <c r="DD23" s="543"/>
      <c r="DE23" s="559" t="str">
        <f>'1_一般事項'!$Q$23+1&amp;"次"</f>
        <v>1次</v>
      </c>
      <c r="DF23" s="543"/>
      <c r="DG23" s="559" t="str">
        <f>'1_一般事項'!$Q$23+1&amp;"次"</f>
        <v>1次</v>
      </c>
      <c r="DH23" s="543"/>
      <c r="DI23" s="559" t="str">
        <f>'1_一般事項'!$Q$23+1&amp;"次"</f>
        <v>1次</v>
      </c>
      <c r="DJ23" s="543"/>
      <c r="DK23" s="559" t="str">
        <f>'1_一般事項'!$Q$23+1&amp;"次"</f>
        <v>1次</v>
      </c>
      <c r="DL23" s="543"/>
      <c r="DM23" s="559" t="str">
        <f>'1_一般事項'!$Q$23+1&amp;"次"</f>
        <v>1次</v>
      </c>
      <c r="DN23" s="543"/>
      <c r="DO23" s="559" t="str">
        <f>'1_一般事項'!$Q$23+1&amp;"次"</f>
        <v>1次</v>
      </c>
      <c r="DP23" s="543"/>
      <c r="DQ23" s="559" t="str">
        <f>'1_一般事項'!$Q$23+1&amp;"次"</f>
        <v>1次</v>
      </c>
      <c r="DR23" s="543"/>
      <c r="DS23" s="559" t="str">
        <f>'1_一般事項'!$Q$23+1&amp;"次"</f>
        <v>1次</v>
      </c>
      <c r="DT23" s="482"/>
    </row>
    <row r="24" spans="1:124" ht="13.5" customHeight="1">
      <c r="A24" s="368" t="s">
        <v>1726</v>
      </c>
      <c r="B24" s="368" t="s">
        <v>1726</v>
      </c>
      <c r="C24" s="368" t="s">
        <v>1726</v>
      </c>
      <c r="D24" s="368" t="s">
        <v>1726</v>
      </c>
      <c r="E24" s="368" t="s">
        <v>1726</v>
      </c>
      <c r="F24" s="368" t="s">
        <v>1726</v>
      </c>
      <c r="G24" s="368" t="s">
        <v>1726</v>
      </c>
      <c r="H24" s="368" t="s">
        <v>1726</v>
      </c>
      <c r="I24" s="368" t="s">
        <v>1759</v>
      </c>
      <c r="J24" s="368" t="s">
        <v>1759</v>
      </c>
      <c r="K24" s="464" t="str">
        <f t="shared" si="0"/>
        <v>●</v>
      </c>
      <c r="L24" s="482"/>
      <c r="M24" s="2169">
        <f>SUM($W$31:$DS$31)</f>
        <v>0</v>
      </c>
      <c r="N24" s="2170"/>
      <c r="O24" s="2171"/>
      <c r="P24" s="482"/>
      <c r="Q24" s="718"/>
      <c r="R24" s="719"/>
      <c r="S24" s="720"/>
      <c r="T24" s="721"/>
      <c r="U24" s="630" t="s">
        <v>4025</v>
      </c>
      <c r="V24" s="721"/>
      <c r="W24" s="645" t="s">
        <v>1014</v>
      </c>
      <c r="X24" s="721"/>
      <c r="Y24" s="645" t="s">
        <v>913</v>
      </c>
      <c r="Z24" s="721"/>
      <c r="AA24" s="645" t="s">
        <v>913</v>
      </c>
      <c r="AB24" s="721"/>
      <c r="AC24" s="645" t="s">
        <v>913</v>
      </c>
      <c r="AD24" s="721"/>
      <c r="AE24" s="645" t="s">
        <v>913</v>
      </c>
      <c r="AF24" s="721"/>
      <c r="AG24" s="645" t="s">
        <v>913</v>
      </c>
      <c r="AH24" s="721"/>
      <c r="AI24" s="645" t="s">
        <v>913</v>
      </c>
      <c r="AJ24" s="721"/>
      <c r="AK24" s="645" t="s">
        <v>913</v>
      </c>
      <c r="AL24" s="721"/>
      <c r="AM24" s="645" t="s">
        <v>913</v>
      </c>
      <c r="AN24" s="721"/>
      <c r="AO24" s="645" t="s">
        <v>913</v>
      </c>
      <c r="AP24" s="721"/>
      <c r="AQ24" s="645" t="s">
        <v>913</v>
      </c>
      <c r="AR24" s="721"/>
      <c r="AS24" s="645" t="s">
        <v>913</v>
      </c>
      <c r="AT24" s="721"/>
      <c r="AU24" s="645" t="s">
        <v>913</v>
      </c>
      <c r="AV24" s="721"/>
      <c r="AW24" s="645" t="s">
        <v>913</v>
      </c>
      <c r="AX24" s="721"/>
      <c r="AY24" s="645" t="s">
        <v>913</v>
      </c>
      <c r="AZ24" s="721"/>
      <c r="BA24" s="645" t="s">
        <v>913</v>
      </c>
      <c r="BB24" s="721"/>
      <c r="BC24" s="645" t="s">
        <v>913</v>
      </c>
      <c r="BD24" s="721"/>
      <c r="BE24" s="645" t="s">
        <v>913</v>
      </c>
      <c r="BF24" s="721"/>
      <c r="BG24" s="645" t="s">
        <v>913</v>
      </c>
      <c r="BH24" s="721"/>
      <c r="BI24" s="645" t="s">
        <v>913</v>
      </c>
      <c r="BJ24" s="721"/>
      <c r="BK24" s="645" t="s">
        <v>913</v>
      </c>
      <c r="BL24" s="721"/>
      <c r="BM24" s="645" t="s">
        <v>913</v>
      </c>
      <c r="BN24" s="721"/>
      <c r="BO24" s="645" t="s">
        <v>913</v>
      </c>
      <c r="BP24" s="721"/>
      <c r="BQ24" s="645" t="s">
        <v>913</v>
      </c>
      <c r="BR24" s="721"/>
      <c r="BS24" s="645" t="s">
        <v>913</v>
      </c>
      <c r="BT24" s="721"/>
      <c r="BU24" s="645" t="s">
        <v>913</v>
      </c>
      <c r="BV24" s="721"/>
      <c r="BW24" s="645" t="s">
        <v>913</v>
      </c>
      <c r="BX24" s="721"/>
      <c r="BY24" s="645" t="s">
        <v>913</v>
      </c>
      <c r="BZ24" s="721"/>
      <c r="CA24" s="645" t="s">
        <v>913</v>
      </c>
      <c r="CB24" s="721"/>
      <c r="CC24" s="645" t="s">
        <v>913</v>
      </c>
      <c r="CD24" s="721"/>
      <c r="CE24" s="645" t="s">
        <v>913</v>
      </c>
      <c r="CF24" s="721"/>
      <c r="CG24" s="645" t="s">
        <v>913</v>
      </c>
      <c r="CH24" s="721"/>
      <c r="CI24" s="645" t="s">
        <v>913</v>
      </c>
      <c r="CJ24" s="721"/>
      <c r="CK24" s="645" t="s">
        <v>913</v>
      </c>
      <c r="CL24" s="721"/>
      <c r="CM24" s="645" t="s">
        <v>913</v>
      </c>
      <c r="CN24" s="721"/>
      <c r="CO24" s="645" t="s">
        <v>913</v>
      </c>
      <c r="CP24" s="721"/>
      <c r="CQ24" s="645" t="s">
        <v>913</v>
      </c>
      <c r="CR24" s="721"/>
      <c r="CS24" s="645" t="s">
        <v>913</v>
      </c>
      <c r="CT24" s="721"/>
      <c r="CU24" s="645" t="s">
        <v>913</v>
      </c>
      <c r="CV24" s="721"/>
      <c r="CW24" s="645" t="s">
        <v>913</v>
      </c>
      <c r="CX24" s="721"/>
      <c r="CY24" s="645" t="s">
        <v>913</v>
      </c>
      <c r="CZ24" s="721"/>
      <c r="DA24" s="645" t="s">
        <v>913</v>
      </c>
      <c r="DB24" s="721"/>
      <c r="DC24" s="645" t="s">
        <v>913</v>
      </c>
      <c r="DD24" s="721"/>
      <c r="DE24" s="645" t="s">
        <v>913</v>
      </c>
      <c r="DF24" s="721"/>
      <c r="DG24" s="645" t="s">
        <v>913</v>
      </c>
      <c r="DH24" s="721"/>
      <c r="DI24" s="645" t="s">
        <v>913</v>
      </c>
      <c r="DJ24" s="721"/>
      <c r="DK24" s="645" t="s">
        <v>913</v>
      </c>
      <c r="DL24" s="721"/>
      <c r="DM24" s="645" t="s">
        <v>913</v>
      </c>
      <c r="DN24" s="721"/>
      <c r="DO24" s="645" t="s">
        <v>913</v>
      </c>
      <c r="DP24" s="721"/>
      <c r="DQ24" s="645" t="s">
        <v>913</v>
      </c>
      <c r="DR24" s="721"/>
      <c r="DS24" s="645" t="s">
        <v>913</v>
      </c>
      <c r="DT24" s="482"/>
    </row>
    <row r="25" spans="1:124" ht="20.100000000000001" customHeight="1" thickBot="1">
      <c r="A25" s="368" t="s">
        <v>1726</v>
      </c>
      <c r="B25" s="368" t="s">
        <v>1726</v>
      </c>
      <c r="C25" s="368" t="s">
        <v>1726</v>
      </c>
      <c r="D25" s="368" t="s">
        <v>1726</v>
      </c>
      <c r="E25" s="368" t="s">
        <v>1726</v>
      </c>
      <c r="F25" s="368" t="s">
        <v>1726</v>
      </c>
      <c r="G25" s="368" t="s">
        <v>1726</v>
      </c>
      <c r="H25" s="368" t="s">
        <v>1726</v>
      </c>
      <c r="I25" s="368" t="s">
        <v>1759</v>
      </c>
      <c r="J25" s="368" t="s">
        <v>1759</v>
      </c>
      <c r="K25" s="464" t="str">
        <f t="shared" si="0"/>
        <v>●</v>
      </c>
      <c r="L25" s="482"/>
      <c r="M25" s="482"/>
      <c r="N25" s="482"/>
      <c r="O25" s="482"/>
      <c r="P25" s="482"/>
      <c r="Q25" s="722"/>
      <c r="R25" s="614" t="s">
        <v>1015</v>
      </c>
      <c r="S25" s="723" t="s">
        <v>376</v>
      </c>
      <c r="T25" s="516"/>
      <c r="U25" s="618"/>
      <c r="V25" s="516"/>
      <c r="W25" s="593">
        <f>'1_一般事項'!Q26</f>
        <v>0</v>
      </c>
      <c r="X25" s="516">
        <v>1</v>
      </c>
      <c r="Y25" s="593" t="str">
        <f>IFERROR(VLOOKUP(X25,下請会社名,2,0),"")</f>
        <v/>
      </c>
      <c r="Z25" s="516">
        <f t="shared" ref="Z25" si="1">X25+1</f>
        <v>2</v>
      </c>
      <c r="AA25" s="593" t="str">
        <f>IFERROR(VLOOKUP(Z25,下請会社名,2,0),"")</f>
        <v/>
      </c>
      <c r="AB25" s="516">
        <f t="shared" ref="AB25" si="2">Z25+1</f>
        <v>3</v>
      </c>
      <c r="AC25" s="593" t="str">
        <f>IFERROR(VLOOKUP(AB25,下請会社名,2,0),"")</f>
        <v/>
      </c>
      <c r="AD25" s="516">
        <f t="shared" ref="AD25" si="3">AB25+1</f>
        <v>4</v>
      </c>
      <c r="AE25" s="593" t="str">
        <f>IFERROR(VLOOKUP(AD25,下請会社名,2,0),"")</f>
        <v/>
      </c>
      <c r="AF25" s="516">
        <f t="shared" ref="AF25" si="4">AD25+1</f>
        <v>5</v>
      </c>
      <c r="AG25" s="593" t="str">
        <f>IFERROR(VLOOKUP(AF25,下請会社名,2,0),"")</f>
        <v/>
      </c>
      <c r="AH25" s="516">
        <f t="shared" ref="AH25" si="5">AF25+1</f>
        <v>6</v>
      </c>
      <c r="AI25" s="593" t="str">
        <f>IFERROR(VLOOKUP(AH25,下請会社名,2,0),"")</f>
        <v/>
      </c>
      <c r="AJ25" s="516">
        <f t="shared" ref="AJ25" si="6">AH25+1</f>
        <v>7</v>
      </c>
      <c r="AK25" s="593" t="str">
        <f>IFERROR(VLOOKUP(AJ25,下請会社名,2,0),"")</f>
        <v/>
      </c>
      <c r="AL25" s="516">
        <f t="shared" ref="AL25" si="7">AJ25+1</f>
        <v>8</v>
      </c>
      <c r="AM25" s="593" t="str">
        <f>IFERROR(VLOOKUP(AL25,下請会社名,2,0),"")</f>
        <v/>
      </c>
      <c r="AN25" s="516">
        <f t="shared" ref="AN25" si="8">AL25+1</f>
        <v>9</v>
      </c>
      <c r="AO25" s="593" t="str">
        <f>IFERROR(VLOOKUP(AN25,下請会社名,2,0),"")</f>
        <v/>
      </c>
      <c r="AP25" s="516">
        <f t="shared" ref="AP25" si="9">AN25+1</f>
        <v>10</v>
      </c>
      <c r="AQ25" s="593" t="str">
        <f>IFERROR(VLOOKUP(AP25,下請会社名,2,0),"")</f>
        <v/>
      </c>
      <c r="AR25" s="516">
        <f t="shared" ref="AR25" si="10">AP25+1</f>
        <v>11</v>
      </c>
      <c r="AS25" s="593" t="str">
        <f>IFERROR(VLOOKUP(AR25,下請会社名,2,0),"")</f>
        <v/>
      </c>
      <c r="AT25" s="516">
        <f t="shared" ref="AT25" si="11">AR25+1</f>
        <v>12</v>
      </c>
      <c r="AU25" s="593" t="str">
        <f>IFERROR(VLOOKUP(AT25,下請会社名,2,0),"")</f>
        <v/>
      </c>
      <c r="AV25" s="516">
        <f t="shared" ref="AV25" si="12">AT25+1</f>
        <v>13</v>
      </c>
      <c r="AW25" s="593" t="str">
        <f>IFERROR(VLOOKUP(AV25,下請会社名,2,0),"")</f>
        <v/>
      </c>
      <c r="AX25" s="516">
        <f t="shared" ref="AX25" si="13">AV25+1</f>
        <v>14</v>
      </c>
      <c r="AY25" s="593" t="str">
        <f>IFERROR(VLOOKUP(AX25,下請会社名,2,0),"")</f>
        <v/>
      </c>
      <c r="AZ25" s="516">
        <f t="shared" ref="AZ25" si="14">AX25+1</f>
        <v>15</v>
      </c>
      <c r="BA25" s="593" t="str">
        <f>IFERROR(VLOOKUP(AZ25,下請会社名,2,0),"")</f>
        <v/>
      </c>
      <c r="BB25" s="516">
        <f t="shared" ref="BB25" si="15">AZ25+1</f>
        <v>16</v>
      </c>
      <c r="BC25" s="593" t="str">
        <f>IFERROR(VLOOKUP(BB25,下請会社名,2,0),"")</f>
        <v/>
      </c>
      <c r="BD25" s="516">
        <f t="shared" ref="BD25" si="16">BB25+1</f>
        <v>17</v>
      </c>
      <c r="BE25" s="593" t="str">
        <f>IFERROR(VLOOKUP(BD25,下請会社名,2,0),"")</f>
        <v/>
      </c>
      <c r="BF25" s="516">
        <f t="shared" ref="BF25" si="17">BD25+1</f>
        <v>18</v>
      </c>
      <c r="BG25" s="593" t="str">
        <f>IFERROR(VLOOKUP(BF25,下請会社名,2,0),"")</f>
        <v/>
      </c>
      <c r="BH25" s="516">
        <f t="shared" ref="BH25" si="18">BF25+1</f>
        <v>19</v>
      </c>
      <c r="BI25" s="593" t="str">
        <f>IFERROR(VLOOKUP(BH25,下請会社名,2,0),"")</f>
        <v/>
      </c>
      <c r="BJ25" s="516">
        <f t="shared" ref="BJ25" si="19">BH25+1</f>
        <v>20</v>
      </c>
      <c r="BK25" s="593" t="str">
        <f>IFERROR(VLOOKUP(BJ25,下請会社名,2,0),"")</f>
        <v/>
      </c>
      <c r="BL25" s="516">
        <f t="shared" ref="BL25" si="20">BJ25+1</f>
        <v>21</v>
      </c>
      <c r="BM25" s="593" t="str">
        <f>IFERROR(VLOOKUP(BL25,下請会社名,2,0),"")</f>
        <v/>
      </c>
      <c r="BN25" s="516">
        <f t="shared" ref="BN25" si="21">BL25+1</f>
        <v>22</v>
      </c>
      <c r="BO25" s="593" t="str">
        <f>IFERROR(VLOOKUP(BN25,下請会社名,2,0),"")</f>
        <v/>
      </c>
      <c r="BP25" s="516">
        <f t="shared" ref="BP25" si="22">BN25+1</f>
        <v>23</v>
      </c>
      <c r="BQ25" s="593" t="str">
        <f>IFERROR(VLOOKUP(BP25,下請会社名,2,0),"")</f>
        <v/>
      </c>
      <c r="BR25" s="516">
        <f t="shared" ref="BR25" si="23">BP25+1</f>
        <v>24</v>
      </c>
      <c r="BS25" s="593" t="str">
        <f>IFERROR(VLOOKUP(BR25,下請会社名,2,0),"")</f>
        <v/>
      </c>
      <c r="BT25" s="516">
        <f t="shared" ref="BT25" si="24">BR25+1</f>
        <v>25</v>
      </c>
      <c r="BU25" s="593" t="str">
        <f>IFERROR(VLOOKUP(BT25,下請会社名,2,0),"")</f>
        <v/>
      </c>
      <c r="BV25" s="516">
        <f t="shared" ref="BV25" si="25">BT25+1</f>
        <v>26</v>
      </c>
      <c r="BW25" s="593" t="str">
        <f>IFERROR(VLOOKUP(BV25,下請会社名,2,0),"")</f>
        <v/>
      </c>
      <c r="BX25" s="516">
        <f t="shared" ref="BX25" si="26">BV25+1</f>
        <v>27</v>
      </c>
      <c r="BY25" s="593" t="str">
        <f>IFERROR(VLOOKUP(BX25,下請会社名,2,0),"")</f>
        <v/>
      </c>
      <c r="BZ25" s="516">
        <f t="shared" ref="BZ25" si="27">BX25+1</f>
        <v>28</v>
      </c>
      <c r="CA25" s="593" t="str">
        <f>IFERROR(VLOOKUP(BZ25,下請会社名,2,0),"")</f>
        <v/>
      </c>
      <c r="CB25" s="516">
        <f t="shared" ref="CB25" si="28">BZ25+1</f>
        <v>29</v>
      </c>
      <c r="CC25" s="593" t="str">
        <f>IFERROR(VLOOKUP(CB25,下請会社名,2,0),"")</f>
        <v/>
      </c>
      <c r="CD25" s="516">
        <f t="shared" ref="CD25" si="29">CB25+1</f>
        <v>30</v>
      </c>
      <c r="CE25" s="593" t="str">
        <f>IFERROR(VLOOKUP(CD25,下請会社名,2,0),"")</f>
        <v/>
      </c>
      <c r="CF25" s="516">
        <f t="shared" ref="CF25" si="30">CD25+1</f>
        <v>31</v>
      </c>
      <c r="CG25" s="593" t="str">
        <f>IFERROR(VLOOKUP(CF25,下請会社名,2,0),"")</f>
        <v/>
      </c>
      <c r="CH25" s="516">
        <f t="shared" ref="CH25" si="31">CF25+1</f>
        <v>32</v>
      </c>
      <c r="CI25" s="593" t="str">
        <f>IFERROR(VLOOKUP(CH25,下請会社名,2,0),"")</f>
        <v/>
      </c>
      <c r="CJ25" s="516">
        <f t="shared" ref="CJ25" si="32">CH25+1</f>
        <v>33</v>
      </c>
      <c r="CK25" s="593" t="str">
        <f>IFERROR(VLOOKUP(CJ25,下請会社名,2,0),"")</f>
        <v/>
      </c>
      <c r="CL25" s="516">
        <f t="shared" ref="CL25" si="33">CJ25+1</f>
        <v>34</v>
      </c>
      <c r="CM25" s="593" t="str">
        <f>IFERROR(VLOOKUP(CL25,下請会社名,2,0),"")</f>
        <v/>
      </c>
      <c r="CN25" s="516">
        <f t="shared" ref="CN25" si="34">CL25+1</f>
        <v>35</v>
      </c>
      <c r="CO25" s="593" t="str">
        <f>IFERROR(VLOOKUP(CN25,下請会社名,2,0),"")</f>
        <v/>
      </c>
      <c r="CP25" s="516">
        <f t="shared" ref="CP25" si="35">CN25+1</f>
        <v>36</v>
      </c>
      <c r="CQ25" s="593" t="str">
        <f>IFERROR(VLOOKUP(CP25,下請会社名,2,0),"")</f>
        <v/>
      </c>
      <c r="CR25" s="516">
        <f t="shared" ref="CR25" si="36">CP25+1</f>
        <v>37</v>
      </c>
      <c r="CS25" s="593" t="str">
        <f>IFERROR(VLOOKUP(CR25,下請会社名,2,0),"")</f>
        <v/>
      </c>
      <c r="CT25" s="516">
        <f t="shared" ref="CT25" si="37">CR25+1</f>
        <v>38</v>
      </c>
      <c r="CU25" s="593" t="str">
        <f>IFERROR(VLOOKUP(CT25,下請会社名,2,0),"")</f>
        <v/>
      </c>
      <c r="CV25" s="516">
        <f t="shared" ref="CV25" si="38">CT25+1</f>
        <v>39</v>
      </c>
      <c r="CW25" s="593" t="str">
        <f>IFERROR(VLOOKUP(CV25,下請会社名,2,0),"")</f>
        <v/>
      </c>
      <c r="CX25" s="516">
        <f t="shared" ref="CX25" si="39">CV25+1</f>
        <v>40</v>
      </c>
      <c r="CY25" s="593" t="str">
        <f>IFERROR(VLOOKUP(CX25,下請会社名,2,0),"")</f>
        <v/>
      </c>
      <c r="CZ25" s="516">
        <f t="shared" ref="CZ25" si="40">CX25+1</f>
        <v>41</v>
      </c>
      <c r="DA25" s="593" t="str">
        <f>IFERROR(VLOOKUP(CZ25,下請会社名,2,0),"")</f>
        <v/>
      </c>
      <c r="DB25" s="516">
        <f t="shared" ref="DB25" si="41">CZ25+1</f>
        <v>42</v>
      </c>
      <c r="DC25" s="593" t="str">
        <f>IFERROR(VLOOKUP(DB25,下請会社名,2,0),"")</f>
        <v/>
      </c>
      <c r="DD25" s="516">
        <f t="shared" ref="DD25" si="42">DB25+1</f>
        <v>43</v>
      </c>
      <c r="DE25" s="593" t="str">
        <f>IFERROR(VLOOKUP(DD25,下請会社名,2,0),"")</f>
        <v/>
      </c>
      <c r="DF25" s="516">
        <f t="shared" ref="DF25" si="43">DD25+1</f>
        <v>44</v>
      </c>
      <c r="DG25" s="593" t="str">
        <f>IFERROR(VLOOKUP(DF25,下請会社名,2,0),"")</f>
        <v/>
      </c>
      <c r="DH25" s="516">
        <f t="shared" ref="DH25" si="44">DF25+1</f>
        <v>45</v>
      </c>
      <c r="DI25" s="593" t="str">
        <f>IFERROR(VLOOKUP(DH25,下請会社名,2,0),"")</f>
        <v/>
      </c>
      <c r="DJ25" s="516">
        <f t="shared" ref="DJ25" si="45">DH25+1</f>
        <v>46</v>
      </c>
      <c r="DK25" s="593" t="str">
        <f>IFERROR(VLOOKUP(DJ25,下請会社名,2,0),"")</f>
        <v/>
      </c>
      <c r="DL25" s="516">
        <f t="shared" ref="DL25" si="46">DJ25+1</f>
        <v>47</v>
      </c>
      <c r="DM25" s="593" t="str">
        <f>IFERROR(VLOOKUP(DL25,下請会社名,2,0),"")</f>
        <v/>
      </c>
      <c r="DN25" s="516">
        <f t="shared" ref="DN25" si="47">DL25+1</f>
        <v>48</v>
      </c>
      <c r="DO25" s="593" t="str">
        <f>IFERROR(VLOOKUP(DN25,下請会社名,2,0),"")</f>
        <v/>
      </c>
      <c r="DP25" s="516">
        <f t="shared" ref="DP25" si="48">DN25+1</f>
        <v>49</v>
      </c>
      <c r="DQ25" s="593" t="str">
        <f>IFERROR(VLOOKUP(DP25,下請会社名,2,0),"")</f>
        <v/>
      </c>
      <c r="DR25" s="516">
        <f t="shared" ref="DR25" si="49">DP25+1</f>
        <v>50</v>
      </c>
      <c r="DS25" s="593" t="str">
        <f>IFERROR(VLOOKUP(DR25,下請会社名,2,0),"")</f>
        <v/>
      </c>
      <c r="DT25" s="482"/>
    </row>
    <row r="26" spans="1:124" s="10" customFormat="1" ht="37.5" customHeight="1">
      <c r="A26" s="368" t="s">
        <v>1726</v>
      </c>
      <c r="B26" s="368" t="s">
        <v>1726</v>
      </c>
      <c r="C26" s="368" t="s">
        <v>1726</v>
      </c>
      <c r="D26" s="368" t="s">
        <v>1726</v>
      </c>
      <c r="E26" s="368" t="s">
        <v>1726</v>
      </c>
      <c r="F26" s="368" t="s">
        <v>1726</v>
      </c>
      <c r="G26" s="368" t="s">
        <v>1726</v>
      </c>
      <c r="H26" s="368" t="s">
        <v>1726</v>
      </c>
      <c r="I26" s="368" t="s">
        <v>1759</v>
      </c>
      <c r="J26" s="368" t="s">
        <v>1759</v>
      </c>
      <c r="K26" s="464" t="str">
        <f t="shared" si="0"/>
        <v>●</v>
      </c>
      <c r="L26" s="482"/>
      <c r="M26" s="497"/>
      <c r="N26" s="497"/>
      <c r="O26" s="497"/>
      <c r="P26" s="724"/>
      <c r="Q26" s="725" t="s">
        <v>429</v>
      </c>
      <c r="R26" s="726" t="s">
        <v>1088</v>
      </c>
      <c r="S26" s="727" t="s">
        <v>452</v>
      </c>
      <c r="T26" s="728"/>
      <c r="U26" s="232">
        <f>SUM(W26:DS26)</f>
        <v>0</v>
      </c>
      <c r="V26" s="729"/>
      <c r="W26" s="14"/>
      <c r="X26" s="730"/>
      <c r="Y26" s="14"/>
      <c r="Z26" s="730"/>
      <c r="AA26" s="14"/>
      <c r="AB26" s="730"/>
      <c r="AC26" s="14"/>
      <c r="AD26" s="730"/>
      <c r="AE26" s="14"/>
      <c r="AF26" s="730"/>
      <c r="AG26" s="14"/>
      <c r="AH26" s="730"/>
      <c r="AI26" s="14"/>
      <c r="AJ26" s="730"/>
      <c r="AK26" s="14"/>
      <c r="AL26" s="730"/>
      <c r="AM26" s="14"/>
      <c r="AN26" s="730"/>
      <c r="AO26" s="14"/>
      <c r="AP26" s="730"/>
      <c r="AQ26" s="14"/>
      <c r="AR26" s="730"/>
      <c r="AS26" s="14"/>
      <c r="AT26" s="730"/>
      <c r="AU26" s="14"/>
      <c r="AV26" s="730"/>
      <c r="AW26" s="14"/>
      <c r="AX26" s="730"/>
      <c r="AY26" s="14"/>
      <c r="AZ26" s="730"/>
      <c r="BA26" s="14"/>
      <c r="BB26" s="730"/>
      <c r="BC26" s="14"/>
      <c r="BD26" s="730"/>
      <c r="BE26" s="14"/>
      <c r="BF26" s="730"/>
      <c r="BG26" s="14"/>
      <c r="BH26" s="730"/>
      <c r="BI26" s="14"/>
      <c r="BJ26" s="730"/>
      <c r="BK26" s="14"/>
      <c r="BL26" s="730"/>
      <c r="BM26" s="14"/>
      <c r="BN26" s="730"/>
      <c r="BO26" s="14"/>
      <c r="BP26" s="730"/>
      <c r="BQ26" s="14"/>
      <c r="BR26" s="730"/>
      <c r="BS26" s="14"/>
      <c r="BT26" s="730"/>
      <c r="BU26" s="14"/>
      <c r="BV26" s="730"/>
      <c r="BW26" s="14"/>
      <c r="BX26" s="730"/>
      <c r="BY26" s="14"/>
      <c r="BZ26" s="730"/>
      <c r="CA26" s="14"/>
      <c r="CB26" s="730"/>
      <c r="CC26" s="14"/>
      <c r="CD26" s="730"/>
      <c r="CE26" s="14"/>
      <c r="CF26" s="730"/>
      <c r="CG26" s="14"/>
      <c r="CH26" s="730"/>
      <c r="CI26" s="14"/>
      <c r="CJ26" s="730"/>
      <c r="CK26" s="14"/>
      <c r="CL26" s="730"/>
      <c r="CM26" s="14"/>
      <c r="CN26" s="730"/>
      <c r="CO26" s="14"/>
      <c r="CP26" s="730"/>
      <c r="CQ26" s="14"/>
      <c r="CR26" s="730"/>
      <c r="CS26" s="14"/>
      <c r="CT26" s="730"/>
      <c r="CU26" s="14"/>
      <c r="CV26" s="730"/>
      <c r="CW26" s="14"/>
      <c r="CX26" s="730"/>
      <c r="CY26" s="14"/>
      <c r="CZ26" s="730"/>
      <c r="DA26" s="14"/>
      <c r="DB26" s="730"/>
      <c r="DC26" s="14"/>
      <c r="DD26" s="730"/>
      <c r="DE26" s="14"/>
      <c r="DF26" s="730"/>
      <c r="DG26" s="14"/>
      <c r="DH26" s="730"/>
      <c r="DI26" s="14"/>
      <c r="DJ26" s="730"/>
      <c r="DK26" s="14"/>
      <c r="DL26" s="730"/>
      <c r="DM26" s="14"/>
      <c r="DN26" s="730"/>
      <c r="DO26" s="14"/>
      <c r="DP26" s="730"/>
      <c r="DQ26" s="14"/>
      <c r="DR26" s="730"/>
      <c r="DS26" s="14"/>
      <c r="DT26" s="724"/>
    </row>
    <row r="27" spans="1:124" s="4" customFormat="1" ht="37.5" customHeight="1">
      <c r="A27" s="368" t="s">
        <v>1726</v>
      </c>
      <c r="B27" s="368" t="s">
        <v>1726</v>
      </c>
      <c r="C27" s="368" t="s">
        <v>1726</v>
      </c>
      <c r="D27" s="368" t="s">
        <v>1726</v>
      </c>
      <c r="E27" s="368" t="s">
        <v>1726</v>
      </c>
      <c r="F27" s="368" t="s">
        <v>1726</v>
      </c>
      <c r="G27" s="368" t="s">
        <v>1726</v>
      </c>
      <c r="H27" s="368" t="s">
        <v>1726</v>
      </c>
      <c r="I27" s="368" t="s">
        <v>1759</v>
      </c>
      <c r="J27" s="368" t="s">
        <v>1759</v>
      </c>
      <c r="K27" s="464" t="str">
        <f t="shared" si="0"/>
        <v>●</v>
      </c>
      <c r="L27" s="482"/>
      <c r="M27" s="497"/>
      <c r="N27" s="497"/>
      <c r="O27" s="497"/>
      <c r="P27" s="373"/>
      <c r="Q27" s="731" t="s">
        <v>1089</v>
      </c>
      <c r="R27" s="726" t="s">
        <v>423</v>
      </c>
      <c r="S27" s="727" t="s">
        <v>960</v>
      </c>
      <c r="T27" s="728"/>
      <c r="U27" s="233">
        <f t="shared" ref="U27:U30" si="50">SUM(W27:DS27)</f>
        <v>0</v>
      </c>
      <c r="V27" s="729"/>
      <c r="W27" s="14"/>
      <c r="X27" s="730"/>
      <c r="Y27" s="14"/>
      <c r="Z27" s="730"/>
      <c r="AA27" s="14"/>
      <c r="AB27" s="730"/>
      <c r="AC27" s="14"/>
      <c r="AD27" s="730"/>
      <c r="AE27" s="14"/>
      <c r="AF27" s="730"/>
      <c r="AG27" s="14"/>
      <c r="AH27" s="730"/>
      <c r="AI27" s="14"/>
      <c r="AJ27" s="730"/>
      <c r="AK27" s="14"/>
      <c r="AL27" s="730"/>
      <c r="AM27" s="14"/>
      <c r="AN27" s="730"/>
      <c r="AO27" s="14"/>
      <c r="AP27" s="730"/>
      <c r="AQ27" s="14"/>
      <c r="AR27" s="730"/>
      <c r="AS27" s="14"/>
      <c r="AT27" s="730"/>
      <c r="AU27" s="14"/>
      <c r="AV27" s="730"/>
      <c r="AW27" s="14"/>
      <c r="AX27" s="730"/>
      <c r="AY27" s="14"/>
      <c r="AZ27" s="730"/>
      <c r="BA27" s="14"/>
      <c r="BB27" s="730"/>
      <c r="BC27" s="14"/>
      <c r="BD27" s="730"/>
      <c r="BE27" s="14"/>
      <c r="BF27" s="730"/>
      <c r="BG27" s="14"/>
      <c r="BH27" s="730"/>
      <c r="BI27" s="14"/>
      <c r="BJ27" s="730"/>
      <c r="BK27" s="14"/>
      <c r="BL27" s="730"/>
      <c r="BM27" s="14"/>
      <c r="BN27" s="730"/>
      <c r="BO27" s="14"/>
      <c r="BP27" s="730"/>
      <c r="BQ27" s="14"/>
      <c r="BR27" s="730"/>
      <c r="BS27" s="14"/>
      <c r="BT27" s="730"/>
      <c r="BU27" s="14"/>
      <c r="BV27" s="730"/>
      <c r="BW27" s="14"/>
      <c r="BX27" s="730"/>
      <c r="BY27" s="14"/>
      <c r="BZ27" s="730"/>
      <c r="CA27" s="14"/>
      <c r="CB27" s="730"/>
      <c r="CC27" s="14"/>
      <c r="CD27" s="730"/>
      <c r="CE27" s="14"/>
      <c r="CF27" s="730"/>
      <c r="CG27" s="14"/>
      <c r="CH27" s="730"/>
      <c r="CI27" s="14"/>
      <c r="CJ27" s="730"/>
      <c r="CK27" s="14"/>
      <c r="CL27" s="730"/>
      <c r="CM27" s="14"/>
      <c r="CN27" s="730"/>
      <c r="CO27" s="14"/>
      <c r="CP27" s="730"/>
      <c r="CQ27" s="14"/>
      <c r="CR27" s="730"/>
      <c r="CS27" s="14"/>
      <c r="CT27" s="730"/>
      <c r="CU27" s="14"/>
      <c r="CV27" s="730"/>
      <c r="CW27" s="14"/>
      <c r="CX27" s="730"/>
      <c r="CY27" s="14"/>
      <c r="CZ27" s="730"/>
      <c r="DA27" s="14"/>
      <c r="DB27" s="730"/>
      <c r="DC27" s="14"/>
      <c r="DD27" s="730"/>
      <c r="DE27" s="14"/>
      <c r="DF27" s="730"/>
      <c r="DG27" s="14"/>
      <c r="DH27" s="730"/>
      <c r="DI27" s="14"/>
      <c r="DJ27" s="730"/>
      <c r="DK27" s="14"/>
      <c r="DL27" s="730"/>
      <c r="DM27" s="14"/>
      <c r="DN27" s="730"/>
      <c r="DO27" s="14"/>
      <c r="DP27" s="730"/>
      <c r="DQ27" s="14"/>
      <c r="DR27" s="730"/>
      <c r="DS27" s="14"/>
      <c r="DT27" s="373"/>
    </row>
    <row r="28" spans="1:124" ht="30" customHeight="1">
      <c r="A28" s="368" t="s">
        <v>1726</v>
      </c>
      <c r="B28" s="368" t="s">
        <v>1726</v>
      </c>
      <c r="C28" s="368" t="s">
        <v>1726</v>
      </c>
      <c r="D28" s="368" t="s">
        <v>1726</v>
      </c>
      <c r="E28" s="368" t="s">
        <v>1726</v>
      </c>
      <c r="F28" s="368" t="s">
        <v>1726</v>
      </c>
      <c r="G28" s="368" t="s">
        <v>1726</v>
      </c>
      <c r="H28" s="368" t="s">
        <v>1726</v>
      </c>
      <c r="I28" s="368" t="s">
        <v>1759</v>
      </c>
      <c r="J28" s="368" t="s">
        <v>1759</v>
      </c>
      <c r="K28" s="464" t="str">
        <f t="shared" si="0"/>
        <v>●</v>
      </c>
      <c r="L28" s="482"/>
      <c r="M28" s="497"/>
      <c r="N28" s="497"/>
      <c r="O28" s="497"/>
      <c r="P28" s="482"/>
      <c r="Q28" s="731" t="s">
        <v>424</v>
      </c>
      <c r="R28" s="726" t="s">
        <v>425</v>
      </c>
      <c r="S28" s="727" t="s">
        <v>430</v>
      </c>
      <c r="T28" s="728"/>
      <c r="U28" s="233">
        <f t="shared" si="50"/>
        <v>0</v>
      </c>
      <c r="V28" s="729"/>
      <c r="W28" s="14"/>
      <c r="X28" s="730"/>
      <c r="Y28" s="14"/>
      <c r="Z28" s="730"/>
      <c r="AA28" s="14"/>
      <c r="AB28" s="730"/>
      <c r="AC28" s="14"/>
      <c r="AD28" s="730"/>
      <c r="AE28" s="14"/>
      <c r="AF28" s="730"/>
      <c r="AG28" s="14"/>
      <c r="AH28" s="730"/>
      <c r="AI28" s="14"/>
      <c r="AJ28" s="730"/>
      <c r="AK28" s="14"/>
      <c r="AL28" s="730"/>
      <c r="AM28" s="14"/>
      <c r="AN28" s="730"/>
      <c r="AO28" s="14"/>
      <c r="AP28" s="730"/>
      <c r="AQ28" s="14"/>
      <c r="AR28" s="730"/>
      <c r="AS28" s="14"/>
      <c r="AT28" s="730"/>
      <c r="AU28" s="14"/>
      <c r="AV28" s="730"/>
      <c r="AW28" s="14"/>
      <c r="AX28" s="730"/>
      <c r="AY28" s="14"/>
      <c r="AZ28" s="730"/>
      <c r="BA28" s="14"/>
      <c r="BB28" s="730"/>
      <c r="BC28" s="14"/>
      <c r="BD28" s="730"/>
      <c r="BE28" s="14"/>
      <c r="BF28" s="730"/>
      <c r="BG28" s="14"/>
      <c r="BH28" s="730"/>
      <c r="BI28" s="14"/>
      <c r="BJ28" s="730"/>
      <c r="BK28" s="14"/>
      <c r="BL28" s="730"/>
      <c r="BM28" s="14"/>
      <c r="BN28" s="730"/>
      <c r="BO28" s="14"/>
      <c r="BP28" s="730"/>
      <c r="BQ28" s="14"/>
      <c r="BR28" s="730"/>
      <c r="BS28" s="14"/>
      <c r="BT28" s="730"/>
      <c r="BU28" s="14"/>
      <c r="BV28" s="730"/>
      <c r="BW28" s="14"/>
      <c r="BX28" s="730"/>
      <c r="BY28" s="14"/>
      <c r="BZ28" s="730"/>
      <c r="CA28" s="14"/>
      <c r="CB28" s="730"/>
      <c r="CC28" s="14"/>
      <c r="CD28" s="730"/>
      <c r="CE28" s="14"/>
      <c r="CF28" s="730"/>
      <c r="CG28" s="14"/>
      <c r="CH28" s="730"/>
      <c r="CI28" s="14"/>
      <c r="CJ28" s="730"/>
      <c r="CK28" s="14"/>
      <c r="CL28" s="730"/>
      <c r="CM28" s="14"/>
      <c r="CN28" s="730"/>
      <c r="CO28" s="14"/>
      <c r="CP28" s="730"/>
      <c r="CQ28" s="14"/>
      <c r="CR28" s="730"/>
      <c r="CS28" s="14"/>
      <c r="CT28" s="730"/>
      <c r="CU28" s="14"/>
      <c r="CV28" s="730"/>
      <c r="CW28" s="14"/>
      <c r="CX28" s="730"/>
      <c r="CY28" s="14"/>
      <c r="CZ28" s="730"/>
      <c r="DA28" s="14"/>
      <c r="DB28" s="730"/>
      <c r="DC28" s="14"/>
      <c r="DD28" s="730"/>
      <c r="DE28" s="14"/>
      <c r="DF28" s="730"/>
      <c r="DG28" s="14"/>
      <c r="DH28" s="730"/>
      <c r="DI28" s="14"/>
      <c r="DJ28" s="730"/>
      <c r="DK28" s="14"/>
      <c r="DL28" s="730"/>
      <c r="DM28" s="14"/>
      <c r="DN28" s="730"/>
      <c r="DO28" s="14"/>
      <c r="DP28" s="730"/>
      <c r="DQ28" s="14"/>
      <c r="DR28" s="730"/>
      <c r="DS28" s="14"/>
      <c r="DT28" s="482"/>
    </row>
    <row r="29" spans="1:124" ht="37.5" customHeight="1">
      <c r="A29" s="368" t="s">
        <v>1726</v>
      </c>
      <c r="B29" s="368" t="s">
        <v>1726</v>
      </c>
      <c r="C29" s="368" t="s">
        <v>1726</v>
      </c>
      <c r="D29" s="368" t="s">
        <v>1726</v>
      </c>
      <c r="E29" s="368" t="s">
        <v>1726</v>
      </c>
      <c r="F29" s="368" t="s">
        <v>1726</v>
      </c>
      <c r="G29" s="368" t="s">
        <v>1726</v>
      </c>
      <c r="H29" s="368" t="s">
        <v>1726</v>
      </c>
      <c r="I29" s="368" t="s">
        <v>1759</v>
      </c>
      <c r="J29" s="368" t="s">
        <v>1759</v>
      </c>
      <c r="K29" s="464" t="str">
        <f t="shared" si="0"/>
        <v>●</v>
      </c>
      <c r="L29" s="482"/>
      <c r="M29" s="497"/>
      <c r="N29" s="497"/>
      <c r="O29" s="497"/>
      <c r="P29" s="482"/>
      <c r="Q29" s="731" t="s">
        <v>426</v>
      </c>
      <c r="R29" s="732" t="s">
        <v>543</v>
      </c>
      <c r="S29" s="727" t="s">
        <v>4546</v>
      </c>
      <c r="T29" s="728"/>
      <c r="U29" s="233">
        <f t="shared" si="50"/>
        <v>0</v>
      </c>
      <c r="V29" s="729"/>
      <c r="W29" s="14"/>
      <c r="X29" s="730"/>
      <c r="Y29" s="14"/>
      <c r="Z29" s="730"/>
      <c r="AA29" s="14"/>
      <c r="AB29" s="730"/>
      <c r="AC29" s="14"/>
      <c r="AD29" s="730"/>
      <c r="AE29" s="14"/>
      <c r="AF29" s="730"/>
      <c r="AG29" s="14"/>
      <c r="AH29" s="730"/>
      <c r="AI29" s="14"/>
      <c r="AJ29" s="730"/>
      <c r="AK29" s="14"/>
      <c r="AL29" s="730"/>
      <c r="AM29" s="14"/>
      <c r="AN29" s="730"/>
      <c r="AO29" s="14"/>
      <c r="AP29" s="730"/>
      <c r="AQ29" s="14"/>
      <c r="AR29" s="730"/>
      <c r="AS29" s="14"/>
      <c r="AT29" s="730"/>
      <c r="AU29" s="14"/>
      <c r="AV29" s="730"/>
      <c r="AW29" s="14"/>
      <c r="AX29" s="730"/>
      <c r="AY29" s="14"/>
      <c r="AZ29" s="730"/>
      <c r="BA29" s="14"/>
      <c r="BB29" s="730"/>
      <c r="BC29" s="14"/>
      <c r="BD29" s="730"/>
      <c r="BE29" s="14"/>
      <c r="BF29" s="730"/>
      <c r="BG29" s="14"/>
      <c r="BH29" s="730"/>
      <c r="BI29" s="14"/>
      <c r="BJ29" s="730"/>
      <c r="BK29" s="14"/>
      <c r="BL29" s="730"/>
      <c r="BM29" s="14"/>
      <c r="BN29" s="730"/>
      <c r="BO29" s="14"/>
      <c r="BP29" s="730"/>
      <c r="BQ29" s="14"/>
      <c r="BR29" s="730"/>
      <c r="BS29" s="14"/>
      <c r="BT29" s="730"/>
      <c r="BU29" s="14"/>
      <c r="BV29" s="730"/>
      <c r="BW29" s="14"/>
      <c r="BX29" s="730"/>
      <c r="BY29" s="14"/>
      <c r="BZ29" s="730"/>
      <c r="CA29" s="14"/>
      <c r="CB29" s="730"/>
      <c r="CC29" s="14"/>
      <c r="CD29" s="730"/>
      <c r="CE29" s="14"/>
      <c r="CF29" s="730"/>
      <c r="CG29" s="14"/>
      <c r="CH29" s="730"/>
      <c r="CI29" s="14"/>
      <c r="CJ29" s="730"/>
      <c r="CK29" s="14"/>
      <c r="CL29" s="730"/>
      <c r="CM29" s="14"/>
      <c r="CN29" s="730"/>
      <c r="CO29" s="14"/>
      <c r="CP29" s="730"/>
      <c r="CQ29" s="14"/>
      <c r="CR29" s="730"/>
      <c r="CS29" s="14"/>
      <c r="CT29" s="730"/>
      <c r="CU29" s="14"/>
      <c r="CV29" s="730"/>
      <c r="CW29" s="14"/>
      <c r="CX29" s="730"/>
      <c r="CY29" s="14"/>
      <c r="CZ29" s="730"/>
      <c r="DA29" s="14"/>
      <c r="DB29" s="730"/>
      <c r="DC29" s="14"/>
      <c r="DD29" s="730"/>
      <c r="DE29" s="14"/>
      <c r="DF29" s="730"/>
      <c r="DG29" s="14"/>
      <c r="DH29" s="730"/>
      <c r="DI29" s="14"/>
      <c r="DJ29" s="730"/>
      <c r="DK29" s="14"/>
      <c r="DL29" s="730"/>
      <c r="DM29" s="14"/>
      <c r="DN29" s="730"/>
      <c r="DO29" s="14"/>
      <c r="DP29" s="730"/>
      <c r="DQ29" s="14"/>
      <c r="DR29" s="730"/>
      <c r="DS29" s="14"/>
      <c r="DT29" s="482"/>
    </row>
    <row r="30" spans="1:124" ht="27" customHeight="1" thickBot="1">
      <c r="A30" s="368" t="s">
        <v>1726</v>
      </c>
      <c r="B30" s="368" t="s">
        <v>1726</v>
      </c>
      <c r="C30" s="368" t="s">
        <v>1726</v>
      </c>
      <c r="D30" s="368" t="s">
        <v>1726</v>
      </c>
      <c r="E30" s="368" t="s">
        <v>1726</v>
      </c>
      <c r="F30" s="368" t="s">
        <v>1726</v>
      </c>
      <c r="G30" s="368" t="s">
        <v>1726</v>
      </c>
      <c r="H30" s="368" t="s">
        <v>1726</v>
      </c>
      <c r="I30" s="368" t="s">
        <v>1759</v>
      </c>
      <c r="J30" s="368" t="s">
        <v>1759</v>
      </c>
      <c r="K30" s="464" t="str">
        <f t="shared" si="0"/>
        <v>●</v>
      </c>
      <c r="L30" s="482"/>
      <c r="M30" s="497"/>
      <c r="N30" s="497"/>
      <c r="O30" s="497"/>
      <c r="P30" s="482"/>
      <c r="Q30" s="731" t="s">
        <v>88</v>
      </c>
      <c r="R30" s="726" t="s">
        <v>428</v>
      </c>
      <c r="S30" s="727" t="s">
        <v>862</v>
      </c>
      <c r="T30" s="728"/>
      <c r="U30" s="234">
        <f t="shared" si="50"/>
        <v>0</v>
      </c>
      <c r="V30" s="729"/>
      <c r="W30" s="14"/>
      <c r="X30" s="730"/>
      <c r="Y30" s="14"/>
      <c r="Z30" s="730"/>
      <c r="AA30" s="14"/>
      <c r="AB30" s="730"/>
      <c r="AC30" s="14"/>
      <c r="AD30" s="730"/>
      <c r="AE30" s="14"/>
      <c r="AF30" s="730"/>
      <c r="AG30" s="14"/>
      <c r="AH30" s="730"/>
      <c r="AI30" s="14"/>
      <c r="AJ30" s="730"/>
      <c r="AK30" s="14"/>
      <c r="AL30" s="730"/>
      <c r="AM30" s="14"/>
      <c r="AN30" s="730"/>
      <c r="AO30" s="14"/>
      <c r="AP30" s="730"/>
      <c r="AQ30" s="14"/>
      <c r="AR30" s="730"/>
      <c r="AS30" s="14"/>
      <c r="AT30" s="730"/>
      <c r="AU30" s="14"/>
      <c r="AV30" s="730"/>
      <c r="AW30" s="14"/>
      <c r="AX30" s="730"/>
      <c r="AY30" s="14"/>
      <c r="AZ30" s="730"/>
      <c r="BA30" s="14"/>
      <c r="BB30" s="730"/>
      <c r="BC30" s="14"/>
      <c r="BD30" s="730"/>
      <c r="BE30" s="14"/>
      <c r="BF30" s="730"/>
      <c r="BG30" s="14"/>
      <c r="BH30" s="730"/>
      <c r="BI30" s="14"/>
      <c r="BJ30" s="730"/>
      <c r="BK30" s="14"/>
      <c r="BL30" s="730"/>
      <c r="BM30" s="14"/>
      <c r="BN30" s="730"/>
      <c r="BO30" s="14"/>
      <c r="BP30" s="730"/>
      <c r="BQ30" s="14"/>
      <c r="BR30" s="730"/>
      <c r="BS30" s="14"/>
      <c r="BT30" s="730"/>
      <c r="BU30" s="14"/>
      <c r="BV30" s="730"/>
      <c r="BW30" s="14"/>
      <c r="BX30" s="730"/>
      <c r="BY30" s="14"/>
      <c r="BZ30" s="730"/>
      <c r="CA30" s="14"/>
      <c r="CB30" s="730"/>
      <c r="CC30" s="14"/>
      <c r="CD30" s="730"/>
      <c r="CE30" s="14"/>
      <c r="CF30" s="730"/>
      <c r="CG30" s="14"/>
      <c r="CH30" s="730"/>
      <c r="CI30" s="14"/>
      <c r="CJ30" s="730"/>
      <c r="CK30" s="14"/>
      <c r="CL30" s="730"/>
      <c r="CM30" s="14"/>
      <c r="CN30" s="730"/>
      <c r="CO30" s="14"/>
      <c r="CP30" s="730"/>
      <c r="CQ30" s="14"/>
      <c r="CR30" s="730"/>
      <c r="CS30" s="14"/>
      <c r="CT30" s="730"/>
      <c r="CU30" s="14"/>
      <c r="CV30" s="730"/>
      <c r="CW30" s="14"/>
      <c r="CX30" s="730"/>
      <c r="CY30" s="14"/>
      <c r="CZ30" s="730"/>
      <c r="DA30" s="14"/>
      <c r="DB30" s="730"/>
      <c r="DC30" s="14"/>
      <c r="DD30" s="730"/>
      <c r="DE30" s="14"/>
      <c r="DF30" s="730"/>
      <c r="DG30" s="14"/>
      <c r="DH30" s="730"/>
      <c r="DI30" s="14"/>
      <c r="DJ30" s="730"/>
      <c r="DK30" s="14"/>
      <c r="DL30" s="730"/>
      <c r="DM30" s="14"/>
      <c r="DN30" s="730"/>
      <c r="DO30" s="14"/>
      <c r="DP30" s="730"/>
      <c r="DQ30" s="14"/>
      <c r="DR30" s="730"/>
      <c r="DS30" s="14"/>
      <c r="DT30" s="482"/>
    </row>
    <row r="31" spans="1:124" ht="36" customHeight="1">
      <c r="A31" s="368" t="s">
        <v>1726</v>
      </c>
      <c r="B31" s="368" t="s">
        <v>1726</v>
      </c>
      <c r="C31" s="368" t="s">
        <v>1759</v>
      </c>
      <c r="D31" s="368" t="s">
        <v>1759</v>
      </c>
      <c r="E31" s="368" t="s">
        <v>1759</v>
      </c>
      <c r="F31" s="368" t="s">
        <v>1726</v>
      </c>
      <c r="G31" s="368" t="s">
        <v>1759</v>
      </c>
      <c r="H31" s="368" t="s">
        <v>1759</v>
      </c>
      <c r="I31" s="368" t="s">
        <v>1759</v>
      </c>
      <c r="J31" s="368" t="s">
        <v>1759</v>
      </c>
      <c r="K31" s="464" t="str">
        <f t="shared" si="0"/>
        <v>●</v>
      </c>
      <c r="L31" s="482"/>
      <c r="M31" s="497"/>
      <c r="N31" s="497"/>
      <c r="O31" s="497"/>
      <c r="P31" s="482"/>
      <c r="Q31" s="477"/>
      <c r="R31" s="614" t="s">
        <v>459</v>
      </c>
      <c r="S31" s="733" t="s">
        <v>202</v>
      </c>
      <c r="T31" s="556"/>
      <c r="U31" s="183">
        <f>SUM(U26:U30)</f>
        <v>0</v>
      </c>
      <c r="V31" s="556"/>
      <c r="W31" s="177">
        <f>SUM(W26:W30)</f>
        <v>0</v>
      </c>
      <c r="X31" s="556"/>
      <c r="Y31" s="177">
        <f t="shared" ref="Y31" si="51">SUM(Y26:Y30)</f>
        <v>0</v>
      </c>
      <c r="Z31" s="556"/>
      <c r="AA31" s="177">
        <f t="shared" ref="AA31" si="52">SUM(AA26:AA30)</f>
        <v>0</v>
      </c>
      <c r="AB31" s="556"/>
      <c r="AC31" s="177">
        <f t="shared" ref="AC31" si="53">SUM(AC26:AC30)</f>
        <v>0</v>
      </c>
      <c r="AD31" s="556"/>
      <c r="AE31" s="177">
        <f t="shared" ref="AE31" si="54">SUM(AE26:AE30)</f>
        <v>0</v>
      </c>
      <c r="AF31" s="556"/>
      <c r="AG31" s="177">
        <f t="shared" ref="AG31" si="55">SUM(AG26:AG30)</f>
        <v>0</v>
      </c>
      <c r="AH31" s="556"/>
      <c r="AI31" s="177">
        <f t="shared" ref="AI31" si="56">SUM(AI26:AI30)</f>
        <v>0</v>
      </c>
      <c r="AJ31" s="556"/>
      <c r="AK31" s="177">
        <f t="shared" ref="AK31" si="57">SUM(AK26:AK30)</f>
        <v>0</v>
      </c>
      <c r="AL31" s="556"/>
      <c r="AM31" s="177">
        <f t="shared" ref="AM31" si="58">SUM(AM26:AM30)</f>
        <v>0</v>
      </c>
      <c r="AN31" s="556"/>
      <c r="AO31" s="177">
        <f t="shared" ref="AO31" si="59">SUM(AO26:AO30)</f>
        <v>0</v>
      </c>
      <c r="AP31" s="556"/>
      <c r="AQ31" s="177">
        <f t="shared" ref="AQ31" si="60">SUM(AQ26:AQ30)</f>
        <v>0</v>
      </c>
      <c r="AR31" s="556"/>
      <c r="AS31" s="177">
        <f t="shared" ref="AS31" si="61">SUM(AS26:AS30)</f>
        <v>0</v>
      </c>
      <c r="AT31" s="556"/>
      <c r="AU31" s="177">
        <f t="shared" ref="AU31" si="62">SUM(AU26:AU30)</f>
        <v>0</v>
      </c>
      <c r="AV31" s="556"/>
      <c r="AW31" s="177">
        <f t="shared" ref="AW31" si="63">SUM(AW26:AW30)</f>
        <v>0</v>
      </c>
      <c r="AX31" s="556"/>
      <c r="AY31" s="177">
        <f t="shared" ref="AY31" si="64">SUM(AY26:AY30)</f>
        <v>0</v>
      </c>
      <c r="AZ31" s="556"/>
      <c r="BA31" s="177">
        <f t="shared" ref="BA31" si="65">SUM(BA26:BA30)</f>
        <v>0</v>
      </c>
      <c r="BB31" s="556"/>
      <c r="BC31" s="177">
        <f t="shared" ref="BC31" si="66">SUM(BC26:BC30)</f>
        <v>0</v>
      </c>
      <c r="BD31" s="556"/>
      <c r="BE31" s="177">
        <f t="shared" ref="BE31" si="67">SUM(BE26:BE30)</f>
        <v>0</v>
      </c>
      <c r="BF31" s="556"/>
      <c r="BG31" s="177">
        <f t="shared" ref="BG31" si="68">SUM(BG26:BG30)</f>
        <v>0</v>
      </c>
      <c r="BH31" s="556"/>
      <c r="BI31" s="177">
        <f t="shared" ref="BI31" si="69">SUM(BI26:BI30)</f>
        <v>0</v>
      </c>
      <c r="BJ31" s="556"/>
      <c r="BK31" s="177">
        <f t="shared" ref="BK31" si="70">SUM(BK26:BK30)</f>
        <v>0</v>
      </c>
      <c r="BL31" s="556"/>
      <c r="BM31" s="177">
        <f t="shared" ref="BM31" si="71">SUM(BM26:BM30)</f>
        <v>0</v>
      </c>
      <c r="BN31" s="556"/>
      <c r="BO31" s="177">
        <f t="shared" ref="BO31" si="72">SUM(BO26:BO30)</f>
        <v>0</v>
      </c>
      <c r="BP31" s="556"/>
      <c r="BQ31" s="177">
        <f t="shared" ref="BQ31" si="73">SUM(BQ26:BQ30)</f>
        <v>0</v>
      </c>
      <c r="BR31" s="556"/>
      <c r="BS31" s="177">
        <f t="shared" ref="BS31" si="74">SUM(BS26:BS30)</f>
        <v>0</v>
      </c>
      <c r="BT31" s="556"/>
      <c r="BU31" s="177">
        <f t="shared" ref="BU31" si="75">SUM(BU26:BU30)</f>
        <v>0</v>
      </c>
      <c r="BV31" s="556"/>
      <c r="BW31" s="177">
        <f t="shared" ref="BW31" si="76">SUM(BW26:BW30)</f>
        <v>0</v>
      </c>
      <c r="BX31" s="556"/>
      <c r="BY31" s="177">
        <f t="shared" ref="BY31" si="77">SUM(BY26:BY30)</f>
        <v>0</v>
      </c>
      <c r="BZ31" s="556"/>
      <c r="CA31" s="177">
        <f t="shared" ref="CA31" si="78">SUM(CA26:CA30)</f>
        <v>0</v>
      </c>
      <c r="CB31" s="556"/>
      <c r="CC31" s="177">
        <f t="shared" ref="CC31" si="79">SUM(CC26:CC30)</f>
        <v>0</v>
      </c>
      <c r="CD31" s="556"/>
      <c r="CE31" s="177">
        <f t="shared" ref="CE31" si="80">SUM(CE26:CE30)</f>
        <v>0</v>
      </c>
      <c r="CF31" s="556"/>
      <c r="CG31" s="177">
        <f t="shared" ref="CG31" si="81">SUM(CG26:CG30)</f>
        <v>0</v>
      </c>
      <c r="CH31" s="556"/>
      <c r="CI31" s="177">
        <f t="shared" ref="CI31" si="82">SUM(CI26:CI30)</f>
        <v>0</v>
      </c>
      <c r="CJ31" s="556"/>
      <c r="CK31" s="177">
        <f t="shared" ref="CK31" si="83">SUM(CK26:CK30)</f>
        <v>0</v>
      </c>
      <c r="CL31" s="556"/>
      <c r="CM31" s="177">
        <f t="shared" ref="CM31" si="84">SUM(CM26:CM30)</f>
        <v>0</v>
      </c>
      <c r="CN31" s="556"/>
      <c r="CO31" s="177">
        <f t="shared" ref="CO31" si="85">SUM(CO26:CO30)</f>
        <v>0</v>
      </c>
      <c r="CP31" s="556"/>
      <c r="CQ31" s="177">
        <f t="shared" ref="CQ31" si="86">SUM(CQ26:CQ30)</f>
        <v>0</v>
      </c>
      <c r="CR31" s="556"/>
      <c r="CS31" s="177">
        <f t="shared" ref="CS31" si="87">SUM(CS26:CS30)</f>
        <v>0</v>
      </c>
      <c r="CT31" s="556"/>
      <c r="CU31" s="177">
        <f t="shared" ref="CU31" si="88">SUM(CU26:CU30)</f>
        <v>0</v>
      </c>
      <c r="CV31" s="556"/>
      <c r="CW31" s="177">
        <f t="shared" ref="CW31" si="89">SUM(CW26:CW30)</f>
        <v>0</v>
      </c>
      <c r="CX31" s="556"/>
      <c r="CY31" s="177">
        <f t="shared" ref="CY31" si="90">SUM(CY26:CY30)</f>
        <v>0</v>
      </c>
      <c r="CZ31" s="556"/>
      <c r="DA31" s="177">
        <f t="shared" ref="DA31" si="91">SUM(DA26:DA30)</f>
        <v>0</v>
      </c>
      <c r="DB31" s="556"/>
      <c r="DC31" s="177">
        <f t="shared" ref="DC31" si="92">SUM(DC26:DC30)</f>
        <v>0</v>
      </c>
      <c r="DD31" s="556"/>
      <c r="DE31" s="177">
        <f t="shared" ref="DE31" si="93">SUM(DE26:DE30)</f>
        <v>0</v>
      </c>
      <c r="DF31" s="556"/>
      <c r="DG31" s="177">
        <f t="shared" ref="DG31" si="94">SUM(DG26:DG30)</f>
        <v>0</v>
      </c>
      <c r="DH31" s="556"/>
      <c r="DI31" s="177">
        <f t="shared" ref="DI31" si="95">SUM(DI26:DI30)</f>
        <v>0</v>
      </c>
      <c r="DJ31" s="556"/>
      <c r="DK31" s="177">
        <f t="shared" ref="DK31" si="96">SUM(DK26:DK30)</f>
        <v>0</v>
      </c>
      <c r="DL31" s="556"/>
      <c r="DM31" s="177">
        <f t="shared" ref="DM31" si="97">SUM(DM26:DM30)</f>
        <v>0</v>
      </c>
      <c r="DN31" s="556"/>
      <c r="DO31" s="177">
        <f t="shared" ref="DO31" si="98">SUM(DO26:DO30)</f>
        <v>0</v>
      </c>
      <c r="DP31" s="556"/>
      <c r="DQ31" s="177">
        <f t="shared" ref="DQ31:DS31" si="99">SUM(DQ26:DQ30)</f>
        <v>0</v>
      </c>
      <c r="DR31" s="556"/>
      <c r="DS31" s="177">
        <f t="shared" si="99"/>
        <v>0</v>
      </c>
      <c r="DT31" s="482"/>
    </row>
    <row r="32" spans="1:124">
      <c r="A32" s="368" t="s">
        <v>1726</v>
      </c>
      <c r="B32" s="368" t="s">
        <v>1726</v>
      </c>
      <c r="C32" s="368" t="s">
        <v>1759</v>
      </c>
      <c r="D32" s="368" t="s">
        <v>1759</v>
      </c>
      <c r="E32" s="368" t="s">
        <v>1759</v>
      </c>
      <c r="F32" s="368" t="s">
        <v>1726</v>
      </c>
      <c r="G32" s="368" t="s">
        <v>1759</v>
      </c>
      <c r="H32" s="368" t="s">
        <v>1759</v>
      </c>
      <c r="I32" s="368" t="s">
        <v>1759</v>
      </c>
      <c r="J32" s="368" t="s">
        <v>1759</v>
      </c>
      <c r="K32" s="464" t="str">
        <f t="shared" si="0"/>
        <v>●</v>
      </c>
      <c r="L32" s="482"/>
      <c r="M32" s="734"/>
      <c r="N32" s="482"/>
      <c r="O32" s="482"/>
      <c r="P32" s="482"/>
      <c r="Q32" s="482"/>
      <c r="R32" s="482"/>
      <c r="S32" s="496"/>
      <c r="T32" s="603"/>
      <c r="U32" s="373"/>
      <c r="V32" s="603"/>
      <c r="W32" s="373"/>
      <c r="X32" s="482"/>
      <c r="Y32" s="482"/>
      <c r="Z32" s="482"/>
      <c r="AA32" s="482"/>
      <c r="AB32" s="482"/>
      <c r="AC32" s="482"/>
      <c r="AD32" s="482"/>
      <c r="AE32" s="482"/>
      <c r="AF32" s="482"/>
      <c r="AG32" s="482"/>
      <c r="AH32" s="482"/>
      <c r="AI32" s="482"/>
      <c r="AJ32" s="482"/>
      <c r="AK32" s="482"/>
      <c r="AL32" s="482"/>
      <c r="AM32" s="482"/>
      <c r="AN32" s="482"/>
      <c r="AO32" s="482"/>
      <c r="AP32" s="482"/>
      <c r="AQ32" s="482"/>
      <c r="AR32" s="482"/>
      <c r="AS32" s="482"/>
      <c r="AT32" s="482"/>
      <c r="AU32" s="482"/>
      <c r="AV32" s="482"/>
      <c r="AW32" s="482"/>
      <c r="AX32" s="482"/>
      <c r="AY32" s="482"/>
      <c r="AZ32" s="482"/>
      <c r="BA32" s="482"/>
      <c r="BB32" s="482"/>
      <c r="BC32" s="482"/>
      <c r="BD32" s="482"/>
      <c r="BE32" s="482"/>
      <c r="BF32" s="482"/>
      <c r="BG32" s="482"/>
      <c r="BH32" s="482"/>
      <c r="BI32" s="482"/>
      <c r="BJ32" s="482"/>
      <c r="BK32" s="482"/>
      <c r="BL32" s="482"/>
      <c r="BM32" s="482"/>
      <c r="BN32" s="482"/>
      <c r="BO32" s="482"/>
      <c r="BP32" s="482"/>
      <c r="BQ32" s="482"/>
      <c r="BR32" s="482"/>
      <c r="BS32" s="482"/>
      <c r="BT32" s="482"/>
      <c r="BU32" s="482"/>
      <c r="BV32" s="482"/>
      <c r="BW32" s="482"/>
      <c r="BX32" s="482"/>
      <c r="BY32" s="482"/>
      <c r="BZ32" s="482"/>
      <c r="CA32" s="482"/>
      <c r="CB32" s="482"/>
      <c r="CC32" s="482"/>
      <c r="CD32" s="482"/>
      <c r="CE32" s="482"/>
      <c r="CF32" s="482"/>
      <c r="CG32" s="482"/>
      <c r="CH32" s="482"/>
      <c r="CI32" s="482"/>
      <c r="CJ32" s="482"/>
      <c r="CK32" s="482"/>
      <c r="CL32" s="482"/>
      <c r="CM32" s="482"/>
      <c r="CN32" s="482"/>
      <c r="CO32" s="482"/>
      <c r="CP32" s="482"/>
      <c r="CQ32" s="482"/>
      <c r="CR32" s="482"/>
      <c r="CS32" s="482"/>
      <c r="CT32" s="482"/>
      <c r="CU32" s="482"/>
      <c r="CV32" s="482"/>
      <c r="CW32" s="482"/>
      <c r="CX32" s="482"/>
      <c r="CY32" s="482"/>
      <c r="CZ32" s="482"/>
      <c r="DA32" s="482"/>
      <c r="DB32" s="482"/>
      <c r="DC32" s="482"/>
      <c r="DD32" s="482"/>
      <c r="DE32" s="482"/>
      <c r="DF32" s="482"/>
      <c r="DG32" s="482"/>
      <c r="DH32" s="482"/>
      <c r="DI32" s="482"/>
      <c r="DJ32" s="482"/>
      <c r="DK32" s="482"/>
      <c r="DL32" s="482"/>
      <c r="DM32" s="482"/>
      <c r="DN32" s="482"/>
      <c r="DO32" s="482"/>
      <c r="DP32" s="482"/>
      <c r="DQ32" s="482"/>
      <c r="DR32" s="482"/>
      <c r="DS32" s="482"/>
      <c r="DT32" s="482"/>
    </row>
    <row r="33" spans="1:124">
      <c r="A33" s="368" t="s">
        <v>1726</v>
      </c>
      <c r="B33" s="368" t="s">
        <v>1726</v>
      </c>
      <c r="C33" s="368" t="s">
        <v>1759</v>
      </c>
      <c r="D33" s="368" t="s">
        <v>1759</v>
      </c>
      <c r="E33" s="368" t="s">
        <v>1759</v>
      </c>
      <c r="F33" s="368" t="s">
        <v>1726</v>
      </c>
      <c r="G33" s="368" t="s">
        <v>1759</v>
      </c>
      <c r="H33" s="368" t="s">
        <v>1759</v>
      </c>
      <c r="I33" s="368" t="s">
        <v>1759</v>
      </c>
      <c r="J33" s="368" t="s">
        <v>1759</v>
      </c>
      <c r="K33" s="464" t="str">
        <f t="shared" si="0"/>
        <v>●</v>
      </c>
      <c r="L33" s="482"/>
      <c r="M33" s="482"/>
      <c r="N33" s="482"/>
      <c r="O33" s="482"/>
      <c r="P33" s="39"/>
      <c r="Q33"/>
      <c r="R33"/>
      <c r="S33"/>
      <c r="T33"/>
      <c r="U33" s="503" t="s">
        <v>4439</v>
      </c>
      <c r="V33"/>
      <c r="W33"/>
      <c r="X33" s="39"/>
      <c r="Y33" s="39"/>
      <c r="Z33" s="39"/>
      <c r="AA33" s="39"/>
      <c r="AB33" s="39"/>
      <c r="AC33" s="39"/>
      <c r="AD33" s="39"/>
      <c r="AE33" s="39"/>
      <c r="AF33" s="39"/>
      <c r="AG33" s="39"/>
      <c r="AH33" s="39"/>
      <c r="AI33" s="39"/>
      <c r="AJ33" s="39"/>
      <c r="AK33" s="39"/>
      <c r="AL33" s="482"/>
      <c r="AM33" s="482"/>
      <c r="AN33" s="482"/>
      <c r="AO33" s="482"/>
      <c r="AP33" s="482"/>
      <c r="AQ33" s="482"/>
      <c r="AR33" s="482"/>
      <c r="AS33" s="482"/>
      <c r="AT33" s="482"/>
      <c r="AU33" s="482"/>
      <c r="AV33" s="482"/>
      <c r="AW33" s="482"/>
      <c r="AX33" s="482"/>
      <c r="AY33" s="482"/>
      <c r="AZ33" s="482"/>
      <c r="BA33" s="482"/>
      <c r="BB33" s="482"/>
      <c r="BC33" s="482"/>
      <c r="BD33" s="482"/>
      <c r="BE33" s="482"/>
      <c r="BF33" s="482"/>
      <c r="BG33" s="482"/>
      <c r="BH33" s="482"/>
      <c r="BI33" s="482"/>
      <c r="BJ33" s="482"/>
      <c r="BK33" s="482"/>
      <c r="BL33" s="482"/>
      <c r="BM33" s="482"/>
      <c r="BN33" s="482"/>
      <c r="BO33" s="482"/>
      <c r="BP33" s="482"/>
      <c r="BQ33" s="482"/>
      <c r="BR33" s="482"/>
      <c r="BS33" s="482"/>
      <c r="BT33" s="482"/>
      <c r="BU33" s="482"/>
      <c r="BV33" s="482"/>
      <c r="BW33" s="482"/>
      <c r="BX33" s="482"/>
      <c r="BY33" s="482"/>
      <c r="BZ33" s="482"/>
      <c r="CA33" s="482"/>
      <c r="CB33" s="482"/>
      <c r="CC33" s="482"/>
      <c r="CD33" s="482"/>
      <c r="CE33" s="482"/>
      <c r="CF33" s="482"/>
      <c r="CG33" s="482"/>
      <c r="CH33" s="482"/>
      <c r="CI33" s="482"/>
      <c r="CJ33" s="482"/>
      <c r="CK33" s="482"/>
      <c r="CL33" s="482"/>
      <c r="CM33" s="482"/>
      <c r="CN33" s="482"/>
      <c r="CO33" s="482"/>
      <c r="CP33" s="482"/>
      <c r="CQ33" s="482"/>
      <c r="CR33" s="482"/>
      <c r="CS33" s="482"/>
      <c r="CT33" s="482"/>
      <c r="CU33" s="482"/>
      <c r="CV33" s="482"/>
      <c r="CW33" s="482"/>
      <c r="CX33" s="482"/>
      <c r="CY33" s="482"/>
      <c r="CZ33" s="482"/>
      <c r="DA33" s="482"/>
      <c r="DB33" s="482"/>
      <c r="DC33" s="482"/>
      <c r="DD33" s="482"/>
      <c r="DE33" s="482"/>
      <c r="DF33" s="482"/>
      <c r="DG33" s="482"/>
      <c r="DH33" s="482"/>
      <c r="DI33" s="482"/>
      <c r="DJ33" s="482"/>
      <c r="DK33" s="482"/>
      <c r="DL33" s="482"/>
      <c r="DM33" s="482"/>
      <c r="DN33" s="482"/>
      <c r="DO33" s="482"/>
      <c r="DP33" s="482"/>
      <c r="DQ33" s="482"/>
      <c r="DR33" s="482"/>
      <c r="DS33" s="482"/>
      <c r="DT33" s="482"/>
    </row>
    <row r="34" spans="1:124" ht="13.5" customHeight="1">
      <c r="A34" s="368" t="s">
        <v>1726</v>
      </c>
      <c r="B34" s="368" t="s">
        <v>1726</v>
      </c>
      <c r="C34" s="368" t="s">
        <v>1759</v>
      </c>
      <c r="D34" s="368" t="s">
        <v>1759</v>
      </c>
      <c r="E34" s="368" t="s">
        <v>1759</v>
      </c>
      <c r="F34" s="368" t="s">
        <v>1726</v>
      </c>
      <c r="G34" s="368" t="s">
        <v>1759</v>
      </c>
      <c r="H34" s="368" t="s">
        <v>1759</v>
      </c>
      <c r="I34" s="368" t="s">
        <v>1759</v>
      </c>
      <c r="J34" s="368" t="s">
        <v>1759</v>
      </c>
      <c r="K34" s="464" t="str">
        <f t="shared" si="0"/>
        <v>●</v>
      </c>
      <c r="L34" s="482"/>
      <c r="M34" s="482"/>
      <c r="N34" s="482"/>
      <c r="O34" s="482"/>
      <c r="P34" s="39"/>
      <c r="Q34" s="482"/>
      <c r="R34" s="482"/>
      <c r="S34" s="482"/>
      <c r="T34" s="603"/>
      <c r="U34" s="604" t="s">
        <v>4115</v>
      </c>
      <c r="V34" s="603"/>
      <c r="W34" s="373"/>
      <c r="X34" s="39"/>
      <c r="Y34" s="39"/>
      <c r="Z34" s="39"/>
      <c r="AA34" s="39"/>
      <c r="AB34" s="39"/>
      <c r="AC34" s="39"/>
      <c r="AD34" s="39"/>
      <c r="AE34" s="39"/>
      <c r="AF34" s="39"/>
      <c r="AG34" s="39"/>
      <c r="AH34" s="39"/>
      <c r="AI34" s="39"/>
      <c r="AJ34" s="39"/>
      <c r="AK34" s="39"/>
      <c r="AL34" s="482"/>
      <c r="AM34" s="482"/>
      <c r="AN34" s="482"/>
      <c r="AO34" s="482"/>
      <c r="AP34" s="482"/>
      <c r="AQ34" s="482"/>
      <c r="AR34" s="482"/>
      <c r="AS34" s="482"/>
      <c r="AT34" s="482"/>
      <c r="AU34" s="482"/>
      <c r="AV34" s="482"/>
      <c r="AW34" s="482"/>
      <c r="AX34" s="482"/>
      <c r="AY34" s="482"/>
      <c r="AZ34" s="482"/>
      <c r="BA34" s="482"/>
      <c r="BB34" s="482"/>
      <c r="BC34" s="482"/>
      <c r="BD34" s="482"/>
      <c r="BE34" s="482"/>
      <c r="BF34" s="482"/>
      <c r="BG34" s="482"/>
      <c r="BH34" s="482"/>
      <c r="BI34" s="482"/>
      <c r="BJ34" s="482"/>
      <c r="BK34" s="482"/>
      <c r="BL34" s="482"/>
      <c r="BM34" s="482"/>
      <c r="BN34" s="482"/>
      <c r="BO34" s="482"/>
      <c r="BP34" s="482"/>
      <c r="BQ34" s="482"/>
      <c r="BR34" s="482"/>
      <c r="BS34" s="482"/>
      <c r="BT34" s="482"/>
      <c r="BU34" s="482"/>
      <c r="BV34" s="482"/>
      <c r="BW34" s="482"/>
      <c r="BX34" s="482"/>
      <c r="BY34" s="482"/>
      <c r="BZ34" s="482"/>
      <c r="CA34" s="482"/>
      <c r="CB34" s="482"/>
      <c r="CC34" s="482"/>
      <c r="CD34" s="482"/>
      <c r="CE34" s="482"/>
      <c r="CF34" s="482"/>
      <c r="CG34" s="482"/>
      <c r="CH34" s="482"/>
      <c r="CI34" s="482"/>
      <c r="CJ34" s="482"/>
      <c r="CK34" s="482"/>
      <c r="CL34" s="482"/>
      <c r="CM34" s="482"/>
      <c r="CN34" s="482"/>
      <c r="CO34" s="482"/>
      <c r="CP34" s="482"/>
      <c r="CQ34" s="482"/>
      <c r="CR34" s="482"/>
      <c r="CS34" s="482"/>
      <c r="CT34" s="482"/>
      <c r="CU34" s="482"/>
      <c r="CV34" s="482"/>
      <c r="CW34" s="482"/>
      <c r="CX34" s="482"/>
      <c r="CY34" s="482"/>
      <c r="CZ34" s="482"/>
      <c r="DA34" s="482"/>
      <c r="DB34" s="482"/>
      <c r="DC34" s="482"/>
      <c r="DD34" s="482"/>
      <c r="DE34" s="482"/>
      <c r="DF34" s="482"/>
      <c r="DG34" s="482"/>
      <c r="DH34" s="482"/>
      <c r="DI34" s="482"/>
      <c r="DJ34" s="482"/>
      <c r="DK34" s="482"/>
      <c r="DL34" s="482"/>
      <c r="DM34" s="482"/>
      <c r="DN34" s="482"/>
      <c r="DO34" s="482"/>
      <c r="DP34" s="482"/>
      <c r="DQ34" s="482"/>
      <c r="DR34" s="482"/>
      <c r="DS34" s="482"/>
      <c r="DT34" s="482"/>
    </row>
    <row r="35" spans="1:124">
      <c r="A35" s="368" t="s">
        <v>1726</v>
      </c>
      <c r="B35" s="368" t="s">
        <v>1726</v>
      </c>
      <c r="C35" s="368" t="s">
        <v>1759</v>
      </c>
      <c r="D35" s="368" t="s">
        <v>1759</v>
      </c>
      <c r="E35" s="368" t="s">
        <v>1759</v>
      </c>
      <c r="F35" s="368" t="s">
        <v>1726</v>
      </c>
      <c r="G35" s="368" t="s">
        <v>1759</v>
      </c>
      <c r="H35" s="368" t="s">
        <v>1759</v>
      </c>
      <c r="I35" s="368" t="s">
        <v>1759</v>
      </c>
      <c r="J35" s="368" t="s">
        <v>1759</v>
      </c>
      <c r="K35" s="464" t="str">
        <f t="shared" si="0"/>
        <v>●</v>
      </c>
      <c r="L35" s="482"/>
      <c r="M35" s="482"/>
      <c r="N35" s="482"/>
      <c r="O35" s="482"/>
      <c r="P35" s="39"/>
      <c r="Q35" s="604"/>
      <c r="R35" s="482"/>
      <c r="S35" s="482"/>
      <c r="T35" s="603"/>
      <c r="U35" s="39" t="s">
        <v>4432</v>
      </c>
      <c r="V35" s="603"/>
      <c r="W35" s="373"/>
      <c r="X35" s="39"/>
      <c r="Y35" s="39"/>
      <c r="Z35" s="39"/>
      <c r="AA35" s="39"/>
      <c r="AB35" s="39"/>
      <c r="AC35" s="39"/>
      <c r="AD35" s="39"/>
      <c r="AE35" s="39"/>
      <c r="AF35" s="39"/>
      <c r="AG35" s="39"/>
      <c r="AH35" s="39"/>
      <c r="AI35" s="39"/>
      <c r="AJ35" s="39"/>
      <c r="AK35" s="39"/>
      <c r="AL35" s="482"/>
      <c r="AM35" s="482"/>
      <c r="AN35" s="482"/>
      <c r="AO35" s="482"/>
      <c r="AP35" s="482"/>
      <c r="AQ35" s="482"/>
      <c r="AR35" s="482"/>
      <c r="AS35" s="482"/>
      <c r="AT35" s="482"/>
      <c r="AU35" s="482"/>
      <c r="AV35" s="482"/>
      <c r="AW35" s="482"/>
      <c r="AX35" s="482"/>
      <c r="AY35" s="482"/>
      <c r="AZ35" s="482"/>
      <c r="BA35" s="482"/>
      <c r="BB35" s="482"/>
      <c r="BC35" s="482"/>
      <c r="BD35" s="482"/>
      <c r="BE35" s="482"/>
      <c r="BF35" s="482"/>
      <c r="BG35" s="482"/>
      <c r="BH35" s="482"/>
      <c r="BI35" s="482"/>
      <c r="BJ35" s="482"/>
      <c r="BK35" s="482"/>
      <c r="BL35" s="482"/>
      <c r="BM35" s="482"/>
      <c r="BN35" s="482"/>
      <c r="BO35" s="482"/>
      <c r="BP35" s="482"/>
      <c r="BQ35" s="482"/>
      <c r="BR35" s="482"/>
      <c r="BS35" s="482"/>
      <c r="BT35" s="482"/>
      <c r="BU35" s="482"/>
      <c r="BV35" s="482"/>
      <c r="BW35" s="482"/>
      <c r="BX35" s="482"/>
      <c r="BY35" s="482"/>
      <c r="BZ35" s="482"/>
      <c r="CA35" s="482"/>
      <c r="CB35" s="482"/>
      <c r="CC35" s="482"/>
      <c r="CD35" s="482"/>
      <c r="CE35" s="482"/>
      <c r="CF35" s="482"/>
      <c r="CG35" s="482"/>
      <c r="CH35" s="482"/>
      <c r="CI35" s="482"/>
      <c r="CJ35" s="482"/>
      <c r="CK35" s="482"/>
      <c r="CL35" s="482"/>
      <c r="CM35" s="482"/>
      <c r="CN35" s="482"/>
      <c r="CO35" s="482"/>
      <c r="CP35" s="482"/>
      <c r="CQ35" s="482"/>
      <c r="CR35" s="482"/>
      <c r="CS35" s="482"/>
      <c r="CT35" s="482"/>
      <c r="CU35" s="482"/>
      <c r="CV35" s="482"/>
      <c r="CW35" s="482"/>
      <c r="CX35" s="482"/>
      <c r="CY35" s="482"/>
      <c r="CZ35" s="482"/>
      <c r="DA35" s="482"/>
      <c r="DB35" s="482"/>
      <c r="DC35" s="482"/>
      <c r="DD35" s="482"/>
      <c r="DE35" s="482"/>
      <c r="DF35" s="482"/>
      <c r="DG35" s="482"/>
      <c r="DH35" s="482"/>
      <c r="DI35" s="482"/>
      <c r="DJ35" s="482"/>
      <c r="DK35" s="482"/>
      <c r="DL35" s="482"/>
      <c r="DM35" s="482"/>
      <c r="DN35" s="482"/>
      <c r="DO35" s="482"/>
      <c r="DP35" s="482"/>
      <c r="DQ35" s="482"/>
      <c r="DR35" s="482"/>
      <c r="DS35" s="482"/>
      <c r="DT35" s="482"/>
    </row>
    <row r="36" spans="1:124">
      <c r="A36" s="368" t="s">
        <v>1726</v>
      </c>
      <c r="B36" s="368" t="s">
        <v>1726</v>
      </c>
      <c r="C36" s="368" t="s">
        <v>1759</v>
      </c>
      <c r="D36" s="368" t="s">
        <v>1759</v>
      </c>
      <c r="E36" s="368" t="s">
        <v>1759</v>
      </c>
      <c r="F36" s="368" t="s">
        <v>1726</v>
      </c>
      <c r="G36" s="368" t="s">
        <v>1759</v>
      </c>
      <c r="H36" s="368" t="s">
        <v>1759</v>
      </c>
      <c r="I36" s="368" t="s">
        <v>1759</v>
      </c>
      <c r="J36" s="368" t="s">
        <v>1759</v>
      </c>
      <c r="K36" s="464" t="str">
        <f t="shared" si="0"/>
        <v>●</v>
      </c>
      <c r="L36" s="482"/>
      <c r="M36" s="482"/>
      <c r="N36" s="482"/>
      <c r="O36" s="482"/>
      <c r="P36" s="39"/>
      <c r="Q36" s="735"/>
      <c r="R36" s="373"/>
      <c r="S36" s="373"/>
      <c r="T36" s="603"/>
      <c r="U36" s="39" t="s">
        <v>4116</v>
      </c>
      <c r="V36" s="603"/>
      <c r="W36" s="373"/>
      <c r="X36" s="39"/>
      <c r="Y36" s="39"/>
      <c r="Z36" s="39"/>
      <c r="AA36" s="39"/>
      <c r="AB36" s="39"/>
      <c r="AC36" s="39"/>
      <c r="AD36" s="39"/>
      <c r="AE36" s="39"/>
      <c r="AF36" s="39"/>
      <c r="AG36" s="39"/>
      <c r="AH36" s="39"/>
      <c r="AI36" s="39"/>
      <c r="AJ36" s="39"/>
      <c r="AK36" s="39"/>
      <c r="AL36" s="482"/>
      <c r="AM36" s="482"/>
      <c r="AN36" s="482"/>
      <c r="AO36" s="482"/>
      <c r="AP36" s="482"/>
      <c r="AQ36" s="482"/>
      <c r="AR36" s="482"/>
      <c r="AS36" s="482"/>
      <c r="AT36" s="482"/>
      <c r="AU36" s="482"/>
      <c r="AV36" s="482"/>
      <c r="AW36" s="482"/>
      <c r="AX36" s="482"/>
      <c r="AY36" s="482"/>
      <c r="AZ36" s="482"/>
      <c r="BA36" s="482"/>
      <c r="BB36" s="482"/>
      <c r="BC36" s="482"/>
      <c r="BD36" s="482"/>
      <c r="BE36" s="482"/>
      <c r="BF36" s="482"/>
      <c r="BG36" s="482"/>
      <c r="BH36" s="482"/>
      <c r="BI36" s="482"/>
      <c r="BJ36" s="482"/>
      <c r="BK36" s="482"/>
      <c r="BL36" s="482"/>
      <c r="BM36" s="482"/>
      <c r="BN36" s="482"/>
      <c r="BO36" s="482"/>
      <c r="BP36" s="482"/>
      <c r="BQ36" s="482"/>
      <c r="BR36" s="482"/>
      <c r="BS36" s="482"/>
      <c r="BT36" s="482"/>
      <c r="BU36" s="482"/>
      <c r="BV36" s="482"/>
      <c r="BW36" s="482"/>
      <c r="BX36" s="482"/>
      <c r="BY36" s="482"/>
      <c r="BZ36" s="482"/>
      <c r="CA36" s="482"/>
      <c r="CB36" s="482"/>
      <c r="CC36" s="482"/>
      <c r="CD36" s="482"/>
      <c r="CE36" s="482"/>
      <c r="CF36" s="482"/>
      <c r="CG36" s="482"/>
      <c r="CH36" s="482"/>
      <c r="CI36" s="482"/>
      <c r="CJ36" s="482"/>
      <c r="CK36" s="482"/>
      <c r="CL36" s="482"/>
      <c r="CM36" s="482"/>
      <c r="CN36" s="482"/>
      <c r="CO36" s="482"/>
      <c r="CP36" s="482"/>
      <c r="CQ36" s="482"/>
      <c r="CR36" s="482"/>
      <c r="CS36" s="482"/>
      <c r="CT36" s="482"/>
      <c r="CU36" s="482"/>
      <c r="CV36" s="482"/>
      <c r="CW36" s="482"/>
      <c r="CX36" s="482"/>
      <c r="CY36" s="482"/>
      <c r="CZ36" s="482"/>
      <c r="DA36" s="482"/>
      <c r="DB36" s="482"/>
      <c r="DC36" s="482"/>
      <c r="DD36" s="482"/>
      <c r="DE36" s="482"/>
      <c r="DF36" s="482"/>
      <c r="DG36" s="482"/>
      <c r="DH36" s="482"/>
      <c r="DI36" s="482"/>
      <c r="DJ36" s="482"/>
      <c r="DK36" s="482"/>
      <c r="DL36" s="482"/>
      <c r="DM36" s="482"/>
      <c r="DN36" s="482"/>
      <c r="DO36" s="482"/>
      <c r="DP36" s="482"/>
      <c r="DQ36" s="482"/>
      <c r="DR36" s="482"/>
      <c r="DS36" s="482"/>
      <c r="DT36" s="482"/>
    </row>
    <row r="37" spans="1:124">
      <c r="A37" s="368" t="s">
        <v>1726</v>
      </c>
      <c r="B37" s="368" t="s">
        <v>1726</v>
      </c>
      <c r="C37" s="368" t="s">
        <v>1759</v>
      </c>
      <c r="D37" s="368" t="s">
        <v>1759</v>
      </c>
      <c r="E37" s="368" t="s">
        <v>1759</v>
      </c>
      <c r="F37" s="368" t="s">
        <v>1726</v>
      </c>
      <c r="G37" s="368" t="s">
        <v>1759</v>
      </c>
      <c r="H37" s="368" t="s">
        <v>1759</v>
      </c>
      <c r="I37" s="368" t="s">
        <v>1759</v>
      </c>
      <c r="J37" s="368" t="s">
        <v>1759</v>
      </c>
      <c r="K37" s="464" t="str">
        <f t="shared" si="0"/>
        <v>●</v>
      </c>
      <c r="L37" s="482"/>
      <c r="M37" s="482"/>
      <c r="N37" s="482"/>
      <c r="O37" s="482"/>
      <c r="P37" s="39"/>
      <c r="Q37" s="482"/>
      <c r="R37" s="373"/>
      <c r="S37" s="373"/>
      <c r="T37" s="603"/>
      <c r="U37" s="39" t="s">
        <v>4363</v>
      </c>
      <c r="V37" s="603"/>
      <c r="W37" s="373"/>
      <c r="X37" s="39"/>
      <c r="Y37" s="39"/>
      <c r="Z37" s="39"/>
      <c r="AA37" s="39"/>
      <c r="AB37" s="39"/>
      <c r="AC37" s="39"/>
      <c r="AD37" s="39"/>
      <c r="AE37" s="39"/>
      <c r="AF37" s="39"/>
      <c r="AG37" s="39"/>
      <c r="AH37" s="39"/>
      <c r="AI37" s="39"/>
      <c r="AJ37" s="39"/>
      <c r="AK37" s="39"/>
      <c r="AL37" s="482"/>
      <c r="AM37" s="482"/>
      <c r="AN37" s="482"/>
      <c r="AO37" s="482"/>
      <c r="AP37" s="482"/>
      <c r="AQ37" s="482"/>
      <c r="AR37" s="482"/>
      <c r="AS37" s="482"/>
      <c r="AT37" s="482"/>
      <c r="AU37" s="482"/>
      <c r="AV37" s="482"/>
      <c r="AW37" s="482"/>
      <c r="AX37" s="482"/>
      <c r="AY37" s="482"/>
      <c r="AZ37" s="482"/>
      <c r="BA37" s="482"/>
      <c r="BB37" s="482"/>
      <c r="BC37" s="482"/>
      <c r="BD37" s="482"/>
      <c r="BE37" s="482"/>
      <c r="BF37" s="482"/>
      <c r="BG37" s="482"/>
      <c r="BH37" s="482"/>
      <c r="BI37" s="482"/>
      <c r="BJ37" s="482"/>
      <c r="BK37" s="482"/>
      <c r="BL37" s="482"/>
      <c r="BM37" s="482"/>
      <c r="BN37" s="482"/>
      <c r="BO37" s="482"/>
      <c r="BP37" s="482"/>
      <c r="BQ37" s="482"/>
      <c r="BR37" s="482"/>
      <c r="BS37" s="482"/>
      <c r="BT37" s="482"/>
      <c r="BU37" s="482"/>
      <c r="BV37" s="482"/>
      <c r="BW37" s="482"/>
      <c r="BX37" s="482"/>
      <c r="BY37" s="482"/>
      <c r="BZ37" s="482"/>
      <c r="CA37" s="482"/>
      <c r="CB37" s="482"/>
      <c r="CC37" s="482"/>
      <c r="CD37" s="482"/>
      <c r="CE37" s="482"/>
      <c r="CF37" s="482"/>
      <c r="CG37" s="482"/>
      <c r="CH37" s="482"/>
      <c r="CI37" s="482"/>
      <c r="CJ37" s="482"/>
      <c r="CK37" s="482"/>
      <c r="CL37" s="482"/>
      <c r="CM37" s="482"/>
      <c r="CN37" s="482"/>
      <c r="CO37" s="482"/>
      <c r="CP37" s="482"/>
      <c r="CQ37" s="482"/>
      <c r="CR37" s="482"/>
      <c r="CS37" s="482"/>
      <c r="CT37" s="482"/>
      <c r="CU37" s="482"/>
      <c r="CV37" s="482"/>
      <c r="CW37" s="482"/>
      <c r="CX37" s="482"/>
      <c r="CY37" s="482"/>
      <c r="CZ37" s="482"/>
      <c r="DA37" s="482"/>
      <c r="DB37" s="482"/>
      <c r="DC37" s="482"/>
      <c r="DD37" s="482"/>
      <c r="DE37" s="482"/>
      <c r="DF37" s="482"/>
      <c r="DG37" s="482"/>
      <c r="DH37" s="482"/>
      <c r="DI37" s="482"/>
      <c r="DJ37" s="482"/>
      <c r="DK37" s="482"/>
      <c r="DL37" s="482"/>
      <c r="DM37" s="482"/>
      <c r="DN37" s="482"/>
      <c r="DO37" s="482"/>
      <c r="DP37" s="482"/>
      <c r="DQ37" s="482"/>
      <c r="DR37" s="482"/>
      <c r="DS37" s="482"/>
      <c r="DT37" s="482"/>
    </row>
    <row r="38" spans="1:124" hidden="1">
      <c r="A38" s="368" t="s">
        <v>1833</v>
      </c>
      <c r="B38" s="368" t="s">
        <v>1833</v>
      </c>
      <c r="C38" s="368" t="s">
        <v>1833</v>
      </c>
      <c r="D38" s="368" t="s">
        <v>1833</v>
      </c>
      <c r="E38" s="368" t="s">
        <v>1833</v>
      </c>
      <c r="F38" s="368" t="s">
        <v>1833</v>
      </c>
      <c r="G38" s="368" t="s">
        <v>1833</v>
      </c>
      <c r="H38" s="368" t="s">
        <v>1833</v>
      </c>
      <c r="I38" s="368" t="s">
        <v>1832</v>
      </c>
      <c r="J38" s="368" t="s">
        <v>1833</v>
      </c>
      <c r="K38" s="464" t="str">
        <f t="shared" si="0"/>
        <v>END</v>
      </c>
      <c r="L38" s="482"/>
      <c r="M38" s="482"/>
      <c r="N38" s="482"/>
      <c r="O38" s="482"/>
      <c r="P38" s="482"/>
      <c r="Q38" s="482"/>
      <c r="R38" s="482"/>
      <c r="S38" s="482"/>
      <c r="T38" s="603"/>
      <c r="U38" s="373"/>
      <c r="V38" s="603"/>
      <c r="W38" s="373"/>
      <c r="X38" s="39"/>
      <c r="Y38" s="39"/>
      <c r="Z38" s="39"/>
      <c r="AA38" s="39"/>
      <c r="AB38" s="39"/>
      <c r="AC38" s="39"/>
      <c r="AD38" s="39"/>
      <c r="AE38" s="39"/>
      <c r="AF38" s="39"/>
      <c r="AG38" s="39"/>
      <c r="AH38" s="39"/>
      <c r="AI38" s="39"/>
      <c r="AJ38" s="39"/>
      <c r="AK38" s="39"/>
      <c r="AL38" s="482"/>
      <c r="AM38" s="482"/>
      <c r="AN38" s="482"/>
      <c r="AO38" s="482"/>
      <c r="AP38" s="482"/>
      <c r="AQ38" s="482"/>
      <c r="AR38" s="482"/>
      <c r="AS38" s="482"/>
      <c r="AT38" s="482"/>
      <c r="AU38" s="482"/>
      <c r="AV38" s="482"/>
      <c r="AW38" s="482"/>
      <c r="AX38" s="482"/>
      <c r="AY38" s="482"/>
      <c r="AZ38" s="482"/>
      <c r="BA38" s="482"/>
      <c r="BB38" s="482"/>
      <c r="BC38" s="482"/>
      <c r="BD38" s="482"/>
      <c r="BE38" s="482"/>
      <c r="BF38" s="482"/>
      <c r="BG38" s="482"/>
      <c r="BH38" s="482"/>
      <c r="BI38" s="482"/>
      <c r="BJ38" s="482"/>
      <c r="BK38" s="482"/>
      <c r="BL38" s="482"/>
      <c r="BM38" s="482"/>
      <c r="BN38" s="482"/>
      <c r="BO38" s="482"/>
      <c r="BP38" s="482"/>
      <c r="BQ38" s="482"/>
      <c r="BR38" s="482"/>
      <c r="BS38" s="482"/>
      <c r="BT38" s="482"/>
      <c r="BU38" s="482"/>
      <c r="BV38" s="482"/>
      <c r="BW38" s="482"/>
      <c r="BX38" s="482"/>
      <c r="BY38" s="482"/>
      <c r="BZ38" s="482"/>
      <c r="CA38" s="482"/>
      <c r="CB38" s="482"/>
      <c r="CC38" s="482"/>
      <c r="CD38" s="482"/>
      <c r="CE38" s="482"/>
      <c r="CF38" s="482"/>
      <c r="CG38" s="482"/>
      <c r="CH38" s="482"/>
      <c r="CI38" s="482"/>
      <c r="CJ38" s="482"/>
      <c r="CK38" s="482"/>
      <c r="CL38" s="482"/>
      <c r="CM38" s="482"/>
      <c r="CN38" s="482"/>
      <c r="CO38" s="482"/>
      <c r="CP38" s="482"/>
      <c r="CQ38" s="482"/>
      <c r="CR38" s="482"/>
      <c r="CS38" s="482"/>
      <c r="CT38" s="482"/>
      <c r="CU38" s="482"/>
      <c r="CV38" s="482"/>
      <c r="CW38" s="482"/>
      <c r="CX38" s="482"/>
      <c r="CY38" s="482"/>
      <c r="CZ38" s="482"/>
      <c r="DA38" s="482"/>
      <c r="DB38" s="482"/>
      <c r="DC38" s="482"/>
      <c r="DD38" s="482"/>
      <c r="DE38" s="482"/>
      <c r="DF38" s="482"/>
      <c r="DG38" s="482"/>
      <c r="DH38" s="482"/>
      <c r="DI38" s="482"/>
      <c r="DJ38" s="482"/>
      <c r="DK38" s="482"/>
      <c r="DL38" s="482"/>
      <c r="DM38" s="482"/>
      <c r="DN38" s="482"/>
      <c r="DO38" s="482"/>
      <c r="DP38" s="482"/>
      <c r="DQ38" s="482"/>
      <c r="DR38" s="482"/>
      <c r="DS38" s="482"/>
      <c r="DT38" s="482"/>
    </row>
    <row r="39" spans="1:124">
      <c r="A39" s="365"/>
      <c r="B39" s="365"/>
      <c r="C39" s="365"/>
      <c r="D39" s="365"/>
      <c r="E39" s="365"/>
      <c r="F39" s="365"/>
      <c r="G39" s="365"/>
      <c r="H39" s="365"/>
      <c r="I39" s="365"/>
      <c r="J39" s="365"/>
      <c r="K39" s="482"/>
      <c r="L39" s="482"/>
      <c r="M39" s="482"/>
      <c r="N39" s="482"/>
      <c r="O39" s="482"/>
      <c r="P39" s="482"/>
      <c r="Q39" s="482"/>
      <c r="R39" s="482"/>
      <c r="S39" s="482"/>
      <c r="T39" s="603"/>
      <c r="U39" s="373"/>
      <c r="V39" s="603"/>
      <c r="W39" s="373"/>
      <c r="X39" s="482"/>
      <c r="Y39" s="482"/>
      <c r="Z39" s="482"/>
      <c r="AA39" s="482"/>
      <c r="AB39" s="482"/>
      <c r="AC39" s="482"/>
      <c r="AD39" s="482"/>
      <c r="AE39" s="482"/>
      <c r="AF39" s="482"/>
      <c r="AG39" s="482"/>
      <c r="AH39" s="482"/>
      <c r="AI39" s="482"/>
      <c r="AJ39" s="482"/>
      <c r="AK39" s="482"/>
      <c r="AL39" s="482"/>
      <c r="AM39" s="482"/>
      <c r="AN39" s="482"/>
      <c r="AO39" s="482"/>
      <c r="AP39" s="482"/>
      <c r="AQ39" s="482"/>
      <c r="AR39" s="482"/>
      <c r="AS39" s="482"/>
      <c r="AT39" s="482"/>
      <c r="AU39" s="482"/>
      <c r="AV39" s="482"/>
      <c r="AW39" s="482"/>
      <c r="AX39" s="482"/>
      <c r="AY39" s="482"/>
      <c r="AZ39" s="482"/>
      <c r="BA39" s="482"/>
      <c r="BB39" s="482"/>
      <c r="BC39" s="482"/>
      <c r="BD39" s="482"/>
      <c r="BE39" s="482"/>
      <c r="BF39" s="482"/>
      <c r="BG39" s="482"/>
      <c r="BH39" s="482"/>
      <c r="BI39" s="482"/>
      <c r="BJ39" s="482"/>
      <c r="BK39" s="482"/>
      <c r="BL39" s="482"/>
      <c r="BM39" s="482"/>
      <c r="BN39" s="482"/>
      <c r="BO39" s="482"/>
      <c r="BP39" s="482"/>
      <c r="BQ39" s="482"/>
      <c r="BR39" s="482"/>
      <c r="BS39" s="482"/>
      <c r="BT39" s="482"/>
      <c r="BU39" s="482"/>
      <c r="BV39" s="482"/>
      <c r="BW39" s="482"/>
      <c r="BX39" s="482"/>
      <c r="BY39" s="482"/>
      <c r="BZ39" s="482"/>
      <c r="CA39" s="482"/>
      <c r="CB39" s="482"/>
      <c r="CC39" s="482"/>
      <c r="CD39" s="482"/>
      <c r="CE39" s="482"/>
      <c r="CF39" s="482"/>
      <c r="CG39" s="482"/>
      <c r="CH39" s="482"/>
      <c r="CI39" s="482"/>
      <c r="CJ39" s="482"/>
      <c r="CK39" s="482"/>
      <c r="CL39" s="482"/>
      <c r="CM39" s="482"/>
      <c r="CN39" s="482"/>
      <c r="CO39" s="482"/>
      <c r="CP39" s="482"/>
      <c r="CQ39" s="482"/>
      <c r="CR39" s="482"/>
      <c r="CS39" s="482"/>
      <c r="CT39" s="482"/>
      <c r="CU39" s="482"/>
      <c r="CV39" s="482"/>
      <c r="CW39" s="482"/>
      <c r="CX39" s="482"/>
      <c r="CY39" s="482"/>
      <c r="CZ39" s="482"/>
      <c r="DA39" s="482"/>
      <c r="DB39" s="482"/>
      <c r="DC39" s="482"/>
      <c r="DD39" s="482"/>
      <c r="DE39" s="482"/>
      <c r="DF39" s="482"/>
      <c r="DG39" s="482"/>
      <c r="DH39" s="482"/>
      <c r="DI39" s="482"/>
      <c r="DJ39" s="482"/>
      <c r="DK39" s="482"/>
      <c r="DL39" s="482"/>
      <c r="DM39" s="482"/>
      <c r="DN39" s="482"/>
      <c r="DO39" s="482"/>
      <c r="DP39" s="482"/>
      <c r="DQ39" s="482"/>
      <c r="DR39" s="482"/>
      <c r="DS39" s="482"/>
      <c r="DT39" s="482"/>
    </row>
  </sheetData>
  <sheetProtection algorithmName="SHA-512" hashValue="DEFC+XiuWnA19DFBE5MlnwkbMb5FizhL9NnyHvsT/20hhd8d5CdvoKLB2B6C6gtBkBz1PXkVDpi3JX65TkDVCA==" saltValue="JjYo2K9kxfVMAFdU1PCGlw==" spinCount="100000" sheet="1" objects="1" scenarios="1"/>
  <mergeCells count="3">
    <mergeCell ref="M12:N12"/>
    <mergeCell ref="O12:S12"/>
    <mergeCell ref="M24:O24"/>
  </mergeCells>
  <phoneticPr fontId="52"/>
  <conditionalFormatting sqref="O12:O13">
    <cfRule type="cellIs" dxfId="128" priority="4" operator="equal">
      <formula>0</formula>
    </cfRule>
  </conditionalFormatting>
  <conditionalFormatting sqref="O15">
    <cfRule type="cellIs" dxfId="127" priority="1" operator="equal">
      <formula>0</formula>
    </cfRule>
  </conditionalFormatting>
  <conditionalFormatting sqref="O21">
    <cfRule type="cellIs" dxfId="126" priority="3" operator="equal">
      <formula>0</formula>
    </cfRule>
  </conditionalFormatting>
  <dataValidations xWindow="661" yWindow="229" count="1">
    <dataValidation type="whole" operator="greaterThanOrEqual" allowBlank="1" showInputMessage="1" showErrorMessage="1" sqref="W26:W30 Y26:Y30 AA26:AA30 AC26:AC30 AE26:AE30 AG26:AG30 AI26:AI30 AK26:AK30 AM26:AM30 AO26:AO30 AQ26:AQ30 AS26:AS30 AU26:AU30 AW26:AW30 AY26:AY30 BA26:BA30 BC26:BC30 BE26:BE30 BG26:BG30 BI26:BI30 BK26:BK30 BM26:BM30 BO26:BO30 BQ26:BQ30 BS26:BS30 BU26:BU30 BW26:BW30 BY26:BY30 CA26:CA30 CC26:CC30 CE26:CE30 CG26:CG30 CI26:CI30 CK26:CK30 CM26:CM30 CO26:CO30 CQ26:CQ30 CS26:CS30 DO26:DO30 CU26:CU30 CW26:CW30 CY26:CY30 DA26:DA30 DC26:DC30 DE26:DE30 DG26:DG30 DI26:DI30 DK26:DK30 DM26:DM30 DQ26:DQ30 DS26:DS30 U26:U30" xr:uid="{00000000-0002-0000-1100-000000000000}">
      <formula1>0</formula1>
    </dataValidation>
  </dataValidations>
  <pageMargins left="0.25" right="0.19" top="0.42" bottom="0.38" header="0.26" footer="0.17"/>
  <pageSetup paperSize="9" scale="89" orientation="landscape" r:id="rId1"/>
  <headerFooter alignWithMargins="0">
    <oddFooter>&amp;C&amp;P/&amp;N</oddFoot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FCB908-2AC2-4524-9465-271122E2A44D}">
  <sheetPr codeName="Sheet18">
    <tabColor rgb="FFFFFF99"/>
  </sheetPr>
  <dimension ref="A1:OD54"/>
  <sheetViews>
    <sheetView showGridLines="0" topLeftCell="L13" zoomScaleNormal="100" workbookViewId="0"/>
  </sheetViews>
  <sheetFormatPr defaultColWidth="9" defaultRowHeight="13.2"/>
  <cols>
    <col min="1" max="2" width="3.6640625" hidden="1" customWidth="1"/>
    <col min="3" max="3" width="5.109375" hidden="1" customWidth="1"/>
    <col min="4" max="10" width="3.6640625" hidden="1" customWidth="1"/>
    <col min="11" max="11" width="3.6640625" style="1" hidden="1" customWidth="1"/>
    <col min="12" max="12" width="3.6640625" style="1" customWidth="1"/>
    <col min="13" max="15" width="7.109375" style="1" customWidth="1"/>
    <col min="16" max="16" width="1.44140625" style="1" customWidth="1"/>
    <col min="17" max="17" width="3.109375" style="1" customWidth="1"/>
    <col min="18" max="18" width="18.109375" style="1" customWidth="1"/>
    <col min="19" max="19" width="43.44140625" style="1" customWidth="1"/>
    <col min="20" max="20" width="3.109375" style="1" hidden="1" customWidth="1"/>
    <col min="21" max="21" width="9.6640625" style="11" customWidth="1"/>
    <col min="22" max="22" width="2.44140625" style="1" hidden="1" customWidth="1"/>
    <col min="23" max="26" width="9.6640625" style="1" hidden="1" customWidth="1"/>
    <col min="27" max="27" width="3.109375" style="1" hidden="1" customWidth="1"/>
    <col min="28" max="28" width="16.109375" style="11" customWidth="1"/>
    <col min="29" max="29" width="2.44140625" style="1" hidden="1" customWidth="1"/>
    <col min="30" max="33" width="9.6640625" style="1" hidden="1" customWidth="1"/>
    <col min="34" max="34" width="3.109375" style="1" customWidth="1"/>
    <col min="35" max="35" width="9.6640625" style="11" customWidth="1"/>
    <col min="36" max="36" width="2.44140625" style="1" hidden="1" customWidth="1"/>
    <col min="37" max="40" width="9.6640625" style="1" hidden="1" customWidth="1"/>
    <col min="41" max="41" width="3.109375" style="1" customWidth="1"/>
    <col min="42" max="42" width="9.6640625" style="11" customWidth="1"/>
    <col min="43" max="43" width="2.44140625" style="1" hidden="1" customWidth="1"/>
    <col min="44" max="47" width="9.6640625" style="1" hidden="1" customWidth="1"/>
    <col min="48" max="48" width="3.109375" style="1" customWidth="1"/>
    <col min="49" max="49" width="9.6640625" style="11" customWidth="1"/>
    <col min="50" max="50" width="2.44140625" style="1" hidden="1" customWidth="1"/>
    <col min="51" max="54" width="9.6640625" style="1" hidden="1" customWidth="1"/>
    <col min="55" max="55" width="3.109375" style="1" customWidth="1"/>
    <col min="56" max="56" width="9.6640625" style="11" customWidth="1"/>
    <col min="57" max="57" width="2.44140625" style="1" hidden="1" customWidth="1"/>
    <col min="58" max="61" width="9.6640625" style="1" hidden="1" customWidth="1"/>
    <col min="62" max="62" width="3.109375" style="1" customWidth="1"/>
    <col min="63" max="63" width="9.6640625" style="11" customWidth="1"/>
    <col min="64" max="64" width="2.44140625" style="1" hidden="1" customWidth="1"/>
    <col min="65" max="68" width="9.6640625" style="1" hidden="1" customWidth="1"/>
    <col min="69" max="69" width="3.109375" style="1" customWidth="1"/>
    <col min="70" max="70" width="9.6640625" style="11" customWidth="1"/>
    <col min="71" max="71" width="2.44140625" style="1" hidden="1" customWidth="1"/>
    <col min="72" max="75" width="9.6640625" style="1" hidden="1" customWidth="1"/>
    <col min="76" max="76" width="3.109375" style="1" customWidth="1"/>
    <col min="77" max="77" width="9.6640625" style="11" customWidth="1"/>
    <col min="78" max="78" width="2.44140625" style="1" hidden="1" customWidth="1"/>
    <col min="79" max="82" width="9.6640625" style="1" hidden="1" customWidth="1"/>
    <col min="83" max="83" width="3.109375" style="1" customWidth="1"/>
    <col min="84" max="84" width="9.6640625" style="11" customWidth="1"/>
    <col min="85" max="85" width="2.44140625" style="1" hidden="1" customWidth="1"/>
    <col min="86" max="89" width="9.6640625" style="1" hidden="1" customWidth="1"/>
    <col min="90" max="90" width="3.109375" style="1" customWidth="1"/>
    <col min="91" max="91" width="9.6640625" style="11" customWidth="1"/>
    <col min="92" max="92" width="2.44140625" style="1" hidden="1" customWidth="1"/>
    <col min="93" max="96" width="9.6640625" style="1" hidden="1" customWidth="1"/>
    <col min="97" max="97" width="3.109375" style="1" customWidth="1"/>
    <col min="98" max="98" width="9.6640625" style="11" customWidth="1"/>
    <col min="99" max="99" width="2.44140625" style="1" hidden="1" customWidth="1"/>
    <col min="100" max="103" width="9.6640625" style="1" hidden="1" customWidth="1"/>
    <col min="104" max="104" width="3.109375" style="1" customWidth="1"/>
    <col min="105" max="105" width="9.6640625" style="11" customWidth="1"/>
    <col min="106" max="106" width="2.44140625" style="1" hidden="1" customWidth="1"/>
    <col min="107" max="110" width="9.6640625" style="1" hidden="1" customWidth="1"/>
    <col min="111" max="111" width="3.109375" style="1" customWidth="1"/>
    <col min="112" max="112" width="9.6640625" style="11" customWidth="1"/>
    <col min="113" max="113" width="2.44140625" style="1" hidden="1" customWidth="1"/>
    <col min="114" max="117" width="9.6640625" style="1" hidden="1" customWidth="1"/>
    <col min="118" max="118" width="3.109375" style="1" customWidth="1"/>
    <col min="119" max="119" width="9.6640625" style="11" customWidth="1"/>
    <col min="120" max="120" width="2.44140625" style="1" hidden="1" customWidth="1"/>
    <col min="121" max="124" width="9.6640625" style="1" hidden="1" customWidth="1"/>
    <col min="125" max="125" width="3.109375" style="1" customWidth="1"/>
    <col min="126" max="126" width="9.6640625" style="11" customWidth="1"/>
    <col min="127" max="127" width="2.44140625" style="1" hidden="1" customWidth="1"/>
    <col min="128" max="131" width="9.6640625" style="1" hidden="1" customWidth="1"/>
    <col min="132" max="132" width="3.109375" style="1" customWidth="1"/>
    <col min="133" max="133" width="9.6640625" style="11" customWidth="1"/>
    <col min="134" max="134" width="2.44140625" style="1" hidden="1" customWidth="1"/>
    <col min="135" max="138" width="9.6640625" style="1" hidden="1" customWidth="1"/>
    <col min="139" max="139" width="3.109375" style="1" customWidth="1"/>
    <col min="140" max="140" width="9.6640625" style="11" customWidth="1"/>
    <col min="141" max="141" width="2.44140625" style="1" hidden="1" customWidth="1"/>
    <col min="142" max="145" width="9.6640625" style="1" hidden="1" customWidth="1"/>
    <col min="146" max="146" width="3.109375" style="1" customWidth="1"/>
    <col min="147" max="147" width="9.6640625" style="11" customWidth="1"/>
    <col min="148" max="148" width="2.44140625" style="1" hidden="1" customWidth="1"/>
    <col min="149" max="152" width="9.6640625" style="1" hidden="1" customWidth="1"/>
    <col min="153" max="153" width="3.109375" style="1" customWidth="1"/>
    <col min="154" max="154" width="9.6640625" style="11" customWidth="1"/>
    <col min="155" max="155" width="2.44140625" style="1" hidden="1" customWidth="1"/>
    <col min="156" max="159" width="9.6640625" style="1" hidden="1" customWidth="1"/>
    <col min="160" max="160" width="3.109375" style="1" customWidth="1"/>
    <col min="161" max="161" width="9.6640625" style="11" customWidth="1"/>
    <col min="162" max="162" width="2.44140625" style="1" hidden="1" customWidth="1"/>
    <col min="163" max="166" width="9.6640625" style="1" hidden="1" customWidth="1"/>
    <col min="167" max="167" width="3.109375" style="1" customWidth="1"/>
    <col min="168" max="168" width="9.6640625" style="11" customWidth="1"/>
    <col min="169" max="169" width="2.44140625" style="1" hidden="1" customWidth="1"/>
    <col min="170" max="173" width="9.6640625" style="1" hidden="1" customWidth="1"/>
    <col min="174" max="174" width="3.109375" style="1" customWidth="1"/>
    <col min="175" max="175" width="9.6640625" style="11" customWidth="1"/>
    <col min="176" max="176" width="2.44140625" style="1" hidden="1" customWidth="1"/>
    <col min="177" max="180" width="9.6640625" style="1" hidden="1" customWidth="1"/>
    <col min="181" max="181" width="3.109375" style="1" customWidth="1"/>
    <col min="182" max="182" width="9.6640625" style="11" customWidth="1"/>
    <col min="183" max="183" width="2.44140625" style="1" hidden="1" customWidth="1"/>
    <col min="184" max="187" width="9.6640625" style="1" hidden="1" customWidth="1"/>
    <col min="188" max="188" width="3.109375" style="1" customWidth="1"/>
    <col min="189" max="189" width="9.6640625" style="11" customWidth="1"/>
    <col min="190" max="190" width="2.44140625" style="1" hidden="1" customWidth="1"/>
    <col min="191" max="194" width="9.6640625" style="1" hidden="1" customWidth="1"/>
    <col min="195" max="195" width="3.109375" style="1" customWidth="1"/>
    <col min="196" max="196" width="9.6640625" style="11" customWidth="1"/>
    <col min="197" max="197" width="2.44140625" style="1" hidden="1" customWidth="1"/>
    <col min="198" max="201" width="9.6640625" style="1" hidden="1" customWidth="1"/>
    <col min="202" max="202" width="3.109375" style="1" customWidth="1"/>
    <col min="203" max="203" width="9.6640625" style="11" customWidth="1"/>
    <col min="204" max="204" width="2.44140625" style="1" hidden="1" customWidth="1"/>
    <col min="205" max="208" width="9.6640625" style="1" hidden="1" customWidth="1"/>
    <col min="209" max="209" width="3.109375" style="1" customWidth="1"/>
    <col min="210" max="210" width="9.6640625" style="11" customWidth="1"/>
    <col min="211" max="211" width="2.44140625" style="1" hidden="1" customWidth="1"/>
    <col min="212" max="215" width="9.6640625" style="1" hidden="1" customWidth="1"/>
    <col min="216" max="216" width="3.109375" style="1" customWidth="1"/>
    <col min="217" max="217" width="9.6640625" style="11" customWidth="1"/>
    <col min="218" max="218" width="2.44140625" style="1" hidden="1" customWidth="1"/>
    <col min="219" max="222" width="9.6640625" style="1" hidden="1" customWidth="1"/>
    <col min="223" max="223" width="3.109375" style="1" customWidth="1"/>
    <col min="224" max="224" width="9.6640625" style="11" customWidth="1"/>
    <col min="225" max="225" width="2.44140625" style="1" hidden="1" customWidth="1"/>
    <col min="226" max="229" width="9.6640625" style="1" hidden="1" customWidth="1"/>
    <col min="230" max="230" width="3.109375" style="1" customWidth="1"/>
    <col min="231" max="231" width="9.6640625" style="11" customWidth="1"/>
    <col min="232" max="232" width="2.44140625" style="1" hidden="1" customWidth="1"/>
    <col min="233" max="236" width="9.6640625" style="1" hidden="1" customWidth="1"/>
    <col min="237" max="237" width="3.109375" style="1" customWidth="1"/>
    <col min="238" max="238" width="9.6640625" style="11" customWidth="1"/>
    <col min="239" max="239" width="2.44140625" style="1" hidden="1" customWidth="1"/>
    <col min="240" max="243" width="9.6640625" style="1" hidden="1" customWidth="1"/>
    <col min="244" max="244" width="3.109375" style="1" customWidth="1"/>
    <col min="245" max="245" width="9.6640625" style="11" customWidth="1"/>
    <col min="246" max="246" width="2.44140625" style="1" hidden="1" customWidth="1"/>
    <col min="247" max="250" width="9.6640625" style="1" hidden="1" customWidth="1"/>
    <col min="251" max="251" width="3.109375" style="1" customWidth="1"/>
    <col min="252" max="252" width="9.6640625" style="11" customWidth="1"/>
    <col min="253" max="253" width="2.44140625" style="1" hidden="1" customWidth="1"/>
    <col min="254" max="257" width="9.6640625" style="1" hidden="1" customWidth="1"/>
    <col min="258" max="258" width="3.109375" style="1" customWidth="1"/>
    <col min="259" max="259" width="9.6640625" style="11" customWidth="1"/>
    <col min="260" max="260" width="2.44140625" style="1" hidden="1" customWidth="1"/>
    <col min="261" max="264" width="9.6640625" style="1" hidden="1" customWidth="1"/>
    <col min="265" max="265" width="3.109375" style="1" customWidth="1"/>
    <col min="266" max="266" width="9.6640625" style="11" customWidth="1"/>
    <col min="267" max="267" width="2.44140625" style="1" hidden="1" customWidth="1"/>
    <col min="268" max="271" width="9.6640625" style="1" hidden="1" customWidth="1"/>
    <col min="272" max="272" width="3.109375" style="1" customWidth="1"/>
    <col min="273" max="273" width="9.6640625" style="11" customWidth="1"/>
    <col min="274" max="274" width="2.44140625" style="1" hidden="1" customWidth="1"/>
    <col min="275" max="278" width="9.6640625" style="1" hidden="1" customWidth="1"/>
    <col min="279" max="279" width="3.109375" style="1" customWidth="1"/>
    <col min="280" max="280" width="9.6640625" style="11" customWidth="1"/>
    <col min="281" max="281" width="2.44140625" style="1" hidden="1" customWidth="1"/>
    <col min="282" max="285" width="9.6640625" style="1" hidden="1" customWidth="1"/>
    <col min="286" max="286" width="3.109375" style="1" customWidth="1"/>
    <col min="287" max="287" width="9.6640625" style="11" customWidth="1"/>
    <col min="288" max="288" width="2.44140625" style="1" hidden="1" customWidth="1"/>
    <col min="289" max="292" width="9.6640625" style="1" hidden="1" customWidth="1"/>
    <col min="293" max="293" width="3.109375" style="1" customWidth="1"/>
    <col min="294" max="294" width="9.6640625" style="11" customWidth="1"/>
    <col min="295" max="295" width="2.44140625" style="1" hidden="1" customWidth="1"/>
    <col min="296" max="299" width="9.6640625" style="1" hidden="1" customWidth="1"/>
    <col min="300" max="300" width="3.109375" style="1" customWidth="1"/>
    <col min="301" max="301" width="9.6640625" style="11" customWidth="1"/>
    <col min="302" max="302" width="2.44140625" style="1" hidden="1" customWidth="1"/>
    <col min="303" max="306" width="9.6640625" style="1" hidden="1" customWidth="1"/>
    <col min="307" max="307" width="3.109375" style="1" customWidth="1"/>
    <col min="308" max="308" width="9.6640625" style="11" customWidth="1"/>
    <col min="309" max="309" width="2.44140625" style="1" hidden="1" customWidth="1"/>
    <col min="310" max="313" width="9.6640625" style="1" hidden="1" customWidth="1"/>
    <col min="314" max="314" width="3.109375" style="1" customWidth="1"/>
    <col min="315" max="315" width="9.6640625" style="11" customWidth="1"/>
    <col min="316" max="316" width="2.44140625" style="1" hidden="1" customWidth="1"/>
    <col min="317" max="320" width="9.6640625" style="1" hidden="1" customWidth="1"/>
    <col min="321" max="321" width="3.109375" style="1" customWidth="1"/>
    <col min="322" max="322" width="9.6640625" style="11" customWidth="1"/>
    <col min="323" max="323" width="2.44140625" style="1" hidden="1" customWidth="1"/>
    <col min="324" max="327" width="9.6640625" style="1" hidden="1" customWidth="1"/>
    <col min="328" max="328" width="3.109375" style="1" customWidth="1"/>
    <col min="329" max="329" width="9.6640625" style="11" customWidth="1"/>
    <col min="330" max="330" width="2.44140625" style="1" hidden="1" customWidth="1"/>
    <col min="331" max="334" width="9.6640625" style="1" hidden="1" customWidth="1"/>
    <col min="335" max="335" width="3.109375" style="1" customWidth="1"/>
    <col min="336" max="336" width="9.6640625" style="11" customWidth="1"/>
    <col min="337" max="337" width="2.44140625" style="1" hidden="1" customWidth="1"/>
    <col min="338" max="341" width="9.6640625" style="1" hidden="1" customWidth="1"/>
    <col min="342" max="342" width="3.109375" style="1" customWidth="1"/>
    <col min="343" max="343" width="9.6640625" style="11" customWidth="1"/>
    <col min="344" max="344" width="2.44140625" style="1" hidden="1" customWidth="1"/>
    <col min="345" max="348" width="9.6640625" style="1" hidden="1" customWidth="1"/>
    <col min="349" max="349" width="3.109375" style="1" customWidth="1"/>
    <col min="350" max="350" width="9.6640625" style="11" customWidth="1"/>
    <col min="351" max="351" width="2.44140625" style="1" hidden="1" customWidth="1"/>
    <col min="352" max="355" width="9.6640625" style="1" hidden="1" customWidth="1"/>
    <col min="356" max="356" width="3.109375" style="1" customWidth="1"/>
    <col min="357" max="357" width="9.6640625" style="11" customWidth="1"/>
    <col min="358" max="358" width="2.44140625" style="1" hidden="1" customWidth="1"/>
    <col min="359" max="362" width="9.6640625" style="1" hidden="1" customWidth="1"/>
    <col min="363" max="363" width="3.109375" style="1" customWidth="1"/>
    <col min="364" max="364" width="9.6640625" style="11" customWidth="1"/>
    <col min="365" max="365" width="2.44140625" style="1" hidden="1" customWidth="1"/>
    <col min="366" max="369" width="9.6640625" style="1" hidden="1" customWidth="1"/>
    <col min="370" max="370" width="3.109375" style="1" customWidth="1"/>
    <col min="371" max="371" width="9.6640625" style="11" customWidth="1"/>
    <col min="372" max="372" width="2.44140625" style="1" hidden="1" customWidth="1"/>
    <col min="373" max="376" width="9.6640625" style="1" hidden="1" customWidth="1"/>
    <col min="377" max="377" width="3.109375" style="1" customWidth="1"/>
    <col min="378" max="378" width="9.6640625" style="11" customWidth="1"/>
    <col min="379" max="379" width="2.44140625" style="1" hidden="1" customWidth="1"/>
    <col min="380" max="383" width="9.6640625" style="1" hidden="1" customWidth="1"/>
    <col min="384" max="384" width="2.33203125" style="1" hidden="1" customWidth="1"/>
    <col min="385" max="385" width="22.88671875" style="1" hidden="1" customWidth="1"/>
    <col min="386" max="388" width="12.6640625" style="1" hidden="1" customWidth="1"/>
    <col min="389" max="389" width="10.6640625" style="1" hidden="1" customWidth="1"/>
    <col min="390" max="394" width="9" style="1" hidden="1" customWidth="1"/>
    <col min="395" max="450" width="9" style="1" customWidth="1"/>
    <col min="451" max="16384" width="9" style="1"/>
  </cols>
  <sheetData>
    <row r="1" spans="1:394" s="64" customFormat="1" ht="12" hidden="1" customHeight="1">
      <c r="A1" s="364" t="s">
        <v>1928</v>
      </c>
      <c r="B1" s="365"/>
      <c r="C1" s="365"/>
      <c r="D1" s="365"/>
      <c r="E1" s="365"/>
      <c r="F1" s="365"/>
      <c r="G1" s="365"/>
      <c r="H1" s="365"/>
      <c r="I1" s="365"/>
      <c r="J1" s="366"/>
      <c r="K1" s="52" t="s">
        <v>1758</v>
      </c>
      <c r="L1" s="368" t="s">
        <v>1726</v>
      </c>
      <c r="M1" s="368" t="s">
        <v>1726</v>
      </c>
      <c r="N1" s="368" t="s">
        <v>1726</v>
      </c>
      <c r="O1" s="368" t="s">
        <v>1726</v>
      </c>
      <c r="P1" s="368" t="s">
        <v>1726</v>
      </c>
      <c r="Q1" s="368" t="s">
        <v>1726</v>
      </c>
      <c r="R1" s="368" t="s">
        <v>1726</v>
      </c>
      <c r="S1" s="368" t="s">
        <v>1726</v>
      </c>
      <c r="T1" s="52"/>
      <c r="U1" s="368" t="s">
        <v>1726</v>
      </c>
      <c r="V1" s="368"/>
      <c r="W1" s="368"/>
      <c r="X1" s="368"/>
      <c r="Y1" s="368"/>
      <c r="Z1" s="368"/>
      <c r="AA1" s="368"/>
      <c r="AB1" s="368" t="s">
        <v>1726</v>
      </c>
      <c r="AC1" s="368"/>
      <c r="AD1" s="368"/>
      <c r="AE1" s="368"/>
      <c r="AF1" s="368"/>
      <c r="AG1" s="368"/>
      <c r="AH1" s="368" t="s">
        <v>1726</v>
      </c>
      <c r="AI1" s="368" t="s">
        <v>1726</v>
      </c>
      <c r="AJ1" s="368"/>
      <c r="AK1" s="368"/>
      <c r="AL1" s="368"/>
      <c r="AM1" s="368"/>
      <c r="AN1" s="368"/>
      <c r="AO1" s="368" t="s">
        <v>1726</v>
      </c>
      <c r="AP1" s="368" t="s">
        <v>1726</v>
      </c>
      <c r="AQ1" s="368"/>
      <c r="AR1" s="368"/>
      <c r="AS1" s="368"/>
      <c r="AT1" s="368"/>
      <c r="AU1" s="368"/>
      <c r="AV1" s="368" t="s">
        <v>1726</v>
      </c>
      <c r="AW1" s="368" t="s">
        <v>1726</v>
      </c>
      <c r="AX1" s="368"/>
      <c r="AY1" s="368"/>
      <c r="AZ1" s="368"/>
      <c r="BA1" s="368"/>
      <c r="BB1" s="368"/>
      <c r="BC1" s="368" t="s">
        <v>1726</v>
      </c>
      <c r="BD1" s="368" t="s">
        <v>1726</v>
      </c>
      <c r="BE1" s="368"/>
      <c r="BF1" s="368"/>
      <c r="BG1" s="368"/>
      <c r="BH1" s="368"/>
      <c r="BI1" s="368"/>
      <c r="BJ1" s="368" t="s">
        <v>1726</v>
      </c>
      <c r="BK1" s="368" t="s">
        <v>1726</v>
      </c>
      <c r="BL1" s="368"/>
      <c r="BM1" s="368"/>
      <c r="BN1" s="368"/>
      <c r="BO1" s="368"/>
      <c r="BP1" s="368"/>
      <c r="BQ1" s="368" t="s">
        <v>1726</v>
      </c>
      <c r="BR1" s="368" t="s">
        <v>1726</v>
      </c>
      <c r="BS1" s="368"/>
      <c r="BT1" s="368"/>
      <c r="BU1" s="368"/>
      <c r="BV1" s="368"/>
      <c r="BW1" s="368"/>
      <c r="BX1" s="368" t="s">
        <v>1726</v>
      </c>
      <c r="BY1" s="368" t="s">
        <v>1726</v>
      </c>
      <c r="BZ1" s="368"/>
      <c r="CA1" s="368"/>
      <c r="CB1" s="368"/>
      <c r="CC1" s="368"/>
      <c r="CD1" s="368"/>
      <c r="CE1" s="368" t="s">
        <v>1726</v>
      </c>
      <c r="CF1" s="368" t="s">
        <v>1726</v>
      </c>
      <c r="CG1" s="368"/>
      <c r="CH1" s="368"/>
      <c r="CI1" s="368"/>
      <c r="CJ1" s="368"/>
      <c r="CK1" s="368"/>
      <c r="CL1" s="368" t="s">
        <v>1726</v>
      </c>
      <c r="CM1" s="368" t="s">
        <v>1726</v>
      </c>
      <c r="CN1" s="368"/>
      <c r="CO1" s="368"/>
      <c r="CP1" s="368"/>
      <c r="CQ1" s="368"/>
      <c r="CR1" s="368"/>
      <c r="CS1" s="368" t="s">
        <v>1726</v>
      </c>
      <c r="CT1" s="368" t="s">
        <v>1726</v>
      </c>
      <c r="CU1" s="368"/>
      <c r="CV1" s="368"/>
      <c r="CW1" s="368"/>
      <c r="CX1" s="368"/>
      <c r="CY1" s="368"/>
      <c r="CZ1" s="368" t="s">
        <v>1726</v>
      </c>
      <c r="DA1" s="368" t="s">
        <v>1726</v>
      </c>
      <c r="DB1" s="368"/>
      <c r="DC1" s="368"/>
      <c r="DD1" s="368"/>
      <c r="DE1" s="368"/>
      <c r="DF1" s="368"/>
      <c r="DG1" s="368" t="s">
        <v>1726</v>
      </c>
      <c r="DH1" s="368" t="s">
        <v>1726</v>
      </c>
      <c r="DI1" s="368"/>
      <c r="DJ1" s="368"/>
      <c r="DK1" s="368"/>
      <c r="DL1" s="368"/>
      <c r="DM1" s="368"/>
      <c r="DN1" s="368" t="s">
        <v>1726</v>
      </c>
      <c r="DO1" s="368" t="s">
        <v>1726</v>
      </c>
      <c r="DP1" s="368"/>
      <c r="DQ1" s="368"/>
      <c r="DR1" s="368"/>
      <c r="DS1" s="368"/>
      <c r="DT1" s="368"/>
      <c r="DU1" s="368" t="s">
        <v>1726</v>
      </c>
      <c r="DV1" s="368" t="s">
        <v>1726</v>
      </c>
      <c r="DW1" s="368"/>
      <c r="DX1" s="368"/>
      <c r="DY1" s="368"/>
      <c r="DZ1" s="368"/>
      <c r="EA1" s="368"/>
      <c r="EB1" s="368" t="s">
        <v>1726</v>
      </c>
      <c r="EC1" s="368" t="s">
        <v>1726</v>
      </c>
      <c r="ED1" s="368"/>
      <c r="EE1" s="368"/>
      <c r="EF1" s="368"/>
      <c r="EG1" s="368"/>
      <c r="EH1" s="368"/>
      <c r="EI1" s="368" t="s">
        <v>1726</v>
      </c>
      <c r="EJ1" s="368" t="s">
        <v>1726</v>
      </c>
      <c r="EK1" s="368"/>
      <c r="EL1" s="368"/>
      <c r="EM1" s="368"/>
      <c r="EN1" s="368"/>
      <c r="EO1" s="368"/>
      <c r="EP1" s="368" t="s">
        <v>1726</v>
      </c>
      <c r="EQ1" s="368" t="s">
        <v>1726</v>
      </c>
      <c r="ER1" s="368"/>
      <c r="ES1" s="368"/>
      <c r="ET1" s="368"/>
      <c r="EU1" s="368"/>
      <c r="EV1" s="368"/>
      <c r="EW1" s="368" t="s">
        <v>1726</v>
      </c>
      <c r="EX1" s="368" t="s">
        <v>1726</v>
      </c>
      <c r="EY1" s="368"/>
      <c r="EZ1" s="368"/>
      <c r="FA1" s="368"/>
      <c r="FB1" s="368"/>
      <c r="FC1" s="368"/>
      <c r="FD1" s="368" t="s">
        <v>1726</v>
      </c>
      <c r="FE1" s="368" t="s">
        <v>1726</v>
      </c>
      <c r="FF1" s="368"/>
      <c r="FG1" s="368"/>
      <c r="FH1" s="368"/>
      <c r="FI1" s="368"/>
      <c r="FJ1" s="368"/>
      <c r="FK1" s="368" t="s">
        <v>1726</v>
      </c>
      <c r="FL1" s="368" t="s">
        <v>1726</v>
      </c>
      <c r="FM1" s="368"/>
      <c r="FN1" s="368"/>
      <c r="FO1" s="368"/>
      <c r="FP1" s="368"/>
      <c r="FQ1" s="368"/>
      <c r="FR1" s="368" t="s">
        <v>1726</v>
      </c>
      <c r="FS1" s="368" t="s">
        <v>1726</v>
      </c>
      <c r="FT1" s="368"/>
      <c r="FU1" s="368"/>
      <c r="FV1" s="368"/>
      <c r="FW1" s="368"/>
      <c r="FX1" s="368"/>
      <c r="FY1" s="368" t="s">
        <v>1726</v>
      </c>
      <c r="FZ1" s="368" t="s">
        <v>1726</v>
      </c>
      <c r="GA1" s="368"/>
      <c r="GB1" s="368"/>
      <c r="GC1" s="368"/>
      <c r="GD1" s="368"/>
      <c r="GE1" s="368"/>
      <c r="GF1" s="368" t="s">
        <v>1726</v>
      </c>
      <c r="GG1" s="368" t="s">
        <v>1726</v>
      </c>
      <c r="GH1" s="368"/>
      <c r="GI1" s="368"/>
      <c r="GJ1" s="368"/>
      <c r="GK1" s="368"/>
      <c r="GL1" s="368"/>
      <c r="GM1" s="368" t="s">
        <v>1726</v>
      </c>
      <c r="GN1" s="368" t="s">
        <v>1726</v>
      </c>
      <c r="GO1" s="368"/>
      <c r="GP1" s="368"/>
      <c r="GQ1" s="368"/>
      <c r="GR1" s="368"/>
      <c r="GS1" s="368"/>
      <c r="GT1" s="368" t="s">
        <v>1726</v>
      </c>
      <c r="GU1" s="368" t="s">
        <v>1726</v>
      </c>
      <c r="GV1" s="368"/>
      <c r="GW1" s="368"/>
      <c r="GX1" s="368"/>
      <c r="GY1" s="368"/>
      <c r="GZ1" s="368"/>
      <c r="HA1" s="368" t="s">
        <v>1726</v>
      </c>
      <c r="HB1" s="368" t="s">
        <v>1726</v>
      </c>
      <c r="HC1" s="368"/>
      <c r="HD1" s="368"/>
      <c r="HE1" s="368"/>
      <c r="HF1" s="368"/>
      <c r="HG1" s="368"/>
      <c r="HH1" s="368" t="s">
        <v>1726</v>
      </c>
      <c r="HI1" s="368" t="s">
        <v>1726</v>
      </c>
      <c r="HJ1" s="368"/>
      <c r="HK1" s="368"/>
      <c r="HL1" s="368"/>
      <c r="HM1" s="368"/>
      <c r="HN1" s="368"/>
      <c r="HO1" s="368" t="s">
        <v>1726</v>
      </c>
      <c r="HP1" s="368" t="s">
        <v>1726</v>
      </c>
      <c r="HQ1" s="368"/>
      <c r="HR1" s="368"/>
      <c r="HS1" s="368"/>
      <c r="HT1" s="368"/>
      <c r="HU1" s="368"/>
      <c r="HV1" s="368" t="s">
        <v>1726</v>
      </c>
      <c r="HW1" s="368" t="s">
        <v>1726</v>
      </c>
      <c r="HX1" s="368"/>
      <c r="HY1" s="368"/>
      <c r="HZ1" s="368"/>
      <c r="IA1" s="368"/>
      <c r="IB1" s="368"/>
      <c r="IC1" s="368" t="s">
        <v>1726</v>
      </c>
      <c r="ID1" s="368" t="s">
        <v>1726</v>
      </c>
      <c r="IE1" s="368"/>
      <c r="IF1" s="368"/>
      <c r="IG1" s="368"/>
      <c r="IH1" s="368"/>
      <c r="II1" s="368"/>
      <c r="IJ1" s="368" t="s">
        <v>1726</v>
      </c>
      <c r="IK1" s="368" t="s">
        <v>1726</v>
      </c>
      <c r="IL1" s="368"/>
      <c r="IM1" s="368"/>
      <c r="IN1" s="368"/>
      <c r="IO1" s="368"/>
      <c r="IP1" s="368"/>
      <c r="IQ1" s="368" t="s">
        <v>1726</v>
      </c>
      <c r="IR1" s="368" t="s">
        <v>1726</v>
      </c>
      <c r="IS1" s="368"/>
      <c r="IT1" s="368"/>
      <c r="IU1" s="368"/>
      <c r="IV1" s="368"/>
      <c r="IW1" s="368"/>
      <c r="IX1" s="368" t="s">
        <v>1726</v>
      </c>
      <c r="IY1" s="368" t="s">
        <v>1726</v>
      </c>
      <c r="IZ1" s="368"/>
      <c r="JA1" s="368"/>
      <c r="JB1" s="368"/>
      <c r="JC1" s="368"/>
      <c r="JD1" s="368"/>
      <c r="JE1" s="368" t="s">
        <v>1726</v>
      </c>
      <c r="JF1" s="368" t="s">
        <v>1726</v>
      </c>
      <c r="JG1" s="368"/>
      <c r="JH1" s="368"/>
      <c r="JI1" s="368"/>
      <c r="JJ1" s="368"/>
      <c r="JK1" s="368"/>
      <c r="JL1" s="368" t="s">
        <v>1726</v>
      </c>
      <c r="JM1" s="368" t="s">
        <v>1726</v>
      </c>
      <c r="JN1" s="368"/>
      <c r="JO1" s="368"/>
      <c r="JP1" s="368"/>
      <c r="JQ1" s="368"/>
      <c r="JR1" s="368"/>
      <c r="JS1" s="368" t="s">
        <v>1726</v>
      </c>
      <c r="JT1" s="368" t="s">
        <v>1726</v>
      </c>
      <c r="JU1" s="368"/>
      <c r="JV1" s="368"/>
      <c r="JW1" s="368"/>
      <c r="JX1" s="368"/>
      <c r="JY1" s="368"/>
      <c r="JZ1" s="368" t="s">
        <v>1726</v>
      </c>
      <c r="KA1" s="368" t="s">
        <v>1726</v>
      </c>
      <c r="KB1" s="368"/>
      <c r="KC1" s="368"/>
      <c r="KD1" s="368"/>
      <c r="KE1" s="368"/>
      <c r="KF1" s="368"/>
      <c r="KG1" s="368" t="s">
        <v>1726</v>
      </c>
      <c r="KH1" s="368" t="s">
        <v>1726</v>
      </c>
      <c r="KI1" s="368"/>
      <c r="KJ1" s="368"/>
      <c r="KK1" s="368"/>
      <c r="KL1" s="368"/>
      <c r="KM1" s="368"/>
      <c r="KN1" s="368" t="s">
        <v>1726</v>
      </c>
      <c r="KO1" s="368" t="s">
        <v>1726</v>
      </c>
      <c r="KP1" s="368"/>
      <c r="KQ1" s="368"/>
      <c r="KR1" s="368"/>
      <c r="KS1" s="368"/>
      <c r="KT1" s="368"/>
      <c r="KU1" s="368" t="s">
        <v>1726</v>
      </c>
      <c r="KV1" s="368" t="s">
        <v>1726</v>
      </c>
      <c r="KW1" s="368"/>
      <c r="KX1" s="368"/>
      <c r="KY1" s="368"/>
      <c r="KZ1" s="368"/>
      <c r="LA1" s="368"/>
      <c r="LB1" s="368" t="s">
        <v>1726</v>
      </c>
      <c r="LC1" s="368" t="s">
        <v>1726</v>
      </c>
      <c r="LD1" s="368"/>
      <c r="LE1" s="368"/>
      <c r="LF1" s="368"/>
      <c r="LG1" s="368"/>
      <c r="LH1" s="368"/>
      <c r="LI1" s="368" t="s">
        <v>1726</v>
      </c>
      <c r="LJ1" s="368" t="s">
        <v>1726</v>
      </c>
      <c r="LK1" s="368"/>
      <c r="LL1" s="368"/>
      <c r="LM1" s="368"/>
      <c r="LN1" s="368"/>
      <c r="LO1" s="368"/>
      <c r="LP1" s="368" t="s">
        <v>1726</v>
      </c>
      <c r="LQ1" s="368" t="s">
        <v>1726</v>
      </c>
      <c r="LR1" s="368"/>
      <c r="LS1" s="368"/>
      <c r="LT1" s="368"/>
      <c r="LU1" s="368"/>
      <c r="LV1" s="368"/>
      <c r="LW1" s="368" t="s">
        <v>1726</v>
      </c>
      <c r="LX1" s="368" t="s">
        <v>1726</v>
      </c>
      <c r="LY1" s="368"/>
      <c r="LZ1" s="368"/>
      <c r="MA1" s="368"/>
      <c r="MB1" s="368"/>
      <c r="MC1" s="368"/>
      <c r="MD1" s="368" t="s">
        <v>1726</v>
      </c>
      <c r="ME1" s="368" t="s">
        <v>1726</v>
      </c>
      <c r="MF1" s="368"/>
      <c r="MG1" s="368"/>
      <c r="MH1" s="368"/>
      <c r="MI1" s="368"/>
      <c r="MJ1" s="368"/>
      <c r="MK1" s="368" t="s">
        <v>1726</v>
      </c>
      <c r="ML1" s="368" t="s">
        <v>1726</v>
      </c>
      <c r="MM1" s="368"/>
      <c r="MN1" s="368"/>
      <c r="MO1" s="368"/>
      <c r="MP1" s="368"/>
      <c r="MQ1" s="368"/>
      <c r="MR1" s="368" t="s">
        <v>1726</v>
      </c>
      <c r="MS1" s="368" t="s">
        <v>1726</v>
      </c>
      <c r="MT1" s="368"/>
      <c r="MU1" s="368"/>
      <c r="MV1" s="368"/>
      <c r="MW1" s="368"/>
      <c r="MX1" s="368"/>
      <c r="MY1" s="368" t="s">
        <v>1726</v>
      </c>
      <c r="MZ1" s="368" t="s">
        <v>1726</v>
      </c>
      <c r="NA1" s="368"/>
      <c r="NB1" s="368"/>
      <c r="NC1" s="368"/>
      <c r="ND1" s="368"/>
      <c r="NE1" s="368"/>
      <c r="NF1" s="368" t="s">
        <v>1726</v>
      </c>
      <c r="NG1" s="368" t="s">
        <v>1726</v>
      </c>
      <c r="NH1" s="368"/>
      <c r="NI1" s="368"/>
      <c r="NJ1" s="368"/>
      <c r="NK1" s="368"/>
      <c r="NL1" s="368"/>
      <c r="NM1" s="368" t="s">
        <v>1726</v>
      </c>
      <c r="NN1" s="368" t="s">
        <v>1726</v>
      </c>
      <c r="NO1" s="368"/>
      <c r="NP1" s="368"/>
      <c r="NQ1" s="368"/>
      <c r="NR1" s="368"/>
      <c r="NS1" s="368"/>
      <c r="NT1" s="368"/>
      <c r="NU1" s="368"/>
      <c r="NV1" s="368"/>
      <c r="NW1" s="368"/>
      <c r="NX1" s="368"/>
      <c r="NY1" s="368"/>
      <c r="NZ1" s="368"/>
      <c r="OA1" s="368"/>
      <c r="OB1" s="368"/>
      <c r="OC1" s="368"/>
      <c r="OD1" s="368" t="s">
        <v>1833</v>
      </c>
    </row>
    <row r="2" spans="1:394" s="64" customFormat="1" ht="12" hidden="1" customHeight="1">
      <c r="A2" s="481" t="str">
        <f>設定!$C$4</f>
        <v>下水</v>
      </c>
      <c r="B2" s="416" t="s">
        <v>1929</v>
      </c>
      <c r="C2" s="365"/>
      <c r="D2" s="365"/>
      <c r="E2" s="365"/>
      <c r="F2" s="365"/>
      <c r="G2" s="365"/>
      <c r="H2" s="365"/>
      <c r="I2" s="365"/>
      <c r="J2" s="366"/>
      <c r="K2" s="52" t="s">
        <v>1722</v>
      </c>
      <c r="L2" s="368" t="s">
        <v>1726</v>
      </c>
      <c r="M2" s="368" t="s">
        <v>1726</v>
      </c>
      <c r="N2" s="368" t="s">
        <v>1726</v>
      </c>
      <c r="O2" s="368" t="s">
        <v>1726</v>
      </c>
      <c r="P2" s="368" t="s">
        <v>1726</v>
      </c>
      <c r="Q2" s="368" t="s">
        <v>1726</v>
      </c>
      <c r="R2" s="368" t="s">
        <v>1726</v>
      </c>
      <c r="S2" s="368" t="s">
        <v>1726</v>
      </c>
      <c r="T2" s="52"/>
      <c r="U2" s="368" t="s">
        <v>1726</v>
      </c>
      <c r="V2" s="368"/>
      <c r="W2" s="368"/>
      <c r="X2" s="368"/>
      <c r="Y2" s="368"/>
      <c r="Z2" s="368"/>
      <c r="AA2" s="368"/>
      <c r="AB2" s="368" t="s">
        <v>1726</v>
      </c>
      <c r="AC2" s="368"/>
      <c r="AD2" s="368"/>
      <c r="AE2" s="368"/>
      <c r="AF2" s="368"/>
      <c r="AG2" s="368"/>
      <c r="AH2" s="368" t="s">
        <v>1726</v>
      </c>
      <c r="AI2" s="368" t="s">
        <v>1726</v>
      </c>
      <c r="AJ2" s="368"/>
      <c r="AK2" s="368"/>
      <c r="AL2" s="368"/>
      <c r="AM2" s="368"/>
      <c r="AN2" s="368"/>
      <c r="AO2" s="368" t="s">
        <v>1726</v>
      </c>
      <c r="AP2" s="368" t="s">
        <v>1726</v>
      </c>
      <c r="AQ2" s="368"/>
      <c r="AR2" s="368"/>
      <c r="AS2" s="368"/>
      <c r="AT2" s="368"/>
      <c r="AU2" s="368"/>
      <c r="AV2" s="368" t="s">
        <v>1726</v>
      </c>
      <c r="AW2" s="368" t="s">
        <v>1726</v>
      </c>
      <c r="AX2" s="368"/>
      <c r="AY2" s="368"/>
      <c r="AZ2" s="368"/>
      <c r="BA2" s="368"/>
      <c r="BB2" s="368"/>
      <c r="BC2" s="368" t="s">
        <v>1726</v>
      </c>
      <c r="BD2" s="368" t="s">
        <v>1726</v>
      </c>
      <c r="BE2" s="368"/>
      <c r="BF2" s="368"/>
      <c r="BG2" s="368"/>
      <c r="BH2" s="368"/>
      <c r="BI2" s="368"/>
      <c r="BJ2" s="368" t="s">
        <v>1726</v>
      </c>
      <c r="BK2" s="368" t="s">
        <v>1726</v>
      </c>
      <c r="BL2" s="368"/>
      <c r="BM2" s="368"/>
      <c r="BN2" s="368"/>
      <c r="BO2" s="368"/>
      <c r="BP2" s="368"/>
      <c r="BQ2" s="368" t="s">
        <v>1726</v>
      </c>
      <c r="BR2" s="368" t="s">
        <v>1726</v>
      </c>
      <c r="BS2" s="368"/>
      <c r="BT2" s="368"/>
      <c r="BU2" s="368"/>
      <c r="BV2" s="368"/>
      <c r="BW2" s="368"/>
      <c r="BX2" s="368" t="s">
        <v>1726</v>
      </c>
      <c r="BY2" s="368" t="s">
        <v>1726</v>
      </c>
      <c r="BZ2" s="368"/>
      <c r="CA2" s="368"/>
      <c r="CB2" s="368"/>
      <c r="CC2" s="368"/>
      <c r="CD2" s="368"/>
      <c r="CE2" s="368" t="s">
        <v>1726</v>
      </c>
      <c r="CF2" s="368" t="s">
        <v>1726</v>
      </c>
      <c r="CG2" s="368"/>
      <c r="CH2" s="368"/>
      <c r="CI2" s="368"/>
      <c r="CJ2" s="368"/>
      <c r="CK2" s="368"/>
      <c r="CL2" s="368" t="s">
        <v>1726</v>
      </c>
      <c r="CM2" s="368" t="s">
        <v>1726</v>
      </c>
      <c r="CN2" s="368"/>
      <c r="CO2" s="368"/>
      <c r="CP2" s="368"/>
      <c r="CQ2" s="368"/>
      <c r="CR2" s="368"/>
      <c r="CS2" s="368" t="s">
        <v>1726</v>
      </c>
      <c r="CT2" s="368" t="s">
        <v>1726</v>
      </c>
      <c r="CU2" s="368"/>
      <c r="CV2" s="368"/>
      <c r="CW2" s="368"/>
      <c r="CX2" s="368"/>
      <c r="CY2" s="368"/>
      <c r="CZ2" s="368" t="s">
        <v>1726</v>
      </c>
      <c r="DA2" s="368" t="s">
        <v>1726</v>
      </c>
      <c r="DB2" s="368"/>
      <c r="DC2" s="368"/>
      <c r="DD2" s="368"/>
      <c r="DE2" s="368"/>
      <c r="DF2" s="368"/>
      <c r="DG2" s="368" t="s">
        <v>1726</v>
      </c>
      <c r="DH2" s="368" t="s">
        <v>1726</v>
      </c>
      <c r="DI2" s="368"/>
      <c r="DJ2" s="368"/>
      <c r="DK2" s="368"/>
      <c r="DL2" s="368"/>
      <c r="DM2" s="368"/>
      <c r="DN2" s="368" t="s">
        <v>1726</v>
      </c>
      <c r="DO2" s="368" t="s">
        <v>1726</v>
      </c>
      <c r="DP2" s="368"/>
      <c r="DQ2" s="368"/>
      <c r="DR2" s="368"/>
      <c r="DS2" s="368"/>
      <c r="DT2" s="368"/>
      <c r="DU2" s="368" t="s">
        <v>1726</v>
      </c>
      <c r="DV2" s="368" t="s">
        <v>1726</v>
      </c>
      <c r="DW2" s="368"/>
      <c r="DX2" s="368"/>
      <c r="DY2" s="368"/>
      <c r="DZ2" s="368"/>
      <c r="EA2" s="368"/>
      <c r="EB2" s="368" t="s">
        <v>1726</v>
      </c>
      <c r="EC2" s="368" t="s">
        <v>1726</v>
      </c>
      <c r="ED2" s="368"/>
      <c r="EE2" s="368"/>
      <c r="EF2" s="368"/>
      <c r="EG2" s="368"/>
      <c r="EH2" s="368"/>
      <c r="EI2" s="368" t="s">
        <v>1726</v>
      </c>
      <c r="EJ2" s="368" t="s">
        <v>1726</v>
      </c>
      <c r="EK2" s="368"/>
      <c r="EL2" s="368"/>
      <c r="EM2" s="368"/>
      <c r="EN2" s="368"/>
      <c r="EO2" s="368"/>
      <c r="EP2" s="368" t="s">
        <v>1726</v>
      </c>
      <c r="EQ2" s="368" t="s">
        <v>1726</v>
      </c>
      <c r="ER2" s="368"/>
      <c r="ES2" s="368"/>
      <c r="ET2" s="368"/>
      <c r="EU2" s="368"/>
      <c r="EV2" s="368"/>
      <c r="EW2" s="368" t="s">
        <v>1726</v>
      </c>
      <c r="EX2" s="368" t="s">
        <v>1726</v>
      </c>
      <c r="EY2" s="368"/>
      <c r="EZ2" s="368"/>
      <c r="FA2" s="368"/>
      <c r="FB2" s="368"/>
      <c r="FC2" s="368"/>
      <c r="FD2" s="368" t="s">
        <v>1726</v>
      </c>
      <c r="FE2" s="368" t="s">
        <v>1726</v>
      </c>
      <c r="FF2" s="368"/>
      <c r="FG2" s="368"/>
      <c r="FH2" s="368"/>
      <c r="FI2" s="368"/>
      <c r="FJ2" s="368"/>
      <c r="FK2" s="368" t="s">
        <v>1726</v>
      </c>
      <c r="FL2" s="368" t="s">
        <v>1726</v>
      </c>
      <c r="FM2" s="368"/>
      <c r="FN2" s="368"/>
      <c r="FO2" s="368"/>
      <c r="FP2" s="368"/>
      <c r="FQ2" s="368"/>
      <c r="FR2" s="368" t="s">
        <v>1726</v>
      </c>
      <c r="FS2" s="368" t="s">
        <v>1726</v>
      </c>
      <c r="FT2" s="368"/>
      <c r="FU2" s="368"/>
      <c r="FV2" s="368"/>
      <c r="FW2" s="368"/>
      <c r="FX2" s="368"/>
      <c r="FY2" s="368" t="s">
        <v>1726</v>
      </c>
      <c r="FZ2" s="368" t="s">
        <v>1726</v>
      </c>
      <c r="GA2" s="368"/>
      <c r="GB2" s="368"/>
      <c r="GC2" s="368"/>
      <c r="GD2" s="368"/>
      <c r="GE2" s="368"/>
      <c r="GF2" s="368" t="s">
        <v>1726</v>
      </c>
      <c r="GG2" s="368" t="s">
        <v>1726</v>
      </c>
      <c r="GH2" s="368"/>
      <c r="GI2" s="368"/>
      <c r="GJ2" s="368"/>
      <c r="GK2" s="368"/>
      <c r="GL2" s="368"/>
      <c r="GM2" s="368" t="s">
        <v>1726</v>
      </c>
      <c r="GN2" s="368" t="s">
        <v>1726</v>
      </c>
      <c r="GO2" s="368"/>
      <c r="GP2" s="368"/>
      <c r="GQ2" s="368"/>
      <c r="GR2" s="368"/>
      <c r="GS2" s="368"/>
      <c r="GT2" s="368" t="s">
        <v>1726</v>
      </c>
      <c r="GU2" s="368" t="s">
        <v>1726</v>
      </c>
      <c r="GV2" s="368"/>
      <c r="GW2" s="368"/>
      <c r="GX2" s="368"/>
      <c r="GY2" s="368"/>
      <c r="GZ2" s="368"/>
      <c r="HA2" s="368" t="s">
        <v>1726</v>
      </c>
      <c r="HB2" s="368" t="s">
        <v>1726</v>
      </c>
      <c r="HC2" s="368"/>
      <c r="HD2" s="368"/>
      <c r="HE2" s="368"/>
      <c r="HF2" s="368"/>
      <c r="HG2" s="368"/>
      <c r="HH2" s="368" t="s">
        <v>1726</v>
      </c>
      <c r="HI2" s="368" t="s">
        <v>1726</v>
      </c>
      <c r="HJ2" s="368"/>
      <c r="HK2" s="368"/>
      <c r="HL2" s="368"/>
      <c r="HM2" s="368"/>
      <c r="HN2" s="368"/>
      <c r="HO2" s="368" t="s">
        <v>1726</v>
      </c>
      <c r="HP2" s="368" t="s">
        <v>1726</v>
      </c>
      <c r="HQ2" s="368"/>
      <c r="HR2" s="368"/>
      <c r="HS2" s="368"/>
      <c r="HT2" s="368"/>
      <c r="HU2" s="368"/>
      <c r="HV2" s="368" t="s">
        <v>1726</v>
      </c>
      <c r="HW2" s="368" t="s">
        <v>1726</v>
      </c>
      <c r="HX2" s="368"/>
      <c r="HY2" s="368"/>
      <c r="HZ2" s="368"/>
      <c r="IA2" s="368"/>
      <c r="IB2" s="368"/>
      <c r="IC2" s="368" t="s">
        <v>1726</v>
      </c>
      <c r="ID2" s="368" t="s">
        <v>1726</v>
      </c>
      <c r="IE2" s="368"/>
      <c r="IF2" s="368"/>
      <c r="IG2" s="368"/>
      <c r="IH2" s="368"/>
      <c r="II2" s="368"/>
      <c r="IJ2" s="368" t="s">
        <v>1726</v>
      </c>
      <c r="IK2" s="368" t="s">
        <v>1726</v>
      </c>
      <c r="IL2" s="368"/>
      <c r="IM2" s="368"/>
      <c r="IN2" s="368"/>
      <c r="IO2" s="368"/>
      <c r="IP2" s="368"/>
      <c r="IQ2" s="368" t="s">
        <v>1726</v>
      </c>
      <c r="IR2" s="368" t="s">
        <v>1726</v>
      </c>
      <c r="IS2" s="368"/>
      <c r="IT2" s="368"/>
      <c r="IU2" s="368"/>
      <c r="IV2" s="368"/>
      <c r="IW2" s="368"/>
      <c r="IX2" s="368" t="s">
        <v>1726</v>
      </c>
      <c r="IY2" s="368" t="s">
        <v>1726</v>
      </c>
      <c r="IZ2" s="368"/>
      <c r="JA2" s="368"/>
      <c r="JB2" s="368"/>
      <c r="JC2" s="368"/>
      <c r="JD2" s="368"/>
      <c r="JE2" s="368" t="s">
        <v>1726</v>
      </c>
      <c r="JF2" s="368" t="s">
        <v>1726</v>
      </c>
      <c r="JG2" s="368"/>
      <c r="JH2" s="368"/>
      <c r="JI2" s="368"/>
      <c r="JJ2" s="368"/>
      <c r="JK2" s="368"/>
      <c r="JL2" s="368" t="s">
        <v>1726</v>
      </c>
      <c r="JM2" s="368" t="s">
        <v>1726</v>
      </c>
      <c r="JN2" s="368"/>
      <c r="JO2" s="368"/>
      <c r="JP2" s="368"/>
      <c r="JQ2" s="368"/>
      <c r="JR2" s="368"/>
      <c r="JS2" s="368" t="s">
        <v>1726</v>
      </c>
      <c r="JT2" s="368" t="s">
        <v>1726</v>
      </c>
      <c r="JU2" s="368"/>
      <c r="JV2" s="368"/>
      <c r="JW2" s="368"/>
      <c r="JX2" s="368"/>
      <c r="JY2" s="368"/>
      <c r="JZ2" s="368" t="s">
        <v>1726</v>
      </c>
      <c r="KA2" s="368" t="s">
        <v>1726</v>
      </c>
      <c r="KB2" s="368"/>
      <c r="KC2" s="368"/>
      <c r="KD2" s="368"/>
      <c r="KE2" s="368"/>
      <c r="KF2" s="368"/>
      <c r="KG2" s="368" t="s">
        <v>1726</v>
      </c>
      <c r="KH2" s="368" t="s">
        <v>1726</v>
      </c>
      <c r="KI2" s="368"/>
      <c r="KJ2" s="368"/>
      <c r="KK2" s="368"/>
      <c r="KL2" s="368"/>
      <c r="KM2" s="368"/>
      <c r="KN2" s="368" t="s">
        <v>1726</v>
      </c>
      <c r="KO2" s="368" t="s">
        <v>1726</v>
      </c>
      <c r="KP2" s="368"/>
      <c r="KQ2" s="368"/>
      <c r="KR2" s="368"/>
      <c r="KS2" s="368"/>
      <c r="KT2" s="368"/>
      <c r="KU2" s="368" t="s">
        <v>1726</v>
      </c>
      <c r="KV2" s="368" t="s">
        <v>1726</v>
      </c>
      <c r="KW2" s="368"/>
      <c r="KX2" s="368"/>
      <c r="KY2" s="368"/>
      <c r="KZ2" s="368"/>
      <c r="LA2" s="368"/>
      <c r="LB2" s="368" t="s">
        <v>1726</v>
      </c>
      <c r="LC2" s="368" t="s">
        <v>1726</v>
      </c>
      <c r="LD2" s="368"/>
      <c r="LE2" s="368"/>
      <c r="LF2" s="368"/>
      <c r="LG2" s="368"/>
      <c r="LH2" s="368"/>
      <c r="LI2" s="368" t="s">
        <v>1726</v>
      </c>
      <c r="LJ2" s="368" t="s">
        <v>1726</v>
      </c>
      <c r="LK2" s="368"/>
      <c r="LL2" s="368"/>
      <c r="LM2" s="368"/>
      <c r="LN2" s="368"/>
      <c r="LO2" s="368"/>
      <c r="LP2" s="368" t="s">
        <v>1726</v>
      </c>
      <c r="LQ2" s="368" t="s">
        <v>1726</v>
      </c>
      <c r="LR2" s="368"/>
      <c r="LS2" s="368"/>
      <c r="LT2" s="368"/>
      <c r="LU2" s="368"/>
      <c r="LV2" s="368"/>
      <c r="LW2" s="368" t="s">
        <v>1726</v>
      </c>
      <c r="LX2" s="368" t="s">
        <v>1726</v>
      </c>
      <c r="LY2" s="368"/>
      <c r="LZ2" s="368"/>
      <c r="MA2" s="368"/>
      <c r="MB2" s="368"/>
      <c r="MC2" s="368"/>
      <c r="MD2" s="368" t="s">
        <v>1726</v>
      </c>
      <c r="ME2" s="368" t="s">
        <v>1726</v>
      </c>
      <c r="MF2" s="368"/>
      <c r="MG2" s="368"/>
      <c r="MH2" s="368"/>
      <c r="MI2" s="368"/>
      <c r="MJ2" s="368"/>
      <c r="MK2" s="368" t="s">
        <v>1726</v>
      </c>
      <c r="ML2" s="368" t="s">
        <v>1726</v>
      </c>
      <c r="MM2" s="368"/>
      <c r="MN2" s="368"/>
      <c r="MO2" s="368"/>
      <c r="MP2" s="368"/>
      <c r="MQ2" s="368"/>
      <c r="MR2" s="368" t="s">
        <v>1726</v>
      </c>
      <c r="MS2" s="368" t="s">
        <v>1726</v>
      </c>
      <c r="MT2" s="368"/>
      <c r="MU2" s="368"/>
      <c r="MV2" s="368"/>
      <c r="MW2" s="368"/>
      <c r="MX2" s="368"/>
      <c r="MY2" s="368" t="s">
        <v>1726</v>
      </c>
      <c r="MZ2" s="368" t="s">
        <v>1726</v>
      </c>
      <c r="NA2" s="368"/>
      <c r="NB2" s="368"/>
      <c r="NC2" s="368"/>
      <c r="ND2" s="368"/>
      <c r="NE2" s="368"/>
      <c r="NF2" s="368" t="s">
        <v>1726</v>
      </c>
      <c r="NG2" s="368" t="s">
        <v>1726</v>
      </c>
      <c r="NH2" s="368"/>
      <c r="NI2" s="368"/>
      <c r="NJ2" s="368"/>
      <c r="NK2" s="368"/>
      <c r="NL2" s="368"/>
      <c r="NM2" s="368" t="s">
        <v>1726</v>
      </c>
      <c r="NN2" s="368" t="s">
        <v>1726</v>
      </c>
      <c r="NO2" s="368"/>
      <c r="NP2" s="368"/>
      <c r="NQ2" s="368"/>
      <c r="NR2" s="368"/>
      <c r="NS2" s="368"/>
      <c r="NT2" s="368" t="s">
        <v>1726</v>
      </c>
      <c r="NU2" s="368" t="s">
        <v>1726</v>
      </c>
      <c r="NV2" s="368" t="s">
        <v>1726</v>
      </c>
      <c r="NW2" s="368" t="s">
        <v>1726</v>
      </c>
      <c r="NX2" s="368" t="s">
        <v>1726</v>
      </c>
      <c r="NY2" s="368" t="s">
        <v>1726</v>
      </c>
      <c r="NZ2" s="368"/>
      <c r="OA2" s="368"/>
      <c r="OB2" s="368"/>
      <c r="OC2" s="368"/>
      <c r="OD2" s="368" t="s">
        <v>1833</v>
      </c>
    </row>
    <row r="3" spans="1:394" s="64" customFormat="1" ht="12" hidden="1" customHeight="1">
      <c r="A3" s="365"/>
      <c r="B3" s="736" t="s">
        <v>1931</v>
      </c>
      <c r="C3" s="365"/>
      <c r="D3" s="365"/>
      <c r="E3" s="365"/>
      <c r="F3" s="365"/>
      <c r="G3" s="365"/>
      <c r="H3" s="365"/>
      <c r="I3" s="365"/>
      <c r="J3" s="366"/>
      <c r="K3" s="52" t="s">
        <v>1723</v>
      </c>
      <c r="L3" s="368" t="s">
        <v>1726</v>
      </c>
      <c r="M3" s="368" t="s">
        <v>1726</v>
      </c>
      <c r="N3" s="368" t="s">
        <v>1726</v>
      </c>
      <c r="O3" s="368" t="s">
        <v>1726</v>
      </c>
      <c r="P3" s="368" t="s">
        <v>1726</v>
      </c>
      <c r="Q3" s="368" t="s">
        <v>1726</v>
      </c>
      <c r="R3" s="368" t="s">
        <v>1726</v>
      </c>
      <c r="S3" s="368" t="s">
        <v>1726</v>
      </c>
      <c r="T3" s="52"/>
      <c r="U3" s="368"/>
      <c r="V3" s="368" t="s">
        <v>1726</v>
      </c>
      <c r="W3" s="368" t="s">
        <v>1726</v>
      </c>
      <c r="X3" s="368" t="s">
        <v>1726</v>
      </c>
      <c r="Y3" s="368" t="s">
        <v>1726</v>
      </c>
      <c r="Z3" s="368" t="s">
        <v>1726</v>
      </c>
      <c r="AA3" s="368"/>
      <c r="AB3" s="368"/>
      <c r="AC3" s="368" t="s">
        <v>1726</v>
      </c>
      <c r="AD3" s="368" t="s">
        <v>1726</v>
      </c>
      <c r="AE3" s="368" t="s">
        <v>1726</v>
      </c>
      <c r="AF3" s="368" t="s">
        <v>1726</v>
      </c>
      <c r="AG3" s="368" t="s">
        <v>1726</v>
      </c>
      <c r="AH3" s="368"/>
      <c r="AI3" s="368"/>
      <c r="AJ3" s="368" t="s">
        <v>1726</v>
      </c>
      <c r="AK3" s="368" t="s">
        <v>1726</v>
      </c>
      <c r="AL3" s="368" t="s">
        <v>1726</v>
      </c>
      <c r="AM3" s="368" t="s">
        <v>1726</v>
      </c>
      <c r="AN3" s="368" t="s">
        <v>1726</v>
      </c>
      <c r="AO3" s="368"/>
      <c r="AP3" s="368"/>
      <c r="AQ3" s="368" t="s">
        <v>1726</v>
      </c>
      <c r="AR3" s="368" t="s">
        <v>1726</v>
      </c>
      <c r="AS3" s="368" t="s">
        <v>1726</v>
      </c>
      <c r="AT3" s="368" t="s">
        <v>1726</v>
      </c>
      <c r="AU3" s="368" t="s">
        <v>1726</v>
      </c>
      <c r="AV3" s="368"/>
      <c r="AW3" s="368"/>
      <c r="AX3" s="368" t="s">
        <v>1726</v>
      </c>
      <c r="AY3" s="368" t="s">
        <v>1726</v>
      </c>
      <c r="AZ3" s="368" t="s">
        <v>1726</v>
      </c>
      <c r="BA3" s="368" t="s">
        <v>1726</v>
      </c>
      <c r="BB3" s="368" t="s">
        <v>1726</v>
      </c>
      <c r="BC3" s="368"/>
      <c r="BD3" s="368"/>
      <c r="BE3" s="368" t="s">
        <v>1726</v>
      </c>
      <c r="BF3" s="368" t="s">
        <v>1726</v>
      </c>
      <c r="BG3" s="368" t="s">
        <v>1726</v>
      </c>
      <c r="BH3" s="368" t="s">
        <v>1726</v>
      </c>
      <c r="BI3" s="368" t="s">
        <v>1726</v>
      </c>
      <c r="BJ3" s="368"/>
      <c r="BK3" s="368"/>
      <c r="BL3" s="368" t="s">
        <v>1726</v>
      </c>
      <c r="BM3" s="368" t="s">
        <v>1726</v>
      </c>
      <c r="BN3" s="368" t="s">
        <v>1726</v>
      </c>
      <c r="BO3" s="368" t="s">
        <v>1726</v>
      </c>
      <c r="BP3" s="368" t="s">
        <v>1726</v>
      </c>
      <c r="BQ3" s="368"/>
      <c r="BR3" s="368"/>
      <c r="BS3" s="368" t="s">
        <v>1726</v>
      </c>
      <c r="BT3" s="368" t="s">
        <v>1726</v>
      </c>
      <c r="BU3" s="368" t="s">
        <v>1726</v>
      </c>
      <c r="BV3" s="368" t="s">
        <v>1726</v>
      </c>
      <c r="BW3" s="368" t="s">
        <v>1726</v>
      </c>
      <c r="BX3" s="368"/>
      <c r="BY3" s="368"/>
      <c r="BZ3" s="368" t="s">
        <v>1726</v>
      </c>
      <c r="CA3" s="368" t="s">
        <v>1726</v>
      </c>
      <c r="CB3" s="368" t="s">
        <v>1726</v>
      </c>
      <c r="CC3" s="368" t="s">
        <v>1726</v>
      </c>
      <c r="CD3" s="368" t="s">
        <v>1726</v>
      </c>
      <c r="CE3" s="368"/>
      <c r="CF3" s="368"/>
      <c r="CG3" s="368" t="s">
        <v>1726</v>
      </c>
      <c r="CH3" s="368" t="s">
        <v>1726</v>
      </c>
      <c r="CI3" s="368" t="s">
        <v>1726</v>
      </c>
      <c r="CJ3" s="368" t="s">
        <v>1726</v>
      </c>
      <c r="CK3" s="368" t="s">
        <v>1726</v>
      </c>
      <c r="CL3" s="368"/>
      <c r="CM3" s="368"/>
      <c r="CN3" s="368" t="s">
        <v>1726</v>
      </c>
      <c r="CO3" s="368" t="s">
        <v>1726</v>
      </c>
      <c r="CP3" s="368" t="s">
        <v>1726</v>
      </c>
      <c r="CQ3" s="368" t="s">
        <v>1726</v>
      </c>
      <c r="CR3" s="368" t="s">
        <v>1726</v>
      </c>
      <c r="CS3" s="368"/>
      <c r="CT3" s="368"/>
      <c r="CU3" s="368" t="s">
        <v>1726</v>
      </c>
      <c r="CV3" s="368" t="s">
        <v>1726</v>
      </c>
      <c r="CW3" s="368" t="s">
        <v>1726</v>
      </c>
      <c r="CX3" s="368" t="s">
        <v>1726</v>
      </c>
      <c r="CY3" s="368" t="s">
        <v>1726</v>
      </c>
      <c r="CZ3" s="368"/>
      <c r="DA3" s="368"/>
      <c r="DB3" s="368" t="s">
        <v>1726</v>
      </c>
      <c r="DC3" s="368" t="s">
        <v>1726</v>
      </c>
      <c r="DD3" s="368" t="s">
        <v>1726</v>
      </c>
      <c r="DE3" s="368" t="s">
        <v>1726</v>
      </c>
      <c r="DF3" s="368" t="s">
        <v>1726</v>
      </c>
      <c r="DG3" s="368"/>
      <c r="DH3" s="368"/>
      <c r="DI3" s="368" t="s">
        <v>1726</v>
      </c>
      <c r="DJ3" s="368" t="s">
        <v>1726</v>
      </c>
      <c r="DK3" s="368" t="s">
        <v>1726</v>
      </c>
      <c r="DL3" s="368" t="s">
        <v>1726</v>
      </c>
      <c r="DM3" s="368" t="s">
        <v>1726</v>
      </c>
      <c r="DN3" s="368"/>
      <c r="DO3" s="368"/>
      <c r="DP3" s="368" t="s">
        <v>1726</v>
      </c>
      <c r="DQ3" s="368" t="s">
        <v>1726</v>
      </c>
      <c r="DR3" s="368" t="s">
        <v>1726</v>
      </c>
      <c r="DS3" s="368" t="s">
        <v>1726</v>
      </c>
      <c r="DT3" s="368" t="s">
        <v>1726</v>
      </c>
      <c r="DU3" s="368"/>
      <c r="DV3" s="368"/>
      <c r="DW3" s="368" t="s">
        <v>1726</v>
      </c>
      <c r="DX3" s="368" t="s">
        <v>1726</v>
      </c>
      <c r="DY3" s="368" t="s">
        <v>1726</v>
      </c>
      <c r="DZ3" s="368" t="s">
        <v>1726</v>
      </c>
      <c r="EA3" s="368" t="s">
        <v>1726</v>
      </c>
      <c r="EB3" s="368"/>
      <c r="EC3" s="368"/>
      <c r="ED3" s="368" t="s">
        <v>1726</v>
      </c>
      <c r="EE3" s="368" t="s">
        <v>1726</v>
      </c>
      <c r="EF3" s="368" t="s">
        <v>1726</v>
      </c>
      <c r="EG3" s="368" t="s">
        <v>1726</v>
      </c>
      <c r="EH3" s="368" t="s">
        <v>1726</v>
      </c>
      <c r="EI3" s="368"/>
      <c r="EJ3" s="368"/>
      <c r="EK3" s="368" t="s">
        <v>1726</v>
      </c>
      <c r="EL3" s="368" t="s">
        <v>1726</v>
      </c>
      <c r="EM3" s="368" t="s">
        <v>1726</v>
      </c>
      <c r="EN3" s="368" t="s">
        <v>1726</v>
      </c>
      <c r="EO3" s="368" t="s">
        <v>1726</v>
      </c>
      <c r="EP3" s="368"/>
      <c r="EQ3" s="368"/>
      <c r="ER3" s="368" t="s">
        <v>1726</v>
      </c>
      <c r="ES3" s="368" t="s">
        <v>1726</v>
      </c>
      <c r="ET3" s="368" t="s">
        <v>1726</v>
      </c>
      <c r="EU3" s="368" t="s">
        <v>1726</v>
      </c>
      <c r="EV3" s="368" t="s">
        <v>1726</v>
      </c>
      <c r="EW3" s="368"/>
      <c r="EX3" s="368"/>
      <c r="EY3" s="368" t="s">
        <v>1726</v>
      </c>
      <c r="EZ3" s="368" t="s">
        <v>1726</v>
      </c>
      <c r="FA3" s="368" t="s">
        <v>1726</v>
      </c>
      <c r="FB3" s="368" t="s">
        <v>1726</v>
      </c>
      <c r="FC3" s="368" t="s">
        <v>1726</v>
      </c>
      <c r="FD3" s="368"/>
      <c r="FE3" s="368"/>
      <c r="FF3" s="368" t="s">
        <v>1726</v>
      </c>
      <c r="FG3" s="368" t="s">
        <v>1726</v>
      </c>
      <c r="FH3" s="368" t="s">
        <v>1726</v>
      </c>
      <c r="FI3" s="368" t="s">
        <v>1726</v>
      </c>
      <c r="FJ3" s="368" t="s">
        <v>1726</v>
      </c>
      <c r="FK3" s="368"/>
      <c r="FL3" s="368"/>
      <c r="FM3" s="368" t="s">
        <v>1726</v>
      </c>
      <c r="FN3" s="368" t="s">
        <v>1726</v>
      </c>
      <c r="FO3" s="368" t="s">
        <v>1726</v>
      </c>
      <c r="FP3" s="368" t="s">
        <v>1726</v>
      </c>
      <c r="FQ3" s="368" t="s">
        <v>1726</v>
      </c>
      <c r="FR3" s="368"/>
      <c r="FS3" s="368"/>
      <c r="FT3" s="368" t="s">
        <v>1726</v>
      </c>
      <c r="FU3" s="368" t="s">
        <v>1726</v>
      </c>
      <c r="FV3" s="368" t="s">
        <v>1726</v>
      </c>
      <c r="FW3" s="368" t="s">
        <v>1726</v>
      </c>
      <c r="FX3" s="368" t="s">
        <v>1726</v>
      </c>
      <c r="FY3" s="368"/>
      <c r="FZ3" s="368"/>
      <c r="GA3" s="368" t="s">
        <v>1726</v>
      </c>
      <c r="GB3" s="368" t="s">
        <v>1726</v>
      </c>
      <c r="GC3" s="368" t="s">
        <v>1726</v>
      </c>
      <c r="GD3" s="368" t="s">
        <v>1726</v>
      </c>
      <c r="GE3" s="368" t="s">
        <v>1726</v>
      </c>
      <c r="GF3" s="368"/>
      <c r="GG3" s="368"/>
      <c r="GH3" s="368" t="s">
        <v>1726</v>
      </c>
      <c r="GI3" s="368" t="s">
        <v>1726</v>
      </c>
      <c r="GJ3" s="368" t="s">
        <v>1726</v>
      </c>
      <c r="GK3" s="368" t="s">
        <v>1726</v>
      </c>
      <c r="GL3" s="368" t="s">
        <v>1726</v>
      </c>
      <c r="GM3" s="368"/>
      <c r="GN3" s="368"/>
      <c r="GO3" s="368" t="s">
        <v>1726</v>
      </c>
      <c r="GP3" s="368" t="s">
        <v>1726</v>
      </c>
      <c r="GQ3" s="368" t="s">
        <v>1726</v>
      </c>
      <c r="GR3" s="368" t="s">
        <v>1726</v>
      </c>
      <c r="GS3" s="368" t="s">
        <v>1726</v>
      </c>
      <c r="GT3" s="368"/>
      <c r="GU3" s="368"/>
      <c r="GV3" s="368" t="s">
        <v>1726</v>
      </c>
      <c r="GW3" s="368" t="s">
        <v>1726</v>
      </c>
      <c r="GX3" s="368" t="s">
        <v>1726</v>
      </c>
      <c r="GY3" s="368" t="s">
        <v>1726</v>
      </c>
      <c r="GZ3" s="368" t="s">
        <v>1726</v>
      </c>
      <c r="HA3" s="368"/>
      <c r="HB3" s="368"/>
      <c r="HC3" s="368" t="s">
        <v>1726</v>
      </c>
      <c r="HD3" s="368" t="s">
        <v>1726</v>
      </c>
      <c r="HE3" s="368" t="s">
        <v>1726</v>
      </c>
      <c r="HF3" s="368" t="s">
        <v>1726</v>
      </c>
      <c r="HG3" s="368" t="s">
        <v>1726</v>
      </c>
      <c r="HH3" s="368"/>
      <c r="HI3" s="368"/>
      <c r="HJ3" s="368" t="s">
        <v>1726</v>
      </c>
      <c r="HK3" s="368" t="s">
        <v>1726</v>
      </c>
      <c r="HL3" s="368" t="s">
        <v>1726</v>
      </c>
      <c r="HM3" s="368" t="s">
        <v>1726</v>
      </c>
      <c r="HN3" s="368" t="s">
        <v>1726</v>
      </c>
      <c r="HO3" s="368"/>
      <c r="HP3" s="368"/>
      <c r="HQ3" s="368" t="s">
        <v>1726</v>
      </c>
      <c r="HR3" s="368" t="s">
        <v>1726</v>
      </c>
      <c r="HS3" s="368" t="s">
        <v>1726</v>
      </c>
      <c r="HT3" s="368" t="s">
        <v>1726</v>
      </c>
      <c r="HU3" s="368" t="s">
        <v>1726</v>
      </c>
      <c r="HV3" s="368"/>
      <c r="HW3" s="368"/>
      <c r="HX3" s="368" t="s">
        <v>1726</v>
      </c>
      <c r="HY3" s="368" t="s">
        <v>1726</v>
      </c>
      <c r="HZ3" s="368" t="s">
        <v>1726</v>
      </c>
      <c r="IA3" s="368" t="s">
        <v>1726</v>
      </c>
      <c r="IB3" s="368" t="s">
        <v>1726</v>
      </c>
      <c r="IC3" s="368"/>
      <c r="ID3" s="368"/>
      <c r="IE3" s="368" t="s">
        <v>1726</v>
      </c>
      <c r="IF3" s="368" t="s">
        <v>1726</v>
      </c>
      <c r="IG3" s="368" t="s">
        <v>1726</v>
      </c>
      <c r="IH3" s="368" t="s">
        <v>1726</v>
      </c>
      <c r="II3" s="368" t="s">
        <v>1726</v>
      </c>
      <c r="IJ3" s="368"/>
      <c r="IK3" s="368"/>
      <c r="IL3" s="368" t="s">
        <v>1726</v>
      </c>
      <c r="IM3" s="368" t="s">
        <v>1726</v>
      </c>
      <c r="IN3" s="368" t="s">
        <v>1726</v>
      </c>
      <c r="IO3" s="368" t="s">
        <v>1726</v>
      </c>
      <c r="IP3" s="368" t="s">
        <v>1726</v>
      </c>
      <c r="IQ3" s="368"/>
      <c r="IR3" s="368"/>
      <c r="IS3" s="368" t="s">
        <v>1726</v>
      </c>
      <c r="IT3" s="368" t="s">
        <v>1726</v>
      </c>
      <c r="IU3" s="368" t="s">
        <v>1726</v>
      </c>
      <c r="IV3" s="368" t="s">
        <v>1726</v>
      </c>
      <c r="IW3" s="368" t="s">
        <v>1726</v>
      </c>
      <c r="IX3" s="368"/>
      <c r="IY3" s="368"/>
      <c r="IZ3" s="368" t="s">
        <v>1726</v>
      </c>
      <c r="JA3" s="368" t="s">
        <v>1726</v>
      </c>
      <c r="JB3" s="368" t="s">
        <v>1726</v>
      </c>
      <c r="JC3" s="368" t="s">
        <v>1726</v>
      </c>
      <c r="JD3" s="368" t="s">
        <v>1726</v>
      </c>
      <c r="JE3" s="368"/>
      <c r="JF3" s="368"/>
      <c r="JG3" s="368" t="s">
        <v>1726</v>
      </c>
      <c r="JH3" s="368" t="s">
        <v>1726</v>
      </c>
      <c r="JI3" s="368" t="s">
        <v>1726</v>
      </c>
      <c r="JJ3" s="368" t="s">
        <v>1726</v>
      </c>
      <c r="JK3" s="368" t="s">
        <v>1726</v>
      </c>
      <c r="JL3" s="368"/>
      <c r="JM3" s="368"/>
      <c r="JN3" s="368" t="s">
        <v>1726</v>
      </c>
      <c r="JO3" s="368" t="s">
        <v>1726</v>
      </c>
      <c r="JP3" s="368" t="s">
        <v>1726</v>
      </c>
      <c r="JQ3" s="368" t="s">
        <v>1726</v>
      </c>
      <c r="JR3" s="368" t="s">
        <v>1726</v>
      </c>
      <c r="JS3" s="368"/>
      <c r="JT3" s="368"/>
      <c r="JU3" s="368" t="s">
        <v>1726</v>
      </c>
      <c r="JV3" s="368" t="s">
        <v>1726</v>
      </c>
      <c r="JW3" s="368" t="s">
        <v>1726</v>
      </c>
      <c r="JX3" s="368" t="s">
        <v>1726</v>
      </c>
      <c r="JY3" s="368" t="s">
        <v>1726</v>
      </c>
      <c r="JZ3" s="368"/>
      <c r="KA3" s="368"/>
      <c r="KB3" s="368" t="s">
        <v>1726</v>
      </c>
      <c r="KC3" s="368" t="s">
        <v>1726</v>
      </c>
      <c r="KD3" s="368" t="s">
        <v>1726</v>
      </c>
      <c r="KE3" s="368" t="s">
        <v>1726</v>
      </c>
      <c r="KF3" s="368" t="s">
        <v>1726</v>
      </c>
      <c r="KG3" s="368"/>
      <c r="KH3" s="368"/>
      <c r="KI3" s="368" t="s">
        <v>1726</v>
      </c>
      <c r="KJ3" s="368" t="s">
        <v>1726</v>
      </c>
      <c r="KK3" s="368" t="s">
        <v>1726</v>
      </c>
      <c r="KL3" s="368" t="s">
        <v>1726</v>
      </c>
      <c r="KM3" s="368" t="s">
        <v>1726</v>
      </c>
      <c r="KN3" s="368"/>
      <c r="KO3" s="368"/>
      <c r="KP3" s="368" t="s">
        <v>1726</v>
      </c>
      <c r="KQ3" s="368" t="s">
        <v>1726</v>
      </c>
      <c r="KR3" s="368" t="s">
        <v>1726</v>
      </c>
      <c r="KS3" s="368" t="s">
        <v>1726</v>
      </c>
      <c r="KT3" s="368" t="s">
        <v>1726</v>
      </c>
      <c r="KU3" s="368"/>
      <c r="KV3" s="368"/>
      <c r="KW3" s="368" t="s">
        <v>1726</v>
      </c>
      <c r="KX3" s="368" t="s">
        <v>1726</v>
      </c>
      <c r="KY3" s="368" t="s">
        <v>1726</v>
      </c>
      <c r="KZ3" s="368" t="s">
        <v>1726</v>
      </c>
      <c r="LA3" s="368" t="s">
        <v>1726</v>
      </c>
      <c r="LB3" s="368"/>
      <c r="LC3" s="368"/>
      <c r="LD3" s="368" t="s">
        <v>1726</v>
      </c>
      <c r="LE3" s="368" t="s">
        <v>1726</v>
      </c>
      <c r="LF3" s="368" t="s">
        <v>1726</v>
      </c>
      <c r="LG3" s="368" t="s">
        <v>1726</v>
      </c>
      <c r="LH3" s="368" t="s">
        <v>1726</v>
      </c>
      <c r="LI3" s="368"/>
      <c r="LJ3" s="368"/>
      <c r="LK3" s="368" t="s">
        <v>1726</v>
      </c>
      <c r="LL3" s="368" t="s">
        <v>1726</v>
      </c>
      <c r="LM3" s="368" t="s">
        <v>1726</v>
      </c>
      <c r="LN3" s="368" t="s">
        <v>1726</v>
      </c>
      <c r="LO3" s="368" t="s">
        <v>1726</v>
      </c>
      <c r="LP3" s="368"/>
      <c r="LQ3" s="368"/>
      <c r="LR3" s="368" t="s">
        <v>1726</v>
      </c>
      <c r="LS3" s="368" t="s">
        <v>1726</v>
      </c>
      <c r="LT3" s="368" t="s">
        <v>1726</v>
      </c>
      <c r="LU3" s="368" t="s">
        <v>1726</v>
      </c>
      <c r="LV3" s="368" t="s">
        <v>1726</v>
      </c>
      <c r="LW3" s="368"/>
      <c r="LX3" s="368"/>
      <c r="LY3" s="368" t="s">
        <v>1726</v>
      </c>
      <c r="LZ3" s="368" t="s">
        <v>1726</v>
      </c>
      <c r="MA3" s="368" t="s">
        <v>1726</v>
      </c>
      <c r="MB3" s="368" t="s">
        <v>1726</v>
      </c>
      <c r="MC3" s="368" t="s">
        <v>1726</v>
      </c>
      <c r="MD3" s="368"/>
      <c r="ME3" s="368"/>
      <c r="MF3" s="368" t="s">
        <v>1726</v>
      </c>
      <c r="MG3" s="368" t="s">
        <v>1726</v>
      </c>
      <c r="MH3" s="368" t="s">
        <v>1726</v>
      </c>
      <c r="MI3" s="368" t="s">
        <v>1726</v>
      </c>
      <c r="MJ3" s="368" t="s">
        <v>1726</v>
      </c>
      <c r="MK3" s="368"/>
      <c r="ML3" s="368"/>
      <c r="MM3" s="368" t="s">
        <v>1726</v>
      </c>
      <c r="MN3" s="368" t="s">
        <v>1726</v>
      </c>
      <c r="MO3" s="368" t="s">
        <v>1726</v>
      </c>
      <c r="MP3" s="368" t="s">
        <v>1726</v>
      </c>
      <c r="MQ3" s="368" t="s">
        <v>1726</v>
      </c>
      <c r="MR3" s="368"/>
      <c r="MS3" s="368"/>
      <c r="MT3" s="368" t="s">
        <v>1726</v>
      </c>
      <c r="MU3" s="368" t="s">
        <v>1726</v>
      </c>
      <c r="MV3" s="368" t="s">
        <v>1726</v>
      </c>
      <c r="MW3" s="368" t="s">
        <v>1726</v>
      </c>
      <c r="MX3" s="368" t="s">
        <v>1726</v>
      </c>
      <c r="MY3" s="368"/>
      <c r="MZ3" s="368"/>
      <c r="NA3" s="368" t="s">
        <v>1726</v>
      </c>
      <c r="NB3" s="368" t="s">
        <v>1726</v>
      </c>
      <c r="NC3" s="368" t="s">
        <v>1726</v>
      </c>
      <c r="ND3" s="368" t="s">
        <v>1726</v>
      </c>
      <c r="NE3" s="368" t="s">
        <v>1726</v>
      </c>
      <c r="NF3" s="368"/>
      <c r="NG3" s="368"/>
      <c r="NH3" s="368" t="s">
        <v>1726</v>
      </c>
      <c r="NI3" s="368" t="s">
        <v>1726</v>
      </c>
      <c r="NJ3" s="368" t="s">
        <v>1726</v>
      </c>
      <c r="NK3" s="368" t="s">
        <v>1726</v>
      </c>
      <c r="NL3" s="368" t="s">
        <v>1726</v>
      </c>
      <c r="NM3" s="368"/>
      <c r="NN3" s="368"/>
      <c r="NO3" s="368" t="s">
        <v>1726</v>
      </c>
      <c r="NP3" s="368" t="s">
        <v>1726</v>
      </c>
      <c r="NQ3" s="368" t="s">
        <v>1726</v>
      </c>
      <c r="NR3" s="368" t="s">
        <v>1726</v>
      </c>
      <c r="NS3" s="368" t="s">
        <v>1726</v>
      </c>
      <c r="NT3" s="368" t="s">
        <v>1726</v>
      </c>
      <c r="NU3" s="368" t="s">
        <v>1726</v>
      </c>
      <c r="NV3" s="368" t="s">
        <v>1726</v>
      </c>
      <c r="NW3" s="368" t="s">
        <v>1726</v>
      </c>
      <c r="NX3" s="368" t="s">
        <v>1726</v>
      </c>
      <c r="NY3" s="368" t="s">
        <v>1726</v>
      </c>
      <c r="NZ3" s="368"/>
      <c r="OA3" s="368"/>
      <c r="OB3" s="368"/>
      <c r="OC3" s="368"/>
      <c r="OD3" s="368" t="s">
        <v>1833</v>
      </c>
    </row>
    <row r="4" spans="1:394" s="64" customFormat="1" ht="12" hidden="1" customHeight="1">
      <c r="A4" s="365"/>
      <c r="B4" s="499"/>
      <c r="C4" s="365"/>
      <c r="D4" s="365"/>
      <c r="E4" s="365"/>
      <c r="F4" s="365"/>
      <c r="G4" s="365"/>
      <c r="H4" s="365"/>
      <c r="I4" s="365"/>
      <c r="J4" s="366"/>
      <c r="K4" s="52" t="s">
        <v>1724</v>
      </c>
      <c r="L4" s="368" t="s">
        <v>1726</v>
      </c>
      <c r="M4" s="368" t="s">
        <v>1726</v>
      </c>
      <c r="N4" s="368" t="s">
        <v>1726</v>
      </c>
      <c r="O4" s="368" t="s">
        <v>1726</v>
      </c>
      <c r="P4" s="368" t="s">
        <v>1726</v>
      </c>
      <c r="Q4" s="368" t="s">
        <v>1726</v>
      </c>
      <c r="R4" s="368" t="s">
        <v>1726</v>
      </c>
      <c r="S4" s="368" t="s">
        <v>1726</v>
      </c>
      <c r="T4" s="52"/>
      <c r="U4" s="368" t="s">
        <v>1726</v>
      </c>
      <c r="V4" s="368"/>
      <c r="W4" s="368"/>
      <c r="X4" s="368"/>
      <c r="Y4" s="368"/>
      <c r="Z4" s="368"/>
      <c r="AA4" s="368"/>
      <c r="AB4" s="368" t="s">
        <v>1726</v>
      </c>
      <c r="AC4" s="368"/>
      <c r="AD4" s="368"/>
      <c r="AE4" s="368"/>
      <c r="AF4" s="368"/>
      <c r="AG4" s="368"/>
      <c r="AH4" s="368" t="s">
        <v>1726</v>
      </c>
      <c r="AI4" s="368" t="s">
        <v>1726</v>
      </c>
      <c r="AJ4" s="368"/>
      <c r="AK4" s="368"/>
      <c r="AL4" s="368"/>
      <c r="AM4" s="368"/>
      <c r="AN4" s="368"/>
      <c r="AO4" s="368" t="s">
        <v>1726</v>
      </c>
      <c r="AP4" s="368" t="s">
        <v>1726</v>
      </c>
      <c r="AQ4" s="368"/>
      <c r="AR4" s="368"/>
      <c r="AS4" s="368"/>
      <c r="AT4" s="368"/>
      <c r="AU4" s="368"/>
      <c r="AV4" s="368" t="s">
        <v>1726</v>
      </c>
      <c r="AW4" s="368" t="s">
        <v>1726</v>
      </c>
      <c r="AX4" s="368"/>
      <c r="AY4" s="368"/>
      <c r="AZ4" s="368"/>
      <c r="BA4" s="368"/>
      <c r="BB4" s="368"/>
      <c r="BC4" s="368" t="s">
        <v>1726</v>
      </c>
      <c r="BD4" s="368" t="s">
        <v>1726</v>
      </c>
      <c r="BE4" s="368"/>
      <c r="BF4" s="368"/>
      <c r="BG4" s="368"/>
      <c r="BH4" s="368"/>
      <c r="BI4" s="368"/>
      <c r="BJ4" s="368" t="s">
        <v>1726</v>
      </c>
      <c r="BK4" s="368" t="s">
        <v>1726</v>
      </c>
      <c r="BL4" s="368"/>
      <c r="BM4" s="368"/>
      <c r="BN4" s="368"/>
      <c r="BO4" s="368"/>
      <c r="BP4" s="368"/>
      <c r="BQ4" s="368" t="s">
        <v>1726</v>
      </c>
      <c r="BR4" s="368" t="s">
        <v>1726</v>
      </c>
      <c r="BS4" s="368"/>
      <c r="BT4" s="368"/>
      <c r="BU4" s="368"/>
      <c r="BV4" s="368"/>
      <c r="BW4" s="368"/>
      <c r="BX4" s="368" t="s">
        <v>1726</v>
      </c>
      <c r="BY4" s="368" t="s">
        <v>1726</v>
      </c>
      <c r="BZ4" s="368"/>
      <c r="CA4" s="368"/>
      <c r="CB4" s="368"/>
      <c r="CC4" s="368"/>
      <c r="CD4" s="368"/>
      <c r="CE4" s="368" t="s">
        <v>1726</v>
      </c>
      <c r="CF4" s="368" t="s">
        <v>1726</v>
      </c>
      <c r="CG4" s="368"/>
      <c r="CH4" s="368"/>
      <c r="CI4" s="368"/>
      <c r="CJ4" s="368"/>
      <c r="CK4" s="368"/>
      <c r="CL4" s="368" t="s">
        <v>1726</v>
      </c>
      <c r="CM4" s="368" t="s">
        <v>1726</v>
      </c>
      <c r="CN4" s="368"/>
      <c r="CO4" s="368"/>
      <c r="CP4" s="368"/>
      <c r="CQ4" s="368"/>
      <c r="CR4" s="368"/>
      <c r="CS4" s="368" t="s">
        <v>1726</v>
      </c>
      <c r="CT4" s="368" t="s">
        <v>1726</v>
      </c>
      <c r="CU4" s="368"/>
      <c r="CV4" s="368"/>
      <c r="CW4" s="368"/>
      <c r="CX4" s="368"/>
      <c r="CY4" s="368"/>
      <c r="CZ4" s="368" t="s">
        <v>1726</v>
      </c>
      <c r="DA4" s="368" t="s">
        <v>1726</v>
      </c>
      <c r="DB4" s="368"/>
      <c r="DC4" s="368"/>
      <c r="DD4" s="368"/>
      <c r="DE4" s="368"/>
      <c r="DF4" s="368"/>
      <c r="DG4" s="368" t="s">
        <v>1726</v>
      </c>
      <c r="DH4" s="368" t="s">
        <v>1726</v>
      </c>
      <c r="DI4" s="368"/>
      <c r="DJ4" s="368"/>
      <c r="DK4" s="368"/>
      <c r="DL4" s="368"/>
      <c r="DM4" s="368"/>
      <c r="DN4" s="368" t="s">
        <v>1726</v>
      </c>
      <c r="DO4" s="368" t="s">
        <v>1726</v>
      </c>
      <c r="DP4" s="368"/>
      <c r="DQ4" s="368"/>
      <c r="DR4" s="368"/>
      <c r="DS4" s="368"/>
      <c r="DT4" s="368"/>
      <c r="DU4" s="368" t="s">
        <v>1726</v>
      </c>
      <c r="DV4" s="368" t="s">
        <v>1726</v>
      </c>
      <c r="DW4" s="368"/>
      <c r="DX4" s="368"/>
      <c r="DY4" s="368"/>
      <c r="DZ4" s="368"/>
      <c r="EA4" s="368"/>
      <c r="EB4" s="368" t="s">
        <v>1726</v>
      </c>
      <c r="EC4" s="368" t="s">
        <v>1726</v>
      </c>
      <c r="ED4" s="368"/>
      <c r="EE4" s="368"/>
      <c r="EF4" s="368"/>
      <c r="EG4" s="368"/>
      <c r="EH4" s="368"/>
      <c r="EI4" s="368" t="s">
        <v>1726</v>
      </c>
      <c r="EJ4" s="368" t="s">
        <v>1726</v>
      </c>
      <c r="EK4" s="368"/>
      <c r="EL4" s="368"/>
      <c r="EM4" s="368"/>
      <c r="EN4" s="368"/>
      <c r="EO4" s="368"/>
      <c r="EP4" s="368" t="s">
        <v>1726</v>
      </c>
      <c r="EQ4" s="368" t="s">
        <v>1726</v>
      </c>
      <c r="ER4" s="368"/>
      <c r="ES4" s="368"/>
      <c r="ET4" s="368"/>
      <c r="EU4" s="368"/>
      <c r="EV4" s="368"/>
      <c r="EW4" s="368" t="s">
        <v>1726</v>
      </c>
      <c r="EX4" s="368" t="s">
        <v>1726</v>
      </c>
      <c r="EY4" s="368"/>
      <c r="EZ4" s="368"/>
      <c r="FA4" s="368"/>
      <c r="FB4" s="368"/>
      <c r="FC4" s="368"/>
      <c r="FD4" s="368" t="s">
        <v>1726</v>
      </c>
      <c r="FE4" s="368" t="s">
        <v>1726</v>
      </c>
      <c r="FF4" s="368"/>
      <c r="FG4" s="368"/>
      <c r="FH4" s="368"/>
      <c r="FI4" s="368"/>
      <c r="FJ4" s="368"/>
      <c r="FK4" s="368" t="s">
        <v>1726</v>
      </c>
      <c r="FL4" s="368" t="s">
        <v>1726</v>
      </c>
      <c r="FM4" s="368"/>
      <c r="FN4" s="368"/>
      <c r="FO4" s="368"/>
      <c r="FP4" s="368"/>
      <c r="FQ4" s="368"/>
      <c r="FR4" s="368" t="s">
        <v>1726</v>
      </c>
      <c r="FS4" s="368" t="s">
        <v>1726</v>
      </c>
      <c r="FT4" s="368"/>
      <c r="FU4" s="368"/>
      <c r="FV4" s="368"/>
      <c r="FW4" s="368"/>
      <c r="FX4" s="368"/>
      <c r="FY4" s="368" t="s">
        <v>1726</v>
      </c>
      <c r="FZ4" s="368" t="s">
        <v>1726</v>
      </c>
      <c r="GA4" s="368"/>
      <c r="GB4" s="368"/>
      <c r="GC4" s="368"/>
      <c r="GD4" s="368"/>
      <c r="GE4" s="368"/>
      <c r="GF4" s="368" t="s">
        <v>1726</v>
      </c>
      <c r="GG4" s="368" t="s">
        <v>1726</v>
      </c>
      <c r="GH4" s="368"/>
      <c r="GI4" s="368"/>
      <c r="GJ4" s="368"/>
      <c r="GK4" s="368"/>
      <c r="GL4" s="368"/>
      <c r="GM4" s="368" t="s">
        <v>1726</v>
      </c>
      <c r="GN4" s="368" t="s">
        <v>1726</v>
      </c>
      <c r="GO4" s="368"/>
      <c r="GP4" s="368"/>
      <c r="GQ4" s="368"/>
      <c r="GR4" s="368"/>
      <c r="GS4" s="368"/>
      <c r="GT4" s="368" t="s">
        <v>1726</v>
      </c>
      <c r="GU4" s="368" t="s">
        <v>1726</v>
      </c>
      <c r="GV4" s="368"/>
      <c r="GW4" s="368"/>
      <c r="GX4" s="368"/>
      <c r="GY4" s="368"/>
      <c r="GZ4" s="368"/>
      <c r="HA4" s="368" t="s">
        <v>1726</v>
      </c>
      <c r="HB4" s="368" t="s">
        <v>1726</v>
      </c>
      <c r="HC4" s="368"/>
      <c r="HD4" s="368"/>
      <c r="HE4" s="368"/>
      <c r="HF4" s="368"/>
      <c r="HG4" s="368"/>
      <c r="HH4" s="368" t="s">
        <v>1726</v>
      </c>
      <c r="HI4" s="368" t="s">
        <v>1726</v>
      </c>
      <c r="HJ4" s="368"/>
      <c r="HK4" s="368"/>
      <c r="HL4" s="368"/>
      <c r="HM4" s="368"/>
      <c r="HN4" s="368"/>
      <c r="HO4" s="368" t="s">
        <v>1726</v>
      </c>
      <c r="HP4" s="368" t="s">
        <v>1726</v>
      </c>
      <c r="HQ4" s="368"/>
      <c r="HR4" s="368"/>
      <c r="HS4" s="368"/>
      <c r="HT4" s="368"/>
      <c r="HU4" s="368"/>
      <c r="HV4" s="368" t="s">
        <v>1726</v>
      </c>
      <c r="HW4" s="368" t="s">
        <v>1726</v>
      </c>
      <c r="HX4" s="368"/>
      <c r="HY4" s="368"/>
      <c r="HZ4" s="368"/>
      <c r="IA4" s="368"/>
      <c r="IB4" s="368"/>
      <c r="IC4" s="368" t="s">
        <v>1726</v>
      </c>
      <c r="ID4" s="368" t="s">
        <v>1726</v>
      </c>
      <c r="IE4" s="368"/>
      <c r="IF4" s="368"/>
      <c r="IG4" s="368"/>
      <c r="IH4" s="368"/>
      <c r="II4" s="368"/>
      <c r="IJ4" s="368" t="s">
        <v>1726</v>
      </c>
      <c r="IK4" s="368" t="s">
        <v>1726</v>
      </c>
      <c r="IL4" s="368"/>
      <c r="IM4" s="368"/>
      <c r="IN4" s="368"/>
      <c r="IO4" s="368"/>
      <c r="IP4" s="368"/>
      <c r="IQ4" s="368" t="s">
        <v>1726</v>
      </c>
      <c r="IR4" s="368" t="s">
        <v>1726</v>
      </c>
      <c r="IS4" s="368"/>
      <c r="IT4" s="368"/>
      <c r="IU4" s="368"/>
      <c r="IV4" s="368"/>
      <c r="IW4" s="368"/>
      <c r="IX4" s="368" t="s">
        <v>1726</v>
      </c>
      <c r="IY4" s="368" t="s">
        <v>1726</v>
      </c>
      <c r="IZ4" s="368"/>
      <c r="JA4" s="368"/>
      <c r="JB4" s="368"/>
      <c r="JC4" s="368"/>
      <c r="JD4" s="368"/>
      <c r="JE4" s="368" t="s">
        <v>1726</v>
      </c>
      <c r="JF4" s="368" t="s">
        <v>1726</v>
      </c>
      <c r="JG4" s="368"/>
      <c r="JH4" s="368"/>
      <c r="JI4" s="368"/>
      <c r="JJ4" s="368"/>
      <c r="JK4" s="368"/>
      <c r="JL4" s="368" t="s">
        <v>1726</v>
      </c>
      <c r="JM4" s="368" t="s">
        <v>1726</v>
      </c>
      <c r="JN4" s="368"/>
      <c r="JO4" s="368"/>
      <c r="JP4" s="368"/>
      <c r="JQ4" s="368"/>
      <c r="JR4" s="368"/>
      <c r="JS4" s="368" t="s">
        <v>1726</v>
      </c>
      <c r="JT4" s="368" t="s">
        <v>1726</v>
      </c>
      <c r="JU4" s="368"/>
      <c r="JV4" s="368"/>
      <c r="JW4" s="368"/>
      <c r="JX4" s="368"/>
      <c r="JY4" s="368"/>
      <c r="JZ4" s="368" t="s">
        <v>1726</v>
      </c>
      <c r="KA4" s="368" t="s">
        <v>1726</v>
      </c>
      <c r="KB4" s="368"/>
      <c r="KC4" s="368"/>
      <c r="KD4" s="368"/>
      <c r="KE4" s="368"/>
      <c r="KF4" s="368"/>
      <c r="KG4" s="368" t="s">
        <v>1726</v>
      </c>
      <c r="KH4" s="368" t="s">
        <v>1726</v>
      </c>
      <c r="KI4" s="368"/>
      <c r="KJ4" s="368"/>
      <c r="KK4" s="368"/>
      <c r="KL4" s="368"/>
      <c r="KM4" s="368"/>
      <c r="KN4" s="368" t="s">
        <v>1726</v>
      </c>
      <c r="KO4" s="368" t="s">
        <v>1726</v>
      </c>
      <c r="KP4" s="368"/>
      <c r="KQ4" s="368"/>
      <c r="KR4" s="368"/>
      <c r="KS4" s="368"/>
      <c r="KT4" s="368"/>
      <c r="KU4" s="368" t="s">
        <v>1726</v>
      </c>
      <c r="KV4" s="368" t="s">
        <v>1726</v>
      </c>
      <c r="KW4" s="368"/>
      <c r="KX4" s="368"/>
      <c r="KY4" s="368"/>
      <c r="KZ4" s="368"/>
      <c r="LA4" s="368"/>
      <c r="LB4" s="368" t="s">
        <v>1726</v>
      </c>
      <c r="LC4" s="368" t="s">
        <v>1726</v>
      </c>
      <c r="LD4" s="368"/>
      <c r="LE4" s="368"/>
      <c r="LF4" s="368"/>
      <c r="LG4" s="368"/>
      <c r="LH4" s="368"/>
      <c r="LI4" s="368" t="s">
        <v>1726</v>
      </c>
      <c r="LJ4" s="368" t="s">
        <v>1726</v>
      </c>
      <c r="LK4" s="368"/>
      <c r="LL4" s="368"/>
      <c r="LM4" s="368"/>
      <c r="LN4" s="368"/>
      <c r="LO4" s="368"/>
      <c r="LP4" s="368" t="s">
        <v>1726</v>
      </c>
      <c r="LQ4" s="368" t="s">
        <v>1726</v>
      </c>
      <c r="LR4" s="368"/>
      <c r="LS4" s="368"/>
      <c r="LT4" s="368"/>
      <c r="LU4" s="368"/>
      <c r="LV4" s="368"/>
      <c r="LW4" s="368" t="s">
        <v>1726</v>
      </c>
      <c r="LX4" s="368" t="s">
        <v>1726</v>
      </c>
      <c r="LY4" s="368"/>
      <c r="LZ4" s="368"/>
      <c r="MA4" s="368"/>
      <c r="MB4" s="368"/>
      <c r="MC4" s="368"/>
      <c r="MD4" s="368" t="s">
        <v>1726</v>
      </c>
      <c r="ME4" s="368" t="s">
        <v>1726</v>
      </c>
      <c r="MF4" s="368"/>
      <c r="MG4" s="368"/>
      <c r="MH4" s="368"/>
      <c r="MI4" s="368"/>
      <c r="MJ4" s="368"/>
      <c r="MK4" s="368" t="s">
        <v>1726</v>
      </c>
      <c r="ML4" s="368" t="s">
        <v>1726</v>
      </c>
      <c r="MM4" s="368"/>
      <c r="MN4" s="368"/>
      <c r="MO4" s="368"/>
      <c r="MP4" s="368"/>
      <c r="MQ4" s="368"/>
      <c r="MR4" s="368" t="s">
        <v>1726</v>
      </c>
      <c r="MS4" s="368" t="s">
        <v>1726</v>
      </c>
      <c r="MT4" s="368"/>
      <c r="MU4" s="368"/>
      <c r="MV4" s="368"/>
      <c r="MW4" s="368"/>
      <c r="MX4" s="368"/>
      <c r="MY4" s="368" t="s">
        <v>1726</v>
      </c>
      <c r="MZ4" s="368" t="s">
        <v>1726</v>
      </c>
      <c r="NA4" s="368"/>
      <c r="NB4" s="368"/>
      <c r="NC4" s="368"/>
      <c r="ND4" s="368"/>
      <c r="NE4" s="368"/>
      <c r="NF4" s="368" t="s">
        <v>1726</v>
      </c>
      <c r="NG4" s="368" t="s">
        <v>1726</v>
      </c>
      <c r="NH4" s="368"/>
      <c r="NI4" s="368"/>
      <c r="NJ4" s="368"/>
      <c r="NK4" s="368"/>
      <c r="NL4" s="368"/>
      <c r="NM4" s="368" t="s">
        <v>1726</v>
      </c>
      <c r="NN4" s="368" t="s">
        <v>1726</v>
      </c>
      <c r="NO4" s="368"/>
      <c r="NP4" s="368"/>
      <c r="NQ4" s="368"/>
      <c r="NR4" s="368"/>
      <c r="NS4" s="368"/>
      <c r="NT4" s="368"/>
      <c r="NU4" s="368"/>
      <c r="NV4" s="368"/>
      <c r="NW4" s="368"/>
      <c r="NX4" s="368"/>
      <c r="NY4" s="368"/>
      <c r="NZ4" s="368"/>
      <c r="OA4" s="368"/>
      <c r="OB4" s="368"/>
      <c r="OC4" s="368"/>
      <c r="OD4" s="368" t="s">
        <v>1833</v>
      </c>
    </row>
    <row r="5" spans="1:394" s="64" customFormat="1" ht="12" hidden="1" customHeight="1">
      <c r="A5" s="365"/>
      <c r="B5" s="365"/>
      <c r="C5" s="365"/>
      <c r="D5" s="365"/>
      <c r="E5" s="365"/>
      <c r="F5" s="365"/>
      <c r="G5" s="365"/>
      <c r="H5" s="365"/>
      <c r="I5" s="365"/>
      <c r="J5" s="366"/>
      <c r="K5" s="52" t="s">
        <v>1725</v>
      </c>
      <c r="L5" s="368" t="s">
        <v>1726</v>
      </c>
      <c r="M5" s="368" t="s">
        <v>1726</v>
      </c>
      <c r="N5" s="368" t="s">
        <v>1726</v>
      </c>
      <c r="O5" s="368" t="s">
        <v>1726</v>
      </c>
      <c r="P5" s="368" t="s">
        <v>1726</v>
      </c>
      <c r="Q5" s="368" t="s">
        <v>1726</v>
      </c>
      <c r="R5" s="368" t="s">
        <v>1726</v>
      </c>
      <c r="S5" s="368" t="s">
        <v>1726</v>
      </c>
      <c r="T5" s="52"/>
      <c r="U5" s="368" t="s">
        <v>1726</v>
      </c>
      <c r="V5" s="368"/>
      <c r="W5" s="368"/>
      <c r="X5" s="368"/>
      <c r="Y5" s="368"/>
      <c r="Z5" s="368"/>
      <c r="AA5" s="368"/>
      <c r="AB5" s="368" t="s">
        <v>1726</v>
      </c>
      <c r="AC5" s="368"/>
      <c r="AD5" s="368"/>
      <c r="AE5" s="368"/>
      <c r="AF5" s="368"/>
      <c r="AG5" s="368"/>
      <c r="AH5" s="368" t="s">
        <v>1726</v>
      </c>
      <c r="AI5" s="368" t="s">
        <v>1726</v>
      </c>
      <c r="AJ5" s="368"/>
      <c r="AK5" s="368"/>
      <c r="AL5" s="368"/>
      <c r="AM5" s="368"/>
      <c r="AN5" s="368"/>
      <c r="AO5" s="368" t="s">
        <v>1726</v>
      </c>
      <c r="AP5" s="368" t="s">
        <v>1726</v>
      </c>
      <c r="AQ5" s="368"/>
      <c r="AR5" s="368"/>
      <c r="AS5" s="368"/>
      <c r="AT5" s="368"/>
      <c r="AU5" s="368"/>
      <c r="AV5" s="368" t="s">
        <v>1726</v>
      </c>
      <c r="AW5" s="368" t="s">
        <v>1726</v>
      </c>
      <c r="AX5" s="368"/>
      <c r="AY5" s="368"/>
      <c r="AZ5" s="368"/>
      <c r="BA5" s="368"/>
      <c r="BB5" s="368"/>
      <c r="BC5" s="368" t="s">
        <v>1726</v>
      </c>
      <c r="BD5" s="368" t="s">
        <v>1726</v>
      </c>
      <c r="BE5" s="368"/>
      <c r="BF5" s="368"/>
      <c r="BG5" s="368"/>
      <c r="BH5" s="368"/>
      <c r="BI5" s="368"/>
      <c r="BJ5" s="368" t="s">
        <v>1726</v>
      </c>
      <c r="BK5" s="368" t="s">
        <v>1726</v>
      </c>
      <c r="BL5" s="368"/>
      <c r="BM5" s="368"/>
      <c r="BN5" s="368"/>
      <c r="BO5" s="368"/>
      <c r="BP5" s="368"/>
      <c r="BQ5" s="368" t="s">
        <v>1726</v>
      </c>
      <c r="BR5" s="368" t="s">
        <v>1726</v>
      </c>
      <c r="BS5" s="368"/>
      <c r="BT5" s="368"/>
      <c r="BU5" s="368"/>
      <c r="BV5" s="368"/>
      <c r="BW5" s="368"/>
      <c r="BX5" s="368" t="s">
        <v>1726</v>
      </c>
      <c r="BY5" s="368" t="s">
        <v>1726</v>
      </c>
      <c r="BZ5" s="368"/>
      <c r="CA5" s="368"/>
      <c r="CB5" s="368"/>
      <c r="CC5" s="368"/>
      <c r="CD5" s="368"/>
      <c r="CE5" s="368" t="s">
        <v>1726</v>
      </c>
      <c r="CF5" s="368" t="s">
        <v>1726</v>
      </c>
      <c r="CG5" s="368"/>
      <c r="CH5" s="368"/>
      <c r="CI5" s="368"/>
      <c r="CJ5" s="368"/>
      <c r="CK5" s="368"/>
      <c r="CL5" s="368" t="s">
        <v>1726</v>
      </c>
      <c r="CM5" s="368" t="s">
        <v>1726</v>
      </c>
      <c r="CN5" s="368"/>
      <c r="CO5" s="368"/>
      <c r="CP5" s="368"/>
      <c r="CQ5" s="368"/>
      <c r="CR5" s="368"/>
      <c r="CS5" s="368" t="s">
        <v>1726</v>
      </c>
      <c r="CT5" s="368" t="s">
        <v>1726</v>
      </c>
      <c r="CU5" s="368"/>
      <c r="CV5" s="368"/>
      <c r="CW5" s="368"/>
      <c r="CX5" s="368"/>
      <c r="CY5" s="368"/>
      <c r="CZ5" s="368" t="s">
        <v>1726</v>
      </c>
      <c r="DA5" s="368" t="s">
        <v>1726</v>
      </c>
      <c r="DB5" s="368"/>
      <c r="DC5" s="368"/>
      <c r="DD5" s="368"/>
      <c r="DE5" s="368"/>
      <c r="DF5" s="368"/>
      <c r="DG5" s="368" t="s">
        <v>1726</v>
      </c>
      <c r="DH5" s="368" t="s">
        <v>1726</v>
      </c>
      <c r="DI5" s="368"/>
      <c r="DJ5" s="368"/>
      <c r="DK5" s="368"/>
      <c r="DL5" s="368"/>
      <c r="DM5" s="368"/>
      <c r="DN5" s="368" t="s">
        <v>1726</v>
      </c>
      <c r="DO5" s="368" t="s">
        <v>1726</v>
      </c>
      <c r="DP5" s="368"/>
      <c r="DQ5" s="368"/>
      <c r="DR5" s="368"/>
      <c r="DS5" s="368"/>
      <c r="DT5" s="368"/>
      <c r="DU5" s="368" t="s">
        <v>1726</v>
      </c>
      <c r="DV5" s="368" t="s">
        <v>1726</v>
      </c>
      <c r="DW5" s="368"/>
      <c r="DX5" s="368"/>
      <c r="DY5" s="368"/>
      <c r="DZ5" s="368"/>
      <c r="EA5" s="368"/>
      <c r="EB5" s="368" t="s">
        <v>1726</v>
      </c>
      <c r="EC5" s="368" t="s">
        <v>1726</v>
      </c>
      <c r="ED5" s="368"/>
      <c r="EE5" s="368"/>
      <c r="EF5" s="368"/>
      <c r="EG5" s="368"/>
      <c r="EH5" s="368"/>
      <c r="EI5" s="368" t="s">
        <v>1726</v>
      </c>
      <c r="EJ5" s="368" t="s">
        <v>1726</v>
      </c>
      <c r="EK5" s="368"/>
      <c r="EL5" s="368"/>
      <c r="EM5" s="368"/>
      <c r="EN5" s="368"/>
      <c r="EO5" s="368"/>
      <c r="EP5" s="368" t="s">
        <v>1726</v>
      </c>
      <c r="EQ5" s="368" t="s">
        <v>1726</v>
      </c>
      <c r="ER5" s="368"/>
      <c r="ES5" s="368"/>
      <c r="ET5" s="368"/>
      <c r="EU5" s="368"/>
      <c r="EV5" s="368"/>
      <c r="EW5" s="368" t="s">
        <v>1726</v>
      </c>
      <c r="EX5" s="368" t="s">
        <v>1726</v>
      </c>
      <c r="EY5" s="368"/>
      <c r="EZ5" s="368"/>
      <c r="FA5" s="368"/>
      <c r="FB5" s="368"/>
      <c r="FC5" s="368"/>
      <c r="FD5" s="368" t="s">
        <v>1726</v>
      </c>
      <c r="FE5" s="368" t="s">
        <v>1726</v>
      </c>
      <c r="FF5" s="368"/>
      <c r="FG5" s="368"/>
      <c r="FH5" s="368"/>
      <c r="FI5" s="368"/>
      <c r="FJ5" s="368"/>
      <c r="FK5" s="368" t="s">
        <v>1726</v>
      </c>
      <c r="FL5" s="368" t="s">
        <v>1726</v>
      </c>
      <c r="FM5" s="368"/>
      <c r="FN5" s="368"/>
      <c r="FO5" s="368"/>
      <c r="FP5" s="368"/>
      <c r="FQ5" s="368"/>
      <c r="FR5" s="368" t="s">
        <v>1726</v>
      </c>
      <c r="FS5" s="368" t="s">
        <v>1726</v>
      </c>
      <c r="FT5" s="368"/>
      <c r="FU5" s="368"/>
      <c r="FV5" s="368"/>
      <c r="FW5" s="368"/>
      <c r="FX5" s="368"/>
      <c r="FY5" s="368" t="s">
        <v>1726</v>
      </c>
      <c r="FZ5" s="368" t="s">
        <v>1726</v>
      </c>
      <c r="GA5" s="368"/>
      <c r="GB5" s="368"/>
      <c r="GC5" s="368"/>
      <c r="GD5" s="368"/>
      <c r="GE5" s="368"/>
      <c r="GF5" s="368" t="s">
        <v>1726</v>
      </c>
      <c r="GG5" s="368" t="s">
        <v>1726</v>
      </c>
      <c r="GH5" s="368"/>
      <c r="GI5" s="368"/>
      <c r="GJ5" s="368"/>
      <c r="GK5" s="368"/>
      <c r="GL5" s="368"/>
      <c r="GM5" s="368" t="s">
        <v>1726</v>
      </c>
      <c r="GN5" s="368" t="s">
        <v>1726</v>
      </c>
      <c r="GO5" s="368"/>
      <c r="GP5" s="368"/>
      <c r="GQ5" s="368"/>
      <c r="GR5" s="368"/>
      <c r="GS5" s="368"/>
      <c r="GT5" s="368" t="s">
        <v>1726</v>
      </c>
      <c r="GU5" s="368" t="s">
        <v>1726</v>
      </c>
      <c r="GV5" s="368"/>
      <c r="GW5" s="368"/>
      <c r="GX5" s="368"/>
      <c r="GY5" s="368"/>
      <c r="GZ5" s="368"/>
      <c r="HA5" s="368" t="s">
        <v>1726</v>
      </c>
      <c r="HB5" s="368" t="s">
        <v>1726</v>
      </c>
      <c r="HC5" s="368"/>
      <c r="HD5" s="368"/>
      <c r="HE5" s="368"/>
      <c r="HF5" s="368"/>
      <c r="HG5" s="368"/>
      <c r="HH5" s="368" t="s">
        <v>1726</v>
      </c>
      <c r="HI5" s="368" t="s">
        <v>1726</v>
      </c>
      <c r="HJ5" s="368"/>
      <c r="HK5" s="368"/>
      <c r="HL5" s="368"/>
      <c r="HM5" s="368"/>
      <c r="HN5" s="368"/>
      <c r="HO5" s="368" t="s">
        <v>1726</v>
      </c>
      <c r="HP5" s="368" t="s">
        <v>1726</v>
      </c>
      <c r="HQ5" s="368"/>
      <c r="HR5" s="368"/>
      <c r="HS5" s="368"/>
      <c r="HT5" s="368"/>
      <c r="HU5" s="368"/>
      <c r="HV5" s="368" t="s">
        <v>1726</v>
      </c>
      <c r="HW5" s="368" t="s">
        <v>1726</v>
      </c>
      <c r="HX5" s="368"/>
      <c r="HY5" s="368"/>
      <c r="HZ5" s="368"/>
      <c r="IA5" s="368"/>
      <c r="IB5" s="368"/>
      <c r="IC5" s="368" t="s">
        <v>1726</v>
      </c>
      <c r="ID5" s="368" t="s">
        <v>1726</v>
      </c>
      <c r="IE5" s="368"/>
      <c r="IF5" s="368"/>
      <c r="IG5" s="368"/>
      <c r="IH5" s="368"/>
      <c r="II5" s="368"/>
      <c r="IJ5" s="368" t="s">
        <v>1726</v>
      </c>
      <c r="IK5" s="368" t="s">
        <v>1726</v>
      </c>
      <c r="IL5" s="368"/>
      <c r="IM5" s="368"/>
      <c r="IN5" s="368"/>
      <c r="IO5" s="368"/>
      <c r="IP5" s="368"/>
      <c r="IQ5" s="368" t="s">
        <v>1726</v>
      </c>
      <c r="IR5" s="368" t="s">
        <v>1726</v>
      </c>
      <c r="IS5" s="368"/>
      <c r="IT5" s="368"/>
      <c r="IU5" s="368"/>
      <c r="IV5" s="368"/>
      <c r="IW5" s="368"/>
      <c r="IX5" s="368" t="s">
        <v>1726</v>
      </c>
      <c r="IY5" s="368" t="s">
        <v>1726</v>
      </c>
      <c r="IZ5" s="368"/>
      <c r="JA5" s="368"/>
      <c r="JB5" s="368"/>
      <c r="JC5" s="368"/>
      <c r="JD5" s="368"/>
      <c r="JE5" s="368" t="s">
        <v>1726</v>
      </c>
      <c r="JF5" s="368" t="s">
        <v>1726</v>
      </c>
      <c r="JG5" s="368"/>
      <c r="JH5" s="368"/>
      <c r="JI5" s="368"/>
      <c r="JJ5" s="368"/>
      <c r="JK5" s="368"/>
      <c r="JL5" s="368" t="s">
        <v>1726</v>
      </c>
      <c r="JM5" s="368" t="s">
        <v>1726</v>
      </c>
      <c r="JN5" s="368"/>
      <c r="JO5" s="368"/>
      <c r="JP5" s="368"/>
      <c r="JQ5" s="368"/>
      <c r="JR5" s="368"/>
      <c r="JS5" s="368" t="s">
        <v>1726</v>
      </c>
      <c r="JT5" s="368" t="s">
        <v>1726</v>
      </c>
      <c r="JU5" s="368"/>
      <c r="JV5" s="368"/>
      <c r="JW5" s="368"/>
      <c r="JX5" s="368"/>
      <c r="JY5" s="368"/>
      <c r="JZ5" s="368" t="s">
        <v>1726</v>
      </c>
      <c r="KA5" s="368" t="s">
        <v>1726</v>
      </c>
      <c r="KB5" s="368"/>
      <c r="KC5" s="368"/>
      <c r="KD5" s="368"/>
      <c r="KE5" s="368"/>
      <c r="KF5" s="368"/>
      <c r="KG5" s="368" t="s">
        <v>1726</v>
      </c>
      <c r="KH5" s="368" t="s">
        <v>1726</v>
      </c>
      <c r="KI5" s="368"/>
      <c r="KJ5" s="368"/>
      <c r="KK5" s="368"/>
      <c r="KL5" s="368"/>
      <c r="KM5" s="368"/>
      <c r="KN5" s="368" t="s">
        <v>1726</v>
      </c>
      <c r="KO5" s="368" t="s">
        <v>1726</v>
      </c>
      <c r="KP5" s="368"/>
      <c r="KQ5" s="368"/>
      <c r="KR5" s="368"/>
      <c r="KS5" s="368"/>
      <c r="KT5" s="368"/>
      <c r="KU5" s="368" t="s">
        <v>1726</v>
      </c>
      <c r="KV5" s="368" t="s">
        <v>1726</v>
      </c>
      <c r="KW5" s="368"/>
      <c r="KX5" s="368"/>
      <c r="KY5" s="368"/>
      <c r="KZ5" s="368"/>
      <c r="LA5" s="368"/>
      <c r="LB5" s="368" t="s">
        <v>1726</v>
      </c>
      <c r="LC5" s="368" t="s">
        <v>1726</v>
      </c>
      <c r="LD5" s="368"/>
      <c r="LE5" s="368"/>
      <c r="LF5" s="368"/>
      <c r="LG5" s="368"/>
      <c r="LH5" s="368"/>
      <c r="LI5" s="368" t="s">
        <v>1726</v>
      </c>
      <c r="LJ5" s="368" t="s">
        <v>1726</v>
      </c>
      <c r="LK5" s="368"/>
      <c r="LL5" s="368"/>
      <c r="LM5" s="368"/>
      <c r="LN5" s="368"/>
      <c r="LO5" s="368"/>
      <c r="LP5" s="368" t="s">
        <v>1726</v>
      </c>
      <c r="LQ5" s="368" t="s">
        <v>1726</v>
      </c>
      <c r="LR5" s="368"/>
      <c r="LS5" s="368"/>
      <c r="LT5" s="368"/>
      <c r="LU5" s="368"/>
      <c r="LV5" s="368"/>
      <c r="LW5" s="368" t="s">
        <v>1726</v>
      </c>
      <c r="LX5" s="368" t="s">
        <v>1726</v>
      </c>
      <c r="LY5" s="368"/>
      <c r="LZ5" s="368"/>
      <c r="MA5" s="368"/>
      <c r="MB5" s="368"/>
      <c r="MC5" s="368"/>
      <c r="MD5" s="368" t="s">
        <v>1726</v>
      </c>
      <c r="ME5" s="368" t="s">
        <v>1726</v>
      </c>
      <c r="MF5" s="368"/>
      <c r="MG5" s="368"/>
      <c r="MH5" s="368"/>
      <c r="MI5" s="368"/>
      <c r="MJ5" s="368"/>
      <c r="MK5" s="368" t="s">
        <v>1726</v>
      </c>
      <c r="ML5" s="368" t="s">
        <v>1726</v>
      </c>
      <c r="MM5" s="368"/>
      <c r="MN5" s="368"/>
      <c r="MO5" s="368"/>
      <c r="MP5" s="368"/>
      <c r="MQ5" s="368"/>
      <c r="MR5" s="368" t="s">
        <v>1726</v>
      </c>
      <c r="MS5" s="368" t="s">
        <v>1726</v>
      </c>
      <c r="MT5" s="368"/>
      <c r="MU5" s="368"/>
      <c r="MV5" s="368"/>
      <c r="MW5" s="368"/>
      <c r="MX5" s="368"/>
      <c r="MY5" s="368" t="s">
        <v>1726</v>
      </c>
      <c r="MZ5" s="368" t="s">
        <v>1726</v>
      </c>
      <c r="NA5" s="368"/>
      <c r="NB5" s="368"/>
      <c r="NC5" s="368"/>
      <c r="ND5" s="368"/>
      <c r="NE5" s="368"/>
      <c r="NF5" s="368" t="s">
        <v>1726</v>
      </c>
      <c r="NG5" s="368" t="s">
        <v>1726</v>
      </c>
      <c r="NH5" s="368"/>
      <c r="NI5" s="368"/>
      <c r="NJ5" s="368"/>
      <c r="NK5" s="368"/>
      <c r="NL5" s="368"/>
      <c r="NM5" s="368" t="s">
        <v>1726</v>
      </c>
      <c r="NN5" s="368" t="s">
        <v>1726</v>
      </c>
      <c r="NO5" s="368"/>
      <c r="NP5" s="368"/>
      <c r="NQ5" s="368"/>
      <c r="NR5" s="368"/>
      <c r="NS5" s="368"/>
      <c r="NT5" s="368"/>
      <c r="NU5" s="368"/>
      <c r="NV5" s="368"/>
      <c r="NW5" s="368"/>
      <c r="NX5" s="368"/>
      <c r="NY5" s="368"/>
      <c r="NZ5" s="368"/>
      <c r="OA5" s="368"/>
      <c r="OB5" s="368"/>
      <c r="OC5" s="368"/>
      <c r="OD5" s="368" t="s">
        <v>1833</v>
      </c>
    </row>
    <row r="6" spans="1:394" s="64" customFormat="1" ht="12" hidden="1" customHeight="1">
      <c r="A6" s="418"/>
      <c r="B6" s="365"/>
      <c r="C6" s="365"/>
      <c r="D6" s="365"/>
      <c r="E6" s="365"/>
      <c r="F6" s="365"/>
      <c r="G6" s="365"/>
      <c r="H6" s="365"/>
      <c r="I6" s="365"/>
      <c r="J6" s="366"/>
      <c r="K6" s="52" t="s">
        <v>872</v>
      </c>
      <c r="L6" s="368" t="s">
        <v>1726</v>
      </c>
      <c r="M6" s="368" t="s">
        <v>1726</v>
      </c>
      <c r="N6" s="368" t="s">
        <v>1726</v>
      </c>
      <c r="O6" s="368" t="s">
        <v>1726</v>
      </c>
      <c r="P6" s="368" t="s">
        <v>1726</v>
      </c>
      <c r="Q6" s="368" t="s">
        <v>1726</v>
      </c>
      <c r="R6" s="368" t="s">
        <v>1726</v>
      </c>
      <c r="S6" s="368" t="s">
        <v>1726</v>
      </c>
      <c r="T6" s="52"/>
      <c r="U6" s="368" t="s">
        <v>1726</v>
      </c>
      <c r="V6" s="368"/>
      <c r="W6" s="368"/>
      <c r="X6" s="368"/>
      <c r="Y6" s="368"/>
      <c r="Z6" s="368"/>
      <c r="AA6" s="368"/>
      <c r="AB6" s="368" t="s">
        <v>1726</v>
      </c>
      <c r="AC6" s="368"/>
      <c r="AD6" s="368"/>
      <c r="AE6" s="368"/>
      <c r="AF6" s="368"/>
      <c r="AG6" s="368"/>
      <c r="AH6" s="368" t="s">
        <v>1726</v>
      </c>
      <c r="AI6" s="368" t="s">
        <v>1726</v>
      </c>
      <c r="AJ6" s="368"/>
      <c r="AK6" s="368"/>
      <c r="AL6" s="368"/>
      <c r="AM6" s="368"/>
      <c r="AN6" s="368"/>
      <c r="AO6" s="368" t="s">
        <v>1726</v>
      </c>
      <c r="AP6" s="368" t="s">
        <v>1726</v>
      </c>
      <c r="AQ6" s="368"/>
      <c r="AR6" s="368"/>
      <c r="AS6" s="368"/>
      <c r="AT6" s="368"/>
      <c r="AU6" s="368"/>
      <c r="AV6" s="368" t="s">
        <v>1726</v>
      </c>
      <c r="AW6" s="368" t="s">
        <v>1726</v>
      </c>
      <c r="AX6" s="368"/>
      <c r="AY6" s="368"/>
      <c r="AZ6" s="368"/>
      <c r="BA6" s="368"/>
      <c r="BB6" s="368"/>
      <c r="BC6" s="368" t="s">
        <v>1726</v>
      </c>
      <c r="BD6" s="368" t="s">
        <v>1726</v>
      </c>
      <c r="BE6" s="368"/>
      <c r="BF6" s="368"/>
      <c r="BG6" s="368"/>
      <c r="BH6" s="368"/>
      <c r="BI6" s="368"/>
      <c r="BJ6" s="368" t="s">
        <v>1726</v>
      </c>
      <c r="BK6" s="368" t="s">
        <v>1726</v>
      </c>
      <c r="BL6" s="368"/>
      <c r="BM6" s="368"/>
      <c r="BN6" s="368"/>
      <c r="BO6" s="368"/>
      <c r="BP6" s="368"/>
      <c r="BQ6" s="368" t="s">
        <v>1726</v>
      </c>
      <c r="BR6" s="368" t="s">
        <v>1726</v>
      </c>
      <c r="BS6" s="368"/>
      <c r="BT6" s="368"/>
      <c r="BU6" s="368"/>
      <c r="BV6" s="368"/>
      <c r="BW6" s="368"/>
      <c r="BX6" s="368" t="s">
        <v>1726</v>
      </c>
      <c r="BY6" s="368" t="s">
        <v>1726</v>
      </c>
      <c r="BZ6" s="368"/>
      <c r="CA6" s="368"/>
      <c r="CB6" s="368"/>
      <c r="CC6" s="368"/>
      <c r="CD6" s="368"/>
      <c r="CE6" s="368" t="s">
        <v>1726</v>
      </c>
      <c r="CF6" s="368" t="s">
        <v>1726</v>
      </c>
      <c r="CG6" s="368"/>
      <c r="CH6" s="368"/>
      <c r="CI6" s="368"/>
      <c r="CJ6" s="368"/>
      <c r="CK6" s="368"/>
      <c r="CL6" s="368" t="s">
        <v>1726</v>
      </c>
      <c r="CM6" s="368" t="s">
        <v>1726</v>
      </c>
      <c r="CN6" s="368"/>
      <c r="CO6" s="368"/>
      <c r="CP6" s="368"/>
      <c r="CQ6" s="368"/>
      <c r="CR6" s="368"/>
      <c r="CS6" s="368" t="s">
        <v>1726</v>
      </c>
      <c r="CT6" s="368" t="s">
        <v>1726</v>
      </c>
      <c r="CU6" s="368"/>
      <c r="CV6" s="368"/>
      <c r="CW6" s="368"/>
      <c r="CX6" s="368"/>
      <c r="CY6" s="368"/>
      <c r="CZ6" s="368" t="s">
        <v>1726</v>
      </c>
      <c r="DA6" s="368" t="s">
        <v>1726</v>
      </c>
      <c r="DB6" s="368"/>
      <c r="DC6" s="368"/>
      <c r="DD6" s="368"/>
      <c r="DE6" s="368"/>
      <c r="DF6" s="368"/>
      <c r="DG6" s="368" t="s">
        <v>1726</v>
      </c>
      <c r="DH6" s="368" t="s">
        <v>1726</v>
      </c>
      <c r="DI6" s="368"/>
      <c r="DJ6" s="368"/>
      <c r="DK6" s="368"/>
      <c r="DL6" s="368"/>
      <c r="DM6" s="368"/>
      <c r="DN6" s="368" t="s">
        <v>1726</v>
      </c>
      <c r="DO6" s="368" t="s">
        <v>1726</v>
      </c>
      <c r="DP6" s="368"/>
      <c r="DQ6" s="368"/>
      <c r="DR6" s="368"/>
      <c r="DS6" s="368"/>
      <c r="DT6" s="368"/>
      <c r="DU6" s="368" t="s">
        <v>1726</v>
      </c>
      <c r="DV6" s="368" t="s">
        <v>1726</v>
      </c>
      <c r="DW6" s="368"/>
      <c r="DX6" s="368"/>
      <c r="DY6" s="368"/>
      <c r="DZ6" s="368"/>
      <c r="EA6" s="368"/>
      <c r="EB6" s="368" t="s">
        <v>1726</v>
      </c>
      <c r="EC6" s="368" t="s">
        <v>1726</v>
      </c>
      <c r="ED6" s="368"/>
      <c r="EE6" s="368"/>
      <c r="EF6" s="368"/>
      <c r="EG6" s="368"/>
      <c r="EH6" s="368"/>
      <c r="EI6" s="368" t="s">
        <v>1726</v>
      </c>
      <c r="EJ6" s="368" t="s">
        <v>1726</v>
      </c>
      <c r="EK6" s="368"/>
      <c r="EL6" s="368"/>
      <c r="EM6" s="368"/>
      <c r="EN6" s="368"/>
      <c r="EO6" s="368"/>
      <c r="EP6" s="368" t="s">
        <v>1726</v>
      </c>
      <c r="EQ6" s="368" t="s">
        <v>1726</v>
      </c>
      <c r="ER6" s="368"/>
      <c r="ES6" s="368"/>
      <c r="ET6" s="368"/>
      <c r="EU6" s="368"/>
      <c r="EV6" s="368"/>
      <c r="EW6" s="368" t="s">
        <v>1726</v>
      </c>
      <c r="EX6" s="368" t="s">
        <v>1726</v>
      </c>
      <c r="EY6" s="368"/>
      <c r="EZ6" s="368"/>
      <c r="FA6" s="368"/>
      <c r="FB6" s="368"/>
      <c r="FC6" s="368"/>
      <c r="FD6" s="368" t="s">
        <v>1726</v>
      </c>
      <c r="FE6" s="368" t="s">
        <v>1726</v>
      </c>
      <c r="FF6" s="368"/>
      <c r="FG6" s="368"/>
      <c r="FH6" s="368"/>
      <c r="FI6" s="368"/>
      <c r="FJ6" s="368"/>
      <c r="FK6" s="368" t="s">
        <v>1726</v>
      </c>
      <c r="FL6" s="368" t="s">
        <v>1726</v>
      </c>
      <c r="FM6" s="368"/>
      <c r="FN6" s="368"/>
      <c r="FO6" s="368"/>
      <c r="FP6" s="368"/>
      <c r="FQ6" s="368"/>
      <c r="FR6" s="368" t="s">
        <v>1726</v>
      </c>
      <c r="FS6" s="368" t="s">
        <v>1726</v>
      </c>
      <c r="FT6" s="368"/>
      <c r="FU6" s="368"/>
      <c r="FV6" s="368"/>
      <c r="FW6" s="368"/>
      <c r="FX6" s="368"/>
      <c r="FY6" s="368" t="s">
        <v>1726</v>
      </c>
      <c r="FZ6" s="368" t="s">
        <v>1726</v>
      </c>
      <c r="GA6" s="368"/>
      <c r="GB6" s="368"/>
      <c r="GC6" s="368"/>
      <c r="GD6" s="368"/>
      <c r="GE6" s="368"/>
      <c r="GF6" s="368" t="s">
        <v>1726</v>
      </c>
      <c r="GG6" s="368" t="s">
        <v>1726</v>
      </c>
      <c r="GH6" s="368"/>
      <c r="GI6" s="368"/>
      <c r="GJ6" s="368"/>
      <c r="GK6" s="368"/>
      <c r="GL6" s="368"/>
      <c r="GM6" s="368" t="s">
        <v>1726</v>
      </c>
      <c r="GN6" s="368" t="s">
        <v>1726</v>
      </c>
      <c r="GO6" s="368"/>
      <c r="GP6" s="368"/>
      <c r="GQ6" s="368"/>
      <c r="GR6" s="368"/>
      <c r="GS6" s="368"/>
      <c r="GT6" s="368" t="s">
        <v>1726</v>
      </c>
      <c r="GU6" s="368" t="s">
        <v>1726</v>
      </c>
      <c r="GV6" s="368"/>
      <c r="GW6" s="368"/>
      <c r="GX6" s="368"/>
      <c r="GY6" s="368"/>
      <c r="GZ6" s="368"/>
      <c r="HA6" s="368" t="s">
        <v>1726</v>
      </c>
      <c r="HB6" s="368" t="s">
        <v>1726</v>
      </c>
      <c r="HC6" s="368"/>
      <c r="HD6" s="368"/>
      <c r="HE6" s="368"/>
      <c r="HF6" s="368"/>
      <c r="HG6" s="368"/>
      <c r="HH6" s="368" t="s">
        <v>1726</v>
      </c>
      <c r="HI6" s="368" t="s">
        <v>1726</v>
      </c>
      <c r="HJ6" s="368"/>
      <c r="HK6" s="368"/>
      <c r="HL6" s="368"/>
      <c r="HM6" s="368"/>
      <c r="HN6" s="368"/>
      <c r="HO6" s="368" t="s">
        <v>1726</v>
      </c>
      <c r="HP6" s="368" t="s">
        <v>1726</v>
      </c>
      <c r="HQ6" s="368"/>
      <c r="HR6" s="368"/>
      <c r="HS6" s="368"/>
      <c r="HT6" s="368"/>
      <c r="HU6" s="368"/>
      <c r="HV6" s="368" t="s">
        <v>1726</v>
      </c>
      <c r="HW6" s="368" t="s">
        <v>1726</v>
      </c>
      <c r="HX6" s="368"/>
      <c r="HY6" s="368"/>
      <c r="HZ6" s="368"/>
      <c r="IA6" s="368"/>
      <c r="IB6" s="368"/>
      <c r="IC6" s="368" t="s">
        <v>1726</v>
      </c>
      <c r="ID6" s="368" t="s">
        <v>1726</v>
      </c>
      <c r="IE6" s="368"/>
      <c r="IF6" s="368"/>
      <c r="IG6" s="368"/>
      <c r="IH6" s="368"/>
      <c r="II6" s="368"/>
      <c r="IJ6" s="368" t="s">
        <v>1726</v>
      </c>
      <c r="IK6" s="368" t="s">
        <v>1726</v>
      </c>
      <c r="IL6" s="368"/>
      <c r="IM6" s="368"/>
      <c r="IN6" s="368"/>
      <c r="IO6" s="368"/>
      <c r="IP6" s="368"/>
      <c r="IQ6" s="368" t="s">
        <v>1726</v>
      </c>
      <c r="IR6" s="368" t="s">
        <v>1726</v>
      </c>
      <c r="IS6" s="368"/>
      <c r="IT6" s="368"/>
      <c r="IU6" s="368"/>
      <c r="IV6" s="368"/>
      <c r="IW6" s="368"/>
      <c r="IX6" s="368" t="s">
        <v>1726</v>
      </c>
      <c r="IY6" s="368" t="s">
        <v>1726</v>
      </c>
      <c r="IZ6" s="368"/>
      <c r="JA6" s="368"/>
      <c r="JB6" s="368"/>
      <c r="JC6" s="368"/>
      <c r="JD6" s="368"/>
      <c r="JE6" s="368" t="s">
        <v>1726</v>
      </c>
      <c r="JF6" s="368" t="s">
        <v>1726</v>
      </c>
      <c r="JG6" s="368"/>
      <c r="JH6" s="368"/>
      <c r="JI6" s="368"/>
      <c r="JJ6" s="368"/>
      <c r="JK6" s="368"/>
      <c r="JL6" s="368" t="s">
        <v>1726</v>
      </c>
      <c r="JM6" s="368" t="s">
        <v>1726</v>
      </c>
      <c r="JN6" s="368"/>
      <c r="JO6" s="368"/>
      <c r="JP6" s="368"/>
      <c r="JQ6" s="368"/>
      <c r="JR6" s="368"/>
      <c r="JS6" s="368" t="s">
        <v>1726</v>
      </c>
      <c r="JT6" s="368" t="s">
        <v>1726</v>
      </c>
      <c r="JU6" s="368"/>
      <c r="JV6" s="368"/>
      <c r="JW6" s="368"/>
      <c r="JX6" s="368"/>
      <c r="JY6" s="368"/>
      <c r="JZ6" s="368" t="s">
        <v>1726</v>
      </c>
      <c r="KA6" s="368" t="s">
        <v>1726</v>
      </c>
      <c r="KB6" s="368"/>
      <c r="KC6" s="368"/>
      <c r="KD6" s="368"/>
      <c r="KE6" s="368"/>
      <c r="KF6" s="368"/>
      <c r="KG6" s="368" t="s">
        <v>1726</v>
      </c>
      <c r="KH6" s="368" t="s">
        <v>1726</v>
      </c>
      <c r="KI6" s="368"/>
      <c r="KJ6" s="368"/>
      <c r="KK6" s="368"/>
      <c r="KL6" s="368"/>
      <c r="KM6" s="368"/>
      <c r="KN6" s="368" t="s">
        <v>1726</v>
      </c>
      <c r="KO6" s="368" t="s">
        <v>1726</v>
      </c>
      <c r="KP6" s="368"/>
      <c r="KQ6" s="368"/>
      <c r="KR6" s="368"/>
      <c r="KS6" s="368"/>
      <c r="KT6" s="368"/>
      <c r="KU6" s="368" t="s">
        <v>1726</v>
      </c>
      <c r="KV6" s="368" t="s">
        <v>1726</v>
      </c>
      <c r="KW6" s="368"/>
      <c r="KX6" s="368"/>
      <c r="KY6" s="368"/>
      <c r="KZ6" s="368"/>
      <c r="LA6" s="368"/>
      <c r="LB6" s="368" t="s">
        <v>1726</v>
      </c>
      <c r="LC6" s="368" t="s">
        <v>1726</v>
      </c>
      <c r="LD6" s="368"/>
      <c r="LE6" s="368"/>
      <c r="LF6" s="368"/>
      <c r="LG6" s="368"/>
      <c r="LH6" s="368"/>
      <c r="LI6" s="368" t="s">
        <v>1726</v>
      </c>
      <c r="LJ6" s="368" t="s">
        <v>1726</v>
      </c>
      <c r="LK6" s="368"/>
      <c r="LL6" s="368"/>
      <c r="LM6" s="368"/>
      <c r="LN6" s="368"/>
      <c r="LO6" s="368"/>
      <c r="LP6" s="368" t="s">
        <v>1726</v>
      </c>
      <c r="LQ6" s="368" t="s">
        <v>1726</v>
      </c>
      <c r="LR6" s="368"/>
      <c r="LS6" s="368"/>
      <c r="LT6" s="368"/>
      <c r="LU6" s="368"/>
      <c r="LV6" s="368"/>
      <c r="LW6" s="368" t="s">
        <v>1726</v>
      </c>
      <c r="LX6" s="368" t="s">
        <v>1726</v>
      </c>
      <c r="LY6" s="368"/>
      <c r="LZ6" s="368"/>
      <c r="MA6" s="368"/>
      <c r="MB6" s="368"/>
      <c r="MC6" s="368"/>
      <c r="MD6" s="368" t="s">
        <v>1726</v>
      </c>
      <c r="ME6" s="368" t="s">
        <v>1726</v>
      </c>
      <c r="MF6" s="368"/>
      <c r="MG6" s="368"/>
      <c r="MH6" s="368"/>
      <c r="MI6" s="368"/>
      <c r="MJ6" s="368"/>
      <c r="MK6" s="368" t="s">
        <v>1726</v>
      </c>
      <c r="ML6" s="368" t="s">
        <v>1726</v>
      </c>
      <c r="MM6" s="368"/>
      <c r="MN6" s="368"/>
      <c r="MO6" s="368"/>
      <c r="MP6" s="368"/>
      <c r="MQ6" s="368"/>
      <c r="MR6" s="368" t="s">
        <v>1726</v>
      </c>
      <c r="MS6" s="368" t="s">
        <v>1726</v>
      </c>
      <c r="MT6" s="368"/>
      <c r="MU6" s="368"/>
      <c r="MV6" s="368"/>
      <c r="MW6" s="368"/>
      <c r="MX6" s="368"/>
      <c r="MY6" s="368" t="s">
        <v>1726</v>
      </c>
      <c r="MZ6" s="368" t="s">
        <v>1726</v>
      </c>
      <c r="NA6" s="368"/>
      <c r="NB6" s="368"/>
      <c r="NC6" s="368"/>
      <c r="ND6" s="368"/>
      <c r="NE6" s="368"/>
      <c r="NF6" s="368" t="s">
        <v>1726</v>
      </c>
      <c r="NG6" s="368" t="s">
        <v>1726</v>
      </c>
      <c r="NH6" s="368"/>
      <c r="NI6" s="368"/>
      <c r="NJ6" s="368"/>
      <c r="NK6" s="368"/>
      <c r="NL6" s="368"/>
      <c r="NM6" s="368" t="s">
        <v>1726</v>
      </c>
      <c r="NN6" s="368" t="s">
        <v>1726</v>
      </c>
      <c r="NO6" s="368"/>
      <c r="NP6" s="368"/>
      <c r="NQ6" s="368"/>
      <c r="NR6" s="368"/>
      <c r="NS6" s="368"/>
      <c r="NT6" s="368"/>
      <c r="NU6" s="368"/>
      <c r="NV6" s="368"/>
      <c r="NW6" s="368"/>
      <c r="NX6" s="368"/>
      <c r="NY6" s="368"/>
      <c r="NZ6" s="368"/>
      <c r="OA6" s="368"/>
      <c r="OB6" s="368"/>
      <c r="OC6" s="368"/>
      <c r="OD6" s="368" t="s">
        <v>1833</v>
      </c>
    </row>
    <row r="7" spans="1:394" s="64" customFormat="1" ht="12" hidden="1" customHeight="1">
      <c r="A7" s="418"/>
      <c r="B7" s="365"/>
      <c r="C7" s="365"/>
      <c r="D7" s="365"/>
      <c r="E7" s="365"/>
      <c r="F7" s="365"/>
      <c r="G7" s="365"/>
      <c r="H7" s="365"/>
      <c r="I7" s="365"/>
      <c r="J7" s="366"/>
      <c r="K7" s="52" t="s">
        <v>4074</v>
      </c>
      <c r="L7" s="368" t="s">
        <v>1726</v>
      </c>
      <c r="M7" s="368" t="s">
        <v>1726</v>
      </c>
      <c r="N7" s="368" t="s">
        <v>1726</v>
      </c>
      <c r="O7" s="368" t="s">
        <v>1726</v>
      </c>
      <c r="P7" s="368" t="s">
        <v>1726</v>
      </c>
      <c r="Q7" s="368" t="s">
        <v>1726</v>
      </c>
      <c r="R7" s="368" t="s">
        <v>1726</v>
      </c>
      <c r="S7" s="368" t="s">
        <v>1726</v>
      </c>
      <c r="T7" s="52"/>
      <c r="U7" s="368" t="s">
        <v>1726</v>
      </c>
      <c r="V7" s="368"/>
      <c r="W7" s="368"/>
      <c r="X7" s="368"/>
      <c r="Y7" s="368"/>
      <c r="Z7" s="368"/>
      <c r="AA7" s="368"/>
      <c r="AB7" s="368" t="s">
        <v>1726</v>
      </c>
      <c r="AC7" s="368"/>
      <c r="AD7" s="368"/>
      <c r="AE7" s="368"/>
      <c r="AF7" s="368"/>
      <c r="AG7" s="368"/>
      <c r="AH7" s="368" t="s">
        <v>1726</v>
      </c>
      <c r="AI7" s="368" t="s">
        <v>1726</v>
      </c>
      <c r="AJ7" s="368"/>
      <c r="AK7" s="368"/>
      <c r="AL7" s="368"/>
      <c r="AM7" s="368"/>
      <c r="AN7" s="368"/>
      <c r="AO7" s="368" t="s">
        <v>1726</v>
      </c>
      <c r="AP7" s="368" t="s">
        <v>1726</v>
      </c>
      <c r="AQ7" s="368"/>
      <c r="AR7" s="368"/>
      <c r="AS7" s="368"/>
      <c r="AT7" s="368"/>
      <c r="AU7" s="368"/>
      <c r="AV7" s="368" t="s">
        <v>1726</v>
      </c>
      <c r="AW7" s="368" t="s">
        <v>1726</v>
      </c>
      <c r="AX7" s="368"/>
      <c r="AY7" s="368"/>
      <c r="AZ7" s="368"/>
      <c r="BA7" s="368"/>
      <c r="BB7" s="368"/>
      <c r="BC7" s="368" t="s">
        <v>1726</v>
      </c>
      <c r="BD7" s="368" t="s">
        <v>1726</v>
      </c>
      <c r="BE7" s="368"/>
      <c r="BF7" s="368"/>
      <c r="BG7" s="368"/>
      <c r="BH7" s="368"/>
      <c r="BI7" s="368"/>
      <c r="BJ7" s="368" t="s">
        <v>1726</v>
      </c>
      <c r="BK7" s="368" t="s">
        <v>1726</v>
      </c>
      <c r="BL7" s="368"/>
      <c r="BM7" s="368"/>
      <c r="BN7" s="368"/>
      <c r="BO7" s="368"/>
      <c r="BP7" s="368"/>
      <c r="BQ7" s="368" t="s">
        <v>1726</v>
      </c>
      <c r="BR7" s="368" t="s">
        <v>1726</v>
      </c>
      <c r="BS7" s="368"/>
      <c r="BT7" s="368"/>
      <c r="BU7" s="368"/>
      <c r="BV7" s="368"/>
      <c r="BW7" s="368"/>
      <c r="BX7" s="368" t="s">
        <v>1726</v>
      </c>
      <c r="BY7" s="368" t="s">
        <v>1726</v>
      </c>
      <c r="BZ7" s="368"/>
      <c r="CA7" s="368"/>
      <c r="CB7" s="368"/>
      <c r="CC7" s="368"/>
      <c r="CD7" s="368"/>
      <c r="CE7" s="368" t="s">
        <v>1726</v>
      </c>
      <c r="CF7" s="368" t="s">
        <v>1726</v>
      </c>
      <c r="CG7" s="368"/>
      <c r="CH7" s="368"/>
      <c r="CI7" s="368"/>
      <c r="CJ7" s="368"/>
      <c r="CK7" s="368"/>
      <c r="CL7" s="368" t="s">
        <v>1726</v>
      </c>
      <c r="CM7" s="368" t="s">
        <v>1726</v>
      </c>
      <c r="CN7" s="368"/>
      <c r="CO7" s="368"/>
      <c r="CP7" s="368"/>
      <c r="CQ7" s="368"/>
      <c r="CR7" s="368"/>
      <c r="CS7" s="368" t="s">
        <v>1726</v>
      </c>
      <c r="CT7" s="368" t="s">
        <v>1726</v>
      </c>
      <c r="CU7" s="368"/>
      <c r="CV7" s="368"/>
      <c r="CW7" s="368"/>
      <c r="CX7" s="368"/>
      <c r="CY7" s="368"/>
      <c r="CZ7" s="368" t="s">
        <v>1726</v>
      </c>
      <c r="DA7" s="368" t="s">
        <v>1726</v>
      </c>
      <c r="DB7" s="368"/>
      <c r="DC7" s="368"/>
      <c r="DD7" s="368"/>
      <c r="DE7" s="368"/>
      <c r="DF7" s="368"/>
      <c r="DG7" s="368" t="s">
        <v>1726</v>
      </c>
      <c r="DH7" s="368" t="s">
        <v>1726</v>
      </c>
      <c r="DI7" s="368"/>
      <c r="DJ7" s="368"/>
      <c r="DK7" s="368"/>
      <c r="DL7" s="368"/>
      <c r="DM7" s="368"/>
      <c r="DN7" s="368" t="s">
        <v>1726</v>
      </c>
      <c r="DO7" s="368" t="s">
        <v>1726</v>
      </c>
      <c r="DP7" s="368"/>
      <c r="DQ7" s="368"/>
      <c r="DR7" s="368"/>
      <c r="DS7" s="368"/>
      <c r="DT7" s="368"/>
      <c r="DU7" s="368" t="s">
        <v>1726</v>
      </c>
      <c r="DV7" s="368" t="s">
        <v>1726</v>
      </c>
      <c r="DW7" s="368"/>
      <c r="DX7" s="368"/>
      <c r="DY7" s="368"/>
      <c r="DZ7" s="368"/>
      <c r="EA7" s="368"/>
      <c r="EB7" s="368" t="s">
        <v>1726</v>
      </c>
      <c r="EC7" s="368" t="s">
        <v>1726</v>
      </c>
      <c r="ED7" s="368"/>
      <c r="EE7" s="368"/>
      <c r="EF7" s="368"/>
      <c r="EG7" s="368"/>
      <c r="EH7" s="368"/>
      <c r="EI7" s="368" t="s">
        <v>1726</v>
      </c>
      <c r="EJ7" s="368" t="s">
        <v>1726</v>
      </c>
      <c r="EK7" s="368"/>
      <c r="EL7" s="368"/>
      <c r="EM7" s="368"/>
      <c r="EN7" s="368"/>
      <c r="EO7" s="368"/>
      <c r="EP7" s="368" t="s">
        <v>1726</v>
      </c>
      <c r="EQ7" s="368" t="s">
        <v>1726</v>
      </c>
      <c r="ER7" s="368"/>
      <c r="ES7" s="368"/>
      <c r="ET7" s="368"/>
      <c r="EU7" s="368"/>
      <c r="EV7" s="368"/>
      <c r="EW7" s="368" t="s">
        <v>1726</v>
      </c>
      <c r="EX7" s="368" t="s">
        <v>1726</v>
      </c>
      <c r="EY7" s="368"/>
      <c r="EZ7" s="368"/>
      <c r="FA7" s="368"/>
      <c r="FB7" s="368"/>
      <c r="FC7" s="368"/>
      <c r="FD7" s="368" t="s">
        <v>1726</v>
      </c>
      <c r="FE7" s="368" t="s">
        <v>1726</v>
      </c>
      <c r="FF7" s="368"/>
      <c r="FG7" s="368"/>
      <c r="FH7" s="368"/>
      <c r="FI7" s="368"/>
      <c r="FJ7" s="368"/>
      <c r="FK7" s="368" t="s">
        <v>1726</v>
      </c>
      <c r="FL7" s="368" t="s">
        <v>1726</v>
      </c>
      <c r="FM7" s="368"/>
      <c r="FN7" s="368"/>
      <c r="FO7" s="368"/>
      <c r="FP7" s="368"/>
      <c r="FQ7" s="368"/>
      <c r="FR7" s="368" t="s">
        <v>1726</v>
      </c>
      <c r="FS7" s="368" t="s">
        <v>1726</v>
      </c>
      <c r="FT7" s="368"/>
      <c r="FU7" s="368"/>
      <c r="FV7" s="368"/>
      <c r="FW7" s="368"/>
      <c r="FX7" s="368"/>
      <c r="FY7" s="368" t="s">
        <v>1726</v>
      </c>
      <c r="FZ7" s="368" t="s">
        <v>1726</v>
      </c>
      <c r="GA7" s="368"/>
      <c r="GB7" s="368"/>
      <c r="GC7" s="368"/>
      <c r="GD7" s="368"/>
      <c r="GE7" s="368"/>
      <c r="GF7" s="368" t="s">
        <v>1726</v>
      </c>
      <c r="GG7" s="368" t="s">
        <v>1726</v>
      </c>
      <c r="GH7" s="368"/>
      <c r="GI7" s="368"/>
      <c r="GJ7" s="368"/>
      <c r="GK7" s="368"/>
      <c r="GL7" s="368"/>
      <c r="GM7" s="368" t="s">
        <v>1726</v>
      </c>
      <c r="GN7" s="368" t="s">
        <v>1726</v>
      </c>
      <c r="GO7" s="368"/>
      <c r="GP7" s="368"/>
      <c r="GQ7" s="368"/>
      <c r="GR7" s="368"/>
      <c r="GS7" s="368"/>
      <c r="GT7" s="368" t="s">
        <v>1726</v>
      </c>
      <c r="GU7" s="368" t="s">
        <v>1726</v>
      </c>
      <c r="GV7" s="368"/>
      <c r="GW7" s="368"/>
      <c r="GX7" s="368"/>
      <c r="GY7" s="368"/>
      <c r="GZ7" s="368"/>
      <c r="HA7" s="368" t="s">
        <v>1726</v>
      </c>
      <c r="HB7" s="368" t="s">
        <v>1726</v>
      </c>
      <c r="HC7" s="368"/>
      <c r="HD7" s="368"/>
      <c r="HE7" s="368"/>
      <c r="HF7" s="368"/>
      <c r="HG7" s="368"/>
      <c r="HH7" s="368" t="s">
        <v>1726</v>
      </c>
      <c r="HI7" s="368" t="s">
        <v>1726</v>
      </c>
      <c r="HJ7" s="368"/>
      <c r="HK7" s="368"/>
      <c r="HL7" s="368"/>
      <c r="HM7" s="368"/>
      <c r="HN7" s="368"/>
      <c r="HO7" s="368" t="s">
        <v>1726</v>
      </c>
      <c r="HP7" s="368" t="s">
        <v>1726</v>
      </c>
      <c r="HQ7" s="368"/>
      <c r="HR7" s="368"/>
      <c r="HS7" s="368"/>
      <c r="HT7" s="368"/>
      <c r="HU7" s="368"/>
      <c r="HV7" s="368" t="s">
        <v>1726</v>
      </c>
      <c r="HW7" s="368" t="s">
        <v>1726</v>
      </c>
      <c r="HX7" s="368"/>
      <c r="HY7" s="368"/>
      <c r="HZ7" s="368"/>
      <c r="IA7" s="368"/>
      <c r="IB7" s="368"/>
      <c r="IC7" s="368" t="s">
        <v>1726</v>
      </c>
      <c r="ID7" s="368" t="s">
        <v>1726</v>
      </c>
      <c r="IE7" s="368"/>
      <c r="IF7" s="368"/>
      <c r="IG7" s="368"/>
      <c r="IH7" s="368"/>
      <c r="II7" s="368"/>
      <c r="IJ7" s="368" t="s">
        <v>1726</v>
      </c>
      <c r="IK7" s="368" t="s">
        <v>1726</v>
      </c>
      <c r="IL7" s="368"/>
      <c r="IM7" s="368"/>
      <c r="IN7" s="368"/>
      <c r="IO7" s="368"/>
      <c r="IP7" s="368"/>
      <c r="IQ7" s="368" t="s">
        <v>1726</v>
      </c>
      <c r="IR7" s="368" t="s">
        <v>1726</v>
      </c>
      <c r="IS7" s="368"/>
      <c r="IT7" s="368"/>
      <c r="IU7" s="368"/>
      <c r="IV7" s="368"/>
      <c r="IW7" s="368"/>
      <c r="IX7" s="368" t="s">
        <v>1726</v>
      </c>
      <c r="IY7" s="368" t="s">
        <v>1726</v>
      </c>
      <c r="IZ7" s="368"/>
      <c r="JA7" s="368"/>
      <c r="JB7" s="368"/>
      <c r="JC7" s="368"/>
      <c r="JD7" s="368"/>
      <c r="JE7" s="368" t="s">
        <v>1726</v>
      </c>
      <c r="JF7" s="368" t="s">
        <v>1726</v>
      </c>
      <c r="JG7" s="368"/>
      <c r="JH7" s="368"/>
      <c r="JI7" s="368"/>
      <c r="JJ7" s="368"/>
      <c r="JK7" s="368"/>
      <c r="JL7" s="368" t="s">
        <v>1726</v>
      </c>
      <c r="JM7" s="368" t="s">
        <v>1726</v>
      </c>
      <c r="JN7" s="368"/>
      <c r="JO7" s="368"/>
      <c r="JP7" s="368"/>
      <c r="JQ7" s="368"/>
      <c r="JR7" s="368"/>
      <c r="JS7" s="368" t="s">
        <v>1726</v>
      </c>
      <c r="JT7" s="368" t="s">
        <v>1726</v>
      </c>
      <c r="JU7" s="368"/>
      <c r="JV7" s="368"/>
      <c r="JW7" s="368"/>
      <c r="JX7" s="368"/>
      <c r="JY7" s="368"/>
      <c r="JZ7" s="368" t="s">
        <v>1726</v>
      </c>
      <c r="KA7" s="368" t="s">
        <v>1726</v>
      </c>
      <c r="KB7" s="368"/>
      <c r="KC7" s="368"/>
      <c r="KD7" s="368"/>
      <c r="KE7" s="368"/>
      <c r="KF7" s="368"/>
      <c r="KG7" s="368" t="s">
        <v>1726</v>
      </c>
      <c r="KH7" s="368" t="s">
        <v>1726</v>
      </c>
      <c r="KI7" s="368"/>
      <c r="KJ7" s="368"/>
      <c r="KK7" s="368"/>
      <c r="KL7" s="368"/>
      <c r="KM7" s="368"/>
      <c r="KN7" s="368" t="s">
        <v>1726</v>
      </c>
      <c r="KO7" s="368" t="s">
        <v>1726</v>
      </c>
      <c r="KP7" s="368"/>
      <c r="KQ7" s="368"/>
      <c r="KR7" s="368"/>
      <c r="KS7" s="368"/>
      <c r="KT7" s="368"/>
      <c r="KU7" s="368" t="s">
        <v>1726</v>
      </c>
      <c r="KV7" s="368" t="s">
        <v>1726</v>
      </c>
      <c r="KW7" s="368"/>
      <c r="KX7" s="368"/>
      <c r="KY7" s="368"/>
      <c r="KZ7" s="368"/>
      <c r="LA7" s="368"/>
      <c r="LB7" s="368" t="s">
        <v>1726</v>
      </c>
      <c r="LC7" s="368" t="s">
        <v>1726</v>
      </c>
      <c r="LD7" s="368"/>
      <c r="LE7" s="368"/>
      <c r="LF7" s="368"/>
      <c r="LG7" s="368"/>
      <c r="LH7" s="368"/>
      <c r="LI7" s="368" t="s">
        <v>1726</v>
      </c>
      <c r="LJ7" s="368" t="s">
        <v>1726</v>
      </c>
      <c r="LK7" s="368"/>
      <c r="LL7" s="368"/>
      <c r="LM7" s="368"/>
      <c r="LN7" s="368"/>
      <c r="LO7" s="368"/>
      <c r="LP7" s="368" t="s">
        <v>1726</v>
      </c>
      <c r="LQ7" s="368" t="s">
        <v>1726</v>
      </c>
      <c r="LR7" s="368"/>
      <c r="LS7" s="368"/>
      <c r="LT7" s="368"/>
      <c r="LU7" s="368"/>
      <c r="LV7" s="368"/>
      <c r="LW7" s="368" t="s">
        <v>1726</v>
      </c>
      <c r="LX7" s="368" t="s">
        <v>1726</v>
      </c>
      <c r="LY7" s="368"/>
      <c r="LZ7" s="368"/>
      <c r="MA7" s="368"/>
      <c r="MB7" s="368"/>
      <c r="MC7" s="368"/>
      <c r="MD7" s="368" t="s">
        <v>1726</v>
      </c>
      <c r="ME7" s="368" t="s">
        <v>1726</v>
      </c>
      <c r="MF7" s="368"/>
      <c r="MG7" s="368"/>
      <c r="MH7" s="368"/>
      <c r="MI7" s="368"/>
      <c r="MJ7" s="368"/>
      <c r="MK7" s="368" t="s">
        <v>1726</v>
      </c>
      <c r="ML7" s="368" t="s">
        <v>1726</v>
      </c>
      <c r="MM7" s="368"/>
      <c r="MN7" s="368"/>
      <c r="MO7" s="368"/>
      <c r="MP7" s="368"/>
      <c r="MQ7" s="368"/>
      <c r="MR7" s="368" t="s">
        <v>1726</v>
      </c>
      <c r="MS7" s="368" t="s">
        <v>1726</v>
      </c>
      <c r="MT7" s="368"/>
      <c r="MU7" s="368"/>
      <c r="MV7" s="368"/>
      <c r="MW7" s="368"/>
      <c r="MX7" s="368"/>
      <c r="MY7" s="368" t="s">
        <v>1726</v>
      </c>
      <c r="MZ7" s="368" t="s">
        <v>1726</v>
      </c>
      <c r="NA7" s="368"/>
      <c r="NB7" s="368"/>
      <c r="NC7" s="368"/>
      <c r="ND7" s="368"/>
      <c r="NE7" s="368"/>
      <c r="NF7" s="368" t="s">
        <v>1726</v>
      </c>
      <c r="NG7" s="368" t="s">
        <v>1726</v>
      </c>
      <c r="NH7" s="368"/>
      <c r="NI7" s="368"/>
      <c r="NJ7" s="368"/>
      <c r="NK7" s="368"/>
      <c r="NL7" s="368"/>
      <c r="NM7" s="368" t="s">
        <v>1726</v>
      </c>
      <c r="NN7" s="368" t="s">
        <v>1726</v>
      </c>
      <c r="NO7" s="368"/>
      <c r="NP7" s="368"/>
      <c r="NQ7" s="368"/>
      <c r="NR7" s="368"/>
      <c r="NS7" s="368"/>
      <c r="NT7" s="368"/>
      <c r="NU7" s="368"/>
      <c r="NV7" s="368"/>
      <c r="NW7" s="368"/>
      <c r="NX7" s="368"/>
      <c r="NY7" s="368"/>
      <c r="NZ7" s="368"/>
      <c r="OA7" s="368"/>
      <c r="OB7" s="368"/>
      <c r="OC7" s="368"/>
      <c r="OD7" s="368" t="s">
        <v>1833</v>
      </c>
    </row>
    <row r="8" spans="1:394" s="64" customFormat="1" ht="12" hidden="1" customHeight="1">
      <c r="A8" s="418"/>
      <c r="B8" s="365"/>
      <c r="C8" s="365"/>
      <c r="D8" s="365"/>
      <c r="E8" s="365"/>
      <c r="F8" s="365"/>
      <c r="G8" s="365"/>
      <c r="H8" s="365"/>
      <c r="I8" s="365"/>
      <c r="J8" s="366"/>
      <c r="K8" s="52" t="s">
        <v>4075</v>
      </c>
      <c r="L8" s="368" t="s">
        <v>1726</v>
      </c>
      <c r="M8" s="368" t="s">
        <v>1726</v>
      </c>
      <c r="N8" s="368" t="s">
        <v>1726</v>
      </c>
      <c r="O8" s="368" t="s">
        <v>1726</v>
      </c>
      <c r="P8" s="368" t="s">
        <v>1726</v>
      </c>
      <c r="Q8" s="368" t="s">
        <v>1726</v>
      </c>
      <c r="R8" s="368" t="s">
        <v>1726</v>
      </c>
      <c r="S8" s="368" t="s">
        <v>1726</v>
      </c>
      <c r="T8" s="52"/>
      <c r="U8" s="368" t="s">
        <v>1726</v>
      </c>
      <c r="V8" s="368"/>
      <c r="W8" s="368"/>
      <c r="X8" s="368"/>
      <c r="Y8" s="368"/>
      <c r="Z8" s="368"/>
      <c r="AA8" s="368"/>
      <c r="AB8" s="368" t="s">
        <v>1726</v>
      </c>
      <c r="AC8" s="368"/>
      <c r="AD8" s="368"/>
      <c r="AE8" s="368"/>
      <c r="AF8" s="368"/>
      <c r="AG8" s="368"/>
      <c r="AH8" s="368" t="s">
        <v>1726</v>
      </c>
      <c r="AI8" s="368" t="s">
        <v>1726</v>
      </c>
      <c r="AJ8" s="368"/>
      <c r="AK8" s="368"/>
      <c r="AL8" s="368"/>
      <c r="AM8" s="368"/>
      <c r="AN8" s="368"/>
      <c r="AO8" s="368" t="s">
        <v>1726</v>
      </c>
      <c r="AP8" s="368" t="s">
        <v>1726</v>
      </c>
      <c r="AQ8" s="368"/>
      <c r="AR8" s="368"/>
      <c r="AS8" s="368"/>
      <c r="AT8" s="368"/>
      <c r="AU8" s="368"/>
      <c r="AV8" s="368" t="s">
        <v>1726</v>
      </c>
      <c r="AW8" s="368" t="s">
        <v>1726</v>
      </c>
      <c r="AX8" s="368"/>
      <c r="AY8" s="368"/>
      <c r="AZ8" s="368"/>
      <c r="BA8" s="368"/>
      <c r="BB8" s="368"/>
      <c r="BC8" s="368" t="s">
        <v>1726</v>
      </c>
      <c r="BD8" s="368" t="s">
        <v>1726</v>
      </c>
      <c r="BE8" s="368"/>
      <c r="BF8" s="368"/>
      <c r="BG8" s="368"/>
      <c r="BH8" s="368"/>
      <c r="BI8" s="368"/>
      <c r="BJ8" s="368" t="s">
        <v>1726</v>
      </c>
      <c r="BK8" s="368" t="s">
        <v>1726</v>
      </c>
      <c r="BL8" s="368"/>
      <c r="BM8" s="368"/>
      <c r="BN8" s="368"/>
      <c r="BO8" s="368"/>
      <c r="BP8" s="368"/>
      <c r="BQ8" s="368" t="s">
        <v>1726</v>
      </c>
      <c r="BR8" s="368" t="s">
        <v>1726</v>
      </c>
      <c r="BS8" s="368"/>
      <c r="BT8" s="368"/>
      <c r="BU8" s="368"/>
      <c r="BV8" s="368"/>
      <c r="BW8" s="368"/>
      <c r="BX8" s="368" t="s">
        <v>1726</v>
      </c>
      <c r="BY8" s="368" t="s">
        <v>1726</v>
      </c>
      <c r="BZ8" s="368"/>
      <c r="CA8" s="368"/>
      <c r="CB8" s="368"/>
      <c r="CC8" s="368"/>
      <c r="CD8" s="368"/>
      <c r="CE8" s="368" t="s">
        <v>1726</v>
      </c>
      <c r="CF8" s="368" t="s">
        <v>1726</v>
      </c>
      <c r="CG8" s="368"/>
      <c r="CH8" s="368"/>
      <c r="CI8" s="368"/>
      <c r="CJ8" s="368"/>
      <c r="CK8" s="368"/>
      <c r="CL8" s="368" t="s">
        <v>1726</v>
      </c>
      <c r="CM8" s="368" t="s">
        <v>1726</v>
      </c>
      <c r="CN8" s="368"/>
      <c r="CO8" s="368"/>
      <c r="CP8" s="368"/>
      <c r="CQ8" s="368"/>
      <c r="CR8" s="368"/>
      <c r="CS8" s="368" t="s">
        <v>1726</v>
      </c>
      <c r="CT8" s="368" t="s">
        <v>1726</v>
      </c>
      <c r="CU8" s="368"/>
      <c r="CV8" s="368"/>
      <c r="CW8" s="368"/>
      <c r="CX8" s="368"/>
      <c r="CY8" s="368"/>
      <c r="CZ8" s="368" t="s">
        <v>1726</v>
      </c>
      <c r="DA8" s="368" t="s">
        <v>1726</v>
      </c>
      <c r="DB8" s="368"/>
      <c r="DC8" s="368"/>
      <c r="DD8" s="368"/>
      <c r="DE8" s="368"/>
      <c r="DF8" s="368"/>
      <c r="DG8" s="368" t="s">
        <v>1726</v>
      </c>
      <c r="DH8" s="368" t="s">
        <v>1726</v>
      </c>
      <c r="DI8" s="368"/>
      <c r="DJ8" s="368"/>
      <c r="DK8" s="368"/>
      <c r="DL8" s="368"/>
      <c r="DM8" s="368"/>
      <c r="DN8" s="368" t="s">
        <v>1726</v>
      </c>
      <c r="DO8" s="368" t="s">
        <v>1726</v>
      </c>
      <c r="DP8" s="368"/>
      <c r="DQ8" s="368"/>
      <c r="DR8" s="368"/>
      <c r="DS8" s="368"/>
      <c r="DT8" s="368"/>
      <c r="DU8" s="368" t="s">
        <v>1726</v>
      </c>
      <c r="DV8" s="368" t="s">
        <v>1726</v>
      </c>
      <c r="DW8" s="368"/>
      <c r="DX8" s="368"/>
      <c r="DY8" s="368"/>
      <c r="DZ8" s="368"/>
      <c r="EA8" s="368"/>
      <c r="EB8" s="368" t="s">
        <v>1726</v>
      </c>
      <c r="EC8" s="368" t="s">
        <v>1726</v>
      </c>
      <c r="ED8" s="368"/>
      <c r="EE8" s="368"/>
      <c r="EF8" s="368"/>
      <c r="EG8" s="368"/>
      <c r="EH8" s="368"/>
      <c r="EI8" s="368" t="s">
        <v>1726</v>
      </c>
      <c r="EJ8" s="368" t="s">
        <v>1726</v>
      </c>
      <c r="EK8" s="368"/>
      <c r="EL8" s="368"/>
      <c r="EM8" s="368"/>
      <c r="EN8" s="368"/>
      <c r="EO8" s="368"/>
      <c r="EP8" s="368" t="s">
        <v>1726</v>
      </c>
      <c r="EQ8" s="368" t="s">
        <v>1726</v>
      </c>
      <c r="ER8" s="368"/>
      <c r="ES8" s="368"/>
      <c r="ET8" s="368"/>
      <c r="EU8" s="368"/>
      <c r="EV8" s="368"/>
      <c r="EW8" s="368" t="s">
        <v>1726</v>
      </c>
      <c r="EX8" s="368" t="s">
        <v>1726</v>
      </c>
      <c r="EY8" s="368"/>
      <c r="EZ8" s="368"/>
      <c r="FA8" s="368"/>
      <c r="FB8" s="368"/>
      <c r="FC8" s="368"/>
      <c r="FD8" s="368" t="s">
        <v>1726</v>
      </c>
      <c r="FE8" s="368" t="s">
        <v>1726</v>
      </c>
      <c r="FF8" s="368"/>
      <c r="FG8" s="368"/>
      <c r="FH8" s="368"/>
      <c r="FI8" s="368"/>
      <c r="FJ8" s="368"/>
      <c r="FK8" s="368" t="s">
        <v>1726</v>
      </c>
      <c r="FL8" s="368" t="s">
        <v>1726</v>
      </c>
      <c r="FM8" s="368"/>
      <c r="FN8" s="368"/>
      <c r="FO8" s="368"/>
      <c r="FP8" s="368"/>
      <c r="FQ8" s="368"/>
      <c r="FR8" s="368" t="s">
        <v>1726</v>
      </c>
      <c r="FS8" s="368" t="s">
        <v>1726</v>
      </c>
      <c r="FT8" s="368"/>
      <c r="FU8" s="368"/>
      <c r="FV8" s="368"/>
      <c r="FW8" s="368"/>
      <c r="FX8" s="368"/>
      <c r="FY8" s="368" t="s">
        <v>1726</v>
      </c>
      <c r="FZ8" s="368" t="s">
        <v>1726</v>
      </c>
      <c r="GA8" s="368"/>
      <c r="GB8" s="368"/>
      <c r="GC8" s="368"/>
      <c r="GD8" s="368"/>
      <c r="GE8" s="368"/>
      <c r="GF8" s="368" t="s">
        <v>1726</v>
      </c>
      <c r="GG8" s="368" t="s">
        <v>1726</v>
      </c>
      <c r="GH8" s="368"/>
      <c r="GI8" s="368"/>
      <c r="GJ8" s="368"/>
      <c r="GK8" s="368"/>
      <c r="GL8" s="368"/>
      <c r="GM8" s="368" t="s">
        <v>1726</v>
      </c>
      <c r="GN8" s="368" t="s">
        <v>1726</v>
      </c>
      <c r="GO8" s="368"/>
      <c r="GP8" s="368"/>
      <c r="GQ8" s="368"/>
      <c r="GR8" s="368"/>
      <c r="GS8" s="368"/>
      <c r="GT8" s="368" t="s">
        <v>1726</v>
      </c>
      <c r="GU8" s="368" t="s">
        <v>1726</v>
      </c>
      <c r="GV8" s="368"/>
      <c r="GW8" s="368"/>
      <c r="GX8" s="368"/>
      <c r="GY8" s="368"/>
      <c r="GZ8" s="368"/>
      <c r="HA8" s="368" t="s">
        <v>1726</v>
      </c>
      <c r="HB8" s="368" t="s">
        <v>1726</v>
      </c>
      <c r="HC8" s="368"/>
      <c r="HD8" s="368"/>
      <c r="HE8" s="368"/>
      <c r="HF8" s="368"/>
      <c r="HG8" s="368"/>
      <c r="HH8" s="368" t="s">
        <v>1726</v>
      </c>
      <c r="HI8" s="368" t="s">
        <v>1726</v>
      </c>
      <c r="HJ8" s="368"/>
      <c r="HK8" s="368"/>
      <c r="HL8" s="368"/>
      <c r="HM8" s="368"/>
      <c r="HN8" s="368"/>
      <c r="HO8" s="368" t="s">
        <v>1726</v>
      </c>
      <c r="HP8" s="368" t="s">
        <v>1726</v>
      </c>
      <c r="HQ8" s="368"/>
      <c r="HR8" s="368"/>
      <c r="HS8" s="368"/>
      <c r="HT8" s="368"/>
      <c r="HU8" s="368"/>
      <c r="HV8" s="368" t="s">
        <v>1726</v>
      </c>
      <c r="HW8" s="368" t="s">
        <v>1726</v>
      </c>
      <c r="HX8" s="368"/>
      <c r="HY8" s="368"/>
      <c r="HZ8" s="368"/>
      <c r="IA8" s="368"/>
      <c r="IB8" s="368"/>
      <c r="IC8" s="368" t="s">
        <v>1726</v>
      </c>
      <c r="ID8" s="368" t="s">
        <v>1726</v>
      </c>
      <c r="IE8" s="368"/>
      <c r="IF8" s="368"/>
      <c r="IG8" s="368"/>
      <c r="IH8" s="368"/>
      <c r="II8" s="368"/>
      <c r="IJ8" s="368" t="s">
        <v>1726</v>
      </c>
      <c r="IK8" s="368" t="s">
        <v>1726</v>
      </c>
      <c r="IL8" s="368"/>
      <c r="IM8" s="368"/>
      <c r="IN8" s="368"/>
      <c r="IO8" s="368"/>
      <c r="IP8" s="368"/>
      <c r="IQ8" s="368" t="s">
        <v>1726</v>
      </c>
      <c r="IR8" s="368" t="s">
        <v>1726</v>
      </c>
      <c r="IS8" s="368"/>
      <c r="IT8" s="368"/>
      <c r="IU8" s="368"/>
      <c r="IV8" s="368"/>
      <c r="IW8" s="368"/>
      <c r="IX8" s="368" t="s">
        <v>1726</v>
      </c>
      <c r="IY8" s="368" t="s">
        <v>1726</v>
      </c>
      <c r="IZ8" s="368"/>
      <c r="JA8" s="368"/>
      <c r="JB8" s="368"/>
      <c r="JC8" s="368"/>
      <c r="JD8" s="368"/>
      <c r="JE8" s="368" t="s">
        <v>1726</v>
      </c>
      <c r="JF8" s="368" t="s">
        <v>1726</v>
      </c>
      <c r="JG8" s="368"/>
      <c r="JH8" s="368"/>
      <c r="JI8" s="368"/>
      <c r="JJ8" s="368"/>
      <c r="JK8" s="368"/>
      <c r="JL8" s="368" t="s">
        <v>1726</v>
      </c>
      <c r="JM8" s="368" t="s">
        <v>1726</v>
      </c>
      <c r="JN8" s="368"/>
      <c r="JO8" s="368"/>
      <c r="JP8" s="368"/>
      <c r="JQ8" s="368"/>
      <c r="JR8" s="368"/>
      <c r="JS8" s="368" t="s">
        <v>1726</v>
      </c>
      <c r="JT8" s="368" t="s">
        <v>1726</v>
      </c>
      <c r="JU8" s="368"/>
      <c r="JV8" s="368"/>
      <c r="JW8" s="368"/>
      <c r="JX8" s="368"/>
      <c r="JY8" s="368"/>
      <c r="JZ8" s="368" t="s">
        <v>1726</v>
      </c>
      <c r="KA8" s="368" t="s">
        <v>1726</v>
      </c>
      <c r="KB8" s="368"/>
      <c r="KC8" s="368"/>
      <c r="KD8" s="368"/>
      <c r="KE8" s="368"/>
      <c r="KF8" s="368"/>
      <c r="KG8" s="368" t="s">
        <v>1726</v>
      </c>
      <c r="KH8" s="368" t="s">
        <v>1726</v>
      </c>
      <c r="KI8" s="368"/>
      <c r="KJ8" s="368"/>
      <c r="KK8" s="368"/>
      <c r="KL8" s="368"/>
      <c r="KM8" s="368"/>
      <c r="KN8" s="368" t="s">
        <v>1726</v>
      </c>
      <c r="KO8" s="368" t="s">
        <v>1726</v>
      </c>
      <c r="KP8" s="368"/>
      <c r="KQ8" s="368"/>
      <c r="KR8" s="368"/>
      <c r="KS8" s="368"/>
      <c r="KT8" s="368"/>
      <c r="KU8" s="368" t="s">
        <v>1726</v>
      </c>
      <c r="KV8" s="368" t="s">
        <v>1726</v>
      </c>
      <c r="KW8" s="368"/>
      <c r="KX8" s="368"/>
      <c r="KY8" s="368"/>
      <c r="KZ8" s="368"/>
      <c r="LA8" s="368"/>
      <c r="LB8" s="368" t="s">
        <v>1726</v>
      </c>
      <c r="LC8" s="368" t="s">
        <v>1726</v>
      </c>
      <c r="LD8" s="368"/>
      <c r="LE8" s="368"/>
      <c r="LF8" s="368"/>
      <c r="LG8" s="368"/>
      <c r="LH8" s="368"/>
      <c r="LI8" s="368" t="s">
        <v>1726</v>
      </c>
      <c r="LJ8" s="368" t="s">
        <v>1726</v>
      </c>
      <c r="LK8" s="368"/>
      <c r="LL8" s="368"/>
      <c r="LM8" s="368"/>
      <c r="LN8" s="368"/>
      <c r="LO8" s="368"/>
      <c r="LP8" s="368" t="s">
        <v>1726</v>
      </c>
      <c r="LQ8" s="368" t="s">
        <v>1726</v>
      </c>
      <c r="LR8" s="368"/>
      <c r="LS8" s="368"/>
      <c r="LT8" s="368"/>
      <c r="LU8" s="368"/>
      <c r="LV8" s="368"/>
      <c r="LW8" s="368" t="s">
        <v>1726</v>
      </c>
      <c r="LX8" s="368" t="s">
        <v>1726</v>
      </c>
      <c r="LY8" s="368"/>
      <c r="LZ8" s="368"/>
      <c r="MA8" s="368"/>
      <c r="MB8" s="368"/>
      <c r="MC8" s="368"/>
      <c r="MD8" s="368" t="s">
        <v>1726</v>
      </c>
      <c r="ME8" s="368" t="s">
        <v>1726</v>
      </c>
      <c r="MF8" s="368"/>
      <c r="MG8" s="368"/>
      <c r="MH8" s="368"/>
      <c r="MI8" s="368"/>
      <c r="MJ8" s="368"/>
      <c r="MK8" s="368" t="s">
        <v>1726</v>
      </c>
      <c r="ML8" s="368" t="s">
        <v>1726</v>
      </c>
      <c r="MM8" s="368"/>
      <c r="MN8" s="368"/>
      <c r="MO8" s="368"/>
      <c r="MP8" s="368"/>
      <c r="MQ8" s="368"/>
      <c r="MR8" s="368" t="s">
        <v>1726</v>
      </c>
      <c r="MS8" s="368" t="s">
        <v>1726</v>
      </c>
      <c r="MT8" s="368"/>
      <c r="MU8" s="368"/>
      <c r="MV8" s="368"/>
      <c r="MW8" s="368"/>
      <c r="MX8" s="368"/>
      <c r="MY8" s="368" t="s">
        <v>1726</v>
      </c>
      <c r="MZ8" s="368" t="s">
        <v>1726</v>
      </c>
      <c r="NA8" s="368"/>
      <c r="NB8" s="368"/>
      <c r="NC8" s="368"/>
      <c r="ND8" s="368"/>
      <c r="NE8" s="368"/>
      <c r="NF8" s="368" t="s">
        <v>1726</v>
      </c>
      <c r="NG8" s="368" t="s">
        <v>1726</v>
      </c>
      <c r="NH8" s="368"/>
      <c r="NI8" s="368"/>
      <c r="NJ8" s="368"/>
      <c r="NK8" s="368"/>
      <c r="NL8" s="368"/>
      <c r="NM8" s="368" t="s">
        <v>1726</v>
      </c>
      <c r="NN8" s="368" t="s">
        <v>1726</v>
      </c>
      <c r="NO8" s="368"/>
      <c r="NP8" s="368"/>
      <c r="NQ8" s="368"/>
      <c r="NR8" s="368"/>
      <c r="NS8" s="368"/>
      <c r="NT8" s="368"/>
      <c r="NU8" s="368"/>
      <c r="NV8" s="368"/>
      <c r="NW8" s="368"/>
      <c r="NX8" s="368"/>
      <c r="NY8" s="368"/>
      <c r="NZ8" s="368"/>
      <c r="OA8" s="368"/>
      <c r="OB8" s="368"/>
      <c r="OC8" s="368"/>
      <c r="OD8" s="368" t="s">
        <v>1833</v>
      </c>
    </row>
    <row r="9" spans="1:394" s="64" customFormat="1" ht="12" hidden="1" customHeight="1">
      <c r="A9" s="365"/>
      <c r="B9" s="365"/>
      <c r="C9" s="365"/>
      <c r="D9" s="365"/>
      <c r="E9" s="365"/>
      <c r="F9" s="365"/>
      <c r="G9" s="365"/>
      <c r="H9" s="365"/>
      <c r="I9" s="365"/>
      <c r="J9" s="366"/>
      <c r="K9" s="1916" t="s">
        <v>4566</v>
      </c>
      <c r="L9" s="368" t="s">
        <v>1759</v>
      </c>
      <c r="M9" s="368" t="s">
        <v>1759</v>
      </c>
      <c r="N9" s="368" t="s">
        <v>1759</v>
      </c>
      <c r="O9" s="368" t="s">
        <v>1759</v>
      </c>
      <c r="P9" s="368" t="s">
        <v>1759</v>
      </c>
      <c r="Q9" s="368" t="s">
        <v>1759</v>
      </c>
      <c r="R9" s="368" t="s">
        <v>1759</v>
      </c>
      <c r="S9" s="368" t="s">
        <v>1759</v>
      </c>
      <c r="T9" s="52"/>
      <c r="U9" s="368" t="s">
        <v>1759</v>
      </c>
      <c r="V9" s="368"/>
      <c r="W9" s="368"/>
      <c r="X9" s="368"/>
      <c r="Y9" s="368"/>
      <c r="Z9" s="368"/>
      <c r="AA9" s="368"/>
      <c r="AB9" s="368" t="s">
        <v>1759</v>
      </c>
      <c r="AC9" s="368"/>
      <c r="AD9" s="368"/>
      <c r="AE9" s="368"/>
      <c r="AF9" s="368"/>
      <c r="AG9" s="368"/>
      <c r="AH9" s="368" t="s">
        <v>1759</v>
      </c>
      <c r="AI9" s="368" t="s">
        <v>1759</v>
      </c>
      <c r="AJ9" s="368"/>
      <c r="AK9" s="368"/>
      <c r="AL9" s="368"/>
      <c r="AM9" s="368"/>
      <c r="AN9" s="368"/>
      <c r="AO9" s="368" t="s">
        <v>1759</v>
      </c>
      <c r="AP9" s="368" t="s">
        <v>1759</v>
      </c>
      <c r="AQ9" s="368"/>
      <c r="AR9" s="368"/>
      <c r="AS9" s="368"/>
      <c r="AT9" s="368"/>
      <c r="AU9" s="368"/>
      <c r="AV9" s="368" t="s">
        <v>1759</v>
      </c>
      <c r="AW9" s="368" t="s">
        <v>1759</v>
      </c>
      <c r="AX9" s="368"/>
      <c r="AY9" s="368"/>
      <c r="AZ9" s="368"/>
      <c r="BA9" s="368"/>
      <c r="BB9" s="368"/>
      <c r="BC9" s="368" t="s">
        <v>1759</v>
      </c>
      <c r="BD9" s="368" t="s">
        <v>1759</v>
      </c>
      <c r="BE9" s="368"/>
      <c r="BF9" s="368"/>
      <c r="BG9" s="368"/>
      <c r="BH9" s="368"/>
      <c r="BI9" s="368"/>
      <c r="BJ9" s="368" t="s">
        <v>1759</v>
      </c>
      <c r="BK9" s="368" t="s">
        <v>1759</v>
      </c>
      <c r="BL9" s="368"/>
      <c r="BM9" s="368"/>
      <c r="BN9" s="368"/>
      <c r="BO9" s="368"/>
      <c r="BP9" s="368"/>
      <c r="BQ9" s="368" t="s">
        <v>1759</v>
      </c>
      <c r="BR9" s="368" t="s">
        <v>1759</v>
      </c>
      <c r="BS9" s="368"/>
      <c r="BT9" s="368"/>
      <c r="BU9" s="368"/>
      <c r="BV9" s="368"/>
      <c r="BW9" s="368"/>
      <c r="BX9" s="368" t="s">
        <v>1759</v>
      </c>
      <c r="BY9" s="368" t="s">
        <v>1759</v>
      </c>
      <c r="BZ9" s="368"/>
      <c r="CA9" s="368"/>
      <c r="CB9" s="368"/>
      <c r="CC9" s="368"/>
      <c r="CD9" s="368"/>
      <c r="CE9" s="368" t="s">
        <v>1759</v>
      </c>
      <c r="CF9" s="368" t="s">
        <v>1759</v>
      </c>
      <c r="CG9" s="368"/>
      <c r="CH9" s="368"/>
      <c r="CI9" s="368"/>
      <c r="CJ9" s="368"/>
      <c r="CK9" s="368"/>
      <c r="CL9" s="368" t="s">
        <v>1759</v>
      </c>
      <c r="CM9" s="368" t="s">
        <v>1759</v>
      </c>
      <c r="CN9" s="368"/>
      <c r="CO9" s="368"/>
      <c r="CP9" s="368"/>
      <c r="CQ9" s="368"/>
      <c r="CR9" s="368"/>
      <c r="CS9" s="368" t="s">
        <v>1759</v>
      </c>
      <c r="CT9" s="368" t="s">
        <v>1759</v>
      </c>
      <c r="CU9" s="368"/>
      <c r="CV9" s="368"/>
      <c r="CW9" s="368"/>
      <c r="CX9" s="368"/>
      <c r="CY9" s="368"/>
      <c r="CZ9" s="368" t="s">
        <v>1759</v>
      </c>
      <c r="DA9" s="368" t="s">
        <v>1759</v>
      </c>
      <c r="DB9" s="368"/>
      <c r="DC9" s="368"/>
      <c r="DD9" s="368"/>
      <c r="DE9" s="368"/>
      <c r="DF9" s="368"/>
      <c r="DG9" s="368" t="s">
        <v>1759</v>
      </c>
      <c r="DH9" s="368" t="s">
        <v>1759</v>
      </c>
      <c r="DI9" s="368"/>
      <c r="DJ9" s="368"/>
      <c r="DK9" s="368"/>
      <c r="DL9" s="368"/>
      <c r="DM9" s="368"/>
      <c r="DN9" s="368" t="s">
        <v>1759</v>
      </c>
      <c r="DO9" s="368" t="s">
        <v>1759</v>
      </c>
      <c r="DP9" s="368"/>
      <c r="DQ9" s="368"/>
      <c r="DR9" s="368"/>
      <c r="DS9" s="368"/>
      <c r="DT9" s="368"/>
      <c r="DU9" s="368" t="s">
        <v>1759</v>
      </c>
      <c r="DV9" s="368" t="s">
        <v>1759</v>
      </c>
      <c r="DW9" s="368"/>
      <c r="DX9" s="368"/>
      <c r="DY9" s="368"/>
      <c r="DZ9" s="368"/>
      <c r="EA9" s="368"/>
      <c r="EB9" s="368" t="s">
        <v>1759</v>
      </c>
      <c r="EC9" s="368" t="s">
        <v>1759</v>
      </c>
      <c r="ED9" s="368"/>
      <c r="EE9" s="368"/>
      <c r="EF9" s="368"/>
      <c r="EG9" s="368"/>
      <c r="EH9" s="368"/>
      <c r="EI9" s="368" t="s">
        <v>1759</v>
      </c>
      <c r="EJ9" s="368" t="s">
        <v>1759</v>
      </c>
      <c r="EK9" s="368"/>
      <c r="EL9" s="368"/>
      <c r="EM9" s="368"/>
      <c r="EN9" s="368"/>
      <c r="EO9" s="368"/>
      <c r="EP9" s="368" t="s">
        <v>1759</v>
      </c>
      <c r="EQ9" s="368" t="s">
        <v>1759</v>
      </c>
      <c r="ER9" s="368"/>
      <c r="ES9" s="368"/>
      <c r="ET9" s="368"/>
      <c r="EU9" s="368"/>
      <c r="EV9" s="368"/>
      <c r="EW9" s="368" t="s">
        <v>1759</v>
      </c>
      <c r="EX9" s="368" t="s">
        <v>1759</v>
      </c>
      <c r="EY9" s="368"/>
      <c r="EZ9" s="368"/>
      <c r="FA9" s="368"/>
      <c r="FB9" s="368"/>
      <c r="FC9" s="368"/>
      <c r="FD9" s="368" t="s">
        <v>1759</v>
      </c>
      <c r="FE9" s="368" t="s">
        <v>1759</v>
      </c>
      <c r="FF9" s="368"/>
      <c r="FG9" s="368"/>
      <c r="FH9" s="368"/>
      <c r="FI9" s="368"/>
      <c r="FJ9" s="368"/>
      <c r="FK9" s="368" t="s">
        <v>1759</v>
      </c>
      <c r="FL9" s="368" t="s">
        <v>1759</v>
      </c>
      <c r="FM9" s="368"/>
      <c r="FN9" s="368"/>
      <c r="FO9" s="368"/>
      <c r="FP9" s="368"/>
      <c r="FQ9" s="368"/>
      <c r="FR9" s="368" t="s">
        <v>1759</v>
      </c>
      <c r="FS9" s="368" t="s">
        <v>1759</v>
      </c>
      <c r="FT9" s="368"/>
      <c r="FU9" s="368"/>
      <c r="FV9" s="368"/>
      <c r="FW9" s="368"/>
      <c r="FX9" s="368"/>
      <c r="FY9" s="368" t="s">
        <v>1759</v>
      </c>
      <c r="FZ9" s="368" t="s">
        <v>1759</v>
      </c>
      <c r="GA9" s="368"/>
      <c r="GB9" s="368"/>
      <c r="GC9" s="368"/>
      <c r="GD9" s="368"/>
      <c r="GE9" s="368"/>
      <c r="GF9" s="368" t="s">
        <v>1759</v>
      </c>
      <c r="GG9" s="368" t="s">
        <v>1759</v>
      </c>
      <c r="GH9" s="368"/>
      <c r="GI9" s="368"/>
      <c r="GJ9" s="368"/>
      <c r="GK9" s="368"/>
      <c r="GL9" s="368"/>
      <c r="GM9" s="368" t="s">
        <v>1759</v>
      </c>
      <c r="GN9" s="368" t="s">
        <v>1759</v>
      </c>
      <c r="GO9" s="368"/>
      <c r="GP9" s="368"/>
      <c r="GQ9" s="368"/>
      <c r="GR9" s="368"/>
      <c r="GS9" s="368"/>
      <c r="GT9" s="368" t="s">
        <v>1759</v>
      </c>
      <c r="GU9" s="368" t="s">
        <v>1759</v>
      </c>
      <c r="GV9" s="368"/>
      <c r="GW9" s="368"/>
      <c r="GX9" s="368"/>
      <c r="GY9" s="368"/>
      <c r="GZ9" s="368"/>
      <c r="HA9" s="368" t="s">
        <v>1759</v>
      </c>
      <c r="HB9" s="368" t="s">
        <v>1759</v>
      </c>
      <c r="HC9" s="368"/>
      <c r="HD9" s="368"/>
      <c r="HE9" s="368"/>
      <c r="HF9" s="368"/>
      <c r="HG9" s="368"/>
      <c r="HH9" s="368" t="s">
        <v>1759</v>
      </c>
      <c r="HI9" s="368" t="s">
        <v>1759</v>
      </c>
      <c r="HJ9" s="368"/>
      <c r="HK9" s="368"/>
      <c r="HL9" s="368"/>
      <c r="HM9" s="368"/>
      <c r="HN9" s="368"/>
      <c r="HO9" s="368" t="s">
        <v>1759</v>
      </c>
      <c r="HP9" s="368" t="s">
        <v>1759</v>
      </c>
      <c r="HQ9" s="368"/>
      <c r="HR9" s="368"/>
      <c r="HS9" s="368"/>
      <c r="HT9" s="368"/>
      <c r="HU9" s="368"/>
      <c r="HV9" s="368" t="s">
        <v>1759</v>
      </c>
      <c r="HW9" s="368" t="s">
        <v>1759</v>
      </c>
      <c r="HX9" s="368"/>
      <c r="HY9" s="368"/>
      <c r="HZ9" s="368"/>
      <c r="IA9" s="368"/>
      <c r="IB9" s="368"/>
      <c r="IC9" s="368" t="s">
        <v>1759</v>
      </c>
      <c r="ID9" s="368" t="s">
        <v>1759</v>
      </c>
      <c r="IE9" s="368"/>
      <c r="IF9" s="368"/>
      <c r="IG9" s="368"/>
      <c r="IH9" s="368"/>
      <c r="II9" s="368"/>
      <c r="IJ9" s="368" t="s">
        <v>1759</v>
      </c>
      <c r="IK9" s="368" t="s">
        <v>1759</v>
      </c>
      <c r="IL9" s="368"/>
      <c r="IM9" s="368"/>
      <c r="IN9" s="368"/>
      <c r="IO9" s="368"/>
      <c r="IP9" s="368"/>
      <c r="IQ9" s="368" t="s">
        <v>1759</v>
      </c>
      <c r="IR9" s="368" t="s">
        <v>1759</v>
      </c>
      <c r="IS9" s="368"/>
      <c r="IT9" s="368"/>
      <c r="IU9" s="368"/>
      <c r="IV9" s="368"/>
      <c r="IW9" s="368"/>
      <c r="IX9" s="368" t="s">
        <v>1759</v>
      </c>
      <c r="IY9" s="368" t="s">
        <v>1759</v>
      </c>
      <c r="IZ9" s="368"/>
      <c r="JA9" s="368"/>
      <c r="JB9" s="368"/>
      <c r="JC9" s="368"/>
      <c r="JD9" s="368"/>
      <c r="JE9" s="368" t="s">
        <v>1759</v>
      </c>
      <c r="JF9" s="368" t="s">
        <v>1759</v>
      </c>
      <c r="JG9" s="368"/>
      <c r="JH9" s="368"/>
      <c r="JI9" s="368"/>
      <c r="JJ9" s="368"/>
      <c r="JK9" s="368"/>
      <c r="JL9" s="368" t="s">
        <v>1759</v>
      </c>
      <c r="JM9" s="368" t="s">
        <v>1759</v>
      </c>
      <c r="JN9" s="368"/>
      <c r="JO9" s="368"/>
      <c r="JP9" s="368"/>
      <c r="JQ9" s="368"/>
      <c r="JR9" s="368"/>
      <c r="JS9" s="368" t="s">
        <v>1759</v>
      </c>
      <c r="JT9" s="368" t="s">
        <v>1759</v>
      </c>
      <c r="JU9" s="368"/>
      <c r="JV9" s="368"/>
      <c r="JW9" s="368"/>
      <c r="JX9" s="368"/>
      <c r="JY9" s="368"/>
      <c r="JZ9" s="368" t="s">
        <v>1759</v>
      </c>
      <c r="KA9" s="368" t="s">
        <v>1759</v>
      </c>
      <c r="KB9" s="368"/>
      <c r="KC9" s="368"/>
      <c r="KD9" s="368"/>
      <c r="KE9" s="368"/>
      <c r="KF9" s="368"/>
      <c r="KG9" s="368" t="s">
        <v>1759</v>
      </c>
      <c r="KH9" s="368" t="s">
        <v>1759</v>
      </c>
      <c r="KI9" s="368"/>
      <c r="KJ9" s="368"/>
      <c r="KK9" s="368"/>
      <c r="KL9" s="368"/>
      <c r="KM9" s="368"/>
      <c r="KN9" s="368" t="s">
        <v>1759</v>
      </c>
      <c r="KO9" s="368" t="s">
        <v>1759</v>
      </c>
      <c r="KP9" s="368"/>
      <c r="KQ9" s="368"/>
      <c r="KR9" s="368"/>
      <c r="KS9" s="368"/>
      <c r="KT9" s="368"/>
      <c r="KU9" s="368" t="s">
        <v>1759</v>
      </c>
      <c r="KV9" s="368" t="s">
        <v>1759</v>
      </c>
      <c r="KW9" s="368"/>
      <c r="KX9" s="368"/>
      <c r="KY9" s="368"/>
      <c r="KZ9" s="368"/>
      <c r="LA9" s="368"/>
      <c r="LB9" s="368" t="s">
        <v>1759</v>
      </c>
      <c r="LC9" s="368" t="s">
        <v>1759</v>
      </c>
      <c r="LD9" s="368"/>
      <c r="LE9" s="368"/>
      <c r="LF9" s="368"/>
      <c r="LG9" s="368"/>
      <c r="LH9" s="368"/>
      <c r="LI9" s="368" t="s">
        <v>1759</v>
      </c>
      <c r="LJ9" s="368" t="s">
        <v>1759</v>
      </c>
      <c r="LK9" s="368"/>
      <c r="LL9" s="368"/>
      <c r="LM9" s="368"/>
      <c r="LN9" s="368"/>
      <c r="LO9" s="368"/>
      <c r="LP9" s="368" t="s">
        <v>1759</v>
      </c>
      <c r="LQ9" s="368" t="s">
        <v>1759</v>
      </c>
      <c r="LR9" s="368"/>
      <c r="LS9" s="368"/>
      <c r="LT9" s="368"/>
      <c r="LU9" s="368"/>
      <c r="LV9" s="368"/>
      <c r="LW9" s="368" t="s">
        <v>1759</v>
      </c>
      <c r="LX9" s="368" t="s">
        <v>1759</v>
      </c>
      <c r="LY9" s="368"/>
      <c r="LZ9" s="368"/>
      <c r="MA9" s="368"/>
      <c r="MB9" s="368"/>
      <c r="MC9" s="368"/>
      <c r="MD9" s="368" t="s">
        <v>1759</v>
      </c>
      <c r="ME9" s="368" t="s">
        <v>1759</v>
      </c>
      <c r="MF9" s="368"/>
      <c r="MG9" s="368"/>
      <c r="MH9" s="368"/>
      <c r="MI9" s="368"/>
      <c r="MJ9" s="368"/>
      <c r="MK9" s="368" t="s">
        <v>1759</v>
      </c>
      <c r="ML9" s="368" t="s">
        <v>1759</v>
      </c>
      <c r="MM9" s="368"/>
      <c r="MN9" s="368"/>
      <c r="MO9" s="368"/>
      <c r="MP9" s="368"/>
      <c r="MQ9" s="368"/>
      <c r="MR9" s="368" t="s">
        <v>1759</v>
      </c>
      <c r="MS9" s="368" t="s">
        <v>1759</v>
      </c>
      <c r="MT9" s="368"/>
      <c r="MU9" s="368"/>
      <c r="MV9" s="368"/>
      <c r="MW9" s="368"/>
      <c r="MX9" s="368"/>
      <c r="MY9" s="368" t="s">
        <v>1759</v>
      </c>
      <c r="MZ9" s="368" t="s">
        <v>1759</v>
      </c>
      <c r="NA9" s="368"/>
      <c r="NB9" s="368"/>
      <c r="NC9" s="368"/>
      <c r="ND9" s="368"/>
      <c r="NE9" s="368"/>
      <c r="NF9" s="368" t="s">
        <v>1759</v>
      </c>
      <c r="NG9" s="368" t="s">
        <v>1759</v>
      </c>
      <c r="NH9" s="368"/>
      <c r="NI9" s="368"/>
      <c r="NJ9" s="368"/>
      <c r="NK9" s="368"/>
      <c r="NL9" s="368"/>
      <c r="NM9" s="368" t="s">
        <v>1759</v>
      </c>
      <c r="NN9" s="368" t="s">
        <v>1759</v>
      </c>
      <c r="NO9" s="368"/>
      <c r="NP9" s="368"/>
      <c r="NQ9" s="368"/>
      <c r="NR9" s="368"/>
      <c r="NS9" s="368"/>
      <c r="NT9" s="368"/>
      <c r="NU9" s="368"/>
      <c r="NV9" s="368"/>
      <c r="NW9" s="368"/>
      <c r="NX9" s="368"/>
      <c r="NY9" s="368"/>
      <c r="NZ9" s="368"/>
      <c r="OA9" s="368"/>
      <c r="OB9" s="368"/>
      <c r="OC9" s="368"/>
      <c r="OD9" s="368" t="s">
        <v>1832</v>
      </c>
    </row>
    <row r="10" spans="1:394" s="64" customFormat="1" ht="12" hidden="1" customHeight="1">
      <c r="A10" s="371"/>
      <c r="B10" s="371"/>
      <c r="C10" s="371"/>
      <c r="D10" s="371"/>
      <c r="E10" s="371"/>
      <c r="F10" s="371"/>
      <c r="G10" s="371"/>
      <c r="H10" s="371"/>
      <c r="I10" s="371"/>
      <c r="J10" s="372"/>
      <c r="K10" s="52" t="s">
        <v>4574</v>
      </c>
      <c r="L10" s="368" t="s">
        <v>1759</v>
      </c>
      <c r="M10" s="368" t="s">
        <v>1759</v>
      </c>
      <c r="N10" s="368" t="s">
        <v>1759</v>
      </c>
      <c r="O10" s="368" t="s">
        <v>1759</v>
      </c>
      <c r="P10" s="368" t="s">
        <v>1759</v>
      </c>
      <c r="Q10" s="368" t="s">
        <v>1759</v>
      </c>
      <c r="R10" s="368" t="s">
        <v>1759</v>
      </c>
      <c r="S10" s="368" t="s">
        <v>1759</v>
      </c>
      <c r="T10" s="52"/>
      <c r="U10" s="368" t="s">
        <v>1759</v>
      </c>
      <c r="V10" s="368"/>
      <c r="W10" s="368"/>
      <c r="X10" s="368"/>
      <c r="Y10" s="368"/>
      <c r="Z10" s="368"/>
      <c r="AA10" s="368"/>
      <c r="AB10" s="368" t="s">
        <v>1759</v>
      </c>
      <c r="AC10" s="368"/>
      <c r="AD10" s="368"/>
      <c r="AE10" s="368"/>
      <c r="AF10" s="368"/>
      <c r="AG10" s="368"/>
      <c r="AH10" s="368" t="s">
        <v>1759</v>
      </c>
      <c r="AI10" s="368" t="s">
        <v>1759</v>
      </c>
      <c r="AJ10" s="368"/>
      <c r="AK10" s="368"/>
      <c r="AL10" s="368"/>
      <c r="AM10" s="368"/>
      <c r="AN10" s="368"/>
      <c r="AO10" s="368" t="s">
        <v>1759</v>
      </c>
      <c r="AP10" s="368" t="s">
        <v>1759</v>
      </c>
      <c r="AQ10" s="368"/>
      <c r="AR10" s="368"/>
      <c r="AS10" s="368"/>
      <c r="AT10" s="368"/>
      <c r="AU10" s="368"/>
      <c r="AV10" s="368" t="s">
        <v>1759</v>
      </c>
      <c r="AW10" s="368" t="s">
        <v>1759</v>
      </c>
      <c r="AX10" s="368"/>
      <c r="AY10" s="368"/>
      <c r="AZ10" s="368"/>
      <c r="BA10" s="368"/>
      <c r="BB10" s="368"/>
      <c r="BC10" s="368" t="s">
        <v>1759</v>
      </c>
      <c r="BD10" s="368" t="s">
        <v>1759</v>
      </c>
      <c r="BE10" s="368"/>
      <c r="BF10" s="368"/>
      <c r="BG10" s="368"/>
      <c r="BH10" s="368"/>
      <c r="BI10" s="368"/>
      <c r="BJ10" s="368" t="s">
        <v>1759</v>
      </c>
      <c r="BK10" s="368" t="s">
        <v>1759</v>
      </c>
      <c r="BL10" s="368"/>
      <c r="BM10" s="368"/>
      <c r="BN10" s="368"/>
      <c r="BO10" s="368"/>
      <c r="BP10" s="368"/>
      <c r="BQ10" s="368" t="s">
        <v>1759</v>
      </c>
      <c r="BR10" s="368" t="s">
        <v>1759</v>
      </c>
      <c r="BS10" s="368"/>
      <c r="BT10" s="368"/>
      <c r="BU10" s="368"/>
      <c r="BV10" s="368"/>
      <c r="BW10" s="368"/>
      <c r="BX10" s="368" t="s">
        <v>1759</v>
      </c>
      <c r="BY10" s="368" t="s">
        <v>1759</v>
      </c>
      <c r="BZ10" s="368"/>
      <c r="CA10" s="368"/>
      <c r="CB10" s="368"/>
      <c r="CC10" s="368"/>
      <c r="CD10" s="368"/>
      <c r="CE10" s="368" t="s">
        <v>1759</v>
      </c>
      <c r="CF10" s="368" t="s">
        <v>1759</v>
      </c>
      <c r="CG10" s="368"/>
      <c r="CH10" s="368"/>
      <c r="CI10" s="368"/>
      <c r="CJ10" s="368"/>
      <c r="CK10" s="368"/>
      <c r="CL10" s="368" t="s">
        <v>1759</v>
      </c>
      <c r="CM10" s="368" t="s">
        <v>1759</v>
      </c>
      <c r="CN10" s="368"/>
      <c r="CO10" s="368"/>
      <c r="CP10" s="368"/>
      <c r="CQ10" s="368"/>
      <c r="CR10" s="368"/>
      <c r="CS10" s="368" t="s">
        <v>1759</v>
      </c>
      <c r="CT10" s="368" t="s">
        <v>1759</v>
      </c>
      <c r="CU10" s="368"/>
      <c r="CV10" s="368"/>
      <c r="CW10" s="368"/>
      <c r="CX10" s="368"/>
      <c r="CY10" s="368"/>
      <c r="CZ10" s="368" t="s">
        <v>1759</v>
      </c>
      <c r="DA10" s="368" t="s">
        <v>1759</v>
      </c>
      <c r="DB10" s="368"/>
      <c r="DC10" s="368"/>
      <c r="DD10" s="368"/>
      <c r="DE10" s="368"/>
      <c r="DF10" s="368"/>
      <c r="DG10" s="368" t="s">
        <v>1759</v>
      </c>
      <c r="DH10" s="368" t="s">
        <v>1759</v>
      </c>
      <c r="DI10" s="368"/>
      <c r="DJ10" s="368"/>
      <c r="DK10" s="368"/>
      <c r="DL10" s="368"/>
      <c r="DM10" s="368"/>
      <c r="DN10" s="368" t="s">
        <v>1759</v>
      </c>
      <c r="DO10" s="368" t="s">
        <v>1759</v>
      </c>
      <c r="DP10" s="368"/>
      <c r="DQ10" s="368"/>
      <c r="DR10" s="368"/>
      <c r="DS10" s="368"/>
      <c r="DT10" s="368"/>
      <c r="DU10" s="368" t="s">
        <v>1759</v>
      </c>
      <c r="DV10" s="368" t="s">
        <v>1759</v>
      </c>
      <c r="DW10" s="368"/>
      <c r="DX10" s="368"/>
      <c r="DY10" s="368"/>
      <c r="DZ10" s="368"/>
      <c r="EA10" s="368"/>
      <c r="EB10" s="368" t="s">
        <v>1759</v>
      </c>
      <c r="EC10" s="368" t="s">
        <v>1759</v>
      </c>
      <c r="ED10" s="368"/>
      <c r="EE10" s="368"/>
      <c r="EF10" s="368"/>
      <c r="EG10" s="368"/>
      <c r="EH10" s="368"/>
      <c r="EI10" s="368" t="s">
        <v>1759</v>
      </c>
      <c r="EJ10" s="368" t="s">
        <v>1759</v>
      </c>
      <c r="EK10" s="368"/>
      <c r="EL10" s="368"/>
      <c r="EM10" s="368"/>
      <c r="EN10" s="368"/>
      <c r="EO10" s="368"/>
      <c r="EP10" s="368" t="s">
        <v>1759</v>
      </c>
      <c r="EQ10" s="368" t="s">
        <v>1759</v>
      </c>
      <c r="ER10" s="368"/>
      <c r="ES10" s="368"/>
      <c r="ET10" s="368"/>
      <c r="EU10" s="368"/>
      <c r="EV10" s="368"/>
      <c r="EW10" s="368" t="s">
        <v>1759</v>
      </c>
      <c r="EX10" s="368" t="s">
        <v>1759</v>
      </c>
      <c r="EY10" s="368"/>
      <c r="EZ10" s="368"/>
      <c r="FA10" s="368"/>
      <c r="FB10" s="368"/>
      <c r="FC10" s="368"/>
      <c r="FD10" s="368" t="s">
        <v>1759</v>
      </c>
      <c r="FE10" s="368" t="s">
        <v>1759</v>
      </c>
      <c r="FF10" s="368"/>
      <c r="FG10" s="368"/>
      <c r="FH10" s="368"/>
      <c r="FI10" s="368"/>
      <c r="FJ10" s="368"/>
      <c r="FK10" s="368" t="s">
        <v>1759</v>
      </c>
      <c r="FL10" s="368" t="s">
        <v>1759</v>
      </c>
      <c r="FM10" s="368"/>
      <c r="FN10" s="368"/>
      <c r="FO10" s="368"/>
      <c r="FP10" s="368"/>
      <c r="FQ10" s="368"/>
      <c r="FR10" s="368" t="s">
        <v>1759</v>
      </c>
      <c r="FS10" s="368" t="s">
        <v>1759</v>
      </c>
      <c r="FT10" s="368"/>
      <c r="FU10" s="368"/>
      <c r="FV10" s="368"/>
      <c r="FW10" s="368"/>
      <c r="FX10" s="368"/>
      <c r="FY10" s="368" t="s">
        <v>1759</v>
      </c>
      <c r="FZ10" s="368" t="s">
        <v>1759</v>
      </c>
      <c r="GA10" s="368"/>
      <c r="GB10" s="368"/>
      <c r="GC10" s="368"/>
      <c r="GD10" s="368"/>
      <c r="GE10" s="368"/>
      <c r="GF10" s="368" t="s">
        <v>1759</v>
      </c>
      <c r="GG10" s="368" t="s">
        <v>1759</v>
      </c>
      <c r="GH10" s="368"/>
      <c r="GI10" s="368"/>
      <c r="GJ10" s="368"/>
      <c r="GK10" s="368"/>
      <c r="GL10" s="368"/>
      <c r="GM10" s="368" t="s">
        <v>1759</v>
      </c>
      <c r="GN10" s="368" t="s">
        <v>1759</v>
      </c>
      <c r="GO10" s="368"/>
      <c r="GP10" s="368"/>
      <c r="GQ10" s="368"/>
      <c r="GR10" s="368"/>
      <c r="GS10" s="368"/>
      <c r="GT10" s="368" t="s">
        <v>1759</v>
      </c>
      <c r="GU10" s="368" t="s">
        <v>1759</v>
      </c>
      <c r="GV10" s="368"/>
      <c r="GW10" s="368"/>
      <c r="GX10" s="368"/>
      <c r="GY10" s="368"/>
      <c r="GZ10" s="368"/>
      <c r="HA10" s="368" t="s">
        <v>1759</v>
      </c>
      <c r="HB10" s="368" t="s">
        <v>1759</v>
      </c>
      <c r="HC10" s="368"/>
      <c r="HD10" s="368"/>
      <c r="HE10" s="368"/>
      <c r="HF10" s="368"/>
      <c r="HG10" s="368"/>
      <c r="HH10" s="368" t="s">
        <v>1759</v>
      </c>
      <c r="HI10" s="368" t="s">
        <v>1759</v>
      </c>
      <c r="HJ10" s="368"/>
      <c r="HK10" s="368"/>
      <c r="HL10" s="368"/>
      <c r="HM10" s="368"/>
      <c r="HN10" s="368"/>
      <c r="HO10" s="368" t="s">
        <v>1759</v>
      </c>
      <c r="HP10" s="368" t="s">
        <v>1759</v>
      </c>
      <c r="HQ10" s="368"/>
      <c r="HR10" s="368"/>
      <c r="HS10" s="368"/>
      <c r="HT10" s="368"/>
      <c r="HU10" s="368"/>
      <c r="HV10" s="368" t="s">
        <v>1759</v>
      </c>
      <c r="HW10" s="368" t="s">
        <v>1759</v>
      </c>
      <c r="HX10" s="368"/>
      <c r="HY10" s="368"/>
      <c r="HZ10" s="368"/>
      <c r="IA10" s="368"/>
      <c r="IB10" s="368"/>
      <c r="IC10" s="368" t="s">
        <v>1759</v>
      </c>
      <c r="ID10" s="368" t="s">
        <v>1759</v>
      </c>
      <c r="IE10" s="368"/>
      <c r="IF10" s="368"/>
      <c r="IG10" s="368"/>
      <c r="IH10" s="368"/>
      <c r="II10" s="368"/>
      <c r="IJ10" s="368" t="s">
        <v>1759</v>
      </c>
      <c r="IK10" s="368" t="s">
        <v>1759</v>
      </c>
      <c r="IL10" s="368"/>
      <c r="IM10" s="368"/>
      <c r="IN10" s="368"/>
      <c r="IO10" s="368"/>
      <c r="IP10" s="368"/>
      <c r="IQ10" s="368" t="s">
        <v>1759</v>
      </c>
      <c r="IR10" s="368" t="s">
        <v>1759</v>
      </c>
      <c r="IS10" s="368"/>
      <c r="IT10" s="368"/>
      <c r="IU10" s="368"/>
      <c r="IV10" s="368"/>
      <c r="IW10" s="368"/>
      <c r="IX10" s="368" t="s">
        <v>1759</v>
      </c>
      <c r="IY10" s="368" t="s">
        <v>1759</v>
      </c>
      <c r="IZ10" s="368"/>
      <c r="JA10" s="368"/>
      <c r="JB10" s="368"/>
      <c r="JC10" s="368"/>
      <c r="JD10" s="368"/>
      <c r="JE10" s="368" t="s">
        <v>1759</v>
      </c>
      <c r="JF10" s="368" t="s">
        <v>1759</v>
      </c>
      <c r="JG10" s="368"/>
      <c r="JH10" s="368"/>
      <c r="JI10" s="368"/>
      <c r="JJ10" s="368"/>
      <c r="JK10" s="368"/>
      <c r="JL10" s="368" t="s">
        <v>1759</v>
      </c>
      <c r="JM10" s="368" t="s">
        <v>1759</v>
      </c>
      <c r="JN10" s="368"/>
      <c r="JO10" s="368"/>
      <c r="JP10" s="368"/>
      <c r="JQ10" s="368"/>
      <c r="JR10" s="368"/>
      <c r="JS10" s="368" t="s">
        <v>1759</v>
      </c>
      <c r="JT10" s="368" t="s">
        <v>1759</v>
      </c>
      <c r="JU10" s="368"/>
      <c r="JV10" s="368"/>
      <c r="JW10" s="368"/>
      <c r="JX10" s="368"/>
      <c r="JY10" s="368"/>
      <c r="JZ10" s="368" t="s">
        <v>1759</v>
      </c>
      <c r="KA10" s="368" t="s">
        <v>1759</v>
      </c>
      <c r="KB10" s="368"/>
      <c r="KC10" s="368"/>
      <c r="KD10" s="368"/>
      <c r="KE10" s="368"/>
      <c r="KF10" s="368"/>
      <c r="KG10" s="368" t="s">
        <v>1759</v>
      </c>
      <c r="KH10" s="368" t="s">
        <v>1759</v>
      </c>
      <c r="KI10" s="368"/>
      <c r="KJ10" s="368"/>
      <c r="KK10" s="368"/>
      <c r="KL10" s="368"/>
      <c r="KM10" s="368"/>
      <c r="KN10" s="368" t="s">
        <v>1759</v>
      </c>
      <c r="KO10" s="368" t="s">
        <v>1759</v>
      </c>
      <c r="KP10" s="368"/>
      <c r="KQ10" s="368"/>
      <c r="KR10" s="368"/>
      <c r="KS10" s="368"/>
      <c r="KT10" s="368"/>
      <c r="KU10" s="368" t="s">
        <v>1759</v>
      </c>
      <c r="KV10" s="368" t="s">
        <v>1759</v>
      </c>
      <c r="KW10" s="368"/>
      <c r="KX10" s="368"/>
      <c r="KY10" s="368"/>
      <c r="KZ10" s="368"/>
      <c r="LA10" s="368"/>
      <c r="LB10" s="368" t="s">
        <v>1759</v>
      </c>
      <c r="LC10" s="368" t="s">
        <v>1759</v>
      </c>
      <c r="LD10" s="368"/>
      <c r="LE10" s="368"/>
      <c r="LF10" s="368"/>
      <c r="LG10" s="368"/>
      <c r="LH10" s="368"/>
      <c r="LI10" s="368" t="s">
        <v>1759</v>
      </c>
      <c r="LJ10" s="368" t="s">
        <v>1759</v>
      </c>
      <c r="LK10" s="368"/>
      <c r="LL10" s="368"/>
      <c r="LM10" s="368"/>
      <c r="LN10" s="368"/>
      <c r="LO10" s="368"/>
      <c r="LP10" s="368" t="s">
        <v>1759</v>
      </c>
      <c r="LQ10" s="368" t="s">
        <v>1759</v>
      </c>
      <c r="LR10" s="368"/>
      <c r="LS10" s="368"/>
      <c r="LT10" s="368"/>
      <c r="LU10" s="368"/>
      <c r="LV10" s="368"/>
      <c r="LW10" s="368" t="s">
        <v>1759</v>
      </c>
      <c r="LX10" s="368" t="s">
        <v>1759</v>
      </c>
      <c r="LY10" s="368"/>
      <c r="LZ10" s="368"/>
      <c r="MA10" s="368"/>
      <c r="MB10" s="368"/>
      <c r="MC10" s="368"/>
      <c r="MD10" s="368" t="s">
        <v>1759</v>
      </c>
      <c r="ME10" s="368" t="s">
        <v>1759</v>
      </c>
      <c r="MF10" s="368"/>
      <c r="MG10" s="368"/>
      <c r="MH10" s="368"/>
      <c r="MI10" s="368"/>
      <c r="MJ10" s="368"/>
      <c r="MK10" s="368" t="s">
        <v>1759</v>
      </c>
      <c r="ML10" s="368" t="s">
        <v>1759</v>
      </c>
      <c r="MM10" s="368"/>
      <c r="MN10" s="368"/>
      <c r="MO10" s="368"/>
      <c r="MP10" s="368"/>
      <c r="MQ10" s="368"/>
      <c r="MR10" s="368" t="s">
        <v>1759</v>
      </c>
      <c r="MS10" s="368" t="s">
        <v>1759</v>
      </c>
      <c r="MT10" s="368"/>
      <c r="MU10" s="368"/>
      <c r="MV10" s="368"/>
      <c r="MW10" s="368"/>
      <c r="MX10" s="368"/>
      <c r="MY10" s="368" t="s">
        <v>1759</v>
      </c>
      <c r="MZ10" s="368" t="s">
        <v>1759</v>
      </c>
      <c r="NA10" s="368"/>
      <c r="NB10" s="368"/>
      <c r="NC10" s="368"/>
      <c r="ND10" s="368"/>
      <c r="NE10" s="368"/>
      <c r="NF10" s="368" t="s">
        <v>1759</v>
      </c>
      <c r="NG10" s="368" t="s">
        <v>1759</v>
      </c>
      <c r="NH10" s="368"/>
      <c r="NI10" s="368"/>
      <c r="NJ10" s="368"/>
      <c r="NK10" s="368"/>
      <c r="NL10" s="368"/>
      <c r="NM10" s="368" t="s">
        <v>1759</v>
      </c>
      <c r="NN10" s="368" t="s">
        <v>1759</v>
      </c>
      <c r="NO10" s="368"/>
      <c r="NP10" s="368"/>
      <c r="NQ10" s="368"/>
      <c r="NR10" s="368"/>
      <c r="NS10" s="368"/>
      <c r="NT10" s="368"/>
      <c r="NU10" s="368"/>
      <c r="NV10" s="368"/>
      <c r="NW10" s="368"/>
      <c r="NX10" s="368"/>
      <c r="NY10" s="368"/>
      <c r="NZ10" s="368"/>
      <c r="OA10" s="368"/>
      <c r="OB10" s="368"/>
      <c r="OC10" s="368"/>
      <c r="OD10" s="368" t="s">
        <v>1833</v>
      </c>
    </row>
    <row r="11" spans="1:394" ht="12" hidden="1" customHeight="1">
      <c r="A11" s="52" t="s">
        <v>1758</v>
      </c>
      <c r="B11" s="52" t="s">
        <v>1722</v>
      </c>
      <c r="C11" s="52" t="s">
        <v>1723</v>
      </c>
      <c r="D11" s="52" t="s">
        <v>1724</v>
      </c>
      <c r="E11" s="52" t="s">
        <v>1725</v>
      </c>
      <c r="F11" s="52" t="s">
        <v>872</v>
      </c>
      <c r="G11" s="52" t="s">
        <v>4074</v>
      </c>
      <c r="H11" s="52" t="s">
        <v>4075</v>
      </c>
      <c r="I11" s="1916" t="s">
        <v>4566</v>
      </c>
      <c r="J11" s="52" t="s">
        <v>4574</v>
      </c>
      <c r="K11" s="4"/>
      <c r="L11" s="37" t="s">
        <v>143</v>
      </c>
      <c r="M11" s="37">
        <f>COUNTIF(AH27:NL45,"※")</f>
        <v>0</v>
      </c>
      <c r="N11" s="37"/>
      <c r="O11" s="38" t="s">
        <v>55</v>
      </c>
      <c r="P11" s="37">
        <f>COUNTIF(O27:O53,"※")</f>
        <v>0</v>
      </c>
      <c r="R11" s="4"/>
      <c r="U11" s="1"/>
      <c r="AB11" s="1"/>
      <c r="AI11" s="1"/>
      <c r="AP11" s="1"/>
      <c r="AW11" s="1"/>
      <c r="BD11" s="1"/>
      <c r="BK11" s="1"/>
      <c r="BR11" s="1"/>
      <c r="BY11" s="1"/>
      <c r="CF11" s="1"/>
      <c r="CM11" s="1"/>
      <c r="CT11" s="1"/>
      <c r="DA11" s="1"/>
      <c r="DH11" s="1"/>
      <c r="DO11" s="1"/>
      <c r="DV11" s="1"/>
      <c r="EC11" s="1"/>
      <c r="EJ11" s="1"/>
      <c r="EQ11" s="1"/>
      <c r="EX11" s="1"/>
      <c r="FE11" s="1"/>
      <c r="FL11" s="1"/>
      <c r="FS11" s="1"/>
      <c r="FZ11" s="1"/>
      <c r="GG11" s="1"/>
      <c r="GN11" s="1"/>
      <c r="GU11" s="1"/>
      <c r="HB11" s="1"/>
      <c r="HI11" s="1"/>
      <c r="HP11" s="1"/>
      <c r="HW11" s="1"/>
      <c r="ID11" s="1"/>
      <c r="IK11" s="1"/>
      <c r="IR11" s="1"/>
      <c r="IY11" s="1"/>
      <c r="JF11" s="1"/>
      <c r="JM11" s="1"/>
      <c r="JT11" s="1"/>
      <c r="KA11" s="1"/>
      <c r="KH11" s="1"/>
      <c r="KO11" s="1"/>
      <c r="KV11" s="1"/>
      <c r="LC11" s="1"/>
      <c r="LJ11" s="1"/>
      <c r="LQ11" s="1"/>
      <c r="LX11" s="1"/>
      <c r="ME11" s="1"/>
      <c r="ML11" s="1"/>
      <c r="MS11" s="1"/>
      <c r="MZ11" s="1"/>
      <c r="NG11" s="1"/>
      <c r="NN11" s="1"/>
      <c r="NV11" s="3"/>
      <c r="NW11" s="2"/>
    </row>
    <row r="12" spans="1:394" ht="12" hidden="1" customHeight="1">
      <c r="A12" s="52"/>
      <c r="B12" s="52"/>
      <c r="C12" s="52"/>
      <c r="D12" s="52"/>
      <c r="E12" s="52"/>
      <c r="F12" s="52"/>
      <c r="G12" s="52"/>
      <c r="H12" s="52"/>
      <c r="I12" s="52"/>
      <c r="J12" s="52"/>
      <c r="K12" s="373"/>
      <c r="L12" s="737"/>
      <c r="M12" s="737"/>
      <c r="N12" s="737"/>
      <c r="O12" s="738"/>
      <c r="P12" s="737"/>
      <c r="Q12" s="482"/>
      <c r="R12" s="373"/>
      <c r="S12" s="482"/>
      <c r="T12" s="482"/>
      <c r="U12" s="482"/>
      <c r="V12" s="482"/>
      <c r="W12" s="482"/>
      <c r="X12" s="482"/>
      <c r="Y12" s="482"/>
      <c r="Z12" s="482"/>
      <c r="AA12" s="482"/>
      <c r="AB12" s="482"/>
      <c r="AC12" s="482"/>
      <c r="AD12" s="482"/>
      <c r="AE12" s="482"/>
      <c r="AF12" s="482"/>
      <c r="AG12" s="482"/>
      <c r="AH12" s="482"/>
      <c r="AI12" s="482"/>
      <c r="AJ12" s="482"/>
      <c r="AK12" s="482"/>
      <c r="AL12" s="482"/>
      <c r="AM12" s="482"/>
      <c r="AN12" s="482"/>
      <c r="AO12" s="482"/>
      <c r="AP12" s="482"/>
      <c r="AQ12" s="482"/>
      <c r="AR12" s="482"/>
      <c r="AS12" s="482"/>
      <c r="AT12" s="482"/>
      <c r="AU12" s="482"/>
      <c r="AV12" s="482"/>
      <c r="AW12" s="482"/>
      <c r="AX12" s="482"/>
      <c r="AY12" s="482"/>
      <c r="AZ12" s="482"/>
      <c r="BA12" s="482"/>
      <c r="BB12" s="482"/>
      <c r="BC12" s="482"/>
      <c r="BD12" s="482"/>
      <c r="BE12" s="482"/>
      <c r="BF12" s="482"/>
      <c r="BG12" s="482"/>
      <c r="BH12" s="482"/>
      <c r="BI12" s="482"/>
      <c r="BJ12" s="482"/>
      <c r="BK12" s="482"/>
      <c r="BL12" s="482"/>
      <c r="BM12" s="482"/>
      <c r="BN12" s="482"/>
      <c r="BO12" s="482"/>
      <c r="BP12" s="482"/>
      <c r="BQ12" s="482"/>
      <c r="BR12" s="482"/>
      <c r="BS12" s="482"/>
      <c r="BT12" s="482"/>
      <c r="BU12" s="482"/>
      <c r="BV12" s="482"/>
      <c r="BW12" s="482"/>
      <c r="BX12" s="482"/>
      <c r="BY12" s="482"/>
      <c r="BZ12" s="482"/>
      <c r="CA12" s="482"/>
      <c r="CB12" s="482"/>
      <c r="CC12" s="482"/>
      <c r="CD12" s="482"/>
      <c r="CE12" s="482"/>
      <c r="CF12" s="482"/>
      <c r="CG12" s="482"/>
      <c r="CH12" s="482"/>
      <c r="CI12" s="482"/>
      <c r="CJ12" s="482"/>
      <c r="CK12" s="482"/>
      <c r="CL12" s="482"/>
      <c r="CM12" s="482"/>
      <c r="CN12" s="482"/>
      <c r="CO12" s="482"/>
      <c r="CP12" s="482"/>
      <c r="CQ12" s="482"/>
      <c r="CR12" s="482"/>
      <c r="CS12" s="482"/>
      <c r="CT12" s="482"/>
      <c r="CU12" s="482"/>
      <c r="CV12" s="482"/>
      <c r="CW12" s="482"/>
      <c r="CX12" s="482"/>
      <c r="CY12" s="482"/>
      <c r="CZ12" s="482"/>
      <c r="DA12" s="482"/>
      <c r="DB12" s="482"/>
      <c r="DC12" s="482"/>
      <c r="DD12" s="482"/>
      <c r="DE12" s="482"/>
      <c r="DF12" s="482"/>
      <c r="DG12" s="482"/>
      <c r="DH12" s="482"/>
      <c r="DI12" s="482"/>
      <c r="DJ12" s="482"/>
      <c r="DK12" s="482"/>
      <c r="DL12" s="482"/>
      <c r="DM12" s="482"/>
      <c r="DN12" s="482"/>
      <c r="DO12" s="482"/>
      <c r="DP12" s="482"/>
      <c r="DQ12" s="482"/>
      <c r="DR12" s="482"/>
      <c r="DS12" s="482"/>
      <c r="DT12" s="482"/>
      <c r="DU12" s="482"/>
      <c r="DV12" s="482"/>
      <c r="DW12" s="482"/>
      <c r="DX12" s="482"/>
      <c r="DY12" s="482"/>
      <c r="DZ12" s="482"/>
      <c r="EA12" s="482"/>
      <c r="EB12" s="482"/>
      <c r="EC12" s="482"/>
      <c r="ED12" s="482"/>
      <c r="EE12" s="482"/>
      <c r="EF12" s="482"/>
      <c r="EG12" s="482"/>
      <c r="EH12" s="482"/>
      <c r="EI12" s="482"/>
      <c r="EJ12" s="482"/>
      <c r="EK12" s="482"/>
      <c r="EL12" s="482"/>
      <c r="EM12" s="482"/>
      <c r="EN12" s="482"/>
      <c r="EO12" s="482"/>
      <c r="EP12" s="482"/>
      <c r="EQ12" s="482"/>
      <c r="ER12" s="482"/>
      <c r="ES12" s="482"/>
      <c r="ET12" s="482"/>
      <c r="EU12" s="482"/>
      <c r="EV12" s="482"/>
      <c r="EW12" s="482"/>
      <c r="EX12" s="482"/>
      <c r="EY12" s="482"/>
      <c r="EZ12" s="482"/>
      <c r="FA12" s="482"/>
      <c r="FB12" s="482"/>
      <c r="FC12" s="482"/>
      <c r="FD12" s="482"/>
      <c r="FE12" s="482"/>
      <c r="FF12" s="482"/>
      <c r="FG12" s="482"/>
      <c r="FH12" s="482"/>
      <c r="FI12" s="482"/>
      <c r="FJ12" s="482"/>
      <c r="FK12" s="482"/>
      <c r="FL12" s="482"/>
      <c r="FM12" s="482"/>
      <c r="FN12" s="482"/>
      <c r="FO12" s="482"/>
      <c r="FP12" s="482"/>
      <c r="FQ12" s="482"/>
      <c r="FR12" s="482"/>
      <c r="FS12" s="482"/>
      <c r="FT12" s="482"/>
      <c r="FU12" s="482"/>
      <c r="FV12" s="482"/>
      <c r="FW12" s="482"/>
      <c r="FX12" s="482"/>
      <c r="FY12" s="482"/>
      <c r="FZ12" s="482"/>
      <c r="GA12" s="482"/>
      <c r="GB12" s="482"/>
      <c r="GC12" s="482"/>
      <c r="GD12" s="482"/>
      <c r="GE12" s="482"/>
      <c r="GF12" s="482"/>
      <c r="GG12" s="482"/>
      <c r="GH12" s="482"/>
      <c r="GI12" s="482"/>
      <c r="GJ12" s="482"/>
      <c r="GK12" s="482"/>
      <c r="GL12" s="482"/>
      <c r="GM12" s="482"/>
      <c r="GN12" s="482"/>
      <c r="GO12" s="482"/>
      <c r="GP12" s="482"/>
      <c r="GQ12" s="482"/>
      <c r="GR12" s="482"/>
      <c r="GS12" s="482"/>
      <c r="GT12" s="482"/>
      <c r="GU12" s="482"/>
      <c r="GV12" s="482"/>
      <c r="GW12" s="482"/>
      <c r="GX12" s="482"/>
      <c r="GY12" s="482"/>
      <c r="GZ12" s="482"/>
      <c r="HA12" s="482"/>
      <c r="HB12" s="482"/>
      <c r="HC12" s="482"/>
      <c r="HD12" s="482"/>
      <c r="HE12" s="482"/>
      <c r="HF12" s="482"/>
      <c r="HG12" s="482"/>
      <c r="HH12" s="482"/>
      <c r="HI12" s="482"/>
      <c r="HJ12" s="482"/>
      <c r="HK12" s="482"/>
      <c r="HL12" s="482"/>
      <c r="HM12" s="482"/>
      <c r="HN12" s="482"/>
      <c r="HO12" s="482"/>
      <c r="HP12" s="482"/>
      <c r="HQ12" s="482"/>
      <c r="HR12" s="482"/>
      <c r="HS12" s="482"/>
      <c r="HT12" s="482"/>
      <c r="HU12" s="482"/>
      <c r="HV12" s="482"/>
      <c r="HW12" s="482"/>
      <c r="HX12" s="482"/>
      <c r="HY12" s="482"/>
      <c r="HZ12" s="482"/>
      <c r="IA12" s="482"/>
      <c r="IB12" s="482"/>
      <c r="IC12" s="482"/>
      <c r="ID12" s="482"/>
      <c r="IE12" s="482"/>
      <c r="IF12" s="482"/>
      <c r="IG12" s="482"/>
      <c r="IH12" s="482"/>
      <c r="II12" s="482"/>
      <c r="IJ12" s="482"/>
      <c r="IK12" s="482"/>
      <c r="IL12" s="482"/>
      <c r="IM12" s="482"/>
      <c r="IN12" s="482"/>
      <c r="IO12" s="482"/>
      <c r="IP12" s="482"/>
      <c r="IQ12" s="482"/>
      <c r="IR12" s="482"/>
      <c r="IS12" s="482"/>
      <c r="IT12" s="482"/>
      <c r="IU12" s="482"/>
      <c r="IV12" s="482"/>
      <c r="IW12" s="482"/>
      <c r="IX12" s="482"/>
      <c r="IY12" s="482"/>
      <c r="IZ12" s="482"/>
      <c r="JA12" s="482"/>
      <c r="JB12" s="482"/>
      <c r="JC12" s="482"/>
      <c r="JD12" s="482"/>
      <c r="JE12" s="482"/>
      <c r="JF12" s="482"/>
      <c r="JG12" s="482"/>
      <c r="JH12" s="482"/>
      <c r="JI12" s="482"/>
      <c r="JJ12" s="482"/>
      <c r="JK12" s="482"/>
      <c r="JL12" s="482"/>
      <c r="JM12" s="482"/>
      <c r="JN12" s="482"/>
      <c r="JO12" s="482"/>
      <c r="JP12" s="482"/>
      <c r="JQ12" s="482"/>
      <c r="JR12" s="482"/>
      <c r="JS12" s="482"/>
      <c r="JT12" s="482"/>
      <c r="JU12" s="482"/>
      <c r="JV12" s="482"/>
      <c r="JW12" s="482"/>
      <c r="JX12" s="482"/>
      <c r="JY12" s="482"/>
      <c r="JZ12" s="482"/>
      <c r="KA12" s="482"/>
      <c r="KB12" s="482"/>
      <c r="KC12" s="482"/>
      <c r="KD12" s="482"/>
      <c r="KE12" s="482"/>
      <c r="KF12" s="482"/>
      <c r="KG12" s="482"/>
      <c r="KH12" s="482"/>
      <c r="KI12" s="482"/>
      <c r="KJ12" s="482"/>
      <c r="KK12" s="482"/>
      <c r="KL12" s="482"/>
      <c r="KM12" s="482"/>
      <c r="KN12" s="482"/>
      <c r="KO12" s="482"/>
      <c r="KP12" s="482"/>
      <c r="KQ12" s="482"/>
      <c r="KR12" s="482"/>
      <c r="KS12" s="482"/>
      <c r="KT12" s="482"/>
      <c r="KU12" s="482"/>
      <c r="KV12" s="482"/>
      <c r="KW12" s="482"/>
      <c r="KX12" s="482"/>
      <c r="KY12" s="482"/>
      <c r="KZ12" s="482"/>
      <c r="LA12" s="482"/>
      <c r="LB12" s="482"/>
      <c r="LC12" s="482"/>
      <c r="LD12" s="482"/>
      <c r="LE12" s="482"/>
      <c r="LF12" s="482"/>
      <c r="LG12" s="482"/>
      <c r="LH12" s="482"/>
      <c r="LI12" s="482"/>
      <c r="LJ12" s="482"/>
      <c r="LK12" s="482"/>
      <c r="LL12" s="482"/>
      <c r="LM12" s="482"/>
      <c r="LN12" s="482"/>
      <c r="LO12" s="482"/>
      <c r="LP12" s="482"/>
      <c r="LQ12" s="482"/>
      <c r="LR12" s="482"/>
      <c r="LS12" s="482"/>
      <c r="LT12" s="482"/>
      <c r="LU12" s="482"/>
      <c r="LV12" s="482"/>
      <c r="LW12" s="482"/>
      <c r="LX12" s="482"/>
      <c r="LY12" s="482"/>
      <c r="LZ12" s="482"/>
      <c r="MA12" s="482"/>
      <c r="MB12" s="482"/>
      <c r="MC12" s="482"/>
      <c r="MD12" s="482"/>
      <c r="ME12" s="482"/>
      <c r="MF12" s="482"/>
      <c r="MG12" s="482"/>
      <c r="MH12" s="482"/>
      <c r="MI12" s="482"/>
      <c r="MJ12" s="482"/>
      <c r="MK12" s="482"/>
      <c r="ML12" s="482"/>
      <c r="MM12" s="482"/>
      <c r="MN12" s="482"/>
      <c r="MO12" s="482"/>
      <c r="MP12" s="482"/>
      <c r="MQ12" s="482"/>
      <c r="MR12" s="482"/>
      <c r="MS12" s="482"/>
      <c r="MT12" s="482"/>
      <c r="MU12" s="482"/>
      <c r="MV12" s="482"/>
      <c r="MW12" s="482"/>
      <c r="MX12" s="482"/>
      <c r="MY12" s="482"/>
      <c r="MZ12" s="482"/>
      <c r="NA12" s="482"/>
      <c r="NB12" s="482"/>
      <c r="NC12" s="482"/>
      <c r="ND12" s="482"/>
      <c r="NE12" s="482"/>
      <c r="NF12" s="482"/>
      <c r="NG12" s="482"/>
      <c r="NH12" s="482"/>
      <c r="NI12" s="482"/>
      <c r="NJ12" s="482"/>
      <c r="NK12" s="482"/>
      <c r="NL12" s="482"/>
      <c r="NM12" s="482"/>
      <c r="NN12" s="482"/>
      <c r="NO12" s="482"/>
      <c r="NP12" s="482"/>
      <c r="NQ12" s="482"/>
      <c r="NR12" s="482"/>
      <c r="NS12" s="482"/>
      <c r="NT12" s="482"/>
      <c r="NU12" s="482"/>
      <c r="NV12" s="496"/>
      <c r="NW12" s="739"/>
      <c r="NX12" s="482"/>
      <c r="NY12" s="482"/>
      <c r="NZ12" s="482"/>
      <c r="OA12" s="482"/>
      <c r="OB12" s="464">
        <f t="shared" ref="OB12:OB25" si="0">HLOOKUP($A$2,$A$11:$J$951,ROW()-10,0)</f>
        <v>0</v>
      </c>
      <c r="OC12" s="373" t="s">
        <v>4133</v>
      </c>
      <c r="OD12" s="482"/>
    </row>
    <row r="13" spans="1:394" s="4" customFormat="1" ht="19.5" customHeight="1">
      <c r="A13" s="368" t="s">
        <v>1726</v>
      </c>
      <c r="B13" s="368" t="s">
        <v>1726</v>
      </c>
      <c r="C13" s="368" t="s">
        <v>1726</v>
      </c>
      <c r="D13" s="368" t="s">
        <v>1726</v>
      </c>
      <c r="E13" s="368" t="s">
        <v>1726</v>
      </c>
      <c r="F13" s="368" t="s">
        <v>1726</v>
      </c>
      <c r="G13" s="368" t="s">
        <v>1726</v>
      </c>
      <c r="H13" s="368" t="s">
        <v>1726</v>
      </c>
      <c r="I13" s="368" t="s">
        <v>1759</v>
      </c>
      <c r="J13" s="368" t="s">
        <v>1759</v>
      </c>
      <c r="K13" s="464" t="str">
        <f t="shared" ref="K13:K25" si="1">HLOOKUP($A$2,$A$11:$J$952,ROW()-10,0)</f>
        <v>●</v>
      </c>
      <c r="L13" s="482"/>
      <c r="M13" s="383"/>
      <c r="N13" s="383"/>
      <c r="O13" s="710"/>
      <c r="P13" s="373"/>
      <c r="Q13" s="373"/>
      <c r="R13" s="373"/>
      <c r="S13" s="373"/>
      <c r="T13" s="373"/>
      <c r="U13" s="482"/>
      <c r="V13" s="373"/>
      <c r="W13" s="373"/>
      <c r="X13" s="373"/>
      <c r="Y13" s="373"/>
      <c r="Z13" s="373"/>
      <c r="AA13" s="373"/>
      <c r="AB13" s="482"/>
      <c r="AC13" s="373"/>
      <c r="AD13" s="373"/>
      <c r="AE13" s="373"/>
      <c r="AF13" s="373"/>
      <c r="AG13" s="373"/>
      <c r="AH13" s="373"/>
      <c r="AI13" s="482"/>
      <c r="AJ13" s="373"/>
      <c r="AK13" s="373"/>
      <c r="AL13" s="373"/>
      <c r="AM13" s="373"/>
      <c r="AN13" s="373"/>
      <c r="AO13" s="373"/>
      <c r="AP13" s="482"/>
      <c r="AQ13" s="373"/>
      <c r="AR13" s="373"/>
      <c r="AS13" s="373"/>
      <c r="AT13" s="373"/>
      <c r="AU13" s="373"/>
      <c r="AV13" s="373"/>
      <c r="AW13" s="482"/>
      <c r="AX13" s="373"/>
      <c r="AY13" s="373"/>
      <c r="AZ13" s="373"/>
      <c r="BA13" s="373"/>
      <c r="BB13" s="373"/>
      <c r="BC13" s="373"/>
      <c r="BD13" s="482"/>
      <c r="BE13" s="373"/>
      <c r="BF13" s="373"/>
      <c r="BG13" s="373"/>
      <c r="BH13" s="373"/>
      <c r="BI13" s="373"/>
      <c r="BJ13" s="373"/>
      <c r="BK13" s="482"/>
      <c r="BL13" s="373"/>
      <c r="BM13" s="373"/>
      <c r="BN13" s="373"/>
      <c r="BO13" s="373"/>
      <c r="BP13" s="373"/>
      <c r="BQ13" s="373"/>
      <c r="BR13" s="482"/>
      <c r="BS13" s="373"/>
      <c r="BT13" s="373"/>
      <c r="BU13" s="373"/>
      <c r="BV13" s="373"/>
      <c r="BW13" s="373"/>
      <c r="BX13" s="373"/>
      <c r="BY13" s="482"/>
      <c r="BZ13" s="373"/>
      <c r="CA13" s="373"/>
      <c r="CB13" s="373"/>
      <c r="CC13" s="373"/>
      <c r="CD13" s="373"/>
      <c r="CE13" s="373"/>
      <c r="CF13" s="482"/>
      <c r="CG13" s="373"/>
      <c r="CH13" s="373"/>
      <c r="CI13" s="373"/>
      <c r="CJ13" s="373"/>
      <c r="CK13" s="373"/>
      <c r="CL13" s="373"/>
      <c r="CM13" s="482"/>
      <c r="CN13" s="373"/>
      <c r="CO13" s="373"/>
      <c r="CP13" s="373"/>
      <c r="CQ13" s="373"/>
      <c r="CR13" s="373"/>
      <c r="CS13" s="373"/>
      <c r="CT13" s="482"/>
      <c r="CU13" s="373"/>
      <c r="CV13" s="373"/>
      <c r="CW13" s="373"/>
      <c r="CX13" s="373"/>
      <c r="CY13" s="373"/>
      <c r="CZ13" s="373"/>
      <c r="DA13" s="482"/>
      <c r="DB13" s="373"/>
      <c r="DC13" s="373"/>
      <c r="DD13" s="373"/>
      <c r="DE13" s="373"/>
      <c r="DF13" s="373"/>
      <c r="DG13" s="373"/>
      <c r="DH13" s="482"/>
      <c r="DI13" s="373"/>
      <c r="DJ13" s="373"/>
      <c r="DK13" s="373"/>
      <c r="DL13" s="373"/>
      <c r="DM13" s="373"/>
      <c r="DN13" s="373"/>
      <c r="DO13" s="482"/>
      <c r="DP13" s="373"/>
      <c r="DQ13" s="373"/>
      <c r="DR13" s="373"/>
      <c r="DS13" s="373"/>
      <c r="DT13" s="373"/>
      <c r="DU13" s="373"/>
      <c r="DV13" s="482"/>
      <c r="DW13" s="373"/>
      <c r="DX13" s="373"/>
      <c r="DY13" s="373"/>
      <c r="DZ13" s="373"/>
      <c r="EA13" s="373"/>
      <c r="EB13" s="373"/>
      <c r="EC13" s="482"/>
      <c r="ED13" s="373"/>
      <c r="EE13" s="373"/>
      <c r="EF13" s="373"/>
      <c r="EG13" s="373"/>
      <c r="EH13" s="373"/>
      <c r="EI13" s="373"/>
      <c r="EJ13" s="482"/>
      <c r="EK13" s="373"/>
      <c r="EL13" s="373"/>
      <c r="EM13" s="373"/>
      <c r="EN13" s="373"/>
      <c r="EO13" s="373"/>
      <c r="EP13" s="373"/>
      <c r="EQ13" s="482"/>
      <c r="ER13" s="373"/>
      <c r="ES13" s="373"/>
      <c r="ET13" s="373"/>
      <c r="EU13" s="373"/>
      <c r="EV13" s="373"/>
      <c r="EW13" s="373"/>
      <c r="EX13" s="482"/>
      <c r="EY13" s="373"/>
      <c r="EZ13" s="373"/>
      <c r="FA13" s="373"/>
      <c r="FB13" s="373"/>
      <c r="FC13" s="373"/>
      <c r="FD13" s="373"/>
      <c r="FE13" s="482"/>
      <c r="FF13" s="373"/>
      <c r="FG13" s="373"/>
      <c r="FH13" s="373"/>
      <c r="FI13" s="373"/>
      <c r="FJ13" s="373"/>
      <c r="FK13" s="373"/>
      <c r="FL13" s="482"/>
      <c r="FM13" s="373"/>
      <c r="FN13" s="373"/>
      <c r="FO13" s="373"/>
      <c r="FP13" s="373"/>
      <c r="FQ13" s="373"/>
      <c r="FR13" s="373"/>
      <c r="FS13" s="482"/>
      <c r="FT13" s="373"/>
      <c r="FU13" s="373"/>
      <c r="FV13" s="373"/>
      <c r="FW13" s="373"/>
      <c r="FX13" s="373"/>
      <c r="FY13" s="373"/>
      <c r="FZ13" s="482"/>
      <c r="GA13" s="373"/>
      <c r="GB13" s="373"/>
      <c r="GC13" s="373"/>
      <c r="GD13" s="373"/>
      <c r="GE13" s="373"/>
      <c r="GF13" s="373"/>
      <c r="GG13" s="482"/>
      <c r="GH13" s="373"/>
      <c r="GI13" s="373"/>
      <c r="GJ13" s="373"/>
      <c r="GK13" s="373"/>
      <c r="GL13" s="373"/>
      <c r="GM13" s="373"/>
      <c r="GN13" s="482"/>
      <c r="GO13" s="373"/>
      <c r="GP13" s="373"/>
      <c r="GQ13" s="373"/>
      <c r="GR13" s="373"/>
      <c r="GS13" s="373"/>
      <c r="GT13" s="373"/>
      <c r="GU13" s="482"/>
      <c r="GV13" s="373"/>
      <c r="GW13" s="373"/>
      <c r="GX13" s="373"/>
      <c r="GY13" s="373"/>
      <c r="GZ13" s="373"/>
      <c r="HA13" s="373"/>
      <c r="HB13" s="482"/>
      <c r="HC13" s="373"/>
      <c r="HD13" s="373"/>
      <c r="HE13" s="373"/>
      <c r="HF13" s="373"/>
      <c r="HG13" s="373"/>
      <c r="HH13" s="373"/>
      <c r="HI13" s="482"/>
      <c r="HJ13" s="373"/>
      <c r="HK13" s="373"/>
      <c r="HL13" s="373"/>
      <c r="HM13" s="373"/>
      <c r="HN13" s="373"/>
      <c r="HO13" s="373"/>
      <c r="HP13" s="482"/>
      <c r="HQ13" s="373"/>
      <c r="HR13" s="373"/>
      <c r="HS13" s="373"/>
      <c r="HT13" s="373"/>
      <c r="HU13" s="373"/>
      <c r="HV13" s="373"/>
      <c r="HW13" s="482"/>
      <c r="HX13" s="373"/>
      <c r="HY13" s="373"/>
      <c r="HZ13" s="373"/>
      <c r="IA13" s="373"/>
      <c r="IB13" s="373"/>
      <c r="IC13" s="373"/>
      <c r="ID13" s="482"/>
      <c r="IE13" s="373"/>
      <c r="IF13" s="373"/>
      <c r="IG13" s="373"/>
      <c r="IH13" s="373"/>
      <c r="II13" s="373"/>
      <c r="IJ13" s="373"/>
      <c r="IK13" s="482"/>
      <c r="IL13" s="373"/>
      <c r="IM13" s="373"/>
      <c r="IN13" s="373"/>
      <c r="IO13" s="373"/>
      <c r="IP13" s="373"/>
      <c r="IQ13" s="373"/>
      <c r="IR13" s="482"/>
      <c r="IS13" s="373"/>
      <c r="IT13" s="373"/>
      <c r="IU13" s="373"/>
      <c r="IV13" s="373"/>
      <c r="IW13" s="373"/>
      <c r="IX13" s="373"/>
      <c r="IY13" s="482"/>
      <c r="IZ13" s="373"/>
      <c r="JA13" s="373"/>
      <c r="JB13" s="373"/>
      <c r="JC13" s="373"/>
      <c r="JD13" s="373"/>
      <c r="JE13" s="373"/>
      <c r="JF13" s="482"/>
      <c r="JG13" s="373"/>
      <c r="JH13" s="373"/>
      <c r="JI13" s="373"/>
      <c r="JJ13" s="373"/>
      <c r="JK13" s="373"/>
      <c r="JL13" s="373"/>
      <c r="JM13" s="482"/>
      <c r="JN13" s="373"/>
      <c r="JO13" s="373"/>
      <c r="JP13" s="373"/>
      <c r="JQ13" s="373"/>
      <c r="JR13" s="373"/>
      <c r="JS13" s="373"/>
      <c r="JT13" s="482"/>
      <c r="JU13" s="373"/>
      <c r="JV13" s="373"/>
      <c r="JW13" s="373"/>
      <c r="JX13" s="373"/>
      <c r="JY13" s="373"/>
      <c r="JZ13" s="373"/>
      <c r="KA13" s="482"/>
      <c r="KB13" s="373"/>
      <c r="KC13" s="373"/>
      <c r="KD13" s="373"/>
      <c r="KE13" s="373"/>
      <c r="KF13" s="373"/>
      <c r="KG13" s="373"/>
      <c r="KH13" s="482"/>
      <c r="KI13" s="373"/>
      <c r="KJ13" s="373"/>
      <c r="KK13" s="373"/>
      <c r="KL13" s="373"/>
      <c r="KM13" s="373"/>
      <c r="KN13" s="373"/>
      <c r="KO13" s="482"/>
      <c r="KP13" s="373"/>
      <c r="KQ13" s="373"/>
      <c r="KR13" s="373"/>
      <c r="KS13" s="373"/>
      <c r="KT13" s="373"/>
      <c r="KU13" s="373"/>
      <c r="KV13" s="482"/>
      <c r="KW13" s="373"/>
      <c r="KX13" s="373"/>
      <c r="KY13" s="373"/>
      <c r="KZ13" s="373"/>
      <c r="LA13" s="373"/>
      <c r="LB13" s="373"/>
      <c r="LC13" s="482"/>
      <c r="LD13" s="373"/>
      <c r="LE13" s="373"/>
      <c r="LF13" s="373"/>
      <c r="LG13" s="373"/>
      <c r="LH13" s="373"/>
      <c r="LI13" s="373"/>
      <c r="LJ13" s="482"/>
      <c r="LK13" s="373"/>
      <c r="LL13" s="373"/>
      <c r="LM13" s="373"/>
      <c r="LN13" s="373"/>
      <c r="LO13" s="373"/>
      <c r="LP13" s="373"/>
      <c r="LQ13" s="482"/>
      <c r="LR13" s="373"/>
      <c r="LS13" s="373"/>
      <c r="LT13" s="373"/>
      <c r="LU13" s="373"/>
      <c r="LV13" s="373"/>
      <c r="LW13" s="373"/>
      <c r="LX13" s="482"/>
      <c r="LY13" s="373"/>
      <c r="LZ13" s="373"/>
      <c r="MA13" s="373"/>
      <c r="MB13" s="373"/>
      <c r="MC13" s="373"/>
      <c r="MD13" s="373"/>
      <c r="ME13" s="482"/>
      <c r="MF13" s="373"/>
      <c r="MG13" s="373"/>
      <c r="MH13" s="373"/>
      <c r="MI13" s="373"/>
      <c r="MJ13" s="373"/>
      <c r="MK13" s="373"/>
      <c r="ML13" s="482"/>
      <c r="MM13" s="373"/>
      <c r="MN13" s="373"/>
      <c r="MO13" s="373"/>
      <c r="MP13" s="373"/>
      <c r="MQ13" s="373"/>
      <c r="MR13" s="373"/>
      <c r="MS13" s="482"/>
      <c r="MT13" s="373"/>
      <c r="MU13" s="373"/>
      <c r="MV13" s="373"/>
      <c r="MW13" s="373"/>
      <c r="MX13" s="373"/>
      <c r="MY13" s="373"/>
      <c r="MZ13" s="482"/>
      <c r="NA13" s="373"/>
      <c r="NB13" s="373"/>
      <c r="NC13" s="373"/>
      <c r="ND13" s="373"/>
      <c r="NE13" s="373"/>
      <c r="NF13" s="373"/>
      <c r="NG13" s="482"/>
      <c r="NH13" s="373"/>
      <c r="NI13" s="373"/>
      <c r="NJ13" s="373"/>
      <c r="NK13" s="373"/>
      <c r="NL13" s="373"/>
      <c r="NM13" s="373"/>
      <c r="NN13" s="482"/>
      <c r="NO13" s="373"/>
      <c r="NP13" s="373"/>
      <c r="NQ13" s="373"/>
      <c r="NR13" s="373"/>
      <c r="NS13" s="373"/>
      <c r="NT13" s="373"/>
      <c r="NU13" s="373"/>
      <c r="NV13" s="393"/>
      <c r="NW13" s="373"/>
      <c r="NX13" s="393"/>
      <c r="NY13" s="373"/>
      <c r="NZ13" s="373"/>
      <c r="OA13" s="373"/>
      <c r="OB13" s="464" t="str">
        <f t="shared" si="0"/>
        <v>●</v>
      </c>
      <c r="OC13" s="373"/>
      <c r="OD13" s="373"/>
    </row>
    <row r="14" spans="1:394" ht="24.75" customHeight="1">
      <c r="A14" s="368" t="s">
        <v>1726</v>
      </c>
      <c r="B14" s="368" t="s">
        <v>1726</v>
      </c>
      <c r="C14" s="368" t="s">
        <v>1726</v>
      </c>
      <c r="D14" s="368" t="s">
        <v>1726</v>
      </c>
      <c r="E14" s="368" t="s">
        <v>1726</v>
      </c>
      <c r="F14" s="368" t="s">
        <v>1726</v>
      </c>
      <c r="G14" s="368" t="s">
        <v>1726</v>
      </c>
      <c r="H14" s="368" t="s">
        <v>1726</v>
      </c>
      <c r="I14" s="368" t="s">
        <v>1759</v>
      </c>
      <c r="J14" s="368" t="s">
        <v>1759</v>
      </c>
      <c r="K14" s="464" t="str">
        <f t="shared" si="1"/>
        <v>●</v>
      </c>
      <c r="L14" s="482"/>
      <c r="M14" s="465" t="s">
        <v>4019</v>
      </c>
      <c r="N14" s="482"/>
      <c r="O14" s="373"/>
      <c r="P14" s="373"/>
      <c r="Q14" s="482"/>
      <c r="R14" s="482"/>
      <c r="S14" s="482"/>
      <c r="T14" s="482"/>
      <c r="U14" s="482"/>
      <c r="V14" s="482"/>
      <c r="W14" s="482"/>
      <c r="X14" s="482"/>
      <c r="Y14" s="482"/>
      <c r="Z14" s="482"/>
      <c r="AA14" s="482"/>
      <c r="AB14" s="482"/>
      <c r="AC14" s="482"/>
      <c r="AD14" s="482"/>
      <c r="AE14" s="482"/>
      <c r="AF14" s="482"/>
      <c r="AG14" s="482"/>
      <c r="AH14" s="482"/>
      <c r="AI14" s="482"/>
      <c r="AJ14" s="482"/>
      <c r="AK14" s="482"/>
      <c r="AL14" s="482"/>
      <c r="AM14" s="482"/>
      <c r="AN14" s="482"/>
      <c r="AO14" s="482"/>
      <c r="AP14" s="482"/>
      <c r="AQ14" s="482"/>
      <c r="AR14" s="482"/>
      <c r="AS14" s="482"/>
      <c r="AT14" s="482"/>
      <c r="AU14" s="482"/>
      <c r="AV14" s="482"/>
      <c r="AW14" s="482"/>
      <c r="AX14" s="482"/>
      <c r="AY14" s="482"/>
      <c r="AZ14" s="482"/>
      <c r="BA14" s="482"/>
      <c r="BB14" s="482"/>
      <c r="BC14" s="482"/>
      <c r="BD14" s="482"/>
      <c r="BE14" s="482"/>
      <c r="BF14" s="482"/>
      <c r="BG14" s="482"/>
      <c r="BH14" s="482"/>
      <c r="BI14" s="482"/>
      <c r="BJ14" s="482"/>
      <c r="BK14" s="482"/>
      <c r="BL14" s="482"/>
      <c r="BM14" s="482"/>
      <c r="BN14" s="482"/>
      <c r="BO14" s="482"/>
      <c r="BP14" s="482"/>
      <c r="BQ14" s="482"/>
      <c r="BR14" s="482"/>
      <c r="BS14" s="482"/>
      <c r="BT14" s="482"/>
      <c r="BU14" s="482"/>
      <c r="BV14" s="482"/>
      <c r="BW14" s="482"/>
      <c r="BX14" s="482"/>
      <c r="BY14" s="482"/>
      <c r="BZ14" s="482"/>
      <c r="CA14" s="482"/>
      <c r="CB14" s="482"/>
      <c r="CC14" s="482"/>
      <c r="CD14" s="482"/>
      <c r="CE14" s="482"/>
      <c r="CF14" s="482"/>
      <c r="CG14" s="482"/>
      <c r="CH14" s="482"/>
      <c r="CI14" s="482"/>
      <c r="CJ14" s="482"/>
      <c r="CK14" s="482"/>
      <c r="CL14" s="482"/>
      <c r="CM14" s="482"/>
      <c r="CN14" s="482"/>
      <c r="CO14" s="482"/>
      <c r="CP14" s="482"/>
      <c r="CQ14" s="482"/>
      <c r="CR14" s="482"/>
      <c r="CS14" s="482"/>
      <c r="CT14" s="482"/>
      <c r="CU14" s="482"/>
      <c r="CV14" s="482"/>
      <c r="CW14" s="482"/>
      <c r="CX14" s="482"/>
      <c r="CY14" s="482"/>
      <c r="CZ14" s="482"/>
      <c r="DA14" s="482"/>
      <c r="DB14" s="482"/>
      <c r="DC14" s="482"/>
      <c r="DD14" s="482"/>
      <c r="DE14" s="482"/>
      <c r="DF14" s="482"/>
      <c r="DG14" s="482"/>
      <c r="DH14" s="482"/>
      <c r="DI14" s="482"/>
      <c r="DJ14" s="482"/>
      <c r="DK14" s="482"/>
      <c r="DL14" s="482"/>
      <c r="DM14" s="482"/>
      <c r="DN14" s="482"/>
      <c r="DO14" s="482"/>
      <c r="DP14" s="482"/>
      <c r="DQ14" s="482"/>
      <c r="DR14" s="482"/>
      <c r="DS14" s="482"/>
      <c r="DT14" s="482"/>
      <c r="DU14" s="482"/>
      <c r="DV14" s="482"/>
      <c r="DW14" s="482"/>
      <c r="DX14" s="482"/>
      <c r="DY14" s="482"/>
      <c r="DZ14" s="482"/>
      <c r="EA14" s="482"/>
      <c r="EB14" s="482"/>
      <c r="EC14" s="482"/>
      <c r="ED14" s="482"/>
      <c r="EE14" s="482"/>
      <c r="EF14" s="482"/>
      <c r="EG14" s="482"/>
      <c r="EH14" s="482"/>
      <c r="EI14" s="482"/>
      <c r="EJ14" s="482"/>
      <c r="EK14" s="482"/>
      <c r="EL14" s="482"/>
      <c r="EM14" s="482"/>
      <c r="EN14" s="482"/>
      <c r="EO14" s="482"/>
      <c r="EP14" s="482"/>
      <c r="EQ14" s="482"/>
      <c r="ER14" s="482"/>
      <c r="ES14" s="482"/>
      <c r="ET14" s="482"/>
      <c r="EU14" s="482"/>
      <c r="EV14" s="482"/>
      <c r="EW14" s="482"/>
      <c r="EX14" s="482"/>
      <c r="EY14" s="482"/>
      <c r="EZ14" s="482"/>
      <c r="FA14" s="482"/>
      <c r="FB14" s="482"/>
      <c r="FC14" s="482"/>
      <c r="FD14" s="482"/>
      <c r="FE14" s="482"/>
      <c r="FF14" s="482"/>
      <c r="FG14" s="482"/>
      <c r="FH14" s="482"/>
      <c r="FI14" s="482"/>
      <c r="FJ14" s="482"/>
      <c r="FK14" s="482"/>
      <c r="FL14" s="482"/>
      <c r="FM14" s="482"/>
      <c r="FN14" s="482"/>
      <c r="FO14" s="482"/>
      <c r="FP14" s="482"/>
      <c r="FQ14" s="482"/>
      <c r="FR14" s="482"/>
      <c r="FS14" s="482"/>
      <c r="FT14" s="482"/>
      <c r="FU14" s="482"/>
      <c r="FV14" s="482"/>
      <c r="FW14" s="482"/>
      <c r="FX14" s="482"/>
      <c r="FY14" s="482"/>
      <c r="FZ14" s="482"/>
      <c r="GA14" s="482"/>
      <c r="GB14" s="482"/>
      <c r="GC14" s="482"/>
      <c r="GD14" s="482"/>
      <c r="GE14" s="482"/>
      <c r="GF14" s="482"/>
      <c r="GG14" s="482"/>
      <c r="GH14" s="482"/>
      <c r="GI14" s="482"/>
      <c r="GJ14" s="482"/>
      <c r="GK14" s="482"/>
      <c r="GL14" s="482"/>
      <c r="GM14" s="482"/>
      <c r="GN14" s="482"/>
      <c r="GO14" s="482"/>
      <c r="GP14" s="482"/>
      <c r="GQ14" s="482"/>
      <c r="GR14" s="482"/>
      <c r="GS14" s="482"/>
      <c r="GT14" s="482"/>
      <c r="GU14" s="482"/>
      <c r="GV14" s="482"/>
      <c r="GW14" s="482"/>
      <c r="GX14" s="482"/>
      <c r="GY14" s="482"/>
      <c r="GZ14" s="482"/>
      <c r="HA14" s="482"/>
      <c r="HB14" s="482"/>
      <c r="HC14" s="482"/>
      <c r="HD14" s="482"/>
      <c r="HE14" s="482"/>
      <c r="HF14" s="482"/>
      <c r="HG14" s="482"/>
      <c r="HH14" s="482"/>
      <c r="HI14" s="482"/>
      <c r="HJ14" s="482"/>
      <c r="HK14" s="482"/>
      <c r="HL14" s="482"/>
      <c r="HM14" s="482"/>
      <c r="HN14" s="482"/>
      <c r="HO14" s="482"/>
      <c r="HP14" s="482"/>
      <c r="HQ14" s="482"/>
      <c r="HR14" s="482"/>
      <c r="HS14" s="482"/>
      <c r="HT14" s="482"/>
      <c r="HU14" s="482"/>
      <c r="HV14" s="482"/>
      <c r="HW14" s="482"/>
      <c r="HX14" s="482"/>
      <c r="HY14" s="482"/>
      <c r="HZ14" s="482"/>
      <c r="IA14" s="482"/>
      <c r="IB14" s="482"/>
      <c r="IC14" s="482"/>
      <c r="ID14" s="482"/>
      <c r="IE14" s="482"/>
      <c r="IF14" s="482"/>
      <c r="IG14" s="482"/>
      <c r="IH14" s="482"/>
      <c r="II14" s="482"/>
      <c r="IJ14" s="482"/>
      <c r="IK14" s="482"/>
      <c r="IL14" s="482"/>
      <c r="IM14" s="482"/>
      <c r="IN14" s="482"/>
      <c r="IO14" s="482"/>
      <c r="IP14" s="482"/>
      <c r="IQ14" s="482"/>
      <c r="IR14" s="482"/>
      <c r="IS14" s="482"/>
      <c r="IT14" s="482"/>
      <c r="IU14" s="482"/>
      <c r="IV14" s="482"/>
      <c r="IW14" s="482"/>
      <c r="IX14" s="482"/>
      <c r="IY14" s="482"/>
      <c r="IZ14" s="482"/>
      <c r="JA14" s="482"/>
      <c r="JB14" s="482"/>
      <c r="JC14" s="482"/>
      <c r="JD14" s="482"/>
      <c r="JE14" s="482"/>
      <c r="JF14" s="482"/>
      <c r="JG14" s="482"/>
      <c r="JH14" s="482"/>
      <c r="JI14" s="482"/>
      <c r="JJ14" s="482"/>
      <c r="JK14" s="482"/>
      <c r="JL14" s="482"/>
      <c r="JM14" s="482"/>
      <c r="JN14" s="482"/>
      <c r="JO14" s="482"/>
      <c r="JP14" s="482"/>
      <c r="JQ14" s="482"/>
      <c r="JR14" s="482"/>
      <c r="JS14" s="482"/>
      <c r="JT14" s="482"/>
      <c r="JU14" s="482"/>
      <c r="JV14" s="482"/>
      <c r="JW14" s="482"/>
      <c r="JX14" s="482"/>
      <c r="JY14" s="482"/>
      <c r="JZ14" s="482"/>
      <c r="KA14" s="482"/>
      <c r="KB14" s="482"/>
      <c r="KC14" s="482"/>
      <c r="KD14" s="482"/>
      <c r="KE14" s="482"/>
      <c r="KF14" s="482"/>
      <c r="KG14" s="482"/>
      <c r="KH14" s="482"/>
      <c r="KI14" s="482"/>
      <c r="KJ14" s="482"/>
      <c r="KK14" s="482"/>
      <c r="KL14" s="482"/>
      <c r="KM14" s="482"/>
      <c r="KN14" s="482"/>
      <c r="KO14" s="482"/>
      <c r="KP14" s="482"/>
      <c r="KQ14" s="482"/>
      <c r="KR14" s="482"/>
      <c r="KS14" s="482"/>
      <c r="KT14" s="482"/>
      <c r="KU14" s="482"/>
      <c r="KV14" s="482"/>
      <c r="KW14" s="482"/>
      <c r="KX14" s="482"/>
      <c r="KY14" s="482"/>
      <c r="KZ14" s="482"/>
      <c r="LA14" s="482"/>
      <c r="LB14" s="482"/>
      <c r="LC14" s="482"/>
      <c r="LD14" s="482"/>
      <c r="LE14" s="482"/>
      <c r="LF14" s="482"/>
      <c r="LG14" s="482"/>
      <c r="LH14" s="482"/>
      <c r="LI14" s="482"/>
      <c r="LJ14" s="482"/>
      <c r="LK14" s="482"/>
      <c r="LL14" s="482"/>
      <c r="LM14" s="482"/>
      <c r="LN14" s="482"/>
      <c r="LO14" s="482"/>
      <c r="LP14" s="482"/>
      <c r="LQ14" s="482"/>
      <c r="LR14" s="482"/>
      <c r="LS14" s="482"/>
      <c r="LT14" s="482"/>
      <c r="LU14" s="482"/>
      <c r="LV14" s="482"/>
      <c r="LW14" s="482"/>
      <c r="LX14" s="482"/>
      <c r="LY14" s="482"/>
      <c r="LZ14" s="482"/>
      <c r="MA14" s="482"/>
      <c r="MB14" s="482"/>
      <c r="MC14" s="482"/>
      <c r="MD14" s="482"/>
      <c r="ME14" s="482"/>
      <c r="MF14" s="482"/>
      <c r="MG14" s="482"/>
      <c r="MH14" s="482"/>
      <c r="MI14" s="482"/>
      <c r="MJ14" s="482"/>
      <c r="MK14" s="482"/>
      <c r="ML14" s="482"/>
      <c r="MM14" s="482"/>
      <c r="MN14" s="482"/>
      <c r="MO14" s="482"/>
      <c r="MP14" s="482"/>
      <c r="MQ14" s="482"/>
      <c r="MR14" s="482"/>
      <c r="MS14" s="482"/>
      <c r="MT14" s="482"/>
      <c r="MU14" s="482"/>
      <c r="MV14" s="482"/>
      <c r="MW14" s="482"/>
      <c r="MX14" s="482"/>
      <c r="MY14" s="482"/>
      <c r="MZ14" s="482"/>
      <c r="NA14" s="482"/>
      <c r="NB14" s="482"/>
      <c r="NC14" s="482"/>
      <c r="ND14" s="482"/>
      <c r="NE14" s="482"/>
      <c r="NF14" s="482"/>
      <c r="NG14" s="482"/>
      <c r="NH14" s="482"/>
      <c r="NI14" s="482"/>
      <c r="NJ14" s="482"/>
      <c r="NK14" s="482"/>
      <c r="NL14" s="482"/>
      <c r="NM14" s="482"/>
      <c r="NN14" s="482"/>
      <c r="NO14" s="482"/>
      <c r="NP14" s="482"/>
      <c r="NQ14" s="482"/>
      <c r="NR14" s="482"/>
      <c r="NS14" s="482"/>
      <c r="NT14" s="482"/>
      <c r="NU14" s="482"/>
      <c r="NV14" s="482"/>
      <c r="NW14" s="482"/>
      <c r="NX14" s="482"/>
      <c r="NY14" s="482"/>
      <c r="NZ14" s="482"/>
      <c r="OA14" s="482"/>
      <c r="OB14" s="464" t="str">
        <f t="shared" si="0"/>
        <v>●</v>
      </c>
      <c r="OC14" s="482"/>
      <c r="OD14" s="482"/>
    </row>
    <row r="15" spans="1:394" ht="15" customHeight="1">
      <c r="A15" s="368" t="s">
        <v>1726</v>
      </c>
      <c r="B15" s="368" t="s">
        <v>1726</v>
      </c>
      <c r="C15" s="368" t="s">
        <v>1726</v>
      </c>
      <c r="D15" s="368" t="s">
        <v>1726</v>
      </c>
      <c r="E15" s="368" t="s">
        <v>1726</v>
      </c>
      <c r="F15" s="380" t="s">
        <v>1726</v>
      </c>
      <c r="G15" s="380" t="s">
        <v>1726</v>
      </c>
      <c r="H15" s="380" t="s">
        <v>1726</v>
      </c>
      <c r="I15" s="368" t="s">
        <v>1759</v>
      </c>
      <c r="J15" s="368" t="s">
        <v>1759</v>
      </c>
      <c r="K15" s="464" t="str">
        <f t="shared" si="1"/>
        <v>●</v>
      </c>
      <c r="L15" s="482"/>
      <c r="M15" s="740" t="str">
        <f>IF(OR($A$2="高速",$A$2="都市（土木造園）",),"A：機器材等の搬入搬出並びに現場内小運搬の費用　　　　　金額単位：千円","A：機器材等の搬入搬出並びに現場内小運搬の費用（日々回送含む）　　　　　金額単位：千円")</f>
        <v>A：機器材等の搬入搬出並びに現場内小運搬の費用（日々回送含む）　　　　　金額単位：千円</v>
      </c>
      <c r="N15" s="39"/>
      <c r="O15" s="482"/>
      <c r="P15" s="488"/>
      <c r="Q15" s="482"/>
      <c r="R15" s="488"/>
      <c r="S15" s="713"/>
      <c r="T15" s="482"/>
      <c r="U15" s="484"/>
      <c r="V15" s="482"/>
      <c r="W15" s="482"/>
      <c r="X15" s="482"/>
      <c r="Y15" s="482"/>
      <c r="Z15" s="482"/>
      <c r="AA15" s="482"/>
      <c r="AB15" s="484"/>
      <c r="AC15" s="482"/>
      <c r="AD15" s="482"/>
      <c r="AE15" s="482"/>
      <c r="AF15" s="482"/>
      <c r="AG15" s="482"/>
      <c r="AH15" s="482"/>
      <c r="AI15" s="484"/>
      <c r="AJ15" s="482"/>
      <c r="AK15" s="482"/>
      <c r="AL15" s="482"/>
      <c r="AM15" s="482"/>
      <c r="AN15" s="482"/>
      <c r="AO15" s="482"/>
      <c r="AP15" s="484"/>
      <c r="AQ15" s="482"/>
      <c r="AR15" s="482"/>
      <c r="AS15" s="482"/>
      <c r="AT15" s="482"/>
      <c r="AU15" s="482"/>
      <c r="AV15" s="482"/>
      <c r="AW15" s="484"/>
      <c r="AX15" s="482"/>
      <c r="AY15" s="482"/>
      <c r="AZ15" s="482"/>
      <c r="BA15" s="482"/>
      <c r="BB15" s="482"/>
      <c r="BC15" s="482"/>
      <c r="BD15" s="484"/>
      <c r="BE15" s="482"/>
      <c r="BF15" s="482"/>
      <c r="BG15" s="482"/>
      <c r="BH15" s="482"/>
      <c r="BI15" s="482"/>
      <c r="BJ15" s="482"/>
      <c r="BK15" s="484"/>
      <c r="BL15" s="482"/>
      <c r="BM15" s="482"/>
      <c r="BN15" s="482"/>
      <c r="BO15" s="482"/>
      <c r="BP15" s="482"/>
      <c r="BQ15" s="482"/>
      <c r="BR15" s="484"/>
      <c r="BS15" s="482"/>
      <c r="BT15" s="482"/>
      <c r="BU15" s="482"/>
      <c r="BV15" s="482"/>
      <c r="BW15" s="482"/>
      <c r="BX15" s="482"/>
      <c r="BY15" s="484"/>
      <c r="BZ15" s="482"/>
      <c r="CA15" s="482"/>
      <c r="CB15" s="482"/>
      <c r="CC15" s="482"/>
      <c r="CD15" s="482"/>
      <c r="CE15" s="482"/>
      <c r="CF15" s="484"/>
      <c r="CG15" s="482"/>
      <c r="CH15" s="482"/>
      <c r="CI15" s="482"/>
      <c r="CJ15" s="482"/>
      <c r="CK15" s="482"/>
      <c r="CL15" s="482"/>
      <c r="CM15" s="484"/>
      <c r="CN15" s="482"/>
      <c r="CO15" s="482"/>
      <c r="CP15" s="482"/>
      <c r="CQ15" s="482"/>
      <c r="CR15" s="482"/>
      <c r="CS15" s="482"/>
      <c r="CT15" s="484"/>
      <c r="CU15" s="482"/>
      <c r="CV15" s="482"/>
      <c r="CW15" s="482"/>
      <c r="CX15" s="482"/>
      <c r="CY15" s="482"/>
      <c r="CZ15" s="482"/>
      <c r="DA15" s="484"/>
      <c r="DB15" s="482"/>
      <c r="DC15" s="482"/>
      <c r="DD15" s="482"/>
      <c r="DE15" s="482"/>
      <c r="DF15" s="482"/>
      <c r="DG15" s="482"/>
      <c r="DH15" s="484"/>
      <c r="DI15" s="482"/>
      <c r="DJ15" s="482"/>
      <c r="DK15" s="482"/>
      <c r="DL15" s="482"/>
      <c r="DM15" s="482"/>
      <c r="DN15" s="482"/>
      <c r="DO15" s="484"/>
      <c r="DP15" s="482"/>
      <c r="DQ15" s="482"/>
      <c r="DR15" s="482"/>
      <c r="DS15" s="482"/>
      <c r="DT15" s="482"/>
      <c r="DU15" s="482"/>
      <c r="DV15" s="484"/>
      <c r="DW15" s="482"/>
      <c r="DX15" s="482"/>
      <c r="DY15" s="482"/>
      <c r="DZ15" s="482"/>
      <c r="EA15" s="482"/>
      <c r="EB15" s="482"/>
      <c r="EC15" s="484"/>
      <c r="ED15" s="482"/>
      <c r="EE15" s="482"/>
      <c r="EF15" s="482"/>
      <c r="EG15" s="482"/>
      <c r="EH15" s="482"/>
      <c r="EI15" s="482"/>
      <c r="EJ15" s="484"/>
      <c r="EK15" s="482"/>
      <c r="EL15" s="482"/>
      <c r="EM15" s="482"/>
      <c r="EN15" s="482"/>
      <c r="EO15" s="482"/>
      <c r="EP15" s="482"/>
      <c r="EQ15" s="484"/>
      <c r="ER15" s="482"/>
      <c r="ES15" s="482"/>
      <c r="ET15" s="482"/>
      <c r="EU15" s="482"/>
      <c r="EV15" s="482"/>
      <c r="EW15" s="482"/>
      <c r="EX15" s="484"/>
      <c r="EY15" s="482"/>
      <c r="EZ15" s="482"/>
      <c r="FA15" s="482"/>
      <c r="FB15" s="482"/>
      <c r="FC15" s="482"/>
      <c r="FD15" s="482"/>
      <c r="FE15" s="484"/>
      <c r="FF15" s="482"/>
      <c r="FG15" s="482"/>
      <c r="FH15" s="482"/>
      <c r="FI15" s="482"/>
      <c r="FJ15" s="482"/>
      <c r="FK15" s="482"/>
      <c r="FL15" s="484"/>
      <c r="FM15" s="482"/>
      <c r="FN15" s="482"/>
      <c r="FO15" s="482"/>
      <c r="FP15" s="482"/>
      <c r="FQ15" s="482"/>
      <c r="FR15" s="482"/>
      <c r="FS15" s="484"/>
      <c r="FT15" s="482"/>
      <c r="FU15" s="482"/>
      <c r="FV15" s="482"/>
      <c r="FW15" s="482"/>
      <c r="FX15" s="482"/>
      <c r="FY15" s="482"/>
      <c r="FZ15" s="484"/>
      <c r="GA15" s="482"/>
      <c r="GB15" s="482"/>
      <c r="GC15" s="482"/>
      <c r="GD15" s="482"/>
      <c r="GE15" s="482"/>
      <c r="GF15" s="482"/>
      <c r="GG15" s="484"/>
      <c r="GH15" s="482"/>
      <c r="GI15" s="482"/>
      <c r="GJ15" s="482"/>
      <c r="GK15" s="482"/>
      <c r="GL15" s="482"/>
      <c r="GM15" s="482"/>
      <c r="GN15" s="484"/>
      <c r="GO15" s="482"/>
      <c r="GP15" s="482"/>
      <c r="GQ15" s="482"/>
      <c r="GR15" s="482"/>
      <c r="GS15" s="482"/>
      <c r="GT15" s="482"/>
      <c r="GU15" s="484"/>
      <c r="GV15" s="482"/>
      <c r="GW15" s="482"/>
      <c r="GX15" s="482"/>
      <c r="GY15" s="482"/>
      <c r="GZ15" s="482"/>
      <c r="HA15" s="482"/>
      <c r="HB15" s="484"/>
      <c r="HC15" s="482"/>
      <c r="HD15" s="482"/>
      <c r="HE15" s="482"/>
      <c r="HF15" s="482"/>
      <c r="HG15" s="482"/>
      <c r="HH15" s="482"/>
      <c r="HI15" s="484"/>
      <c r="HJ15" s="482"/>
      <c r="HK15" s="482"/>
      <c r="HL15" s="482"/>
      <c r="HM15" s="482"/>
      <c r="HN15" s="482"/>
      <c r="HO15" s="482"/>
      <c r="HP15" s="484"/>
      <c r="HQ15" s="482"/>
      <c r="HR15" s="482"/>
      <c r="HS15" s="482"/>
      <c r="HT15" s="482"/>
      <c r="HU15" s="482"/>
      <c r="HV15" s="482"/>
      <c r="HW15" s="484"/>
      <c r="HX15" s="482"/>
      <c r="HY15" s="482"/>
      <c r="HZ15" s="482"/>
      <c r="IA15" s="482"/>
      <c r="IB15" s="482"/>
      <c r="IC15" s="482"/>
      <c r="ID15" s="484"/>
      <c r="IE15" s="482"/>
      <c r="IF15" s="482"/>
      <c r="IG15" s="482"/>
      <c r="IH15" s="482"/>
      <c r="II15" s="482"/>
      <c r="IJ15" s="482"/>
      <c r="IK15" s="484"/>
      <c r="IL15" s="482"/>
      <c r="IM15" s="482"/>
      <c r="IN15" s="482"/>
      <c r="IO15" s="482"/>
      <c r="IP15" s="482"/>
      <c r="IQ15" s="482"/>
      <c r="IR15" s="484"/>
      <c r="IS15" s="482"/>
      <c r="IT15" s="482"/>
      <c r="IU15" s="482"/>
      <c r="IV15" s="482"/>
      <c r="IW15" s="482"/>
      <c r="IX15" s="482"/>
      <c r="IY15" s="484"/>
      <c r="IZ15" s="482"/>
      <c r="JA15" s="482"/>
      <c r="JB15" s="482"/>
      <c r="JC15" s="482"/>
      <c r="JD15" s="482"/>
      <c r="JE15" s="482"/>
      <c r="JF15" s="484"/>
      <c r="JG15" s="482"/>
      <c r="JH15" s="482"/>
      <c r="JI15" s="482"/>
      <c r="JJ15" s="482"/>
      <c r="JK15" s="482"/>
      <c r="JL15" s="482"/>
      <c r="JM15" s="484"/>
      <c r="JN15" s="482"/>
      <c r="JO15" s="482"/>
      <c r="JP15" s="482"/>
      <c r="JQ15" s="482"/>
      <c r="JR15" s="482"/>
      <c r="JS15" s="482"/>
      <c r="JT15" s="484"/>
      <c r="JU15" s="482"/>
      <c r="JV15" s="482"/>
      <c r="JW15" s="482"/>
      <c r="JX15" s="482"/>
      <c r="JY15" s="482"/>
      <c r="JZ15" s="482"/>
      <c r="KA15" s="484"/>
      <c r="KB15" s="482"/>
      <c r="KC15" s="482"/>
      <c r="KD15" s="482"/>
      <c r="KE15" s="482"/>
      <c r="KF15" s="482"/>
      <c r="KG15" s="482"/>
      <c r="KH15" s="484"/>
      <c r="KI15" s="482"/>
      <c r="KJ15" s="482"/>
      <c r="KK15" s="482"/>
      <c r="KL15" s="482"/>
      <c r="KM15" s="482"/>
      <c r="KN15" s="482"/>
      <c r="KO15" s="484"/>
      <c r="KP15" s="482"/>
      <c r="KQ15" s="482"/>
      <c r="KR15" s="482"/>
      <c r="KS15" s="482"/>
      <c r="KT15" s="482"/>
      <c r="KU15" s="482"/>
      <c r="KV15" s="484"/>
      <c r="KW15" s="482"/>
      <c r="KX15" s="482"/>
      <c r="KY15" s="482"/>
      <c r="KZ15" s="482"/>
      <c r="LA15" s="482"/>
      <c r="LB15" s="482"/>
      <c r="LC15" s="484"/>
      <c r="LD15" s="482"/>
      <c r="LE15" s="482"/>
      <c r="LF15" s="482"/>
      <c r="LG15" s="482"/>
      <c r="LH15" s="482"/>
      <c r="LI15" s="482"/>
      <c r="LJ15" s="484"/>
      <c r="LK15" s="482"/>
      <c r="LL15" s="482"/>
      <c r="LM15" s="482"/>
      <c r="LN15" s="482"/>
      <c r="LO15" s="482"/>
      <c r="LP15" s="482"/>
      <c r="LQ15" s="484"/>
      <c r="LR15" s="482"/>
      <c r="LS15" s="482"/>
      <c r="LT15" s="482"/>
      <c r="LU15" s="482"/>
      <c r="LV15" s="482"/>
      <c r="LW15" s="482"/>
      <c r="LX15" s="484"/>
      <c r="LY15" s="482"/>
      <c r="LZ15" s="482"/>
      <c r="MA15" s="482"/>
      <c r="MB15" s="482"/>
      <c r="MC15" s="482"/>
      <c r="MD15" s="482"/>
      <c r="ME15" s="484"/>
      <c r="MF15" s="482"/>
      <c r="MG15" s="482"/>
      <c r="MH15" s="482"/>
      <c r="MI15" s="482"/>
      <c r="MJ15" s="482"/>
      <c r="MK15" s="482"/>
      <c r="ML15" s="484"/>
      <c r="MM15" s="482"/>
      <c r="MN15" s="482"/>
      <c r="MO15" s="482"/>
      <c r="MP15" s="482"/>
      <c r="MQ15" s="482"/>
      <c r="MR15" s="482"/>
      <c r="MS15" s="484"/>
      <c r="MT15" s="482"/>
      <c r="MU15" s="482"/>
      <c r="MV15" s="482"/>
      <c r="MW15" s="482"/>
      <c r="MX15" s="482"/>
      <c r="MY15" s="482"/>
      <c r="MZ15" s="484"/>
      <c r="NA15" s="482"/>
      <c r="NB15" s="482"/>
      <c r="NC15" s="482"/>
      <c r="ND15" s="482"/>
      <c r="NE15" s="482"/>
      <c r="NF15" s="482"/>
      <c r="NG15" s="484"/>
      <c r="NH15" s="482"/>
      <c r="NI15" s="482"/>
      <c r="NJ15" s="482"/>
      <c r="NK15" s="482"/>
      <c r="NL15" s="482"/>
      <c r="NM15" s="482"/>
      <c r="NN15" s="484"/>
      <c r="NO15" s="482"/>
      <c r="NP15" s="482"/>
      <c r="NQ15" s="482"/>
      <c r="NR15" s="482"/>
      <c r="NS15" s="482"/>
      <c r="NT15" s="482"/>
      <c r="NU15" s="482"/>
      <c r="NV15" s="482"/>
      <c r="NW15" s="482"/>
      <c r="NX15" s="482"/>
      <c r="NY15" s="482"/>
      <c r="NZ15" s="415" t="s">
        <v>2009</v>
      </c>
      <c r="OA15" s="415" t="s">
        <v>2004</v>
      </c>
      <c r="OB15" s="464" t="str">
        <f t="shared" si="0"/>
        <v>●</v>
      </c>
      <c r="OC15" s="482"/>
      <c r="OD15" s="482"/>
    </row>
    <row r="16" spans="1:394" ht="15" customHeight="1" thickBot="1">
      <c r="A16" s="368" t="s">
        <v>1726</v>
      </c>
      <c r="B16" s="368" t="s">
        <v>1726</v>
      </c>
      <c r="C16" s="368" t="s">
        <v>1726</v>
      </c>
      <c r="D16" s="368" t="s">
        <v>1726</v>
      </c>
      <c r="E16" s="368" t="s">
        <v>1726</v>
      </c>
      <c r="F16" s="368" t="s">
        <v>1726</v>
      </c>
      <c r="G16" s="368" t="s">
        <v>1726</v>
      </c>
      <c r="H16" s="368" t="s">
        <v>1726</v>
      </c>
      <c r="I16" s="368" t="s">
        <v>1759</v>
      </c>
      <c r="J16" s="368" t="s">
        <v>1759</v>
      </c>
      <c r="K16" s="464" t="str">
        <f t="shared" si="1"/>
        <v>●</v>
      </c>
      <c r="L16" s="482"/>
      <c r="M16" s="740" t="s">
        <v>4117</v>
      </c>
      <c r="N16" s="39"/>
      <c r="O16" s="482"/>
      <c r="P16" s="488"/>
      <c r="Q16" s="482"/>
      <c r="R16" s="488"/>
      <c r="S16" s="713"/>
      <c r="T16" s="482"/>
      <c r="U16" s="484"/>
      <c r="V16" s="482"/>
      <c r="W16" s="482"/>
      <c r="X16" s="482"/>
      <c r="Y16" s="482"/>
      <c r="Z16" s="482"/>
      <c r="AA16" s="482"/>
      <c r="AB16" s="484"/>
      <c r="AC16" s="482"/>
      <c r="AD16" s="482"/>
      <c r="AE16" s="482"/>
      <c r="AF16" s="482"/>
      <c r="AG16" s="482"/>
      <c r="AH16" s="482"/>
      <c r="AI16" s="484"/>
      <c r="AJ16" s="482"/>
      <c r="AK16" s="482"/>
      <c r="AL16" s="482"/>
      <c r="AM16" s="482"/>
      <c r="AN16" s="482"/>
      <c r="AO16" s="482"/>
      <c r="AP16" s="484"/>
      <c r="AQ16" s="482"/>
      <c r="AR16" s="482"/>
      <c r="AS16" s="482"/>
      <c r="AT16" s="482"/>
      <c r="AU16" s="482"/>
      <c r="AV16" s="482"/>
      <c r="AW16" s="484"/>
      <c r="AX16" s="482"/>
      <c r="AY16" s="482"/>
      <c r="AZ16" s="482"/>
      <c r="BA16" s="482"/>
      <c r="BB16" s="482"/>
      <c r="BC16" s="482"/>
      <c r="BD16" s="484"/>
      <c r="BE16" s="482"/>
      <c r="BF16" s="482"/>
      <c r="BG16" s="482"/>
      <c r="BH16" s="482"/>
      <c r="BI16" s="482"/>
      <c r="BJ16" s="482"/>
      <c r="BK16" s="484"/>
      <c r="BL16" s="482"/>
      <c r="BM16" s="482"/>
      <c r="BN16" s="482"/>
      <c r="BO16" s="482"/>
      <c r="BP16" s="482"/>
      <c r="BQ16" s="482"/>
      <c r="BR16" s="484"/>
      <c r="BS16" s="482"/>
      <c r="BT16" s="482"/>
      <c r="BU16" s="482"/>
      <c r="BV16" s="482"/>
      <c r="BW16" s="482"/>
      <c r="BX16" s="482"/>
      <c r="BY16" s="484"/>
      <c r="BZ16" s="482"/>
      <c r="CA16" s="482"/>
      <c r="CB16" s="482"/>
      <c r="CC16" s="482"/>
      <c r="CD16" s="482"/>
      <c r="CE16" s="482"/>
      <c r="CF16" s="484"/>
      <c r="CG16" s="482"/>
      <c r="CH16" s="482"/>
      <c r="CI16" s="482"/>
      <c r="CJ16" s="482"/>
      <c r="CK16" s="482"/>
      <c r="CL16" s="482"/>
      <c r="CM16" s="484"/>
      <c r="CN16" s="482"/>
      <c r="CO16" s="482"/>
      <c r="CP16" s="482"/>
      <c r="CQ16" s="482"/>
      <c r="CR16" s="482"/>
      <c r="CS16" s="482"/>
      <c r="CT16" s="484"/>
      <c r="CU16" s="482"/>
      <c r="CV16" s="482"/>
      <c r="CW16" s="482"/>
      <c r="CX16" s="482"/>
      <c r="CY16" s="482"/>
      <c r="CZ16" s="482"/>
      <c r="DA16" s="484"/>
      <c r="DB16" s="482"/>
      <c r="DC16" s="482"/>
      <c r="DD16" s="482"/>
      <c r="DE16" s="482"/>
      <c r="DF16" s="482"/>
      <c r="DG16" s="482"/>
      <c r="DH16" s="484"/>
      <c r="DI16" s="482"/>
      <c r="DJ16" s="482"/>
      <c r="DK16" s="482"/>
      <c r="DL16" s="482"/>
      <c r="DM16" s="482"/>
      <c r="DN16" s="482"/>
      <c r="DO16" s="484"/>
      <c r="DP16" s="482"/>
      <c r="DQ16" s="482"/>
      <c r="DR16" s="482"/>
      <c r="DS16" s="482"/>
      <c r="DT16" s="482"/>
      <c r="DU16" s="482"/>
      <c r="DV16" s="484"/>
      <c r="DW16" s="482"/>
      <c r="DX16" s="482"/>
      <c r="DY16" s="482"/>
      <c r="DZ16" s="482"/>
      <c r="EA16" s="482"/>
      <c r="EB16" s="482"/>
      <c r="EC16" s="484"/>
      <c r="ED16" s="482"/>
      <c r="EE16" s="482"/>
      <c r="EF16" s="482"/>
      <c r="EG16" s="482"/>
      <c r="EH16" s="482"/>
      <c r="EI16" s="482"/>
      <c r="EJ16" s="484"/>
      <c r="EK16" s="482"/>
      <c r="EL16" s="482"/>
      <c r="EM16" s="482"/>
      <c r="EN16" s="482"/>
      <c r="EO16" s="482"/>
      <c r="EP16" s="482"/>
      <c r="EQ16" s="484"/>
      <c r="ER16" s="482"/>
      <c r="ES16" s="482"/>
      <c r="ET16" s="482"/>
      <c r="EU16" s="482"/>
      <c r="EV16" s="482"/>
      <c r="EW16" s="482"/>
      <c r="EX16" s="484"/>
      <c r="EY16" s="482"/>
      <c r="EZ16" s="482"/>
      <c r="FA16" s="482"/>
      <c r="FB16" s="482"/>
      <c r="FC16" s="482"/>
      <c r="FD16" s="482"/>
      <c r="FE16" s="484"/>
      <c r="FF16" s="482"/>
      <c r="FG16" s="482"/>
      <c r="FH16" s="482"/>
      <c r="FI16" s="482"/>
      <c r="FJ16" s="482"/>
      <c r="FK16" s="482"/>
      <c r="FL16" s="484"/>
      <c r="FM16" s="482"/>
      <c r="FN16" s="482"/>
      <c r="FO16" s="482"/>
      <c r="FP16" s="482"/>
      <c r="FQ16" s="482"/>
      <c r="FR16" s="482"/>
      <c r="FS16" s="484"/>
      <c r="FT16" s="482"/>
      <c r="FU16" s="482"/>
      <c r="FV16" s="482"/>
      <c r="FW16" s="482"/>
      <c r="FX16" s="482"/>
      <c r="FY16" s="482"/>
      <c r="FZ16" s="484"/>
      <c r="GA16" s="482"/>
      <c r="GB16" s="482"/>
      <c r="GC16" s="482"/>
      <c r="GD16" s="482"/>
      <c r="GE16" s="482"/>
      <c r="GF16" s="482"/>
      <c r="GG16" s="484"/>
      <c r="GH16" s="482"/>
      <c r="GI16" s="482"/>
      <c r="GJ16" s="482"/>
      <c r="GK16" s="482"/>
      <c r="GL16" s="482"/>
      <c r="GM16" s="482"/>
      <c r="GN16" s="484"/>
      <c r="GO16" s="482"/>
      <c r="GP16" s="482"/>
      <c r="GQ16" s="482"/>
      <c r="GR16" s="482"/>
      <c r="GS16" s="482"/>
      <c r="GT16" s="482"/>
      <c r="GU16" s="484"/>
      <c r="GV16" s="482"/>
      <c r="GW16" s="482"/>
      <c r="GX16" s="482"/>
      <c r="GY16" s="482"/>
      <c r="GZ16" s="482"/>
      <c r="HA16" s="482"/>
      <c r="HB16" s="484"/>
      <c r="HC16" s="482"/>
      <c r="HD16" s="482"/>
      <c r="HE16" s="482"/>
      <c r="HF16" s="482"/>
      <c r="HG16" s="482"/>
      <c r="HH16" s="482"/>
      <c r="HI16" s="484"/>
      <c r="HJ16" s="482"/>
      <c r="HK16" s="482"/>
      <c r="HL16" s="482"/>
      <c r="HM16" s="482"/>
      <c r="HN16" s="482"/>
      <c r="HO16" s="482"/>
      <c r="HP16" s="484"/>
      <c r="HQ16" s="482"/>
      <c r="HR16" s="482"/>
      <c r="HS16" s="482"/>
      <c r="HT16" s="482"/>
      <c r="HU16" s="482"/>
      <c r="HV16" s="482"/>
      <c r="HW16" s="484"/>
      <c r="HX16" s="482"/>
      <c r="HY16" s="482"/>
      <c r="HZ16" s="482"/>
      <c r="IA16" s="482"/>
      <c r="IB16" s="482"/>
      <c r="IC16" s="482"/>
      <c r="ID16" s="484"/>
      <c r="IE16" s="482"/>
      <c r="IF16" s="482"/>
      <c r="IG16" s="482"/>
      <c r="IH16" s="482"/>
      <c r="II16" s="482"/>
      <c r="IJ16" s="482"/>
      <c r="IK16" s="484"/>
      <c r="IL16" s="482"/>
      <c r="IM16" s="482"/>
      <c r="IN16" s="482"/>
      <c r="IO16" s="482"/>
      <c r="IP16" s="482"/>
      <c r="IQ16" s="482"/>
      <c r="IR16" s="484"/>
      <c r="IS16" s="482"/>
      <c r="IT16" s="482"/>
      <c r="IU16" s="482"/>
      <c r="IV16" s="482"/>
      <c r="IW16" s="482"/>
      <c r="IX16" s="482"/>
      <c r="IY16" s="484"/>
      <c r="IZ16" s="482"/>
      <c r="JA16" s="482"/>
      <c r="JB16" s="482"/>
      <c r="JC16" s="482"/>
      <c r="JD16" s="482"/>
      <c r="JE16" s="482"/>
      <c r="JF16" s="484"/>
      <c r="JG16" s="482"/>
      <c r="JH16" s="482"/>
      <c r="JI16" s="482"/>
      <c r="JJ16" s="482"/>
      <c r="JK16" s="482"/>
      <c r="JL16" s="482"/>
      <c r="JM16" s="484"/>
      <c r="JN16" s="482"/>
      <c r="JO16" s="482"/>
      <c r="JP16" s="482"/>
      <c r="JQ16" s="482"/>
      <c r="JR16" s="482"/>
      <c r="JS16" s="482"/>
      <c r="JT16" s="484"/>
      <c r="JU16" s="482"/>
      <c r="JV16" s="482"/>
      <c r="JW16" s="482"/>
      <c r="JX16" s="482"/>
      <c r="JY16" s="482"/>
      <c r="JZ16" s="482"/>
      <c r="KA16" s="484"/>
      <c r="KB16" s="482"/>
      <c r="KC16" s="482"/>
      <c r="KD16" s="482"/>
      <c r="KE16" s="482"/>
      <c r="KF16" s="482"/>
      <c r="KG16" s="482"/>
      <c r="KH16" s="484"/>
      <c r="KI16" s="482"/>
      <c r="KJ16" s="482"/>
      <c r="KK16" s="482"/>
      <c r="KL16" s="482"/>
      <c r="KM16" s="482"/>
      <c r="KN16" s="482"/>
      <c r="KO16" s="484"/>
      <c r="KP16" s="482"/>
      <c r="KQ16" s="482"/>
      <c r="KR16" s="482"/>
      <c r="KS16" s="482"/>
      <c r="KT16" s="482"/>
      <c r="KU16" s="482"/>
      <c r="KV16" s="484"/>
      <c r="KW16" s="482"/>
      <c r="KX16" s="482"/>
      <c r="KY16" s="482"/>
      <c r="KZ16" s="482"/>
      <c r="LA16" s="482"/>
      <c r="LB16" s="482"/>
      <c r="LC16" s="484"/>
      <c r="LD16" s="482"/>
      <c r="LE16" s="482"/>
      <c r="LF16" s="482"/>
      <c r="LG16" s="482"/>
      <c r="LH16" s="482"/>
      <c r="LI16" s="482"/>
      <c r="LJ16" s="484"/>
      <c r="LK16" s="482"/>
      <c r="LL16" s="482"/>
      <c r="LM16" s="482"/>
      <c r="LN16" s="482"/>
      <c r="LO16" s="482"/>
      <c r="LP16" s="482"/>
      <c r="LQ16" s="484"/>
      <c r="LR16" s="482"/>
      <c r="LS16" s="482"/>
      <c r="LT16" s="482"/>
      <c r="LU16" s="482"/>
      <c r="LV16" s="482"/>
      <c r="LW16" s="482"/>
      <c r="LX16" s="484"/>
      <c r="LY16" s="482"/>
      <c r="LZ16" s="482"/>
      <c r="MA16" s="482"/>
      <c r="MB16" s="482"/>
      <c r="MC16" s="482"/>
      <c r="MD16" s="482"/>
      <c r="ME16" s="484"/>
      <c r="MF16" s="482"/>
      <c r="MG16" s="482"/>
      <c r="MH16" s="482"/>
      <c r="MI16" s="482"/>
      <c r="MJ16" s="482"/>
      <c r="MK16" s="482"/>
      <c r="ML16" s="484"/>
      <c r="MM16" s="482"/>
      <c r="MN16" s="482"/>
      <c r="MO16" s="482"/>
      <c r="MP16" s="482"/>
      <c r="MQ16" s="482"/>
      <c r="MR16" s="482"/>
      <c r="MS16" s="484"/>
      <c r="MT16" s="482"/>
      <c r="MU16" s="482"/>
      <c r="MV16" s="482"/>
      <c r="MW16" s="482"/>
      <c r="MX16" s="482"/>
      <c r="MY16" s="482"/>
      <c r="MZ16" s="484"/>
      <c r="NA16" s="482"/>
      <c r="NB16" s="482"/>
      <c r="NC16" s="482"/>
      <c r="ND16" s="482"/>
      <c r="NE16" s="482"/>
      <c r="NF16" s="482"/>
      <c r="NG16" s="484"/>
      <c r="NH16" s="482"/>
      <c r="NI16" s="482"/>
      <c r="NJ16" s="482"/>
      <c r="NK16" s="482"/>
      <c r="NL16" s="482"/>
      <c r="NM16" s="482"/>
      <c r="NN16" s="484"/>
      <c r="NO16" s="482"/>
      <c r="NP16" s="482"/>
      <c r="NQ16" s="482"/>
      <c r="NR16" s="482"/>
      <c r="NS16" s="482"/>
      <c r="NT16" s="482"/>
      <c r="NU16" s="482"/>
      <c r="NV16" s="482"/>
      <c r="NW16" s="482"/>
      <c r="NX16" s="482"/>
      <c r="NY16" s="482"/>
      <c r="NZ16" s="482"/>
      <c r="OA16" s="482"/>
      <c r="OB16" s="464" t="str">
        <f t="shared" si="0"/>
        <v>●</v>
      </c>
      <c r="OC16" s="482"/>
      <c r="OD16" s="482"/>
    </row>
    <row r="17" spans="1:394" ht="15" customHeight="1">
      <c r="A17" s="368" t="s">
        <v>1726</v>
      </c>
      <c r="B17" s="368" t="s">
        <v>1726</v>
      </c>
      <c r="C17" s="368" t="s">
        <v>1726</v>
      </c>
      <c r="D17" s="368" t="s">
        <v>1726</v>
      </c>
      <c r="E17" s="368" t="s">
        <v>1726</v>
      </c>
      <c r="F17" s="368" t="s">
        <v>1726</v>
      </c>
      <c r="G17" s="368" t="s">
        <v>1726</v>
      </c>
      <c r="H17" s="368" t="s">
        <v>1726</v>
      </c>
      <c r="I17" s="368" t="s">
        <v>1759</v>
      </c>
      <c r="J17" s="368" t="s">
        <v>1759</v>
      </c>
      <c r="K17" s="464" t="str">
        <f t="shared" si="1"/>
        <v>●</v>
      </c>
      <c r="L17" s="482"/>
      <c r="M17" s="1869" t="s">
        <v>4523</v>
      </c>
      <c r="N17" s="1870"/>
      <c r="O17" s="1871"/>
      <c r="P17" s="1888"/>
      <c r="Q17" s="1888"/>
      <c r="R17" s="1888"/>
      <c r="S17" s="1889"/>
      <c r="T17" s="484"/>
      <c r="U17" s="373" t="str">
        <f>"（注１）「左列」に自社分（" &amp; '1_一般事項'!$Q$23&amp; "次下請業者）を記入し、「右列」に" &amp; '1_一般事項'!$Q$23+1 &amp; "次下請業者が作成した「5-1_機器材運搬費」シートの「総合計」を記入してください。"</f>
        <v>（注１）「左列」に自社分（次下請業者）を記入し、「右列」に1次下請業者が作成した「5-1_機器材運搬費」シートの「総合計」を記入してください。</v>
      </c>
      <c r="V17" s="482"/>
      <c r="W17" s="387"/>
      <c r="X17" s="482"/>
      <c r="Y17" s="482"/>
      <c r="Z17" s="482"/>
      <c r="AA17" s="484"/>
      <c r="AB17" s="741"/>
      <c r="AC17" s="482"/>
      <c r="AD17" s="387"/>
      <c r="AE17" s="482"/>
      <c r="AF17" s="482"/>
      <c r="AG17" s="482"/>
      <c r="AH17" s="484"/>
      <c r="AI17" s="741"/>
      <c r="AJ17" s="482"/>
      <c r="AK17" s="387"/>
      <c r="AL17" s="482"/>
      <c r="AM17" s="482"/>
      <c r="AN17" s="482"/>
      <c r="AO17" s="484"/>
      <c r="AP17" s="741"/>
      <c r="AQ17" s="482"/>
      <c r="AR17" s="387"/>
      <c r="AS17" s="482"/>
      <c r="AT17" s="482"/>
      <c r="AU17" s="482"/>
      <c r="AV17" s="484"/>
      <c r="AW17" s="741"/>
      <c r="AX17" s="482"/>
      <c r="AY17" s="387"/>
      <c r="AZ17" s="482"/>
      <c r="BA17" s="482"/>
      <c r="BB17" s="482"/>
      <c r="BC17" s="484"/>
      <c r="BD17" s="741"/>
      <c r="BE17" s="482"/>
      <c r="BF17" s="387"/>
      <c r="BG17" s="482"/>
      <c r="BH17" s="482"/>
      <c r="BI17" s="482"/>
      <c r="BJ17" s="484"/>
      <c r="BK17" s="741"/>
      <c r="BL17" s="482"/>
      <c r="BM17" s="387"/>
      <c r="BN17" s="482"/>
      <c r="BO17" s="482"/>
      <c r="BP17" s="482"/>
      <c r="BQ17" s="484"/>
      <c r="BR17" s="741"/>
      <c r="BS17" s="482"/>
      <c r="BT17" s="387"/>
      <c r="BU17" s="482"/>
      <c r="BV17" s="482"/>
      <c r="BW17" s="482"/>
      <c r="BX17" s="484"/>
      <c r="BY17" s="741"/>
      <c r="BZ17" s="482"/>
      <c r="CA17" s="387"/>
      <c r="CB17" s="482"/>
      <c r="CC17" s="482"/>
      <c r="CD17" s="482"/>
      <c r="CE17" s="484"/>
      <c r="CF17" s="741"/>
      <c r="CG17" s="482"/>
      <c r="CH17" s="387"/>
      <c r="CI17" s="482"/>
      <c r="CJ17" s="482"/>
      <c r="CK17" s="482"/>
      <c r="CL17" s="484"/>
      <c r="CM17" s="741"/>
      <c r="CN17" s="482"/>
      <c r="CO17" s="387"/>
      <c r="CP17" s="482"/>
      <c r="CQ17" s="482"/>
      <c r="CR17" s="482"/>
      <c r="CS17" s="484"/>
      <c r="CT17" s="741"/>
      <c r="CU17" s="482"/>
      <c r="CV17" s="387"/>
      <c r="CW17" s="482"/>
      <c r="CX17" s="482"/>
      <c r="CY17" s="482"/>
      <c r="CZ17" s="484"/>
      <c r="DA17" s="741"/>
      <c r="DB17" s="482"/>
      <c r="DC17" s="387"/>
      <c r="DD17" s="482"/>
      <c r="DE17" s="482"/>
      <c r="DF17" s="482"/>
      <c r="DG17" s="484"/>
      <c r="DH17" s="741"/>
      <c r="DI17" s="482"/>
      <c r="DJ17" s="387"/>
      <c r="DK17" s="482"/>
      <c r="DL17" s="482"/>
      <c r="DM17" s="482"/>
      <c r="DN17" s="484"/>
      <c r="DO17" s="741"/>
      <c r="DP17" s="482"/>
      <c r="DQ17" s="387"/>
      <c r="DR17" s="482"/>
      <c r="DS17" s="482"/>
      <c r="DT17" s="482"/>
      <c r="DU17" s="484"/>
      <c r="DV17" s="741"/>
      <c r="DW17" s="482"/>
      <c r="DX17" s="387"/>
      <c r="DY17" s="482"/>
      <c r="DZ17" s="482"/>
      <c r="EA17" s="482"/>
      <c r="EB17" s="484"/>
      <c r="EC17" s="741"/>
      <c r="ED17" s="482"/>
      <c r="EE17" s="387"/>
      <c r="EF17" s="482"/>
      <c r="EG17" s="482"/>
      <c r="EH17" s="482"/>
      <c r="EI17" s="484"/>
      <c r="EJ17" s="741"/>
      <c r="EK17" s="482"/>
      <c r="EL17" s="387"/>
      <c r="EM17" s="482"/>
      <c r="EN17" s="482"/>
      <c r="EO17" s="482"/>
      <c r="EP17" s="484"/>
      <c r="EQ17" s="741"/>
      <c r="ER17" s="482"/>
      <c r="ES17" s="387"/>
      <c r="ET17" s="482"/>
      <c r="EU17" s="482"/>
      <c r="EV17" s="482"/>
      <c r="EW17" s="484"/>
      <c r="EX17" s="741"/>
      <c r="EY17" s="482"/>
      <c r="EZ17" s="387"/>
      <c r="FA17" s="482"/>
      <c r="FB17" s="482"/>
      <c r="FC17" s="482"/>
      <c r="FD17" s="484"/>
      <c r="FE17" s="741"/>
      <c r="FF17" s="482"/>
      <c r="FG17" s="387"/>
      <c r="FH17" s="482"/>
      <c r="FI17" s="482"/>
      <c r="FJ17" s="482"/>
      <c r="FK17" s="484"/>
      <c r="FL17" s="741"/>
      <c r="FM17" s="482"/>
      <c r="FN17" s="387"/>
      <c r="FO17" s="482"/>
      <c r="FP17" s="482"/>
      <c r="FQ17" s="482"/>
      <c r="FR17" s="484"/>
      <c r="FS17" s="741"/>
      <c r="FT17" s="482"/>
      <c r="FU17" s="387"/>
      <c r="FV17" s="482"/>
      <c r="FW17" s="482"/>
      <c r="FX17" s="482"/>
      <c r="FY17" s="484"/>
      <c r="FZ17" s="741"/>
      <c r="GA17" s="482"/>
      <c r="GB17" s="387"/>
      <c r="GC17" s="482"/>
      <c r="GD17" s="482"/>
      <c r="GE17" s="482"/>
      <c r="GF17" s="484"/>
      <c r="GG17" s="741"/>
      <c r="GH17" s="482"/>
      <c r="GI17" s="387"/>
      <c r="GJ17" s="482"/>
      <c r="GK17" s="482"/>
      <c r="GL17" s="482"/>
      <c r="GM17" s="484"/>
      <c r="GN17" s="741"/>
      <c r="GO17" s="482"/>
      <c r="GP17" s="387"/>
      <c r="GQ17" s="482"/>
      <c r="GR17" s="482"/>
      <c r="GS17" s="482"/>
      <c r="GT17" s="484"/>
      <c r="GU17" s="741"/>
      <c r="GV17" s="482"/>
      <c r="GW17" s="387"/>
      <c r="GX17" s="482"/>
      <c r="GY17" s="482"/>
      <c r="GZ17" s="482"/>
      <c r="HA17" s="484"/>
      <c r="HB17" s="741"/>
      <c r="HC17" s="482"/>
      <c r="HD17" s="387"/>
      <c r="HE17" s="482"/>
      <c r="HF17" s="482"/>
      <c r="HG17" s="482"/>
      <c r="HH17" s="484"/>
      <c r="HI17" s="741"/>
      <c r="HJ17" s="482"/>
      <c r="HK17" s="387"/>
      <c r="HL17" s="482"/>
      <c r="HM17" s="482"/>
      <c r="HN17" s="482"/>
      <c r="HO17" s="484"/>
      <c r="HP17" s="741"/>
      <c r="HQ17" s="482"/>
      <c r="HR17" s="387"/>
      <c r="HS17" s="482"/>
      <c r="HT17" s="482"/>
      <c r="HU17" s="482"/>
      <c r="HV17" s="484"/>
      <c r="HW17" s="741"/>
      <c r="HX17" s="482"/>
      <c r="HY17" s="387"/>
      <c r="HZ17" s="482"/>
      <c r="IA17" s="482"/>
      <c r="IB17" s="482"/>
      <c r="IC17" s="484"/>
      <c r="ID17" s="741"/>
      <c r="IE17" s="482"/>
      <c r="IF17" s="387"/>
      <c r="IG17" s="482"/>
      <c r="IH17" s="482"/>
      <c r="II17" s="482"/>
      <c r="IJ17" s="484"/>
      <c r="IK17" s="741"/>
      <c r="IL17" s="482"/>
      <c r="IM17" s="387"/>
      <c r="IN17" s="482"/>
      <c r="IO17" s="482"/>
      <c r="IP17" s="482"/>
      <c r="IQ17" s="484"/>
      <c r="IR17" s="741"/>
      <c r="IS17" s="482"/>
      <c r="IT17" s="387"/>
      <c r="IU17" s="482"/>
      <c r="IV17" s="482"/>
      <c r="IW17" s="482"/>
      <c r="IX17" s="484"/>
      <c r="IY17" s="741"/>
      <c r="IZ17" s="482"/>
      <c r="JA17" s="387"/>
      <c r="JB17" s="482"/>
      <c r="JC17" s="482"/>
      <c r="JD17" s="482"/>
      <c r="JE17" s="484"/>
      <c r="JF17" s="741"/>
      <c r="JG17" s="482"/>
      <c r="JH17" s="387"/>
      <c r="JI17" s="482"/>
      <c r="JJ17" s="482"/>
      <c r="JK17" s="482"/>
      <c r="JL17" s="484"/>
      <c r="JM17" s="741"/>
      <c r="JN17" s="482"/>
      <c r="JO17" s="387"/>
      <c r="JP17" s="482"/>
      <c r="JQ17" s="482"/>
      <c r="JR17" s="482"/>
      <c r="JS17" s="484"/>
      <c r="JT17" s="741"/>
      <c r="JU17" s="482"/>
      <c r="JV17" s="387"/>
      <c r="JW17" s="482"/>
      <c r="JX17" s="482"/>
      <c r="JY17" s="482"/>
      <c r="JZ17" s="484"/>
      <c r="KA17" s="741"/>
      <c r="KB17" s="482"/>
      <c r="KC17" s="387"/>
      <c r="KD17" s="482"/>
      <c r="KE17" s="482"/>
      <c r="KF17" s="482"/>
      <c r="KG17" s="484"/>
      <c r="KH17" s="741"/>
      <c r="KI17" s="482"/>
      <c r="KJ17" s="387"/>
      <c r="KK17" s="482"/>
      <c r="KL17" s="482"/>
      <c r="KM17" s="482"/>
      <c r="KN17" s="484"/>
      <c r="KO17" s="741"/>
      <c r="KP17" s="482"/>
      <c r="KQ17" s="387"/>
      <c r="KR17" s="482"/>
      <c r="KS17" s="482"/>
      <c r="KT17" s="482"/>
      <c r="KU17" s="484"/>
      <c r="KV17" s="741"/>
      <c r="KW17" s="482"/>
      <c r="KX17" s="387"/>
      <c r="KY17" s="482"/>
      <c r="KZ17" s="482"/>
      <c r="LA17" s="482"/>
      <c r="LB17" s="484"/>
      <c r="LC17" s="741"/>
      <c r="LD17" s="482"/>
      <c r="LE17" s="387"/>
      <c r="LF17" s="482"/>
      <c r="LG17" s="482"/>
      <c r="LH17" s="482"/>
      <c r="LI17" s="484"/>
      <c r="LJ17" s="741"/>
      <c r="LK17" s="482"/>
      <c r="LL17" s="387"/>
      <c r="LM17" s="482"/>
      <c r="LN17" s="482"/>
      <c r="LO17" s="482"/>
      <c r="LP17" s="484"/>
      <c r="LQ17" s="741"/>
      <c r="LR17" s="482"/>
      <c r="LS17" s="387"/>
      <c r="LT17" s="482"/>
      <c r="LU17" s="482"/>
      <c r="LV17" s="482"/>
      <c r="LW17" s="484"/>
      <c r="LX17" s="741"/>
      <c r="LY17" s="482"/>
      <c r="LZ17" s="387"/>
      <c r="MA17" s="482"/>
      <c r="MB17" s="482"/>
      <c r="MC17" s="482"/>
      <c r="MD17" s="484"/>
      <c r="ME17" s="741"/>
      <c r="MF17" s="482"/>
      <c r="MG17" s="387"/>
      <c r="MH17" s="482"/>
      <c r="MI17" s="482"/>
      <c r="MJ17" s="482"/>
      <c r="MK17" s="484"/>
      <c r="ML17" s="741"/>
      <c r="MM17" s="482"/>
      <c r="MN17" s="387"/>
      <c r="MO17" s="482"/>
      <c r="MP17" s="482"/>
      <c r="MQ17" s="482"/>
      <c r="MR17" s="484"/>
      <c r="MS17" s="741"/>
      <c r="MT17" s="482"/>
      <c r="MU17" s="387"/>
      <c r="MV17" s="482"/>
      <c r="MW17" s="482"/>
      <c r="MX17" s="482"/>
      <c r="MY17" s="484"/>
      <c r="MZ17" s="741"/>
      <c r="NA17" s="482"/>
      <c r="NB17" s="387"/>
      <c r="NC17" s="482"/>
      <c r="ND17" s="482"/>
      <c r="NE17" s="482"/>
      <c r="NF17" s="484"/>
      <c r="NG17" s="741"/>
      <c r="NH17" s="482"/>
      <c r="NI17" s="387"/>
      <c r="NJ17" s="482"/>
      <c r="NK17" s="482"/>
      <c r="NL17" s="482"/>
      <c r="NM17" s="484"/>
      <c r="NN17" s="741"/>
      <c r="NO17" s="482"/>
      <c r="NP17" s="387"/>
      <c r="NQ17" s="482"/>
      <c r="NR17" s="482"/>
      <c r="NS17" s="482"/>
      <c r="NT17" s="482"/>
      <c r="NU17" s="482"/>
      <c r="NV17" s="482"/>
      <c r="NW17" s="482"/>
      <c r="NX17" s="482"/>
      <c r="NY17" s="482"/>
      <c r="NZ17" s="482"/>
      <c r="OA17" s="482"/>
      <c r="OB17" s="464" t="str">
        <f t="shared" si="0"/>
        <v>●</v>
      </c>
      <c r="OC17" s="482"/>
      <c r="OD17" s="482"/>
    </row>
    <row r="18" spans="1:394" ht="15" customHeight="1">
      <c r="A18" s="368" t="s">
        <v>1726</v>
      </c>
      <c r="B18" s="368" t="s">
        <v>1726</v>
      </c>
      <c r="C18" s="368" t="s">
        <v>1726</v>
      </c>
      <c r="D18" s="368" t="s">
        <v>1726</v>
      </c>
      <c r="E18" s="368" t="s">
        <v>1726</v>
      </c>
      <c r="F18" s="368" t="s">
        <v>1726</v>
      </c>
      <c r="G18" s="368" t="s">
        <v>1726</v>
      </c>
      <c r="H18" s="368" t="s">
        <v>1726</v>
      </c>
      <c r="I18" s="368" t="s">
        <v>1759</v>
      </c>
      <c r="J18" s="368" t="s">
        <v>1759</v>
      </c>
      <c r="K18" s="464" t="str">
        <f t="shared" si="1"/>
        <v>●</v>
      </c>
      <c r="L18" s="482"/>
      <c r="M18" s="1872" t="s">
        <v>226</v>
      </c>
      <c r="N18" s="1873"/>
      <c r="O18" s="1874"/>
      <c r="P18" s="1890"/>
      <c r="Q18" s="1890"/>
      <c r="R18" s="1890"/>
      <c r="S18" s="1891"/>
      <c r="T18" s="484"/>
      <c r="U18" s="373" t="str">
        <f>"（注２）"&amp;'1_一般事項'!$Q$23+2&amp;"次下請がある場合には、右列に"&amp;'1_一般事項'!$Q$23+1&amp; "次と" &amp;'1_一般事項'!$Q$23+2 &amp; "次の合計した費用を" &amp;'1_一般事項'!$Q$23+1 &amp; "次下請費用として記入してください。"</f>
        <v>（注２）2次下請がある場合には、右列に1次と2次の合計した費用を1次下請費用として記入してください。</v>
      </c>
      <c r="V18" s="482"/>
      <c r="W18" s="387"/>
      <c r="X18" s="482"/>
      <c r="Y18" s="482"/>
      <c r="Z18" s="482"/>
      <c r="AA18" s="484"/>
      <c r="AB18" s="741"/>
      <c r="AC18" s="482"/>
      <c r="AD18" s="387"/>
      <c r="AE18" s="482"/>
      <c r="AF18" s="482"/>
      <c r="AG18" s="482"/>
      <c r="AH18" s="484"/>
      <c r="AI18" s="741"/>
      <c r="AJ18" s="482"/>
      <c r="AK18" s="387"/>
      <c r="AL18" s="482"/>
      <c r="AM18" s="482"/>
      <c r="AN18" s="482"/>
      <c r="AO18" s="484"/>
      <c r="AP18" s="741"/>
      <c r="AQ18" s="482"/>
      <c r="AR18" s="387"/>
      <c r="AS18" s="482"/>
      <c r="AT18" s="482"/>
      <c r="AU18" s="482"/>
      <c r="AV18" s="484"/>
      <c r="AW18" s="741"/>
      <c r="AX18" s="482"/>
      <c r="AY18" s="387"/>
      <c r="AZ18" s="482"/>
      <c r="BA18" s="482"/>
      <c r="BB18" s="482"/>
      <c r="BC18" s="484"/>
      <c r="BD18" s="741"/>
      <c r="BE18" s="482"/>
      <c r="BF18" s="387"/>
      <c r="BG18" s="482"/>
      <c r="BH18" s="482"/>
      <c r="BI18" s="482"/>
      <c r="BJ18" s="484"/>
      <c r="BK18" s="741"/>
      <c r="BL18" s="482"/>
      <c r="BM18" s="387"/>
      <c r="BN18" s="482"/>
      <c r="BO18" s="482"/>
      <c r="BP18" s="482"/>
      <c r="BQ18" s="484"/>
      <c r="BR18" s="741"/>
      <c r="BS18" s="482"/>
      <c r="BT18" s="387"/>
      <c r="BU18" s="482"/>
      <c r="BV18" s="482"/>
      <c r="BW18" s="482"/>
      <c r="BX18" s="484"/>
      <c r="BY18" s="741"/>
      <c r="BZ18" s="482"/>
      <c r="CA18" s="387"/>
      <c r="CB18" s="482"/>
      <c r="CC18" s="482"/>
      <c r="CD18" s="482"/>
      <c r="CE18" s="484"/>
      <c r="CF18" s="741"/>
      <c r="CG18" s="482"/>
      <c r="CH18" s="387"/>
      <c r="CI18" s="482"/>
      <c r="CJ18" s="482"/>
      <c r="CK18" s="482"/>
      <c r="CL18" s="484"/>
      <c r="CM18" s="741"/>
      <c r="CN18" s="482"/>
      <c r="CO18" s="387"/>
      <c r="CP18" s="482"/>
      <c r="CQ18" s="482"/>
      <c r="CR18" s="482"/>
      <c r="CS18" s="484"/>
      <c r="CT18" s="741"/>
      <c r="CU18" s="482"/>
      <c r="CV18" s="387"/>
      <c r="CW18" s="482"/>
      <c r="CX18" s="482"/>
      <c r="CY18" s="482"/>
      <c r="CZ18" s="484"/>
      <c r="DA18" s="741"/>
      <c r="DB18" s="482"/>
      <c r="DC18" s="387"/>
      <c r="DD18" s="482"/>
      <c r="DE18" s="482"/>
      <c r="DF18" s="482"/>
      <c r="DG18" s="484"/>
      <c r="DH18" s="741"/>
      <c r="DI18" s="482"/>
      <c r="DJ18" s="387"/>
      <c r="DK18" s="482"/>
      <c r="DL18" s="482"/>
      <c r="DM18" s="482"/>
      <c r="DN18" s="484"/>
      <c r="DO18" s="741"/>
      <c r="DP18" s="482"/>
      <c r="DQ18" s="387"/>
      <c r="DR18" s="482"/>
      <c r="DS18" s="482"/>
      <c r="DT18" s="482"/>
      <c r="DU18" s="484"/>
      <c r="DV18" s="741"/>
      <c r="DW18" s="482"/>
      <c r="DX18" s="387"/>
      <c r="DY18" s="482"/>
      <c r="DZ18" s="482"/>
      <c r="EA18" s="482"/>
      <c r="EB18" s="484"/>
      <c r="EC18" s="741"/>
      <c r="ED18" s="482"/>
      <c r="EE18" s="387"/>
      <c r="EF18" s="482"/>
      <c r="EG18" s="482"/>
      <c r="EH18" s="482"/>
      <c r="EI18" s="484"/>
      <c r="EJ18" s="741"/>
      <c r="EK18" s="482"/>
      <c r="EL18" s="387"/>
      <c r="EM18" s="482"/>
      <c r="EN18" s="482"/>
      <c r="EO18" s="482"/>
      <c r="EP18" s="484"/>
      <c r="EQ18" s="741"/>
      <c r="ER18" s="482"/>
      <c r="ES18" s="387"/>
      <c r="ET18" s="482"/>
      <c r="EU18" s="482"/>
      <c r="EV18" s="482"/>
      <c r="EW18" s="484"/>
      <c r="EX18" s="741"/>
      <c r="EY18" s="482"/>
      <c r="EZ18" s="387"/>
      <c r="FA18" s="482"/>
      <c r="FB18" s="482"/>
      <c r="FC18" s="482"/>
      <c r="FD18" s="484"/>
      <c r="FE18" s="741"/>
      <c r="FF18" s="482"/>
      <c r="FG18" s="387"/>
      <c r="FH18" s="482"/>
      <c r="FI18" s="482"/>
      <c r="FJ18" s="482"/>
      <c r="FK18" s="484"/>
      <c r="FL18" s="741"/>
      <c r="FM18" s="482"/>
      <c r="FN18" s="387"/>
      <c r="FO18" s="482"/>
      <c r="FP18" s="482"/>
      <c r="FQ18" s="482"/>
      <c r="FR18" s="484"/>
      <c r="FS18" s="741"/>
      <c r="FT18" s="482"/>
      <c r="FU18" s="387"/>
      <c r="FV18" s="482"/>
      <c r="FW18" s="482"/>
      <c r="FX18" s="482"/>
      <c r="FY18" s="484"/>
      <c r="FZ18" s="741"/>
      <c r="GA18" s="482"/>
      <c r="GB18" s="387"/>
      <c r="GC18" s="482"/>
      <c r="GD18" s="482"/>
      <c r="GE18" s="482"/>
      <c r="GF18" s="484"/>
      <c r="GG18" s="741"/>
      <c r="GH18" s="482"/>
      <c r="GI18" s="387"/>
      <c r="GJ18" s="482"/>
      <c r="GK18" s="482"/>
      <c r="GL18" s="482"/>
      <c r="GM18" s="484"/>
      <c r="GN18" s="741"/>
      <c r="GO18" s="482"/>
      <c r="GP18" s="387"/>
      <c r="GQ18" s="482"/>
      <c r="GR18" s="482"/>
      <c r="GS18" s="482"/>
      <c r="GT18" s="484"/>
      <c r="GU18" s="741"/>
      <c r="GV18" s="482"/>
      <c r="GW18" s="387"/>
      <c r="GX18" s="482"/>
      <c r="GY18" s="482"/>
      <c r="GZ18" s="482"/>
      <c r="HA18" s="484"/>
      <c r="HB18" s="741"/>
      <c r="HC18" s="482"/>
      <c r="HD18" s="387"/>
      <c r="HE18" s="482"/>
      <c r="HF18" s="482"/>
      <c r="HG18" s="482"/>
      <c r="HH18" s="484"/>
      <c r="HI18" s="741"/>
      <c r="HJ18" s="482"/>
      <c r="HK18" s="387"/>
      <c r="HL18" s="482"/>
      <c r="HM18" s="482"/>
      <c r="HN18" s="482"/>
      <c r="HO18" s="484"/>
      <c r="HP18" s="741"/>
      <c r="HQ18" s="482"/>
      <c r="HR18" s="387"/>
      <c r="HS18" s="482"/>
      <c r="HT18" s="482"/>
      <c r="HU18" s="482"/>
      <c r="HV18" s="484"/>
      <c r="HW18" s="741"/>
      <c r="HX18" s="482"/>
      <c r="HY18" s="387"/>
      <c r="HZ18" s="482"/>
      <c r="IA18" s="482"/>
      <c r="IB18" s="482"/>
      <c r="IC18" s="484"/>
      <c r="ID18" s="741"/>
      <c r="IE18" s="482"/>
      <c r="IF18" s="387"/>
      <c r="IG18" s="482"/>
      <c r="IH18" s="482"/>
      <c r="II18" s="482"/>
      <c r="IJ18" s="484"/>
      <c r="IK18" s="741"/>
      <c r="IL18" s="482"/>
      <c r="IM18" s="387"/>
      <c r="IN18" s="482"/>
      <c r="IO18" s="482"/>
      <c r="IP18" s="482"/>
      <c r="IQ18" s="484"/>
      <c r="IR18" s="741"/>
      <c r="IS18" s="482"/>
      <c r="IT18" s="387"/>
      <c r="IU18" s="482"/>
      <c r="IV18" s="482"/>
      <c r="IW18" s="482"/>
      <c r="IX18" s="484"/>
      <c r="IY18" s="741"/>
      <c r="IZ18" s="482"/>
      <c r="JA18" s="387"/>
      <c r="JB18" s="482"/>
      <c r="JC18" s="482"/>
      <c r="JD18" s="482"/>
      <c r="JE18" s="484"/>
      <c r="JF18" s="741"/>
      <c r="JG18" s="482"/>
      <c r="JH18" s="387"/>
      <c r="JI18" s="482"/>
      <c r="JJ18" s="482"/>
      <c r="JK18" s="482"/>
      <c r="JL18" s="484"/>
      <c r="JM18" s="741"/>
      <c r="JN18" s="482"/>
      <c r="JO18" s="387"/>
      <c r="JP18" s="482"/>
      <c r="JQ18" s="482"/>
      <c r="JR18" s="482"/>
      <c r="JS18" s="484"/>
      <c r="JT18" s="741"/>
      <c r="JU18" s="482"/>
      <c r="JV18" s="387"/>
      <c r="JW18" s="482"/>
      <c r="JX18" s="482"/>
      <c r="JY18" s="482"/>
      <c r="JZ18" s="484"/>
      <c r="KA18" s="741"/>
      <c r="KB18" s="482"/>
      <c r="KC18" s="387"/>
      <c r="KD18" s="482"/>
      <c r="KE18" s="482"/>
      <c r="KF18" s="482"/>
      <c r="KG18" s="484"/>
      <c r="KH18" s="741"/>
      <c r="KI18" s="482"/>
      <c r="KJ18" s="387"/>
      <c r="KK18" s="482"/>
      <c r="KL18" s="482"/>
      <c r="KM18" s="482"/>
      <c r="KN18" s="484"/>
      <c r="KO18" s="741"/>
      <c r="KP18" s="482"/>
      <c r="KQ18" s="387"/>
      <c r="KR18" s="482"/>
      <c r="KS18" s="482"/>
      <c r="KT18" s="482"/>
      <c r="KU18" s="484"/>
      <c r="KV18" s="741"/>
      <c r="KW18" s="482"/>
      <c r="KX18" s="387"/>
      <c r="KY18" s="482"/>
      <c r="KZ18" s="482"/>
      <c r="LA18" s="482"/>
      <c r="LB18" s="484"/>
      <c r="LC18" s="741"/>
      <c r="LD18" s="482"/>
      <c r="LE18" s="387"/>
      <c r="LF18" s="482"/>
      <c r="LG18" s="482"/>
      <c r="LH18" s="482"/>
      <c r="LI18" s="484"/>
      <c r="LJ18" s="741"/>
      <c r="LK18" s="482"/>
      <c r="LL18" s="387"/>
      <c r="LM18" s="482"/>
      <c r="LN18" s="482"/>
      <c r="LO18" s="482"/>
      <c r="LP18" s="484"/>
      <c r="LQ18" s="741"/>
      <c r="LR18" s="482"/>
      <c r="LS18" s="387"/>
      <c r="LT18" s="482"/>
      <c r="LU18" s="482"/>
      <c r="LV18" s="482"/>
      <c r="LW18" s="484"/>
      <c r="LX18" s="741"/>
      <c r="LY18" s="482"/>
      <c r="LZ18" s="387"/>
      <c r="MA18" s="482"/>
      <c r="MB18" s="482"/>
      <c r="MC18" s="482"/>
      <c r="MD18" s="484"/>
      <c r="ME18" s="741"/>
      <c r="MF18" s="482"/>
      <c r="MG18" s="387"/>
      <c r="MH18" s="482"/>
      <c r="MI18" s="482"/>
      <c r="MJ18" s="482"/>
      <c r="MK18" s="484"/>
      <c r="ML18" s="741"/>
      <c r="MM18" s="482"/>
      <c r="MN18" s="387"/>
      <c r="MO18" s="482"/>
      <c r="MP18" s="482"/>
      <c r="MQ18" s="482"/>
      <c r="MR18" s="484"/>
      <c r="MS18" s="741"/>
      <c r="MT18" s="482"/>
      <c r="MU18" s="387"/>
      <c r="MV18" s="482"/>
      <c r="MW18" s="482"/>
      <c r="MX18" s="482"/>
      <c r="MY18" s="484"/>
      <c r="MZ18" s="741"/>
      <c r="NA18" s="482"/>
      <c r="NB18" s="387"/>
      <c r="NC18" s="482"/>
      <c r="ND18" s="482"/>
      <c r="NE18" s="482"/>
      <c r="NF18" s="484"/>
      <c r="NG18" s="741"/>
      <c r="NH18" s="482"/>
      <c r="NI18" s="387"/>
      <c r="NJ18" s="482"/>
      <c r="NK18" s="482"/>
      <c r="NL18" s="482"/>
      <c r="NM18" s="484"/>
      <c r="NN18" s="741"/>
      <c r="NO18" s="482"/>
      <c r="NP18" s="387"/>
      <c r="NQ18" s="482"/>
      <c r="NR18" s="482"/>
      <c r="NS18" s="482"/>
      <c r="NT18" s="482"/>
      <c r="NU18" s="482"/>
      <c r="NV18" s="482"/>
      <c r="NW18" s="482"/>
      <c r="NX18" s="482"/>
      <c r="NY18" s="482"/>
      <c r="NZ18" s="482"/>
      <c r="OA18" s="482"/>
      <c r="OB18" s="464" t="str">
        <f t="shared" si="0"/>
        <v>●</v>
      </c>
      <c r="OC18" s="482"/>
      <c r="OD18" s="482"/>
    </row>
    <row r="19" spans="1:394" ht="15" customHeight="1">
      <c r="A19" s="368" t="s">
        <v>1726</v>
      </c>
      <c r="B19" s="368" t="s">
        <v>1726</v>
      </c>
      <c r="C19" s="368" t="s">
        <v>1726</v>
      </c>
      <c r="D19" s="368" t="s">
        <v>1726</v>
      </c>
      <c r="E19" s="368" t="s">
        <v>1726</v>
      </c>
      <c r="F19" s="368" t="s">
        <v>1726</v>
      </c>
      <c r="G19" s="368" t="s">
        <v>1726</v>
      </c>
      <c r="H19" s="368" t="s">
        <v>1726</v>
      </c>
      <c r="I19" s="368" t="s">
        <v>1759</v>
      </c>
      <c r="J19" s="368" t="s">
        <v>1759</v>
      </c>
      <c r="K19" s="464" t="str">
        <f t="shared" si="1"/>
        <v>●</v>
      </c>
      <c r="L19" s="482"/>
      <c r="M19" s="1875" t="s">
        <v>524</v>
      </c>
      <c r="N19" s="1876"/>
      <c r="O19" s="1877"/>
      <c r="P19" s="1892"/>
      <c r="Q19" s="1892"/>
      <c r="R19" s="1892"/>
      <c r="S19" s="1893"/>
      <c r="T19" s="484"/>
      <c r="U19" s="741"/>
      <c r="V19" s="482"/>
      <c r="W19" s="387"/>
      <c r="X19" s="482"/>
      <c r="Y19" s="482"/>
      <c r="Z19" s="482"/>
      <c r="AA19" s="484"/>
      <c r="AB19" s="741"/>
      <c r="AC19" s="482"/>
      <c r="AD19" s="387"/>
      <c r="AE19" s="482"/>
      <c r="AF19" s="482"/>
      <c r="AG19" s="482"/>
      <c r="AH19" s="484"/>
      <c r="AI19" s="741"/>
      <c r="AJ19" s="482"/>
      <c r="AK19" s="387"/>
      <c r="AL19" s="482"/>
      <c r="AM19" s="482"/>
      <c r="AN19" s="482"/>
      <c r="AO19" s="484"/>
      <c r="AP19" s="741"/>
      <c r="AQ19" s="482"/>
      <c r="AR19" s="387"/>
      <c r="AS19" s="482"/>
      <c r="AT19" s="482"/>
      <c r="AU19" s="482"/>
      <c r="AV19" s="484"/>
      <c r="AW19" s="741"/>
      <c r="AX19" s="482"/>
      <c r="AY19" s="387"/>
      <c r="AZ19" s="482"/>
      <c r="BA19" s="482"/>
      <c r="BB19" s="482"/>
      <c r="BC19" s="484"/>
      <c r="BD19" s="741"/>
      <c r="BE19" s="482"/>
      <c r="BF19" s="387"/>
      <c r="BG19" s="482"/>
      <c r="BH19" s="482"/>
      <c r="BI19" s="482"/>
      <c r="BJ19" s="484"/>
      <c r="BK19" s="741"/>
      <c r="BL19" s="482"/>
      <c r="BM19" s="387"/>
      <c r="BN19" s="482"/>
      <c r="BO19" s="482"/>
      <c r="BP19" s="482"/>
      <c r="BQ19" s="484"/>
      <c r="BR19" s="741"/>
      <c r="BS19" s="482"/>
      <c r="BT19" s="387"/>
      <c r="BU19" s="482"/>
      <c r="BV19" s="482"/>
      <c r="BW19" s="482"/>
      <c r="BX19" s="484"/>
      <c r="BY19" s="741"/>
      <c r="BZ19" s="482"/>
      <c r="CA19" s="387"/>
      <c r="CB19" s="482"/>
      <c r="CC19" s="482"/>
      <c r="CD19" s="482"/>
      <c r="CE19" s="484"/>
      <c r="CF19" s="741"/>
      <c r="CG19" s="482"/>
      <c r="CH19" s="387"/>
      <c r="CI19" s="482"/>
      <c r="CJ19" s="482"/>
      <c r="CK19" s="482"/>
      <c r="CL19" s="484"/>
      <c r="CM19" s="741"/>
      <c r="CN19" s="482"/>
      <c r="CO19" s="387"/>
      <c r="CP19" s="482"/>
      <c r="CQ19" s="482"/>
      <c r="CR19" s="482"/>
      <c r="CS19" s="484"/>
      <c r="CT19" s="741"/>
      <c r="CU19" s="482"/>
      <c r="CV19" s="387"/>
      <c r="CW19" s="482"/>
      <c r="CX19" s="482"/>
      <c r="CY19" s="482"/>
      <c r="CZ19" s="484"/>
      <c r="DA19" s="741"/>
      <c r="DB19" s="482"/>
      <c r="DC19" s="387"/>
      <c r="DD19" s="482"/>
      <c r="DE19" s="482"/>
      <c r="DF19" s="482"/>
      <c r="DG19" s="484"/>
      <c r="DH19" s="741"/>
      <c r="DI19" s="482"/>
      <c r="DJ19" s="387"/>
      <c r="DK19" s="482"/>
      <c r="DL19" s="482"/>
      <c r="DM19" s="482"/>
      <c r="DN19" s="484"/>
      <c r="DO19" s="741"/>
      <c r="DP19" s="482"/>
      <c r="DQ19" s="387"/>
      <c r="DR19" s="482"/>
      <c r="DS19" s="482"/>
      <c r="DT19" s="482"/>
      <c r="DU19" s="484"/>
      <c r="DV19" s="741"/>
      <c r="DW19" s="482"/>
      <c r="DX19" s="387"/>
      <c r="DY19" s="482"/>
      <c r="DZ19" s="482"/>
      <c r="EA19" s="482"/>
      <c r="EB19" s="484"/>
      <c r="EC19" s="741"/>
      <c r="ED19" s="482"/>
      <c r="EE19" s="387"/>
      <c r="EF19" s="482"/>
      <c r="EG19" s="482"/>
      <c r="EH19" s="482"/>
      <c r="EI19" s="484"/>
      <c r="EJ19" s="741"/>
      <c r="EK19" s="482"/>
      <c r="EL19" s="387"/>
      <c r="EM19" s="482"/>
      <c r="EN19" s="482"/>
      <c r="EO19" s="482"/>
      <c r="EP19" s="484"/>
      <c r="EQ19" s="741"/>
      <c r="ER19" s="482"/>
      <c r="ES19" s="387"/>
      <c r="ET19" s="482"/>
      <c r="EU19" s="482"/>
      <c r="EV19" s="482"/>
      <c r="EW19" s="484"/>
      <c r="EX19" s="741"/>
      <c r="EY19" s="482"/>
      <c r="EZ19" s="387"/>
      <c r="FA19" s="482"/>
      <c r="FB19" s="482"/>
      <c r="FC19" s="482"/>
      <c r="FD19" s="484"/>
      <c r="FE19" s="741"/>
      <c r="FF19" s="482"/>
      <c r="FG19" s="387"/>
      <c r="FH19" s="482"/>
      <c r="FI19" s="482"/>
      <c r="FJ19" s="482"/>
      <c r="FK19" s="484"/>
      <c r="FL19" s="741"/>
      <c r="FM19" s="482"/>
      <c r="FN19" s="387"/>
      <c r="FO19" s="482"/>
      <c r="FP19" s="482"/>
      <c r="FQ19" s="482"/>
      <c r="FR19" s="484"/>
      <c r="FS19" s="741"/>
      <c r="FT19" s="482"/>
      <c r="FU19" s="387"/>
      <c r="FV19" s="482"/>
      <c r="FW19" s="482"/>
      <c r="FX19" s="482"/>
      <c r="FY19" s="484"/>
      <c r="FZ19" s="741"/>
      <c r="GA19" s="482"/>
      <c r="GB19" s="387"/>
      <c r="GC19" s="482"/>
      <c r="GD19" s="482"/>
      <c r="GE19" s="482"/>
      <c r="GF19" s="484"/>
      <c r="GG19" s="741"/>
      <c r="GH19" s="482"/>
      <c r="GI19" s="387"/>
      <c r="GJ19" s="482"/>
      <c r="GK19" s="482"/>
      <c r="GL19" s="482"/>
      <c r="GM19" s="484"/>
      <c r="GN19" s="741"/>
      <c r="GO19" s="482"/>
      <c r="GP19" s="387"/>
      <c r="GQ19" s="482"/>
      <c r="GR19" s="482"/>
      <c r="GS19" s="482"/>
      <c r="GT19" s="484"/>
      <c r="GU19" s="741"/>
      <c r="GV19" s="482"/>
      <c r="GW19" s="387"/>
      <c r="GX19" s="482"/>
      <c r="GY19" s="482"/>
      <c r="GZ19" s="482"/>
      <c r="HA19" s="484"/>
      <c r="HB19" s="741"/>
      <c r="HC19" s="482"/>
      <c r="HD19" s="387"/>
      <c r="HE19" s="482"/>
      <c r="HF19" s="482"/>
      <c r="HG19" s="482"/>
      <c r="HH19" s="484"/>
      <c r="HI19" s="741"/>
      <c r="HJ19" s="482"/>
      <c r="HK19" s="387"/>
      <c r="HL19" s="482"/>
      <c r="HM19" s="482"/>
      <c r="HN19" s="482"/>
      <c r="HO19" s="484"/>
      <c r="HP19" s="741"/>
      <c r="HQ19" s="482"/>
      <c r="HR19" s="387"/>
      <c r="HS19" s="482"/>
      <c r="HT19" s="482"/>
      <c r="HU19" s="482"/>
      <c r="HV19" s="484"/>
      <c r="HW19" s="741"/>
      <c r="HX19" s="482"/>
      <c r="HY19" s="387"/>
      <c r="HZ19" s="482"/>
      <c r="IA19" s="482"/>
      <c r="IB19" s="482"/>
      <c r="IC19" s="484"/>
      <c r="ID19" s="741"/>
      <c r="IE19" s="482"/>
      <c r="IF19" s="387"/>
      <c r="IG19" s="482"/>
      <c r="IH19" s="482"/>
      <c r="II19" s="482"/>
      <c r="IJ19" s="484"/>
      <c r="IK19" s="741"/>
      <c r="IL19" s="482"/>
      <c r="IM19" s="387"/>
      <c r="IN19" s="482"/>
      <c r="IO19" s="482"/>
      <c r="IP19" s="482"/>
      <c r="IQ19" s="484"/>
      <c r="IR19" s="741"/>
      <c r="IS19" s="482"/>
      <c r="IT19" s="387"/>
      <c r="IU19" s="482"/>
      <c r="IV19" s="482"/>
      <c r="IW19" s="482"/>
      <c r="IX19" s="484"/>
      <c r="IY19" s="741"/>
      <c r="IZ19" s="482"/>
      <c r="JA19" s="387"/>
      <c r="JB19" s="482"/>
      <c r="JC19" s="482"/>
      <c r="JD19" s="482"/>
      <c r="JE19" s="484"/>
      <c r="JF19" s="741"/>
      <c r="JG19" s="482"/>
      <c r="JH19" s="387"/>
      <c r="JI19" s="482"/>
      <c r="JJ19" s="482"/>
      <c r="JK19" s="482"/>
      <c r="JL19" s="484"/>
      <c r="JM19" s="741"/>
      <c r="JN19" s="482"/>
      <c r="JO19" s="387"/>
      <c r="JP19" s="482"/>
      <c r="JQ19" s="482"/>
      <c r="JR19" s="482"/>
      <c r="JS19" s="484"/>
      <c r="JT19" s="741"/>
      <c r="JU19" s="482"/>
      <c r="JV19" s="387"/>
      <c r="JW19" s="482"/>
      <c r="JX19" s="482"/>
      <c r="JY19" s="482"/>
      <c r="JZ19" s="484"/>
      <c r="KA19" s="741"/>
      <c r="KB19" s="482"/>
      <c r="KC19" s="387"/>
      <c r="KD19" s="482"/>
      <c r="KE19" s="482"/>
      <c r="KF19" s="482"/>
      <c r="KG19" s="484"/>
      <c r="KH19" s="741"/>
      <c r="KI19" s="482"/>
      <c r="KJ19" s="387"/>
      <c r="KK19" s="482"/>
      <c r="KL19" s="482"/>
      <c r="KM19" s="482"/>
      <c r="KN19" s="484"/>
      <c r="KO19" s="741"/>
      <c r="KP19" s="482"/>
      <c r="KQ19" s="387"/>
      <c r="KR19" s="482"/>
      <c r="KS19" s="482"/>
      <c r="KT19" s="482"/>
      <c r="KU19" s="484"/>
      <c r="KV19" s="741"/>
      <c r="KW19" s="482"/>
      <c r="KX19" s="387"/>
      <c r="KY19" s="482"/>
      <c r="KZ19" s="482"/>
      <c r="LA19" s="482"/>
      <c r="LB19" s="484"/>
      <c r="LC19" s="741"/>
      <c r="LD19" s="482"/>
      <c r="LE19" s="387"/>
      <c r="LF19" s="482"/>
      <c r="LG19" s="482"/>
      <c r="LH19" s="482"/>
      <c r="LI19" s="484"/>
      <c r="LJ19" s="741"/>
      <c r="LK19" s="482"/>
      <c r="LL19" s="387"/>
      <c r="LM19" s="482"/>
      <c r="LN19" s="482"/>
      <c r="LO19" s="482"/>
      <c r="LP19" s="484"/>
      <c r="LQ19" s="741"/>
      <c r="LR19" s="482"/>
      <c r="LS19" s="387"/>
      <c r="LT19" s="482"/>
      <c r="LU19" s="482"/>
      <c r="LV19" s="482"/>
      <c r="LW19" s="484"/>
      <c r="LX19" s="741"/>
      <c r="LY19" s="482"/>
      <c r="LZ19" s="387"/>
      <c r="MA19" s="482"/>
      <c r="MB19" s="482"/>
      <c r="MC19" s="482"/>
      <c r="MD19" s="484"/>
      <c r="ME19" s="741"/>
      <c r="MF19" s="482"/>
      <c r="MG19" s="387"/>
      <c r="MH19" s="482"/>
      <c r="MI19" s="482"/>
      <c r="MJ19" s="482"/>
      <c r="MK19" s="484"/>
      <c r="ML19" s="741"/>
      <c r="MM19" s="482"/>
      <c r="MN19" s="387"/>
      <c r="MO19" s="482"/>
      <c r="MP19" s="482"/>
      <c r="MQ19" s="482"/>
      <c r="MR19" s="484"/>
      <c r="MS19" s="741"/>
      <c r="MT19" s="482"/>
      <c r="MU19" s="387"/>
      <c r="MV19" s="482"/>
      <c r="MW19" s="482"/>
      <c r="MX19" s="482"/>
      <c r="MY19" s="484"/>
      <c r="MZ19" s="741"/>
      <c r="NA19" s="482"/>
      <c r="NB19" s="387"/>
      <c r="NC19" s="482"/>
      <c r="ND19" s="482"/>
      <c r="NE19" s="482"/>
      <c r="NF19" s="484"/>
      <c r="NG19" s="741"/>
      <c r="NH19" s="482"/>
      <c r="NI19" s="387"/>
      <c r="NJ19" s="482"/>
      <c r="NK19" s="482"/>
      <c r="NL19" s="482"/>
      <c r="NM19" s="484"/>
      <c r="NN19" s="741"/>
      <c r="NO19" s="482"/>
      <c r="NP19" s="387"/>
      <c r="NQ19" s="482"/>
      <c r="NR19" s="482"/>
      <c r="NS19" s="482"/>
      <c r="NT19" s="482"/>
      <c r="NU19" s="482"/>
      <c r="NV19" s="482"/>
      <c r="NW19" s="482"/>
      <c r="NX19" s="482"/>
      <c r="NY19" s="482"/>
      <c r="NZ19" s="482"/>
      <c r="OA19" s="482"/>
      <c r="OB19" s="464" t="str">
        <f t="shared" si="0"/>
        <v>●</v>
      </c>
      <c r="OC19" s="482"/>
      <c r="OD19" s="482"/>
    </row>
    <row r="20" spans="1:394" ht="15" customHeight="1">
      <c r="A20" s="368" t="s">
        <v>1726</v>
      </c>
      <c r="B20" s="368" t="s">
        <v>1726</v>
      </c>
      <c r="C20" s="368" t="s">
        <v>1726</v>
      </c>
      <c r="D20" s="368" t="s">
        <v>1726</v>
      </c>
      <c r="E20" s="368" t="s">
        <v>1726</v>
      </c>
      <c r="F20" s="368" t="s">
        <v>1726</v>
      </c>
      <c r="G20" s="368" t="s">
        <v>1726</v>
      </c>
      <c r="H20" s="368" t="s">
        <v>1726</v>
      </c>
      <c r="I20" s="368" t="s">
        <v>1759</v>
      </c>
      <c r="J20" s="368" t="s">
        <v>1759</v>
      </c>
      <c r="K20" s="464" t="str">
        <f t="shared" si="1"/>
        <v>●</v>
      </c>
      <c r="L20" s="482"/>
      <c r="M20" s="1875" t="s">
        <v>1830</v>
      </c>
      <c r="N20" s="1876"/>
      <c r="O20" s="1877"/>
      <c r="P20" s="1892"/>
      <c r="Q20" s="1892"/>
      <c r="R20" s="1892"/>
      <c r="S20" s="1893"/>
      <c r="T20" s="484"/>
      <c r="U20" s="741"/>
      <c r="V20" s="482"/>
      <c r="W20" s="387"/>
      <c r="X20" s="482"/>
      <c r="Y20" s="482"/>
      <c r="Z20" s="482"/>
      <c r="AA20" s="484"/>
      <c r="AB20" s="741"/>
      <c r="AC20" s="482"/>
      <c r="AD20" s="387"/>
      <c r="AE20" s="482"/>
      <c r="AF20" s="482"/>
      <c r="AG20" s="482"/>
      <c r="AH20" s="484"/>
      <c r="AI20" s="741"/>
      <c r="AJ20" s="482"/>
      <c r="AK20" s="387"/>
      <c r="AL20" s="482"/>
      <c r="AM20" s="482"/>
      <c r="AN20" s="482"/>
      <c r="AO20" s="484"/>
      <c r="AP20" s="741"/>
      <c r="AQ20" s="482"/>
      <c r="AR20" s="387"/>
      <c r="AS20" s="482"/>
      <c r="AT20" s="482"/>
      <c r="AU20" s="482"/>
      <c r="AV20" s="484"/>
      <c r="AW20" s="741"/>
      <c r="AX20" s="482"/>
      <c r="AY20" s="387"/>
      <c r="AZ20" s="482"/>
      <c r="BA20" s="482"/>
      <c r="BB20" s="482"/>
      <c r="BC20" s="484"/>
      <c r="BD20" s="741"/>
      <c r="BE20" s="482"/>
      <c r="BF20" s="387"/>
      <c r="BG20" s="482"/>
      <c r="BH20" s="482"/>
      <c r="BI20" s="482"/>
      <c r="BJ20" s="484"/>
      <c r="BK20" s="741"/>
      <c r="BL20" s="482"/>
      <c r="BM20" s="387"/>
      <c r="BN20" s="482"/>
      <c r="BO20" s="482"/>
      <c r="BP20" s="482"/>
      <c r="BQ20" s="484"/>
      <c r="BR20" s="741"/>
      <c r="BS20" s="482"/>
      <c r="BT20" s="387"/>
      <c r="BU20" s="482"/>
      <c r="BV20" s="482"/>
      <c r="BW20" s="482"/>
      <c r="BX20" s="484"/>
      <c r="BY20" s="741"/>
      <c r="BZ20" s="482"/>
      <c r="CA20" s="387"/>
      <c r="CB20" s="482"/>
      <c r="CC20" s="482"/>
      <c r="CD20" s="482"/>
      <c r="CE20" s="484"/>
      <c r="CF20" s="741"/>
      <c r="CG20" s="482"/>
      <c r="CH20" s="387"/>
      <c r="CI20" s="482"/>
      <c r="CJ20" s="482"/>
      <c r="CK20" s="482"/>
      <c r="CL20" s="484"/>
      <c r="CM20" s="741"/>
      <c r="CN20" s="482"/>
      <c r="CO20" s="387"/>
      <c r="CP20" s="482"/>
      <c r="CQ20" s="482"/>
      <c r="CR20" s="482"/>
      <c r="CS20" s="484"/>
      <c r="CT20" s="741"/>
      <c r="CU20" s="482"/>
      <c r="CV20" s="387"/>
      <c r="CW20" s="482"/>
      <c r="CX20" s="482"/>
      <c r="CY20" s="482"/>
      <c r="CZ20" s="484"/>
      <c r="DA20" s="741"/>
      <c r="DB20" s="482"/>
      <c r="DC20" s="387"/>
      <c r="DD20" s="482"/>
      <c r="DE20" s="482"/>
      <c r="DF20" s="482"/>
      <c r="DG20" s="484"/>
      <c r="DH20" s="741"/>
      <c r="DI20" s="482"/>
      <c r="DJ20" s="387"/>
      <c r="DK20" s="482"/>
      <c r="DL20" s="482"/>
      <c r="DM20" s="482"/>
      <c r="DN20" s="484"/>
      <c r="DO20" s="741"/>
      <c r="DP20" s="482"/>
      <c r="DQ20" s="387"/>
      <c r="DR20" s="482"/>
      <c r="DS20" s="482"/>
      <c r="DT20" s="482"/>
      <c r="DU20" s="484"/>
      <c r="DV20" s="741"/>
      <c r="DW20" s="482"/>
      <c r="DX20" s="387"/>
      <c r="DY20" s="482"/>
      <c r="DZ20" s="482"/>
      <c r="EA20" s="482"/>
      <c r="EB20" s="484"/>
      <c r="EC20" s="741"/>
      <c r="ED20" s="482"/>
      <c r="EE20" s="387"/>
      <c r="EF20" s="482"/>
      <c r="EG20" s="482"/>
      <c r="EH20" s="482"/>
      <c r="EI20" s="484"/>
      <c r="EJ20" s="741"/>
      <c r="EK20" s="482"/>
      <c r="EL20" s="387"/>
      <c r="EM20" s="482"/>
      <c r="EN20" s="482"/>
      <c r="EO20" s="482"/>
      <c r="EP20" s="484"/>
      <c r="EQ20" s="741"/>
      <c r="ER20" s="482"/>
      <c r="ES20" s="387"/>
      <c r="ET20" s="482"/>
      <c r="EU20" s="482"/>
      <c r="EV20" s="482"/>
      <c r="EW20" s="484"/>
      <c r="EX20" s="741"/>
      <c r="EY20" s="482"/>
      <c r="EZ20" s="387"/>
      <c r="FA20" s="482"/>
      <c r="FB20" s="482"/>
      <c r="FC20" s="482"/>
      <c r="FD20" s="484"/>
      <c r="FE20" s="741"/>
      <c r="FF20" s="482"/>
      <c r="FG20" s="387"/>
      <c r="FH20" s="482"/>
      <c r="FI20" s="482"/>
      <c r="FJ20" s="482"/>
      <c r="FK20" s="484"/>
      <c r="FL20" s="741"/>
      <c r="FM20" s="482"/>
      <c r="FN20" s="387"/>
      <c r="FO20" s="482"/>
      <c r="FP20" s="482"/>
      <c r="FQ20" s="482"/>
      <c r="FR20" s="484"/>
      <c r="FS20" s="741"/>
      <c r="FT20" s="482"/>
      <c r="FU20" s="387"/>
      <c r="FV20" s="482"/>
      <c r="FW20" s="482"/>
      <c r="FX20" s="482"/>
      <c r="FY20" s="484"/>
      <c r="FZ20" s="741"/>
      <c r="GA20" s="482"/>
      <c r="GB20" s="387"/>
      <c r="GC20" s="482"/>
      <c r="GD20" s="482"/>
      <c r="GE20" s="482"/>
      <c r="GF20" s="484"/>
      <c r="GG20" s="741"/>
      <c r="GH20" s="482"/>
      <c r="GI20" s="387"/>
      <c r="GJ20" s="482"/>
      <c r="GK20" s="482"/>
      <c r="GL20" s="482"/>
      <c r="GM20" s="484"/>
      <c r="GN20" s="741"/>
      <c r="GO20" s="482"/>
      <c r="GP20" s="387"/>
      <c r="GQ20" s="482"/>
      <c r="GR20" s="482"/>
      <c r="GS20" s="482"/>
      <c r="GT20" s="484"/>
      <c r="GU20" s="741"/>
      <c r="GV20" s="482"/>
      <c r="GW20" s="387"/>
      <c r="GX20" s="482"/>
      <c r="GY20" s="482"/>
      <c r="GZ20" s="482"/>
      <c r="HA20" s="484"/>
      <c r="HB20" s="741"/>
      <c r="HC20" s="482"/>
      <c r="HD20" s="387"/>
      <c r="HE20" s="482"/>
      <c r="HF20" s="482"/>
      <c r="HG20" s="482"/>
      <c r="HH20" s="484"/>
      <c r="HI20" s="741"/>
      <c r="HJ20" s="482"/>
      <c r="HK20" s="387"/>
      <c r="HL20" s="482"/>
      <c r="HM20" s="482"/>
      <c r="HN20" s="482"/>
      <c r="HO20" s="484"/>
      <c r="HP20" s="741"/>
      <c r="HQ20" s="482"/>
      <c r="HR20" s="387"/>
      <c r="HS20" s="482"/>
      <c r="HT20" s="482"/>
      <c r="HU20" s="482"/>
      <c r="HV20" s="484"/>
      <c r="HW20" s="741"/>
      <c r="HX20" s="482"/>
      <c r="HY20" s="387"/>
      <c r="HZ20" s="482"/>
      <c r="IA20" s="482"/>
      <c r="IB20" s="482"/>
      <c r="IC20" s="484"/>
      <c r="ID20" s="741"/>
      <c r="IE20" s="482"/>
      <c r="IF20" s="387"/>
      <c r="IG20" s="482"/>
      <c r="IH20" s="482"/>
      <c r="II20" s="482"/>
      <c r="IJ20" s="484"/>
      <c r="IK20" s="741"/>
      <c r="IL20" s="482"/>
      <c r="IM20" s="387"/>
      <c r="IN20" s="482"/>
      <c r="IO20" s="482"/>
      <c r="IP20" s="482"/>
      <c r="IQ20" s="484"/>
      <c r="IR20" s="741"/>
      <c r="IS20" s="482"/>
      <c r="IT20" s="387"/>
      <c r="IU20" s="482"/>
      <c r="IV20" s="482"/>
      <c r="IW20" s="482"/>
      <c r="IX20" s="484"/>
      <c r="IY20" s="741"/>
      <c r="IZ20" s="482"/>
      <c r="JA20" s="387"/>
      <c r="JB20" s="482"/>
      <c r="JC20" s="482"/>
      <c r="JD20" s="482"/>
      <c r="JE20" s="484"/>
      <c r="JF20" s="741"/>
      <c r="JG20" s="482"/>
      <c r="JH20" s="387"/>
      <c r="JI20" s="482"/>
      <c r="JJ20" s="482"/>
      <c r="JK20" s="482"/>
      <c r="JL20" s="484"/>
      <c r="JM20" s="741"/>
      <c r="JN20" s="482"/>
      <c r="JO20" s="387"/>
      <c r="JP20" s="482"/>
      <c r="JQ20" s="482"/>
      <c r="JR20" s="482"/>
      <c r="JS20" s="484"/>
      <c r="JT20" s="741"/>
      <c r="JU20" s="482"/>
      <c r="JV20" s="387"/>
      <c r="JW20" s="482"/>
      <c r="JX20" s="482"/>
      <c r="JY20" s="482"/>
      <c r="JZ20" s="484"/>
      <c r="KA20" s="741"/>
      <c r="KB20" s="482"/>
      <c r="KC20" s="387"/>
      <c r="KD20" s="482"/>
      <c r="KE20" s="482"/>
      <c r="KF20" s="482"/>
      <c r="KG20" s="484"/>
      <c r="KH20" s="741"/>
      <c r="KI20" s="482"/>
      <c r="KJ20" s="387"/>
      <c r="KK20" s="482"/>
      <c r="KL20" s="482"/>
      <c r="KM20" s="482"/>
      <c r="KN20" s="484"/>
      <c r="KO20" s="741"/>
      <c r="KP20" s="482"/>
      <c r="KQ20" s="387"/>
      <c r="KR20" s="482"/>
      <c r="KS20" s="482"/>
      <c r="KT20" s="482"/>
      <c r="KU20" s="484"/>
      <c r="KV20" s="741"/>
      <c r="KW20" s="482"/>
      <c r="KX20" s="387"/>
      <c r="KY20" s="482"/>
      <c r="KZ20" s="482"/>
      <c r="LA20" s="482"/>
      <c r="LB20" s="484"/>
      <c r="LC20" s="741"/>
      <c r="LD20" s="482"/>
      <c r="LE20" s="387"/>
      <c r="LF20" s="482"/>
      <c r="LG20" s="482"/>
      <c r="LH20" s="482"/>
      <c r="LI20" s="484"/>
      <c r="LJ20" s="741"/>
      <c r="LK20" s="482"/>
      <c r="LL20" s="387"/>
      <c r="LM20" s="482"/>
      <c r="LN20" s="482"/>
      <c r="LO20" s="482"/>
      <c r="LP20" s="484"/>
      <c r="LQ20" s="741"/>
      <c r="LR20" s="482"/>
      <c r="LS20" s="387"/>
      <c r="LT20" s="482"/>
      <c r="LU20" s="482"/>
      <c r="LV20" s="482"/>
      <c r="LW20" s="484"/>
      <c r="LX20" s="741"/>
      <c r="LY20" s="482"/>
      <c r="LZ20" s="387"/>
      <c r="MA20" s="482"/>
      <c r="MB20" s="482"/>
      <c r="MC20" s="482"/>
      <c r="MD20" s="484"/>
      <c r="ME20" s="741"/>
      <c r="MF20" s="482"/>
      <c r="MG20" s="387"/>
      <c r="MH20" s="482"/>
      <c r="MI20" s="482"/>
      <c r="MJ20" s="482"/>
      <c r="MK20" s="484"/>
      <c r="ML20" s="741"/>
      <c r="MM20" s="482"/>
      <c r="MN20" s="387"/>
      <c r="MO20" s="482"/>
      <c r="MP20" s="482"/>
      <c r="MQ20" s="482"/>
      <c r="MR20" s="484"/>
      <c r="MS20" s="741"/>
      <c r="MT20" s="482"/>
      <c r="MU20" s="387"/>
      <c r="MV20" s="482"/>
      <c r="MW20" s="482"/>
      <c r="MX20" s="482"/>
      <c r="MY20" s="484"/>
      <c r="MZ20" s="741"/>
      <c r="NA20" s="482"/>
      <c r="NB20" s="387"/>
      <c r="NC20" s="482"/>
      <c r="ND20" s="482"/>
      <c r="NE20" s="482"/>
      <c r="NF20" s="484"/>
      <c r="NG20" s="741"/>
      <c r="NH20" s="482"/>
      <c r="NI20" s="387"/>
      <c r="NJ20" s="482"/>
      <c r="NK20" s="482"/>
      <c r="NL20" s="482"/>
      <c r="NM20" s="484"/>
      <c r="NN20" s="741"/>
      <c r="NO20" s="482"/>
      <c r="NP20" s="387"/>
      <c r="NQ20" s="482"/>
      <c r="NR20" s="482"/>
      <c r="NS20" s="482"/>
      <c r="NT20" s="482"/>
      <c r="NU20" s="482"/>
      <c r="NV20" s="482"/>
      <c r="NW20" s="482"/>
      <c r="NX20" s="482"/>
      <c r="NY20" s="482"/>
      <c r="NZ20" s="482"/>
      <c r="OA20" s="482"/>
      <c r="OB20" s="464" t="str">
        <f t="shared" si="0"/>
        <v>●</v>
      </c>
      <c r="OC20" s="482"/>
      <c r="OD20" s="482"/>
    </row>
    <row r="21" spans="1:394" ht="15" customHeight="1" thickBot="1">
      <c r="A21" s="368" t="s">
        <v>1726</v>
      </c>
      <c r="B21" s="368" t="s">
        <v>1726</v>
      </c>
      <c r="C21" s="368" t="s">
        <v>1726</v>
      </c>
      <c r="D21" s="368" t="s">
        <v>1726</v>
      </c>
      <c r="E21" s="368" t="s">
        <v>1726</v>
      </c>
      <c r="F21" s="368" t="s">
        <v>1726</v>
      </c>
      <c r="G21" s="368" t="s">
        <v>1726</v>
      </c>
      <c r="H21" s="368" t="s">
        <v>1726</v>
      </c>
      <c r="I21" s="368" t="s">
        <v>1759</v>
      </c>
      <c r="J21" s="368" t="s">
        <v>1759</v>
      </c>
      <c r="K21" s="464" t="str">
        <f t="shared" si="1"/>
        <v>●</v>
      </c>
      <c r="L21" s="482"/>
      <c r="M21" s="1885" t="s">
        <v>1831</v>
      </c>
      <c r="N21" s="1886"/>
      <c r="O21" s="1887"/>
      <c r="P21" s="1894"/>
      <c r="Q21" s="1894"/>
      <c r="R21" s="1894"/>
      <c r="S21" s="1895"/>
      <c r="T21" s="484"/>
      <c r="U21" s="741"/>
      <c r="V21" s="741"/>
      <c r="W21" s="741"/>
      <c r="X21" s="741"/>
      <c r="Y21" s="741"/>
      <c r="Z21" s="741"/>
      <c r="AA21" s="484"/>
      <c r="AB21" s="741"/>
      <c r="AC21" s="482"/>
      <c r="AD21" s="387"/>
      <c r="AE21" s="482"/>
      <c r="AF21" s="482"/>
      <c r="AG21" s="482"/>
      <c r="AH21" s="484"/>
      <c r="AI21" s="741"/>
      <c r="AJ21" s="482"/>
      <c r="AK21" s="387"/>
      <c r="AL21" s="482"/>
      <c r="AM21" s="482"/>
      <c r="AN21" s="482"/>
      <c r="AO21" s="484"/>
      <c r="AP21" s="741"/>
      <c r="AQ21" s="482"/>
      <c r="AR21" s="387"/>
      <c r="AS21" s="482"/>
      <c r="AT21" s="482"/>
      <c r="AU21" s="482"/>
      <c r="AV21" s="484"/>
      <c r="AW21" s="741"/>
      <c r="AX21" s="482"/>
      <c r="AY21" s="387"/>
      <c r="AZ21" s="482"/>
      <c r="BA21" s="482"/>
      <c r="BB21" s="482"/>
      <c r="BC21" s="484"/>
      <c r="BD21" s="741"/>
      <c r="BE21" s="482"/>
      <c r="BF21" s="387"/>
      <c r="BG21" s="482"/>
      <c r="BH21" s="482"/>
      <c r="BI21" s="482"/>
      <c r="BJ21" s="484"/>
      <c r="BK21" s="741"/>
      <c r="BL21" s="482"/>
      <c r="BM21" s="387"/>
      <c r="BN21" s="482"/>
      <c r="BO21" s="482"/>
      <c r="BP21" s="482"/>
      <c r="BQ21" s="484"/>
      <c r="BR21" s="741"/>
      <c r="BS21" s="482"/>
      <c r="BT21" s="387"/>
      <c r="BU21" s="482"/>
      <c r="BV21" s="482"/>
      <c r="BW21" s="482"/>
      <c r="BX21" s="484"/>
      <c r="BY21" s="741"/>
      <c r="BZ21" s="482"/>
      <c r="CA21" s="387"/>
      <c r="CB21" s="482"/>
      <c r="CC21" s="482"/>
      <c r="CD21" s="482"/>
      <c r="CE21" s="484"/>
      <c r="CF21" s="741"/>
      <c r="CG21" s="482"/>
      <c r="CH21" s="387"/>
      <c r="CI21" s="482"/>
      <c r="CJ21" s="482"/>
      <c r="CK21" s="482"/>
      <c r="CL21" s="484"/>
      <c r="CM21" s="741"/>
      <c r="CN21" s="482"/>
      <c r="CO21" s="387"/>
      <c r="CP21" s="482"/>
      <c r="CQ21" s="482"/>
      <c r="CR21" s="482"/>
      <c r="CS21" s="484"/>
      <c r="CT21" s="741"/>
      <c r="CU21" s="482"/>
      <c r="CV21" s="387"/>
      <c r="CW21" s="482"/>
      <c r="CX21" s="482"/>
      <c r="CY21" s="482"/>
      <c r="CZ21" s="484"/>
      <c r="DA21" s="741"/>
      <c r="DB21" s="482"/>
      <c r="DC21" s="387"/>
      <c r="DD21" s="482"/>
      <c r="DE21" s="482"/>
      <c r="DF21" s="482"/>
      <c r="DG21" s="484"/>
      <c r="DH21" s="741"/>
      <c r="DI21" s="482"/>
      <c r="DJ21" s="387"/>
      <c r="DK21" s="482"/>
      <c r="DL21" s="482"/>
      <c r="DM21" s="482"/>
      <c r="DN21" s="484"/>
      <c r="DO21" s="741"/>
      <c r="DP21" s="482"/>
      <c r="DQ21" s="387"/>
      <c r="DR21" s="482"/>
      <c r="DS21" s="482"/>
      <c r="DT21" s="482"/>
      <c r="DU21" s="484"/>
      <c r="DV21" s="741"/>
      <c r="DW21" s="482"/>
      <c r="DX21" s="387"/>
      <c r="DY21" s="482"/>
      <c r="DZ21" s="482"/>
      <c r="EA21" s="482"/>
      <c r="EB21" s="484"/>
      <c r="EC21" s="741"/>
      <c r="ED21" s="482"/>
      <c r="EE21" s="387"/>
      <c r="EF21" s="482"/>
      <c r="EG21" s="482"/>
      <c r="EH21" s="482"/>
      <c r="EI21" s="484"/>
      <c r="EJ21" s="741"/>
      <c r="EK21" s="482"/>
      <c r="EL21" s="387"/>
      <c r="EM21" s="482"/>
      <c r="EN21" s="482"/>
      <c r="EO21" s="482"/>
      <c r="EP21" s="484"/>
      <c r="EQ21" s="741"/>
      <c r="ER21" s="482"/>
      <c r="ES21" s="387"/>
      <c r="ET21" s="482"/>
      <c r="EU21" s="482"/>
      <c r="EV21" s="482"/>
      <c r="EW21" s="484"/>
      <c r="EX21" s="741"/>
      <c r="EY21" s="482"/>
      <c r="EZ21" s="387"/>
      <c r="FA21" s="482"/>
      <c r="FB21" s="482"/>
      <c r="FC21" s="482"/>
      <c r="FD21" s="484"/>
      <c r="FE21" s="741"/>
      <c r="FF21" s="482"/>
      <c r="FG21" s="387"/>
      <c r="FH21" s="482"/>
      <c r="FI21" s="482"/>
      <c r="FJ21" s="482"/>
      <c r="FK21" s="484"/>
      <c r="FL21" s="741"/>
      <c r="FM21" s="482"/>
      <c r="FN21" s="387"/>
      <c r="FO21" s="482"/>
      <c r="FP21" s="482"/>
      <c r="FQ21" s="482"/>
      <c r="FR21" s="484"/>
      <c r="FS21" s="741"/>
      <c r="FT21" s="482"/>
      <c r="FU21" s="387"/>
      <c r="FV21" s="482"/>
      <c r="FW21" s="482"/>
      <c r="FX21" s="482"/>
      <c r="FY21" s="484"/>
      <c r="FZ21" s="741"/>
      <c r="GA21" s="482"/>
      <c r="GB21" s="387"/>
      <c r="GC21" s="482"/>
      <c r="GD21" s="482"/>
      <c r="GE21" s="482"/>
      <c r="GF21" s="484"/>
      <c r="GG21" s="741"/>
      <c r="GH21" s="482"/>
      <c r="GI21" s="387"/>
      <c r="GJ21" s="482"/>
      <c r="GK21" s="482"/>
      <c r="GL21" s="482"/>
      <c r="GM21" s="484"/>
      <c r="GN21" s="741"/>
      <c r="GO21" s="482"/>
      <c r="GP21" s="387"/>
      <c r="GQ21" s="482"/>
      <c r="GR21" s="482"/>
      <c r="GS21" s="482"/>
      <c r="GT21" s="484"/>
      <c r="GU21" s="741"/>
      <c r="GV21" s="482"/>
      <c r="GW21" s="387"/>
      <c r="GX21" s="482"/>
      <c r="GY21" s="482"/>
      <c r="GZ21" s="482"/>
      <c r="HA21" s="484"/>
      <c r="HB21" s="741"/>
      <c r="HC21" s="482"/>
      <c r="HD21" s="387"/>
      <c r="HE21" s="482"/>
      <c r="HF21" s="482"/>
      <c r="HG21" s="482"/>
      <c r="HH21" s="484"/>
      <c r="HI21" s="741"/>
      <c r="HJ21" s="482"/>
      <c r="HK21" s="387"/>
      <c r="HL21" s="482"/>
      <c r="HM21" s="482"/>
      <c r="HN21" s="482"/>
      <c r="HO21" s="484"/>
      <c r="HP21" s="741"/>
      <c r="HQ21" s="482"/>
      <c r="HR21" s="387"/>
      <c r="HS21" s="482"/>
      <c r="HT21" s="482"/>
      <c r="HU21" s="482"/>
      <c r="HV21" s="484"/>
      <c r="HW21" s="741"/>
      <c r="HX21" s="482"/>
      <c r="HY21" s="387"/>
      <c r="HZ21" s="482"/>
      <c r="IA21" s="482"/>
      <c r="IB21" s="482"/>
      <c r="IC21" s="484"/>
      <c r="ID21" s="741"/>
      <c r="IE21" s="482"/>
      <c r="IF21" s="387"/>
      <c r="IG21" s="482"/>
      <c r="IH21" s="482"/>
      <c r="II21" s="482"/>
      <c r="IJ21" s="484"/>
      <c r="IK21" s="741"/>
      <c r="IL21" s="482"/>
      <c r="IM21" s="387"/>
      <c r="IN21" s="482"/>
      <c r="IO21" s="482"/>
      <c r="IP21" s="482"/>
      <c r="IQ21" s="484"/>
      <c r="IR21" s="741"/>
      <c r="IS21" s="482"/>
      <c r="IT21" s="387"/>
      <c r="IU21" s="482"/>
      <c r="IV21" s="482"/>
      <c r="IW21" s="482"/>
      <c r="IX21" s="484"/>
      <c r="IY21" s="741"/>
      <c r="IZ21" s="482"/>
      <c r="JA21" s="387"/>
      <c r="JB21" s="482"/>
      <c r="JC21" s="482"/>
      <c r="JD21" s="482"/>
      <c r="JE21" s="484"/>
      <c r="JF21" s="741"/>
      <c r="JG21" s="482"/>
      <c r="JH21" s="387"/>
      <c r="JI21" s="482"/>
      <c r="JJ21" s="482"/>
      <c r="JK21" s="482"/>
      <c r="JL21" s="484"/>
      <c r="JM21" s="741"/>
      <c r="JN21" s="482"/>
      <c r="JO21" s="387"/>
      <c r="JP21" s="482"/>
      <c r="JQ21" s="482"/>
      <c r="JR21" s="482"/>
      <c r="JS21" s="484"/>
      <c r="JT21" s="741"/>
      <c r="JU21" s="482"/>
      <c r="JV21" s="387"/>
      <c r="JW21" s="482"/>
      <c r="JX21" s="482"/>
      <c r="JY21" s="482"/>
      <c r="JZ21" s="484"/>
      <c r="KA21" s="741"/>
      <c r="KB21" s="482"/>
      <c r="KC21" s="387"/>
      <c r="KD21" s="482"/>
      <c r="KE21" s="482"/>
      <c r="KF21" s="482"/>
      <c r="KG21" s="484"/>
      <c r="KH21" s="741"/>
      <c r="KI21" s="482"/>
      <c r="KJ21" s="387"/>
      <c r="KK21" s="482"/>
      <c r="KL21" s="482"/>
      <c r="KM21" s="482"/>
      <c r="KN21" s="484"/>
      <c r="KO21" s="741"/>
      <c r="KP21" s="482"/>
      <c r="KQ21" s="387"/>
      <c r="KR21" s="482"/>
      <c r="KS21" s="482"/>
      <c r="KT21" s="482"/>
      <c r="KU21" s="484"/>
      <c r="KV21" s="741"/>
      <c r="KW21" s="482"/>
      <c r="KX21" s="387"/>
      <c r="KY21" s="482"/>
      <c r="KZ21" s="482"/>
      <c r="LA21" s="482"/>
      <c r="LB21" s="484"/>
      <c r="LC21" s="741"/>
      <c r="LD21" s="482"/>
      <c r="LE21" s="387"/>
      <c r="LF21" s="482"/>
      <c r="LG21" s="482"/>
      <c r="LH21" s="482"/>
      <c r="LI21" s="484"/>
      <c r="LJ21" s="741"/>
      <c r="LK21" s="482"/>
      <c r="LL21" s="387"/>
      <c r="LM21" s="482"/>
      <c r="LN21" s="482"/>
      <c r="LO21" s="482"/>
      <c r="LP21" s="484"/>
      <c r="LQ21" s="741"/>
      <c r="LR21" s="482"/>
      <c r="LS21" s="387"/>
      <c r="LT21" s="482"/>
      <c r="LU21" s="482"/>
      <c r="LV21" s="482"/>
      <c r="LW21" s="484"/>
      <c r="LX21" s="741"/>
      <c r="LY21" s="482"/>
      <c r="LZ21" s="387"/>
      <c r="MA21" s="482"/>
      <c r="MB21" s="482"/>
      <c r="MC21" s="482"/>
      <c r="MD21" s="484"/>
      <c r="ME21" s="741"/>
      <c r="MF21" s="482"/>
      <c r="MG21" s="387"/>
      <c r="MH21" s="482"/>
      <c r="MI21" s="482"/>
      <c r="MJ21" s="482"/>
      <c r="MK21" s="484"/>
      <c r="ML21" s="741"/>
      <c r="MM21" s="482"/>
      <c r="MN21" s="387"/>
      <c r="MO21" s="482"/>
      <c r="MP21" s="482"/>
      <c r="MQ21" s="482"/>
      <c r="MR21" s="484"/>
      <c r="MS21" s="741"/>
      <c r="MT21" s="482"/>
      <c r="MU21" s="387"/>
      <c r="MV21" s="482"/>
      <c r="MW21" s="482"/>
      <c r="MX21" s="482"/>
      <c r="MY21" s="484"/>
      <c r="MZ21" s="741"/>
      <c r="NA21" s="482"/>
      <c r="NB21" s="387"/>
      <c r="NC21" s="482"/>
      <c r="ND21" s="482"/>
      <c r="NE21" s="482"/>
      <c r="NF21" s="484"/>
      <c r="NG21" s="741"/>
      <c r="NH21" s="482"/>
      <c r="NI21" s="387"/>
      <c r="NJ21" s="482"/>
      <c r="NK21" s="482"/>
      <c r="NL21" s="482"/>
      <c r="NM21" s="484"/>
      <c r="NN21" s="741"/>
      <c r="NO21" s="482"/>
      <c r="NP21" s="387"/>
      <c r="NQ21" s="482"/>
      <c r="NR21" s="482"/>
      <c r="NS21" s="482"/>
      <c r="NT21" s="482"/>
      <c r="NU21" s="482"/>
      <c r="NV21" s="482"/>
      <c r="NW21" s="482"/>
      <c r="NX21" s="482"/>
      <c r="NY21" s="482"/>
      <c r="NZ21" s="482"/>
      <c r="OA21" s="482"/>
      <c r="OB21" s="464" t="str">
        <f t="shared" si="0"/>
        <v>●</v>
      </c>
      <c r="OC21" s="482"/>
      <c r="OD21" s="482"/>
    </row>
    <row r="22" spans="1:394" ht="33" customHeight="1">
      <c r="A22" s="368" t="s">
        <v>1726</v>
      </c>
      <c r="B22" s="368" t="s">
        <v>1726</v>
      </c>
      <c r="C22" s="368" t="s">
        <v>1726</v>
      </c>
      <c r="D22" s="368" t="s">
        <v>1726</v>
      </c>
      <c r="E22" s="368" t="s">
        <v>1726</v>
      </c>
      <c r="F22" s="368" t="s">
        <v>1726</v>
      </c>
      <c r="G22" s="368" t="s">
        <v>1726</v>
      </c>
      <c r="H22" s="368" t="s">
        <v>1726</v>
      </c>
      <c r="I22" s="368" t="s">
        <v>1759</v>
      </c>
      <c r="J22" s="368" t="s">
        <v>1759</v>
      </c>
      <c r="K22" s="464" t="str">
        <f t="shared" si="1"/>
        <v>●</v>
      </c>
      <c r="L22" s="482"/>
      <c r="M22" s="742" t="s">
        <v>4132</v>
      </c>
      <c r="N22" s="39"/>
      <c r="O22" s="482"/>
      <c r="P22" s="488"/>
      <c r="Q22" s="482"/>
      <c r="R22" s="488"/>
      <c r="S22" s="713"/>
      <c r="T22" s="482"/>
      <c r="U22" s="741"/>
      <c r="V22" s="741"/>
      <c r="W22" s="741"/>
      <c r="X22" s="741"/>
      <c r="Y22" s="741"/>
      <c r="Z22" s="743"/>
      <c r="AA22" s="744"/>
      <c r="AB22" s="2178" t="s">
        <v>4017</v>
      </c>
      <c r="AC22" s="2178"/>
      <c r="AD22" s="2178"/>
      <c r="AE22" s="2178"/>
      <c r="AF22" s="2178"/>
      <c r="AG22" s="2178"/>
      <c r="AH22" s="745"/>
      <c r="AI22" s="484"/>
      <c r="AJ22" s="482"/>
      <c r="AK22" s="482"/>
      <c r="AL22" s="482"/>
      <c r="AM22" s="482"/>
      <c r="AN22" s="482"/>
      <c r="AO22" s="482"/>
      <c r="AP22" s="484"/>
      <c r="AQ22" s="482"/>
      <c r="AR22" s="482"/>
      <c r="AS22" s="482"/>
      <c r="AT22" s="482"/>
      <c r="AU22" s="482"/>
      <c r="AV22" s="482"/>
      <c r="AW22" s="484"/>
      <c r="AX22" s="482"/>
      <c r="AY22" s="482"/>
      <c r="AZ22" s="482"/>
      <c r="BA22" s="482"/>
      <c r="BB22" s="482"/>
      <c r="BC22" s="482"/>
      <c r="BD22" s="484"/>
      <c r="BE22" s="482"/>
      <c r="BF22" s="482"/>
      <c r="BG22" s="482"/>
      <c r="BH22" s="482"/>
      <c r="BI22" s="482"/>
      <c r="BJ22" s="482"/>
      <c r="BK22" s="484"/>
      <c r="BL22" s="482"/>
      <c r="BM22" s="482"/>
      <c r="BN22" s="482"/>
      <c r="BO22" s="482"/>
      <c r="BP22" s="482"/>
      <c r="BQ22" s="482"/>
      <c r="BR22" s="484"/>
      <c r="BS22" s="482"/>
      <c r="BT22" s="482"/>
      <c r="BU22" s="482"/>
      <c r="BV22" s="482"/>
      <c r="BW22" s="482"/>
      <c r="BX22" s="482"/>
      <c r="BY22" s="484"/>
      <c r="BZ22" s="482"/>
      <c r="CA22" s="482"/>
      <c r="CB22" s="482"/>
      <c r="CC22" s="482"/>
      <c r="CD22" s="482"/>
      <c r="CE22" s="482"/>
      <c r="CF22" s="484"/>
      <c r="CG22" s="482"/>
      <c r="CH22" s="482"/>
      <c r="CI22" s="482"/>
      <c r="CJ22" s="482"/>
      <c r="CK22" s="482"/>
      <c r="CL22" s="482"/>
      <c r="CM22" s="484"/>
      <c r="CN22" s="482"/>
      <c r="CO22" s="482"/>
      <c r="CP22" s="482"/>
      <c r="CQ22" s="482"/>
      <c r="CR22" s="482"/>
      <c r="CS22" s="482"/>
      <c r="CT22" s="484"/>
      <c r="CU22" s="482"/>
      <c r="CV22" s="482"/>
      <c r="CW22" s="482"/>
      <c r="CX22" s="482"/>
      <c r="CY22" s="482"/>
      <c r="CZ22" s="482"/>
      <c r="DA22" s="484"/>
      <c r="DB22" s="482"/>
      <c r="DC22" s="482"/>
      <c r="DD22" s="482"/>
      <c r="DE22" s="482"/>
      <c r="DF22" s="482"/>
      <c r="DG22" s="482"/>
      <c r="DH22" s="484"/>
      <c r="DI22" s="482"/>
      <c r="DJ22" s="482"/>
      <c r="DK22" s="482"/>
      <c r="DL22" s="482"/>
      <c r="DM22" s="482"/>
      <c r="DN22" s="482"/>
      <c r="DO22" s="484"/>
      <c r="DP22" s="482"/>
      <c r="DQ22" s="482"/>
      <c r="DR22" s="482"/>
      <c r="DS22" s="482"/>
      <c r="DT22" s="482"/>
      <c r="DU22" s="482"/>
      <c r="DV22" s="484"/>
      <c r="DW22" s="482"/>
      <c r="DX22" s="482"/>
      <c r="DY22" s="482"/>
      <c r="DZ22" s="482"/>
      <c r="EA22" s="482"/>
      <c r="EB22" s="482"/>
      <c r="EC22" s="484"/>
      <c r="ED22" s="482"/>
      <c r="EE22" s="482"/>
      <c r="EF22" s="482"/>
      <c r="EG22" s="482"/>
      <c r="EH22" s="482"/>
      <c r="EI22" s="482"/>
      <c r="EJ22" s="484"/>
      <c r="EK22" s="482"/>
      <c r="EL22" s="482"/>
      <c r="EM22" s="482"/>
      <c r="EN22" s="482"/>
      <c r="EO22" s="482"/>
      <c r="EP22" s="482"/>
      <c r="EQ22" s="484"/>
      <c r="ER22" s="482"/>
      <c r="ES22" s="482"/>
      <c r="ET22" s="482"/>
      <c r="EU22" s="482"/>
      <c r="EV22" s="482"/>
      <c r="EW22" s="482"/>
      <c r="EX22" s="484"/>
      <c r="EY22" s="482"/>
      <c r="EZ22" s="482"/>
      <c r="FA22" s="482"/>
      <c r="FB22" s="482"/>
      <c r="FC22" s="482"/>
      <c r="FD22" s="482"/>
      <c r="FE22" s="484"/>
      <c r="FF22" s="482"/>
      <c r="FG22" s="482"/>
      <c r="FH22" s="482"/>
      <c r="FI22" s="482"/>
      <c r="FJ22" s="482"/>
      <c r="FK22" s="482"/>
      <c r="FL22" s="484"/>
      <c r="FM22" s="482"/>
      <c r="FN22" s="482"/>
      <c r="FO22" s="482"/>
      <c r="FP22" s="482"/>
      <c r="FQ22" s="482"/>
      <c r="FR22" s="482"/>
      <c r="FS22" s="484"/>
      <c r="FT22" s="482"/>
      <c r="FU22" s="482"/>
      <c r="FV22" s="482"/>
      <c r="FW22" s="482"/>
      <c r="FX22" s="482"/>
      <c r="FY22" s="482"/>
      <c r="FZ22" s="484"/>
      <c r="GA22" s="482"/>
      <c r="GB22" s="482"/>
      <c r="GC22" s="482"/>
      <c r="GD22" s="482"/>
      <c r="GE22" s="482"/>
      <c r="GF22" s="482"/>
      <c r="GG22" s="484"/>
      <c r="GH22" s="482"/>
      <c r="GI22" s="482"/>
      <c r="GJ22" s="482"/>
      <c r="GK22" s="482"/>
      <c r="GL22" s="482"/>
      <c r="GM22" s="482"/>
      <c r="GN22" s="484"/>
      <c r="GO22" s="482"/>
      <c r="GP22" s="482"/>
      <c r="GQ22" s="482"/>
      <c r="GR22" s="482"/>
      <c r="GS22" s="482"/>
      <c r="GT22" s="482"/>
      <c r="GU22" s="484"/>
      <c r="GV22" s="482"/>
      <c r="GW22" s="482"/>
      <c r="GX22" s="482"/>
      <c r="GY22" s="482"/>
      <c r="GZ22" s="482"/>
      <c r="HA22" s="482"/>
      <c r="HB22" s="484"/>
      <c r="HC22" s="482"/>
      <c r="HD22" s="482"/>
      <c r="HE22" s="482"/>
      <c r="HF22" s="482"/>
      <c r="HG22" s="482"/>
      <c r="HH22" s="482"/>
      <c r="HI22" s="484"/>
      <c r="HJ22" s="482"/>
      <c r="HK22" s="482"/>
      <c r="HL22" s="482"/>
      <c r="HM22" s="482"/>
      <c r="HN22" s="482"/>
      <c r="HO22" s="482"/>
      <c r="HP22" s="484"/>
      <c r="HQ22" s="482"/>
      <c r="HR22" s="482"/>
      <c r="HS22" s="482"/>
      <c r="HT22" s="482"/>
      <c r="HU22" s="482"/>
      <c r="HV22" s="482"/>
      <c r="HW22" s="484"/>
      <c r="HX22" s="482"/>
      <c r="HY22" s="482"/>
      <c r="HZ22" s="482"/>
      <c r="IA22" s="482"/>
      <c r="IB22" s="482"/>
      <c r="IC22" s="482"/>
      <c r="ID22" s="484"/>
      <c r="IE22" s="482"/>
      <c r="IF22" s="482"/>
      <c r="IG22" s="482"/>
      <c r="IH22" s="482"/>
      <c r="II22" s="482"/>
      <c r="IJ22" s="482"/>
      <c r="IK22" s="484"/>
      <c r="IL22" s="482"/>
      <c r="IM22" s="482"/>
      <c r="IN22" s="482"/>
      <c r="IO22" s="482"/>
      <c r="IP22" s="482"/>
      <c r="IQ22" s="482"/>
      <c r="IR22" s="484"/>
      <c r="IS22" s="482"/>
      <c r="IT22" s="482"/>
      <c r="IU22" s="482"/>
      <c r="IV22" s="482"/>
      <c r="IW22" s="482"/>
      <c r="IX22" s="482"/>
      <c r="IY22" s="484"/>
      <c r="IZ22" s="482"/>
      <c r="JA22" s="482"/>
      <c r="JB22" s="482"/>
      <c r="JC22" s="482"/>
      <c r="JD22" s="482"/>
      <c r="JE22" s="482"/>
      <c r="JF22" s="484"/>
      <c r="JG22" s="482"/>
      <c r="JH22" s="482"/>
      <c r="JI22" s="482"/>
      <c r="JJ22" s="482"/>
      <c r="JK22" s="482"/>
      <c r="JL22" s="482"/>
      <c r="JM22" s="484"/>
      <c r="JN22" s="482"/>
      <c r="JO22" s="482"/>
      <c r="JP22" s="482"/>
      <c r="JQ22" s="482"/>
      <c r="JR22" s="482"/>
      <c r="JS22" s="482"/>
      <c r="JT22" s="484"/>
      <c r="JU22" s="482"/>
      <c r="JV22" s="482"/>
      <c r="JW22" s="482"/>
      <c r="JX22" s="482"/>
      <c r="JY22" s="482"/>
      <c r="JZ22" s="482"/>
      <c r="KA22" s="484"/>
      <c r="KB22" s="482"/>
      <c r="KC22" s="482"/>
      <c r="KD22" s="482"/>
      <c r="KE22" s="482"/>
      <c r="KF22" s="482"/>
      <c r="KG22" s="482"/>
      <c r="KH22" s="484"/>
      <c r="KI22" s="482"/>
      <c r="KJ22" s="482"/>
      <c r="KK22" s="482"/>
      <c r="KL22" s="482"/>
      <c r="KM22" s="482"/>
      <c r="KN22" s="482"/>
      <c r="KO22" s="484"/>
      <c r="KP22" s="482"/>
      <c r="KQ22" s="482"/>
      <c r="KR22" s="482"/>
      <c r="KS22" s="482"/>
      <c r="KT22" s="482"/>
      <c r="KU22" s="482"/>
      <c r="KV22" s="484"/>
      <c r="KW22" s="482"/>
      <c r="KX22" s="482"/>
      <c r="KY22" s="482"/>
      <c r="KZ22" s="482"/>
      <c r="LA22" s="482"/>
      <c r="LB22" s="482"/>
      <c r="LC22" s="484"/>
      <c r="LD22" s="482"/>
      <c r="LE22" s="482"/>
      <c r="LF22" s="482"/>
      <c r="LG22" s="482"/>
      <c r="LH22" s="482"/>
      <c r="LI22" s="482"/>
      <c r="LJ22" s="484"/>
      <c r="LK22" s="482"/>
      <c r="LL22" s="482"/>
      <c r="LM22" s="482"/>
      <c r="LN22" s="482"/>
      <c r="LO22" s="482"/>
      <c r="LP22" s="482"/>
      <c r="LQ22" s="484"/>
      <c r="LR22" s="482"/>
      <c r="LS22" s="482"/>
      <c r="LT22" s="482"/>
      <c r="LU22" s="482"/>
      <c r="LV22" s="482"/>
      <c r="LW22" s="482"/>
      <c r="LX22" s="484"/>
      <c r="LY22" s="482"/>
      <c r="LZ22" s="482"/>
      <c r="MA22" s="482"/>
      <c r="MB22" s="482"/>
      <c r="MC22" s="482"/>
      <c r="MD22" s="482"/>
      <c r="ME22" s="484"/>
      <c r="MF22" s="482"/>
      <c r="MG22" s="482"/>
      <c r="MH22" s="482"/>
      <c r="MI22" s="482"/>
      <c r="MJ22" s="482"/>
      <c r="MK22" s="482"/>
      <c r="ML22" s="484"/>
      <c r="MM22" s="482"/>
      <c r="MN22" s="482"/>
      <c r="MO22" s="482"/>
      <c r="MP22" s="482"/>
      <c r="MQ22" s="482"/>
      <c r="MR22" s="482"/>
      <c r="MS22" s="484"/>
      <c r="MT22" s="482"/>
      <c r="MU22" s="482"/>
      <c r="MV22" s="482"/>
      <c r="MW22" s="482"/>
      <c r="MX22" s="482"/>
      <c r="MY22" s="482"/>
      <c r="MZ22" s="484"/>
      <c r="NA22" s="482"/>
      <c r="NB22" s="482"/>
      <c r="NC22" s="482"/>
      <c r="ND22" s="482"/>
      <c r="NE22" s="482"/>
      <c r="NF22" s="482"/>
      <c r="NG22" s="484"/>
      <c r="NH22" s="482"/>
      <c r="NI22" s="482"/>
      <c r="NJ22" s="482"/>
      <c r="NK22" s="482"/>
      <c r="NL22" s="482"/>
      <c r="NM22" s="482"/>
      <c r="NN22" s="484"/>
      <c r="NO22" s="482"/>
      <c r="NP22" s="482"/>
      <c r="NQ22" s="482"/>
      <c r="NR22" s="482"/>
      <c r="NS22" s="482"/>
      <c r="NT22" s="482"/>
      <c r="NU22" s="387" t="s">
        <v>4558</v>
      </c>
      <c r="NV22" s="482"/>
      <c r="NW22" s="482"/>
      <c r="NX22" s="482"/>
      <c r="NY22" s="482"/>
      <c r="NZ22" s="482"/>
      <c r="OA22" s="482"/>
      <c r="OB22" s="464" t="str">
        <f t="shared" si="0"/>
        <v>●</v>
      </c>
      <c r="OC22" s="482"/>
      <c r="OD22" s="482"/>
    </row>
    <row r="23" spans="1:394" ht="13.5" customHeight="1">
      <c r="A23" s="368" t="s">
        <v>1726</v>
      </c>
      <c r="B23" s="368" t="s">
        <v>1726</v>
      </c>
      <c r="C23" s="368" t="s">
        <v>1726</v>
      </c>
      <c r="D23" s="368" t="s">
        <v>1726</v>
      </c>
      <c r="E23" s="368" t="s">
        <v>1726</v>
      </c>
      <c r="F23" s="368" t="s">
        <v>1726</v>
      </c>
      <c r="G23" s="368" t="s">
        <v>1726</v>
      </c>
      <c r="H23" s="368" t="s">
        <v>1726</v>
      </c>
      <c r="I23" s="368" t="s">
        <v>1759</v>
      </c>
      <c r="J23" s="368" t="s">
        <v>1759</v>
      </c>
      <c r="K23" s="464" t="str">
        <f t="shared" si="1"/>
        <v>●</v>
      </c>
      <c r="L23" s="482"/>
      <c r="M23" s="506" t="s">
        <v>912</v>
      </c>
      <c r="N23" s="746"/>
      <c r="O23" s="747"/>
      <c r="P23" s="482"/>
      <c r="Q23" s="715"/>
      <c r="R23" s="717"/>
      <c r="S23" s="748"/>
      <c r="T23" s="749"/>
      <c r="U23" s="2189" t="s">
        <v>4024</v>
      </c>
      <c r="V23" s="2190"/>
      <c r="W23" s="2190"/>
      <c r="X23" s="2190"/>
      <c r="Y23" s="2190"/>
      <c r="Z23" s="2191"/>
      <c r="AA23" s="750"/>
      <c r="AB23" s="751" t="str">
        <f>'1_一般事項'!$Q$23&amp;"次"</f>
        <v>次</v>
      </c>
      <c r="AC23" s="749"/>
      <c r="AD23" s="2179" t="str">
        <f>'1_一般事項'!$Q$23&amp;"次"</f>
        <v>次</v>
      </c>
      <c r="AE23" s="2179"/>
      <c r="AF23" s="2179"/>
      <c r="AG23" s="2180"/>
      <c r="AH23" s="749"/>
      <c r="AI23" s="752" t="str">
        <f>'1_一般事項'!$Q$23+1&amp;"次"</f>
        <v>1次</v>
      </c>
      <c r="AJ23" s="749"/>
      <c r="AK23" s="2179" t="str">
        <f>'1_一般事項'!$Q$23+1&amp;"次"</f>
        <v>1次</v>
      </c>
      <c r="AL23" s="2179" t="s">
        <v>4122</v>
      </c>
      <c r="AM23" s="2179" t="s">
        <v>4122</v>
      </c>
      <c r="AN23" s="2180" t="s">
        <v>4122</v>
      </c>
      <c r="AO23" s="749"/>
      <c r="AP23" s="752" t="str">
        <f>'1_一般事項'!$Q$23+1&amp;"次"</f>
        <v>1次</v>
      </c>
      <c r="AQ23" s="749"/>
      <c r="AR23" s="2179" t="str">
        <f>'1_一般事項'!$Q$23+1&amp;"次"</f>
        <v>1次</v>
      </c>
      <c r="AS23" s="2179" t="s">
        <v>4122</v>
      </c>
      <c r="AT23" s="2179" t="s">
        <v>4122</v>
      </c>
      <c r="AU23" s="2180" t="s">
        <v>4122</v>
      </c>
      <c r="AV23" s="749"/>
      <c r="AW23" s="752" t="str">
        <f>'1_一般事項'!$Q$23+1&amp;"次"</f>
        <v>1次</v>
      </c>
      <c r="AX23" s="749"/>
      <c r="AY23" s="2179" t="str">
        <f>'1_一般事項'!$Q$23+1&amp;"次"</f>
        <v>1次</v>
      </c>
      <c r="AZ23" s="2179" t="s">
        <v>4122</v>
      </c>
      <c r="BA23" s="2179" t="s">
        <v>4122</v>
      </c>
      <c r="BB23" s="2180" t="s">
        <v>4122</v>
      </c>
      <c r="BC23" s="749"/>
      <c r="BD23" s="752" t="str">
        <f>'1_一般事項'!$Q$23+1&amp;"次"</f>
        <v>1次</v>
      </c>
      <c r="BE23" s="749"/>
      <c r="BF23" s="2179" t="str">
        <f>'1_一般事項'!$Q$23+1&amp;"次"</f>
        <v>1次</v>
      </c>
      <c r="BG23" s="2179" t="s">
        <v>4122</v>
      </c>
      <c r="BH23" s="2179" t="s">
        <v>4122</v>
      </c>
      <c r="BI23" s="2180" t="s">
        <v>4122</v>
      </c>
      <c r="BJ23" s="749"/>
      <c r="BK23" s="752" t="str">
        <f>'1_一般事項'!$Q$23+1&amp;"次"</f>
        <v>1次</v>
      </c>
      <c r="BL23" s="749"/>
      <c r="BM23" s="2179" t="str">
        <f>'1_一般事項'!$Q$23+1&amp;"次"</f>
        <v>1次</v>
      </c>
      <c r="BN23" s="2179" t="s">
        <v>4122</v>
      </c>
      <c r="BO23" s="2179" t="s">
        <v>4122</v>
      </c>
      <c r="BP23" s="2180" t="s">
        <v>4122</v>
      </c>
      <c r="BQ23" s="749"/>
      <c r="BR23" s="752" t="str">
        <f>'1_一般事項'!$Q$23+1&amp;"次"</f>
        <v>1次</v>
      </c>
      <c r="BS23" s="749"/>
      <c r="BT23" s="2179" t="str">
        <f>'1_一般事項'!$Q$23+1&amp;"次"</f>
        <v>1次</v>
      </c>
      <c r="BU23" s="2179" t="s">
        <v>4122</v>
      </c>
      <c r="BV23" s="2179" t="s">
        <v>4122</v>
      </c>
      <c r="BW23" s="2180" t="s">
        <v>4122</v>
      </c>
      <c r="BX23" s="749"/>
      <c r="BY23" s="752" t="str">
        <f>'1_一般事項'!$Q$23+1&amp;"次"</f>
        <v>1次</v>
      </c>
      <c r="BZ23" s="749"/>
      <c r="CA23" s="2179" t="str">
        <f>'1_一般事項'!$Q$23+1&amp;"次"</f>
        <v>1次</v>
      </c>
      <c r="CB23" s="2179" t="s">
        <v>4122</v>
      </c>
      <c r="CC23" s="2179" t="s">
        <v>4122</v>
      </c>
      <c r="CD23" s="2180" t="s">
        <v>4122</v>
      </c>
      <c r="CE23" s="749"/>
      <c r="CF23" s="752" t="str">
        <f>'1_一般事項'!$Q$23+1&amp;"次"</f>
        <v>1次</v>
      </c>
      <c r="CG23" s="749"/>
      <c r="CH23" s="2179" t="str">
        <f>'1_一般事項'!$Q$23+1&amp;"次"</f>
        <v>1次</v>
      </c>
      <c r="CI23" s="2179" t="s">
        <v>4122</v>
      </c>
      <c r="CJ23" s="2179" t="s">
        <v>4122</v>
      </c>
      <c r="CK23" s="2180" t="s">
        <v>4122</v>
      </c>
      <c r="CL23" s="749"/>
      <c r="CM23" s="752" t="str">
        <f>'1_一般事項'!$Q$23+1&amp;"次"</f>
        <v>1次</v>
      </c>
      <c r="CN23" s="749"/>
      <c r="CO23" s="2179" t="str">
        <f>'1_一般事項'!$Q$23+1&amp;"次"</f>
        <v>1次</v>
      </c>
      <c r="CP23" s="2179" t="s">
        <v>4122</v>
      </c>
      <c r="CQ23" s="2179" t="s">
        <v>4122</v>
      </c>
      <c r="CR23" s="2180" t="s">
        <v>4122</v>
      </c>
      <c r="CS23" s="749"/>
      <c r="CT23" s="752" t="str">
        <f>'1_一般事項'!$Q$23+1&amp;"次"</f>
        <v>1次</v>
      </c>
      <c r="CU23" s="749"/>
      <c r="CV23" s="2179" t="str">
        <f>'1_一般事項'!$Q$23+1&amp;"次"</f>
        <v>1次</v>
      </c>
      <c r="CW23" s="2179" t="s">
        <v>4122</v>
      </c>
      <c r="CX23" s="2179" t="s">
        <v>4122</v>
      </c>
      <c r="CY23" s="2180" t="s">
        <v>4122</v>
      </c>
      <c r="CZ23" s="749"/>
      <c r="DA23" s="752" t="str">
        <f>'1_一般事項'!$Q$23+1&amp;"次"</f>
        <v>1次</v>
      </c>
      <c r="DB23" s="749"/>
      <c r="DC23" s="2179" t="str">
        <f>'1_一般事項'!$Q$23+1&amp;"次"</f>
        <v>1次</v>
      </c>
      <c r="DD23" s="2179" t="s">
        <v>4122</v>
      </c>
      <c r="DE23" s="2179" t="s">
        <v>4122</v>
      </c>
      <c r="DF23" s="2180" t="s">
        <v>4122</v>
      </c>
      <c r="DG23" s="749"/>
      <c r="DH23" s="752" t="str">
        <f>'1_一般事項'!$Q$23+1&amp;"次"</f>
        <v>1次</v>
      </c>
      <c r="DI23" s="749"/>
      <c r="DJ23" s="2179" t="str">
        <f>'1_一般事項'!$Q$23+1&amp;"次"</f>
        <v>1次</v>
      </c>
      <c r="DK23" s="2179" t="s">
        <v>4122</v>
      </c>
      <c r="DL23" s="2179" t="s">
        <v>4122</v>
      </c>
      <c r="DM23" s="2180" t="s">
        <v>4122</v>
      </c>
      <c r="DN23" s="749"/>
      <c r="DO23" s="752" t="str">
        <f>'1_一般事項'!$Q$23+1&amp;"次"</f>
        <v>1次</v>
      </c>
      <c r="DP23" s="749"/>
      <c r="DQ23" s="2179" t="str">
        <f>'1_一般事項'!$Q$23+1&amp;"次"</f>
        <v>1次</v>
      </c>
      <c r="DR23" s="2179" t="s">
        <v>4122</v>
      </c>
      <c r="DS23" s="2179" t="s">
        <v>4122</v>
      </c>
      <c r="DT23" s="2180" t="s">
        <v>4122</v>
      </c>
      <c r="DU23" s="749"/>
      <c r="DV23" s="752" t="str">
        <f>'1_一般事項'!$Q$23+1&amp;"次"</f>
        <v>1次</v>
      </c>
      <c r="DW23" s="749"/>
      <c r="DX23" s="2179" t="str">
        <f>'1_一般事項'!$Q$23+1&amp;"次"</f>
        <v>1次</v>
      </c>
      <c r="DY23" s="2179" t="s">
        <v>4122</v>
      </c>
      <c r="DZ23" s="2179" t="s">
        <v>4122</v>
      </c>
      <c r="EA23" s="2180" t="s">
        <v>4122</v>
      </c>
      <c r="EB23" s="749"/>
      <c r="EC23" s="752" t="str">
        <f>'1_一般事項'!$Q$23+1&amp;"次"</f>
        <v>1次</v>
      </c>
      <c r="ED23" s="749"/>
      <c r="EE23" s="2179" t="str">
        <f>'1_一般事項'!$Q$23+1&amp;"次"</f>
        <v>1次</v>
      </c>
      <c r="EF23" s="2179" t="s">
        <v>4122</v>
      </c>
      <c r="EG23" s="2179" t="s">
        <v>4122</v>
      </c>
      <c r="EH23" s="2180" t="s">
        <v>4122</v>
      </c>
      <c r="EI23" s="749"/>
      <c r="EJ23" s="752" t="str">
        <f>'1_一般事項'!$Q$23+1&amp;"次"</f>
        <v>1次</v>
      </c>
      <c r="EK23" s="749"/>
      <c r="EL23" s="2179" t="str">
        <f>'1_一般事項'!$Q$23+1&amp;"次"</f>
        <v>1次</v>
      </c>
      <c r="EM23" s="2179" t="s">
        <v>4122</v>
      </c>
      <c r="EN23" s="2179" t="s">
        <v>4122</v>
      </c>
      <c r="EO23" s="2180" t="s">
        <v>4122</v>
      </c>
      <c r="EP23" s="749"/>
      <c r="EQ23" s="752" t="str">
        <f>'1_一般事項'!$Q$23+1&amp;"次"</f>
        <v>1次</v>
      </c>
      <c r="ER23" s="749"/>
      <c r="ES23" s="2179" t="str">
        <f>'1_一般事項'!$Q$23+1&amp;"次"</f>
        <v>1次</v>
      </c>
      <c r="ET23" s="2179" t="s">
        <v>4122</v>
      </c>
      <c r="EU23" s="2179" t="s">
        <v>4122</v>
      </c>
      <c r="EV23" s="2180" t="s">
        <v>4122</v>
      </c>
      <c r="EW23" s="749"/>
      <c r="EX23" s="752" t="str">
        <f>'1_一般事項'!$Q$23+1&amp;"次"</f>
        <v>1次</v>
      </c>
      <c r="EY23" s="749"/>
      <c r="EZ23" s="2179" t="str">
        <f>'1_一般事項'!$Q$23+1&amp;"次"</f>
        <v>1次</v>
      </c>
      <c r="FA23" s="2179" t="s">
        <v>4122</v>
      </c>
      <c r="FB23" s="2179" t="s">
        <v>4122</v>
      </c>
      <c r="FC23" s="2180" t="s">
        <v>4122</v>
      </c>
      <c r="FD23" s="749"/>
      <c r="FE23" s="752" t="str">
        <f>'1_一般事項'!$Q$23+1&amp;"次"</f>
        <v>1次</v>
      </c>
      <c r="FF23" s="749"/>
      <c r="FG23" s="2179" t="str">
        <f>'1_一般事項'!$Q$23+1&amp;"次"</f>
        <v>1次</v>
      </c>
      <c r="FH23" s="2179" t="s">
        <v>4122</v>
      </c>
      <c r="FI23" s="2179" t="s">
        <v>4122</v>
      </c>
      <c r="FJ23" s="2180" t="s">
        <v>4122</v>
      </c>
      <c r="FK23" s="749"/>
      <c r="FL23" s="752" t="str">
        <f>'1_一般事項'!$Q$23+1&amp;"次"</f>
        <v>1次</v>
      </c>
      <c r="FM23" s="749"/>
      <c r="FN23" s="2179" t="str">
        <f>'1_一般事項'!$Q$23+1&amp;"次"</f>
        <v>1次</v>
      </c>
      <c r="FO23" s="2179" t="s">
        <v>4122</v>
      </c>
      <c r="FP23" s="2179" t="s">
        <v>4122</v>
      </c>
      <c r="FQ23" s="2180" t="s">
        <v>4122</v>
      </c>
      <c r="FR23" s="749"/>
      <c r="FS23" s="752" t="str">
        <f>'1_一般事項'!$Q$23+1&amp;"次"</f>
        <v>1次</v>
      </c>
      <c r="FT23" s="749"/>
      <c r="FU23" s="2179" t="str">
        <f>'1_一般事項'!$Q$23+1&amp;"次"</f>
        <v>1次</v>
      </c>
      <c r="FV23" s="2179" t="s">
        <v>4122</v>
      </c>
      <c r="FW23" s="2179" t="s">
        <v>4122</v>
      </c>
      <c r="FX23" s="2180" t="s">
        <v>4122</v>
      </c>
      <c r="FY23" s="749"/>
      <c r="FZ23" s="752" t="str">
        <f>'1_一般事項'!$Q$23+1&amp;"次"</f>
        <v>1次</v>
      </c>
      <c r="GA23" s="749"/>
      <c r="GB23" s="2179" t="str">
        <f>'1_一般事項'!$Q$23+1&amp;"次"</f>
        <v>1次</v>
      </c>
      <c r="GC23" s="2179" t="s">
        <v>4122</v>
      </c>
      <c r="GD23" s="2179" t="s">
        <v>4122</v>
      </c>
      <c r="GE23" s="2180" t="s">
        <v>4122</v>
      </c>
      <c r="GF23" s="749"/>
      <c r="GG23" s="752" t="str">
        <f>'1_一般事項'!$Q$23+1&amp;"次"</f>
        <v>1次</v>
      </c>
      <c r="GH23" s="749"/>
      <c r="GI23" s="2179" t="str">
        <f>'1_一般事項'!$Q$23+1&amp;"次"</f>
        <v>1次</v>
      </c>
      <c r="GJ23" s="2179" t="s">
        <v>4122</v>
      </c>
      <c r="GK23" s="2179" t="s">
        <v>4122</v>
      </c>
      <c r="GL23" s="2180" t="s">
        <v>4122</v>
      </c>
      <c r="GM23" s="749"/>
      <c r="GN23" s="752" t="str">
        <f>'1_一般事項'!$Q$23+1&amp;"次"</f>
        <v>1次</v>
      </c>
      <c r="GO23" s="749"/>
      <c r="GP23" s="2179" t="str">
        <f>'1_一般事項'!$Q$23+1&amp;"次"</f>
        <v>1次</v>
      </c>
      <c r="GQ23" s="2179" t="s">
        <v>4122</v>
      </c>
      <c r="GR23" s="2179" t="s">
        <v>4122</v>
      </c>
      <c r="GS23" s="2180" t="s">
        <v>4122</v>
      </c>
      <c r="GT23" s="749"/>
      <c r="GU23" s="752" t="str">
        <f>'1_一般事項'!$Q$23+1&amp;"次"</f>
        <v>1次</v>
      </c>
      <c r="GV23" s="749"/>
      <c r="GW23" s="2179" t="str">
        <f>'1_一般事項'!$Q$23+1&amp;"次"</f>
        <v>1次</v>
      </c>
      <c r="GX23" s="2179" t="s">
        <v>4122</v>
      </c>
      <c r="GY23" s="2179" t="s">
        <v>4122</v>
      </c>
      <c r="GZ23" s="2180" t="s">
        <v>4122</v>
      </c>
      <c r="HA23" s="749"/>
      <c r="HB23" s="752" t="str">
        <f>'1_一般事項'!$Q$23+1&amp;"次"</f>
        <v>1次</v>
      </c>
      <c r="HC23" s="749"/>
      <c r="HD23" s="2179" t="str">
        <f>'1_一般事項'!$Q$23+1&amp;"次"</f>
        <v>1次</v>
      </c>
      <c r="HE23" s="2179" t="s">
        <v>4122</v>
      </c>
      <c r="HF23" s="2179" t="s">
        <v>4122</v>
      </c>
      <c r="HG23" s="2180" t="s">
        <v>4122</v>
      </c>
      <c r="HH23" s="749"/>
      <c r="HI23" s="752" t="str">
        <f>'1_一般事項'!$Q$23+1&amp;"次"</f>
        <v>1次</v>
      </c>
      <c r="HJ23" s="749"/>
      <c r="HK23" s="2179" t="str">
        <f>'1_一般事項'!$Q$23+1&amp;"次"</f>
        <v>1次</v>
      </c>
      <c r="HL23" s="2179" t="s">
        <v>4122</v>
      </c>
      <c r="HM23" s="2179" t="s">
        <v>4122</v>
      </c>
      <c r="HN23" s="2180" t="s">
        <v>4122</v>
      </c>
      <c r="HO23" s="749"/>
      <c r="HP23" s="752" t="str">
        <f>'1_一般事項'!$Q$23+1&amp;"次"</f>
        <v>1次</v>
      </c>
      <c r="HQ23" s="749"/>
      <c r="HR23" s="2179" t="str">
        <f>'1_一般事項'!$Q$23+1&amp;"次"</f>
        <v>1次</v>
      </c>
      <c r="HS23" s="2179" t="s">
        <v>4122</v>
      </c>
      <c r="HT23" s="2179" t="s">
        <v>4122</v>
      </c>
      <c r="HU23" s="2180" t="s">
        <v>4122</v>
      </c>
      <c r="HV23" s="749"/>
      <c r="HW23" s="752" t="str">
        <f>'1_一般事項'!$Q$23+1&amp;"次"</f>
        <v>1次</v>
      </c>
      <c r="HX23" s="749"/>
      <c r="HY23" s="2179" t="str">
        <f>'1_一般事項'!$Q$23+1&amp;"次"</f>
        <v>1次</v>
      </c>
      <c r="HZ23" s="2179" t="s">
        <v>4122</v>
      </c>
      <c r="IA23" s="2179" t="s">
        <v>4122</v>
      </c>
      <c r="IB23" s="2180" t="s">
        <v>4122</v>
      </c>
      <c r="IC23" s="749"/>
      <c r="ID23" s="752" t="str">
        <f>'1_一般事項'!$Q$23+1&amp;"次"</f>
        <v>1次</v>
      </c>
      <c r="IE23" s="749"/>
      <c r="IF23" s="2179" t="str">
        <f>'1_一般事項'!$Q$23+1&amp;"次"</f>
        <v>1次</v>
      </c>
      <c r="IG23" s="2179" t="s">
        <v>4122</v>
      </c>
      <c r="IH23" s="2179" t="s">
        <v>4122</v>
      </c>
      <c r="II23" s="2180" t="s">
        <v>4122</v>
      </c>
      <c r="IJ23" s="749"/>
      <c r="IK23" s="752" t="str">
        <f>'1_一般事項'!$Q$23+1&amp;"次"</f>
        <v>1次</v>
      </c>
      <c r="IL23" s="749"/>
      <c r="IM23" s="2179" t="str">
        <f>'1_一般事項'!$Q$23+1&amp;"次"</f>
        <v>1次</v>
      </c>
      <c r="IN23" s="2179" t="s">
        <v>4122</v>
      </c>
      <c r="IO23" s="2179" t="s">
        <v>4122</v>
      </c>
      <c r="IP23" s="2180" t="s">
        <v>4122</v>
      </c>
      <c r="IQ23" s="749"/>
      <c r="IR23" s="752" t="str">
        <f>'1_一般事項'!$Q$23+1&amp;"次"</f>
        <v>1次</v>
      </c>
      <c r="IS23" s="749"/>
      <c r="IT23" s="2179" t="str">
        <f>'1_一般事項'!$Q$23+1&amp;"次"</f>
        <v>1次</v>
      </c>
      <c r="IU23" s="2179" t="s">
        <v>4122</v>
      </c>
      <c r="IV23" s="2179" t="s">
        <v>4122</v>
      </c>
      <c r="IW23" s="2180" t="s">
        <v>4122</v>
      </c>
      <c r="IX23" s="749"/>
      <c r="IY23" s="752" t="str">
        <f>'1_一般事項'!$Q$23+1&amp;"次"</f>
        <v>1次</v>
      </c>
      <c r="IZ23" s="749"/>
      <c r="JA23" s="2179" t="str">
        <f>'1_一般事項'!$Q$23+1&amp;"次"</f>
        <v>1次</v>
      </c>
      <c r="JB23" s="2179" t="s">
        <v>4122</v>
      </c>
      <c r="JC23" s="2179" t="s">
        <v>4122</v>
      </c>
      <c r="JD23" s="2180" t="s">
        <v>4122</v>
      </c>
      <c r="JE23" s="749"/>
      <c r="JF23" s="752" t="str">
        <f>'1_一般事項'!$Q$23+1&amp;"次"</f>
        <v>1次</v>
      </c>
      <c r="JG23" s="749"/>
      <c r="JH23" s="2179" t="str">
        <f>'1_一般事項'!$Q$23+1&amp;"次"</f>
        <v>1次</v>
      </c>
      <c r="JI23" s="2179" t="s">
        <v>4122</v>
      </c>
      <c r="JJ23" s="2179" t="s">
        <v>4122</v>
      </c>
      <c r="JK23" s="2180" t="s">
        <v>4122</v>
      </c>
      <c r="JL23" s="749"/>
      <c r="JM23" s="752" t="str">
        <f>'1_一般事項'!$Q$23+1&amp;"次"</f>
        <v>1次</v>
      </c>
      <c r="JN23" s="749"/>
      <c r="JO23" s="2179" t="str">
        <f>'1_一般事項'!$Q$23+1&amp;"次"</f>
        <v>1次</v>
      </c>
      <c r="JP23" s="2179" t="s">
        <v>4122</v>
      </c>
      <c r="JQ23" s="2179" t="s">
        <v>4122</v>
      </c>
      <c r="JR23" s="2180" t="s">
        <v>4122</v>
      </c>
      <c r="JS23" s="749"/>
      <c r="JT23" s="752" t="str">
        <f>'1_一般事項'!$Q$23+1&amp;"次"</f>
        <v>1次</v>
      </c>
      <c r="JU23" s="749"/>
      <c r="JV23" s="2179" t="str">
        <f>'1_一般事項'!$Q$23+1&amp;"次"</f>
        <v>1次</v>
      </c>
      <c r="JW23" s="2179" t="s">
        <v>4122</v>
      </c>
      <c r="JX23" s="2179" t="s">
        <v>4122</v>
      </c>
      <c r="JY23" s="2180" t="s">
        <v>4122</v>
      </c>
      <c r="JZ23" s="749"/>
      <c r="KA23" s="752" t="str">
        <f>'1_一般事項'!$Q$23+1&amp;"次"</f>
        <v>1次</v>
      </c>
      <c r="KB23" s="749"/>
      <c r="KC23" s="2179" t="str">
        <f>'1_一般事項'!$Q$23+1&amp;"次"</f>
        <v>1次</v>
      </c>
      <c r="KD23" s="2179" t="s">
        <v>4122</v>
      </c>
      <c r="KE23" s="2179" t="s">
        <v>4122</v>
      </c>
      <c r="KF23" s="2180" t="s">
        <v>4122</v>
      </c>
      <c r="KG23" s="749"/>
      <c r="KH23" s="752" t="str">
        <f>'1_一般事項'!$Q$23+1&amp;"次"</f>
        <v>1次</v>
      </c>
      <c r="KI23" s="749"/>
      <c r="KJ23" s="2179" t="str">
        <f>'1_一般事項'!$Q$23+1&amp;"次"</f>
        <v>1次</v>
      </c>
      <c r="KK23" s="2179" t="s">
        <v>4122</v>
      </c>
      <c r="KL23" s="2179" t="s">
        <v>4122</v>
      </c>
      <c r="KM23" s="2180" t="s">
        <v>4122</v>
      </c>
      <c r="KN23" s="749"/>
      <c r="KO23" s="752" t="str">
        <f>'1_一般事項'!$Q$23+1&amp;"次"</f>
        <v>1次</v>
      </c>
      <c r="KP23" s="749"/>
      <c r="KQ23" s="2179" t="str">
        <f>'1_一般事項'!$Q$23+1&amp;"次"</f>
        <v>1次</v>
      </c>
      <c r="KR23" s="2179" t="s">
        <v>4122</v>
      </c>
      <c r="KS23" s="2179" t="s">
        <v>4122</v>
      </c>
      <c r="KT23" s="2180" t="s">
        <v>4122</v>
      </c>
      <c r="KU23" s="749"/>
      <c r="KV23" s="752" t="str">
        <f>'1_一般事項'!$Q$23+1&amp;"次"</f>
        <v>1次</v>
      </c>
      <c r="KW23" s="749"/>
      <c r="KX23" s="2179" t="str">
        <f>'1_一般事項'!$Q$23+1&amp;"次"</f>
        <v>1次</v>
      </c>
      <c r="KY23" s="2179" t="s">
        <v>4122</v>
      </c>
      <c r="KZ23" s="2179" t="s">
        <v>4122</v>
      </c>
      <c r="LA23" s="2180" t="s">
        <v>4122</v>
      </c>
      <c r="LB23" s="749"/>
      <c r="LC23" s="752" t="str">
        <f>'1_一般事項'!$Q$23+1&amp;"次"</f>
        <v>1次</v>
      </c>
      <c r="LD23" s="749"/>
      <c r="LE23" s="2179" t="str">
        <f>'1_一般事項'!$Q$23+1&amp;"次"</f>
        <v>1次</v>
      </c>
      <c r="LF23" s="2179" t="s">
        <v>4122</v>
      </c>
      <c r="LG23" s="2179" t="s">
        <v>4122</v>
      </c>
      <c r="LH23" s="2180" t="s">
        <v>4122</v>
      </c>
      <c r="LI23" s="749"/>
      <c r="LJ23" s="752" t="str">
        <f>'1_一般事項'!$Q$23+1&amp;"次"</f>
        <v>1次</v>
      </c>
      <c r="LK23" s="749"/>
      <c r="LL23" s="2179" t="str">
        <f>'1_一般事項'!$Q$23+1&amp;"次"</f>
        <v>1次</v>
      </c>
      <c r="LM23" s="2179" t="s">
        <v>4122</v>
      </c>
      <c r="LN23" s="2179" t="s">
        <v>4122</v>
      </c>
      <c r="LO23" s="2180" t="s">
        <v>4122</v>
      </c>
      <c r="LP23" s="749"/>
      <c r="LQ23" s="752" t="str">
        <f>'1_一般事項'!$Q$23+1&amp;"次"</f>
        <v>1次</v>
      </c>
      <c r="LR23" s="749"/>
      <c r="LS23" s="2179" t="str">
        <f>'1_一般事項'!$Q$23+1&amp;"次"</f>
        <v>1次</v>
      </c>
      <c r="LT23" s="2179" t="s">
        <v>4122</v>
      </c>
      <c r="LU23" s="2179" t="s">
        <v>4122</v>
      </c>
      <c r="LV23" s="2180" t="s">
        <v>4122</v>
      </c>
      <c r="LW23" s="749"/>
      <c r="LX23" s="752" t="str">
        <f>'1_一般事項'!$Q$23+1&amp;"次"</f>
        <v>1次</v>
      </c>
      <c r="LY23" s="749"/>
      <c r="LZ23" s="2179" t="str">
        <f>'1_一般事項'!$Q$23+1&amp;"次"</f>
        <v>1次</v>
      </c>
      <c r="MA23" s="2179" t="s">
        <v>4122</v>
      </c>
      <c r="MB23" s="2179" t="s">
        <v>4122</v>
      </c>
      <c r="MC23" s="2180" t="s">
        <v>4122</v>
      </c>
      <c r="MD23" s="749"/>
      <c r="ME23" s="752" t="str">
        <f>'1_一般事項'!$Q$23+1&amp;"次"</f>
        <v>1次</v>
      </c>
      <c r="MF23" s="749"/>
      <c r="MG23" s="2179" t="str">
        <f>'1_一般事項'!$Q$23+1&amp;"次"</f>
        <v>1次</v>
      </c>
      <c r="MH23" s="2179" t="s">
        <v>4122</v>
      </c>
      <c r="MI23" s="2179" t="s">
        <v>4122</v>
      </c>
      <c r="MJ23" s="2180" t="s">
        <v>4122</v>
      </c>
      <c r="MK23" s="749"/>
      <c r="ML23" s="752" t="str">
        <f>'1_一般事項'!$Q$23+1&amp;"次"</f>
        <v>1次</v>
      </c>
      <c r="MM23" s="749"/>
      <c r="MN23" s="2179" t="str">
        <f>'1_一般事項'!$Q$23+1&amp;"次"</f>
        <v>1次</v>
      </c>
      <c r="MO23" s="2179" t="s">
        <v>4122</v>
      </c>
      <c r="MP23" s="2179" t="s">
        <v>4122</v>
      </c>
      <c r="MQ23" s="2180" t="s">
        <v>4122</v>
      </c>
      <c r="MR23" s="749"/>
      <c r="MS23" s="752" t="str">
        <f>'1_一般事項'!$Q$23+1&amp;"次"</f>
        <v>1次</v>
      </c>
      <c r="MT23" s="749"/>
      <c r="MU23" s="2179" t="str">
        <f>'1_一般事項'!$Q$23+1&amp;"次"</f>
        <v>1次</v>
      </c>
      <c r="MV23" s="2179" t="s">
        <v>4122</v>
      </c>
      <c r="MW23" s="2179" t="s">
        <v>4122</v>
      </c>
      <c r="MX23" s="2180" t="s">
        <v>4122</v>
      </c>
      <c r="MY23" s="749"/>
      <c r="MZ23" s="752" t="str">
        <f>'1_一般事項'!$Q$23+1&amp;"次"</f>
        <v>1次</v>
      </c>
      <c r="NA23" s="749"/>
      <c r="NB23" s="2179" t="str">
        <f>'1_一般事項'!$Q$23+1&amp;"次"</f>
        <v>1次</v>
      </c>
      <c r="NC23" s="2179" t="s">
        <v>4122</v>
      </c>
      <c r="ND23" s="2179" t="s">
        <v>4122</v>
      </c>
      <c r="NE23" s="2180" t="s">
        <v>4122</v>
      </c>
      <c r="NF23" s="749"/>
      <c r="NG23" s="752" t="str">
        <f>'1_一般事項'!$Q$23+1&amp;"次"</f>
        <v>1次</v>
      </c>
      <c r="NH23" s="749"/>
      <c r="NI23" s="2179" t="str">
        <f>'1_一般事項'!$Q$23+1&amp;"次"</f>
        <v>1次</v>
      </c>
      <c r="NJ23" s="2179" t="s">
        <v>4122</v>
      </c>
      <c r="NK23" s="2179" t="s">
        <v>4122</v>
      </c>
      <c r="NL23" s="2180" t="s">
        <v>4122</v>
      </c>
      <c r="NM23" s="749"/>
      <c r="NN23" s="752" t="str">
        <f>'1_一般事項'!$Q$23+1&amp;"次"</f>
        <v>1次</v>
      </c>
      <c r="NO23" s="749"/>
      <c r="NP23" s="2179" t="str">
        <f>'1_一般事項'!$Q$23+1&amp;"次"</f>
        <v>1次</v>
      </c>
      <c r="NQ23" s="2179" t="s">
        <v>4122</v>
      </c>
      <c r="NR23" s="2179" t="s">
        <v>4122</v>
      </c>
      <c r="NS23" s="2180" t="s">
        <v>4122</v>
      </c>
      <c r="NT23" s="482"/>
      <c r="NU23" s="387"/>
      <c r="NV23" s="482"/>
      <c r="NW23" s="482"/>
      <c r="NX23" s="482"/>
      <c r="NY23" s="482"/>
      <c r="NZ23" s="482"/>
      <c r="OA23" s="482"/>
      <c r="OB23" s="464" t="str">
        <f t="shared" si="0"/>
        <v>●</v>
      </c>
      <c r="OC23" s="482"/>
      <c r="OD23" s="482"/>
    </row>
    <row r="24" spans="1:394" ht="13.5" customHeight="1">
      <c r="A24" s="368" t="s">
        <v>1726</v>
      </c>
      <c r="B24" s="368" t="s">
        <v>1726</v>
      </c>
      <c r="C24" s="368" t="s">
        <v>1726</v>
      </c>
      <c r="D24" s="368" t="s">
        <v>1726</v>
      </c>
      <c r="E24" s="368" t="s">
        <v>1726</v>
      </c>
      <c r="F24" s="368" t="s">
        <v>1726</v>
      </c>
      <c r="G24" s="368" t="s">
        <v>1726</v>
      </c>
      <c r="H24" s="368" t="s">
        <v>1726</v>
      </c>
      <c r="I24" s="368" t="s">
        <v>1759</v>
      </c>
      <c r="J24" s="368" t="s">
        <v>1759</v>
      </c>
      <c r="K24" s="464" t="str">
        <f t="shared" si="1"/>
        <v>●</v>
      </c>
      <c r="L24" s="482"/>
      <c r="M24" s="2186">
        <f>AN46+AU46+BB46+BI46+BP46+BW46+CD46+CK46+CR46+CY46+DF46+DM46+DT46+EA46+EH46+EO46+EV46+FC46+FJ46+FQ46+FX46+GE46+GL46+GS46+GZ46+HG46+HN46+HU46+IB46+II46+IP46+IW46+JD46+JK46+JR46+JY46+KF46+KM46+KT46+LA46+LH46+LO46+LV46+MC46+MJ46+MQ46+MX46+NE46+NL46+NS46+AG46</f>
        <v>0</v>
      </c>
      <c r="N24" s="2187"/>
      <c r="O24" s="2188"/>
      <c r="P24" s="482"/>
      <c r="Q24" s="753"/>
      <c r="R24" s="618" t="s">
        <v>378</v>
      </c>
      <c r="S24" s="754" t="s">
        <v>379</v>
      </c>
      <c r="T24" s="755"/>
      <c r="U24" s="2192"/>
      <c r="V24" s="2193"/>
      <c r="W24" s="2193"/>
      <c r="X24" s="2193"/>
      <c r="Y24" s="2193"/>
      <c r="Z24" s="2194"/>
      <c r="AA24" s="756"/>
      <c r="AB24" s="757" t="s">
        <v>913</v>
      </c>
      <c r="AC24" s="755"/>
      <c r="AD24" s="2184" t="s">
        <v>913</v>
      </c>
      <c r="AE24" s="2184"/>
      <c r="AF24" s="2184"/>
      <c r="AG24" s="2185"/>
      <c r="AH24" s="755"/>
      <c r="AI24" s="645" t="s">
        <v>913</v>
      </c>
      <c r="AJ24" s="755"/>
      <c r="AK24" s="2184" t="s">
        <v>913</v>
      </c>
      <c r="AL24" s="2184"/>
      <c r="AM24" s="2184"/>
      <c r="AN24" s="2185"/>
      <c r="AO24" s="755"/>
      <c r="AP24" s="645" t="s">
        <v>913</v>
      </c>
      <c r="AQ24" s="755"/>
      <c r="AR24" s="2184" t="s">
        <v>913</v>
      </c>
      <c r="AS24" s="2184"/>
      <c r="AT24" s="2184"/>
      <c r="AU24" s="2185"/>
      <c r="AV24" s="755"/>
      <c r="AW24" s="645" t="s">
        <v>913</v>
      </c>
      <c r="AX24" s="755"/>
      <c r="AY24" s="2184" t="s">
        <v>913</v>
      </c>
      <c r="AZ24" s="2184"/>
      <c r="BA24" s="2184"/>
      <c r="BB24" s="2185"/>
      <c r="BC24" s="755"/>
      <c r="BD24" s="645" t="s">
        <v>913</v>
      </c>
      <c r="BE24" s="755"/>
      <c r="BF24" s="2184" t="s">
        <v>913</v>
      </c>
      <c r="BG24" s="2184"/>
      <c r="BH24" s="2184"/>
      <c r="BI24" s="2185"/>
      <c r="BJ24" s="755"/>
      <c r="BK24" s="645" t="s">
        <v>913</v>
      </c>
      <c r="BL24" s="755"/>
      <c r="BM24" s="2184" t="s">
        <v>913</v>
      </c>
      <c r="BN24" s="2184"/>
      <c r="BO24" s="2184"/>
      <c r="BP24" s="2185"/>
      <c r="BQ24" s="755"/>
      <c r="BR24" s="645" t="s">
        <v>913</v>
      </c>
      <c r="BS24" s="755"/>
      <c r="BT24" s="2184" t="s">
        <v>913</v>
      </c>
      <c r="BU24" s="2184"/>
      <c r="BV24" s="2184"/>
      <c r="BW24" s="2185"/>
      <c r="BX24" s="755"/>
      <c r="BY24" s="645" t="s">
        <v>913</v>
      </c>
      <c r="BZ24" s="755"/>
      <c r="CA24" s="2184" t="s">
        <v>913</v>
      </c>
      <c r="CB24" s="2184"/>
      <c r="CC24" s="2184"/>
      <c r="CD24" s="2185"/>
      <c r="CE24" s="755"/>
      <c r="CF24" s="645" t="s">
        <v>913</v>
      </c>
      <c r="CG24" s="755"/>
      <c r="CH24" s="2184" t="s">
        <v>913</v>
      </c>
      <c r="CI24" s="2184"/>
      <c r="CJ24" s="2184"/>
      <c r="CK24" s="2185"/>
      <c r="CL24" s="755"/>
      <c r="CM24" s="645" t="s">
        <v>913</v>
      </c>
      <c r="CN24" s="755"/>
      <c r="CO24" s="2184" t="s">
        <v>913</v>
      </c>
      <c r="CP24" s="2184"/>
      <c r="CQ24" s="2184"/>
      <c r="CR24" s="2185"/>
      <c r="CS24" s="755"/>
      <c r="CT24" s="645" t="s">
        <v>913</v>
      </c>
      <c r="CU24" s="755"/>
      <c r="CV24" s="2184" t="s">
        <v>913</v>
      </c>
      <c r="CW24" s="2184"/>
      <c r="CX24" s="2184"/>
      <c r="CY24" s="2185"/>
      <c r="CZ24" s="755"/>
      <c r="DA24" s="645" t="s">
        <v>913</v>
      </c>
      <c r="DB24" s="755"/>
      <c r="DC24" s="2184" t="s">
        <v>913</v>
      </c>
      <c r="DD24" s="2184"/>
      <c r="DE24" s="2184"/>
      <c r="DF24" s="2185"/>
      <c r="DG24" s="755"/>
      <c r="DH24" s="645" t="s">
        <v>913</v>
      </c>
      <c r="DI24" s="755"/>
      <c r="DJ24" s="2184" t="s">
        <v>913</v>
      </c>
      <c r="DK24" s="2184"/>
      <c r="DL24" s="2184"/>
      <c r="DM24" s="2185"/>
      <c r="DN24" s="755"/>
      <c r="DO24" s="645" t="s">
        <v>913</v>
      </c>
      <c r="DP24" s="755"/>
      <c r="DQ24" s="2184" t="s">
        <v>913</v>
      </c>
      <c r="DR24" s="2184"/>
      <c r="DS24" s="2184"/>
      <c r="DT24" s="2185"/>
      <c r="DU24" s="755"/>
      <c r="DV24" s="645" t="s">
        <v>913</v>
      </c>
      <c r="DW24" s="755"/>
      <c r="DX24" s="2184" t="s">
        <v>913</v>
      </c>
      <c r="DY24" s="2184"/>
      <c r="DZ24" s="2184"/>
      <c r="EA24" s="2185"/>
      <c r="EB24" s="755"/>
      <c r="EC24" s="645" t="s">
        <v>913</v>
      </c>
      <c r="ED24" s="755"/>
      <c r="EE24" s="2184" t="s">
        <v>913</v>
      </c>
      <c r="EF24" s="2184"/>
      <c r="EG24" s="2184"/>
      <c r="EH24" s="2185"/>
      <c r="EI24" s="755"/>
      <c r="EJ24" s="645" t="s">
        <v>913</v>
      </c>
      <c r="EK24" s="755"/>
      <c r="EL24" s="2184" t="s">
        <v>913</v>
      </c>
      <c r="EM24" s="2184"/>
      <c r="EN24" s="2184"/>
      <c r="EO24" s="2185"/>
      <c r="EP24" s="755"/>
      <c r="EQ24" s="645" t="s">
        <v>913</v>
      </c>
      <c r="ER24" s="755"/>
      <c r="ES24" s="2184" t="s">
        <v>913</v>
      </c>
      <c r="ET24" s="2184"/>
      <c r="EU24" s="2184"/>
      <c r="EV24" s="2185"/>
      <c r="EW24" s="755"/>
      <c r="EX24" s="645" t="s">
        <v>913</v>
      </c>
      <c r="EY24" s="755"/>
      <c r="EZ24" s="2184" t="s">
        <v>913</v>
      </c>
      <c r="FA24" s="2184"/>
      <c r="FB24" s="2184"/>
      <c r="FC24" s="2185"/>
      <c r="FD24" s="755"/>
      <c r="FE24" s="645" t="s">
        <v>913</v>
      </c>
      <c r="FF24" s="755"/>
      <c r="FG24" s="2184" t="s">
        <v>913</v>
      </c>
      <c r="FH24" s="2184"/>
      <c r="FI24" s="2184"/>
      <c r="FJ24" s="2185"/>
      <c r="FK24" s="755"/>
      <c r="FL24" s="645" t="s">
        <v>913</v>
      </c>
      <c r="FM24" s="755"/>
      <c r="FN24" s="2184" t="s">
        <v>913</v>
      </c>
      <c r="FO24" s="2184"/>
      <c r="FP24" s="2184"/>
      <c r="FQ24" s="2185"/>
      <c r="FR24" s="755"/>
      <c r="FS24" s="645" t="s">
        <v>913</v>
      </c>
      <c r="FT24" s="755"/>
      <c r="FU24" s="2184" t="s">
        <v>913</v>
      </c>
      <c r="FV24" s="2184"/>
      <c r="FW24" s="2184"/>
      <c r="FX24" s="2185"/>
      <c r="FY24" s="755"/>
      <c r="FZ24" s="645" t="s">
        <v>913</v>
      </c>
      <c r="GA24" s="755"/>
      <c r="GB24" s="2184" t="s">
        <v>913</v>
      </c>
      <c r="GC24" s="2184"/>
      <c r="GD24" s="2184"/>
      <c r="GE24" s="2185"/>
      <c r="GF24" s="755"/>
      <c r="GG24" s="645" t="s">
        <v>913</v>
      </c>
      <c r="GH24" s="755"/>
      <c r="GI24" s="2184" t="s">
        <v>913</v>
      </c>
      <c r="GJ24" s="2184"/>
      <c r="GK24" s="2184"/>
      <c r="GL24" s="2185"/>
      <c r="GM24" s="755"/>
      <c r="GN24" s="645" t="s">
        <v>913</v>
      </c>
      <c r="GO24" s="755"/>
      <c r="GP24" s="2184" t="s">
        <v>913</v>
      </c>
      <c r="GQ24" s="2184"/>
      <c r="GR24" s="2184"/>
      <c r="GS24" s="2185"/>
      <c r="GT24" s="755"/>
      <c r="GU24" s="645" t="s">
        <v>913</v>
      </c>
      <c r="GV24" s="755"/>
      <c r="GW24" s="2184" t="s">
        <v>913</v>
      </c>
      <c r="GX24" s="2184"/>
      <c r="GY24" s="2184"/>
      <c r="GZ24" s="2185"/>
      <c r="HA24" s="755"/>
      <c r="HB24" s="645" t="s">
        <v>913</v>
      </c>
      <c r="HC24" s="755"/>
      <c r="HD24" s="2184" t="s">
        <v>913</v>
      </c>
      <c r="HE24" s="2184"/>
      <c r="HF24" s="2184"/>
      <c r="HG24" s="2185"/>
      <c r="HH24" s="755"/>
      <c r="HI24" s="645" t="s">
        <v>913</v>
      </c>
      <c r="HJ24" s="755"/>
      <c r="HK24" s="2184" t="s">
        <v>913</v>
      </c>
      <c r="HL24" s="2184"/>
      <c r="HM24" s="2184"/>
      <c r="HN24" s="2185"/>
      <c r="HO24" s="755"/>
      <c r="HP24" s="645" t="s">
        <v>913</v>
      </c>
      <c r="HQ24" s="755"/>
      <c r="HR24" s="2184" t="s">
        <v>913</v>
      </c>
      <c r="HS24" s="2184"/>
      <c r="HT24" s="2184"/>
      <c r="HU24" s="2185"/>
      <c r="HV24" s="755"/>
      <c r="HW24" s="645" t="s">
        <v>913</v>
      </c>
      <c r="HX24" s="755"/>
      <c r="HY24" s="2184" t="s">
        <v>913</v>
      </c>
      <c r="HZ24" s="2184"/>
      <c r="IA24" s="2184"/>
      <c r="IB24" s="2185"/>
      <c r="IC24" s="755"/>
      <c r="ID24" s="645" t="s">
        <v>913</v>
      </c>
      <c r="IE24" s="755"/>
      <c r="IF24" s="2184" t="s">
        <v>913</v>
      </c>
      <c r="IG24" s="2184"/>
      <c r="IH24" s="2184"/>
      <c r="II24" s="2185"/>
      <c r="IJ24" s="755"/>
      <c r="IK24" s="645" t="s">
        <v>913</v>
      </c>
      <c r="IL24" s="755"/>
      <c r="IM24" s="2184" t="s">
        <v>913</v>
      </c>
      <c r="IN24" s="2184"/>
      <c r="IO24" s="2184"/>
      <c r="IP24" s="2185"/>
      <c r="IQ24" s="755"/>
      <c r="IR24" s="645" t="s">
        <v>913</v>
      </c>
      <c r="IS24" s="755"/>
      <c r="IT24" s="2184" t="s">
        <v>913</v>
      </c>
      <c r="IU24" s="2184"/>
      <c r="IV24" s="2184"/>
      <c r="IW24" s="2185"/>
      <c r="IX24" s="755"/>
      <c r="IY24" s="645" t="s">
        <v>913</v>
      </c>
      <c r="IZ24" s="755"/>
      <c r="JA24" s="2184" t="s">
        <v>913</v>
      </c>
      <c r="JB24" s="2184"/>
      <c r="JC24" s="2184"/>
      <c r="JD24" s="2185"/>
      <c r="JE24" s="755"/>
      <c r="JF24" s="645" t="s">
        <v>913</v>
      </c>
      <c r="JG24" s="755"/>
      <c r="JH24" s="2184" t="s">
        <v>913</v>
      </c>
      <c r="JI24" s="2184"/>
      <c r="JJ24" s="2184"/>
      <c r="JK24" s="2185"/>
      <c r="JL24" s="755"/>
      <c r="JM24" s="645" t="s">
        <v>913</v>
      </c>
      <c r="JN24" s="755"/>
      <c r="JO24" s="2184" t="s">
        <v>913</v>
      </c>
      <c r="JP24" s="2184"/>
      <c r="JQ24" s="2184"/>
      <c r="JR24" s="2185"/>
      <c r="JS24" s="755"/>
      <c r="JT24" s="645" t="s">
        <v>913</v>
      </c>
      <c r="JU24" s="755"/>
      <c r="JV24" s="2184" t="s">
        <v>913</v>
      </c>
      <c r="JW24" s="2184"/>
      <c r="JX24" s="2184"/>
      <c r="JY24" s="2185"/>
      <c r="JZ24" s="755"/>
      <c r="KA24" s="645" t="s">
        <v>913</v>
      </c>
      <c r="KB24" s="755"/>
      <c r="KC24" s="2184" t="s">
        <v>913</v>
      </c>
      <c r="KD24" s="2184"/>
      <c r="KE24" s="2184"/>
      <c r="KF24" s="2185"/>
      <c r="KG24" s="755"/>
      <c r="KH24" s="645" t="s">
        <v>913</v>
      </c>
      <c r="KI24" s="755"/>
      <c r="KJ24" s="2184" t="s">
        <v>913</v>
      </c>
      <c r="KK24" s="2184"/>
      <c r="KL24" s="2184"/>
      <c r="KM24" s="2185"/>
      <c r="KN24" s="755"/>
      <c r="KO24" s="645" t="s">
        <v>913</v>
      </c>
      <c r="KP24" s="755"/>
      <c r="KQ24" s="2184" t="s">
        <v>913</v>
      </c>
      <c r="KR24" s="2184"/>
      <c r="KS24" s="2184"/>
      <c r="KT24" s="2185"/>
      <c r="KU24" s="755"/>
      <c r="KV24" s="645" t="s">
        <v>913</v>
      </c>
      <c r="KW24" s="755"/>
      <c r="KX24" s="2184" t="s">
        <v>913</v>
      </c>
      <c r="KY24" s="2184"/>
      <c r="KZ24" s="2184"/>
      <c r="LA24" s="2185"/>
      <c r="LB24" s="755"/>
      <c r="LC24" s="645" t="s">
        <v>913</v>
      </c>
      <c r="LD24" s="755"/>
      <c r="LE24" s="2184" t="s">
        <v>913</v>
      </c>
      <c r="LF24" s="2184"/>
      <c r="LG24" s="2184"/>
      <c r="LH24" s="2185"/>
      <c r="LI24" s="755"/>
      <c r="LJ24" s="645" t="s">
        <v>913</v>
      </c>
      <c r="LK24" s="755"/>
      <c r="LL24" s="2184" t="s">
        <v>913</v>
      </c>
      <c r="LM24" s="2184"/>
      <c r="LN24" s="2184"/>
      <c r="LO24" s="2185"/>
      <c r="LP24" s="755"/>
      <c r="LQ24" s="645" t="s">
        <v>913</v>
      </c>
      <c r="LR24" s="755"/>
      <c r="LS24" s="2184" t="s">
        <v>913</v>
      </c>
      <c r="LT24" s="2184"/>
      <c r="LU24" s="2184"/>
      <c r="LV24" s="2185"/>
      <c r="LW24" s="755"/>
      <c r="LX24" s="645" t="s">
        <v>913</v>
      </c>
      <c r="LY24" s="755"/>
      <c r="LZ24" s="2184" t="s">
        <v>913</v>
      </c>
      <c r="MA24" s="2184"/>
      <c r="MB24" s="2184"/>
      <c r="MC24" s="2185"/>
      <c r="MD24" s="755"/>
      <c r="ME24" s="645" t="s">
        <v>913</v>
      </c>
      <c r="MF24" s="755"/>
      <c r="MG24" s="2184" t="s">
        <v>913</v>
      </c>
      <c r="MH24" s="2184"/>
      <c r="MI24" s="2184"/>
      <c r="MJ24" s="2185"/>
      <c r="MK24" s="755"/>
      <c r="ML24" s="645" t="s">
        <v>913</v>
      </c>
      <c r="MM24" s="755"/>
      <c r="MN24" s="2184" t="s">
        <v>913</v>
      </c>
      <c r="MO24" s="2184"/>
      <c r="MP24" s="2184"/>
      <c r="MQ24" s="2185"/>
      <c r="MR24" s="755"/>
      <c r="MS24" s="645" t="s">
        <v>913</v>
      </c>
      <c r="MT24" s="755"/>
      <c r="MU24" s="2184" t="s">
        <v>913</v>
      </c>
      <c r="MV24" s="2184"/>
      <c r="MW24" s="2184"/>
      <c r="MX24" s="2185"/>
      <c r="MY24" s="755"/>
      <c r="MZ24" s="645" t="s">
        <v>913</v>
      </c>
      <c r="NA24" s="755"/>
      <c r="NB24" s="2184" t="s">
        <v>913</v>
      </c>
      <c r="NC24" s="2184"/>
      <c r="ND24" s="2184"/>
      <c r="NE24" s="2185"/>
      <c r="NF24" s="755"/>
      <c r="NG24" s="645" t="s">
        <v>913</v>
      </c>
      <c r="NH24" s="755"/>
      <c r="NI24" s="2184" t="s">
        <v>913</v>
      </c>
      <c r="NJ24" s="2184"/>
      <c r="NK24" s="2184"/>
      <c r="NL24" s="2185"/>
      <c r="NM24" s="755"/>
      <c r="NN24" s="645" t="s">
        <v>913</v>
      </c>
      <c r="NO24" s="755"/>
      <c r="NP24" s="2184" t="s">
        <v>913</v>
      </c>
      <c r="NQ24" s="2184"/>
      <c r="NR24" s="2184"/>
      <c r="NS24" s="2185"/>
      <c r="NT24" s="482"/>
      <c r="NU24" s="2172" t="s">
        <v>1745</v>
      </c>
      <c r="NV24" s="2172" t="s">
        <v>1746</v>
      </c>
      <c r="NW24" s="2174" t="s">
        <v>1747</v>
      </c>
      <c r="NX24" s="2175"/>
      <c r="NY24" s="482"/>
      <c r="NZ24" s="482"/>
      <c r="OA24" s="482"/>
      <c r="OB24" s="464" t="str">
        <f t="shared" si="0"/>
        <v>●</v>
      </c>
      <c r="OC24" s="482"/>
      <c r="OD24" s="482"/>
    </row>
    <row r="25" spans="1:394" ht="34.5" customHeight="1" thickBot="1">
      <c r="A25" s="368" t="s">
        <v>1726</v>
      </c>
      <c r="B25" s="368" t="s">
        <v>1726</v>
      </c>
      <c r="C25" s="368" t="s">
        <v>1726</v>
      </c>
      <c r="D25" s="368" t="s">
        <v>1726</v>
      </c>
      <c r="E25" s="368" t="s">
        <v>1726</v>
      </c>
      <c r="F25" s="368" t="s">
        <v>1726</v>
      </c>
      <c r="G25" s="368" t="s">
        <v>1726</v>
      </c>
      <c r="H25" s="368" t="s">
        <v>1726</v>
      </c>
      <c r="I25" s="368" t="s">
        <v>1759</v>
      </c>
      <c r="J25" s="368" t="s">
        <v>1759</v>
      </c>
      <c r="K25" s="464" t="str">
        <f t="shared" si="1"/>
        <v>●</v>
      </c>
      <c r="L25" s="482"/>
      <c r="M25" s="482"/>
      <c r="N25" s="482"/>
      <c r="O25" s="482"/>
      <c r="P25" s="482"/>
      <c r="Q25" s="753"/>
      <c r="R25" s="758"/>
      <c r="S25" s="759"/>
      <c r="T25" s="760"/>
      <c r="U25" s="2195"/>
      <c r="V25" s="2196"/>
      <c r="W25" s="2196"/>
      <c r="X25" s="2196"/>
      <c r="Y25" s="2196"/>
      <c r="Z25" s="2197"/>
      <c r="AA25" s="760"/>
      <c r="AB25" s="761">
        <f>'1_一般事項'!Q26</f>
        <v>0</v>
      </c>
      <c r="AC25" s="584"/>
      <c r="AD25" s="2181">
        <f>'1_一般事項'!Q26</f>
        <v>0</v>
      </c>
      <c r="AE25" s="2182" t="s">
        <v>4084</v>
      </c>
      <c r="AF25" s="2182" t="s">
        <v>4084</v>
      </c>
      <c r="AG25" s="2183" t="s">
        <v>4084</v>
      </c>
      <c r="AH25" s="584">
        <v>1</v>
      </c>
      <c r="AI25" s="762" t="str">
        <f>IFERROR(VLOOKUP(AH25,下請会社名,2,0),"")</f>
        <v/>
      </c>
      <c r="AJ25" s="584">
        <v>1</v>
      </c>
      <c r="AK25" s="2181" t="str">
        <f>IFERROR(VLOOKUP(AJ25,下請会社名,2,0),"")</f>
        <v/>
      </c>
      <c r="AL25" s="2182">
        <f>IFERROR(VLOOKUP(AK25,下請会社名,2,0),"")</f>
        <v>0</v>
      </c>
      <c r="AM25" s="2182" t="str">
        <f>IFERROR(VLOOKUP(AL25,下請会社名,2,0),"")</f>
        <v/>
      </c>
      <c r="AN25" s="2183">
        <f>IFERROR(VLOOKUP(AM25,下請会社名,2,0),"")</f>
        <v>0</v>
      </c>
      <c r="AO25" s="584">
        <f>AH25+1</f>
        <v>2</v>
      </c>
      <c r="AP25" s="762" t="str">
        <f>IFERROR(VLOOKUP(AO25,下請会社名,2,0),"")</f>
        <v/>
      </c>
      <c r="AQ25" s="584">
        <f>AJ25+1</f>
        <v>2</v>
      </c>
      <c r="AR25" s="2181" t="str">
        <f>IFERROR(VLOOKUP(AQ25,下請会社名,2,0),"")</f>
        <v/>
      </c>
      <c r="AS25" s="2182">
        <f>IFERROR(VLOOKUP(AR25,下請会社名,2,0),"")</f>
        <v>0</v>
      </c>
      <c r="AT25" s="2182" t="str">
        <f>IFERROR(VLOOKUP(AS25,下請会社名,2,0),"")</f>
        <v/>
      </c>
      <c r="AU25" s="2183">
        <f>IFERROR(VLOOKUP(AT25,下請会社名,2,0),"")</f>
        <v>0</v>
      </c>
      <c r="AV25" s="584">
        <f t="shared" ref="AV25" si="2">AO25+1</f>
        <v>3</v>
      </c>
      <c r="AW25" s="762" t="str">
        <f>IFERROR(VLOOKUP(AV25,下請会社名,2,0),"")</f>
        <v/>
      </c>
      <c r="AX25" s="584">
        <f t="shared" ref="AX25" si="3">AQ25+1</f>
        <v>3</v>
      </c>
      <c r="AY25" s="2181" t="str">
        <f>IFERROR(VLOOKUP(AX25,下請会社名,2,0),"")</f>
        <v/>
      </c>
      <c r="AZ25" s="2182">
        <f>IFERROR(VLOOKUP(AY25,下請会社名,2,0),"")</f>
        <v>0</v>
      </c>
      <c r="BA25" s="2182" t="str">
        <f>IFERROR(VLOOKUP(AZ25,下請会社名,2,0),"")</f>
        <v/>
      </c>
      <c r="BB25" s="2183">
        <f>IFERROR(VLOOKUP(BA25,下請会社名,2,0),"")</f>
        <v>0</v>
      </c>
      <c r="BC25" s="584">
        <f t="shared" ref="BC25" si="4">AV25+1</f>
        <v>4</v>
      </c>
      <c r="BD25" s="762" t="str">
        <f>IFERROR(VLOOKUP(BC25,下請会社名,2,0),"")</f>
        <v/>
      </c>
      <c r="BE25" s="584">
        <f t="shared" ref="BE25" si="5">AX25+1</f>
        <v>4</v>
      </c>
      <c r="BF25" s="2181" t="str">
        <f>IFERROR(VLOOKUP(BE25,下請会社名,2,0),"")</f>
        <v/>
      </c>
      <c r="BG25" s="2182">
        <f>IFERROR(VLOOKUP(BF25,下請会社名,2,0),"")</f>
        <v>0</v>
      </c>
      <c r="BH25" s="2182" t="str">
        <f>IFERROR(VLOOKUP(BG25,下請会社名,2,0),"")</f>
        <v/>
      </c>
      <c r="BI25" s="2183">
        <f>IFERROR(VLOOKUP(BH25,下請会社名,2,0),"")</f>
        <v>0</v>
      </c>
      <c r="BJ25" s="584">
        <f t="shared" ref="BJ25" si="6">BC25+1</f>
        <v>5</v>
      </c>
      <c r="BK25" s="762" t="str">
        <f>IFERROR(VLOOKUP(BJ25,下請会社名,2,0),"")</f>
        <v/>
      </c>
      <c r="BL25" s="584">
        <f t="shared" ref="BL25" si="7">BE25+1</f>
        <v>5</v>
      </c>
      <c r="BM25" s="2181" t="str">
        <f>IFERROR(VLOOKUP(BL25,下請会社名,2,0),"")</f>
        <v/>
      </c>
      <c r="BN25" s="2182">
        <f>IFERROR(VLOOKUP(BM25,下請会社名,2,0),"")</f>
        <v>0</v>
      </c>
      <c r="BO25" s="2182" t="str">
        <f>IFERROR(VLOOKUP(BN25,下請会社名,2,0),"")</f>
        <v/>
      </c>
      <c r="BP25" s="2183">
        <f>IFERROR(VLOOKUP(BO25,下請会社名,2,0),"")</f>
        <v>0</v>
      </c>
      <c r="BQ25" s="584">
        <f t="shared" ref="BQ25" si="8">BJ25+1</f>
        <v>6</v>
      </c>
      <c r="BR25" s="762" t="str">
        <f>IFERROR(VLOOKUP(BQ25,下請会社名,2,0),"")</f>
        <v/>
      </c>
      <c r="BS25" s="584">
        <f t="shared" ref="BS25" si="9">BL25+1</f>
        <v>6</v>
      </c>
      <c r="BT25" s="2181" t="str">
        <f>IFERROR(VLOOKUP(BS25,下請会社名,2,0),"")</f>
        <v/>
      </c>
      <c r="BU25" s="2182">
        <f>IFERROR(VLOOKUP(BT25,下請会社名,2,0),"")</f>
        <v>0</v>
      </c>
      <c r="BV25" s="2182" t="str">
        <f>IFERROR(VLOOKUP(BU25,下請会社名,2,0),"")</f>
        <v/>
      </c>
      <c r="BW25" s="2183">
        <f>IFERROR(VLOOKUP(BV25,下請会社名,2,0),"")</f>
        <v>0</v>
      </c>
      <c r="BX25" s="584">
        <f t="shared" ref="BX25" si="10">BQ25+1</f>
        <v>7</v>
      </c>
      <c r="BY25" s="762" t="str">
        <f>IFERROR(VLOOKUP(BX25,下請会社名,2,0),"")</f>
        <v/>
      </c>
      <c r="BZ25" s="584">
        <f t="shared" ref="BZ25" si="11">BS25+1</f>
        <v>7</v>
      </c>
      <c r="CA25" s="2181" t="str">
        <f>IFERROR(VLOOKUP(BZ25,下請会社名,2,0),"")</f>
        <v/>
      </c>
      <c r="CB25" s="2182">
        <f>IFERROR(VLOOKUP(CA25,下請会社名,2,0),"")</f>
        <v>0</v>
      </c>
      <c r="CC25" s="2182" t="str">
        <f>IFERROR(VLOOKUP(CB25,下請会社名,2,0),"")</f>
        <v/>
      </c>
      <c r="CD25" s="2183">
        <f>IFERROR(VLOOKUP(CC25,下請会社名,2,0),"")</f>
        <v>0</v>
      </c>
      <c r="CE25" s="584">
        <f t="shared" ref="CE25" si="12">BX25+1</f>
        <v>8</v>
      </c>
      <c r="CF25" s="762" t="str">
        <f>IFERROR(VLOOKUP(CE25,下請会社名,2,0),"")</f>
        <v/>
      </c>
      <c r="CG25" s="584">
        <f t="shared" ref="CG25" si="13">BZ25+1</f>
        <v>8</v>
      </c>
      <c r="CH25" s="2181" t="str">
        <f>IFERROR(VLOOKUP(CG25,下請会社名,2,0),"")</f>
        <v/>
      </c>
      <c r="CI25" s="2182">
        <f>IFERROR(VLOOKUP(CH25,下請会社名,2,0),"")</f>
        <v>0</v>
      </c>
      <c r="CJ25" s="2182" t="str">
        <f>IFERROR(VLOOKUP(CI25,下請会社名,2,0),"")</f>
        <v/>
      </c>
      <c r="CK25" s="2183">
        <f>IFERROR(VLOOKUP(CJ25,下請会社名,2,0),"")</f>
        <v>0</v>
      </c>
      <c r="CL25" s="584">
        <f t="shared" ref="CL25" si="14">CE25+1</f>
        <v>9</v>
      </c>
      <c r="CM25" s="762" t="str">
        <f>IFERROR(VLOOKUP(CL25,下請会社名,2,0),"")</f>
        <v/>
      </c>
      <c r="CN25" s="584">
        <f t="shared" ref="CN25" si="15">CG25+1</f>
        <v>9</v>
      </c>
      <c r="CO25" s="2181" t="str">
        <f>IFERROR(VLOOKUP(CN25,下請会社名,2,0),"")</f>
        <v/>
      </c>
      <c r="CP25" s="2182">
        <f>IFERROR(VLOOKUP(CO25,下請会社名,2,0),"")</f>
        <v>0</v>
      </c>
      <c r="CQ25" s="2182" t="str">
        <f>IFERROR(VLOOKUP(CP25,下請会社名,2,0),"")</f>
        <v/>
      </c>
      <c r="CR25" s="2183">
        <f>IFERROR(VLOOKUP(CQ25,下請会社名,2,0),"")</f>
        <v>0</v>
      </c>
      <c r="CS25" s="584">
        <f t="shared" ref="CS25" si="16">CL25+1</f>
        <v>10</v>
      </c>
      <c r="CT25" s="762" t="str">
        <f>IFERROR(VLOOKUP(CS25,下請会社名,2,0),"")</f>
        <v/>
      </c>
      <c r="CU25" s="584">
        <f t="shared" ref="CU25" si="17">CN25+1</f>
        <v>10</v>
      </c>
      <c r="CV25" s="2181" t="str">
        <f>IFERROR(VLOOKUP(CU25,下請会社名,2,0),"")</f>
        <v/>
      </c>
      <c r="CW25" s="2182">
        <f>IFERROR(VLOOKUP(CV25,下請会社名,2,0),"")</f>
        <v>0</v>
      </c>
      <c r="CX25" s="2182" t="str">
        <f>IFERROR(VLOOKUP(CW25,下請会社名,2,0),"")</f>
        <v/>
      </c>
      <c r="CY25" s="2183">
        <f>IFERROR(VLOOKUP(CX25,下請会社名,2,0),"")</f>
        <v>0</v>
      </c>
      <c r="CZ25" s="584">
        <f t="shared" ref="CZ25" si="18">CS25+1</f>
        <v>11</v>
      </c>
      <c r="DA25" s="762" t="str">
        <f>IFERROR(VLOOKUP(CZ25,下請会社名,2,0),"")</f>
        <v/>
      </c>
      <c r="DB25" s="584">
        <f t="shared" ref="DB25" si="19">CU25+1</f>
        <v>11</v>
      </c>
      <c r="DC25" s="2181" t="str">
        <f>IFERROR(VLOOKUP(DB25,下請会社名,2,0),"")</f>
        <v/>
      </c>
      <c r="DD25" s="2182">
        <f>IFERROR(VLOOKUP(DC25,下請会社名,2,0),"")</f>
        <v>0</v>
      </c>
      <c r="DE25" s="2182" t="str">
        <f>IFERROR(VLOOKUP(DD25,下請会社名,2,0),"")</f>
        <v/>
      </c>
      <c r="DF25" s="2183">
        <f>IFERROR(VLOOKUP(DE25,下請会社名,2,0),"")</f>
        <v>0</v>
      </c>
      <c r="DG25" s="584">
        <f t="shared" ref="DG25" si="20">CZ25+1</f>
        <v>12</v>
      </c>
      <c r="DH25" s="762" t="str">
        <f>IFERROR(VLOOKUP(DG25,下請会社名,2,0),"")</f>
        <v/>
      </c>
      <c r="DI25" s="584">
        <f t="shared" ref="DI25" si="21">DB25+1</f>
        <v>12</v>
      </c>
      <c r="DJ25" s="2181" t="str">
        <f>IFERROR(VLOOKUP(DI25,下請会社名,2,0),"")</f>
        <v/>
      </c>
      <c r="DK25" s="2182">
        <f>IFERROR(VLOOKUP(DJ25,下請会社名,2,0),"")</f>
        <v>0</v>
      </c>
      <c r="DL25" s="2182" t="str">
        <f>IFERROR(VLOOKUP(DK25,下請会社名,2,0),"")</f>
        <v/>
      </c>
      <c r="DM25" s="2183">
        <f>IFERROR(VLOOKUP(DL25,下請会社名,2,0),"")</f>
        <v>0</v>
      </c>
      <c r="DN25" s="584">
        <f t="shared" ref="DN25" si="22">DG25+1</f>
        <v>13</v>
      </c>
      <c r="DO25" s="762" t="str">
        <f>IFERROR(VLOOKUP(DN25,下請会社名,2,0),"")</f>
        <v/>
      </c>
      <c r="DP25" s="584">
        <f t="shared" ref="DP25" si="23">DI25+1</f>
        <v>13</v>
      </c>
      <c r="DQ25" s="2181" t="str">
        <f>IFERROR(VLOOKUP(DP25,下請会社名,2,0),"")</f>
        <v/>
      </c>
      <c r="DR25" s="2182">
        <f>IFERROR(VLOOKUP(DQ25,下請会社名,2,0),"")</f>
        <v>0</v>
      </c>
      <c r="DS25" s="2182" t="str">
        <f>IFERROR(VLOOKUP(DR25,下請会社名,2,0),"")</f>
        <v/>
      </c>
      <c r="DT25" s="2183">
        <f>IFERROR(VLOOKUP(DS25,下請会社名,2,0),"")</f>
        <v>0</v>
      </c>
      <c r="DU25" s="584">
        <f t="shared" ref="DU25" si="24">DN25+1</f>
        <v>14</v>
      </c>
      <c r="DV25" s="762" t="str">
        <f>IFERROR(VLOOKUP(DU25,下請会社名,2,0),"")</f>
        <v/>
      </c>
      <c r="DW25" s="584">
        <f t="shared" ref="DW25" si="25">DP25+1</f>
        <v>14</v>
      </c>
      <c r="DX25" s="2181" t="str">
        <f>IFERROR(VLOOKUP(DW25,下請会社名,2,0),"")</f>
        <v/>
      </c>
      <c r="DY25" s="2182">
        <f>IFERROR(VLOOKUP(DX25,下請会社名,2,0),"")</f>
        <v>0</v>
      </c>
      <c r="DZ25" s="2182" t="str">
        <f>IFERROR(VLOOKUP(DY25,下請会社名,2,0),"")</f>
        <v/>
      </c>
      <c r="EA25" s="2183">
        <f>IFERROR(VLOOKUP(DZ25,下請会社名,2,0),"")</f>
        <v>0</v>
      </c>
      <c r="EB25" s="584">
        <f t="shared" ref="EB25" si="26">DU25+1</f>
        <v>15</v>
      </c>
      <c r="EC25" s="762" t="str">
        <f>IFERROR(VLOOKUP(EB25,下請会社名,2,0),"")</f>
        <v/>
      </c>
      <c r="ED25" s="584">
        <f t="shared" ref="ED25" si="27">DW25+1</f>
        <v>15</v>
      </c>
      <c r="EE25" s="2181" t="str">
        <f>IFERROR(VLOOKUP(ED25,下請会社名,2,0),"")</f>
        <v/>
      </c>
      <c r="EF25" s="2182">
        <f>IFERROR(VLOOKUP(EE25,下請会社名,2,0),"")</f>
        <v>0</v>
      </c>
      <c r="EG25" s="2182" t="str">
        <f>IFERROR(VLOOKUP(EF25,下請会社名,2,0),"")</f>
        <v/>
      </c>
      <c r="EH25" s="2183">
        <f>IFERROR(VLOOKUP(EG25,下請会社名,2,0),"")</f>
        <v>0</v>
      </c>
      <c r="EI25" s="584">
        <f t="shared" ref="EI25" si="28">EB25+1</f>
        <v>16</v>
      </c>
      <c r="EJ25" s="762" t="str">
        <f>IFERROR(VLOOKUP(EI25,下請会社名,2,0),"")</f>
        <v/>
      </c>
      <c r="EK25" s="584">
        <f t="shared" ref="EK25" si="29">ED25+1</f>
        <v>16</v>
      </c>
      <c r="EL25" s="2181" t="str">
        <f>IFERROR(VLOOKUP(EK25,下請会社名,2,0),"")</f>
        <v/>
      </c>
      <c r="EM25" s="2182">
        <f>IFERROR(VLOOKUP(EL25,下請会社名,2,0),"")</f>
        <v>0</v>
      </c>
      <c r="EN25" s="2182" t="str">
        <f>IFERROR(VLOOKUP(EM25,下請会社名,2,0),"")</f>
        <v/>
      </c>
      <c r="EO25" s="2183">
        <f>IFERROR(VLOOKUP(EN25,下請会社名,2,0),"")</f>
        <v>0</v>
      </c>
      <c r="EP25" s="584">
        <f t="shared" ref="EP25" si="30">EI25+1</f>
        <v>17</v>
      </c>
      <c r="EQ25" s="762" t="str">
        <f>IFERROR(VLOOKUP(EP25,下請会社名,2,0),"")</f>
        <v/>
      </c>
      <c r="ER25" s="584">
        <f t="shared" ref="ER25" si="31">EK25+1</f>
        <v>17</v>
      </c>
      <c r="ES25" s="2181" t="str">
        <f>IFERROR(VLOOKUP(ER25,下請会社名,2,0),"")</f>
        <v/>
      </c>
      <c r="ET25" s="2182">
        <f>IFERROR(VLOOKUP(ES25,下請会社名,2,0),"")</f>
        <v>0</v>
      </c>
      <c r="EU25" s="2182" t="str">
        <f>IFERROR(VLOOKUP(ET25,下請会社名,2,0),"")</f>
        <v/>
      </c>
      <c r="EV25" s="2183">
        <f>IFERROR(VLOOKUP(EU25,下請会社名,2,0),"")</f>
        <v>0</v>
      </c>
      <c r="EW25" s="584">
        <f t="shared" ref="EW25" si="32">EP25+1</f>
        <v>18</v>
      </c>
      <c r="EX25" s="762" t="str">
        <f>IFERROR(VLOOKUP(EW25,下請会社名,2,0),"")</f>
        <v/>
      </c>
      <c r="EY25" s="584">
        <f t="shared" ref="EY25" si="33">ER25+1</f>
        <v>18</v>
      </c>
      <c r="EZ25" s="2181" t="str">
        <f>IFERROR(VLOOKUP(EY25,下請会社名,2,0),"")</f>
        <v/>
      </c>
      <c r="FA25" s="2182">
        <f>IFERROR(VLOOKUP(EZ25,下請会社名,2,0),"")</f>
        <v>0</v>
      </c>
      <c r="FB25" s="2182" t="str">
        <f>IFERROR(VLOOKUP(FA25,下請会社名,2,0),"")</f>
        <v/>
      </c>
      <c r="FC25" s="2183">
        <f>IFERROR(VLOOKUP(FB25,下請会社名,2,0),"")</f>
        <v>0</v>
      </c>
      <c r="FD25" s="584">
        <f t="shared" ref="FD25" si="34">EW25+1</f>
        <v>19</v>
      </c>
      <c r="FE25" s="762" t="str">
        <f>IFERROR(VLOOKUP(FD25,下請会社名,2,0),"")</f>
        <v/>
      </c>
      <c r="FF25" s="584">
        <f t="shared" ref="FF25" si="35">EY25+1</f>
        <v>19</v>
      </c>
      <c r="FG25" s="2181" t="str">
        <f>IFERROR(VLOOKUP(FF25,下請会社名,2,0),"")</f>
        <v/>
      </c>
      <c r="FH25" s="2182">
        <f>IFERROR(VLOOKUP(FG25,下請会社名,2,0),"")</f>
        <v>0</v>
      </c>
      <c r="FI25" s="2182" t="str">
        <f>IFERROR(VLOOKUP(FH25,下請会社名,2,0),"")</f>
        <v/>
      </c>
      <c r="FJ25" s="2183">
        <f>IFERROR(VLOOKUP(FI25,下請会社名,2,0),"")</f>
        <v>0</v>
      </c>
      <c r="FK25" s="584">
        <f t="shared" ref="FK25" si="36">FD25+1</f>
        <v>20</v>
      </c>
      <c r="FL25" s="762" t="str">
        <f>IFERROR(VLOOKUP(FK25,下請会社名,2,0),"")</f>
        <v/>
      </c>
      <c r="FM25" s="584">
        <f t="shared" ref="FM25" si="37">FF25+1</f>
        <v>20</v>
      </c>
      <c r="FN25" s="2181" t="str">
        <f>IFERROR(VLOOKUP(FM25,下請会社名,2,0),"")</f>
        <v/>
      </c>
      <c r="FO25" s="2182">
        <f>IFERROR(VLOOKUP(FN25,下請会社名,2,0),"")</f>
        <v>0</v>
      </c>
      <c r="FP25" s="2182" t="str">
        <f>IFERROR(VLOOKUP(FO25,下請会社名,2,0),"")</f>
        <v/>
      </c>
      <c r="FQ25" s="2183">
        <f>IFERROR(VLOOKUP(FP25,下請会社名,2,0),"")</f>
        <v>0</v>
      </c>
      <c r="FR25" s="584">
        <f t="shared" ref="FR25" si="38">FK25+1</f>
        <v>21</v>
      </c>
      <c r="FS25" s="762" t="str">
        <f>IFERROR(VLOOKUP(FR25,下請会社名,2,0),"")</f>
        <v/>
      </c>
      <c r="FT25" s="584">
        <f t="shared" ref="FT25" si="39">FM25+1</f>
        <v>21</v>
      </c>
      <c r="FU25" s="2181" t="str">
        <f>IFERROR(VLOOKUP(FT25,下請会社名,2,0),"")</f>
        <v/>
      </c>
      <c r="FV25" s="2182">
        <f>IFERROR(VLOOKUP(FU25,下請会社名,2,0),"")</f>
        <v>0</v>
      </c>
      <c r="FW25" s="2182" t="str">
        <f>IFERROR(VLOOKUP(FV25,下請会社名,2,0),"")</f>
        <v/>
      </c>
      <c r="FX25" s="2183">
        <f>IFERROR(VLOOKUP(FW25,下請会社名,2,0),"")</f>
        <v>0</v>
      </c>
      <c r="FY25" s="584">
        <f t="shared" ref="FY25" si="40">FR25+1</f>
        <v>22</v>
      </c>
      <c r="FZ25" s="762" t="str">
        <f>IFERROR(VLOOKUP(FY25,下請会社名,2,0),"")</f>
        <v/>
      </c>
      <c r="GA25" s="584">
        <f t="shared" ref="GA25" si="41">FT25+1</f>
        <v>22</v>
      </c>
      <c r="GB25" s="2181" t="str">
        <f>IFERROR(VLOOKUP(GA25,下請会社名,2,0),"")</f>
        <v/>
      </c>
      <c r="GC25" s="2182">
        <f>IFERROR(VLOOKUP(GB25,下請会社名,2,0),"")</f>
        <v>0</v>
      </c>
      <c r="GD25" s="2182" t="str">
        <f>IFERROR(VLOOKUP(GC25,下請会社名,2,0),"")</f>
        <v/>
      </c>
      <c r="GE25" s="2183">
        <f>IFERROR(VLOOKUP(GD25,下請会社名,2,0),"")</f>
        <v>0</v>
      </c>
      <c r="GF25" s="584">
        <f t="shared" ref="GF25" si="42">FY25+1</f>
        <v>23</v>
      </c>
      <c r="GG25" s="762" t="str">
        <f>IFERROR(VLOOKUP(GF25,下請会社名,2,0),"")</f>
        <v/>
      </c>
      <c r="GH25" s="584">
        <f t="shared" ref="GH25" si="43">GA25+1</f>
        <v>23</v>
      </c>
      <c r="GI25" s="2181" t="str">
        <f>IFERROR(VLOOKUP(GH25,下請会社名,2,0),"")</f>
        <v/>
      </c>
      <c r="GJ25" s="2182">
        <f>IFERROR(VLOOKUP(GI25,下請会社名,2,0),"")</f>
        <v>0</v>
      </c>
      <c r="GK25" s="2182" t="str">
        <f>IFERROR(VLOOKUP(GJ25,下請会社名,2,0),"")</f>
        <v/>
      </c>
      <c r="GL25" s="2183">
        <f>IFERROR(VLOOKUP(GK25,下請会社名,2,0),"")</f>
        <v>0</v>
      </c>
      <c r="GM25" s="584">
        <f t="shared" ref="GM25" si="44">GF25+1</f>
        <v>24</v>
      </c>
      <c r="GN25" s="762" t="str">
        <f>IFERROR(VLOOKUP(GM25,下請会社名,2,0),"")</f>
        <v/>
      </c>
      <c r="GO25" s="584">
        <f t="shared" ref="GO25" si="45">GH25+1</f>
        <v>24</v>
      </c>
      <c r="GP25" s="2181" t="str">
        <f>IFERROR(VLOOKUP(GO25,下請会社名,2,0),"")</f>
        <v/>
      </c>
      <c r="GQ25" s="2182">
        <f>IFERROR(VLOOKUP(GP25,下請会社名,2,0),"")</f>
        <v>0</v>
      </c>
      <c r="GR25" s="2182" t="str">
        <f>IFERROR(VLOOKUP(GQ25,下請会社名,2,0),"")</f>
        <v/>
      </c>
      <c r="GS25" s="2183">
        <f>IFERROR(VLOOKUP(GR25,下請会社名,2,0),"")</f>
        <v>0</v>
      </c>
      <c r="GT25" s="584">
        <f t="shared" ref="GT25" si="46">GM25+1</f>
        <v>25</v>
      </c>
      <c r="GU25" s="762" t="str">
        <f>IFERROR(VLOOKUP(GT25,下請会社名,2,0),"")</f>
        <v/>
      </c>
      <c r="GV25" s="584">
        <f t="shared" ref="GV25" si="47">GO25+1</f>
        <v>25</v>
      </c>
      <c r="GW25" s="2181" t="str">
        <f>IFERROR(VLOOKUP(GV25,下請会社名,2,0),"")</f>
        <v/>
      </c>
      <c r="GX25" s="2182">
        <f>IFERROR(VLOOKUP(GW25,下請会社名,2,0),"")</f>
        <v>0</v>
      </c>
      <c r="GY25" s="2182" t="str">
        <f>IFERROR(VLOOKUP(GX25,下請会社名,2,0),"")</f>
        <v/>
      </c>
      <c r="GZ25" s="2183">
        <f>IFERROR(VLOOKUP(GY25,下請会社名,2,0),"")</f>
        <v>0</v>
      </c>
      <c r="HA25" s="584">
        <f t="shared" ref="HA25" si="48">GT25+1</f>
        <v>26</v>
      </c>
      <c r="HB25" s="762" t="str">
        <f>IFERROR(VLOOKUP(HA25,下請会社名,2,0),"")</f>
        <v/>
      </c>
      <c r="HC25" s="584">
        <f t="shared" ref="HC25" si="49">GV25+1</f>
        <v>26</v>
      </c>
      <c r="HD25" s="2181" t="str">
        <f>IFERROR(VLOOKUP(HC25,下請会社名,2,0),"")</f>
        <v/>
      </c>
      <c r="HE25" s="2182">
        <f>IFERROR(VLOOKUP(HD25,下請会社名,2,0),"")</f>
        <v>0</v>
      </c>
      <c r="HF25" s="2182" t="str">
        <f>IFERROR(VLOOKUP(HE25,下請会社名,2,0),"")</f>
        <v/>
      </c>
      <c r="HG25" s="2183">
        <f>IFERROR(VLOOKUP(HF25,下請会社名,2,0),"")</f>
        <v>0</v>
      </c>
      <c r="HH25" s="584">
        <f t="shared" ref="HH25" si="50">HA25+1</f>
        <v>27</v>
      </c>
      <c r="HI25" s="762" t="str">
        <f>IFERROR(VLOOKUP(HH25,下請会社名,2,0),"")</f>
        <v/>
      </c>
      <c r="HJ25" s="584">
        <f t="shared" ref="HJ25" si="51">HC25+1</f>
        <v>27</v>
      </c>
      <c r="HK25" s="2181" t="str">
        <f>IFERROR(VLOOKUP(HJ25,下請会社名,2,0),"")</f>
        <v/>
      </c>
      <c r="HL25" s="2182">
        <f>IFERROR(VLOOKUP(HK25,下請会社名,2,0),"")</f>
        <v>0</v>
      </c>
      <c r="HM25" s="2182" t="str">
        <f>IFERROR(VLOOKUP(HL25,下請会社名,2,0),"")</f>
        <v/>
      </c>
      <c r="HN25" s="2183">
        <f>IFERROR(VLOOKUP(HM25,下請会社名,2,0),"")</f>
        <v>0</v>
      </c>
      <c r="HO25" s="584">
        <f t="shared" ref="HO25" si="52">HH25+1</f>
        <v>28</v>
      </c>
      <c r="HP25" s="762" t="str">
        <f>IFERROR(VLOOKUP(HO25,下請会社名,2,0),"")</f>
        <v/>
      </c>
      <c r="HQ25" s="584">
        <f t="shared" ref="HQ25" si="53">HJ25+1</f>
        <v>28</v>
      </c>
      <c r="HR25" s="2181" t="str">
        <f>IFERROR(VLOOKUP(HQ25,下請会社名,2,0),"")</f>
        <v/>
      </c>
      <c r="HS25" s="2182">
        <f>IFERROR(VLOOKUP(HR25,下請会社名,2,0),"")</f>
        <v>0</v>
      </c>
      <c r="HT25" s="2182" t="str">
        <f>IFERROR(VLOOKUP(HS25,下請会社名,2,0),"")</f>
        <v/>
      </c>
      <c r="HU25" s="2183">
        <f>IFERROR(VLOOKUP(HT25,下請会社名,2,0),"")</f>
        <v>0</v>
      </c>
      <c r="HV25" s="584">
        <f t="shared" ref="HV25" si="54">HO25+1</f>
        <v>29</v>
      </c>
      <c r="HW25" s="762" t="str">
        <f>IFERROR(VLOOKUP(HV25,下請会社名,2,0),"")</f>
        <v/>
      </c>
      <c r="HX25" s="584">
        <f t="shared" ref="HX25" si="55">HQ25+1</f>
        <v>29</v>
      </c>
      <c r="HY25" s="2181" t="str">
        <f>IFERROR(VLOOKUP(HX25,下請会社名,2,0),"")</f>
        <v/>
      </c>
      <c r="HZ25" s="2182">
        <f>IFERROR(VLOOKUP(HY25,下請会社名,2,0),"")</f>
        <v>0</v>
      </c>
      <c r="IA25" s="2182" t="str">
        <f>IFERROR(VLOOKUP(HZ25,下請会社名,2,0),"")</f>
        <v/>
      </c>
      <c r="IB25" s="2183">
        <f>IFERROR(VLOOKUP(IA25,下請会社名,2,0),"")</f>
        <v>0</v>
      </c>
      <c r="IC25" s="584">
        <f t="shared" ref="IC25" si="56">HV25+1</f>
        <v>30</v>
      </c>
      <c r="ID25" s="762" t="str">
        <f>IFERROR(VLOOKUP(IC25,下請会社名,2,0),"")</f>
        <v/>
      </c>
      <c r="IE25" s="584">
        <f t="shared" ref="IE25" si="57">HX25+1</f>
        <v>30</v>
      </c>
      <c r="IF25" s="2181" t="str">
        <f>IFERROR(VLOOKUP(IE25,下請会社名,2,0),"")</f>
        <v/>
      </c>
      <c r="IG25" s="2182">
        <f>IFERROR(VLOOKUP(IF25,下請会社名,2,0),"")</f>
        <v>0</v>
      </c>
      <c r="IH25" s="2182" t="str">
        <f>IFERROR(VLOOKUP(IG25,下請会社名,2,0),"")</f>
        <v/>
      </c>
      <c r="II25" s="2183">
        <f>IFERROR(VLOOKUP(IH25,下請会社名,2,0),"")</f>
        <v>0</v>
      </c>
      <c r="IJ25" s="584">
        <f t="shared" ref="IJ25" si="58">IC25+1</f>
        <v>31</v>
      </c>
      <c r="IK25" s="762" t="str">
        <f>IFERROR(VLOOKUP(IJ25,下請会社名,2,0),"")</f>
        <v/>
      </c>
      <c r="IL25" s="584">
        <f t="shared" ref="IL25" si="59">IE25+1</f>
        <v>31</v>
      </c>
      <c r="IM25" s="2181" t="str">
        <f>IFERROR(VLOOKUP(IL25,下請会社名,2,0),"")</f>
        <v/>
      </c>
      <c r="IN25" s="2182">
        <f>IFERROR(VLOOKUP(IM25,下請会社名,2,0),"")</f>
        <v>0</v>
      </c>
      <c r="IO25" s="2182" t="str">
        <f>IFERROR(VLOOKUP(IN25,下請会社名,2,0),"")</f>
        <v/>
      </c>
      <c r="IP25" s="2183">
        <f>IFERROR(VLOOKUP(IO25,下請会社名,2,0),"")</f>
        <v>0</v>
      </c>
      <c r="IQ25" s="584">
        <f t="shared" ref="IQ25" si="60">IJ25+1</f>
        <v>32</v>
      </c>
      <c r="IR25" s="762" t="str">
        <f>IFERROR(VLOOKUP(IQ25,下請会社名,2,0),"")</f>
        <v/>
      </c>
      <c r="IS25" s="584">
        <f t="shared" ref="IS25" si="61">IL25+1</f>
        <v>32</v>
      </c>
      <c r="IT25" s="2181" t="str">
        <f>IFERROR(VLOOKUP(IS25,下請会社名,2,0),"")</f>
        <v/>
      </c>
      <c r="IU25" s="2182">
        <f>IFERROR(VLOOKUP(IT25,下請会社名,2,0),"")</f>
        <v>0</v>
      </c>
      <c r="IV25" s="2182" t="str">
        <f>IFERROR(VLOOKUP(IU25,下請会社名,2,0),"")</f>
        <v/>
      </c>
      <c r="IW25" s="2183">
        <f>IFERROR(VLOOKUP(IV25,下請会社名,2,0),"")</f>
        <v>0</v>
      </c>
      <c r="IX25" s="584">
        <f t="shared" ref="IX25" si="62">IQ25+1</f>
        <v>33</v>
      </c>
      <c r="IY25" s="762" t="str">
        <f>IFERROR(VLOOKUP(IX25,下請会社名,2,0),"")</f>
        <v/>
      </c>
      <c r="IZ25" s="584">
        <f t="shared" ref="IZ25" si="63">IS25+1</f>
        <v>33</v>
      </c>
      <c r="JA25" s="2181" t="str">
        <f>IFERROR(VLOOKUP(IZ25,下請会社名,2,0),"")</f>
        <v/>
      </c>
      <c r="JB25" s="2182">
        <f>IFERROR(VLOOKUP(JA25,下請会社名,2,0),"")</f>
        <v>0</v>
      </c>
      <c r="JC25" s="2182" t="str">
        <f>IFERROR(VLOOKUP(JB25,下請会社名,2,0),"")</f>
        <v/>
      </c>
      <c r="JD25" s="2183">
        <f>IFERROR(VLOOKUP(JC25,下請会社名,2,0),"")</f>
        <v>0</v>
      </c>
      <c r="JE25" s="584">
        <f t="shared" ref="JE25" si="64">IX25+1</f>
        <v>34</v>
      </c>
      <c r="JF25" s="762" t="str">
        <f>IFERROR(VLOOKUP(JE25,下請会社名,2,0),"")</f>
        <v/>
      </c>
      <c r="JG25" s="584">
        <f t="shared" ref="JG25" si="65">IZ25+1</f>
        <v>34</v>
      </c>
      <c r="JH25" s="2181" t="str">
        <f>IFERROR(VLOOKUP(JG25,下請会社名,2,0),"")</f>
        <v/>
      </c>
      <c r="JI25" s="2182">
        <f>IFERROR(VLOOKUP(JH25,下請会社名,2,0),"")</f>
        <v>0</v>
      </c>
      <c r="JJ25" s="2182" t="str">
        <f>IFERROR(VLOOKUP(JI25,下請会社名,2,0),"")</f>
        <v/>
      </c>
      <c r="JK25" s="2183">
        <f>IFERROR(VLOOKUP(JJ25,下請会社名,2,0),"")</f>
        <v>0</v>
      </c>
      <c r="JL25" s="584">
        <f t="shared" ref="JL25" si="66">JE25+1</f>
        <v>35</v>
      </c>
      <c r="JM25" s="762" t="str">
        <f>IFERROR(VLOOKUP(JL25,下請会社名,2,0),"")</f>
        <v/>
      </c>
      <c r="JN25" s="584">
        <f t="shared" ref="JN25" si="67">JG25+1</f>
        <v>35</v>
      </c>
      <c r="JO25" s="2181" t="str">
        <f>IFERROR(VLOOKUP(JN25,下請会社名,2,0),"")</f>
        <v/>
      </c>
      <c r="JP25" s="2182">
        <f>IFERROR(VLOOKUP(JO25,下請会社名,2,0),"")</f>
        <v>0</v>
      </c>
      <c r="JQ25" s="2182" t="str">
        <f>IFERROR(VLOOKUP(JP25,下請会社名,2,0),"")</f>
        <v/>
      </c>
      <c r="JR25" s="2183">
        <f>IFERROR(VLOOKUP(JQ25,下請会社名,2,0),"")</f>
        <v>0</v>
      </c>
      <c r="JS25" s="584">
        <f t="shared" ref="JS25" si="68">JL25+1</f>
        <v>36</v>
      </c>
      <c r="JT25" s="762" t="str">
        <f>IFERROR(VLOOKUP(JS25,下請会社名,2,0),"")</f>
        <v/>
      </c>
      <c r="JU25" s="584">
        <f t="shared" ref="JU25" si="69">JN25+1</f>
        <v>36</v>
      </c>
      <c r="JV25" s="2181" t="str">
        <f>IFERROR(VLOOKUP(JU25,下請会社名,2,0),"")</f>
        <v/>
      </c>
      <c r="JW25" s="2182">
        <f>IFERROR(VLOOKUP(JV25,下請会社名,2,0),"")</f>
        <v>0</v>
      </c>
      <c r="JX25" s="2182" t="str">
        <f>IFERROR(VLOOKUP(JW25,下請会社名,2,0),"")</f>
        <v/>
      </c>
      <c r="JY25" s="2183">
        <f>IFERROR(VLOOKUP(JX25,下請会社名,2,0),"")</f>
        <v>0</v>
      </c>
      <c r="JZ25" s="584">
        <f t="shared" ref="JZ25" si="70">JS25+1</f>
        <v>37</v>
      </c>
      <c r="KA25" s="762" t="str">
        <f>IFERROR(VLOOKUP(JZ25,下請会社名,2,0),"")</f>
        <v/>
      </c>
      <c r="KB25" s="584">
        <f t="shared" ref="KB25" si="71">JU25+1</f>
        <v>37</v>
      </c>
      <c r="KC25" s="2181" t="str">
        <f>IFERROR(VLOOKUP(KB25,下請会社名,2,0),"")</f>
        <v/>
      </c>
      <c r="KD25" s="2182">
        <f>IFERROR(VLOOKUP(KC25,下請会社名,2,0),"")</f>
        <v>0</v>
      </c>
      <c r="KE25" s="2182" t="str">
        <f>IFERROR(VLOOKUP(KD25,下請会社名,2,0),"")</f>
        <v/>
      </c>
      <c r="KF25" s="2183">
        <f>IFERROR(VLOOKUP(KE25,下請会社名,2,0),"")</f>
        <v>0</v>
      </c>
      <c r="KG25" s="584">
        <f t="shared" ref="KG25" si="72">JZ25+1</f>
        <v>38</v>
      </c>
      <c r="KH25" s="762" t="str">
        <f>IFERROR(VLOOKUP(KG25,下請会社名,2,0),"")</f>
        <v/>
      </c>
      <c r="KI25" s="584">
        <f t="shared" ref="KI25" si="73">KB25+1</f>
        <v>38</v>
      </c>
      <c r="KJ25" s="2181" t="str">
        <f>IFERROR(VLOOKUP(KI25,下請会社名,2,0),"")</f>
        <v/>
      </c>
      <c r="KK25" s="2182">
        <f>IFERROR(VLOOKUP(KJ25,下請会社名,2,0),"")</f>
        <v>0</v>
      </c>
      <c r="KL25" s="2182" t="str">
        <f>IFERROR(VLOOKUP(KK25,下請会社名,2,0),"")</f>
        <v/>
      </c>
      <c r="KM25" s="2183">
        <f>IFERROR(VLOOKUP(KL25,下請会社名,2,0),"")</f>
        <v>0</v>
      </c>
      <c r="KN25" s="584">
        <f t="shared" ref="KN25" si="74">KG25+1</f>
        <v>39</v>
      </c>
      <c r="KO25" s="762" t="str">
        <f>IFERROR(VLOOKUP(KN25,下請会社名,2,0),"")</f>
        <v/>
      </c>
      <c r="KP25" s="584">
        <f t="shared" ref="KP25" si="75">KI25+1</f>
        <v>39</v>
      </c>
      <c r="KQ25" s="2181" t="str">
        <f>IFERROR(VLOOKUP(KP25,下請会社名,2,0),"")</f>
        <v/>
      </c>
      <c r="KR25" s="2182">
        <f>IFERROR(VLOOKUP(KQ25,下請会社名,2,0),"")</f>
        <v>0</v>
      </c>
      <c r="KS25" s="2182" t="str">
        <f>IFERROR(VLOOKUP(KR25,下請会社名,2,0),"")</f>
        <v/>
      </c>
      <c r="KT25" s="2183">
        <f>IFERROR(VLOOKUP(KS25,下請会社名,2,0),"")</f>
        <v>0</v>
      </c>
      <c r="KU25" s="584">
        <f t="shared" ref="KU25" si="76">KN25+1</f>
        <v>40</v>
      </c>
      <c r="KV25" s="762" t="str">
        <f>IFERROR(VLOOKUP(KU25,下請会社名,2,0),"")</f>
        <v/>
      </c>
      <c r="KW25" s="584">
        <f t="shared" ref="KW25" si="77">KP25+1</f>
        <v>40</v>
      </c>
      <c r="KX25" s="2181" t="str">
        <f>IFERROR(VLOOKUP(KW25,下請会社名,2,0),"")</f>
        <v/>
      </c>
      <c r="KY25" s="2182">
        <f>IFERROR(VLOOKUP(KX25,下請会社名,2,0),"")</f>
        <v>0</v>
      </c>
      <c r="KZ25" s="2182" t="str">
        <f>IFERROR(VLOOKUP(KY25,下請会社名,2,0),"")</f>
        <v/>
      </c>
      <c r="LA25" s="2183">
        <f>IFERROR(VLOOKUP(KZ25,下請会社名,2,0),"")</f>
        <v>0</v>
      </c>
      <c r="LB25" s="584">
        <f t="shared" ref="LB25" si="78">KU25+1</f>
        <v>41</v>
      </c>
      <c r="LC25" s="762" t="str">
        <f>IFERROR(VLOOKUP(LB25,下請会社名,2,0),"")</f>
        <v/>
      </c>
      <c r="LD25" s="584">
        <f t="shared" ref="LD25" si="79">KW25+1</f>
        <v>41</v>
      </c>
      <c r="LE25" s="2181" t="str">
        <f>IFERROR(VLOOKUP(LD25,下請会社名,2,0),"")</f>
        <v/>
      </c>
      <c r="LF25" s="2182">
        <f>IFERROR(VLOOKUP(LE25,下請会社名,2,0),"")</f>
        <v>0</v>
      </c>
      <c r="LG25" s="2182" t="str">
        <f>IFERROR(VLOOKUP(LF25,下請会社名,2,0),"")</f>
        <v/>
      </c>
      <c r="LH25" s="2183">
        <f>IFERROR(VLOOKUP(LG25,下請会社名,2,0),"")</f>
        <v>0</v>
      </c>
      <c r="LI25" s="584">
        <f t="shared" ref="LI25" si="80">LB25+1</f>
        <v>42</v>
      </c>
      <c r="LJ25" s="762" t="str">
        <f>IFERROR(VLOOKUP(LI25,下請会社名,2,0),"")</f>
        <v/>
      </c>
      <c r="LK25" s="584">
        <f t="shared" ref="LK25" si="81">LD25+1</f>
        <v>42</v>
      </c>
      <c r="LL25" s="2181" t="str">
        <f>IFERROR(VLOOKUP(LK25,下請会社名,2,0),"")</f>
        <v/>
      </c>
      <c r="LM25" s="2182">
        <f>IFERROR(VLOOKUP(LL25,下請会社名,2,0),"")</f>
        <v>0</v>
      </c>
      <c r="LN25" s="2182" t="str">
        <f>IFERROR(VLOOKUP(LM25,下請会社名,2,0),"")</f>
        <v/>
      </c>
      <c r="LO25" s="2183">
        <f>IFERROR(VLOOKUP(LN25,下請会社名,2,0),"")</f>
        <v>0</v>
      </c>
      <c r="LP25" s="584">
        <f t="shared" ref="LP25" si="82">LI25+1</f>
        <v>43</v>
      </c>
      <c r="LQ25" s="762" t="str">
        <f>IFERROR(VLOOKUP(LP25,下請会社名,2,0),"")</f>
        <v/>
      </c>
      <c r="LR25" s="584">
        <f t="shared" ref="LR25" si="83">LK25+1</f>
        <v>43</v>
      </c>
      <c r="LS25" s="2181" t="str">
        <f>IFERROR(VLOOKUP(LR25,下請会社名,2,0),"")</f>
        <v/>
      </c>
      <c r="LT25" s="2182">
        <f>IFERROR(VLOOKUP(LS25,下請会社名,2,0),"")</f>
        <v>0</v>
      </c>
      <c r="LU25" s="2182" t="str">
        <f>IFERROR(VLOOKUP(LT25,下請会社名,2,0),"")</f>
        <v/>
      </c>
      <c r="LV25" s="2183">
        <f>IFERROR(VLOOKUP(LU25,下請会社名,2,0),"")</f>
        <v>0</v>
      </c>
      <c r="LW25" s="584">
        <f t="shared" ref="LW25" si="84">LP25+1</f>
        <v>44</v>
      </c>
      <c r="LX25" s="762" t="str">
        <f>IFERROR(VLOOKUP(LW25,下請会社名,2,0),"")</f>
        <v/>
      </c>
      <c r="LY25" s="584">
        <f t="shared" ref="LY25" si="85">LR25+1</f>
        <v>44</v>
      </c>
      <c r="LZ25" s="2181" t="str">
        <f>IFERROR(VLOOKUP(LY25,下請会社名,2,0),"")</f>
        <v/>
      </c>
      <c r="MA25" s="2182">
        <f>IFERROR(VLOOKUP(LZ25,下請会社名,2,0),"")</f>
        <v>0</v>
      </c>
      <c r="MB25" s="2182" t="str">
        <f>IFERROR(VLOOKUP(MA25,下請会社名,2,0),"")</f>
        <v/>
      </c>
      <c r="MC25" s="2183">
        <f>IFERROR(VLOOKUP(MB25,下請会社名,2,0),"")</f>
        <v>0</v>
      </c>
      <c r="MD25" s="584">
        <f t="shared" ref="MD25" si="86">LW25+1</f>
        <v>45</v>
      </c>
      <c r="ME25" s="762" t="str">
        <f>IFERROR(VLOOKUP(MD25,下請会社名,2,0),"")</f>
        <v/>
      </c>
      <c r="MF25" s="584">
        <f t="shared" ref="MF25" si="87">LY25+1</f>
        <v>45</v>
      </c>
      <c r="MG25" s="2181" t="str">
        <f>IFERROR(VLOOKUP(MF25,下請会社名,2,0),"")</f>
        <v/>
      </c>
      <c r="MH25" s="2182">
        <f>IFERROR(VLOOKUP(MG25,下請会社名,2,0),"")</f>
        <v>0</v>
      </c>
      <c r="MI25" s="2182" t="str">
        <f>IFERROR(VLOOKUP(MH25,下請会社名,2,0),"")</f>
        <v/>
      </c>
      <c r="MJ25" s="2183">
        <f>IFERROR(VLOOKUP(MI25,下請会社名,2,0),"")</f>
        <v>0</v>
      </c>
      <c r="MK25" s="584">
        <f t="shared" ref="MK25" si="88">MD25+1</f>
        <v>46</v>
      </c>
      <c r="ML25" s="762" t="str">
        <f>IFERROR(VLOOKUP(MK25,下請会社名,2,0),"")</f>
        <v/>
      </c>
      <c r="MM25" s="584">
        <f t="shared" ref="MM25" si="89">MF25+1</f>
        <v>46</v>
      </c>
      <c r="MN25" s="2181" t="str">
        <f>IFERROR(VLOOKUP(MM25,下請会社名,2,0),"")</f>
        <v/>
      </c>
      <c r="MO25" s="2182">
        <f>IFERROR(VLOOKUP(MN25,下請会社名,2,0),"")</f>
        <v>0</v>
      </c>
      <c r="MP25" s="2182" t="str">
        <f>IFERROR(VLOOKUP(MO25,下請会社名,2,0),"")</f>
        <v/>
      </c>
      <c r="MQ25" s="2183">
        <f>IFERROR(VLOOKUP(MP25,下請会社名,2,0),"")</f>
        <v>0</v>
      </c>
      <c r="MR25" s="584">
        <f t="shared" ref="MR25" si="90">MK25+1</f>
        <v>47</v>
      </c>
      <c r="MS25" s="762" t="str">
        <f>IFERROR(VLOOKUP(MR25,下請会社名,2,0),"")</f>
        <v/>
      </c>
      <c r="MT25" s="584">
        <f t="shared" ref="MT25" si="91">MM25+1</f>
        <v>47</v>
      </c>
      <c r="MU25" s="2181" t="str">
        <f>IFERROR(VLOOKUP(MT25,下請会社名,2,0),"")</f>
        <v/>
      </c>
      <c r="MV25" s="2182">
        <f>IFERROR(VLOOKUP(MU25,下請会社名,2,0),"")</f>
        <v>0</v>
      </c>
      <c r="MW25" s="2182" t="str">
        <f>IFERROR(VLOOKUP(MV25,下請会社名,2,0),"")</f>
        <v/>
      </c>
      <c r="MX25" s="2183">
        <f>IFERROR(VLOOKUP(MW25,下請会社名,2,0),"")</f>
        <v>0</v>
      </c>
      <c r="MY25" s="584">
        <f t="shared" ref="MY25" si="92">MR25+1</f>
        <v>48</v>
      </c>
      <c r="MZ25" s="762" t="str">
        <f>IFERROR(VLOOKUP(MY25,下請会社名,2,0),"")</f>
        <v/>
      </c>
      <c r="NA25" s="584">
        <f t="shared" ref="NA25" si="93">MT25+1</f>
        <v>48</v>
      </c>
      <c r="NB25" s="2181" t="str">
        <f>IFERROR(VLOOKUP(NA25,下請会社名,2,0),"")</f>
        <v/>
      </c>
      <c r="NC25" s="2182">
        <f>IFERROR(VLOOKUP(NB25,下請会社名,2,0),"")</f>
        <v>0</v>
      </c>
      <c r="ND25" s="2182" t="str">
        <f>IFERROR(VLOOKUP(NC25,下請会社名,2,0),"")</f>
        <v/>
      </c>
      <c r="NE25" s="2183">
        <f>IFERROR(VLOOKUP(ND25,下請会社名,2,0),"")</f>
        <v>0</v>
      </c>
      <c r="NF25" s="584">
        <f t="shared" ref="NF25" si="94">MY25+1</f>
        <v>49</v>
      </c>
      <c r="NG25" s="762" t="str">
        <f>IFERROR(VLOOKUP(NF25,下請会社名,2,0),"")</f>
        <v/>
      </c>
      <c r="NH25" s="584">
        <f t="shared" ref="NH25" si="95">NA25+1</f>
        <v>49</v>
      </c>
      <c r="NI25" s="2181" t="str">
        <f>IFERROR(VLOOKUP(NH25,下請会社名,2,0),"")</f>
        <v/>
      </c>
      <c r="NJ25" s="2182">
        <f>IFERROR(VLOOKUP(NI25,下請会社名,2,0),"")</f>
        <v>0</v>
      </c>
      <c r="NK25" s="2182" t="str">
        <f>IFERROR(VLOOKUP(NJ25,下請会社名,2,0),"")</f>
        <v/>
      </c>
      <c r="NL25" s="2183">
        <f>IFERROR(VLOOKUP(NK25,下請会社名,2,0),"")</f>
        <v>0</v>
      </c>
      <c r="NM25" s="584">
        <f t="shared" ref="NM25" si="96">NF25+1</f>
        <v>50</v>
      </c>
      <c r="NN25" s="762" t="str">
        <f>IFERROR(VLOOKUP(NM25,下請会社名,2,0),"")</f>
        <v/>
      </c>
      <c r="NO25" s="584">
        <f t="shared" ref="NO25" si="97">NH25+1</f>
        <v>50</v>
      </c>
      <c r="NP25" s="2181" t="str">
        <f>IFERROR(VLOOKUP(NO25,下請会社名,2,0),"")</f>
        <v/>
      </c>
      <c r="NQ25" s="2182">
        <f>IFERROR(VLOOKUP(NP25,下請会社名,2,0),"")</f>
        <v>0</v>
      </c>
      <c r="NR25" s="2182" t="str">
        <f>IFERROR(VLOOKUP(NQ25,下請会社名,2,0),"")</f>
        <v/>
      </c>
      <c r="NS25" s="2183">
        <f>IFERROR(VLOOKUP(NR25,下請会社名,2,0),"")</f>
        <v>0</v>
      </c>
      <c r="NT25" s="482"/>
      <c r="NU25" s="2173"/>
      <c r="NV25" s="2173"/>
      <c r="NW25" s="2176"/>
      <c r="NX25" s="2177"/>
      <c r="NY25" s="482"/>
      <c r="NZ25" s="482"/>
      <c r="OA25" s="482"/>
      <c r="OB25" s="464" t="str">
        <f t="shared" si="0"/>
        <v>●</v>
      </c>
      <c r="OC25" s="482"/>
      <c r="OD25" s="482"/>
    </row>
    <row r="26" spans="1:394" ht="21" hidden="1" customHeight="1" thickBot="1">
      <c r="A26" s="52"/>
      <c r="B26" s="52"/>
      <c r="C26" s="368" t="s">
        <v>1726</v>
      </c>
      <c r="D26" s="52"/>
      <c r="E26" s="52"/>
      <c r="F26" s="52"/>
      <c r="G26" s="52"/>
      <c r="H26" s="52"/>
      <c r="I26" s="52"/>
      <c r="J26" s="52"/>
      <c r="K26" s="464" t="s">
        <v>1759</v>
      </c>
      <c r="L26" s="482"/>
      <c r="M26" s="482"/>
      <c r="N26" s="482"/>
      <c r="O26" s="482"/>
      <c r="P26" s="482"/>
      <c r="Q26" s="753"/>
      <c r="R26" s="482"/>
      <c r="S26" s="759"/>
      <c r="T26" s="584"/>
      <c r="U26" s="763"/>
      <c r="V26" s="584"/>
      <c r="W26" s="764" t="s">
        <v>2086</v>
      </c>
      <c r="X26" s="764" t="s">
        <v>2087</v>
      </c>
      <c r="Y26" s="765" t="s">
        <v>2088</v>
      </c>
      <c r="Z26" s="766"/>
      <c r="AA26" s="584"/>
      <c r="AB26" s="766"/>
      <c r="AC26" s="584"/>
      <c r="AD26" s="767" t="s">
        <v>2086</v>
      </c>
      <c r="AE26" s="767" t="s">
        <v>2087</v>
      </c>
      <c r="AF26" s="768" t="s">
        <v>2088</v>
      </c>
      <c r="AG26" s="766"/>
      <c r="AH26" s="584"/>
      <c r="AI26" s="766"/>
      <c r="AJ26" s="584"/>
      <c r="AK26" s="767" t="s">
        <v>2086</v>
      </c>
      <c r="AL26" s="767" t="s">
        <v>2087</v>
      </c>
      <c r="AM26" s="768" t="s">
        <v>2088</v>
      </c>
      <c r="AN26" s="766"/>
      <c r="AO26" s="584"/>
      <c r="AP26" s="766"/>
      <c r="AQ26" s="584"/>
      <c r="AR26" s="767" t="s">
        <v>2086</v>
      </c>
      <c r="AS26" s="767" t="s">
        <v>2087</v>
      </c>
      <c r="AT26" s="768" t="s">
        <v>2088</v>
      </c>
      <c r="AU26" s="766"/>
      <c r="AV26" s="584"/>
      <c r="AW26" s="766"/>
      <c r="AX26" s="584"/>
      <c r="AY26" s="767" t="s">
        <v>2086</v>
      </c>
      <c r="AZ26" s="767" t="s">
        <v>2087</v>
      </c>
      <c r="BA26" s="768" t="s">
        <v>2088</v>
      </c>
      <c r="BB26" s="766"/>
      <c r="BC26" s="584"/>
      <c r="BD26" s="766"/>
      <c r="BE26" s="584"/>
      <c r="BF26" s="767" t="s">
        <v>2086</v>
      </c>
      <c r="BG26" s="767" t="s">
        <v>2087</v>
      </c>
      <c r="BH26" s="768" t="s">
        <v>2088</v>
      </c>
      <c r="BI26" s="766"/>
      <c r="BJ26" s="584"/>
      <c r="BK26" s="766"/>
      <c r="BL26" s="584"/>
      <c r="BM26" s="767" t="s">
        <v>2086</v>
      </c>
      <c r="BN26" s="767" t="s">
        <v>2087</v>
      </c>
      <c r="BO26" s="768" t="s">
        <v>2088</v>
      </c>
      <c r="BP26" s="766"/>
      <c r="BQ26" s="584"/>
      <c r="BR26" s="766"/>
      <c r="BS26" s="584"/>
      <c r="BT26" s="767" t="s">
        <v>2086</v>
      </c>
      <c r="BU26" s="767" t="s">
        <v>2087</v>
      </c>
      <c r="BV26" s="768" t="s">
        <v>2088</v>
      </c>
      <c r="BW26" s="766"/>
      <c r="BX26" s="584"/>
      <c r="BY26" s="766"/>
      <c r="BZ26" s="584"/>
      <c r="CA26" s="767" t="s">
        <v>2086</v>
      </c>
      <c r="CB26" s="767" t="s">
        <v>2087</v>
      </c>
      <c r="CC26" s="768" t="s">
        <v>2088</v>
      </c>
      <c r="CD26" s="766"/>
      <c r="CE26" s="584"/>
      <c r="CF26" s="766"/>
      <c r="CG26" s="584"/>
      <c r="CH26" s="767" t="s">
        <v>2086</v>
      </c>
      <c r="CI26" s="767" t="s">
        <v>2087</v>
      </c>
      <c r="CJ26" s="768" t="s">
        <v>2088</v>
      </c>
      <c r="CK26" s="766"/>
      <c r="CL26" s="584"/>
      <c r="CM26" s="766"/>
      <c r="CN26" s="584"/>
      <c r="CO26" s="767" t="s">
        <v>2086</v>
      </c>
      <c r="CP26" s="767" t="s">
        <v>2087</v>
      </c>
      <c r="CQ26" s="768" t="s">
        <v>2088</v>
      </c>
      <c r="CR26" s="766"/>
      <c r="CS26" s="584"/>
      <c r="CT26" s="766"/>
      <c r="CU26" s="584"/>
      <c r="CV26" s="767" t="s">
        <v>2086</v>
      </c>
      <c r="CW26" s="767" t="s">
        <v>2087</v>
      </c>
      <c r="CX26" s="768" t="s">
        <v>2088</v>
      </c>
      <c r="CY26" s="766"/>
      <c r="CZ26" s="584"/>
      <c r="DA26" s="766"/>
      <c r="DB26" s="584"/>
      <c r="DC26" s="767" t="s">
        <v>2086</v>
      </c>
      <c r="DD26" s="767" t="s">
        <v>2087</v>
      </c>
      <c r="DE26" s="768" t="s">
        <v>2088</v>
      </c>
      <c r="DF26" s="766"/>
      <c r="DG26" s="584"/>
      <c r="DH26" s="766"/>
      <c r="DI26" s="584"/>
      <c r="DJ26" s="767" t="s">
        <v>2086</v>
      </c>
      <c r="DK26" s="767" t="s">
        <v>2087</v>
      </c>
      <c r="DL26" s="768" t="s">
        <v>2088</v>
      </c>
      <c r="DM26" s="766"/>
      <c r="DN26" s="584"/>
      <c r="DO26" s="766"/>
      <c r="DP26" s="584"/>
      <c r="DQ26" s="767" t="s">
        <v>2086</v>
      </c>
      <c r="DR26" s="767" t="s">
        <v>2087</v>
      </c>
      <c r="DS26" s="768" t="s">
        <v>2088</v>
      </c>
      <c r="DT26" s="766"/>
      <c r="DU26" s="584"/>
      <c r="DV26" s="766"/>
      <c r="DW26" s="584"/>
      <c r="DX26" s="767" t="s">
        <v>2086</v>
      </c>
      <c r="DY26" s="767" t="s">
        <v>2087</v>
      </c>
      <c r="DZ26" s="768" t="s">
        <v>2088</v>
      </c>
      <c r="EA26" s="766"/>
      <c r="EB26" s="584"/>
      <c r="EC26" s="766"/>
      <c r="ED26" s="584"/>
      <c r="EE26" s="767" t="s">
        <v>2086</v>
      </c>
      <c r="EF26" s="767" t="s">
        <v>2087</v>
      </c>
      <c r="EG26" s="768" t="s">
        <v>2088</v>
      </c>
      <c r="EH26" s="766"/>
      <c r="EI26" s="584"/>
      <c r="EJ26" s="766"/>
      <c r="EK26" s="584"/>
      <c r="EL26" s="767" t="s">
        <v>2086</v>
      </c>
      <c r="EM26" s="767" t="s">
        <v>2087</v>
      </c>
      <c r="EN26" s="768" t="s">
        <v>2088</v>
      </c>
      <c r="EO26" s="766"/>
      <c r="EP26" s="584"/>
      <c r="EQ26" s="766"/>
      <c r="ER26" s="584"/>
      <c r="ES26" s="767" t="s">
        <v>2086</v>
      </c>
      <c r="ET26" s="767" t="s">
        <v>2087</v>
      </c>
      <c r="EU26" s="768" t="s">
        <v>2088</v>
      </c>
      <c r="EV26" s="766"/>
      <c r="EW26" s="584"/>
      <c r="EX26" s="766"/>
      <c r="EY26" s="584"/>
      <c r="EZ26" s="767" t="s">
        <v>2086</v>
      </c>
      <c r="FA26" s="767" t="s">
        <v>2087</v>
      </c>
      <c r="FB26" s="768" t="s">
        <v>2088</v>
      </c>
      <c r="FC26" s="766"/>
      <c r="FD26" s="584"/>
      <c r="FE26" s="766"/>
      <c r="FF26" s="584"/>
      <c r="FG26" s="767" t="s">
        <v>2086</v>
      </c>
      <c r="FH26" s="767" t="s">
        <v>2087</v>
      </c>
      <c r="FI26" s="768" t="s">
        <v>2088</v>
      </c>
      <c r="FJ26" s="766"/>
      <c r="FK26" s="584"/>
      <c r="FL26" s="766"/>
      <c r="FM26" s="584"/>
      <c r="FN26" s="767" t="s">
        <v>2086</v>
      </c>
      <c r="FO26" s="767" t="s">
        <v>2087</v>
      </c>
      <c r="FP26" s="768" t="s">
        <v>2088</v>
      </c>
      <c r="FQ26" s="766"/>
      <c r="FR26" s="584"/>
      <c r="FS26" s="766"/>
      <c r="FT26" s="584"/>
      <c r="FU26" s="767" t="s">
        <v>2086</v>
      </c>
      <c r="FV26" s="767" t="s">
        <v>2087</v>
      </c>
      <c r="FW26" s="768" t="s">
        <v>2088</v>
      </c>
      <c r="FX26" s="766"/>
      <c r="FY26" s="584"/>
      <c r="FZ26" s="766"/>
      <c r="GA26" s="584"/>
      <c r="GB26" s="767" t="s">
        <v>2086</v>
      </c>
      <c r="GC26" s="767" t="s">
        <v>2087</v>
      </c>
      <c r="GD26" s="768" t="s">
        <v>2088</v>
      </c>
      <c r="GE26" s="766"/>
      <c r="GF26" s="584"/>
      <c r="GG26" s="766"/>
      <c r="GH26" s="584"/>
      <c r="GI26" s="767" t="s">
        <v>2086</v>
      </c>
      <c r="GJ26" s="767" t="s">
        <v>2087</v>
      </c>
      <c r="GK26" s="768" t="s">
        <v>2088</v>
      </c>
      <c r="GL26" s="766"/>
      <c r="GM26" s="584"/>
      <c r="GN26" s="766"/>
      <c r="GO26" s="584"/>
      <c r="GP26" s="767" t="s">
        <v>2086</v>
      </c>
      <c r="GQ26" s="767" t="s">
        <v>2087</v>
      </c>
      <c r="GR26" s="768" t="s">
        <v>2088</v>
      </c>
      <c r="GS26" s="766"/>
      <c r="GT26" s="584"/>
      <c r="GU26" s="766"/>
      <c r="GV26" s="584"/>
      <c r="GW26" s="767" t="s">
        <v>2086</v>
      </c>
      <c r="GX26" s="767" t="s">
        <v>2087</v>
      </c>
      <c r="GY26" s="768" t="s">
        <v>2088</v>
      </c>
      <c r="GZ26" s="766"/>
      <c r="HA26" s="584"/>
      <c r="HB26" s="766"/>
      <c r="HC26" s="584"/>
      <c r="HD26" s="767" t="s">
        <v>2086</v>
      </c>
      <c r="HE26" s="767" t="s">
        <v>2087</v>
      </c>
      <c r="HF26" s="768" t="s">
        <v>2088</v>
      </c>
      <c r="HG26" s="766"/>
      <c r="HH26" s="584"/>
      <c r="HI26" s="766"/>
      <c r="HJ26" s="584"/>
      <c r="HK26" s="767" t="s">
        <v>2086</v>
      </c>
      <c r="HL26" s="767" t="s">
        <v>2087</v>
      </c>
      <c r="HM26" s="768" t="s">
        <v>2088</v>
      </c>
      <c r="HN26" s="766"/>
      <c r="HO26" s="584"/>
      <c r="HP26" s="766"/>
      <c r="HQ26" s="584"/>
      <c r="HR26" s="767" t="s">
        <v>2086</v>
      </c>
      <c r="HS26" s="767" t="s">
        <v>2087</v>
      </c>
      <c r="HT26" s="768" t="s">
        <v>2088</v>
      </c>
      <c r="HU26" s="766"/>
      <c r="HV26" s="584"/>
      <c r="HW26" s="766"/>
      <c r="HX26" s="584"/>
      <c r="HY26" s="767" t="s">
        <v>2086</v>
      </c>
      <c r="HZ26" s="767" t="s">
        <v>2087</v>
      </c>
      <c r="IA26" s="768" t="s">
        <v>2088</v>
      </c>
      <c r="IB26" s="766"/>
      <c r="IC26" s="584"/>
      <c r="ID26" s="766"/>
      <c r="IE26" s="584"/>
      <c r="IF26" s="767" t="s">
        <v>2086</v>
      </c>
      <c r="IG26" s="767" t="s">
        <v>2087</v>
      </c>
      <c r="IH26" s="768" t="s">
        <v>2088</v>
      </c>
      <c r="II26" s="766"/>
      <c r="IJ26" s="584"/>
      <c r="IK26" s="766"/>
      <c r="IL26" s="584"/>
      <c r="IM26" s="767" t="s">
        <v>2086</v>
      </c>
      <c r="IN26" s="767" t="s">
        <v>2087</v>
      </c>
      <c r="IO26" s="768" t="s">
        <v>2088</v>
      </c>
      <c r="IP26" s="766"/>
      <c r="IQ26" s="584"/>
      <c r="IR26" s="766"/>
      <c r="IS26" s="584"/>
      <c r="IT26" s="767" t="s">
        <v>2086</v>
      </c>
      <c r="IU26" s="767" t="s">
        <v>2087</v>
      </c>
      <c r="IV26" s="768" t="s">
        <v>2088</v>
      </c>
      <c r="IW26" s="766"/>
      <c r="IX26" s="584"/>
      <c r="IY26" s="766"/>
      <c r="IZ26" s="584"/>
      <c r="JA26" s="767" t="s">
        <v>2086</v>
      </c>
      <c r="JB26" s="767" t="s">
        <v>2087</v>
      </c>
      <c r="JC26" s="768" t="s">
        <v>2088</v>
      </c>
      <c r="JD26" s="766"/>
      <c r="JE26" s="584"/>
      <c r="JF26" s="766"/>
      <c r="JG26" s="584"/>
      <c r="JH26" s="767" t="s">
        <v>2086</v>
      </c>
      <c r="JI26" s="767" t="s">
        <v>2087</v>
      </c>
      <c r="JJ26" s="768" t="s">
        <v>2088</v>
      </c>
      <c r="JK26" s="766"/>
      <c r="JL26" s="584"/>
      <c r="JM26" s="766"/>
      <c r="JN26" s="584"/>
      <c r="JO26" s="767" t="s">
        <v>2086</v>
      </c>
      <c r="JP26" s="767" t="s">
        <v>2087</v>
      </c>
      <c r="JQ26" s="768" t="s">
        <v>2088</v>
      </c>
      <c r="JR26" s="766"/>
      <c r="JS26" s="584"/>
      <c r="JT26" s="766"/>
      <c r="JU26" s="584"/>
      <c r="JV26" s="767" t="s">
        <v>2086</v>
      </c>
      <c r="JW26" s="767" t="s">
        <v>2087</v>
      </c>
      <c r="JX26" s="768" t="s">
        <v>2088</v>
      </c>
      <c r="JY26" s="766"/>
      <c r="JZ26" s="584"/>
      <c r="KA26" s="766"/>
      <c r="KB26" s="584"/>
      <c r="KC26" s="767" t="s">
        <v>2086</v>
      </c>
      <c r="KD26" s="767" t="s">
        <v>2087</v>
      </c>
      <c r="KE26" s="768" t="s">
        <v>2088</v>
      </c>
      <c r="KF26" s="766"/>
      <c r="KG26" s="584"/>
      <c r="KH26" s="766"/>
      <c r="KI26" s="584"/>
      <c r="KJ26" s="767" t="s">
        <v>2086</v>
      </c>
      <c r="KK26" s="767" t="s">
        <v>2087</v>
      </c>
      <c r="KL26" s="768" t="s">
        <v>2088</v>
      </c>
      <c r="KM26" s="766"/>
      <c r="KN26" s="584"/>
      <c r="KO26" s="766"/>
      <c r="KP26" s="584"/>
      <c r="KQ26" s="767" t="s">
        <v>2086</v>
      </c>
      <c r="KR26" s="767" t="s">
        <v>2087</v>
      </c>
      <c r="KS26" s="768" t="s">
        <v>2088</v>
      </c>
      <c r="KT26" s="766"/>
      <c r="KU26" s="584"/>
      <c r="KV26" s="766"/>
      <c r="KW26" s="584"/>
      <c r="KX26" s="767" t="s">
        <v>2086</v>
      </c>
      <c r="KY26" s="767" t="s">
        <v>2087</v>
      </c>
      <c r="KZ26" s="768" t="s">
        <v>2088</v>
      </c>
      <c r="LA26" s="766"/>
      <c r="LB26" s="584"/>
      <c r="LC26" s="766"/>
      <c r="LD26" s="584"/>
      <c r="LE26" s="767" t="s">
        <v>2086</v>
      </c>
      <c r="LF26" s="767" t="s">
        <v>2087</v>
      </c>
      <c r="LG26" s="768" t="s">
        <v>2088</v>
      </c>
      <c r="LH26" s="766"/>
      <c r="LI26" s="584"/>
      <c r="LJ26" s="766"/>
      <c r="LK26" s="584"/>
      <c r="LL26" s="767" t="s">
        <v>2086</v>
      </c>
      <c r="LM26" s="767" t="s">
        <v>2087</v>
      </c>
      <c r="LN26" s="768" t="s">
        <v>2088</v>
      </c>
      <c r="LO26" s="766"/>
      <c r="LP26" s="584"/>
      <c r="LQ26" s="766"/>
      <c r="LR26" s="584"/>
      <c r="LS26" s="767" t="s">
        <v>2086</v>
      </c>
      <c r="LT26" s="767" t="s">
        <v>2087</v>
      </c>
      <c r="LU26" s="768" t="s">
        <v>2088</v>
      </c>
      <c r="LV26" s="766"/>
      <c r="LW26" s="584"/>
      <c r="LX26" s="766"/>
      <c r="LY26" s="584"/>
      <c r="LZ26" s="767" t="s">
        <v>2086</v>
      </c>
      <c r="MA26" s="767" t="s">
        <v>2087</v>
      </c>
      <c r="MB26" s="768" t="s">
        <v>2088</v>
      </c>
      <c r="MC26" s="766"/>
      <c r="MD26" s="584"/>
      <c r="ME26" s="766"/>
      <c r="MF26" s="584"/>
      <c r="MG26" s="767" t="s">
        <v>2086</v>
      </c>
      <c r="MH26" s="767" t="s">
        <v>2087</v>
      </c>
      <c r="MI26" s="768" t="s">
        <v>2088</v>
      </c>
      <c r="MJ26" s="766"/>
      <c r="MK26" s="584"/>
      <c r="ML26" s="766"/>
      <c r="MM26" s="584"/>
      <c r="MN26" s="767" t="s">
        <v>2086</v>
      </c>
      <c r="MO26" s="767" t="s">
        <v>2087</v>
      </c>
      <c r="MP26" s="768" t="s">
        <v>2088</v>
      </c>
      <c r="MQ26" s="766"/>
      <c r="MR26" s="584"/>
      <c r="MS26" s="766"/>
      <c r="MT26" s="584"/>
      <c r="MU26" s="767" t="s">
        <v>2086</v>
      </c>
      <c r="MV26" s="767" t="s">
        <v>2087</v>
      </c>
      <c r="MW26" s="768" t="s">
        <v>2088</v>
      </c>
      <c r="MX26" s="766"/>
      <c r="MY26" s="584"/>
      <c r="MZ26" s="766"/>
      <c r="NA26" s="584"/>
      <c r="NB26" s="767" t="s">
        <v>2086</v>
      </c>
      <c r="NC26" s="767" t="s">
        <v>2087</v>
      </c>
      <c r="ND26" s="768" t="s">
        <v>2088</v>
      </c>
      <c r="NE26" s="766"/>
      <c r="NF26" s="584"/>
      <c r="NG26" s="766"/>
      <c r="NH26" s="584"/>
      <c r="NI26" s="767" t="s">
        <v>2086</v>
      </c>
      <c r="NJ26" s="767" t="s">
        <v>2087</v>
      </c>
      <c r="NK26" s="768" t="s">
        <v>2088</v>
      </c>
      <c r="NL26" s="766"/>
      <c r="NM26" s="584"/>
      <c r="NN26" s="766"/>
      <c r="NO26" s="584"/>
      <c r="NP26" s="767" t="s">
        <v>2086</v>
      </c>
      <c r="NQ26" s="767" t="s">
        <v>2087</v>
      </c>
      <c r="NR26" s="768" t="s">
        <v>2088</v>
      </c>
      <c r="NS26" s="766"/>
      <c r="NT26" s="482"/>
      <c r="NU26" s="769"/>
      <c r="NV26" s="769"/>
      <c r="NW26" s="1799" t="s">
        <v>4556</v>
      </c>
      <c r="NX26" s="1799" t="s">
        <v>4557</v>
      </c>
      <c r="NY26" s="482"/>
      <c r="NZ26" s="482"/>
      <c r="OA26" s="482"/>
      <c r="OB26" s="464">
        <f t="shared" ref="OB26:OB42" si="98">HLOOKUP($A$2,$A$11:$J$951,ROW()-10,0)</f>
        <v>0</v>
      </c>
      <c r="OC26" s="482"/>
      <c r="OD26" s="482"/>
    </row>
    <row r="27" spans="1:394" s="10" customFormat="1" ht="48" customHeight="1">
      <c r="A27" s="368" t="s">
        <v>1726</v>
      </c>
      <c r="B27" s="380" t="s">
        <v>1726</v>
      </c>
      <c r="C27" s="368" t="s">
        <v>1726</v>
      </c>
      <c r="D27" s="368" t="s">
        <v>1726</v>
      </c>
      <c r="E27" s="368" t="s">
        <v>1726</v>
      </c>
      <c r="F27" s="368" t="s">
        <v>1726</v>
      </c>
      <c r="G27" s="368" t="s">
        <v>1726</v>
      </c>
      <c r="H27" s="368" t="s">
        <v>1726</v>
      </c>
      <c r="I27" s="368" t="s">
        <v>1759</v>
      </c>
      <c r="J27" s="368" t="s">
        <v>1759</v>
      </c>
      <c r="K27" s="464" t="str">
        <f t="shared" ref="K27:K51" si="99">HLOOKUP($A$2,$A$11:$J$952,ROW()-10,0)</f>
        <v>●</v>
      </c>
      <c r="L27" s="482"/>
      <c r="M27" s="770"/>
      <c r="N27" s="770"/>
      <c r="O27" s="497"/>
      <c r="P27" s="724"/>
      <c r="Q27" s="771" t="s">
        <v>69</v>
      </c>
      <c r="R27" s="772" t="s">
        <v>380</v>
      </c>
      <c r="S27" s="773" t="str">
        <f>IF($A$2="港湾","型枠材（異形（消波）ブロックの型枠は除く）、足場材、支保材（パイプサポート支保、枠組支保（くさび結合支保））、仮囲い、橋梁架設に使用する枠組支保材（くさび結合支保工）","型枠材、足場材、支保材（パイプサポート支保、枠組支保（くさび結合支保））、仮囲い、橋梁架設に使用する枠組支保材（くさび結合支保工）")</f>
        <v>型枠材、足場材、支保材（パイプサポート支保、枠組支保（くさび結合支保））、仮囲い、橋梁架設に使用する枠組支保材（くさび結合支保工）</v>
      </c>
      <c r="T27" s="518"/>
      <c r="U27" s="774">
        <f t="shared" ref="U27:U44" si="100">SUM(AB27,AI27,AP27,AW27,BD27,BK27,BR27,BY27,CF27,CM27,CT27,DA27,DH27,DO27,DV27,EC27,EJ27,EQ27,EX27,FE27,FL27,FS27,FZ27,GG27,GN27,GU27,HB27,HI27,HP27,HW27,ID27,IK27,IR27,IY27,JF27,JM27,JT27,KA27,KH27,KO27,KV27,LC27,LJ27,LQ27,LX27,ME27,ML27,MS27,MZ27,NG27,NN27)</f>
        <v>0</v>
      </c>
      <c r="V27" s="775"/>
      <c r="W27" s="776">
        <f t="shared" ref="W27:W42" si="101">SUM(AD27,AK27,AR27,AY27,BF27,BM27,BT27,CA27,CH27,CO27,CV27,DC27,DJ27,DQ27,DX27,EE27,EL27,ES27,EZ27,FG27,FN27,FU27,GB27,GI27,GP27,GW27,HD27,HK27,HR27,HY27,IF27,IM27,IT27,JA27,JH27,JO27,JV27,KC27,KJ27,KQ27,KX27,LE27,LL27,LS27,LZ27,MG27,MN27,MU27,NB27,NI27,NP27)</f>
        <v>0</v>
      </c>
      <c r="X27" s="777">
        <f t="shared" ref="X27:X42" si="102">SUM(AE27,AL27,AS27,AZ27,BG27,BN27,BU27,CB27,CI27,CP27,CW27,DD27,DK27,DR27,DY27,EF27,EM27,ET27,FA27,FH27,FO27,FV27,GC27,GJ27,GQ27,GX27,HE27,HL27,HS27,HZ27,IG27,IN27,IU27,JB27,JI27,JP27,JW27,KD27,KK27,KR27,KY27,LF27,LM27,LT27,MA27,MH27,MO27,MV27,NC27,NJ27,NQ27)</f>
        <v>0</v>
      </c>
      <c r="Y27" s="778">
        <f t="shared" ref="Y27:Y42" si="103">SUM(AF27,AM27,AT27,BA27,BH27,BO27,BV27,CC27,CJ27,CQ27,CX27,DE27,DL27,DS27,DZ27,EG27,EN27,EU27,FB27,FI27,FP27,FW27,GD27,GK27,GR27,GY27,HF27,HM27,HT27,IA27,IH27,IO27,IV27,JC27,JJ27,JQ27,JX27,KE27,KL27,KS27,KZ27,LG27,LN27,LU27,MB27,MI27,MP27,MW27,ND27,NK27,NR27)</f>
        <v>0</v>
      </c>
      <c r="Z27" s="47">
        <f t="shared" ref="Z27:Z42" si="104">SUM(W27:Y27)</f>
        <v>0</v>
      </c>
      <c r="AA27" s="556"/>
      <c r="AB27" s="320"/>
      <c r="AC27" s="556"/>
      <c r="AD27" s="325"/>
      <c r="AE27" s="326"/>
      <c r="AF27" s="320"/>
      <c r="AG27" s="47">
        <f>IF($A$2&lt;&gt;"空港",AB27,SUM(AD27:AF27))</f>
        <v>0</v>
      </c>
      <c r="AH27" s="556"/>
      <c r="AI27" s="320"/>
      <c r="AJ27" s="556"/>
      <c r="AK27" s="325"/>
      <c r="AL27" s="326"/>
      <c r="AM27" s="320"/>
      <c r="AN27" s="47">
        <f>IF($A$2&lt;&gt;"空港",AI27,SUM(AK27:AM27))</f>
        <v>0</v>
      </c>
      <c r="AO27" s="556"/>
      <c r="AP27" s="320"/>
      <c r="AQ27" s="556"/>
      <c r="AR27" s="325"/>
      <c r="AS27" s="326"/>
      <c r="AT27" s="320"/>
      <c r="AU27" s="47">
        <f>IF($A$2&lt;&gt;"空港",AP27,SUM(AR27:AT27))</f>
        <v>0</v>
      </c>
      <c r="AV27" s="556"/>
      <c r="AW27" s="320"/>
      <c r="AX27" s="556"/>
      <c r="AY27" s="325"/>
      <c r="AZ27" s="326"/>
      <c r="BA27" s="320"/>
      <c r="BB27" s="47">
        <f>IF($A$2&lt;&gt;"空港",AW27,SUM(AY27:BA27))</f>
        <v>0</v>
      </c>
      <c r="BC27" s="556"/>
      <c r="BD27" s="320"/>
      <c r="BE27" s="556"/>
      <c r="BF27" s="325"/>
      <c r="BG27" s="326"/>
      <c r="BH27" s="320"/>
      <c r="BI27" s="47">
        <f>IF($A$2&lt;&gt;"空港",BD27,SUM(BF27:BH27))</f>
        <v>0</v>
      </c>
      <c r="BJ27" s="556"/>
      <c r="BK27" s="320"/>
      <c r="BL27" s="556"/>
      <c r="BM27" s="325"/>
      <c r="BN27" s="326"/>
      <c r="BO27" s="320"/>
      <c r="BP27" s="47">
        <f>IF($A$2&lt;&gt;"空港",BK27,SUM(BM27:BO27))</f>
        <v>0</v>
      </c>
      <c r="BQ27" s="556"/>
      <c r="BR27" s="320"/>
      <c r="BS27" s="556"/>
      <c r="BT27" s="325"/>
      <c r="BU27" s="326"/>
      <c r="BV27" s="320"/>
      <c r="BW27" s="47">
        <f>IF($A$2&lt;&gt;"空港",BR27,SUM(BT27:BV27))</f>
        <v>0</v>
      </c>
      <c r="BX27" s="556"/>
      <c r="BY27" s="320"/>
      <c r="BZ27" s="556"/>
      <c r="CA27" s="325"/>
      <c r="CB27" s="326"/>
      <c r="CC27" s="320"/>
      <c r="CD27" s="47">
        <f>IF($A$2&lt;&gt;"空港",BY27,SUM(CA27:CC27))</f>
        <v>0</v>
      </c>
      <c r="CE27" s="556"/>
      <c r="CF27" s="320"/>
      <c r="CG27" s="556"/>
      <c r="CH27" s="325"/>
      <c r="CI27" s="326"/>
      <c r="CJ27" s="320"/>
      <c r="CK27" s="47">
        <f>IF($A$2&lt;&gt;"空港",CF27,SUM(CH27:CJ27))</f>
        <v>0</v>
      </c>
      <c r="CL27" s="556"/>
      <c r="CM27" s="320"/>
      <c r="CN27" s="556"/>
      <c r="CO27" s="325"/>
      <c r="CP27" s="326"/>
      <c r="CQ27" s="320"/>
      <c r="CR27" s="47">
        <f>IF($A$2&lt;&gt;"空港",CM27,SUM(CO27:CQ27))</f>
        <v>0</v>
      </c>
      <c r="CS27" s="556"/>
      <c r="CT27" s="320"/>
      <c r="CU27" s="556"/>
      <c r="CV27" s="325"/>
      <c r="CW27" s="326"/>
      <c r="CX27" s="320"/>
      <c r="CY27" s="47">
        <f>IF($A$2&lt;&gt;"空港",CT27,SUM(CV27:CX27))</f>
        <v>0</v>
      </c>
      <c r="CZ27" s="556"/>
      <c r="DA27" s="320"/>
      <c r="DB27" s="556"/>
      <c r="DC27" s="325"/>
      <c r="DD27" s="326"/>
      <c r="DE27" s="320"/>
      <c r="DF27" s="47">
        <f>IF($A$2&lt;&gt;"空港",DA27,SUM(DC27:DE27))</f>
        <v>0</v>
      </c>
      <c r="DG27" s="556"/>
      <c r="DH27" s="320"/>
      <c r="DI27" s="556"/>
      <c r="DJ27" s="325"/>
      <c r="DK27" s="326"/>
      <c r="DL27" s="320"/>
      <c r="DM27" s="47">
        <f>IF($A$2&lt;&gt;"空港",DH27,SUM(DJ27:DL27))</f>
        <v>0</v>
      </c>
      <c r="DN27" s="556"/>
      <c r="DO27" s="320"/>
      <c r="DP27" s="556"/>
      <c r="DQ27" s="325"/>
      <c r="DR27" s="326"/>
      <c r="DS27" s="320"/>
      <c r="DT27" s="47">
        <f>IF($A$2&lt;&gt;"空港",DO27,SUM(DQ27:DS27))</f>
        <v>0</v>
      </c>
      <c r="DU27" s="556"/>
      <c r="DV27" s="320"/>
      <c r="DW27" s="556"/>
      <c r="DX27" s="325"/>
      <c r="DY27" s="326"/>
      <c r="DZ27" s="320"/>
      <c r="EA27" s="47">
        <f>IF($A$2&lt;&gt;"空港",DV27,SUM(DX27:DZ27))</f>
        <v>0</v>
      </c>
      <c r="EB27" s="556"/>
      <c r="EC27" s="320"/>
      <c r="ED27" s="556"/>
      <c r="EE27" s="325"/>
      <c r="EF27" s="326"/>
      <c r="EG27" s="320"/>
      <c r="EH27" s="47">
        <f>IF($A$2&lt;&gt;"空港",EC27,SUM(EE27:EG27))</f>
        <v>0</v>
      </c>
      <c r="EI27" s="556"/>
      <c r="EJ27" s="320"/>
      <c r="EK27" s="556"/>
      <c r="EL27" s="325"/>
      <c r="EM27" s="326"/>
      <c r="EN27" s="320"/>
      <c r="EO27" s="47">
        <f>IF($A$2&lt;&gt;"空港",EJ27,SUM(EL27:EN27))</f>
        <v>0</v>
      </c>
      <c r="EP27" s="556"/>
      <c r="EQ27" s="320"/>
      <c r="ER27" s="556"/>
      <c r="ES27" s="325"/>
      <c r="ET27" s="326"/>
      <c r="EU27" s="320"/>
      <c r="EV27" s="47">
        <f>IF($A$2&lt;&gt;"空港",EQ27,SUM(ES27:EU27))</f>
        <v>0</v>
      </c>
      <c r="EW27" s="556"/>
      <c r="EX27" s="320"/>
      <c r="EY27" s="556"/>
      <c r="EZ27" s="325"/>
      <c r="FA27" s="326"/>
      <c r="FB27" s="320"/>
      <c r="FC27" s="47">
        <f>IF($A$2&lt;&gt;"空港",EX27,SUM(EZ27:FB27))</f>
        <v>0</v>
      </c>
      <c r="FD27" s="556"/>
      <c r="FE27" s="320"/>
      <c r="FF27" s="556"/>
      <c r="FG27" s="325"/>
      <c r="FH27" s="326"/>
      <c r="FI27" s="320"/>
      <c r="FJ27" s="47">
        <f>IF($A$2&lt;&gt;"空港",FE27,SUM(FG27:FI27))</f>
        <v>0</v>
      </c>
      <c r="FK27" s="556"/>
      <c r="FL27" s="320"/>
      <c r="FM27" s="556"/>
      <c r="FN27" s="325"/>
      <c r="FO27" s="326"/>
      <c r="FP27" s="320"/>
      <c r="FQ27" s="47">
        <f>IF($A$2&lt;&gt;"空港",FL27,SUM(FN27:FP27))</f>
        <v>0</v>
      </c>
      <c r="FR27" s="556"/>
      <c r="FS27" s="320"/>
      <c r="FT27" s="556"/>
      <c r="FU27" s="325"/>
      <c r="FV27" s="326"/>
      <c r="FW27" s="320"/>
      <c r="FX27" s="47">
        <f>IF($A$2&lt;&gt;"空港",FS27,SUM(FU27:FW27))</f>
        <v>0</v>
      </c>
      <c r="FY27" s="556"/>
      <c r="FZ27" s="320"/>
      <c r="GA27" s="556"/>
      <c r="GB27" s="325"/>
      <c r="GC27" s="326"/>
      <c r="GD27" s="320"/>
      <c r="GE27" s="47">
        <f>IF($A$2&lt;&gt;"空港",FZ27,SUM(GB27:GD27))</f>
        <v>0</v>
      </c>
      <c r="GF27" s="556"/>
      <c r="GG27" s="320"/>
      <c r="GH27" s="556"/>
      <c r="GI27" s="325"/>
      <c r="GJ27" s="326"/>
      <c r="GK27" s="320"/>
      <c r="GL27" s="47">
        <f>IF($A$2&lt;&gt;"空港",GG27,SUM(GI27:GK27))</f>
        <v>0</v>
      </c>
      <c r="GM27" s="556"/>
      <c r="GN27" s="320"/>
      <c r="GO27" s="556"/>
      <c r="GP27" s="325"/>
      <c r="GQ27" s="326"/>
      <c r="GR27" s="320"/>
      <c r="GS27" s="47">
        <f>IF($A$2&lt;&gt;"空港",GN27,SUM(GP27:GR27))</f>
        <v>0</v>
      </c>
      <c r="GT27" s="556"/>
      <c r="GU27" s="320"/>
      <c r="GV27" s="556"/>
      <c r="GW27" s="325"/>
      <c r="GX27" s="326"/>
      <c r="GY27" s="320"/>
      <c r="GZ27" s="47">
        <f>IF($A$2&lt;&gt;"空港",GU27,SUM(GW27:GY27))</f>
        <v>0</v>
      </c>
      <c r="HA27" s="556"/>
      <c r="HB27" s="320"/>
      <c r="HC27" s="556"/>
      <c r="HD27" s="325"/>
      <c r="HE27" s="326"/>
      <c r="HF27" s="320"/>
      <c r="HG27" s="47">
        <f>IF($A$2&lt;&gt;"空港",HB27,SUM(HD27:HF27))</f>
        <v>0</v>
      </c>
      <c r="HH27" s="556"/>
      <c r="HI27" s="320"/>
      <c r="HJ27" s="556"/>
      <c r="HK27" s="325"/>
      <c r="HL27" s="326"/>
      <c r="HM27" s="320"/>
      <c r="HN27" s="47">
        <f>IF($A$2&lt;&gt;"空港",HI27,SUM(HK27:HM27))</f>
        <v>0</v>
      </c>
      <c r="HO27" s="556"/>
      <c r="HP27" s="320"/>
      <c r="HQ27" s="556"/>
      <c r="HR27" s="325"/>
      <c r="HS27" s="326"/>
      <c r="HT27" s="320"/>
      <c r="HU27" s="47">
        <f>IF($A$2&lt;&gt;"空港",HP27,SUM(HR27:HT27))</f>
        <v>0</v>
      </c>
      <c r="HV27" s="556"/>
      <c r="HW27" s="320"/>
      <c r="HX27" s="556"/>
      <c r="HY27" s="325"/>
      <c r="HZ27" s="326"/>
      <c r="IA27" s="320"/>
      <c r="IB27" s="47">
        <f>IF($A$2&lt;&gt;"空港",HW27,SUM(HY27:IA27))</f>
        <v>0</v>
      </c>
      <c r="IC27" s="556"/>
      <c r="ID27" s="320"/>
      <c r="IE27" s="556"/>
      <c r="IF27" s="325"/>
      <c r="IG27" s="326"/>
      <c r="IH27" s="320"/>
      <c r="II27" s="47">
        <f>IF($A$2&lt;&gt;"空港",ID27,SUM(IF27:IH27))</f>
        <v>0</v>
      </c>
      <c r="IJ27" s="556"/>
      <c r="IK27" s="320"/>
      <c r="IL27" s="556"/>
      <c r="IM27" s="325"/>
      <c r="IN27" s="326"/>
      <c r="IO27" s="320"/>
      <c r="IP27" s="47">
        <f>IF($A$2&lt;&gt;"空港",IK27,SUM(IM27:IO27))</f>
        <v>0</v>
      </c>
      <c r="IQ27" s="556"/>
      <c r="IR27" s="320"/>
      <c r="IS27" s="556"/>
      <c r="IT27" s="325"/>
      <c r="IU27" s="326"/>
      <c r="IV27" s="320"/>
      <c r="IW27" s="47">
        <f>IF($A$2&lt;&gt;"空港",IR27,SUM(IT27:IV27))</f>
        <v>0</v>
      </c>
      <c r="IX27" s="556"/>
      <c r="IY27" s="320"/>
      <c r="IZ27" s="556"/>
      <c r="JA27" s="325"/>
      <c r="JB27" s="326"/>
      <c r="JC27" s="320"/>
      <c r="JD27" s="47">
        <f>IF($A$2&lt;&gt;"空港",IY27,SUM(JA27:JC27))</f>
        <v>0</v>
      </c>
      <c r="JE27" s="556"/>
      <c r="JF27" s="320"/>
      <c r="JG27" s="556"/>
      <c r="JH27" s="325"/>
      <c r="JI27" s="326"/>
      <c r="JJ27" s="320"/>
      <c r="JK27" s="47">
        <f>IF($A$2&lt;&gt;"空港",JF27,SUM(JH27:JJ27))</f>
        <v>0</v>
      </c>
      <c r="JL27" s="556"/>
      <c r="JM27" s="320"/>
      <c r="JN27" s="556"/>
      <c r="JO27" s="325"/>
      <c r="JP27" s="326"/>
      <c r="JQ27" s="320"/>
      <c r="JR27" s="47">
        <f>IF($A$2&lt;&gt;"空港",JM27,SUM(JO27:JQ27))</f>
        <v>0</v>
      </c>
      <c r="JS27" s="556"/>
      <c r="JT27" s="320"/>
      <c r="JU27" s="556"/>
      <c r="JV27" s="325"/>
      <c r="JW27" s="326"/>
      <c r="JX27" s="320"/>
      <c r="JY27" s="47">
        <f>IF($A$2&lt;&gt;"空港",JT27,SUM(JV27:JX27))</f>
        <v>0</v>
      </c>
      <c r="JZ27" s="556"/>
      <c r="KA27" s="320"/>
      <c r="KB27" s="556"/>
      <c r="KC27" s="325"/>
      <c r="KD27" s="326"/>
      <c r="KE27" s="320"/>
      <c r="KF27" s="47">
        <f>IF($A$2&lt;&gt;"空港",KA27,SUM(KC27:KE27))</f>
        <v>0</v>
      </c>
      <c r="KG27" s="556"/>
      <c r="KH27" s="320"/>
      <c r="KI27" s="556"/>
      <c r="KJ27" s="325"/>
      <c r="KK27" s="326"/>
      <c r="KL27" s="320"/>
      <c r="KM27" s="47">
        <f>IF($A$2&lt;&gt;"空港",KH27,SUM(KJ27:KL27))</f>
        <v>0</v>
      </c>
      <c r="KN27" s="556"/>
      <c r="KO27" s="320"/>
      <c r="KP27" s="556"/>
      <c r="KQ27" s="325"/>
      <c r="KR27" s="326"/>
      <c r="KS27" s="320"/>
      <c r="KT27" s="47">
        <f>IF($A$2&lt;&gt;"空港",KO27,SUM(KQ27:KS27))</f>
        <v>0</v>
      </c>
      <c r="KU27" s="556"/>
      <c r="KV27" s="320"/>
      <c r="KW27" s="556"/>
      <c r="KX27" s="325"/>
      <c r="KY27" s="326"/>
      <c r="KZ27" s="320"/>
      <c r="LA27" s="47">
        <f>IF($A$2&lt;&gt;"空港",KV27,SUM(KX27:KZ27))</f>
        <v>0</v>
      </c>
      <c r="LB27" s="556"/>
      <c r="LC27" s="320"/>
      <c r="LD27" s="556"/>
      <c r="LE27" s="325"/>
      <c r="LF27" s="326"/>
      <c r="LG27" s="320"/>
      <c r="LH27" s="47">
        <f>IF($A$2&lt;&gt;"空港",LC27,SUM(LE27:LG27))</f>
        <v>0</v>
      </c>
      <c r="LI27" s="556"/>
      <c r="LJ27" s="320"/>
      <c r="LK27" s="556"/>
      <c r="LL27" s="325"/>
      <c r="LM27" s="326"/>
      <c r="LN27" s="320"/>
      <c r="LO27" s="47">
        <f>IF($A$2&lt;&gt;"空港",LJ27,SUM(LL27:LN27))</f>
        <v>0</v>
      </c>
      <c r="LP27" s="556"/>
      <c r="LQ27" s="320"/>
      <c r="LR27" s="556"/>
      <c r="LS27" s="325"/>
      <c r="LT27" s="326"/>
      <c r="LU27" s="320"/>
      <c r="LV27" s="47">
        <f>IF($A$2&lt;&gt;"空港",LQ27,SUM(LS27:LU27))</f>
        <v>0</v>
      </c>
      <c r="LW27" s="556"/>
      <c r="LX27" s="320"/>
      <c r="LY27" s="556"/>
      <c r="LZ27" s="325"/>
      <c r="MA27" s="326"/>
      <c r="MB27" s="320"/>
      <c r="MC27" s="47">
        <f>IF($A$2&lt;&gt;"空港",LX27,SUM(LZ27:MB27))</f>
        <v>0</v>
      </c>
      <c r="MD27" s="556"/>
      <c r="ME27" s="320"/>
      <c r="MF27" s="556"/>
      <c r="MG27" s="325"/>
      <c r="MH27" s="326"/>
      <c r="MI27" s="320"/>
      <c r="MJ27" s="47">
        <f>IF($A$2&lt;&gt;"空港",ME27,SUM(MG27:MI27))</f>
        <v>0</v>
      </c>
      <c r="MK27" s="556"/>
      <c r="ML27" s="320"/>
      <c r="MM27" s="556"/>
      <c r="MN27" s="325"/>
      <c r="MO27" s="326"/>
      <c r="MP27" s="320"/>
      <c r="MQ27" s="47">
        <f>IF($A$2&lt;&gt;"空港",ML27,SUM(MN27:MP27))</f>
        <v>0</v>
      </c>
      <c r="MR27" s="556"/>
      <c r="MS27" s="320"/>
      <c r="MT27" s="556"/>
      <c r="MU27" s="325"/>
      <c r="MV27" s="326"/>
      <c r="MW27" s="320"/>
      <c r="MX27" s="47">
        <f>IF($A$2&lt;&gt;"空港",MS27,SUM(MU27:MW27))</f>
        <v>0</v>
      </c>
      <c r="MY27" s="556"/>
      <c r="MZ27" s="320"/>
      <c r="NA27" s="556"/>
      <c r="NB27" s="325"/>
      <c r="NC27" s="326"/>
      <c r="ND27" s="320"/>
      <c r="NE27" s="47">
        <f>IF($A$2&lt;&gt;"空港",MZ27,SUM(NB27:ND27))</f>
        <v>0</v>
      </c>
      <c r="NF27" s="556"/>
      <c r="NG27" s="320"/>
      <c r="NH27" s="556"/>
      <c r="NI27" s="325"/>
      <c r="NJ27" s="326"/>
      <c r="NK27" s="320"/>
      <c r="NL27" s="47">
        <f>IF($A$2&lt;&gt;"空港",NG27,SUM(NI27:NK27))</f>
        <v>0</v>
      </c>
      <c r="NM27" s="556"/>
      <c r="NN27" s="320"/>
      <c r="NO27" s="556"/>
      <c r="NP27" s="325"/>
      <c r="NQ27" s="326"/>
      <c r="NR27" s="320"/>
      <c r="NS27" s="47">
        <f>IF($A$2&lt;&gt;"空港",NN27,SUM(NP27:NR27))</f>
        <v>0</v>
      </c>
      <c r="NT27" s="482"/>
      <c r="NU27" s="48"/>
      <c r="NV27" s="48"/>
      <c r="NW27" s="48"/>
      <c r="NX27" s="48"/>
      <c r="NY27" s="724"/>
      <c r="NZ27" s="415" t="s">
        <v>2010</v>
      </c>
      <c r="OA27" s="415" t="s">
        <v>2004</v>
      </c>
      <c r="OB27" s="464" t="str">
        <f t="shared" si="98"/>
        <v>●</v>
      </c>
      <c r="OC27" s="724"/>
      <c r="OD27" s="724"/>
    </row>
    <row r="28" spans="1:394" ht="25.2" customHeight="1">
      <c r="A28" s="368" t="s">
        <v>1726</v>
      </c>
      <c r="B28" s="368" t="s">
        <v>1726</v>
      </c>
      <c r="C28" s="368" t="s">
        <v>1726</v>
      </c>
      <c r="D28" s="368" t="s">
        <v>1726</v>
      </c>
      <c r="E28" s="368" t="s">
        <v>1726</v>
      </c>
      <c r="F28" s="368" t="s">
        <v>1726</v>
      </c>
      <c r="G28" s="368" t="s">
        <v>1726</v>
      </c>
      <c r="H28" s="368" t="s">
        <v>1726</v>
      </c>
      <c r="I28" s="368" t="s">
        <v>1759</v>
      </c>
      <c r="J28" s="368" t="s">
        <v>1759</v>
      </c>
      <c r="K28" s="464" t="str">
        <f t="shared" si="99"/>
        <v>●</v>
      </c>
      <c r="L28" s="482"/>
      <c r="M28" s="770"/>
      <c r="N28" s="770"/>
      <c r="O28" s="497"/>
      <c r="P28" s="482"/>
      <c r="Q28" s="779" t="s">
        <v>70</v>
      </c>
      <c r="R28" s="772" t="s">
        <v>901</v>
      </c>
      <c r="S28" s="773" t="s">
        <v>71</v>
      </c>
      <c r="T28" s="518"/>
      <c r="U28" s="780">
        <f t="shared" si="100"/>
        <v>0</v>
      </c>
      <c r="V28" s="775"/>
      <c r="W28" s="781">
        <f t="shared" si="101"/>
        <v>0</v>
      </c>
      <c r="X28" s="782">
        <f t="shared" si="102"/>
        <v>0</v>
      </c>
      <c r="Y28" s="783">
        <f t="shared" si="103"/>
        <v>0</v>
      </c>
      <c r="Z28" s="47">
        <f t="shared" si="104"/>
        <v>0</v>
      </c>
      <c r="AA28" s="556"/>
      <c r="AB28" s="320"/>
      <c r="AC28" s="556"/>
      <c r="AD28" s="325"/>
      <c r="AE28" s="326"/>
      <c r="AF28" s="320"/>
      <c r="AG28" s="47">
        <f t="shared" ref="AG28:AG46" si="105">IF($A$2&lt;&gt;"空港",AB28,SUM(AD28:AF28))</f>
        <v>0</v>
      </c>
      <c r="AH28" s="556"/>
      <c r="AI28" s="320"/>
      <c r="AJ28" s="556"/>
      <c r="AK28" s="325"/>
      <c r="AL28" s="326"/>
      <c r="AM28" s="320"/>
      <c r="AN28" s="47">
        <f t="shared" ref="AN28:AN46" si="106">IF($A$2&lt;&gt;"空港",AI28,SUM(AK28:AM28))</f>
        <v>0</v>
      </c>
      <c r="AO28" s="556"/>
      <c r="AP28" s="320"/>
      <c r="AQ28" s="556"/>
      <c r="AR28" s="325"/>
      <c r="AS28" s="326"/>
      <c r="AT28" s="320"/>
      <c r="AU28" s="47">
        <f t="shared" ref="AU28:AU46" si="107">IF($A$2&lt;&gt;"空港",AP28,SUM(AR28:AT28))</f>
        <v>0</v>
      </c>
      <c r="AV28" s="556"/>
      <c r="AW28" s="320"/>
      <c r="AX28" s="556"/>
      <c r="AY28" s="325"/>
      <c r="AZ28" s="326"/>
      <c r="BA28" s="320"/>
      <c r="BB28" s="47">
        <f t="shared" ref="BB28:BB46" si="108">IF($A$2&lt;&gt;"空港",AW28,SUM(AY28:BA28))</f>
        <v>0</v>
      </c>
      <c r="BC28" s="556"/>
      <c r="BD28" s="320"/>
      <c r="BE28" s="556"/>
      <c r="BF28" s="325"/>
      <c r="BG28" s="326"/>
      <c r="BH28" s="320"/>
      <c r="BI28" s="47">
        <f t="shared" ref="BI28:BI46" si="109">IF($A$2&lt;&gt;"空港",BD28,SUM(BF28:BH28))</f>
        <v>0</v>
      </c>
      <c r="BJ28" s="556"/>
      <c r="BK28" s="320"/>
      <c r="BL28" s="556"/>
      <c r="BM28" s="325"/>
      <c r="BN28" s="326"/>
      <c r="BO28" s="320"/>
      <c r="BP28" s="47">
        <f t="shared" ref="BP28:BP46" si="110">IF($A$2&lt;&gt;"空港",BK28,SUM(BM28:BO28))</f>
        <v>0</v>
      </c>
      <c r="BQ28" s="556"/>
      <c r="BR28" s="320"/>
      <c r="BS28" s="556"/>
      <c r="BT28" s="325"/>
      <c r="BU28" s="326"/>
      <c r="BV28" s="320"/>
      <c r="BW28" s="47">
        <f t="shared" ref="BW28:BW46" si="111">IF($A$2&lt;&gt;"空港",BR28,SUM(BT28:BV28))</f>
        <v>0</v>
      </c>
      <c r="BX28" s="556"/>
      <c r="BY28" s="320"/>
      <c r="BZ28" s="556"/>
      <c r="CA28" s="325"/>
      <c r="CB28" s="326"/>
      <c r="CC28" s="320"/>
      <c r="CD28" s="47">
        <f t="shared" ref="CD28:CD46" si="112">IF($A$2&lt;&gt;"空港",BY28,SUM(CA28:CC28))</f>
        <v>0</v>
      </c>
      <c r="CE28" s="556"/>
      <c r="CF28" s="320"/>
      <c r="CG28" s="556"/>
      <c r="CH28" s="325"/>
      <c r="CI28" s="326"/>
      <c r="CJ28" s="320"/>
      <c r="CK28" s="47">
        <f t="shared" ref="CK28:CK46" si="113">IF($A$2&lt;&gt;"空港",CF28,SUM(CH28:CJ28))</f>
        <v>0</v>
      </c>
      <c r="CL28" s="556"/>
      <c r="CM28" s="320"/>
      <c r="CN28" s="556"/>
      <c r="CO28" s="325"/>
      <c r="CP28" s="326"/>
      <c r="CQ28" s="320"/>
      <c r="CR28" s="47">
        <f t="shared" ref="CR28:CR46" si="114">IF($A$2&lt;&gt;"空港",CM28,SUM(CO28:CQ28))</f>
        <v>0</v>
      </c>
      <c r="CS28" s="556"/>
      <c r="CT28" s="320"/>
      <c r="CU28" s="556"/>
      <c r="CV28" s="325"/>
      <c r="CW28" s="326"/>
      <c r="CX28" s="320"/>
      <c r="CY28" s="47">
        <f t="shared" ref="CY28:CY46" si="115">IF($A$2&lt;&gt;"空港",CT28,SUM(CV28:CX28))</f>
        <v>0</v>
      </c>
      <c r="CZ28" s="556"/>
      <c r="DA28" s="320"/>
      <c r="DB28" s="556"/>
      <c r="DC28" s="325"/>
      <c r="DD28" s="326"/>
      <c r="DE28" s="320"/>
      <c r="DF28" s="47">
        <f t="shared" ref="DF28:DF46" si="116">IF($A$2&lt;&gt;"空港",DA28,SUM(DC28:DE28))</f>
        <v>0</v>
      </c>
      <c r="DG28" s="556"/>
      <c r="DH28" s="320"/>
      <c r="DI28" s="556"/>
      <c r="DJ28" s="325"/>
      <c r="DK28" s="326"/>
      <c r="DL28" s="320"/>
      <c r="DM28" s="47">
        <f t="shared" ref="DM28:DM46" si="117">IF($A$2&lt;&gt;"空港",DH28,SUM(DJ28:DL28))</f>
        <v>0</v>
      </c>
      <c r="DN28" s="556"/>
      <c r="DO28" s="320"/>
      <c r="DP28" s="556"/>
      <c r="DQ28" s="325"/>
      <c r="DR28" s="326"/>
      <c r="DS28" s="320"/>
      <c r="DT28" s="47">
        <f t="shared" ref="DT28:DT46" si="118">IF($A$2&lt;&gt;"空港",DO28,SUM(DQ28:DS28))</f>
        <v>0</v>
      </c>
      <c r="DU28" s="556"/>
      <c r="DV28" s="320"/>
      <c r="DW28" s="556"/>
      <c r="DX28" s="325"/>
      <c r="DY28" s="326"/>
      <c r="DZ28" s="320"/>
      <c r="EA28" s="47">
        <f t="shared" ref="EA28:EA46" si="119">IF($A$2&lt;&gt;"空港",DV28,SUM(DX28:DZ28))</f>
        <v>0</v>
      </c>
      <c r="EB28" s="556"/>
      <c r="EC28" s="320"/>
      <c r="ED28" s="556"/>
      <c r="EE28" s="325"/>
      <c r="EF28" s="326"/>
      <c r="EG28" s="320"/>
      <c r="EH28" s="47">
        <f t="shared" ref="EH28:EH46" si="120">IF($A$2&lt;&gt;"空港",EC28,SUM(EE28:EG28))</f>
        <v>0</v>
      </c>
      <c r="EI28" s="556"/>
      <c r="EJ28" s="320"/>
      <c r="EK28" s="556"/>
      <c r="EL28" s="325"/>
      <c r="EM28" s="326"/>
      <c r="EN28" s="320"/>
      <c r="EO28" s="47">
        <f t="shared" ref="EO28:EO46" si="121">IF($A$2&lt;&gt;"空港",EJ28,SUM(EL28:EN28))</f>
        <v>0</v>
      </c>
      <c r="EP28" s="556"/>
      <c r="EQ28" s="320"/>
      <c r="ER28" s="556"/>
      <c r="ES28" s="325"/>
      <c r="ET28" s="326"/>
      <c r="EU28" s="320"/>
      <c r="EV28" s="47">
        <f t="shared" ref="EV28:EV46" si="122">IF($A$2&lt;&gt;"空港",EQ28,SUM(ES28:EU28))</f>
        <v>0</v>
      </c>
      <c r="EW28" s="556"/>
      <c r="EX28" s="320"/>
      <c r="EY28" s="556"/>
      <c r="EZ28" s="325"/>
      <c r="FA28" s="326"/>
      <c r="FB28" s="320"/>
      <c r="FC28" s="47">
        <f t="shared" ref="FC28:FC46" si="123">IF($A$2&lt;&gt;"空港",EX28,SUM(EZ28:FB28))</f>
        <v>0</v>
      </c>
      <c r="FD28" s="556"/>
      <c r="FE28" s="320"/>
      <c r="FF28" s="556"/>
      <c r="FG28" s="325"/>
      <c r="FH28" s="326"/>
      <c r="FI28" s="320"/>
      <c r="FJ28" s="47">
        <f t="shared" ref="FJ28:FJ46" si="124">IF($A$2&lt;&gt;"空港",FE28,SUM(FG28:FI28))</f>
        <v>0</v>
      </c>
      <c r="FK28" s="556"/>
      <c r="FL28" s="320"/>
      <c r="FM28" s="556"/>
      <c r="FN28" s="325"/>
      <c r="FO28" s="326"/>
      <c r="FP28" s="320"/>
      <c r="FQ28" s="47">
        <f t="shared" ref="FQ28:FQ46" si="125">IF($A$2&lt;&gt;"空港",FL28,SUM(FN28:FP28))</f>
        <v>0</v>
      </c>
      <c r="FR28" s="556"/>
      <c r="FS28" s="320"/>
      <c r="FT28" s="556"/>
      <c r="FU28" s="325"/>
      <c r="FV28" s="326"/>
      <c r="FW28" s="320"/>
      <c r="FX28" s="47">
        <f t="shared" ref="FX28:FX46" si="126">IF($A$2&lt;&gt;"空港",FS28,SUM(FU28:FW28))</f>
        <v>0</v>
      </c>
      <c r="FY28" s="556"/>
      <c r="FZ28" s="320"/>
      <c r="GA28" s="556"/>
      <c r="GB28" s="325"/>
      <c r="GC28" s="326"/>
      <c r="GD28" s="320"/>
      <c r="GE28" s="47">
        <f t="shared" ref="GE28:GE46" si="127">IF($A$2&lt;&gt;"空港",FZ28,SUM(GB28:GD28))</f>
        <v>0</v>
      </c>
      <c r="GF28" s="556"/>
      <c r="GG28" s="320"/>
      <c r="GH28" s="556"/>
      <c r="GI28" s="325"/>
      <c r="GJ28" s="326"/>
      <c r="GK28" s="320"/>
      <c r="GL28" s="47">
        <f t="shared" ref="GL28:GL46" si="128">IF($A$2&lt;&gt;"空港",GG28,SUM(GI28:GK28))</f>
        <v>0</v>
      </c>
      <c r="GM28" s="556"/>
      <c r="GN28" s="320"/>
      <c r="GO28" s="556"/>
      <c r="GP28" s="325"/>
      <c r="GQ28" s="326"/>
      <c r="GR28" s="320"/>
      <c r="GS28" s="47">
        <f t="shared" ref="GS28:GS46" si="129">IF($A$2&lt;&gt;"空港",GN28,SUM(GP28:GR28))</f>
        <v>0</v>
      </c>
      <c r="GT28" s="556"/>
      <c r="GU28" s="320"/>
      <c r="GV28" s="556"/>
      <c r="GW28" s="325"/>
      <c r="GX28" s="326"/>
      <c r="GY28" s="320"/>
      <c r="GZ28" s="47">
        <f t="shared" ref="GZ28:GZ46" si="130">IF($A$2&lt;&gt;"空港",GU28,SUM(GW28:GY28))</f>
        <v>0</v>
      </c>
      <c r="HA28" s="556"/>
      <c r="HB28" s="320"/>
      <c r="HC28" s="556"/>
      <c r="HD28" s="325"/>
      <c r="HE28" s="326"/>
      <c r="HF28" s="320"/>
      <c r="HG28" s="47">
        <f t="shared" ref="HG28:HG46" si="131">IF($A$2&lt;&gt;"空港",HB28,SUM(HD28:HF28))</f>
        <v>0</v>
      </c>
      <c r="HH28" s="556"/>
      <c r="HI28" s="320"/>
      <c r="HJ28" s="556"/>
      <c r="HK28" s="325"/>
      <c r="HL28" s="326"/>
      <c r="HM28" s="320"/>
      <c r="HN28" s="47">
        <f t="shared" ref="HN28:HN46" si="132">IF($A$2&lt;&gt;"空港",HI28,SUM(HK28:HM28))</f>
        <v>0</v>
      </c>
      <c r="HO28" s="556"/>
      <c r="HP28" s="320"/>
      <c r="HQ28" s="556"/>
      <c r="HR28" s="325"/>
      <c r="HS28" s="326"/>
      <c r="HT28" s="320"/>
      <c r="HU28" s="47">
        <f t="shared" ref="HU28:HU46" si="133">IF($A$2&lt;&gt;"空港",HP28,SUM(HR28:HT28))</f>
        <v>0</v>
      </c>
      <c r="HV28" s="556"/>
      <c r="HW28" s="320"/>
      <c r="HX28" s="556"/>
      <c r="HY28" s="325"/>
      <c r="HZ28" s="326"/>
      <c r="IA28" s="320"/>
      <c r="IB28" s="47">
        <f t="shared" ref="IB28:IB46" si="134">IF($A$2&lt;&gt;"空港",HW28,SUM(HY28:IA28))</f>
        <v>0</v>
      </c>
      <c r="IC28" s="556"/>
      <c r="ID28" s="320"/>
      <c r="IE28" s="556"/>
      <c r="IF28" s="325"/>
      <c r="IG28" s="326"/>
      <c r="IH28" s="320"/>
      <c r="II28" s="47">
        <f t="shared" ref="II28:II46" si="135">IF($A$2&lt;&gt;"空港",ID28,SUM(IF28:IH28))</f>
        <v>0</v>
      </c>
      <c r="IJ28" s="556"/>
      <c r="IK28" s="320"/>
      <c r="IL28" s="556"/>
      <c r="IM28" s="325"/>
      <c r="IN28" s="326"/>
      <c r="IO28" s="320"/>
      <c r="IP28" s="47">
        <f t="shared" ref="IP28:IP46" si="136">IF($A$2&lt;&gt;"空港",IK28,SUM(IM28:IO28))</f>
        <v>0</v>
      </c>
      <c r="IQ28" s="556"/>
      <c r="IR28" s="320"/>
      <c r="IS28" s="556"/>
      <c r="IT28" s="325"/>
      <c r="IU28" s="326"/>
      <c r="IV28" s="320"/>
      <c r="IW28" s="47">
        <f t="shared" ref="IW28:IW46" si="137">IF($A$2&lt;&gt;"空港",IR28,SUM(IT28:IV28))</f>
        <v>0</v>
      </c>
      <c r="IX28" s="556"/>
      <c r="IY28" s="320"/>
      <c r="IZ28" s="556"/>
      <c r="JA28" s="325"/>
      <c r="JB28" s="326"/>
      <c r="JC28" s="320"/>
      <c r="JD28" s="47">
        <f t="shared" ref="JD28:JD46" si="138">IF($A$2&lt;&gt;"空港",IY28,SUM(JA28:JC28))</f>
        <v>0</v>
      </c>
      <c r="JE28" s="556"/>
      <c r="JF28" s="320"/>
      <c r="JG28" s="556"/>
      <c r="JH28" s="325"/>
      <c r="JI28" s="326"/>
      <c r="JJ28" s="320"/>
      <c r="JK28" s="47">
        <f t="shared" ref="JK28:JK46" si="139">IF($A$2&lt;&gt;"空港",JF28,SUM(JH28:JJ28))</f>
        <v>0</v>
      </c>
      <c r="JL28" s="556"/>
      <c r="JM28" s="320"/>
      <c r="JN28" s="556"/>
      <c r="JO28" s="325"/>
      <c r="JP28" s="326"/>
      <c r="JQ28" s="320"/>
      <c r="JR28" s="47">
        <f t="shared" ref="JR28:JR46" si="140">IF($A$2&lt;&gt;"空港",JM28,SUM(JO28:JQ28))</f>
        <v>0</v>
      </c>
      <c r="JS28" s="556"/>
      <c r="JT28" s="320"/>
      <c r="JU28" s="556"/>
      <c r="JV28" s="325"/>
      <c r="JW28" s="326"/>
      <c r="JX28" s="320"/>
      <c r="JY28" s="47">
        <f t="shared" ref="JY28:JY46" si="141">IF($A$2&lt;&gt;"空港",JT28,SUM(JV28:JX28))</f>
        <v>0</v>
      </c>
      <c r="JZ28" s="556"/>
      <c r="KA28" s="320"/>
      <c r="KB28" s="556"/>
      <c r="KC28" s="325"/>
      <c r="KD28" s="326"/>
      <c r="KE28" s="320"/>
      <c r="KF28" s="47">
        <f t="shared" ref="KF28:KF46" si="142">IF($A$2&lt;&gt;"空港",KA28,SUM(KC28:KE28))</f>
        <v>0</v>
      </c>
      <c r="KG28" s="556"/>
      <c r="KH28" s="320"/>
      <c r="KI28" s="556"/>
      <c r="KJ28" s="325"/>
      <c r="KK28" s="326"/>
      <c r="KL28" s="320"/>
      <c r="KM28" s="47">
        <f t="shared" ref="KM28:KM46" si="143">IF($A$2&lt;&gt;"空港",KH28,SUM(KJ28:KL28))</f>
        <v>0</v>
      </c>
      <c r="KN28" s="556"/>
      <c r="KO28" s="320"/>
      <c r="KP28" s="556"/>
      <c r="KQ28" s="325"/>
      <c r="KR28" s="326"/>
      <c r="KS28" s="320"/>
      <c r="KT28" s="47">
        <f t="shared" ref="KT28:KT46" si="144">IF($A$2&lt;&gt;"空港",KO28,SUM(KQ28:KS28))</f>
        <v>0</v>
      </c>
      <c r="KU28" s="556"/>
      <c r="KV28" s="320"/>
      <c r="KW28" s="556"/>
      <c r="KX28" s="325"/>
      <c r="KY28" s="326"/>
      <c r="KZ28" s="320"/>
      <c r="LA28" s="47">
        <f t="shared" ref="LA28:LA46" si="145">IF($A$2&lt;&gt;"空港",KV28,SUM(KX28:KZ28))</f>
        <v>0</v>
      </c>
      <c r="LB28" s="556"/>
      <c r="LC28" s="320"/>
      <c r="LD28" s="556"/>
      <c r="LE28" s="325"/>
      <c r="LF28" s="326"/>
      <c r="LG28" s="320"/>
      <c r="LH28" s="47">
        <f t="shared" ref="LH28:LH46" si="146">IF($A$2&lt;&gt;"空港",LC28,SUM(LE28:LG28))</f>
        <v>0</v>
      </c>
      <c r="LI28" s="556"/>
      <c r="LJ28" s="320"/>
      <c r="LK28" s="556"/>
      <c r="LL28" s="325"/>
      <c r="LM28" s="326"/>
      <c r="LN28" s="320"/>
      <c r="LO28" s="47">
        <f t="shared" ref="LO28:LO46" si="147">IF($A$2&lt;&gt;"空港",LJ28,SUM(LL28:LN28))</f>
        <v>0</v>
      </c>
      <c r="LP28" s="556"/>
      <c r="LQ28" s="320"/>
      <c r="LR28" s="556"/>
      <c r="LS28" s="325"/>
      <c r="LT28" s="326"/>
      <c r="LU28" s="320"/>
      <c r="LV28" s="47">
        <f t="shared" ref="LV28:LV46" si="148">IF($A$2&lt;&gt;"空港",LQ28,SUM(LS28:LU28))</f>
        <v>0</v>
      </c>
      <c r="LW28" s="556"/>
      <c r="LX28" s="320"/>
      <c r="LY28" s="556"/>
      <c r="LZ28" s="325"/>
      <c r="MA28" s="326"/>
      <c r="MB28" s="320"/>
      <c r="MC28" s="47">
        <f t="shared" ref="MC28:MC46" si="149">IF($A$2&lt;&gt;"空港",LX28,SUM(LZ28:MB28))</f>
        <v>0</v>
      </c>
      <c r="MD28" s="556"/>
      <c r="ME28" s="320"/>
      <c r="MF28" s="556"/>
      <c r="MG28" s="325"/>
      <c r="MH28" s="326"/>
      <c r="MI28" s="320"/>
      <c r="MJ28" s="47">
        <f t="shared" ref="MJ28:MJ46" si="150">IF($A$2&lt;&gt;"空港",ME28,SUM(MG28:MI28))</f>
        <v>0</v>
      </c>
      <c r="MK28" s="556"/>
      <c r="ML28" s="320"/>
      <c r="MM28" s="556"/>
      <c r="MN28" s="325"/>
      <c r="MO28" s="326"/>
      <c r="MP28" s="320"/>
      <c r="MQ28" s="47">
        <f t="shared" ref="MQ28:MQ46" si="151">IF($A$2&lt;&gt;"空港",ML28,SUM(MN28:MP28))</f>
        <v>0</v>
      </c>
      <c r="MR28" s="556"/>
      <c r="MS28" s="320"/>
      <c r="MT28" s="556"/>
      <c r="MU28" s="325"/>
      <c r="MV28" s="326"/>
      <c r="MW28" s="320"/>
      <c r="MX28" s="47">
        <f t="shared" ref="MX28:MX46" si="152">IF($A$2&lt;&gt;"空港",MS28,SUM(MU28:MW28))</f>
        <v>0</v>
      </c>
      <c r="MY28" s="556"/>
      <c r="MZ28" s="320"/>
      <c r="NA28" s="556"/>
      <c r="NB28" s="325"/>
      <c r="NC28" s="326"/>
      <c r="ND28" s="320"/>
      <c r="NE28" s="47">
        <f t="shared" ref="NE28:NE46" si="153">IF($A$2&lt;&gt;"空港",MZ28,SUM(NB28:ND28))</f>
        <v>0</v>
      </c>
      <c r="NF28" s="556"/>
      <c r="NG28" s="320"/>
      <c r="NH28" s="556"/>
      <c r="NI28" s="325"/>
      <c r="NJ28" s="326"/>
      <c r="NK28" s="320"/>
      <c r="NL28" s="47">
        <f t="shared" ref="NL28:NL46" si="154">IF($A$2&lt;&gt;"空港",NG28,SUM(NI28:NK28))</f>
        <v>0</v>
      </c>
      <c r="NM28" s="556"/>
      <c r="NN28" s="320"/>
      <c r="NO28" s="556"/>
      <c r="NP28" s="325"/>
      <c r="NQ28" s="326"/>
      <c r="NR28" s="320"/>
      <c r="NS28" s="47">
        <f t="shared" ref="NS28:NS46" si="155">IF($A$2&lt;&gt;"空港",NN28,SUM(NP28:NR28))</f>
        <v>0</v>
      </c>
      <c r="NT28" s="724"/>
      <c r="NU28" s="48"/>
      <c r="NV28" s="48"/>
      <c r="NW28" s="48"/>
      <c r="NX28" s="48"/>
      <c r="NY28" s="482"/>
      <c r="NZ28" s="482"/>
      <c r="OA28" s="482"/>
      <c r="OB28" s="464" t="str">
        <f t="shared" si="98"/>
        <v>●</v>
      </c>
      <c r="OC28" s="482"/>
      <c r="OD28" s="482"/>
    </row>
    <row r="29" spans="1:394" ht="25.2" customHeight="1">
      <c r="A29" s="368" t="s">
        <v>1726</v>
      </c>
      <c r="B29" s="368" t="s">
        <v>1726</v>
      </c>
      <c r="C29" s="368" t="s">
        <v>1726</v>
      </c>
      <c r="D29" s="368" t="s">
        <v>1726</v>
      </c>
      <c r="E29" s="368" t="s">
        <v>1726</v>
      </c>
      <c r="F29" s="368" t="s">
        <v>1726</v>
      </c>
      <c r="G29" s="368" t="s">
        <v>1726</v>
      </c>
      <c r="H29" s="368" t="s">
        <v>1726</v>
      </c>
      <c r="I29" s="368" t="s">
        <v>1759</v>
      </c>
      <c r="J29" s="368" t="s">
        <v>1759</v>
      </c>
      <c r="K29" s="464" t="str">
        <f t="shared" si="99"/>
        <v>●</v>
      </c>
      <c r="L29" s="482"/>
      <c r="M29" s="770"/>
      <c r="N29" s="770"/>
      <c r="O29" s="497"/>
      <c r="P29" s="482"/>
      <c r="Q29" s="779" t="s">
        <v>72</v>
      </c>
      <c r="R29" s="772" t="s">
        <v>902</v>
      </c>
      <c r="S29" s="773" t="s">
        <v>903</v>
      </c>
      <c r="T29" s="518"/>
      <c r="U29" s="780">
        <f t="shared" si="100"/>
        <v>0</v>
      </c>
      <c r="V29" s="775"/>
      <c r="W29" s="781">
        <f t="shared" si="101"/>
        <v>0</v>
      </c>
      <c r="X29" s="782">
        <f t="shared" si="102"/>
        <v>0</v>
      </c>
      <c r="Y29" s="783">
        <f t="shared" si="103"/>
        <v>0</v>
      </c>
      <c r="Z29" s="47">
        <f t="shared" si="104"/>
        <v>0</v>
      </c>
      <c r="AA29" s="556"/>
      <c r="AB29" s="320"/>
      <c r="AC29" s="556"/>
      <c r="AD29" s="325"/>
      <c r="AE29" s="326"/>
      <c r="AF29" s="320"/>
      <c r="AG29" s="47">
        <f t="shared" si="105"/>
        <v>0</v>
      </c>
      <c r="AH29" s="556"/>
      <c r="AI29" s="320"/>
      <c r="AJ29" s="556"/>
      <c r="AK29" s="325"/>
      <c r="AL29" s="326"/>
      <c r="AM29" s="320"/>
      <c r="AN29" s="47">
        <f t="shared" si="106"/>
        <v>0</v>
      </c>
      <c r="AO29" s="556"/>
      <c r="AP29" s="320"/>
      <c r="AQ29" s="556"/>
      <c r="AR29" s="325"/>
      <c r="AS29" s="326"/>
      <c r="AT29" s="320"/>
      <c r="AU29" s="47">
        <f t="shared" si="107"/>
        <v>0</v>
      </c>
      <c r="AV29" s="556"/>
      <c r="AW29" s="320"/>
      <c r="AX29" s="556"/>
      <c r="AY29" s="325"/>
      <c r="AZ29" s="326"/>
      <c r="BA29" s="320"/>
      <c r="BB29" s="47">
        <f t="shared" si="108"/>
        <v>0</v>
      </c>
      <c r="BC29" s="556"/>
      <c r="BD29" s="320"/>
      <c r="BE29" s="556"/>
      <c r="BF29" s="325"/>
      <c r="BG29" s="326"/>
      <c r="BH29" s="320"/>
      <c r="BI29" s="47">
        <f t="shared" si="109"/>
        <v>0</v>
      </c>
      <c r="BJ29" s="556"/>
      <c r="BK29" s="320"/>
      <c r="BL29" s="556"/>
      <c r="BM29" s="325"/>
      <c r="BN29" s="326"/>
      <c r="BO29" s="320"/>
      <c r="BP29" s="47">
        <f t="shared" si="110"/>
        <v>0</v>
      </c>
      <c r="BQ29" s="556"/>
      <c r="BR29" s="320"/>
      <c r="BS29" s="556"/>
      <c r="BT29" s="325"/>
      <c r="BU29" s="326"/>
      <c r="BV29" s="320"/>
      <c r="BW29" s="47">
        <f t="shared" si="111"/>
        <v>0</v>
      </c>
      <c r="BX29" s="556"/>
      <c r="BY29" s="320"/>
      <c r="BZ29" s="556"/>
      <c r="CA29" s="325"/>
      <c r="CB29" s="326"/>
      <c r="CC29" s="320"/>
      <c r="CD29" s="47">
        <f t="shared" si="112"/>
        <v>0</v>
      </c>
      <c r="CE29" s="556"/>
      <c r="CF29" s="320"/>
      <c r="CG29" s="556"/>
      <c r="CH29" s="325"/>
      <c r="CI29" s="326"/>
      <c r="CJ29" s="320"/>
      <c r="CK29" s="47">
        <f t="shared" si="113"/>
        <v>0</v>
      </c>
      <c r="CL29" s="556"/>
      <c r="CM29" s="320"/>
      <c r="CN29" s="556"/>
      <c r="CO29" s="325"/>
      <c r="CP29" s="326"/>
      <c r="CQ29" s="320"/>
      <c r="CR29" s="47">
        <f t="shared" si="114"/>
        <v>0</v>
      </c>
      <c r="CS29" s="556"/>
      <c r="CT29" s="320"/>
      <c r="CU29" s="556"/>
      <c r="CV29" s="325"/>
      <c r="CW29" s="326"/>
      <c r="CX29" s="320"/>
      <c r="CY29" s="47">
        <f t="shared" si="115"/>
        <v>0</v>
      </c>
      <c r="CZ29" s="556"/>
      <c r="DA29" s="320"/>
      <c r="DB29" s="556"/>
      <c r="DC29" s="325"/>
      <c r="DD29" s="326"/>
      <c r="DE29" s="320"/>
      <c r="DF29" s="47">
        <f t="shared" si="116"/>
        <v>0</v>
      </c>
      <c r="DG29" s="556"/>
      <c r="DH29" s="320"/>
      <c r="DI29" s="556"/>
      <c r="DJ29" s="325"/>
      <c r="DK29" s="326"/>
      <c r="DL29" s="320"/>
      <c r="DM29" s="47">
        <f t="shared" si="117"/>
        <v>0</v>
      </c>
      <c r="DN29" s="556"/>
      <c r="DO29" s="320"/>
      <c r="DP29" s="556"/>
      <c r="DQ29" s="325"/>
      <c r="DR29" s="326"/>
      <c r="DS29" s="320"/>
      <c r="DT29" s="47">
        <f t="shared" si="118"/>
        <v>0</v>
      </c>
      <c r="DU29" s="556"/>
      <c r="DV29" s="320"/>
      <c r="DW29" s="556"/>
      <c r="DX29" s="325"/>
      <c r="DY29" s="326"/>
      <c r="DZ29" s="320"/>
      <c r="EA29" s="47">
        <f t="shared" si="119"/>
        <v>0</v>
      </c>
      <c r="EB29" s="556"/>
      <c r="EC29" s="320"/>
      <c r="ED29" s="556"/>
      <c r="EE29" s="325"/>
      <c r="EF29" s="326"/>
      <c r="EG29" s="320"/>
      <c r="EH29" s="47">
        <f t="shared" si="120"/>
        <v>0</v>
      </c>
      <c r="EI29" s="556"/>
      <c r="EJ29" s="320"/>
      <c r="EK29" s="556"/>
      <c r="EL29" s="325"/>
      <c r="EM29" s="326"/>
      <c r="EN29" s="320"/>
      <c r="EO29" s="47">
        <f t="shared" si="121"/>
        <v>0</v>
      </c>
      <c r="EP29" s="556"/>
      <c r="EQ29" s="320"/>
      <c r="ER29" s="556"/>
      <c r="ES29" s="325"/>
      <c r="ET29" s="326"/>
      <c r="EU29" s="320"/>
      <c r="EV29" s="47">
        <f t="shared" si="122"/>
        <v>0</v>
      </c>
      <c r="EW29" s="556"/>
      <c r="EX29" s="320"/>
      <c r="EY29" s="556"/>
      <c r="EZ29" s="325"/>
      <c r="FA29" s="326"/>
      <c r="FB29" s="320"/>
      <c r="FC29" s="47">
        <f t="shared" si="123"/>
        <v>0</v>
      </c>
      <c r="FD29" s="556"/>
      <c r="FE29" s="320"/>
      <c r="FF29" s="556"/>
      <c r="FG29" s="325"/>
      <c r="FH29" s="326"/>
      <c r="FI29" s="320"/>
      <c r="FJ29" s="47">
        <f t="shared" si="124"/>
        <v>0</v>
      </c>
      <c r="FK29" s="556"/>
      <c r="FL29" s="320"/>
      <c r="FM29" s="556"/>
      <c r="FN29" s="325"/>
      <c r="FO29" s="326"/>
      <c r="FP29" s="320"/>
      <c r="FQ29" s="47">
        <f t="shared" si="125"/>
        <v>0</v>
      </c>
      <c r="FR29" s="556"/>
      <c r="FS29" s="320"/>
      <c r="FT29" s="556"/>
      <c r="FU29" s="325"/>
      <c r="FV29" s="326"/>
      <c r="FW29" s="320"/>
      <c r="FX29" s="47">
        <f t="shared" si="126"/>
        <v>0</v>
      </c>
      <c r="FY29" s="556"/>
      <c r="FZ29" s="320"/>
      <c r="GA29" s="556"/>
      <c r="GB29" s="325"/>
      <c r="GC29" s="326"/>
      <c r="GD29" s="320"/>
      <c r="GE29" s="47">
        <f t="shared" si="127"/>
        <v>0</v>
      </c>
      <c r="GF29" s="556"/>
      <c r="GG29" s="320"/>
      <c r="GH29" s="556"/>
      <c r="GI29" s="325"/>
      <c r="GJ29" s="326"/>
      <c r="GK29" s="320"/>
      <c r="GL29" s="47">
        <f t="shared" si="128"/>
        <v>0</v>
      </c>
      <c r="GM29" s="556"/>
      <c r="GN29" s="320"/>
      <c r="GO29" s="556"/>
      <c r="GP29" s="325"/>
      <c r="GQ29" s="326"/>
      <c r="GR29" s="320"/>
      <c r="GS29" s="47">
        <f t="shared" si="129"/>
        <v>0</v>
      </c>
      <c r="GT29" s="556"/>
      <c r="GU29" s="320"/>
      <c r="GV29" s="556"/>
      <c r="GW29" s="325"/>
      <c r="GX29" s="326"/>
      <c r="GY29" s="320"/>
      <c r="GZ29" s="47">
        <f t="shared" si="130"/>
        <v>0</v>
      </c>
      <c r="HA29" s="556"/>
      <c r="HB29" s="320"/>
      <c r="HC29" s="556"/>
      <c r="HD29" s="325"/>
      <c r="HE29" s="326"/>
      <c r="HF29" s="320"/>
      <c r="HG29" s="47">
        <f t="shared" si="131"/>
        <v>0</v>
      </c>
      <c r="HH29" s="556"/>
      <c r="HI29" s="320"/>
      <c r="HJ29" s="556"/>
      <c r="HK29" s="325"/>
      <c r="HL29" s="326"/>
      <c r="HM29" s="320"/>
      <c r="HN29" s="47">
        <f t="shared" si="132"/>
        <v>0</v>
      </c>
      <c r="HO29" s="556"/>
      <c r="HP29" s="320"/>
      <c r="HQ29" s="556"/>
      <c r="HR29" s="325"/>
      <c r="HS29" s="326"/>
      <c r="HT29" s="320"/>
      <c r="HU29" s="47">
        <f t="shared" si="133"/>
        <v>0</v>
      </c>
      <c r="HV29" s="556"/>
      <c r="HW29" s="320"/>
      <c r="HX29" s="556"/>
      <c r="HY29" s="325"/>
      <c r="HZ29" s="326"/>
      <c r="IA29" s="320"/>
      <c r="IB29" s="47">
        <f t="shared" si="134"/>
        <v>0</v>
      </c>
      <c r="IC29" s="556"/>
      <c r="ID29" s="320"/>
      <c r="IE29" s="556"/>
      <c r="IF29" s="325"/>
      <c r="IG29" s="326"/>
      <c r="IH29" s="320"/>
      <c r="II29" s="47">
        <f t="shared" si="135"/>
        <v>0</v>
      </c>
      <c r="IJ29" s="556"/>
      <c r="IK29" s="320"/>
      <c r="IL29" s="556"/>
      <c r="IM29" s="325"/>
      <c r="IN29" s="326"/>
      <c r="IO29" s="320"/>
      <c r="IP29" s="47">
        <f t="shared" si="136"/>
        <v>0</v>
      </c>
      <c r="IQ29" s="556"/>
      <c r="IR29" s="320"/>
      <c r="IS29" s="556"/>
      <c r="IT29" s="325"/>
      <c r="IU29" s="326"/>
      <c r="IV29" s="320"/>
      <c r="IW29" s="47">
        <f t="shared" si="137"/>
        <v>0</v>
      </c>
      <c r="IX29" s="556"/>
      <c r="IY29" s="320"/>
      <c r="IZ29" s="556"/>
      <c r="JA29" s="325"/>
      <c r="JB29" s="326"/>
      <c r="JC29" s="320"/>
      <c r="JD29" s="47">
        <f t="shared" si="138"/>
        <v>0</v>
      </c>
      <c r="JE29" s="556"/>
      <c r="JF29" s="320"/>
      <c r="JG29" s="556"/>
      <c r="JH29" s="325"/>
      <c r="JI29" s="326"/>
      <c r="JJ29" s="320"/>
      <c r="JK29" s="47">
        <f t="shared" si="139"/>
        <v>0</v>
      </c>
      <c r="JL29" s="556"/>
      <c r="JM29" s="320"/>
      <c r="JN29" s="556"/>
      <c r="JO29" s="325"/>
      <c r="JP29" s="326"/>
      <c r="JQ29" s="320"/>
      <c r="JR29" s="47">
        <f t="shared" si="140"/>
        <v>0</v>
      </c>
      <c r="JS29" s="556"/>
      <c r="JT29" s="320"/>
      <c r="JU29" s="556"/>
      <c r="JV29" s="325"/>
      <c r="JW29" s="326"/>
      <c r="JX29" s="320"/>
      <c r="JY29" s="47">
        <f t="shared" si="141"/>
        <v>0</v>
      </c>
      <c r="JZ29" s="556"/>
      <c r="KA29" s="320"/>
      <c r="KB29" s="556"/>
      <c r="KC29" s="325"/>
      <c r="KD29" s="326"/>
      <c r="KE29" s="320"/>
      <c r="KF29" s="47">
        <f t="shared" si="142"/>
        <v>0</v>
      </c>
      <c r="KG29" s="556"/>
      <c r="KH29" s="320"/>
      <c r="KI29" s="556"/>
      <c r="KJ29" s="325"/>
      <c r="KK29" s="326"/>
      <c r="KL29" s="320"/>
      <c r="KM29" s="47">
        <f t="shared" si="143"/>
        <v>0</v>
      </c>
      <c r="KN29" s="556"/>
      <c r="KO29" s="320"/>
      <c r="KP29" s="556"/>
      <c r="KQ29" s="325"/>
      <c r="KR29" s="326"/>
      <c r="KS29" s="320"/>
      <c r="KT29" s="47">
        <f t="shared" si="144"/>
        <v>0</v>
      </c>
      <c r="KU29" s="556"/>
      <c r="KV29" s="320"/>
      <c r="KW29" s="556"/>
      <c r="KX29" s="325"/>
      <c r="KY29" s="326"/>
      <c r="KZ29" s="320"/>
      <c r="LA29" s="47">
        <f t="shared" si="145"/>
        <v>0</v>
      </c>
      <c r="LB29" s="556"/>
      <c r="LC29" s="320"/>
      <c r="LD29" s="556"/>
      <c r="LE29" s="325"/>
      <c r="LF29" s="326"/>
      <c r="LG29" s="320"/>
      <c r="LH29" s="47">
        <f t="shared" si="146"/>
        <v>0</v>
      </c>
      <c r="LI29" s="556"/>
      <c r="LJ29" s="320"/>
      <c r="LK29" s="556"/>
      <c r="LL29" s="325"/>
      <c r="LM29" s="326"/>
      <c r="LN29" s="320"/>
      <c r="LO29" s="47">
        <f t="shared" si="147"/>
        <v>0</v>
      </c>
      <c r="LP29" s="556"/>
      <c r="LQ29" s="320"/>
      <c r="LR29" s="556"/>
      <c r="LS29" s="325"/>
      <c r="LT29" s="326"/>
      <c r="LU29" s="320"/>
      <c r="LV29" s="47">
        <f t="shared" si="148"/>
        <v>0</v>
      </c>
      <c r="LW29" s="556"/>
      <c r="LX29" s="320"/>
      <c r="LY29" s="556"/>
      <c r="LZ29" s="325"/>
      <c r="MA29" s="326"/>
      <c r="MB29" s="320"/>
      <c r="MC29" s="47">
        <f t="shared" si="149"/>
        <v>0</v>
      </c>
      <c r="MD29" s="556"/>
      <c r="ME29" s="320"/>
      <c r="MF29" s="556"/>
      <c r="MG29" s="325"/>
      <c r="MH29" s="326"/>
      <c r="MI29" s="320"/>
      <c r="MJ29" s="47">
        <f t="shared" si="150"/>
        <v>0</v>
      </c>
      <c r="MK29" s="556"/>
      <c r="ML29" s="320"/>
      <c r="MM29" s="556"/>
      <c r="MN29" s="325"/>
      <c r="MO29" s="326"/>
      <c r="MP29" s="320"/>
      <c r="MQ29" s="47">
        <f t="shared" si="151"/>
        <v>0</v>
      </c>
      <c r="MR29" s="556"/>
      <c r="MS29" s="320"/>
      <c r="MT29" s="556"/>
      <c r="MU29" s="325"/>
      <c r="MV29" s="326"/>
      <c r="MW29" s="320"/>
      <c r="MX29" s="47">
        <f t="shared" si="152"/>
        <v>0</v>
      </c>
      <c r="MY29" s="556"/>
      <c r="MZ29" s="320"/>
      <c r="NA29" s="556"/>
      <c r="NB29" s="325"/>
      <c r="NC29" s="326"/>
      <c r="ND29" s="320"/>
      <c r="NE29" s="47">
        <f t="shared" si="153"/>
        <v>0</v>
      </c>
      <c r="NF29" s="556"/>
      <c r="NG29" s="320"/>
      <c r="NH29" s="556"/>
      <c r="NI29" s="325"/>
      <c r="NJ29" s="326"/>
      <c r="NK29" s="320"/>
      <c r="NL29" s="47">
        <f t="shared" si="154"/>
        <v>0</v>
      </c>
      <c r="NM29" s="556"/>
      <c r="NN29" s="320"/>
      <c r="NO29" s="556"/>
      <c r="NP29" s="325"/>
      <c r="NQ29" s="326"/>
      <c r="NR29" s="320"/>
      <c r="NS29" s="47">
        <f t="shared" si="155"/>
        <v>0</v>
      </c>
      <c r="NT29" s="482"/>
      <c r="NU29" s="48"/>
      <c r="NV29" s="48"/>
      <c r="NW29" s="48"/>
      <c r="NX29" s="48"/>
      <c r="NY29" s="482"/>
      <c r="NZ29" s="482"/>
      <c r="OA29" s="482"/>
      <c r="OB29" s="464" t="str">
        <f t="shared" si="98"/>
        <v>●</v>
      </c>
      <c r="OC29" s="482"/>
      <c r="OD29" s="482"/>
    </row>
    <row r="30" spans="1:394" ht="39" customHeight="1">
      <c r="A30" s="368" t="s">
        <v>1726</v>
      </c>
      <c r="B30" s="368" t="s">
        <v>1726</v>
      </c>
      <c r="C30" s="368" t="s">
        <v>1726</v>
      </c>
      <c r="D30" s="368" t="s">
        <v>1726</v>
      </c>
      <c r="E30" s="368" t="s">
        <v>1726</v>
      </c>
      <c r="F30" s="368" t="s">
        <v>1726</v>
      </c>
      <c r="G30" s="368" t="s">
        <v>1726</v>
      </c>
      <c r="H30" s="368" t="s">
        <v>1726</v>
      </c>
      <c r="I30" s="368" t="s">
        <v>1759</v>
      </c>
      <c r="J30" s="368" t="s">
        <v>1759</v>
      </c>
      <c r="K30" s="464" t="str">
        <f t="shared" si="99"/>
        <v>●</v>
      </c>
      <c r="L30" s="482"/>
      <c r="M30" s="770"/>
      <c r="N30" s="770"/>
      <c r="O30" s="497"/>
      <c r="P30" s="482"/>
      <c r="Q30" s="771" t="s">
        <v>795</v>
      </c>
      <c r="R30" s="784" t="s">
        <v>996</v>
      </c>
      <c r="S30" s="773" t="s">
        <v>997</v>
      </c>
      <c r="T30" s="518"/>
      <c r="U30" s="780">
        <f t="shared" si="100"/>
        <v>0</v>
      </c>
      <c r="V30" s="775"/>
      <c r="W30" s="781">
        <f t="shared" si="101"/>
        <v>0</v>
      </c>
      <c r="X30" s="782">
        <f t="shared" si="102"/>
        <v>0</v>
      </c>
      <c r="Y30" s="783">
        <f t="shared" si="103"/>
        <v>0</v>
      </c>
      <c r="Z30" s="47">
        <f t="shared" si="104"/>
        <v>0</v>
      </c>
      <c r="AA30" s="556"/>
      <c r="AB30" s="320"/>
      <c r="AC30" s="556"/>
      <c r="AD30" s="325"/>
      <c r="AE30" s="326"/>
      <c r="AF30" s="320"/>
      <c r="AG30" s="47">
        <f t="shared" si="105"/>
        <v>0</v>
      </c>
      <c r="AH30" s="556"/>
      <c r="AI30" s="320"/>
      <c r="AJ30" s="556"/>
      <c r="AK30" s="325"/>
      <c r="AL30" s="326"/>
      <c r="AM30" s="320"/>
      <c r="AN30" s="47">
        <f t="shared" si="106"/>
        <v>0</v>
      </c>
      <c r="AO30" s="556"/>
      <c r="AP30" s="320"/>
      <c r="AQ30" s="556"/>
      <c r="AR30" s="325"/>
      <c r="AS30" s="326"/>
      <c r="AT30" s="320"/>
      <c r="AU30" s="47">
        <f t="shared" si="107"/>
        <v>0</v>
      </c>
      <c r="AV30" s="556"/>
      <c r="AW30" s="320"/>
      <c r="AX30" s="556"/>
      <c r="AY30" s="325"/>
      <c r="AZ30" s="326"/>
      <c r="BA30" s="320"/>
      <c r="BB30" s="47">
        <f t="shared" si="108"/>
        <v>0</v>
      </c>
      <c r="BC30" s="556"/>
      <c r="BD30" s="320"/>
      <c r="BE30" s="556"/>
      <c r="BF30" s="325"/>
      <c r="BG30" s="326"/>
      <c r="BH30" s="320"/>
      <c r="BI30" s="47">
        <f t="shared" si="109"/>
        <v>0</v>
      </c>
      <c r="BJ30" s="556"/>
      <c r="BK30" s="320"/>
      <c r="BL30" s="556"/>
      <c r="BM30" s="325"/>
      <c r="BN30" s="326"/>
      <c r="BO30" s="320"/>
      <c r="BP30" s="47">
        <f t="shared" si="110"/>
        <v>0</v>
      </c>
      <c r="BQ30" s="556"/>
      <c r="BR30" s="320"/>
      <c r="BS30" s="556"/>
      <c r="BT30" s="325"/>
      <c r="BU30" s="326"/>
      <c r="BV30" s="320"/>
      <c r="BW30" s="47">
        <f t="shared" si="111"/>
        <v>0</v>
      </c>
      <c r="BX30" s="556"/>
      <c r="BY30" s="320"/>
      <c r="BZ30" s="556"/>
      <c r="CA30" s="325"/>
      <c r="CB30" s="326"/>
      <c r="CC30" s="320"/>
      <c r="CD30" s="47">
        <f t="shared" si="112"/>
        <v>0</v>
      </c>
      <c r="CE30" s="556"/>
      <c r="CF30" s="320"/>
      <c r="CG30" s="556"/>
      <c r="CH30" s="325"/>
      <c r="CI30" s="326"/>
      <c r="CJ30" s="320"/>
      <c r="CK30" s="47">
        <f t="shared" si="113"/>
        <v>0</v>
      </c>
      <c r="CL30" s="556"/>
      <c r="CM30" s="320"/>
      <c r="CN30" s="556"/>
      <c r="CO30" s="325"/>
      <c r="CP30" s="326"/>
      <c r="CQ30" s="320"/>
      <c r="CR30" s="47">
        <f t="shared" si="114"/>
        <v>0</v>
      </c>
      <c r="CS30" s="556"/>
      <c r="CT30" s="320"/>
      <c r="CU30" s="556"/>
      <c r="CV30" s="325"/>
      <c r="CW30" s="326"/>
      <c r="CX30" s="320"/>
      <c r="CY30" s="47">
        <f t="shared" si="115"/>
        <v>0</v>
      </c>
      <c r="CZ30" s="556"/>
      <c r="DA30" s="320"/>
      <c r="DB30" s="556"/>
      <c r="DC30" s="325"/>
      <c r="DD30" s="326"/>
      <c r="DE30" s="320"/>
      <c r="DF30" s="47">
        <f t="shared" si="116"/>
        <v>0</v>
      </c>
      <c r="DG30" s="556"/>
      <c r="DH30" s="320"/>
      <c r="DI30" s="556"/>
      <c r="DJ30" s="325"/>
      <c r="DK30" s="326"/>
      <c r="DL30" s="320"/>
      <c r="DM30" s="47">
        <f t="shared" si="117"/>
        <v>0</v>
      </c>
      <c r="DN30" s="556"/>
      <c r="DO30" s="320"/>
      <c r="DP30" s="556"/>
      <c r="DQ30" s="325"/>
      <c r="DR30" s="326"/>
      <c r="DS30" s="320"/>
      <c r="DT30" s="47">
        <f t="shared" si="118"/>
        <v>0</v>
      </c>
      <c r="DU30" s="556"/>
      <c r="DV30" s="320"/>
      <c r="DW30" s="556"/>
      <c r="DX30" s="325"/>
      <c r="DY30" s="326"/>
      <c r="DZ30" s="320"/>
      <c r="EA30" s="47">
        <f t="shared" si="119"/>
        <v>0</v>
      </c>
      <c r="EB30" s="556"/>
      <c r="EC30" s="320"/>
      <c r="ED30" s="556"/>
      <c r="EE30" s="325"/>
      <c r="EF30" s="326"/>
      <c r="EG30" s="320"/>
      <c r="EH30" s="47">
        <f t="shared" si="120"/>
        <v>0</v>
      </c>
      <c r="EI30" s="556"/>
      <c r="EJ30" s="320"/>
      <c r="EK30" s="556"/>
      <c r="EL30" s="325"/>
      <c r="EM30" s="326"/>
      <c r="EN30" s="320"/>
      <c r="EO30" s="47">
        <f t="shared" si="121"/>
        <v>0</v>
      </c>
      <c r="EP30" s="556"/>
      <c r="EQ30" s="320"/>
      <c r="ER30" s="556"/>
      <c r="ES30" s="325"/>
      <c r="ET30" s="326"/>
      <c r="EU30" s="320"/>
      <c r="EV30" s="47">
        <f t="shared" si="122"/>
        <v>0</v>
      </c>
      <c r="EW30" s="556"/>
      <c r="EX30" s="320"/>
      <c r="EY30" s="556"/>
      <c r="EZ30" s="325"/>
      <c r="FA30" s="326"/>
      <c r="FB30" s="320"/>
      <c r="FC30" s="47">
        <f t="shared" si="123"/>
        <v>0</v>
      </c>
      <c r="FD30" s="556"/>
      <c r="FE30" s="320"/>
      <c r="FF30" s="556"/>
      <c r="FG30" s="325"/>
      <c r="FH30" s="326"/>
      <c r="FI30" s="320"/>
      <c r="FJ30" s="47">
        <f t="shared" si="124"/>
        <v>0</v>
      </c>
      <c r="FK30" s="556"/>
      <c r="FL30" s="320"/>
      <c r="FM30" s="556"/>
      <c r="FN30" s="325"/>
      <c r="FO30" s="326"/>
      <c r="FP30" s="320"/>
      <c r="FQ30" s="47">
        <f t="shared" si="125"/>
        <v>0</v>
      </c>
      <c r="FR30" s="556"/>
      <c r="FS30" s="320"/>
      <c r="FT30" s="556"/>
      <c r="FU30" s="325"/>
      <c r="FV30" s="326"/>
      <c r="FW30" s="320"/>
      <c r="FX30" s="47">
        <f t="shared" si="126"/>
        <v>0</v>
      </c>
      <c r="FY30" s="556"/>
      <c r="FZ30" s="320"/>
      <c r="GA30" s="556"/>
      <c r="GB30" s="325"/>
      <c r="GC30" s="326"/>
      <c r="GD30" s="320"/>
      <c r="GE30" s="47">
        <f t="shared" si="127"/>
        <v>0</v>
      </c>
      <c r="GF30" s="556"/>
      <c r="GG30" s="320"/>
      <c r="GH30" s="556"/>
      <c r="GI30" s="325"/>
      <c r="GJ30" s="326"/>
      <c r="GK30" s="320"/>
      <c r="GL30" s="47">
        <f t="shared" si="128"/>
        <v>0</v>
      </c>
      <c r="GM30" s="556"/>
      <c r="GN30" s="320"/>
      <c r="GO30" s="556"/>
      <c r="GP30" s="325"/>
      <c r="GQ30" s="326"/>
      <c r="GR30" s="320"/>
      <c r="GS30" s="47">
        <f t="shared" si="129"/>
        <v>0</v>
      </c>
      <c r="GT30" s="556"/>
      <c r="GU30" s="320"/>
      <c r="GV30" s="556"/>
      <c r="GW30" s="325"/>
      <c r="GX30" s="326"/>
      <c r="GY30" s="320"/>
      <c r="GZ30" s="47">
        <f t="shared" si="130"/>
        <v>0</v>
      </c>
      <c r="HA30" s="556"/>
      <c r="HB30" s="320"/>
      <c r="HC30" s="556"/>
      <c r="HD30" s="325"/>
      <c r="HE30" s="326"/>
      <c r="HF30" s="320"/>
      <c r="HG30" s="47">
        <f t="shared" si="131"/>
        <v>0</v>
      </c>
      <c r="HH30" s="556"/>
      <c r="HI30" s="320"/>
      <c r="HJ30" s="556"/>
      <c r="HK30" s="325"/>
      <c r="HL30" s="326"/>
      <c r="HM30" s="320"/>
      <c r="HN30" s="47">
        <f t="shared" si="132"/>
        <v>0</v>
      </c>
      <c r="HO30" s="556"/>
      <c r="HP30" s="320"/>
      <c r="HQ30" s="556"/>
      <c r="HR30" s="325"/>
      <c r="HS30" s="326"/>
      <c r="HT30" s="320"/>
      <c r="HU30" s="47">
        <f t="shared" si="133"/>
        <v>0</v>
      </c>
      <c r="HV30" s="556"/>
      <c r="HW30" s="320"/>
      <c r="HX30" s="556"/>
      <c r="HY30" s="325"/>
      <c r="HZ30" s="326"/>
      <c r="IA30" s="320"/>
      <c r="IB30" s="47">
        <f t="shared" si="134"/>
        <v>0</v>
      </c>
      <c r="IC30" s="556"/>
      <c r="ID30" s="320"/>
      <c r="IE30" s="556"/>
      <c r="IF30" s="325"/>
      <c r="IG30" s="326"/>
      <c r="IH30" s="320"/>
      <c r="II30" s="47">
        <f t="shared" si="135"/>
        <v>0</v>
      </c>
      <c r="IJ30" s="556"/>
      <c r="IK30" s="320"/>
      <c r="IL30" s="556"/>
      <c r="IM30" s="325"/>
      <c r="IN30" s="326"/>
      <c r="IO30" s="320"/>
      <c r="IP30" s="47">
        <f t="shared" si="136"/>
        <v>0</v>
      </c>
      <c r="IQ30" s="556"/>
      <c r="IR30" s="320"/>
      <c r="IS30" s="556"/>
      <c r="IT30" s="325"/>
      <c r="IU30" s="326"/>
      <c r="IV30" s="320"/>
      <c r="IW30" s="47">
        <f t="shared" si="137"/>
        <v>0</v>
      </c>
      <c r="IX30" s="556"/>
      <c r="IY30" s="320"/>
      <c r="IZ30" s="556"/>
      <c r="JA30" s="325"/>
      <c r="JB30" s="326"/>
      <c r="JC30" s="320"/>
      <c r="JD30" s="47">
        <f t="shared" si="138"/>
        <v>0</v>
      </c>
      <c r="JE30" s="556"/>
      <c r="JF30" s="320"/>
      <c r="JG30" s="556"/>
      <c r="JH30" s="325"/>
      <c r="JI30" s="326"/>
      <c r="JJ30" s="320"/>
      <c r="JK30" s="47">
        <f t="shared" si="139"/>
        <v>0</v>
      </c>
      <c r="JL30" s="556"/>
      <c r="JM30" s="320"/>
      <c r="JN30" s="556"/>
      <c r="JO30" s="325"/>
      <c r="JP30" s="326"/>
      <c r="JQ30" s="320"/>
      <c r="JR30" s="47">
        <f t="shared" si="140"/>
        <v>0</v>
      </c>
      <c r="JS30" s="556"/>
      <c r="JT30" s="320"/>
      <c r="JU30" s="556"/>
      <c r="JV30" s="325"/>
      <c r="JW30" s="326"/>
      <c r="JX30" s="320"/>
      <c r="JY30" s="47">
        <f t="shared" si="141"/>
        <v>0</v>
      </c>
      <c r="JZ30" s="556"/>
      <c r="KA30" s="320"/>
      <c r="KB30" s="556"/>
      <c r="KC30" s="325"/>
      <c r="KD30" s="326"/>
      <c r="KE30" s="320"/>
      <c r="KF30" s="47">
        <f t="shared" si="142"/>
        <v>0</v>
      </c>
      <c r="KG30" s="556"/>
      <c r="KH30" s="320"/>
      <c r="KI30" s="556"/>
      <c r="KJ30" s="325"/>
      <c r="KK30" s="326"/>
      <c r="KL30" s="320"/>
      <c r="KM30" s="47">
        <f t="shared" si="143"/>
        <v>0</v>
      </c>
      <c r="KN30" s="556"/>
      <c r="KO30" s="320"/>
      <c r="KP30" s="556"/>
      <c r="KQ30" s="325"/>
      <c r="KR30" s="326"/>
      <c r="KS30" s="320"/>
      <c r="KT30" s="47">
        <f t="shared" si="144"/>
        <v>0</v>
      </c>
      <c r="KU30" s="556"/>
      <c r="KV30" s="320"/>
      <c r="KW30" s="556"/>
      <c r="KX30" s="325"/>
      <c r="KY30" s="326"/>
      <c r="KZ30" s="320"/>
      <c r="LA30" s="47">
        <f t="shared" si="145"/>
        <v>0</v>
      </c>
      <c r="LB30" s="556"/>
      <c r="LC30" s="320"/>
      <c r="LD30" s="556"/>
      <c r="LE30" s="325"/>
      <c r="LF30" s="326"/>
      <c r="LG30" s="320"/>
      <c r="LH30" s="47">
        <f t="shared" si="146"/>
        <v>0</v>
      </c>
      <c r="LI30" s="556"/>
      <c r="LJ30" s="320"/>
      <c r="LK30" s="556"/>
      <c r="LL30" s="325"/>
      <c r="LM30" s="326"/>
      <c r="LN30" s="320"/>
      <c r="LO30" s="47">
        <f t="shared" si="147"/>
        <v>0</v>
      </c>
      <c r="LP30" s="556"/>
      <c r="LQ30" s="320"/>
      <c r="LR30" s="556"/>
      <c r="LS30" s="325"/>
      <c r="LT30" s="326"/>
      <c r="LU30" s="320"/>
      <c r="LV30" s="47">
        <f t="shared" si="148"/>
        <v>0</v>
      </c>
      <c r="LW30" s="556"/>
      <c r="LX30" s="320"/>
      <c r="LY30" s="556"/>
      <c r="LZ30" s="325"/>
      <c r="MA30" s="326"/>
      <c r="MB30" s="320"/>
      <c r="MC30" s="47">
        <f t="shared" si="149"/>
        <v>0</v>
      </c>
      <c r="MD30" s="556"/>
      <c r="ME30" s="320"/>
      <c r="MF30" s="556"/>
      <c r="MG30" s="325"/>
      <c r="MH30" s="326"/>
      <c r="MI30" s="320"/>
      <c r="MJ30" s="47">
        <f t="shared" si="150"/>
        <v>0</v>
      </c>
      <c r="MK30" s="556"/>
      <c r="ML30" s="320"/>
      <c r="MM30" s="556"/>
      <c r="MN30" s="325"/>
      <c r="MO30" s="326"/>
      <c r="MP30" s="320"/>
      <c r="MQ30" s="47">
        <f t="shared" si="151"/>
        <v>0</v>
      </c>
      <c r="MR30" s="556"/>
      <c r="MS30" s="320"/>
      <c r="MT30" s="556"/>
      <c r="MU30" s="325"/>
      <c r="MV30" s="326"/>
      <c r="MW30" s="320"/>
      <c r="MX30" s="47">
        <f t="shared" si="152"/>
        <v>0</v>
      </c>
      <c r="MY30" s="556"/>
      <c r="MZ30" s="320"/>
      <c r="NA30" s="556"/>
      <c r="NB30" s="325"/>
      <c r="NC30" s="326"/>
      <c r="ND30" s="320"/>
      <c r="NE30" s="47">
        <f t="shared" si="153"/>
        <v>0</v>
      </c>
      <c r="NF30" s="556"/>
      <c r="NG30" s="320"/>
      <c r="NH30" s="556"/>
      <c r="NI30" s="325"/>
      <c r="NJ30" s="326"/>
      <c r="NK30" s="320"/>
      <c r="NL30" s="47">
        <f t="shared" si="154"/>
        <v>0</v>
      </c>
      <c r="NM30" s="556"/>
      <c r="NN30" s="320"/>
      <c r="NO30" s="556"/>
      <c r="NP30" s="325"/>
      <c r="NQ30" s="326"/>
      <c r="NR30" s="320"/>
      <c r="NS30" s="47">
        <f t="shared" si="155"/>
        <v>0</v>
      </c>
      <c r="NT30" s="482"/>
      <c r="NU30" s="48"/>
      <c r="NV30" s="48"/>
      <c r="NW30" s="48"/>
      <c r="NX30" s="48"/>
      <c r="NY30" s="482"/>
      <c r="NZ30" s="482"/>
      <c r="OA30" s="482"/>
      <c r="OB30" s="464" t="str">
        <f t="shared" si="98"/>
        <v>●</v>
      </c>
      <c r="OC30" s="482"/>
      <c r="OD30" s="482"/>
    </row>
    <row r="31" spans="1:394" ht="25.2" customHeight="1">
      <c r="A31" s="368" t="s">
        <v>1726</v>
      </c>
      <c r="B31" s="368" t="s">
        <v>1726</v>
      </c>
      <c r="C31" s="368" t="s">
        <v>1759</v>
      </c>
      <c r="D31" s="368" t="s">
        <v>1759</v>
      </c>
      <c r="E31" s="368" t="s">
        <v>1759</v>
      </c>
      <c r="F31" s="368" t="s">
        <v>1759</v>
      </c>
      <c r="G31" s="368" t="s">
        <v>1759</v>
      </c>
      <c r="H31" s="368" t="s">
        <v>1759</v>
      </c>
      <c r="I31" s="368" t="s">
        <v>1759</v>
      </c>
      <c r="J31" s="368" t="s">
        <v>1759</v>
      </c>
      <c r="K31" s="464" t="str">
        <f t="shared" si="99"/>
        <v>●</v>
      </c>
      <c r="L31" s="482"/>
      <c r="M31" s="770"/>
      <c r="N31" s="770"/>
      <c r="O31" s="497"/>
      <c r="P31" s="482"/>
      <c r="Q31" s="771" t="s">
        <v>796</v>
      </c>
      <c r="R31" s="784" t="s">
        <v>998</v>
      </c>
      <c r="S31" s="773" t="s">
        <v>999</v>
      </c>
      <c r="T31" s="518"/>
      <c r="U31" s="780">
        <f t="shared" si="100"/>
        <v>0</v>
      </c>
      <c r="V31" s="775"/>
      <c r="W31" s="781">
        <f t="shared" si="101"/>
        <v>0</v>
      </c>
      <c r="X31" s="782">
        <f t="shared" si="102"/>
        <v>0</v>
      </c>
      <c r="Y31" s="783">
        <f t="shared" si="103"/>
        <v>0</v>
      </c>
      <c r="Z31" s="47">
        <f t="shared" si="104"/>
        <v>0</v>
      </c>
      <c r="AA31" s="556"/>
      <c r="AB31" s="320"/>
      <c r="AC31" s="556"/>
      <c r="AD31" s="325"/>
      <c r="AE31" s="326"/>
      <c r="AF31" s="320"/>
      <c r="AG31" s="47">
        <f t="shared" si="105"/>
        <v>0</v>
      </c>
      <c r="AH31" s="556"/>
      <c r="AI31" s="320"/>
      <c r="AJ31" s="556"/>
      <c r="AK31" s="325"/>
      <c r="AL31" s="326"/>
      <c r="AM31" s="320"/>
      <c r="AN31" s="47">
        <f t="shared" si="106"/>
        <v>0</v>
      </c>
      <c r="AO31" s="556"/>
      <c r="AP31" s="320"/>
      <c r="AQ31" s="556"/>
      <c r="AR31" s="325"/>
      <c r="AS31" s="326"/>
      <c r="AT31" s="320"/>
      <c r="AU31" s="47">
        <f t="shared" si="107"/>
        <v>0</v>
      </c>
      <c r="AV31" s="556"/>
      <c r="AW31" s="320"/>
      <c r="AX31" s="556"/>
      <c r="AY31" s="325"/>
      <c r="AZ31" s="326"/>
      <c r="BA31" s="320"/>
      <c r="BB31" s="47">
        <f t="shared" si="108"/>
        <v>0</v>
      </c>
      <c r="BC31" s="556"/>
      <c r="BD31" s="320"/>
      <c r="BE31" s="556"/>
      <c r="BF31" s="325"/>
      <c r="BG31" s="326"/>
      <c r="BH31" s="320"/>
      <c r="BI31" s="47">
        <f t="shared" si="109"/>
        <v>0</v>
      </c>
      <c r="BJ31" s="556"/>
      <c r="BK31" s="320"/>
      <c r="BL31" s="556"/>
      <c r="BM31" s="325"/>
      <c r="BN31" s="326"/>
      <c r="BO31" s="320"/>
      <c r="BP31" s="47">
        <f t="shared" si="110"/>
        <v>0</v>
      </c>
      <c r="BQ31" s="556"/>
      <c r="BR31" s="320"/>
      <c r="BS31" s="556"/>
      <c r="BT31" s="325"/>
      <c r="BU31" s="326"/>
      <c r="BV31" s="320"/>
      <c r="BW31" s="47">
        <f t="shared" si="111"/>
        <v>0</v>
      </c>
      <c r="BX31" s="556"/>
      <c r="BY31" s="320"/>
      <c r="BZ31" s="556"/>
      <c r="CA31" s="325"/>
      <c r="CB31" s="326"/>
      <c r="CC31" s="320"/>
      <c r="CD31" s="47">
        <f t="shared" si="112"/>
        <v>0</v>
      </c>
      <c r="CE31" s="556"/>
      <c r="CF31" s="320"/>
      <c r="CG31" s="556"/>
      <c r="CH31" s="325"/>
      <c r="CI31" s="326"/>
      <c r="CJ31" s="320"/>
      <c r="CK31" s="47">
        <f t="shared" si="113"/>
        <v>0</v>
      </c>
      <c r="CL31" s="556"/>
      <c r="CM31" s="320"/>
      <c r="CN31" s="556"/>
      <c r="CO31" s="325"/>
      <c r="CP31" s="326"/>
      <c r="CQ31" s="320"/>
      <c r="CR31" s="47">
        <f t="shared" si="114"/>
        <v>0</v>
      </c>
      <c r="CS31" s="556"/>
      <c r="CT31" s="320"/>
      <c r="CU31" s="556"/>
      <c r="CV31" s="325"/>
      <c r="CW31" s="326"/>
      <c r="CX31" s="320"/>
      <c r="CY31" s="47">
        <f t="shared" si="115"/>
        <v>0</v>
      </c>
      <c r="CZ31" s="556"/>
      <c r="DA31" s="320"/>
      <c r="DB31" s="556"/>
      <c r="DC31" s="325"/>
      <c r="DD31" s="326"/>
      <c r="DE31" s="320"/>
      <c r="DF31" s="47">
        <f t="shared" si="116"/>
        <v>0</v>
      </c>
      <c r="DG31" s="556"/>
      <c r="DH31" s="320"/>
      <c r="DI31" s="556"/>
      <c r="DJ31" s="325"/>
      <c r="DK31" s="326"/>
      <c r="DL31" s="320"/>
      <c r="DM31" s="47">
        <f t="shared" si="117"/>
        <v>0</v>
      </c>
      <c r="DN31" s="556"/>
      <c r="DO31" s="320"/>
      <c r="DP31" s="556"/>
      <c r="DQ31" s="325"/>
      <c r="DR31" s="326"/>
      <c r="DS31" s="320"/>
      <c r="DT31" s="47">
        <f t="shared" si="118"/>
        <v>0</v>
      </c>
      <c r="DU31" s="556"/>
      <c r="DV31" s="320"/>
      <c r="DW31" s="556"/>
      <c r="DX31" s="325"/>
      <c r="DY31" s="326"/>
      <c r="DZ31" s="320"/>
      <c r="EA31" s="47">
        <f t="shared" si="119"/>
        <v>0</v>
      </c>
      <c r="EB31" s="556"/>
      <c r="EC31" s="320"/>
      <c r="ED31" s="556"/>
      <c r="EE31" s="325"/>
      <c r="EF31" s="326"/>
      <c r="EG31" s="320"/>
      <c r="EH31" s="47">
        <f t="shared" si="120"/>
        <v>0</v>
      </c>
      <c r="EI31" s="556"/>
      <c r="EJ31" s="320"/>
      <c r="EK31" s="556"/>
      <c r="EL31" s="325"/>
      <c r="EM31" s="326"/>
      <c r="EN31" s="320"/>
      <c r="EO31" s="47">
        <f t="shared" si="121"/>
        <v>0</v>
      </c>
      <c r="EP31" s="556"/>
      <c r="EQ31" s="320"/>
      <c r="ER31" s="556"/>
      <c r="ES31" s="325"/>
      <c r="ET31" s="326"/>
      <c r="EU31" s="320"/>
      <c r="EV31" s="47">
        <f t="shared" si="122"/>
        <v>0</v>
      </c>
      <c r="EW31" s="556"/>
      <c r="EX31" s="320"/>
      <c r="EY31" s="556"/>
      <c r="EZ31" s="325"/>
      <c r="FA31" s="326"/>
      <c r="FB31" s="320"/>
      <c r="FC31" s="47">
        <f t="shared" si="123"/>
        <v>0</v>
      </c>
      <c r="FD31" s="556"/>
      <c r="FE31" s="320"/>
      <c r="FF31" s="556"/>
      <c r="FG31" s="325"/>
      <c r="FH31" s="326"/>
      <c r="FI31" s="320"/>
      <c r="FJ31" s="47">
        <f t="shared" si="124"/>
        <v>0</v>
      </c>
      <c r="FK31" s="556"/>
      <c r="FL31" s="320"/>
      <c r="FM31" s="556"/>
      <c r="FN31" s="325"/>
      <c r="FO31" s="326"/>
      <c r="FP31" s="320"/>
      <c r="FQ31" s="47">
        <f t="shared" si="125"/>
        <v>0</v>
      </c>
      <c r="FR31" s="556"/>
      <c r="FS31" s="320"/>
      <c r="FT31" s="556"/>
      <c r="FU31" s="325"/>
      <c r="FV31" s="326"/>
      <c r="FW31" s="320"/>
      <c r="FX31" s="47">
        <f t="shared" si="126"/>
        <v>0</v>
      </c>
      <c r="FY31" s="556"/>
      <c r="FZ31" s="320"/>
      <c r="GA31" s="556"/>
      <c r="GB31" s="325"/>
      <c r="GC31" s="326"/>
      <c r="GD31" s="320"/>
      <c r="GE31" s="47">
        <f t="shared" si="127"/>
        <v>0</v>
      </c>
      <c r="GF31" s="556"/>
      <c r="GG31" s="320"/>
      <c r="GH31" s="556"/>
      <c r="GI31" s="325"/>
      <c r="GJ31" s="326"/>
      <c r="GK31" s="320"/>
      <c r="GL31" s="47">
        <f t="shared" si="128"/>
        <v>0</v>
      </c>
      <c r="GM31" s="556"/>
      <c r="GN31" s="320"/>
      <c r="GO31" s="556"/>
      <c r="GP31" s="325"/>
      <c r="GQ31" s="326"/>
      <c r="GR31" s="320"/>
      <c r="GS31" s="47">
        <f t="shared" si="129"/>
        <v>0</v>
      </c>
      <c r="GT31" s="556"/>
      <c r="GU31" s="320"/>
      <c r="GV31" s="556"/>
      <c r="GW31" s="325"/>
      <c r="GX31" s="326"/>
      <c r="GY31" s="320"/>
      <c r="GZ31" s="47">
        <f t="shared" si="130"/>
        <v>0</v>
      </c>
      <c r="HA31" s="556"/>
      <c r="HB31" s="320"/>
      <c r="HC31" s="556"/>
      <c r="HD31" s="325"/>
      <c r="HE31" s="326"/>
      <c r="HF31" s="320"/>
      <c r="HG31" s="47">
        <f t="shared" si="131"/>
        <v>0</v>
      </c>
      <c r="HH31" s="556"/>
      <c r="HI31" s="320"/>
      <c r="HJ31" s="556"/>
      <c r="HK31" s="325"/>
      <c r="HL31" s="326"/>
      <c r="HM31" s="320"/>
      <c r="HN31" s="47">
        <f t="shared" si="132"/>
        <v>0</v>
      </c>
      <c r="HO31" s="556"/>
      <c r="HP31" s="320"/>
      <c r="HQ31" s="556"/>
      <c r="HR31" s="325"/>
      <c r="HS31" s="326"/>
      <c r="HT31" s="320"/>
      <c r="HU31" s="47">
        <f t="shared" si="133"/>
        <v>0</v>
      </c>
      <c r="HV31" s="556"/>
      <c r="HW31" s="320"/>
      <c r="HX31" s="556"/>
      <c r="HY31" s="325"/>
      <c r="HZ31" s="326"/>
      <c r="IA31" s="320"/>
      <c r="IB31" s="47">
        <f t="shared" si="134"/>
        <v>0</v>
      </c>
      <c r="IC31" s="556"/>
      <c r="ID31" s="320"/>
      <c r="IE31" s="556"/>
      <c r="IF31" s="325"/>
      <c r="IG31" s="326"/>
      <c r="IH31" s="320"/>
      <c r="II31" s="47">
        <f t="shared" si="135"/>
        <v>0</v>
      </c>
      <c r="IJ31" s="556"/>
      <c r="IK31" s="320"/>
      <c r="IL31" s="556"/>
      <c r="IM31" s="325"/>
      <c r="IN31" s="326"/>
      <c r="IO31" s="320"/>
      <c r="IP31" s="47">
        <f t="shared" si="136"/>
        <v>0</v>
      </c>
      <c r="IQ31" s="556"/>
      <c r="IR31" s="320"/>
      <c r="IS31" s="556"/>
      <c r="IT31" s="325"/>
      <c r="IU31" s="326"/>
      <c r="IV31" s="320"/>
      <c r="IW31" s="47">
        <f t="shared" si="137"/>
        <v>0</v>
      </c>
      <c r="IX31" s="556"/>
      <c r="IY31" s="320"/>
      <c r="IZ31" s="556"/>
      <c r="JA31" s="325"/>
      <c r="JB31" s="326"/>
      <c r="JC31" s="320"/>
      <c r="JD31" s="47">
        <f t="shared" si="138"/>
        <v>0</v>
      </c>
      <c r="JE31" s="556"/>
      <c r="JF31" s="320"/>
      <c r="JG31" s="556"/>
      <c r="JH31" s="325"/>
      <c r="JI31" s="326"/>
      <c r="JJ31" s="320"/>
      <c r="JK31" s="47">
        <f t="shared" si="139"/>
        <v>0</v>
      </c>
      <c r="JL31" s="556"/>
      <c r="JM31" s="320"/>
      <c r="JN31" s="556"/>
      <c r="JO31" s="325"/>
      <c r="JP31" s="326"/>
      <c r="JQ31" s="320"/>
      <c r="JR31" s="47">
        <f t="shared" si="140"/>
        <v>0</v>
      </c>
      <c r="JS31" s="556"/>
      <c r="JT31" s="320"/>
      <c r="JU31" s="556"/>
      <c r="JV31" s="325"/>
      <c r="JW31" s="326"/>
      <c r="JX31" s="320"/>
      <c r="JY31" s="47">
        <f t="shared" si="141"/>
        <v>0</v>
      </c>
      <c r="JZ31" s="556"/>
      <c r="KA31" s="320"/>
      <c r="KB31" s="556"/>
      <c r="KC31" s="325"/>
      <c r="KD31" s="326"/>
      <c r="KE31" s="320"/>
      <c r="KF31" s="47">
        <f t="shared" si="142"/>
        <v>0</v>
      </c>
      <c r="KG31" s="556"/>
      <c r="KH31" s="320"/>
      <c r="KI31" s="556"/>
      <c r="KJ31" s="325"/>
      <c r="KK31" s="326"/>
      <c r="KL31" s="320"/>
      <c r="KM31" s="47">
        <f t="shared" si="143"/>
        <v>0</v>
      </c>
      <c r="KN31" s="556"/>
      <c r="KO31" s="320"/>
      <c r="KP31" s="556"/>
      <c r="KQ31" s="325"/>
      <c r="KR31" s="326"/>
      <c r="KS31" s="320"/>
      <c r="KT31" s="47">
        <f t="shared" si="144"/>
        <v>0</v>
      </c>
      <c r="KU31" s="556"/>
      <c r="KV31" s="320"/>
      <c r="KW31" s="556"/>
      <c r="KX31" s="325"/>
      <c r="KY31" s="326"/>
      <c r="KZ31" s="320"/>
      <c r="LA31" s="47">
        <f t="shared" si="145"/>
        <v>0</v>
      </c>
      <c r="LB31" s="556"/>
      <c r="LC31" s="320"/>
      <c r="LD31" s="556"/>
      <c r="LE31" s="325"/>
      <c r="LF31" s="326"/>
      <c r="LG31" s="320"/>
      <c r="LH31" s="47">
        <f t="shared" si="146"/>
        <v>0</v>
      </c>
      <c r="LI31" s="556"/>
      <c r="LJ31" s="320"/>
      <c r="LK31" s="556"/>
      <c r="LL31" s="325"/>
      <c r="LM31" s="326"/>
      <c r="LN31" s="320"/>
      <c r="LO31" s="47">
        <f t="shared" si="147"/>
        <v>0</v>
      </c>
      <c r="LP31" s="556"/>
      <c r="LQ31" s="320"/>
      <c r="LR31" s="556"/>
      <c r="LS31" s="325"/>
      <c r="LT31" s="326"/>
      <c r="LU31" s="320"/>
      <c r="LV31" s="47">
        <f t="shared" si="148"/>
        <v>0</v>
      </c>
      <c r="LW31" s="556"/>
      <c r="LX31" s="320"/>
      <c r="LY31" s="556"/>
      <c r="LZ31" s="325"/>
      <c r="MA31" s="326"/>
      <c r="MB31" s="320"/>
      <c r="MC31" s="47">
        <f t="shared" si="149"/>
        <v>0</v>
      </c>
      <c r="MD31" s="556"/>
      <c r="ME31" s="320"/>
      <c r="MF31" s="556"/>
      <c r="MG31" s="325"/>
      <c r="MH31" s="326"/>
      <c r="MI31" s="320"/>
      <c r="MJ31" s="47">
        <f t="shared" si="150"/>
        <v>0</v>
      </c>
      <c r="MK31" s="556"/>
      <c r="ML31" s="320"/>
      <c r="MM31" s="556"/>
      <c r="MN31" s="325"/>
      <c r="MO31" s="326"/>
      <c r="MP31" s="320"/>
      <c r="MQ31" s="47">
        <f t="shared" si="151"/>
        <v>0</v>
      </c>
      <c r="MR31" s="556"/>
      <c r="MS31" s="320"/>
      <c r="MT31" s="556"/>
      <c r="MU31" s="325"/>
      <c r="MV31" s="326"/>
      <c r="MW31" s="320"/>
      <c r="MX31" s="47">
        <f t="shared" si="152"/>
        <v>0</v>
      </c>
      <c r="MY31" s="556"/>
      <c r="MZ31" s="320"/>
      <c r="NA31" s="556"/>
      <c r="NB31" s="325"/>
      <c r="NC31" s="326"/>
      <c r="ND31" s="320"/>
      <c r="NE31" s="47">
        <f t="shared" si="153"/>
        <v>0</v>
      </c>
      <c r="NF31" s="556"/>
      <c r="NG31" s="320"/>
      <c r="NH31" s="556"/>
      <c r="NI31" s="325"/>
      <c r="NJ31" s="326"/>
      <c r="NK31" s="320"/>
      <c r="NL31" s="47">
        <f t="shared" si="154"/>
        <v>0</v>
      </c>
      <c r="NM31" s="556"/>
      <c r="NN31" s="320"/>
      <c r="NO31" s="556"/>
      <c r="NP31" s="325"/>
      <c r="NQ31" s="326"/>
      <c r="NR31" s="320"/>
      <c r="NS31" s="47">
        <f t="shared" si="155"/>
        <v>0</v>
      </c>
      <c r="NT31" s="482"/>
      <c r="NU31" s="48"/>
      <c r="NV31" s="48"/>
      <c r="NW31" s="48"/>
      <c r="NX31" s="48"/>
      <c r="NY31" s="482"/>
      <c r="NZ31" s="482"/>
      <c r="OA31" s="482"/>
      <c r="OB31" s="464" t="str">
        <f t="shared" si="98"/>
        <v>●</v>
      </c>
      <c r="OC31" s="482"/>
      <c r="OD31" s="482"/>
    </row>
    <row r="32" spans="1:394" ht="25.2" customHeight="1">
      <c r="A32" s="368" t="s">
        <v>1726</v>
      </c>
      <c r="B32" s="368" t="s">
        <v>1726</v>
      </c>
      <c r="C32" s="368" t="s">
        <v>1759</v>
      </c>
      <c r="D32" s="368" t="s">
        <v>1759</v>
      </c>
      <c r="E32" s="368" t="s">
        <v>1759</v>
      </c>
      <c r="F32" s="368" t="s">
        <v>1759</v>
      </c>
      <c r="G32" s="368" t="s">
        <v>1759</v>
      </c>
      <c r="H32" s="368" t="s">
        <v>1759</v>
      </c>
      <c r="I32" s="368" t="s">
        <v>1759</v>
      </c>
      <c r="J32" s="368" t="s">
        <v>1759</v>
      </c>
      <c r="K32" s="464" t="str">
        <f t="shared" si="99"/>
        <v>●</v>
      </c>
      <c r="L32" s="482"/>
      <c r="M32" s="770"/>
      <c r="N32" s="770"/>
      <c r="O32" s="497"/>
      <c r="P32" s="482"/>
      <c r="Q32" s="771" t="s">
        <v>995</v>
      </c>
      <c r="R32" s="784" t="s">
        <v>1000</v>
      </c>
      <c r="S32" s="773" t="s">
        <v>1001</v>
      </c>
      <c r="T32" s="518"/>
      <c r="U32" s="780">
        <f t="shared" si="100"/>
        <v>0</v>
      </c>
      <c r="V32" s="775"/>
      <c r="W32" s="781">
        <f t="shared" si="101"/>
        <v>0</v>
      </c>
      <c r="X32" s="782">
        <f t="shared" si="102"/>
        <v>0</v>
      </c>
      <c r="Y32" s="783">
        <f t="shared" si="103"/>
        <v>0</v>
      </c>
      <c r="Z32" s="47">
        <f t="shared" si="104"/>
        <v>0</v>
      </c>
      <c r="AA32" s="556"/>
      <c r="AB32" s="320"/>
      <c r="AC32" s="556"/>
      <c r="AD32" s="325"/>
      <c r="AE32" s="326"/>
      <c r="AF32" s="320"/>
      <c r="AG32" s="47">
        <f t="shared" si="105"/>
        <v>0</v>
      </c>
      <c r="AH32" s="556"/>
      <c r="AI32" s="320"/>
      <c r="AJ32" s="556"/>
      <c r="AK32" s="325"/>
      <c r="AL32" s="326"/>
      <c r="AM32" s="320"/>
      <c r="AN32" s="47">
        <f t="shared" si="106"/>
        <v>0</v>
      </c>
      <c r="AO32" s="556"/>
      <c r="AP32" s="320"/>
      <c r="AQ32" s="556"/>
      <c r="AR32" s="325"/>
      <c r="AS32" s="326"/>
      <c r="AT32" s="320"/>
      <c r="AU32" s="47">
        <f t="shared" si="107"/>
        <v>0</v>
      </c>
      <c r="AV32" s="556"/>
      <c r="AW32" s="320"/>
      <c r="AX32" s="556"/>
      <c r="AY32" s="325"/>
      <c r="AZ32" s="326"/>
      <c r="BA32" s="320"/>
      <c r="BB32" s="47">
        <f t="shared" si="108"/>
        <v>0</v>
      </c>
      <c r="BC32" s="556"/>
      <c r="BD32" s="320"/>
      <c r="BE32" s="556"/>
      <c r="BF32" s="325"/>
      <c r="BG32" s="326"/>
      <c r="BH32" s="320"/>
      <c r="BI32" s="47">
        <f t="shared" si="109"/>
        <v>0</v>
      </c>
      <c r="BJ32" s="556"/>
      <c r="BK32" s="320"/>
      <c r="BL32" s="556"/>
      <c r="BM32" s="325"/>
      <c r="BN32" s="326"/>
      <c r="BO32" s="320"/>
      <c r="BP32" s="47">
        <f t="shared" si="110"/>
        <v>0</v>
      </c>
      <c r="BQ32" s="556"/>
      <c r="BR32" s="320"/>
      <c r="BS32" s="556"/>
      <c r="BT32" s="325"/>
      <c r="BU32" s="326"/>
      <c r="BV32" s="320"/>
      <c r="BW32" s="47">
        <f t="shared" si="111"/>
        <v>0</v>
      </c>
      <c r="BX32" s="556"/>
      <c r="BY32" s="320"/>
      <c r="BZ32" s="556"/>
      <c r="CA32" s="325"/>
      <c r="CB32" s="326"/>
      <c r="CC32" s="320"/>
      <c r="CD32" s="47">
        <f t="shared" si="112"/>
        <v>0</v>
      </c>
      <c r="CE32" s="556"/>
      <c r="CF32" s="320"/>
      <c r="CG32" s="556"/>
      <c r="CH32" s="325"/>
      <c r="CI32" s="326"/>
      <c r="CJ32" s="320"/>
      <c r="CK32" s="47">
        <f t="shared" si="113"/>
        <v>0</v>
      </c>
      <c r="CL32" s="556"/>
      <c r="CM32" s="320"/>
      <c r="CN32" s="556"/>
      <c r="CO32" s="325"/>
      <c r="CP32" s="326"/>
      <c r="CQ32" s="320"/>
      <c r="CR32" s="47">
        <f t="shared" si="114"/>
        <v>0</v>
      </c>
      <c r="CS32" s="556"/>
      <c r="CT32" s="320"/>
      <c r="CU32" s="556"/>
      <c r="CV32" s="325"/>
      <c r="CW32" s="326"/>
      <c r="CX32" s="320"/>
      <c r="CY32" s="47">
        <f t="shared" si="115"/>
        <v>0</v>
      </c>
      <c r="CZ32" s="556"/>
      <c r="DA32" s="320"/>
      <c r="DB32" s="556"/>
      <c r="DC32" s="325"/>
      <c r="DD32" s="326"/>
      <c r="DE32" s="320"/>
      <c r="DF32" s="47">
        <f t="shared" si="116"/>
        <v>0</v>
      </c>
      <c r="DG32" s="556"/>
      <c r="DH32" s="320"/>
      <c r="DI32" s="556"/>
      <c r="DJ32" s="325"/>
      <c r="DK32" s="326"/>
      <c r="DL32" s="320"/>
      <c r="DM32" s="47">
        <f t="shared" si="117"/>
        <v>0</v>
      </c>
      <c r="DN32" s="556"/>
      <c r="DO32" s="320"/>
      <c r="DP32" s="556"/>
      <c r="DQ32" s="325"/>
      <c r="DR32" s="326"/>
      <c r="DS32" s="320"/>
      <c r="DT32" s="47">
        <f t="shared" si="118"/>
        <v>0</v>
      </c>
      <c r="DU32" s="556"/>
      <c r="DV32" s="320"/>
      <c r="DW32" s="556"/>
      <c r="DX32" s="325"/>
      <c r="DY32" s="326"/>
      <c r="DZ32" s="320"/>
      <c r="EA32" s="47">
        <f t="shared" si="119"/>
        <v>0</v>
      </c>
      <c r="EB32" s="556"/>
      <c r="EC32" s="320"/>
      <c r="ED32" s="556"/>
      <c r="EE32" s="325"/>
      <c r="EF32" s="326"/>
      <c r="EG32" s="320"/>
      <c r="EH32" s="47">
        <f t="shared" si="120"/>
        <v>0</v>
      </c>
      <c r="EI32" s="556"/>
      <c r="EJ32" s="320"/>
      <c r="EK32" s="556"/>
      <c r="EL32" s="325"/>
      <c r="EM32" s="326"/>
      <c r="EN32" s="320"/>
      <c r="EO32" s="47">
        <f t="shared" si="121"/>
        <v>0</v>
      </c>
      <c r="EP32" s="556"/>
      <c r="EQ32" s="320"/>
      <c r="ER32" s="556"/>
      <c r="ES32" s="325"/>
      <c r="ET32" s="326"/>
      <c r="EU32" s="320"/>
      <c r="EV32" s="47">
        <f t="shared" si="122"/>
        <v>0</v>
      </c>
      <c r="EW32" s="556"/>
      <c r="EX32" s="320"/>
      <c r="EY32" s="556"/>
      <c r="EZ32" s="325"/>
      <c r="FA32" s="326"/>
      <c r="FB32" s="320"/>
      <c r="FC32" s="47">
        <f t="shared" si="123"/>
        <v>0</v>
      </c>
      <c r="FD32" s="556"/>
      <c r="FE32" s="320"/>
      <c r="FF32" s="556"/>
      <c r="FG32" s="325"/>
      <c r="FH32" s="326"/>
      <c r="FI32" s="320"/>
      <c r="FJ32" s="47">
        <f t="shared" si="124"/>
        <v>0</v>
      </c>
      <c r="FK32" s="556"/>
      <c r="FL32" s="320"/>
      <c r="FM32" s="556"/>
      <c r="FN32" s="325"/>
      <c r="FO32" s="326"/>
      <c r="FP32" s="320"/>
      <c r="FQ32" s="47">
        <f t="shared" si="125"/>
        <v>0</v>
      </c>
      <c r="FR32" s="556"/>
      <c r="FS32" s="320"/>
      <c r="FT32" s="556"/>
      <c r="FU32" s="325"/>
      <c r="FV32" s="326"/>
      <c r="FW32" s="320"/>
      <c r="FX32" s="47">
        <f t="shared" si="126"/>
        <v>0</v>
      </c>
      <c r="FY32" s="556"/>
      <c r="FZ32" s="320"/>
      <c r="GA32" s="556"/>
      <c r="GB32" s="325"/>
      <c r="GC32" s="326"/>
      <c r="GD32" s="320"/>
      <c r="GE32" s="47">
        <f t="shared" si="127"/>
        <v>0</v>
      </c>
      <c r="GF32" s="556"/>
      <c r="GG32" s="320"/>
      <c r="GH32" s="556"/>
      <c r="GI32" s="325"/>
      <c r="GJ32" s="326"/>
      <c r="GK32" s="320"/>
      <c r="GL32" s="47">
        <f t="shared" si="128"/>
        <v>0</v>
      </c>
      <c r="GM32" s="556"/>
      <c r="GN32" s="320"/>
      <c r="GO32" s="556"/>
      <c r="GP32" s="325"/>
      <c r="GQ32" s="326"/>
      <c r="GR32" s="320"/>
      <c r="GS32" s="47">
        <f t="shared" si="129"/>
        <v>0</v>
      </c>
      <c r="GT32" s="556"/>
      <c r="GU32" s="320"/>
      <c r="GV32" s="556"/>
      <c r="GW32" s="325"/>
      <c r="GX32" s="326"/>
      <c r="GY32" s="320"/>
      <c r="GZ32" s="47">
        <f t="shared" si="130"/>
        <v>0</v>
      </c>
      <c r="HA32" s="556"/>
      <c r="HB32" s="320"/>
      <c r="HC32" s="556"/>
      <c r="HD32" s="325"/>
      <c r="HE32" s="326"/>
      <c r="HF32" s="320"/>
      <c r="HG32" s="47">
        <f t="shared" si="131"/>
        <v>0</v>
      </c>
      <c r="HH32" s="556"/>
      <c r="HI32" s="320"/>
      <c r="HJ32" s="556"/>
      <c r="HK32" s="325"/>
      <c r="HL32" s="326"/>
      <c r="HM32" s="320"/>
      <c r="HN32" s="47">
        <f t="shared" si="132"/>
        <v>0</v>
      </c>
      <c r="HO32" s="556"/>
      <c r="HP32" s="320"/>
      <c r="HQ32" s="556"/>
      <c r="HR32" s="325"/>
      <c r="HS32" s="326"/>
      <c r="HT32" s="320"/>
      <c r="HU32" s="47">
        <f t="shared" si="133"/>
        <v>0</v>
      </c>
      <c r="HV32" s="556"/>
      <c r="HW32" s="320"/>
      <c r="HX32" s="556"/>
      <c r="HY32" s="325"/>
      <c r="HZ32" s="326"/>
      <c r="IA32" s="320"/>
      <c r="IB32" s="47">
        <f t="shared" si="134"/>
        <v>0</v>
      </c>
      <c r="IC32" s="556"/>
      <c r="ID32" s="320"/>
      <c r="IE32" s="556"/>
      <c r="IF32" s="325"/>
      <c r="IG32" s="326"/>
      <c r="IH32" s="320"/>
      <c r="II32" s="47">
        <f t="shared" si="135"/>
        <v>0</v>
      </c>
      <c r="IJ32" s="556"/>
      <c r="IK32" s="320"/>
      <c r="IL32" s="556"/>
      <c r="IM32" s="325"/>
      <c r="IN32" s="326"/>
      <c r="IO32" s="320"/>
      <c r="IP32" s="47">
        <f t="shared" si="136"/>
        <v>0</v>
      </c>
      <c r="IQ32" s="556"/>
      <c r="IR32" s="320"/>
      <c r="IS32" s="556"/>
      <c r="IT32" s="325"/>
      <c r="IU32" s="326"/>
      <c r="IV32" s="320"/>
      <c r="IW32" s="47">
        <f t="shared" si="137"/>
        <v>0</v>
      </c>
      <c r="IX32" s="556"/>
      <c r="IY32" s="320"/>
      <c r="IZ32" s="556"/>
      <c r="JA32" s="325"/>
      <c r="JB32" s="326"/>
      <c r="JC32" s="320"/>
      <c r="JD32" s="47">
        <f t="shared" si="138"/>
        <v>0</v>
      </c>
      <c r="JE32" s="556"/>
      <c r="JF32" s="320"/>
      <c r="JG32" s="556"/>
      <c r="JH32" s="325"/>
      <c r="JI32" s="326"/>
      <c r="JJ32" s="320"/>
      <c r="JK32" s="47">
        <f t="shared" si="139"/>
        <v>0</v>
      </c>
      <c r="JL32" s="556"/>
      <c r="JM32" s="320"/>
      <c r="JN32" s="556"/>
      <c r="JO32" s="325"/>
      <c r="JP32" s="326"/>
      <c r="JQ32" s="320"/>
      <c r="JR32" s="47">
        <f t="shared" si="140"/>
        <v>0</v>
      </c>
      <c r="JS32" s="556"/>
      <c r="JT32" s="320"/>
      <c r="JU32" s="556"/>
      <c r="JV32" s="325"/>
      <c r="JW32" s="326"/>
      <c r="JX32" s="320"/>
      <c r="JY32" s="47">
        <f t="shared" si="141"/>
        <v>0</v>
      </c>
      <c r="JZ32" s="556"/>
      <c r="KA32" s="320"/>
      <c r="KB32" s="556"/>
      <c r="KC32" s="325"/>
      <c r="KD32" s="326"/>
      <c r="KE32" s="320"/>
      <c r="KF32" s="47">
        <f t="shared" si="142"/>
        <v>0</v>
      </c>
      <c r="KG32" s="556"/>
      <c r="KH32" s="320"/>
      <c r="KI32" s="556"/>
      <c r="KJ32" s="325"/>
      <c r="KK32" s="326"/>
      <c r="KL32" s="320"/>
      <c r="KM32" s="47">
        <f t="shared" si="143"/>
        <v>0</v>
      </c>
      <c r="KN32" s="556"/>
      <c r="KO32" s="320"/>
      <c r="KP32" s="556"/>
      <c r="KQ32" s="325"/>
      <c r="KR32" s="326"/>
      <c r="KS32" s="320"/>
      <c r="KT32" s="47">
        <f t="shared" si="144"/>
        <v>0</v>
      </c>
      <c r="KU32" s="556"/>
      <c r="KV32" s="320"/>
      <c r="KW32" s="556"/>
      <c r="KX32" s="325"/>
      <c r="KY32" s="326"/>
      <c r="KZ32" s="320"/>
      <c r="LA32" s="47">
        <f t="shared" si="145"/>
        <v>0</v>
      </c>
      <c r="LB32" s="556"/>
      <c r="LC32" s="320"/>
      <c r="LD32" s="556"/>
      <c r="LE32" s="325"/>
      <c r="LF32" s="326"/>
      <c r="LG32" s="320"/>
      <c r="LH32" s="47">
        <f t="shared" si="146"/>
        <v>0</v>
      </c>
      <c r="LI32" s="556"/>
      <c r="LJ32" s="320"/>
      <c r="LK32" s="556"/>
      <c r="LL32" s="325"/>
      <c r="LM32" s="326"/>
      <c r="LN32" s="320"/>
      <c r="LO32" s="47">
        <f t="shared" si="147"/>
        <v>0</v>
      </c>
      <c r="LP32" s="556"/>
      <c r="LQ32" s="320"/>
      <c r="LR32" s="556"/>
      <c r="LS32" s="325"/>
      <c r="LT32" s="326"/>
      <c r="LU32" s="320"/>
      <c r="LV32" s="47">
        <f t="shared" si="148"/>
        <v>0</v>
      </c>
      <c r="LW32" s="556"/>
      <c r="LX32" s="320"/>
      <c r="LY32" s="556"/>
      <c r="LZ32" s="325"/>
      <c r="MA32" s="326"/>
      <c r="MB32" s="320"/>
      <c r="MC32" s="47">
        <f t="shared" si="149"/>
        <v>0</v>
      </c>
      <c r="MD32" s="556"/>
      <c r="ME32" s="320"/>
      <c r="MF32" s="556"/>
      <c r="MG32" s="325"/>
      <c r="MH32" s="326"/>
      <c r="MI32" s="320"/>
      <c r="MJ32" s="47">
        <f t="shared" si="150"/>
        <v>0</v>
      </c>
      <c r="MK32" s="556"/>
      <c r="ML32" s="320"/>
      <c r="MM32" s="556"/>
      <c r="MN32" s="325"/>
      <c r="MO32" s="326"/>
      <c r="MP32" s="320"/>
      <c r="MQ32" s="47">
        <f t="shared" si="151"/>
        <v>0</v>
      </c>
      <c r="MR32" s="556"/>
      <c r="MS32" s="320"/>
      <c r="MT32" s="556"/>
      <c r="MU32" s="325"/>
      <c r="MV32" s="326"/>
      <c r="MW32" s="320"/>
      <c r="MX32" s="47">
        <f t="shared" si="152"/>
        <v>0</v>
      </c>
      <c r="MY32" s="556"/>
      <c r="MZ32" s="320"/>
      <c r="NA32" s="556"/>
      <c r="NB32" s="325"/>
      <c r="NC32" s="326"/>
      <c r="ND32" s="320"/>
      <c r="NE32" s="47">
        <f t="shared" si="153"/>
        <v>0</v>
      </c>
      <c r="NF32" s="556"/>
      <c r="NG32" s="320"/>
      <c r="NH32" s="556"/>
      <c r="NI32" s="325"/>
      <c r="NJ32" s="326"/>
      <c r="NK32" s="320"/>
      <c r="NL32" s="47">
        <f t="shared" si="154"/>
        <v>0</v>
      </c>
      <c r="NM32" s="556"/>
      <c r="NN32" s="320"/>
      <c r="NO32" s="556"/>
      <c r="NP32" s="325"/>
      <c r="NQ32" s="326"/>
      <c r="NR32" s="320"/>
      <c r="NS32" s="47">
        <f t="shared" si="155"/>
        <v>0</v>
      </c>
      <c r="NT32" s="482"/>
      <c r="NU32" s="48"/>
      <c r="NV32" s="48"/>
      <c r="NW32" s="48"/>
      <c r="NX32" s="48"/>
      <c r="NY32" s="482"/>
      <c r="NZ32" s="482"/>
      <c r="OA32" s="482"/>
      <c r="OB32" s="464" t="str">
        <f t="shared" si="98"/>
        <v>●</v>
      </c>
      <c r="OC32" s="482"/>
      <c r="OD32" s="482"/>
    </row>
    <row r="33" spans="1:394" ht="41.25" customHeight="1">
      <c r="A33" s="628" t="s">
        <v>1726</v>
      </c>
      <c r="B33" s="628" t="s">
        <v>1726</v>
      </c>
      <c r="C33" s="628" t="s">
        <v>1759</v>
      </c>
      <c r="D33" s="628" t="s">
        <v>1759</v>
      </c>
      <c r="E33" s="628" t="s">
        <v>1759</v>
      </c>
      <c r="F33" s="628" t="s">
        <v>1759</v>
      </c>
      <c r="G33" s="628" t="s">
        <v>1759</v>
      </c>
      <c r="H33" s="628" t="s">
        <v>1759</v>
      </c>
      <c r="I33" s="628" t="s">
        <v>1759</v>
      </c>
      <c r="J33" s="628" t="s">
        <v>1759</v>
      </c>
      <c r="K33" s="464" t="str">
        <f t="shared" si="99"/>
        <v>●</v>
      </c>
      <c r="L33" s="482"/>
      <c r="M33" s="770"/>
      <c r="N33" s="770"/>
      <c r="O33" s="497"/>
      <c r="P33" s="482"/>
      <c r="Q33" s="771" t="s">
        <v>68</v>
      </c>
      <c r="R33" s="784" t="s">
        <v>1079</v>
      </c>
      <c r="S33" s="773" t="s">
        <v>66</v>
      </c>
      <c r="T33" s="518"/>
      <c r="U33" s="780">
        <f t="shared" si="100"/>
        <v>0</v>
      </c>
      <c r="V33" s="775"/>
      <c r="W33" s="781">
        <f t="shared" si="101"/>
        <v>0</v>
      </c>
      <c r="X33" s="782">
        <f t="shared" si="102"/>
        <v>0</v>
      </c>
      <c r="Y33" s="783">
        <f t="shared" si="103"/>
        <v>0</v>
      </c>
      <c r="Z33" s="47">
        <f t="shared" si="104"/>
        <v>0</v>
      </c>
      <c r="AA33" s="556"/>
      <c r="AB33" s="320"/>
      <c r="AC33" s="556"/>
      <c r="AD33" s="325"/>
      <c r="AE33" s="326"/>
      <c r="AF33" s="320"/>
      <c r="AG33" s="47">
        <f t="shared" si="105"/>
        <v>0</v>
      </c>
      <c r="AH33" s="556"/>
      <c r="AI33" s="320"/>
      <c r="AJ33" s="556"/>
      <c r="AK33" s="325"/>
      <c r="AL33" s="326"/>
      <c r="AM33" s="320"/>
      <c r="AN33" s="47">
        <f t="shared" si="106"/>
        <v>0</v>
      </c>
      <c r="AO33" s="556"/>
      <c r="AP33" s="320"/>
      <c r="AQ33" s="556"/>
      <c r="AR33" s="325"/>
      <c r="AS33" s="326"/>
      <c r="AT33" s="320"/>
      <c r="AU33" s="47">
        <f t="shared" si="107"/>
        <v>0</v>
      </c>
      <c r="AV33" s="556"/>
      <c r="AW33" s="320"/>
      <c r="AX33" s="556"/>
      <c r="AY33" s="325"/>
      <c r="AZ33" s="326"/>
      <c r="BA33" s="320"/>
      <c r="BB33" s="47">
        <f t="shared" si="108"/>
        <v>0</v>
      </c>
      <c r="BC33" s="556"/>
      <c r="BD33" s="320"/>
      <c r="BE33" s="556"/>
      <c r="BF33" s="325"/>
      <c r="BG33" s="326"/>
      <c r="BH33" s="320"/>
      <c r="BI33" s="47">
        <f t="shared" si="109"/>
        <v>0</v>
      </c>
      <c r="BJ33" s="556"/>
      <c r="BK33" s="320"/>
      <c r="BL33" s="556"/>
      <c r="BM33" s="325"/>
      <c r="BN33" s="326"/>
      <c r="BO33" s="320"/>
      <c r="BP33" s="47">
        <f t="shared" si="110"/>
        <v>0</v>
      </c>
      <c r="BQ33" s="556"/>
      <c r="BR33" s="320"/>
      <c r="BS33" s="556"/>
      <c r="BT33" s="325"/>
      <c r="BU33" s="326"/>
      <c r="BV33" s="320"/>
      <c r="BW33" s="47">
        <f t="shared" si="111"/>
        <v>0</v>
      </c>
      <c r="BX33" s="556"/>
      <c r="BY33" s="320"/>
      <c r="BZ33" s="556"/>
      <c r="CA33" s="325"/>
      <c r="CB33" s="326"/>
      <c r="CC33" s="320"/>
      <c r="CD33" s="47">
        <f t="shared" si="112"/>
        <v>0</v>
      </c>
      <c r="CE33" s="556"/>
      <c r="CF33" s="320"/>
      <c r="CG33" s="556"/>
      <c r="CH33" s="325"/>
      <c r="CI33" s="326"/>
      <c r="CJ33" s="320"/>
      <c r="CK33" s="47">
        <f t="shared" si="113"/>
        <v>0</v>
      </c>
      <c r="CL33" s="556"/>
      <c r="CM33" s="320"/>
      <c r="CN33" s="556"/>
      <c r="CO33" s="325"/>
      <c r="CP33" s="326"/>
      <c r="CQ33" s="320"/>
      <c r="CR33" s="47">
        <f t="shared" si="114"/>
        <v>0</v>
      </c>
      <c r="CS33" s="556"/>
      <c r="CT33" s="320"/>
      <c r="CU33" s="556"/>
      <c r="CV33" s="325"/>
      <c r="CW33" s="326"/>
      <c r="CX33" s="320"/>
      <c r="CY33" s="47">
        <f t="shared" si="115"/>
        <v>0</v>
      </c>
      <c r="CZ33" s="556"/>
      <c r="DA33" s="320"/>
      <c r="DB33" s="556"/>
      <c r="DC33" s="325"/>
      <c r="DD33" s="326"/>
      <c r="DE33" s="320"/>
      <c r="DF33" s="47">
        <f t="shared" si="116"/>
        <v>0</v>
      </c>
      <c r="DG33" s="556"/>
      <c r="DH33" s="320"/>
      <c r="DI33" s="556"/>
      <c r="DJ33" s="325"/>
      <c r="DK33" s="326"/>
      <c r="DL33" s="320"/>
      <c r="DM33" s="47">
        <f t="shared" si="117"/>
        <v>0</v>
      </c>
      <c r="DN33" s="556"/>
      <c r="DO33" s="320"/>
      <c r="DP33" s="556"/>
      <c r="DQ33" s="325"/>
      <c r="DR33" s="326"/>
      <c r="DS33" s="320"/>
      <c r="DT33" s="47">
        <f t="shared" si="118"/>
        <v>0</v>
      </c>
      <c r="DU33" s="556"/>
      <c r="DV33" s="320"/>
      <c r="DW33" s="556"/>
      <c r="DX33" s="325"/>
      <c r="DY33" s="326"/>
      <c r="DZ33" s="320"/>
      <c r="EA33" s="47">
        <f t="shared" si="119"/>
        <v>0</v>
      </c>
      <c r="EB33" s="556"/>
      <c r="EC33" s="320"/>
      <c r="ED33" s="556"/>
      <c r="EE33" s="325"/>
      <c r="EF33" s="326"/>
      <c r="EG33" s="320"/>
      <c r="EH33" s="47">
        <f t="shared" si="120"/>
        <v>0</v>
      </c>
      <c r="EI33" s="556"/>
      <c r="EJ33" s="320"/>
      <c r="EK33" s="556"/>
      <c r="EL33" s="325"/>
      <c r="EM33" s="326"/>
      <c r="EN33" s="320"/>
      <c r="EO33" s="47">
        <f t="shared" si="121"/>
        <v>0</v>
      </c>
      <c r="EP33" s="556"/>
      <c r="EQ33" s="320"/>
      <c r="ER33" s="556"/>
      <c r="ES33" s="325"/>
      <c r="ET33" s="326"/>
      <c r="EU33" s="320"/>
      <c r="EV33" s="47">
        <f t="shared" si="122"/>
        <v>0</v>
      </c>
      <c r="EW33" s="556"/>
      <c r="EX33" s="320"/>
      <c r="EY33" s="556"/>
      <c r="EZ33" s="325"/>
      <c r="FA33" s="326"/>
      <c r="FB33" s="320"/>
      <c r="FC33" s="47">
        <f t="shared" si="123"/>
        <v>0</v>
      </c>
      <c r="FD33" s="556"/>
      <c r="FE33" s="320"/>
      <c r="FF33" s="556"/>
      <c r="FG33" s="325"/>
      <c r="FH33" s="326"/>
      <c r="FI33" s="320"/>
      <c r="FJ33" s="47">
        <f t="shared" si="124"/>
        <v>0</v>
      </c>
      <c r="FK33" s="556"/>
      <c r="FL33" s="320"/>
      <c r="FM33" s="556"/>
      <c r="FN33" s="325"/>
      <c r="FO33" s="326"/>
      <c r="FP33" s="320"/>
      <c r="FQ33" s="47">
        <f t="shared" si="125"/>
        <v>0</v>
      </c>
      <c r="FR33" s="556"/>
      <c r="FS33" s="320"/>
      <c r="FT33" s="556"/>
      <c r="FU33" s="325"/>
      <c r="FV33" s="326"/>
      <c r="FW33" s="320"/>
      <c r="FX33" s="47">
        <f t="shared" si="126"/>
        <v>0</v>
      </c>
      <c r="FY33" s="556"/>
      <c r="FZ33" s="320"/>
      <c r="GA33" s="556"/>
      <c r="GB33" s="325"/>
      <c r="GC33" s="326"/>
      <c r="GD33" s="320"/>
      <c r="GE33" s="47">
        <f t="shared" si="127"/>
        <v>0</v>
      </c>
      <c r="GF33" s="556"/>
      <c r="GG33" s="320"/>
      <c r="GH33" s="556"/>
      <c r="GI33" s="325"/>
      <c r="GJ33" s="326"/>
      <c r="GK33" s="320"/>
      <c r="GL33" s="47">
        <f t="shared" si="128"/>
        <v>0</v>
      </c>
      <c r="GM33" s="556"/>
      <c r="GN33" s="320"/>
      <c r="GO33" s="556"/>
      <c r="GP33" s="325"/>
      <c r="GQ33" s="326"/>
      <c r="GR33" s="320"/>
      <c r="GS33" s="47">
        <f t="shared" si="129"/>
        <v>0</v>
      </c>
      <c r="GT33" s="556"/>
      <c r="GU33" s="320"/>
      <c r="GV33" s="556"/>
      <c r="GW33" s="325"/>
      <c r="GX33" s="326"/>
      <c r="GY33" s="320"/>
      <c r="GZ33" s="47">
        <f t="shared" si="130"/>
        <v>0</v>
      </c>
      <c r="HA33" s="556"/>
      <c r="HB33" s="320"/>
      <c r="HC33" s="556"/>
      <c r="HD33" s="325"/>
      <c r="HE33" s="326"/>
      <c r="HF33" s="320"/>
      <c r="HG33" s="47">
        <f t="shared" si="131"/>
        <v>0</v>
      </c>
      <c r="HH33" s="556"/>
      <c r="HI33" s="320"/>
      <c r="HJ33" s="556"/>
      <c r="HK33" s="325"/>
      <c r="HL33" s="326"/>
      <c r="HM33" s="320"/>
      <c r="HN33" s="47">
        <f t="shared" si="132"/>
        <v>0</v>
      </c>
      <c r="HO33" s="556"/>
      <c r="HP33" s="320"/>
      <c r="HQ33" s="556"/>
      <c r="HR33" s="325"/>
      <c r="HS33" s="326"/>
      <c r="HT33" s="320"/>
      <c r="HU33" s="47">
        <f t="shared" si="133"/>
        <v>0</v>
      </c>
      <c r="HV33" s="556"/>
      <c r="HW33" s="320"/>
      <c r="HX33" s="556"/>
      <c r="HY33" s="325"/>
      <c r="HZ33" s="326"/>
      <c r="IA33" s="320"/>
      <c r="IB33" s="47">
        <f t="shared" si="134"/>
        <v>0</v>
      </c>
      <c r="IC33" s="556"/>
      <c r="ID33" s="320"/>
      <c r="IE33" s="556"/>
      <c r="IF33" s="325"/>
      <c r="IG33" s="326"/>
      <c r="IH33" s="320"/>
      <c r="II33" s="47">
        <f t="shared" si="135"/>
        <v>0</v>
      </c>
      <c r="IJ33" s="556"/>
      <c r="IK33" s="320"/>
      <c r="IL33" s="556"/>
      <c r="IM33" s="325"/>
      <c r="IN33" s="326"/>
      <c r="IO33" s="320"/>
      <c r="IP33" s="47">
        <f t="shared" si="136"/>
        <v>0</v>
      </c>
      <c r="IQ33" s="556"/>
      <c r="IR33" s="320"/>
      <c r="IS33" s="556"/>
      <c r="IT33" s="325"/>
      <c r="IU33" s="326"/>
      <c r="IV33" s="320"/>
      <c r="IW33" s="47">
        <f t="shared" si="137"/>
        <v>0</v>
      </c>
      <c r="IX33" s="556"/>
      <c r="IY33" s="320"/>
      <c r="IZ33" s="556"/>
      <c r="JA33" s="325"/>
      <c r="JB33" s="326"/>
      <c r="JC33" s="320"/>
      <c r="JD33" s="47">
        <f t="shared" si="138"/>
        <v>0</v>
      </c>
      <c r="JE33" s="556"/>
      <c r="JF33" s="320"/>
      <c r="JG33" s="556"/>
      <c r="JH33" s="325"/>
      <c r="JI33" s="326"/>
      <c r="JJ33" s="320"/>
      <c r="JK33" s="47">
        <f t="shared" si="139"/>
        <v>0</v>
      </c>
      <c r="JL33" s="556"/>
      <c r="JM33" s="320"/>
      <c r="JN33" s="556"/>
      <c r="JO33" s="325"/>
      <c r="JP33" s="326"/>
      <c r="JQ33" s="320"/>
      <c r="JR33" s="47">
        <f t="shared" si="140"/>
        <v>0</v>
      </c>
      <c r="JS33" s="556"/>
      <c r="JT33" s="320"/>
      <c r="JU33" s="556"/>
      <c r="JV33" s="325"/>
      <c r="JW33" s="326"/>
      <c r="JX33" s="320"/>
      <c r="JY33" s="47">
        <f t="shared" si="141"/>
        <v>0</v>
      </c>
      <c r="JZ33" s="556"/>
      <c r="KA33" s="320"/>
      <c r="KB33" s="556"/>
      <c r="KC33" s="325"/>
      <c r="KD33" s="326"/>
      <c r="KE33" s="320"/>
      <c r="KF33" s="47">
        <f t="shared" si="142"/>
        <v>0</v>
      </c>
      <c r="KG33" s="556"/>
      <c r="KH33" s="320"/>
      <c r="KI33" s="556"/>
      <c r="KJ33" s="325"/>
      <c r="KK33" s="326"/>
      <c r="KL33" s="320"/>
      <c r="KM33" s="47">
        <f t="shared" si="143"/>
        <v>0</v>
      </c>
      <c r="KN33" s="556"/>
      <c r="KO33" s="320"/>
      <c r="KP33" s="556"/>
      <c r="KQ33" s="325"/>
      <c r="KR33" s="326"/>
      <c r="KS33" s="320"/>
      <c r="KT33" s="47">
        <f t="shared" si="144"/>
        <v>0</v>
      </c>
      <c r="KU33" s="556"/>
      <c r="KV33" s="320"/>
      <c r="KW33" s="556"/>
      <c r="KX33" s="325"/>
      <c r="KY33" s="326"/>
      <c r="KZ33" s="320"/>
      <c r="LA33" s="47">
        <f t="shared" si="145"/>
        <v>0</v>
      </c>
      <c r="LB33" s="556"/>
      <c r="LC33" s="320"/>
      <c r="LD33" s="556"/>
      <c r="LE33" s="325"/>
      <c r="LF33" s="326"/>
      <c r="LG33" s="320"/>
      <c r="LH33" s="47">
        <f t="shared" si="146"/>
        <v>0</v>
      </c>
      <c r="LI33" s="556"/>
      <c r="LJ33" s="320"/>
      <c r="LK33" s="556"/>
      <c r="LL33" s="325"/>
      <c r="LM33" s="326"/>
      <c r="LN33" s="320"/>
      <c r="LO33" s="47">
        <f t="shared" si="147"/>
        <v>0</v>
      </c>
      <c r="LP33" s="556"/>
      <c r="LQ33" s="320"/>
      <c r="LR33" s="556"/>
      <c r="LS33" s="325"/>
      <c r="LT33" s="326"/>
      <c r="LU33" s="320"/>
      <c r="LV33" s="47">
        <f t="shared" si="148"/>
        <v>0</v>
      </c>
      <c r="LW33" s="556"/>
      <c r="LX33" s="320"/>
      <c r="LY33" s="556"/>
      <c r="LZ33" s="325"/>
      <c r="MA33" s="326"/>
      <c r="MB33" s="320"/>
      <c r="MC33" s="47">
        <f t="shared" si="149"/>
        <v>0</v>
      </c>
      <c r="MD33" s="556"/>
      <c r="ME33" s="320"/>
      <c r="MF33" s="556"/>
      <c r="MG33" s="325"/>
      <c r="MH33" s="326"/>
      <c r="MI33" s="320"/>
      <c r="MJ33" s="47">
        <f t="shared" si="150"/>
        <v>0</v>
      </c>
      <c r="MK33" s="556"/>
      <c r="ML33" s="320"/>
      <c r="MM33" s="556"/>
      <c r="MN33" s="325"/>
      <c r="MO33" s="326"/>
      <c r="MP33" s="320"/>
      <c r="MQ33" s="47">
        <f t="shared" si="151"/>
        <v>0</v>
      </c>
      <c r="MR33" s="556"/>
      <c r="MS33" s="320"/>
      <c r="MT33" s="556"/>
      <c r="MU33" s="325"/>
      <c r="MV33" s="326"/>
      <c r="MW33" s="320"/>
      <c r="MX33" s="47">
        <f t="shared" si="152"/>
        <v>0</v>
      </c>
      <c r="MY33" s="556"/>
      <c r="MZ33" s="320"/>
      <c r="NA33" s="556"/>
      <c r="NB33" s="325"/>
      <c r="NC33" s="326"/>
      <c r="ND33" s="320"/>
      <c r="NE33" s="47">
        <f t="shared" si="153"/>
        <v>0</v>
      </c>
      <c r="NF33" s="556"/>
      <c r="NG33" s="320"/>
      <c r="NH33" s="556"/>
      <c r="NI33" s="325"/>
      <c r="NJ33" s="326"/>
      <c r="NK33" s="320"/>
      <c r="NL33" s="47">
        <f t="shared" si="154"/>
        <v>0</v>
      </c>
      <c r="NM33" s="556"/>
      <c r="NN33" s="320"/>
      <c r="NO33" s="556"/>
      <c r="NP33" s="325"/>
      <c r="NQ33" s="326"/>
      <c r="NR33" s="320"/>
      <c r="NS33" s="47">
        <f t="shared" si="155"/>
        <v>0</v>
      </c>
      <c r="NT33" s="482"/>
      <c r="NU33" s="48"/>
      <c r="NV33" s="48"/>
      <c r="NW33" s="48"/>
      <c r="NX33" s="48"/>
      <c r="NY33" s="482"/>
      <c r="NZ33" s="482"/>
      <c r="OA33" s="482"/>
      <c r="OB33" s="464" t="str">
        <f t="shared" si="98"/>
        <v>●</v>
      </c>
      <c r="OC33" s="482"/>
      <c r="OD33" s="482"/>
    </row>
    <row r="34" spans="1:394" ht="46.5" customHeight="1">
      <c r="A34" s="628" t="s">
        <v>1726</v>
      </c>
      <c r="B34" s="2077"/>
      <c r="C34" s="628" t="s">
        <v>1759</v>
      </c>
      <c r="D34" s="628" t="s">
        <v>1759</v>
      </c>
      <c r="E34" s="628" t="s">
        <v>1759</v>
      </c>
      <c r="F34" s="628" t="s">
        <v>1759</v>
      </c>
      <c r="G34" s="628" t="s">
        <v>1759</v>
      </c>
      <c r="H34" s="628" t="s">
        <v>1759</v>
      </c>
      <c r="I34" s="628" t="s">
        <v>1759</v>
      </c>
      <c r="J34" s="628" t="s">
        <v>1759</v>
      </c>
      <c r="K34" s="464" t="str">
        <f t="shared" si="99"/>
        <v>●</v>
      </c>
      <c r="L34" s="482"/>
      <c r="M34" s="770"/>
      <c r="N34" s="770"/>
      <c r="O34" s="497"/>
      <c r="P34" s="482"/>
      <c r="Q34" s="785" t="s">
        <v>955</v>
      </c>
      <c r="R34" s="772" t="s">
        <v>904</v>
      </c>
      <c r="S34" s="773" t="s">
        <v>67</v>
      </c>
      <c r="T34" s="518"/>
      <c r="U34" s="780">
        <f t="shared" si="100"/>
        <v>0</v>
      </c>
      <c r="V34" s="775"/>
      <c r="W34" s="781">
        <f t="shared" si="101"/>
        <v>0</v>
      </c>
      <c r="X34" s="782">
        <f t="shared" si="102"/>
        <v>0</v>
      </c>
      <c r="Y34" s="783">
        <f t="shared" si="103"/>
        <v>0</v>
      </c>
      <c r="Z34" s="47">
        <f t="shared" si="104"/>
        <v>0</v>
      </c>
      <c r="AA34" s="556"/>
      <c r="AB34" s="320"/>
      <c r="AC34" s="556"/>
      <c r="AD34" s="325"/>
      <c r="AE34" s="326"/>
      <c r="AF34" s="320"/>
      <c r="AG34" s="47">
        <f t="shared" si="105"/>
        <v>0</v>
      </c>
      <c r="AH34" s="556"/>
      <c r="AI34" s="320"/>
      <c r="AJ34" s="556"/>
      <c r="AK34" s="325"/>
      <c r="AL34" s="326"/>
      <c r="AM34" s="320"/>
      <c r="AN34" s="47">
        <f t="shared" si="106"/>
        <v>0</v>
      </c>
      <c r="AO34" s="556"/>
      <c r="AP34" s="320"/>
      <c r="AQ34" s="556"/>
      <c r="AR34" s="325"/>
      <c r="AS34" s="326"/>
      <c r="AT34" s="320"/>
      <c r="AU34" s="47">
        <f t="shared" si="107"/>
        <v>0</v>
      </c>
      <c r="AV34" s="556"/>
      <c r="AW34" s="320"/>
      <c r="AX34" s="556"/>
      <c r="AY34" s="325"/>
      <c r="AZ34" s="326"/>
      <c r="BA34" s="320"/>
      <c r="BB34" s="47">
        <f t="shared" si="108"/>
        <v>0</v>
      </c>
      <c r="BC34" s="556"/>
      <c r="BD34" s="320"/>
      <c r="BE34" s="556"/>
      <c r="BF34" s="325"/>
      <c r="BG34" s="326"/>
      <c r="BH34" s="320"/>
      <c r="BI34" s="47">
        <f t="shared" si="109"/>
        <v>0</v>
      </c>
      <c r="BJ34" s="556"/>
      <c r="BK34" s="320"/>
      <c r="BL34" s="556"/>
      <c r="BM34" s="325"/>
      <c r="BN34" s="326"/>
      <c r="BO34" s="320"/>
      <c r="BP34" s="47">
        <f t="shared" si="110"/>
        <v>0</v>
      </c>
      <c r="BQ34" s="556"/>
      <c r="BR34" s="320"/>
      <c r="BS34" s="556"/>
      <c r="BT34" s="325"/>
      <c r="BU34" s="326"/>
      <c r="BV34" s="320"/>
      <c r="BW34" s="47">
        <f t="shared" si="111"/>
        <v>0</v>
      </c>
      <c r="BX34" s="556"/>
      <c r="BY34" s="320"/>
      <c r="BZ34" s="556"/>
      <c r="CA34" s="325"/>
      <c r="CB34" s="326"/>
      <c r="CC34" s="320"/>
      <c r="CD34" s="47">
        <f t="shared" si="112"/>
        <v>0</v>
      </c>
      <c r="CE34" s="556"/>
      <c r="CF34" s="320"/>
      <c r="CG34" s="556"/>
      <c r="CH34" s="325"/>
      <c r="CI34" s="326"/>
      <c r="CJ34" s="320"/>
      <c r="CK34" s="47">
        <f t="shared" si="113"/>
        <v>0</v>
      </c>
      <c r="CL34" s="556"/>
      <c r="CM34" s="320"/>
      <c r="CN34" s="556"/>
      <c r="CO34" s="325"/>
      <c r="CP34" s="326"/>
      <c r="CQ34" s="320"/>
      <c r="CR34" s="47">
        <f t="shared" si="114"/>
        <v>0</v>
      </c>
      <c r="CS34" s="556"/>
      <c r="CT34" s="320"/>
      <c r="CU34" s="556"/>
      <c r="CV34" s="325"/>
      <c r="CW34" s="326"/>
      <c r="CX34" s="320"/>
      <c r="CY34" s="47">
        <f t="shared" si="115"/>
        <v>0</v>
      </c>
      <c r="CZ34" s="556"/>
      <c r="DA34" s="320"/>
      <c r="DB34" s="556"/>
      <c r="DC34" s="325"/>
      <c r="DD34" s="326"/>
      <c r="DE34" s="320"/>
      <c r="DF34" s="47">
        <f t="shared" si="116"/>
        <v>0</v>
      </c>
      <c r="DG34" s="556"/>
      <c r="DH34" s="320"/>
      <c r="DI34" s="556"/>
      <c r="DJ34" s="325"/>
      <c r="DK34" s="326"/>
      <c r="DL34" s="320"/>
      <c r="DM34" s="47">
        <f t="shared" si="117"/>
        <v>0</v>
      </c>
      <c r="DN34" s="556"/>
      <c r="DO34" s="320"/>
      <c r="DP34" s="556"/>
      <c r="DQ34" s="325"/>
      <c r="DR34" s="326"/>
      <c r="DS34" s="320"/>
      <c r="DT34" s="47">
        <f t="shared" si="118"/>
        <v>0</v>
      </c>
      <c r="DU34" s="556"/>
      <c r="DV34" s="320"/>
      <c r="DW34" s="556"/>
      <c r="DX34" s="325"/>
      <c r="DY34" s="326"/>
      <c r="DZ34" s="320"/>
      <c r="EA34" s="47">
        <f t="shared" si="119"/>
        <v>0</v>
      </c>
      <c r="EB34" s="556"/>
      <c r="EC34" s="320"/>
      <c r="ED34" s="556"/>
      <c r="EE34" s="325"/>
      <c r="EF34" s="326"/>
      <c r="EG34" s="320"/>
      <c r="EH34" s="47">
        <f t="shared" si="120"/>
        <v>0</v>
      </c>
      <c r="EI34" s="556"/>
      <c r="EJ34" s="320"/>
      <c r="EK34" s="556"/>
      <c r="EL34" s="325"/>
      <c r="EM34" s="326"/>
      <c r="EN34" s="320"/>
      <c r="EO34" s="47">
        <f t="shared" si="121"/>
        <v>0</v>
      </c>
      <c r="EP34" s="556"/>
      <c r="EQ34" s="320"/>
      <c r="ER34" s="556"/>
      <c r="ES34" s="325"/>
      <c r="ET34" s="326"/>
      <c r="EU34" s="320"/>
      <c r="EV34" s="47">
        <f t="shared" si="122"/>
        <v>0</v>
      </c>
      <c r="EW34" s="556"/>
      <c r="EX34" s="320"/>
      <c r="EY34" s="556"/>
      <c r="EZ34" s="325"/>
      <c r="FA34" s="326"/>
      <c r="FB34" s="320"/>
      <c r="FC34" s="47">
        <f t="shared" si="123"/>
        <v>0</v>
      </c>
      <c r="FD34" s="556"/>
      <c r="FE34" s="320"/>
      <c r="FF34" s="556"/>
      <c r="FG34" s="325"/>
      <c r="FH34" s="326"/>
      <c r="FI34" s="320"/>
      <c r="FJ34" s="47">
        <f t="shared" si="124"/>
        <v>0</v>
      </c>
      <c r="FK34" s="556"/>
      <c r="FL34" s="320"/>
      <c r="FM34" s="556"/>
      <c r="FN34" s="325"/>
      <c r="FO34" s="326"/>
      <c r="FP34" s="320"/>
      <c r="FQ34" s="47">
        <f t="shared" si="125"/>
        <v>0</v>
      </c>
      <c r="FR34" s="556"/>
      <c r="FS34" s="320"/>
      <c r="FT34" s="556"/>
      <c r="FU34" s="325"/>
      <c r="FV34" s="326"/>
      <c r="FW34" s="320"/>
      <c r="FX34" s="47">
        <f t="shared" si="126"/>
        <v>0</v>
      </c>
      <c r="FY34" s="556"/>
      <c r="FZ34" s="320"/>
      <c r="GA34" s="556"/>
      <c r="GB34" s="325"/>
      <c r="GC34" s="326"/>
      <c r="GD34" s="320"/>
      <c r="GE34" s="47">
        <f t="shared" si="127"/>
        <v>0</v>
      </c>
      <c r="GF34" s="556"/>
      <c r="GG34" s="320"/>
      <c r="GH34" s="556"/>
      <c r="GI34" s="325"/>
      <c r="GJ34" s="326"/>
      <c r="GK34" s="320"/>
      <c r="GL34" s="47">
        <f t="shared" si="128"/>
        <v>0</v>
      </c>
      <c r="GM34" s="556"/>
      <c r="GN34" s="320"/>
      <c r="GO34" s="556"/>
      <c r="GP34" s="325"/>
      <c r="GQ34" s="326"/>
      <c r="GR34" s="320"/>
      <c r="GS34" s="47">
        <f t="shared" si="129"/>
        <v>0</v>
      </c>
      <c r="GT34" s="556"/>
      <c r="GU34" s="320"/>
      <c r="GV34" s="556"/>
      <c r="GW34" s="325"/>
      <c r="GX34" s="326"/>
      <c r="GY34" s="320"/>
      <c r="GZ34" s="47">
        <f t="shared" si="130"/>
        <v>0</v>
      </c>
      <c r="HA34" s="556"/>
      <c r="HB34" s="320"/>
      <c r="HC34" s="556"/>
      <c r="HD34" s="325"/>
      <c r="HE34" s="326"/>
      <c r="HF34" s="320"/>
      <c r="HG34" s="47">
        <f t="shared" si="131"/>
        <v>0</v>
      </c>
      <c r="HH34" s="556"/>
      <c r="HI34" s="320"/>
      <c r="HJ34" s="556"/>
      <c r="HK34" s="325"/>
      <c r="HL34" s="326"/>
      <c r="HM34" s="320"/>
      <c r="HN34" s="47">
        <f t="shared" si="132"/>
        <v>0</v>
      </c>
      <c r="HO34" s="556"/>
      <c r="HP34" s="320"/>
      <c r="HQ34" s="556"/>
      <c r="HR34" s="325"/>
      <c r="HS34" s="326"/>
      <c r="HT34" s="320"/>
      <c r="HU34" s="47">
        <f t="shared" si="133"/>
        <v>0</v>
      </c>
      <c r="HV34" s="556"/>
      <c r="HW34" s="320"/>
      <c r="HX34" s="556"/>
      <c r="HY34" s="325"/>
      <c r="HZ34" s="326"/>
      <c r="IA34" s="320"/>
      <c r="IB34" s="47">
        <f t="shared" si="134"/>
        <v>0</v>
      </c>
      <c r="IC34" s="556"/>
      <c r="ID34" s="320"/>
      <c r="IE34" s="556"/>
      <c r="IF34" s="325"/>
      <c r="IG34" s="326"/>
      <c r="IH34" s="320"/>
      <c r="II34" s="47">
        <f t="shared" si="135"/>
        <v>0</v>
      </c>
      <c r="IJ34" s="556"/>
      <c r="IK34" s="320"/>
      <c r="IL34" s="556"/>
      <c r="IM34" s="325"/>
      <c r="IN34" s="326"/>
      <c r="IO34" s="320"/>
      <c r="IP34" s="47">
        <f t="shared" si="136"/>
        <v>0</v>
      </c>
      <c r="IQ34" s="556"/>
      <c r="IR34" s="320"/>
      <c r="IS34" s="556"/>
      <c r="IT34" s="325"/>
      <c r="IU34" s="326"/>
      <c r="IV34" s="320"/>
      <c r="IW34" s="47">
        <f t="shared" si="137"/>
        <v>0</v>
      </c>
      <c r="IX34" s="556"/>
      <c r="IY34" s="320"/>
      <c r="IZ34" s="556"/>
      <c r="JA34" s="325"/>
      <c r="JB34" s="326"/>
      <c r="JC34" s="320"/>
      <c r="JD34" s="47">
        <f t="shared" si="138"/>
        <v>0</v>
      </c>
      <c r="JE34" s="556"/>
      <c r="JF34" s="320"/>
      <c r="JG34" s="556"/>
      <c r="JH34" s="325"/>
      <c r="JI34" s="326"/>
      <c r="JJ34" s="320"/>
      <c r="JK34" s="47">
        <f t="shared" si="139"/>
        <v>0</v>
      </c>
      <c r="JL34" s="556"/>
      <c r="JM34" s="320"/>
      <c r="JN34" s="556"/>
      <c r="JO34" s="325"/>
      <c r="JP34" s="326"/>
      <c r="JQ34" s="320"/>
      <c r="JR34" s="47">
        <f t="shared" si="140"/>
        <v>0</v>
      </c>
      <c r="JS34" s="556"/>
      <c r="JT34" s="320"/>
      <c r="JU34" s="556"/>
      <c r="JV34" s="325"/>
      <c r="JW34" s="326"/>
      <c r="JX34" s="320"/>
      <c r="JY34" s="47">
        <f t="shared" si="141"/>
        <v>0</v>
      </c>
      <c r="JZ34" s="556"/>
      <c r="KA34" s="320"/>
      <c r="KB34" s="556"/>
      <c r="KC34" s="325"/>
      <c r="KD34" s="326"/>
      <c r="KE34" s="320"/>
      <c r="KF34" s="47">
        <f t="shared" si="142"/>
        <v>0</v>
      </c>
      <c r="KG34" s="556"/>
      <c r="KH34" s="320"/>
      <c r="KI34" s="556"/>
      <c r="KJ34" s="325"/>
      <c r="KK34" s="326"/>
      <c r="KL34" s="320"/>
      <c r="KM34" s="47">
        <f t="shared" si="143"/>
        <v>0</v>
      </c>
      <c r="KN34" s="556"/>
      <c r="KO34" s="320"/>
      <c r="KP34" s="556"/>
      <c r="KQ34" s="325"/>
      <c r="KR34" s="326"/>
      <c r="KS34" s="320"/>
      <c r="KT34" s="47">
        <f t="shared" si="144"/>
        <v>0</v>
      </c>
      <c r="KU34" s="556"/>
      <c r="KV34" s="320"/>
      <c r="KW34" s="556"/>
      <c r="KX34" s="325"/>
      <c r="KY34" s="326"/>
      <c r="KZ34" s="320"/>
      <c r="LA34" s="47">
        <f t="shared" si="145"/>
        <v>0</v>
      </c>
      <c r="LB34" s="556"/>
      <c r="LC34" s="320"/>
      <c r="LD34" s="556"/>
      <c r="LE34" s="325"/>
      <c r="LF34" s="326"/>
      <c r="LG34" s="320"/>
      <c r="LH34" s="47">
        <f t="shared" si="146"/>
        <v>0</v>
      </c>
      <c r="LI34" s="556"/>
      <c r="LJ34" s="320"/>
      <c r="LK34" s="556"/>
      <c r="LL34" s="325"/>
      <c r="LM34" s="326"/>
      <c r="LN34" s="320"/>
      <c r="LO34" s="47">
        <f t="shared" si="147"/>
        <v>0</v>
      </c>
      <c r="LP34" s="556"/>
      <c r="LQ34" s="320"/>
      <c r="LR34" s="556"/>
      <c r="LS34" s="325"/>
      <c r="LT34" s="326"/>
      <c r="LU34" s="320"/>
      <c r="LV34" s="47">
        <f t="shared" si="148"/>
        <v>0</v>
      </c>
      <c r="LW34" s="556"/>
      <c r="LX34" s="320"/>
      <c r="LY34" s="556"/>
      <c r="LZ34" s="325"/>
      <c r="MA34" s="326"/>
      <c r="MB34" s="320"/>
      <c r="MC34" s="47">
        <f t="shared" si="149"/>
        <v>0</v>
      </c>
      <c r="MD34" s="556"/>
      <c r="ME34" s="320"/>
      <c r="MF34" s="556"/>
      <c r="MG34" s="325"/>
      <c r="MH34" s="326"/>
      <c r="MI34" s="320"/>
      <c r="MJ34" s="47">
        <f t="shared" si="150"/>
        <v>0</v>
      </c>
      <c r="MK34" s="556"/>
      <c r="ML34" s="320"/>
      <c r="MM34" s="556"/>
      <c r="MN34" s="325"/>
      <c r="MO34" s="326"/>
      <c r="MP34" s="320"/>
      <c r="MQ34" s="47">
        <f t="shared" si="151"/>
        <v>0</v>
      </c>
      <c r="MR34" s="556"/>
      <c r="MS34" s="320"/>
      <c r="MT34" s="556"/>
      <c r="MU34" s="325"/>
      <c r="MV34" s="326"/>
      <c r="MW34" s="320"/>
      <c r="MX34" s="47">
        <f t="shared" si="152"/>
        <v>0</v>
      </c>
      <c r="MY34" s="556"/>
      <c r="MZ34" s="320"/>
      <c r="NA34" s="556"/>
      <c r="NB34" s="325"/>
      <c r="NC34" s="326"/>
      <c r="ND34" s="320"/>
      <c r="NE34" s="47">
        <f t="shared" si="153"/>
        <v>0</v>
      </c>
      <c r="NF34" s="556"/>
      <c r="NG34" s="320"/>
      <c r="NH34" s="556"/>
      <c r="NI34" s="325"/>
      <c r="NJ34" s="326"/>
      <c r="NK34" s="320"/>
      <c r="NL34" s="47">
        <f t="shared" si="154"/>
        <v>0</v>
      </c>
      <c r="NM34" s="556"/>
      <c r="NN34" s="320"/>
      <c r="NO34" s="556"/>
      <c r="NP34" s="325"/>
      <c r="NQ34" s="326"/>
      <c r="NR34" s="320"/>
      <c r="NS34" s="47">
        <f t="shared" si="155"/>
        <v>0</v>
      </c>
      <c r="NT34" s="482"/>
      <c r="NU34" s="48"/>
      <c r="NV34" s="48"/>
      <c r="NW34" s="48"/>
      <c r="NX34" s="48"/>
      <c r="NY34" s="482"/>
      <c r="NZ34" s="482"/>
      <c r="OA34" s="482"/>
      <c r="OB34" s="464" t="str">
        <f t="shared" si="98"/>
        <v>●</v>
      </c>
      <c r="OC34" s="482"/>
      <c r="OD34" s="482"/>
    </row>
    <row r="35" spans="1:394" ht="48" customHeight="1">
      <c r="A35" s="628" t="s">
        <v>1726</v>
      </c>
      <c r="B35" s="2077"/>
      <c r="C35" s="628" t="s">
        <v>1759</v>
      </c>
      <c r="D35" s="628" t="s">
        <v>1759</v>
      </c>
      <c r="E35" s="628" t="s">
        <v>1759</v>
      </c>
      <c r="F35" s="628" t="s">
        <v>1759</v>
      </c>
      <c r="G35" s="628" t="s">
        <v>1759</v>
      </c>
      <c r="H35" s="628" t="s">
        <v>1759</v>
      </c>
      <c r="I35" s="628" t="s">
        <v>1759</v>
      </c>
      <c r="J35" s="628" t="s">
        <v>1759</v>
      </c>
      <c r="K35" s="464" t="str">
        <f t="shared" si="99"/>
        <v>●</v>
      </c>
      <c r="L35" s="482"/>
      <c r="M35" s="786"/>
      <c r="N35" s="786"/>
      <c r="O35" s="482"/>
      <c r="P35" s="482"/>
      <c r="Q35" s="785" t="s">
        <v>956</v>
      </c>
      <c r="R35" s="787" t="s">
        <v>905</v>
      </c>
      <c r="S35" s="788" t="s">
        <v>413</v>
      </c>
      <c r="T35" s="518"/>
      <c r="U35" s="780">
        <f t="shared" si="100"/>
        <v>0</v>
      </c>
      <c r="V35" s="775"/>
      <c r="W35" s="781">
        <f t="shared" si="101"/>
        <v>0</v>
      </c>
      <c r="X35" s="782">
        <f t="shared" si="102"/>
        <v>0</v>
      </c>
      <c r="Y35" s="783">
        <f t="shared" si="103"/>
        <v>0</v>
      </c>
      <c r="Z35" s="47">
        <f t="shared" si="104"/>
        <v>0</v>
      </c>
      <c r="AA35" s="556"/>
      <c r="AB35" s="320"/>
      <c r="AC35" s="556"/>
      <c r="AD35" s="325"/>
      <c r="AE35" s="326"/>
      <c r="AF35" s="320"/>
      <c r="AG35" s="47">
        <f t="shared" si="105"/>
        <v>0</v>
      </c>
      <c r="AH35" s="556"/>
      <c r="AI35" s="320"/>
      <c r="AJ35" s="556"/>
      <c r="AK35" s="325"/>
      <c r="AL35" s="326"/>
      <c r="AM35" s="320"/>
      <c r="AN35" s="47">
        <f t="shared" si="106"/>
        <v>0</v>
      </c>
      <c r="AO35" s="556"/>
      <c r="AP35" s="320"/>
      <c r="AQ35" s="556"/>
      <c r="AR35" s="325"/>
      <c r="AS35" s="326"/>
      <c r="AT35" s="320"/>
      <c r="AU35" s="47">
        <f t="shared" si="107"/>
        <v>0</v>
      </c>
      <c r="AV35" s="556"/>
      <c r="AW35" s="320"/>
      <c r="AX35" s="556"/>
      <c r="AY35" s="325"/>
      <c r="AZ35" s="326"/>
      <c r="BA35" s="320"/>
      <c r="BB35" s="47">
        <f t="shared" si="108"/>
        <v>0</v>
      </c>
      <c r="BC35" s="556"/>
      <c r="BD35" s="320"/>
      <c r="BE35" s="556"/>
      <c r="BF35" s="325"/>
      <c r="BG35" s="326"/>
      <c r="BH35" s="320"/>
      <c r="BI35" s="47">
        <f t="shared" si="109"/>
        <v>0</v>
      </c>
      <c r="BJ35" s="556"/>
      <c r="BK35" s="320"/>
      <c r="BL35" s="556"/>
      <c r="BM35" s="325"/>
      <c r="BN35" s="326"/>
      <c r="BO35" s="320"/>
      <c r="BP35" s="47">
        <f t="shared" si="110"/>
        <v>0</v>
      </c>
      <c r="BQ35" s="556"/>
      <c r="BR35" s="320"/>
      <c r="BS35" s="556"/>
      <c r="BT35" s="325"/>
      <c r="BU35" s="326"/>
      <c r="BV35" s="320"/>
      <c r="BW35" s="47">
        <f t="shared" si="111"/>
        <v>0</v>
      </c>
      <c r="BX35" s="556"/>
      <c r="BY35" s="320"/>
      <c r="BZ35" s="556"/>
      <c r="CA35" s="325"/>
      <c r="CB35" s="326"/>
      <c r="CC35" s="320"/>
      <c r="CD35" s="47">
        <f t="shared" si="112"/>
        <v>0</v>
      </c>
      <c r="CE35" s="556"/>
      <c r="CF35" s="320"/>
      <c r="CG35" s="556"/>
      <c r="CH35" s="325"/>
      <c r="CI35" s="326"/>
      <c r="CJ35" s="320"/>
      <c r="CK35" s="47">
        <f t="shared" si="113"/>
        <v>0</v>
      </c>
      <c r="CL35" s="556"/>
      <c r="CM35" s="320"/>
      <c r="CN35" s="556"/>
      <c r="CO35" s="325"/>
      <c r="CP35" s="326"/>
      <c r="CQ35" s="320"/>
      <c r="CR35" s="47">
        <f t="shared" si="114"/>
        <v>0</v>
      </c>
      <c r="CS35" s="556"/>
      <c r="CT35" s="320"/>
      <c r="CU35" s="556"/>
      <c r="CV35" s="325"/>
      <c r="CW35" s="326"/>
      <c r="CX35" s="320"/>
      <c r="CY35" s="47">
        <f t="shared" si="115"/>
        <v>0</v>
      </c>
      <c r="CZ35" s="556"/>
      <c r="DA35" s="320"/>
      <c r="DB35" s="556"/>
      <c r="DC35" s="325"/>
      <c r="DD35" s="326"/>
      <c r="DE35" s="320"/>
      <c r="DF35" s="47">
        <f t="shared" si="116"/>
        <v>0</v>
      </c>
      <c r="DG35" s="556"/>
      <c r="DH35" s="320"/>
      <c r="DI35" s="556"/>
      <c r="DJ35" s="325"/>
      <c r="DK35" s="326"/>
      <c r="DL35" s="320"/>
      <c r="DM35" s="47">
        <f t="shared" si="117"/>
        <v>0</v>
      </c>
      <c r="DN35" s="556"/>
      <c r="DO35" s="320"/>
      <c r="DP35" s="556"/>
      <c r="DQ35" s="325"/>
      <c r="DR35" s="326"/>
      <c r="DS35" s="320"/>
      <c r="DT35" s="47">
        <f t="shared" si="118"/>
        <v>0</v>
      </c>
      <c r="DU35" s="556"/>
      <c r="DV35" s="320"/>
      <c r="DW35" s="556"/>
      <c r="DX35" s="325"/>
      <c r="DY35" s="326"/>
      <c r="DZ35" s="320"/>
      <c r="EA35" s="47">
        <f t="shared" si="119"/>
        <v>0</v>
      </c>
      <c r="EB35" s="556"/>
      <c r="EC35" s="320"/>
      <c r="ED35" s="556"/>
      <c r="EE35" s="325"/>
      <c r="EF35" s="326"/>
      <c r="EG35" s="320"/>
      <c r="EH35" s="47">
        <f t="shared" si="120"/>
        <v>0</v>
      </c>
      <c r="EI35" s="556"/>
      <c r="EJ35" s="320"/>
      <c r="EK35" s="556"/>
      <c r="EL35" s="325"/>
      <c r="EM35" s="326"/>
      <c r="EN35" s="320"/>
      <c r="EO35" s="47">
        <f t="shared" si="121"/>
        <v>0</v>
      </c>
      <c r="EP35" s="556"/>
      <c r="EQ35" s="320"/>
      <c r="ER35" s="556"/>
      <c r="ES35" s="325"/>
      <c r="ET35" s="326"/>
      <c r="EU35" s="320"/>
      <c r="EV35" s="47">
        <f t="shared" si="122"/>
        <v>0</v>
      </c>
      <c r="EW35" s="556"/>
      <c r="EX35" s="320"/>
      <c r="EY35" s="556"/>
      <c r="EZ35" s="325"/>
      <c r="FA35" s="326"/>
      <c r="FB35" s="320"/>
      <c r="FC35" s="47">
        <f t="shared" si="123"/>
        <v>0</v>
      </c>
      <c r="FD35" s="556"/>
      <c r="FE35" s="320"/>
      <c r="FF35" s="556"/>
      <c r="FG35" s="325"/>
      <c r="FH35" s="326"/>
      <c r="FI35" s="320"/>
      <c r="FJ35" s="47">
        <f t="shared" si="124"/>
        <v>0</v>
      </c>
      <c r="FK35" s="556"/>
      <c r="FL35" s="320"/>
      <c r="FM35" s="556"/>
      <c r="FN35" s="325"/>
      <c r="FO35" s="326"/>
      <c r="FP35" s="320"/>
      <c r="FQ35" s="47">
        <f t="shared" si="125"/>
        <v>0</v>
      </c>
      <c r="FR35" s="556"/>
      <c r="FS35" s="320"/>
      <c r="FT35" s="556"/>
      <c r="FU35" s="325"/>
      <c r="FV35" s="326"/>
      <c r="FW35" s="320"/>
      <c r="FX35" s="47">
        <f t="shared" si="126"/>
        <v>0</v>
      </c>
      <c r="FY35" s="556"/>
      <c r="FZ35" s="320"/>
      <c r="GA35" s="556"/>
      <c r="GB35" s="325"/>
      <c r="GC35" s="326"/>
      <c r="GD35" s="320"/>
      <c r="GE35" s="47">
        <f t="shared" si="127"/>
        <v>0</v>
      </c>
      <c r="GF35" s="556"/>
      <c r="GG35" s="320"/>
      <c r="GH35" s="556"/>
      <c r="GI35" s="325"/>
      <c r="GJ35" s="326"/>
      <c r="GK35" s="320"/>
      <c r="GL35" s="47">
        <f t="shared" si="128"/>
        <v>0</v>
      </c>
      <c r="GM35" s="556"/>
      <c r="GN35" s="320"/>
      <c r="GO35" s="556"/>
      <c r="GP35" s="325"/>
      <c r="GQ35" s="326"/>
      <c r="GR35" s="320"/>
      <c r="GS35" s="47">
        <f t="shared" si="129"/>
        <v>0</v>
      </c>
      <c r="GT35" s="556"/>
      <c r="GU35" s="320"/>
      <c r="GV35" s="556"/>
      <c r="GW35" s="325"/>
      <c r="GX35" s="326"/>
      <c r="GY35" s="320"/>
      <c r="GZ35" s="47">
        <f t="shared" si="130"/>
        <v>0</v>
      </c>
      <c r="HA35" s="556"/>
      <c r="HB35" s="320"/>
      <c r="HC35" s="556"/>
      <c r="HD35" s="325"/>
      <c r="HE35" s="326"/>
      <c r="HF35" s="320"/>
      <c r="HG35" s="47">
        <f t="shared" si="131"/>
        <v>0</v>
      </c>
      <c r="HH35" s="556"/>
      <c r="HI35" s="320"/>
      <c r="HJ35" s="556"/>
      <c r="HK35" s="325"/>
      <c r="HL35" s="326"/>
      <c r="HM35" s="320"/>
      <c r="HN35" s="47">
        <f t="shared" si="132"/>
        <v>0</v>
      </c>
      <c r="HO35" s="556"/>
      <c r="HP35" s="320"/>
      <c r="HQ35" s="556"/>
      <c r="HR35" s="325"/>
      <c r="HS35" s="326"/>
      <c r="HT35" s="320"/>
      <c r="HU35" s="47">
        <f t="shared" si="133"/>
        <v>0</v>
      </c>
      <c r="HV35" s="556"/>
      <c r="HW35" s="320"/>
      <c r="HX35" s="556"/>
      <c r="HY35" s="325"/>
      <c r="HZ35" s="326"/>
      <c r="IA35" s="320"/>
      <c r="IB35" s="47">
        <f t="shared" si="134"/>
        <v>0</v>
      </c>
      <c r="IC35" s="556"/>
      <c r="ID35" s="320"/>
      <c r="IE35" s="556"/>
      <c r="IF35" s="325"/>
      <c r="IG35" s="326"/>
      <c r="IH35" s="320"/>
      <c r="II35" s="47">
        <f t="shared" si="135"/>
        <v>0</v>
      </c>
      <c r="IJ35" s="556"/>
      <c r="IK35" s="320"/>
      <c r="IL35" s="556"/>
      <c r="IM35" s="325"/>
      <c r="IN35" s="326"/>
      <c r="IO35" s="320"/>
      <c r="IP35" s="47">
        <f t="shared" si="136"/>
        <v>0</v>
      </c>
      <c r="IQ35" s="556"/>
      <c r="IR35" s="320"/>
      <c r="IS35" s="556"/>
      <c r="IT35" s="325"/>
      <c r="IU35" s="326"/>
      <c r="IV35" s="320"/>
      <c r="IW35" s="47">
        <f t="shared" si="137"/>
        <v>0</v>
      </c>
      <c r="IX35" s="556"/>
      <c r="IY35" s="320"/>
      <c r="IZ35" s="556"/>
      <c r="JA35" s="325"/>
      <c r="JB35" s="326"/>
      <c r="JC35" s="320"/>
      <c r="JD35" s="47">
        <f t="shared" si="138"/>
        <v>0</v>
      </c>
      <c r="JE35" s="556"/>
      <c r="JF35" s="320"/>
      <c r="JG35" s="556"/>
      <c r="JH35" s="325"/>
      <c r="JI35" s="326"/>
      <c r="JJ35" s="320"/>
      <c r="JK35" s="47">
        <f t="shared" si="139"/>
        <v>0</v>
      </c>
      <c r="JL35" s="556"/>
      <c r="JM35" s="320"/>
      <c r="JN35" s="556"/>
      <c r="JO35" s="325"/>
      <c r="JP35" s="326"/>
      <c r="JQ35" s="320"/>
      <c r="JR35" s="47">
        <f t="shared" si="140"/>
        <v>0</v>
      </c>
      <c r="JS35" s="556"/>
      <c r="JT35" s="320"/>
      <c r="JU35" s="556"/>
      <c r="JV35" s="325"/>
      <c r="JW35" s="326"/>
      <c r="JX35" s="320"/>
      <c r="JY35" s="47">
        <f t="shared" si="141"/>
        <v>0</v>
      </c>
      <c r="JZ35" s="556"/>
      <c r="KA35" s="320"/>
      <c r="KB35" s="556"/>
      <c r="KC35" s="325"/>
      <c r="KD35" s="326"/>
      <c r="KE35" s="320"/>
      <c r="KF35" s="47">
        <f t="shared" si="142"/>
        <v>0</v>
      </c>
      <c r="KG35" s="556"/>
      <c r="KH35" s="320"/>
      <c r="KI35" s="556"/>
      <c r="KJ35" s="325"/>
      <c r="KK35" s="326"/>
      <c r="KL35" s="320"/>
      <c r="KM35" s="47">
        <f t="shared" si="143"/>
        <v>0</v>
      </c>
      <c r="KN35" s="556"/>
      <c r="KO35" s="320"/>
      <c r="KP35" s="556"/>
      <c r="KQ35" s="325"/>
      <c r="KR35" s="326"/>
      <c r="KS35" s="320"/>
      <c r="KT35" s="47">
        <f t="shared" si="144"/>
        <v>0</v>
      </c>
      <c r="KU35" s="556"/>
      <c r="KV35" s="320"/>
      <c r="KW35" s="556"/>
      <c r="KX35" s="325"/>
      <c r="KY35" s="326"/>
      <c r="KZ35" s="320"/>
      <c r="LA35" s="47">
        <f t="shared" si="145"/>
        <v>0</v>
      </c>
      <c r="LB35" s="556"/>
      <c r="LC35" s="320"/>
      <c r="LD35" s="556"/>
      <c r="LE35" s="325"/>
      <c r="LF35" s="326"/>
      <c r="LG35" s="320"/>
      <c r="LH35" s="47">
        <f t="shared" si="146"/>
        <v>0</v>
      </c>
      <c r="LI35" s="556"/>
      <c r="LJ35" s="320"/>
      <c r="LK35" s="556"/>
      <c r="LL35" s="325"/>
      <c r="LM35" s="326"/>
      <c r="LN35" s="320"/>
      <c r="LO35" s="47">
        <f t="shared" si="147"/>
        <v>0</v>
      </c>
      <c r="LP35" s="556"/>
      <c r="LQ35" s="320"/>
      <c r="LR35" s="556"/>
      <c r="LS35" s="325"/>
      <c r="LT35" s="326"/>
      <c r="LU35" s="320"/>
      <c r="LV35" s="47">
        <f t="shared" si="148"/>
        <v>0</v>
      </c>
      <c r="LW35" s="556"/>
      <c r="LX35" s="320"/>
      <c r="LY35" s="556"/>
      <c r="LZ35" s="325"/>
      <c r="MA35" s="326"/>
      <c r="MB35" s="320"/>
      <c r="MC35" s="47">
        <f t="shared" si="149"/>
        <v>0</v>
      </c>
      <c r="MD35" s="556"/>
      <c r="ME35" s="320"/>
      <c r="MF35" s="556"/>
      <c r="MG35" s="325"/>
      <c r="MH35" s="326"/>
      <c r="MI35" s="320"/>
      <c r="MJ35" s="47">
        <f t="shared" si="150"/>
        <v>0</v>
      </c>
      <c r="MK35" s="556"/>
      <c r="ML35" s="320"/>
      <c r="MM35" s="556"/>
      <c r="MN35" s="325"/>
      <c r="MO35" s="326"/>
      <c r="MP35" s="320"/>
      <c r="MQ35" s="47">
        <f t="shared" si="151"/>
        <v>0</v>
      </c>
      <c r="MR35" s="556"/>
      <c r="MS35" s="320"/>
      <c r="MT35" s="556"/>
      <c r="MU35" s="325"/>
      <c r="MV35" s="326"/>
      <c r="MW35" s="320"/>
      <c r="MX35" s="47">
        <f t="shared" si="152"/>
        <v>0</v>
      </c>
      <c r="MY35" s="556"/>
      <c r="MZ35" s="320"/>
      <c r="NA35" s="556"/>
      <c r="NB35" s="325"/>
      <c r="NC35" s="326"/>
      <c r="ND35" s="320"/>
      <c r="NE35" s="47">
        <f t="shared" si="153"/>
        <v>0</v>
      </c>
      <c r="NF35" s="556"/>
      <c r="NG35" s="320"/>
      <c r="NH35" s="556"/>
      <c r="NI35" s="325"/>
      <c r="NJ35" s="326"/>
      <c r="NK35" s="320"/>
      <c r="NL35" s="47">
        <f t="shared" si="154"/>
        <v>0</v>
      </c>
      <c r="NM35" s="556"/>
      <c r="NN35" s="320"/>
      <c r="NO35" s="556"/>
      <c r="NP35" s="325"/>
      <c r="NQ35" s="326"/>
      <c r="NR35" s="320"/>
      <c r="NS35" s="47">
        <f t="shared" si="155"/>
        <v>0</v>
      </c>
      <c r="NT35" s="482"/>
      <c r="NU35" s="48"/>
      <c r="NV35" s="48"/>
      <c r="NW35" s="48"/>
      <c r="NX35" s="48"/>
      <c r="NY35" s="482"/>
      <c r="NZ35" s="482"/>
      <c r="OA35" s="482"/>
      <c r="OB35" s="464" t="str">
        <f t="shared" si="98"/>
        <v>●</v>
      </c>
      <c r="OC35" s="482"/>
      <c r="OD35" s="482"/>
    </row>
    <row r="36" spans="1:394" ht="28.5" customHeight="1">
      <c r="A36" s="368" t="s">
        <v>1726</v>
      </c>
      <c r="B36" s="52"/>
      <c r="C36" s="368" t="s">
        <v>1759</v>
      </c>
      <c r="D36" s="368" t="s">
        <v>1759</v>
      </c>
      <c r="E36" s="368" t="s">
        <v>1759</v>
      </c>
      <c r="F36" s="368" t="s">
        <v>1759</v>
      </c>
      <c r="G36" s="368" t="s">
        <v>1759</v>
      </c>
      <c r="H36" s="368" t="s">
        <v>1759</v>
      </c>
      <c r="I36" s="368" t="s">
        <v>1759</v>
      </c>
      <c r="J36" s="368" t="s">
        <v>1759</v>
      </c>
      <c r="K36" s="464" t="str">
        <f t="shared" si="99"/>
        <v>●</v>
      </c>
      <c r="L36" s="482"/>
      <c r="M36" s="786"/>
      <c r="N36" s="786"/>
      <c r="O36" s="789"/>
      <c r="P36" s="482"/>
      <c r="Q36" s="785" t="s">
        <v>957</v>
      </c>
      <c r="R36" s="772" t="s">
        <v>619</v>
      </c>
      <c r="S36" s="773" t="s">
        <v>1395</v>
      </c>
      <c r="T36" s="518"/>
      <c r="U36" s="780">
        <f t="shared" si="100"/>
        <v>0</v>
      </c>
      <c r="V36" s="775"/>
      <c r="W36" s="781">
        <f t="shared" si="101"/>
        <v>0</v>
      </c>
      <c r="X36" s="782">
        <f t="shared" si="102"/>
        <v>0</v>
      </c>
      <c r="Y36" s="783">
        <f t="shared" si="103"/>
        <v>0</v>
      </c>
      <c r="Z36" s="47">
        <f t="shared" si="104"/>
        <v>0</v>
      </c>
      <c r="AA36" s="556"/>
      <c r="AB36" s="320"/>
      <c r="AC36" s="556"/>
      <c r="AD36" s="325"/>
      <c r="AE36" s="326"/>
      <c r="AF36" s="320"/>
      <c r="AG36" s="47">
        <f t="shared" si="105"/>
        <v>0</v>
      </c>
      <c r="AH36" s="556"/>
      <c r="AI36" s="320"/>
      <c r="AJ36" s="556"/>
      <c r="AK36" s="325"/>
      <c r="AL36" s="326"/>
      <c r="AM36" s="320"/>
      <c r="AN36" s="47">
        <f t="shared" si="106"/>
        <v>0</v>
      </c>
      <c r="AO36" s="556"/>
      <c r="AP36" s="320"/>
      <c r="AQ36" s="556"/>
      <c r="AR36" s="325"/>
      <c r="AS36" s="326"/>
      <c r="AT36" s="320"/>
      <c r="AU36" s="47">
        <f t="shared" si="107"/>
        <v>0</v>
      </c>
      <c r="AV36" s="556"/>
      <c r="AW36" s="320"/>
      <c r="AX36" s="556"/>
      <c r="AY36" s="325"/>
      <c r="AZ36" s="326"/>
      <c r="BA36" s="320"/>
      <c r="BB36" s="47">
        <f t="shared" si="108"/>
        <v>0</v>
      </c>
      <c r="BC36" s="556"/>
      <c r="BD36" s="320"/>
      <c r="BE36" s="556"/>
      <c r="BF36" s="325"/>
      <c r="BG36" s="326"/>
      <c r="BH36" s="320"/>
      <c r="BI36" s="47">
        <f t="shared" si="109"/>
        <v>0</v>
      </c>
      <c r="BJ36" s="556"/>
      <c r="BK36" s="320"/>
      <c r="BL36" s="556"/>
      <c r="BM36" s="325"/>
      <c r="BN36" s="326"/>
      <c r="BO36" s="320"/>
      <c r="BP36" s="47">
        <f t="shared" si="110"/>
        <v>0</v>
      </c>
      <c r="BQ36" s="556"/>
      <c r="BR36" s="320"/>
      <c r="BS36" s="556"/>
      <c r="BT36" s="325"/>
      <c r="BU36" s="326"/>
      <c r="BV36" s="320"/>
      <c r="BW36" s="47">
        <f t="shared" si="111"/>
        <v>0</v>
      </c>
      <c r="BX36" s="556"/>
      <c r="BY36" s="320"/>
      <c r="BZ36" s="556"/>
      <c r="CA36" s="325"/>
      <c r="CB36" s="326"/>
      <c r="CC36" s="320"/>
      <c r="CD36" s="47">
        <f t="shared" si="112"/>
        <v>0</v>
      </c>
      <c r="CE36" s="556"/>
      <c r="CF36" s="320"/>
      <c r="CG36" s="556"/>
      <c r="CH36" s="325"/>
      <c r="CI36" s="326"/>
      <c r="CJ36" s="320"/>
      <c r="CK36" s="47">
        <f t="shared" si="113"/>
        <v>0</v>
      </c>
      <c r="CL36" s="556"/>
      <c r="CM36" s="320"/>
      <c r="CN36" s="556"/>
      <c r="CO36" s="325"/>
      <c r="CP36" s="326"/>
      <c r="CQ36" s="320"/>
      <c r="CR36" s="47">
        <f t="shared" si="114"/>
        <v>0</v>
      </c>
      <c r="CS36" s="556"/>
      <c r="CT36" s="320"/>
      <c r="CU36" s="556"/>
      <c r="CV36" s="325"/>
      <c r="CW36" s="326"/>
      <c r="CX36" s="320"/>
      <c r="CY36" s="47">
        <f t="shared" si="115"/>
        <v>0</v>
      </c>
      <c r="CZ36" s="556"/>
      <c r="DA36" s="320"/>
      <c r="DB36" s="556"/>
      <c r="DC36" s="325"/>
      <c r="DD36" s="326"/>
      <c r="DE36" s="320"/>
      <c r="DF36" s="47">
        <f t="shared" si="116"/>
        <v>0</v>
      </c>
      <c r="DG36" s="556"/>
      <c r="DH36" s="320"/>
      <c r="DI36" s="556"/>
      <c r="DJ36" s="325"/>
      <c r="DK36" s="326"/>
      <c r="DL36" s="320"/>
      <c r="DM36" s="47">
        <f t="shared" si="117"/>
        <v>0</v>
      </c>
      <c r="DN36" s="556"/>
      <c r="DO36" s="320"/>
      <c r="DP36" s="556"/>
      <c r="DQ36" s="325"/>
      <c r="DR36" s="326"/>
      <c r="DS36" s="320"/>
      <c r="DT36" s="47">
        <f t="shared" si="118"/>
        <v>0</v>
      </c>
      <c r="DU36" s="556"/>
      <c r="DV36" s="320"/>
      <c r="DW36" s="556"/>
      <c r="DX36" s="325"/>
      <c r="DY36" s="326"/>
      <c r="DZ36" s="320"/>
      <c r="EA36" s="47">
        <f t="shared" si="119"/>
        <v>0</v>
      </c>
      <c r="EB36" s="556"/>
      <c r="EC36" s="320"/>
      <c r="ED36" s="556"/>
      <c r="EE36" s="325"/>
      <c r="EF36" s="326"/>
      <c r="EG36" s="320"/>
      <c r="EH36" s="47">
        <f t="shared" si="120"/>
        <v>0</v>
      </c>
      <c r="EI36" s="556"/>
      <c r="EJ36" s="320"/>
      <c r="EK36" s="556"/>
      <c r="EL36" s="325"/>
      <c r="EM36" s="326"/>
      <c r="EN36" s="320"/>
      <c r="EO36" s="47">
        <f t="shared" si="121"/>
        <v>0</v>
      </c>
      <c r="EP36" s="556"/>
      <c r="EQ36" s="320"/>
      <c r="ER36" s="556"/>
      <c r="ES36" s="325"/>
      <c r="ET36" s="326"/>
      <c r="EU36" s="320"/>
      <c r="EV36" s="47">
        <f t="shared" si="122"/>
        <v>0</v>
      </c>
      <c r="EW36" s="556"/>
      <c r="EX36" s="320"/>
      <c r="EY36" s="556"/>
      <c r="EZ36" s="325"/>
      <c r="FA36" s="326"/>
      <c r="FB36" s="320"/>
      <c r="FC36" s="47">
        <f t="shared" si="123"/>
        <v>0</v>
      </c>
      <c r="FD36" s="556"/>
      <c r="FE36" s="320"/>
      <c r="FF36" s="556"/>
      <c r="FG36" s="325"/>
      <c r="FH36" s="326"/>
      <c r="FI36" s="320"/>
      <c r="FJ36" s="47">
        <f t="shared" si="124"/>
        <v>0</v>
      </c>
      <c r="FK36" s="556"/>
      <c r="FL36" s="320"/>
      <c r="FM36" s="556"/>
      <c r="FN36" s="325"/>
      <c r="FO36" s="326"/>
      <c r="FP36" s="320"/>
      <c r="FQ36" s="47">
        <f t="shared" si="125"/>
        <v>0</v>
      </c>
      <c r="FR36" s="556"/>
      <c r="FS36" s="320"/>
      <c r="FT36" s="556"/>
      <c r="FU36" s="325"/>
      <c r="FV36" s="326"/>
      <c r="FW36" s="320"/>
      <c r="FX36" s="47">
        <f t="shared" si="126"/>
        <v>0</v>
      </c>
      <c r="FY36" s="556"/>
      <c r="FZ36" s="320"/>
      <c r="GA36" s="556"/>
      <c r="GB36" s="325"/>
      <c r="GC36" s="326"/>
      <c r="GD36" s="320"/>
      <c r="GE36" s="47">
        <f t="shared" si="127"/>
        <v>0</v>
      </c>
      <c r="GF36" s="556"/>
      <c r="GG36" s="320"/>
      <c r="GH36" s="556"/>
      <c r="GI36" s="325"/>
      <c r="GJ36" s="326"/>
      <c r="GK36" s="320"/>
      <c r="GL36" s="47">
        <f t="shared" si="128"/>
        <v>0</v>
      </c>
      <c r="GM36" s="556"/>
      <c r="GN36" s="320"/>
      <c r="GO36" s="556"/>
      <c r="GP36" s="325"/>
      <c r="GQ36" s="326"/>
      <c r="GR36" s="320"/>
      <c r="GS36" s="47">
        <f t="shared" si="129"/>
        <v>0</v>
      </c>
      <c r="GT36" s="556"/>
      <c r="GU36" s="320"/>
      <c r="GV36" s="556"/>
      <c r="GW36" s="325"/>
      <c r="GX36" s="326"/>
      <c r="GY36" s="320"/>
      <c r="GZ36" s="47">
        <f t="shared" si="130"/>
        <v>0</v>
      </c>
      <c r="HA36" s="556"/>
      <c r="HB36" s="320"/>
      <c r="HC36" s="556"/>
      <c r="HD36" s="325"/>
      <c r="HE36" s="326"/>
      <c r="HF36" s="320"/>
      <c r="HG36" s="47">
        <f t="shared" si="131"/>
        <v>0</v>
      </c>
      <c r="HH36" s="556"/>
      <c r="HI36" s="320"/>
      <c r="HJ36" s="556"/>
      <c r="HK36" s="325"/>
      <c r="HL36" s="326"/>
      <c r="HM36" s="320"/>
      <c r="HN36" s="47">
        <f t="shared" si="132"/>
        <v>0</v>
      </c>
      <c r="HO36" s="556"/>
      <c r="HP36" s="320"/>
      <c r="HQ36" s="556"/>
      <c r="HR36" s="325"/>
      <c r="HS36" s="326"/>
      <c r="HT36" s="320"/>
      <c r="HU36" s="47">
        <f t="shared" si="133"/>
        <v>0</v>
      </c>
      <c r="HV36" s="556"/>
      <c r="HW36" s="320"/>
      <c r="HX36" s="556"/>
      <c r="HY36" s="325"/>
      <c r="HZ36" s="326"/>
      <c r="IA36" s="320"/>
      <c r="IB36" s="47">
        <f t="shared" si="134"/>
        <v>0</v>
      </c>
      <c r="IC36" s="556"/>
      <c r="ID36" s="320"/>
      <c r="IE36" s="556"/>
      <c r="IF36" s="325"/>
      <c r="IG36" s="326"/>
      <c r="IH36" s="320"/>
      <c r="II36" s="47">
        <f t="shared" si="135"/>
        <v>0</v>
      </c>
      <c r="IJ36" s="556"/>
      <c r="IK36" s="320"/>
      <c r="IL36" s="556"/>
      <c r="IM36" s="325"/>
      <c r="IN36" s="326"/>
      <c r="IO36" s="320"/>
      <c r="IP36" s="47">
        <f t="shared" si="136"/>
        <v>0</v>
      </c>
      <c r="IQ36" s="556"/>
      <c r="IR36" s="320"/>
      <c r="IS36" s="556"/>
      <c r="IT36" s="325"/>
      <c r="IU36" s="326"/>
      <c r="IV36" s="320"/>
      <c r="IW36" s="47">
        <f t="shared" si="137"/>
        <v>0</v>
      </c>
      <c r="IX36" s="556"/>
      <c r="IY36" s="320"/>
      <c r="IZ36" s="556"/>
      <c r="JA36" s="325"/>
      <c r="JB36" s="326"/>
      <c r="JC36" s="320"/>
      <c r="JD36" s="47">
        <f t="shared" si="138"/>
        <v>0</v>
      </c>
      <c r="JE36" s="556"/>
      <c r="JF36" s="320"/>
      <c r="JG36" s="556"/>
      <c r="JH36" s="325"/>
      <c r="JI36" s="326"/>
      <c r="JJ36" s="320"/>
      <c r="JK36" s="47">
        <f t="shared" si="139"/>
        <v>0</v>
      </c>
      <c r="JL36" s="556"/>
      <c r="JM36" s="320"/>
      <c r="JN36" s="556"/>
      <c r="JO36" s="325"/>
      <c r="JP36" s="326"/>
      <c r="JQ36" s="320"/>
      <c r="JR36" s="47">
        <f t="shared" si="140"/>
        <v>0</v>
      </c>
      <c r="JS36" s="556"/>
      <c r="JT36" s="320"/>
      <c r="JU36" s="556"/>
      <c r="JV36" s="325"/>
      <c r="JW36" s="326"/>
      <c r="JX36" s="320"/>
      <c r="JY36" s="47">
        <f t="shared" si="141"/>
        <v>0</v>
      </c>
      <c r="JZ36" s="556"/>
      <c r="KA36" s="320"/>
      <c r="KB36" s="556"/>
      <c r="KC36" s="325"/>
      <c r="KD36" s="326"/>
      <c r="KE36" s="320"/>
      <c r="KF36" s="47">
        <f t="shared" si="142"/>
        <v>0</v>
      </c>
      <c r="KG36" s="556"/>
      <c r="KH36" s="320"/>
      <c r="KI36" s="556"/>
      <c r="KJ36" s="325"/>
      <c r="KK36" s="326"/>
      <c r="KL36" s="320"/>
      <c r="KM36" s="47">
        <f t="shared" si="143"/>
        <v>0</v>
      </c>
      <c r="KN36" s="556"/>
      <c r="KO36" s="320"/>
      <c r="KP36" s="556"/>
      <c r="KQ36" s="325"/>
      <c r="KR36" s="326"/>
      <c r="KS36" s="320"/>
      <c r="KT36" s="47">
        <f t="shared" si="144"/>
        <v>0</v>
      </c>
      <c r="KU36" s="556"/>
      <c r="KV36" s="320"/>
      <c r="KW36" s="556"/>
      <c r="KX36" s="325"/>
      <c r="KY36" s="326"/>
      <c r="KZ36" s="320"/>
      <c r="LA36" s="47">
        <f t="shared" si="145"/>
        <v>0</v>
      </c>
      <c r="LB36" s="556"/>
      <c r="LC36" s="320"/>
      <c r="LD36" s="556"/>
      <c r="LE36" s="325"/>
      <c r="LF36" s="326"/>
      <c r="LG36" s="320"/>
      <c r="LH36" s="47">
        <f t="shared" si="146"/>
        <v>0</v>
      </c>
      <c r="LI36" s="556"/>
      <c r="LJ36" s="320"/>
      <c r="LK36" s="556"/>
      <c r="LL36" s="325"/>
      <c r="LM36" s="326"/>
      <c r="LN36" s="320"/>
      <c r="LO36" s="47">
        <f t="shared" si="147"/>
        <v>0</v>
      </c>
      <c r="LP36" s="556"/>
      <c r="LQ36" s="320"/>
      <c r="LR36" s="556"/>
      <c r="LS36" s="325"/>
      <c r="LT36" s="326"/>
      <c r="LU36" s="320"/>
      <c r="LV36" s="47">
        <f t="shared" si="148"/>
        <v>0</v>
      </c>
      <c r="LW36" s="556"/>
      <c r="LX36" s="320"/>
      <c r="LY36" s="556"/>
      <c r="LZ36" s="325"/>
      <c r="MA36" s="326"/>
      <c r="MB36" s="320"/>
      <c r="MC36" s="47">
        <f t="shared" si="149"/>
        <v>0</v>
      </c>
      <c r="MD36" s="556"/>
      <c r="ME36" s="320"/>
      <c r="MF36" s="556"/>
      <c r="MG36" s="325"/>
      <c r="MH36" s="326"/>
      <c r="MI36" s="320"/>
      <c r="MJ36" s="47">
        <f t="shared" si="150"/>
        <v>0</v>
      </c>
      <c r="MK36" s="556"/>
      <c r="ML36" s="320"/>
      <c r="MM36" s="556"/>
      <c r="MN36" s="325"/>
      <c r="MO36" s="326"/>
      <c r="MP36" s="320"/>
      <c r="MQ36" s="47">
        <f t="shared" si="151"/>
        <v>0</v>
      </c>
      <c r="MR36" s="556"/>
      <c r="MS36" s="320"/>
      <c r="MT36" s="556"/>
      <c r="MU36" s="325"/>
      <c r="MV36" s="326"/>
      <c r="MW36" s="320"/>
      <c r="MX36" s="47">
        <f t="shared" si="152"/>
        <v>0</v>
      </c>
      <c r="MY36" s="556"/>
      <c r="MZ36" s="320"/>
      <c r="NA36" s="556"/>
      <c r="NB36" s="325"/>
      <c r="NC36" s="326"/>
      <c r="ND36" s="320"/>
      <c r="NE36" s="47">
        <f t="shared" si="153"/>
        <v>0</v>
      </c>
      <c r="NF36" s="556"/>
      <c r="NG36" s="320"/>
      <c r="NH36" s="556"/>
      <c r="NI36" s="325"/>
      <c r="NJ36" s="326"/>
      <c r="NK36" s="320"/>
      <c r="NL36" s="47">
        <f t="shared" si="154"/>
        <v>0</v>
      </c>
      <c r="NM36" s="556"/>
      <c r="NN36" s="320"/>
      <c r="NO36" s="556"/>
      <c r="NP36" s="325"/>
      <c r="NQ36" s="326"/>
      <c r="NR36" s="320"/>
      <c r="NS36" s="47">
        <f t="shared" si="155"/>
        <v>0</v>
      </c>
      <c r="NT36" s="482"/>
      <c r="NU36" s="48"/>
      <c r="NV36" s="48"/>
      <c r="NW36" s="48"/>
      <c r="NX36" s="48"/>
      <c r="NY36" s="482"/>
      <c r="NZ36" s="482"/>
      <c r="OA36" s="482"/>
      <c r="OB36" s="464" t="str">
        <f t="shared" si="98"/>
        <v>●</v>
      </c>
      <c r="OC36" s="482"/>
      <c r="OD36" s="482"/>
    </row>
    <row r="37" spans="1:394" ht="39" customHeight="1">
      <c r="A37" s="368" t="s">
        <v>1726</v>
      </c>
      <c r="B37" s="380" t="s">
        <v>1726</v>
      </c>
      <c r="C37" s="368" t="s">
        <v>1759</v>
      </c>
      <c r="D37" s="368" t="s">
        <v>1759</v>
      </c>
      <c r="E37" s="368" t="s">
        <v>1759</v>
      </c>
      <c r="F37" s="368" t="s">
        <v>1759</v>
      </c>
      <c r="G37" s="368" t="s">
        <v>1759</v>
      </c>
      <c r="H37" s="368" t="s">
        <v>1759</v>
      </c>
      <c r="I37" s="368" t="s">
        <v>1759</v>
      </c>
      <c r="J37" s="368" t="s">
        <v>1759</v>
      </c>
      <c r="K37" s="464" t="str">
        <f t="shared" si="99"/>
        <v>●</v>
      </c>
      <c r="L37" s="482"/>
      <c r="M37" s="786"/>
      <c r="N37" s="786"/>
      <c r="O37" s="482"/>
      <c r="P37" s="482"/>
      <c r="Q37" s="785" t="s">
        <v>1249</v>
      </c>
      <c r="R37" s="772" t="s">
        <v>415</v>
      </c>
      <c r="S37" s="773" t="str">
        <f>IF($A$2="港湾","「2)仮設材②」の項目、「7)敷鉄板④」の項目の積み込み取り卸費","「2)仮設材②」の項目、「7)敷鉄板④」の項目及び「8)橋梁等架設支保工」の基礎用鋼矢板又はＨ形鋼の積み込み取り卸費")</f>
        <v>「2)仮設材②」の項目、「7)敷鉄板④」の項目及び「8)橋梁等架設支保工」の基礎用鋼矢板又はＨ形鋼の積み込み取り卸費</v>
      </c>
      <c r="T37" s="518"/>
      <c r="U37" s="780">
        <f t="shared" si="100"/>
        <v>0</v>
      </c>
      <c r="V37" s="775"/>
      <c r="W37" s="781">
        <f t="shared" si="101"/>
        <v>0</v>
      </c>
      <c r="X37" s="782">
        <f t="shared" si="102"/>
        <v>0</v>
      </c>
      <c r="Y37" s="783">
        <f t="shared" si="103"/>
        <v>0</v>
      </c>
      <c r="Z37" s="47">
        <f t="shared" si="104"/>
        <v>0</v>
      </c>
      <c r="AA37" s="556"/>
      <c r="AB37" s="320"/>
      <c r="AC37" s="556"/>
      <c r="AD37" s="325"/>
      <c r="AE37" s="326"/>
      <c r="AF37" s="320"/>
      <c r="AG37" s="47">
        <f t="shared" si="105"/>
        <v>0</v>
      </c>
      <c r="AH37" s="556"/>
      <c r="AI37" s="320"/>
      <c r="AJ37" s="556"/>
      <c r="AK37" s="325"/>
      <c r="AL37" s="326"/>
      <c r="AM37" s="320"/>
      <c r="AN37" s="47">
        <f t="shared" si="106"/>
        <v>0</v>
      </c>
      <c r="AO37" s="556"/>
      <c r="AP37" s="320"/>
      <c r="AQ37" s="556"/>
      <c r="AR37" s="325"/>
      <c r="AS37" s="326"/>
      <c r="AT37" s="320"/>
      <c r="AU37" s="47">
        <f t="shared" si="107"/>
        <v>0</v>
      </c>
      <c r="AV37" s="556"/>
      <c r="AW37" s="320"/>
      <c r="AX37" s="556"/>
      <c r="AY37" s="325"/>
      <c r="AZ37" s="326"/>
      <c r="BA37" s="320"/>
      <c r="BB37" s="47">
        <f t="shared" si="108"/>
        <v>0</v>
      </c>
      <c r="BC37" s="556"/>
      <c r="BD37" s="320"/>
      <c r="BE37" s="556"/>
      <c r="BF37" s="325"/>
      <c r="BG37" s="326"/>
      <c r="BH37" s="320"/>
      <c r="BI37" s="47">
        <f t="shared" si="109"/>
        <v>0</v>
      </c>
      <c r="BJ37" s="556"/>
      <c r="BK37" s="320"/>
      <c r="BL37" s="556"/>
      <c r="BM37" s="325"/>
      <c r="BN37" s="326"/>
      <c r="BO37" s="320"/>
      <c r="BP37" s="47">
        <f t="shared" si="110"/>
        <v>0</v>
      </c>
      <c r="BQ37" s="556"/>
      <c r="BR37" s="320"/>
      <c r="BS37" s="556"/>
      <c r="BT37" s="325"/>
      <c r="BU37" s="326"/>
      <c r="BV37" s="320"/>
      <c r="BW37" s="47">
        <f t="shared" si="111"/>
        <v>0</v>
      </c>
      <c r="BX37" s="556"/>
      <c r="BY37" s="320"/>
      <c r="BZ37" s="556"/>
      <c r="CA37" s="325"/>
      <c r="CB37" s="326"/>
      <c r="CC37" s="320"/>
      <c r="CD37" s="47">
        <f t="shared" si="112"/>
        <v>0</v>
      </c>
      <c r="CE37" s="556"/>
      <c r="CF37" s="320"/>
      <c r="CG37" s="556"/>
      <c r="CH37" s="325"/>
      <c r="CI37" s="326"/>
      <c r="CJ37" s="320"/>
      <c r="CK37" s="47">
        <f t="shared" si="113"/>
        <v>0</v>
      </c>
      <c r="CL37" s="556"/>
      <c r="CM37" s="320"/>
      <c r="CN37" s="556"/>
      <c r="CO37" s="325"/>
      <c r="CP37" s="326"/>
      <c r="CQ37" s="320"/>
      <c r="CR37" s="47">
        <f t="shared" si="114"/>
        <v>0</v>
      </c>
      <c r="CS37" s="556"/>
      <c r="CT37" s="320"/>
      <c r="CU37" s="556"/>
      <c r="CV37" s="325"/>
      <c r="CW37" s="326"/>
      <c r="CX37" s="320"/>
      <c r="CY37" s="47">
        <f t="shared" si="115"/>
        <v>0</v>
      </c>
      <c r="CZ37" s="556"/>
      <c r="DA37" s="320"/>
      <c r="DB37" s="556"/>
      <c r="DC37" s="325"/>
      <c r="DD37" s="326"/>
      <c r="DE37" s="320"/>
      <c r="DF37" s="47">
        <f t="shared" si="116"/>
        <v>0</v>
      </c>
      <c r="DG37" s="556"/>
      <c r="DH37" s="320"/>
      <c r="DI37" s="556"/>
      <c r="DJ37" s="325"/>
      <c r="DK37" s="326"/>
      <c r="DL37" s="320"/>
      <c r="DM37" s="47">
        <f t="shared" si="117"/>
        <v>0</v>
      </c>
      <c r="DN37" s="556"/>
      <c r="DO37" s="320"/>
      <c r="DP37" s="556"/>
      <c r="DQ37" s="325"/>
      <c r="DR37" s="326"/>
      <c r="DS37" s="320"/>
      <c r="DT37" s="47">
        <f t="shared" si="118"/>
        <v>0</v>
      </c>
      <c r="DU37" s="556"/>
      <c r="DV37" s="320"/>
      <c r="DW37" s="556"/>
      <c r="DX37" s="325"/>
      <c r="DY37" s="326"/>
      <c r="DZ37" s="320"/>
      <c r="EA37" s="47">
        <f t="shared" si="119"/>
        <v>0</v>
      </c>
      <c r="EB37" s="556"/>
      <c r="EC37" s="320"/>
      <c r="ED37" s="556"/>
      <c r="EE37" s="325"/>
      <c r="EF37" s="326"/>
      <c r="EG37" s="320"/>
      <c r="EH37" s="47">
        <f t="shared" si="120"/>
        <v>0</v>
      </c>
      <c r="EI37" s="556"/>
      <c r="EJ37" s="320"/>
      <c r="EK37" s="556"/>
      <c r="EL37" s="325"/>
      <c r="EM37" s="326"/>
      <c r="EN37" s="320"/>
      <c r="EO37" s="47">
        <f t="shared" si="121"/>
        <v>0</v>
      </c>
      <c r="EP37" s="556"/>
      <c r="EQ37" s="320"/>
      <c r="ER37" s="556"/>
      <c r="ES37" s="325"/>
      <c r="ET37" s="326"/>
      <c r="EU37" s="320"/>
      <c r="EV37" s="47">
        <f t="shared" si="122"/>
        <v>0</v>
      </c>
      <c r="EW37" s="556"/>
      <c r="EX37" s="320"/>
      <c r="EY37" s="556"/>
      <c r="EZ37" s="325"/>
      <c r="FA37" s="326"/>
      <c r="FB37" s="320"/>
      <c r="FC37" s="47">
        <f t="shared" si="123"/>
        <v>0</v>
      </c>
      <c r="FD37" s="556"/>
      <c r="FE37" s="320"/>
      <c r="FF37" s="556"/>
      <c r="FG37" s="325"/>
      <c r="FH37" s="326"/>
      <c r="FI37" s="320"/>
      <c r="FJ37" s="47">
        <f t="shared" si="124"/>
        <v>0</v>
      </c>
      <c r="FK37" s="556"/>
      <c r="FL37" s="320"/>
      <c r="FM37" s="556"/>
      <c r="FN37" s="325"/>
      <c r="FO37" s="326"/>
      <c r="FP37" s="320"/>
      <c r="FQ37" s="47">
        <f t="shared" si="125"/>
        <v>0</v>
      </c>
      <c r="FR37" s="556"/>
      <c r="FS37" s="320"/>
      <c r="FT37" s="556"/>
      <c r="FU37" s="325"/>
      <c r="FV37" s="326"/>
      <c r="FW37" s="320"/>
      <c r="FX37" s="47">
        <f t="shared" si="126"/>
        <v>0</v>
      </c>
      <c r="FY37" s="556"/>
      <c r="FZ37" s="320"/>
      <c r="GA37" s="556"/>
      <c r="GB37" s="325"/>
      <c r="GC37" s="326"/>
      <c r="GD37" s="320"/>
      <c r="GE37" s="47">
        <f t="shared" si="127"/>
        <v>0</v>
      </c>
      <c r="GF37" s="556"/>
      <c r="GG37" s="320"/>
      <c r="GH37" s="556"/>
      <c r="GI37" s="325"/>
      <c r="GJ37" s="326"/>
      <c r="GK37" s="320"/>
      <c r="GL37" s="47">
        <f t="shared" si="128"/>
        <v>0</v>
      </c>
      <c r="GM37" s="556"/>
      <c r="GN37" s="320"/>
      <c r="GO37" s="556"/>
      <c r="GP37" s="325"/>
      <c r="GQ37" s="326"/>
      <c r="GR37" s="320"/>
      <c r="GS37" s="47">
        <f t="shared" si="129"/>
        <v>0</v>
      </c>
      <c r="GT37" s="556"/>
      <c r="GU37" s="320"/>
      <c r="GV37" s="556"/>
      <c r="GW37" s="325"/>
      <c r="GX37" s="326"/>
      <c r="GY37" s="320"/>
      <c r="GZ37" s="47">
        <f t="shared" si="130"/>
        <v>0</v>
      </c>
      <c r="HA37" s="556"/>
      <c r="HB37" s="320"/>
      <c r="HC37" s="556"/>
      <c r="HD37" s="325"/>
      <c r="HE37" s="326"/>
      <c r="HF37" s="320"/>
      <c r="HG37" s="47">
        <f t="shared" si="131"/>
        <v>0</v>
      </c>
      <c r="HH37" s="556"/>
      <c r="HI37" s="320"/>
      <c r="HJ37" s="556"/>
      <c r="HK37" s="325"/>
      <c r="HL37" s="326"/>
      <c r="HM37" s="320"/>
      <c r="HN37" s="47">
        <f t="shared" si="132"/>
        <v>0</v>
      </c>
      <c r="HO37" s="556"/>
      <c r="HP37" s="320"/>
      <c r="HQ37" s="556"/>
      <c r="HR37" s="325"/>
      <c r="HS37" s="326"/>
      <c r="HT37" s="320"/>
      <c r="HU37" s="47">
        <f t="shared" si="133"/>
        <v>0</v>
      </c>
      <c r="HV37" s="556"/>
      <c r="HW37" s="320"/>
      <c r="HX37" s="556"/>
      <c r="HY37" s="325"/>
      <c r="HZ37" s="326"/>
      <c r="IA37" s="320"/>
      <c r="IB37" s="47">
        <f t="shared" si="134"/>
        <v>0</v>
      </c>
      <c r="IC37" s="556"/>
      <c r="ID37" s="320"/>
      <c r="IE37" s="556"/>
      <c r="IF37" s="325"/>
      <c r="IG37" s="326"/>
      <c r="IH37" s="320"/>
      <c r="II37" s="47">
        <f t="shared" si="135"/>
        <v>0</v>
      </c>
      <c r="IJ37" s="556"/>
      <c r="IK37" s="320"/>
      <c r="IL37" s="556"/>
      <c r="IM37" s="325"/>
      <c r="IN37" s="326"/>
      <c r="IO37" s="320"/>
      <c r="IP37" s="47">
        <f t="shared" si="136"/>
        <v>0</v>
      </c>
      <c r="IQ37" s="556"/>
      <c r="IR37" s="320"/>
      <c r="IS37" s="556"/>
      <c r="IT37" s="325"/>
      <c r="IU37" s="326"/>
      <c r="IV37" s="320"/>
      <c r="IW37" s="47">
        <f t="shared" si="137"/>
        <v>0</v>
      </c>
      <c r="IX37" s="556"/>
      <c r="IY37" s="320"/>
      <c r="IZ37" s="556"/>
      <c r="JA37" s="325"/>
      <c r="JB37" s="326"/>
      <c r="JC37" s="320"/>
      <c r="JD37" s="47">
        <f t="shared" si="138"/>
        <v>0</v>
      </c>
      <c r="JE37" s="556"/>
      <c r="JF37" s="320"/>
      <c r="JG37" s="556"/>
      <c r="JH37" s="325"/>
      <c r="JI37" s="326"/>
      <c r="JJ37" s="320"/>
      <c r="JK37" s="47">
        <f t="shared" si="139"/>
        <v>0</v>
      </c>
      <c r="JL37" s="556"/>
      <c r="JM37" s="320"/>
      <c r="JN37" s="556"/>
      <c r="JO37" s="325"/>
      <c r="JP37" s="326"/>
      <c r="JQ37" s="320"/>
      <c r="JR37" s="47">
        <f t="shared" si="140"/>
        <v>0</v>
      </c>
      <c r="JS37" s="556"/>
      <c r="JT37" s="320"/>
      <c r="JU37" s="556"/>
      <c r="JV37" s="325"/>
      <c r="JW37" s="326"/>
      <c r="JX37" s="320"/>
      <c r="JY37" s="47">
        <f t="shared" si="141"/>
        <v>0</v>
      </c>
      <c r="JZ37" s="556"/>
      <c r="KA37" s="320"/>
      <c r="KB37" s="556"/>
      <c r="KC37" s="325"/>
      <c r="KD37" s="326"/>
      <c r="KE37" s="320"/>
      <c r="KF37" s="47">
        <f t="shared" si="142"/>
        <v>0</v>
      </c>
      <c r="KG37" s="556"/>
      <c r="KH37" s="320"/>
      <c r="KI37" s="556"/>
      <c r="KJ37" s="325"/>
      <c r="KK37" s="326"/>
      <c r="KL37" s="320"/>
      <c r="KM37" s="47">
        <f t="shared" si="143"/>
        <v>0</v>
      </c>
      <c r="KN37" s="556"/>
      <c r="KO37" s="320"/>
      <c r="KP37" s="556"/>
      <c r="KQ37" s="325"/>
      <c r="KR37" s="326"/>
      <c r="KS37" s="320"/>
      <c r="KT37" s="47">
        <f t="shared" si="144"/>
        <v>0</v>
      </c>
      <c r="KU37" s="556"/>
      <c r="KV37" s="320"/>
      <c r="KW37" s="556"/>
      <c r="KX37" s="325"/>
      <c r="KY37" s="326"/>
      <c r="KZ37" s="320"/>
      <c r="LA37" s="47">
        <f t="shared" si="145"/>
        <v>0</v>
      </c>
      <c r="LB37" s="556"/>
      <c r="LC37" s="320"/>
      <c r="LD37" s="556"/>
      <c r="LE37" s="325"/>
      <c r="LF37" s="326"/>
      <c r="LG37" s="320"/>
      <c r="LH37" s="47">
        <f t="shared" si="146"/>
        <v>0</v>
      </c>
      <c r="LI37" s="556"/>
      <c r="LJ37" s="320"/>
      <c r="LK37" s="556"/>
      <c r="LL37" s="325"/>
      <c r="LM37" s="326"/>
      <c r="LN37" s="320"/>
      <c r="LO37" s="47">
        <f t="shared" si="147"/>
        <v>0</v>
      </c>
      <c r="LP37" s="556"/>
      <c r="LQ37" s="320"/>
      <c r="LR37" s="556"/>
      <c r="LS37" s="325"/>
      <c r="LT37" s="326"/>
      <c r="LU37" s="320"/>
      <c r="LV37" s="47">
        <f t="shared" si="148"/>
        <v>0</v>
      </c>
      <c r="LW37" s="556"/>
      <c r="LX37" s="320"/>
      <c r="LY37" s="556"/>
      <c r="LZ37" s="325"/>
      <c r="MA37" s="326"/>
      <c r="MB37" s="320"/>
      <c r="MC37" s="47">
        <f t="shared" si="149"/>
        <v>0</v>
      </c>
      <c r="MD37" s="556"/>
      <c r="ME37" s="320"/>
      <c r="MF37" s="556"/>
      <c r="MG37" s="325"/>
      <c r="MH37" s="326"/>
      <c r="MI37" s="320"/>
      <c r="MJ37" s="47">
        <f t="shared" si="150"/>
        <v>0</v>
      </c>
      <c r="MK37" s="556"/>
      <c r="ML37" s="320"/>
      <c r="MM37" s="556"/>
      <c r="MN37" s="325"/>
      <c r="MO37" s="326"/>
      <c r="MP37" s="320"/>
      <c r="MQ37" s="47">
        <f t="shared" si="151"/>
        <v>0</v>
      </c>
      <c r="MR37" s="556"/>
      <c r="MS37" s="320"/>
      <c r="MT37" s="556"/>
      <c r="MU37" s="325"/>
      <c r="MV37" s="326"/>
      <c r="MW37" s="320"/>
      <c r="MX37" s="47">
        <f t="shared" si="152"/>
        <v>0</v>
      </c>
      <c r="MY37" s="556"/>
      <c r="MZ37" s="320"/>
      <c r="NA37" s="556"/>
      <c r="NB37" s="325"/>
      <c r="NC37" s="326"/>
      <c r="ND37" s="320"/>
      <c r="NE37" s="47">
        <f t="shared" si="153"/>
        <v>0</v>
      </c>
      <c r="NF37" s="556"/>
      <c r="NG37" s="320"/>
      <c r="NH37" s="556"/>
      <c r="NI37" s="325"/>
      <c r="NJ37" s="326"/>
      <c r="NK37" s="320"/>
      <c r="NL37" s="47">
        <f t="shared" si="154"/>
        <v>0</v>
      </c>
      <c r="NM37" s="556"/>
      <c r="NN37" s="320"/>
      <c r="NO37" s="556"/>
      <c r="NP37" s="325"/>
      <c r="NQ37" s="326"/>
      <c r="NR37" s="320"/>
      <c r="NS37" s="47">
        <f t="shared" si="155"/>
        <v>0</v>
      </c>
      <c r="NT37" s="482"/>
      <c r="NU37" s="48"/>
      <c r="NV37" s="48"/>
      <c r="NW37" s="48"/>
      <c r="NX37" s="48"/>
      <c r="NY37" s="482"/>
      <c r="NZ37" s="482"/>
      <c r="OA37" s="482"/>
      <c r="OB37" s="464" t="str">
        <f t="shared" si="98"/>
        <v>●</v>
      </c>
      <c r="OC37" s="482"/>
      <c r="OD37" s="482"/>
    </row>
    <row r="38" spans="1:394" ht="25.2" customHeight="1">
      <c r="A38" s="368" t="s">
        <v>1726</v>
      </c>
      <c r="B38" s="52"/>
      <c r="C38" s="368" t="s">
        <v>1759</v>
      </c>
      <c r="D38" s="368" t="s">
        <v>1759</v>
      </c>
      <c r="E38" s="368" t="s">
        <v>1759</v>
      </c>
      <c r="F38" s="368" t="s">
        <v>1759</v>
      </c>
      <c r="G38" s="368" t="s">
        <v>1759</v>
      </c>
      <c r="H38" s="368" t="s">
        <v>1759</v>
      </c>
      <c r="I38" s="368" t="s">
        <v>1759</v>
      </c>
      <c r="J38" s="368" t="s">
        <v>1759</v>
      </c>
      <c r="K38" s="464" t="str">
        <f t="shared" si="99"/>
        <v>●</v>
      </c>
      <c r="L38" s="482"/>
      <c r="M38" s="786"/>
      <c r="N38" s="786"/>
      <c r="O38" s="488"/>
      <c r="P38" s="482"/>
      <c r="Q38" s="785" t="s">
        <v>1250</v>
      </c>
      <c r="R38" s="772" t="s">
        <v>416</v>
      </c>
      <c r="S38" s="494" t="s">
        <v>73</v>
      </c>
      <c r="T38" s="518"/>
      <c r="U38" s="780">
        <f t="shared" si="100"/>
        <v>0</v>
      </c>
      <c r="V38" s="775"/>
      <c r="W38" s="781">
        <f t="shared" si="101"/>
        <v>0</v>
      </c>
      <c r="X38" s="782">
        <f t="shared" si="102"/>
        <v>0</v>
      </c>
      <c r="Y38" s="783">
        <f t="shared" si="103"/>
        <v>0</v>
      </c>
      <c r="Z38" s="47">
        <f t="shared" si="104"/>
        <v>0</v>
      </c>
      <c r="AA38" s="556"/>
      <c r="AB38" s="320"/>
      <c r="AC38" s="556"/>
      <c r="AD38" s="325"/>
      <c r="AE38" s="326"/>
      <c r="AF38" s="320"/>
      <c r="AG38" s="47">
        <f t="shared" si="105"/>
        <v>0</v>
      </c>
      <c r="AH38" s="556"/>
      <c r="AI38" s="320"/>
      <c r="AJ38" s="556"/>
      <c r="AK38" s="325"/>
      <c r="AL38" s="326"/>
      <c r="AM38" s="320"/>
      <c r="AN38" s="47">
        <f t="shared" si="106"/>
        <v>0</v>
      </c>
      <c r="AO38" s="556"/>
      <c r="AP38" s="320"/>
      <c r="AQ38" s="556"/>
      <c r="AR38" s="325"/>
      <c r="AS38" s="326"/>
      <c r="AT38" s="320"/>
      <c r="AU38" s="47">
        <f t="shared" si="107"/>
        <v>0</v>
      </c>
      <c r="AV38" s="556"/>
      <c r="AW38" s="320"/>
      <c r="AX38" s="556"/>
      <c r="AY38" s="325"/>
      <c r="AZ38" s="326"/>
      <c r="BA38" s="320"/>
      <c r="BB38" s="47">
        <f t="shared" si="108"/>
        <v>0</v>
      </c>
      <c r="BC38" s="556"/>
      <c r="BD38" s="320"/>
      <c r="BE38" s="556"/>
      <c r="BF38" s="325"/>
      <c r="BG38" s="326"/>
      <c r="BH38" s="320"/>
      <c r="BI38" s="47">
        <f t="shared" si="109"/>
        <v>0</v>
      </c>
      <c r="BJ38" s="556"/>
      <c r="BK38" s="320"/>
      <c r="BL38" s="556"/>
      <c r="BM38" s="325"/>
      <c r="BN38" s="326"/>
      <c r="BO38" s="320"/>
      <c r="BP38" s="47">
        <f t="shared" si="110"/>
        <v>0</v>
      </c>
      <c r="BQ38" s="556"/>
      <c r="BR38" s="320"/>
      <c r="BS38" s="556"/>
      <c r="BT38" s="325"/>
      <c r="BU38" s="326"/>
      <c r="BV38" s="320"/>
      <c r="BW38" s="47">
        <f t="shared" si="111"/>
        <v>0</v>
      </c>
      <c r="BX38" s="556"/>
      <c r="BY38" s="320"/>
      <c r="BZ38" s="556"/>
      <c r="CA38" s="325"/>
      <c r="CB38" s="326"/>
      <c r="CC38" s="320"/>
      <c r="CD38" s="47">
        <f t="shared" si="112"/>
        <v>0</v>
      </c>
      <c r="CE38" s="556"/>
      <c r="CF38" s="320"/>
      <c r="CG38" s="556"/>
      <c r="CH38" s="325"/>
      <c r="CI38" s="326"/>
      <c r="CJ38" s="320"/>
      <c r="CK38" s="47">
        <f t="shared" si="113"/>
        <v>0</v>
      </c>
      <c r="CL38" s="556"/>
      <c r="CM38" s="320"/>
      <c r="CN38" s="556"/>
      <c r="CO38" s="325"/>
      <c r="CP38" s="326"/>
      <c r="CQ38" s="320"/>
      <c r="CR38" s="47">
        <f t="shared" si="114"/>
        <v>0</v>
      </c>
      <c r="CS38" s="556"/>
      <c r="CT38" s="320"/>
      <c r="CU38" s="556"/>
      <c r="CV38" s="325"/>
      <c r="CW38" s="326"/>
      <c r="CX38" s="320"/>
      <c r="CY38" s="47">
        <f t="shared" si="115"/>
        <v>0</v>
      </c>
      <c r="CZ38" s="556"/>
      <c r="DA38" s="320"/>
      <c r="DB38" s="556"/>
      <c r="DC38" s="325"/>
      <c r="DD38" s="326"/>
      <c r="DE38" s="320"/>
      <c r="DF38" s="47">
        <f t="shared" si="116"/>
        <v>0</v>
      </c>
      <c r="DG38" s="556"/>
      <c r="DH38" s="320"/>
      <c r="DI38" s="556"/>
      <c r="DJ38" s="325"/>
      <c r="DK38" s="326"/>
      <c r="DL38" s="320"/>
      <c r="DM38" s="47">
        <f t="shared" si="117"/>
        <v>0</v>
      </c>
      <c r="DN38" s="556"/>
      <c r="DO38" s="320"/>
      <c r="DP38" s="556"/>
      <c r="DQ38" s="325"/>
      <c r="DR38" s="326"/>
      <c r="DS38" s="320"/>
      <c r="DT38" s="47">
        <f t="shared" si="118"/>
        <v>0</v>
      </c>
      <c r="DU38" s="556"/>
      <c r="DV38" s="320"/>
      <c r="DW38" s="556"/>
      <c r="DX38" s="325"/>
      <c r="DY38" s="326"/>
      <c r="DZ38" s="320"/>
      <c r="EA38" s="47">
        <f t="shared" si="119"/>
        <v>0</v>
      </c>
      <c r="EB38" s="556"/>
      <c r="EC38" s="320"/>
      <c r="ED38" s="556"/>
      <c r="EE38" s="325"/>
      <c r="EF38" s="326"/>
      <c r="EG38" s="320"/>
      <c r="EH38" s="47">
        <f t="shared" si="120"/>
        <v>0</v>
      </c>
      <c r="EI38" s="556"/>
      <c r="EJ38" s="320"/>
      <c r="EK38" s="556"/>
      <c r="EL38" s="325"/>
      <c r="EM38" s="326"/>
      <c r="EN38" s="320"/>
      <c r="EO38" s="47">
        <f t="shared" si="121"/>
        <v>0</v>
      </c>
      <c r="EP38" s="556"/>
      <c r="EQ38" s="320"/>
      <c r="ER38" s="556"/>
      <c r="ES38" s="325"/>
      <c r="ET38" s="326"/>
      <c r="EU38" s="320"/>
      <c r="EV38" s="47">
        <f t="shared" si="122"/>
        <v>0</v>
      </c>
      <c r="EW38" s="556"/>
      <c r="EX38" s="320"/>
      <c r="EY38" s="556"/>
      <c r="EZ38" s="325"/>
      <c r="FA38" s="326"/>
      <c r="FB38" s="320"/>
      <c r="FC38" s="47">
        <f t="shared" si="123"/>
        <v>0</v>
      </c>
      <c r="FD38" s="556"/>
      <c r="FE38" s="320"/>
      <c r="FF38" s="556"/>
      <c r="FG38" s="325"/>
      <c r="FH38" s="326"/>
      <c r="FI38" s="320"/>
      <c r="FJ38" s="47">
        <f t="shared" si="124"/>
        <v>0</v>
      </c>
      <c r="FK38" s="556"/>
      <c r="FL38" s="320"/>
      <c r="FM38" s="556"/>
      <c r="FN38" s="325"/>
      <c r="FO38" s="326"/>
      <c r="FP38" s="320"/>
      <c r="FQ38" s="47">
        <f t="shared" si="125"/>
        <v>0</v>
      </c>
      <c r="FR38" s="556"/>
      <c r="FS38" s="320"/>
      <c r="FT38" s="556"/>
      <c r="FU38" s="325"/>
      <c r="FV38" s="326"/>
      <c r="FW38" s="320"/>
      <c r="FX38" s="47">
        <f t="shared" si="126"/>
        <v>0</v>
      </c>
      <c r="FY38" s="556"/>
      <c r="FZ38" s="320"/>
      <c r="GA38" s="556"/>
      <c r="GB38" s="325"/>
      <c r="GC38" s="326"/>
      <c r="GD38" s="320"/>
      <c r="GE38" s="47">
        <f t="shared" si="127"/>
        <v>0</v>
      </c>
      <c r="GF38" s="556"/>
      <c r="GG38" s="320"/>
      <c r="GH38" s="556"/>
      <c r="GI38" s="325"/>
      <c r="GJ38" s="326"/>
      <c r="GK38" s="320"/>
      <c r="GL38" s="47">
        <f t="shared" si="128"/>
        <v>0</v>
      </c>
      <c r="GM38" s="556"/>
      <c r="GN38" s="320"/>
      <c r="GO38" s="556"/>
      <c r="GP38" s="325"/>
      <c r="GQ38" s="326"/>
      <c r="GR38" s="320"/>
      <c r="GS38" s="47">
        <f t="shared" si="129"/>
        <v>0</v>
      </c>
      <c r="GT38" s="556"/>
      <c r="GU38" s="320"/>
      <c r="GV38" s="556"/>
      <c r="GW38" s="325"/>
      <c r="GX38" s="326"/>
      <c r="GY38" s="320"/>
      <c r="GZ38" s="47">
        <f t="shared" si="130"/>
        <v>0</v>
      </c>
      <c r="HA38" s="556"/>
      <c r="HB38" s="320"/>
      <c r="HC38" s="556"/>
      <c r="HD38" s="325"/>
      <c r="HE38" s="326"/>
      <c r="HF38" s="320"/>
      <c r="HG38" s="47">
        <f t="shared" si="131"/>
        <v>0</v>
      </c>
      <c r="HH38" s="556"/>
      <c r="HI38" s="320"/>
      <c r="HJ38" s="556"/>
      <c r="HK38" s="325"/>
      <c r="HL38" s="326"/>
      <c r="HM38" s="320"/>
      <c r="HN38" s="47">
        <f t="shared" si="132"/>
        <v>0</v>
      </c>
      <c r="HO38" s="556"/>
      <c r="HP38" s="320"/>
      <c r="HQ38" s="556"/>
      <c r="HR38" s="325"/>
      <c r="HS38" s="326"/>
      <c r="HT38" s="320"/>
      <c r="HU38" s="47">
        <f t="shared" si="133"/>
        <v>0</v>
      </c>
      <c r="HV38" s="556"/>
      <c r="HW38" s="320"/>
      <c r="HX38" s="556"/>
      <c r="HY38" s="325"/>
      <c r="HZ38" s="326"/>
      <c r="IA38" s="320"/>
      <c r="IB38" s="47">
        <f t="shared" si="134"/>
        <v>0</v>
      </c>
      <c r="IC38" s="556"/>
      <c r="ID38" s="320"/>
      <c r="IE38" s="556"/>
      <c r="IF38" s="325"/>
      <c r="IG38" s="326"/>
      <c r="IH38" s="320"/>
      <c r="II38" s="47">
        <f t="shared" si="135"/>
        <v>0</v>
      </c>
      <c r="IJ38" s="556"/>
      <c r="IK38" s="320"/>
      <c r="IL38" s="556"/>
      <c r="IM38" s="325"/>
      <c r="IN38" s="326"/>
      <c r="IO38" s="320"/>
      <c r="IP38" s="47">
        <f t="shared" si="136"/>
        <v>0</v>
      </c>
      <c r="IQ38" s="556"/>
      <c r="IR38" s="320"/>
      <c r="IS38" s="556"/>
      <c r="IT38" s="325"/>
      <c r="IU38" s="326"/>
      <c r="IV38" s="320"/>
      <c r="IW38" s="47">
        <f t="shared" si="137"/>
        <v>0</v>
      </c>
      <c r="IX38" s="556"/>
      <c r="IY38" s="320"/>
      <c r="IZ38" s="556"/>
      <c r="JA38" s="325"/>
      <c r="JB38" s="326"/>
      <c r="JC38" s="320"/>
      <c r="JD38" s="47">
        <f t="shared" si="138"/>
        <v>0</v>
      </c>
      <c r="JE38" s="556"/>
      <c r="JF38" s="320"/>
      <c r="JG38" s="556"/>
      <c r="JH38" s="325"/>
      <c r="JI38" s="326"/>
      <c r="JJ38" s="320"/>
      <c r="JK38" s="47">
        <f t="shared" si="139"/>
        <v>0</v>
      </c>
      <c r="JL38" s="556"/>
      <c r="JM38" s="320"/>
      <c r="JN38" s="556"/>
      <c r="JO38" s="325"/>
      <c r="JP38" s="326"/>
      <c r="JQ38" s="320"/>
      <c r="JR38" s="47">
        <f t="shared" si="140"/>
        <v>0</v>
      </c>
      <c r="JS38" s="556"/>
      <c r="JT38" s="320"/>
      <c r="JU38" s="556"/>
      <c r="JV38" s="325"/>
      <c r="JW38" s="326"/>
      <c r="JX38" s="320"/>
      <c r="JY38" s="47">
        <f t="shared" si="141"/>
        <v>0</v>
      </c>
      <c r="JZ38" s="556"/>
      <c r="KA38" s="320"/>
      <c r="KB38" s="556"/>
      <c r="KC38" s="325"/>
      <c r="KD38" s="326"/>
      <c r="KE38" s="320"/>
      <c r="KF38" s="47">
        <f t="shared" si="142"/>
        <v>0</v>
      </c>
      <c r="KG38" s="556"/>
      <c r="KH38" s="320"/>
      <c r="KI38" s="556"/>
      <c r="KJ38" s="325"/>
      <c r="KK38" s="326"/>
      <c r="KL38" s="320"/>
      <c r="KM38" s="47">
        <f t="shared" si="143"/>
        <v>0</v>
      </c>
      <c r="KN38" s="556"/>
      <c r="KO38" s="320"/>
      <c r="KP38" s="556"/>
      <c r="KQ38" s="325"/>
      <c r="KR38" s="326"/>
      <c r="KS38" s="320"/>
      <c r="KT38" s="47">
        <f t="shared" si="144"/>
        <v>0</v>
      </c>
      <c r="KU38" s="556"/>
      <c r="KV38" s="320"/>
      <c r="KW38" s="556"/>
      <c r="KX38" s="325"/>
      <c r="KY38" s="326"/>
      <c r="KZ38" s="320"/>
      <c r="LA38" s="47">
        <f t="shared" si="145"/>
        <v>0</v>
      </c>
      <c r="LB38" s="556"/>
      <c r="LC38" s="320"/>
      <c r="LD38" s="556"/>
      <c r="LE38" s="325"/>
      <c r="LF38" s="326"/>
      <c r="LG38" s="320"/>
      <c r="LH38" s="47">
        <f t="shared" si="146"/>
        <v>0</v>
      </c>
      <c r="LI38" s="556"/>
      <c r="LJ38" s="320"/>
      <c r="LK38" s="556"/>
      <c r="LL38" s="325"/>
      <c r="LM38" s="326"/>
      <c r="LN38" s="320"/>
      <c r="LO38" s="47">
        <f t="shared" si="147"/>
        <v>0</v>
      </c>
      <c r="LP38" s="556"/>
      <c r="LQ38" s="320"/>
      <c r="LR38" s="556"/>
      <c r="LS38" s="325"/>
      <c r="LT38" s="326"/>
      <c r="LU38" s="320"/>
      <c r="LV38" s="47">
        <f t="shared" si="148"/>
        <v>0</v>
      </c>
      <c r="LW38" s="556"/>
      <c r="LX38" s="320"/>
      <c r="LY38" s="556"/>
      <c r="LZ38" s="325"/>
      <c r="MA38" s="326"/>
      <c r="MB38" s="320"/>
      <c r="MC38" s="47">
        <f t="shared" si="149"/>
        <v>0</v>
      </c>
      <c r="MD38" s="556"/>
      <c r="ME38" s="320"/>
      <c r="MF38" s="556"/>
      <c r="MG38" s="325"/>
      <c r="MH38" s="326"/>
      <c r="MI38" s="320"/>
      <c r="MJ38" s="47">
        <f t="shared" si="150"/>
        <v>0</v>
      </c>
      <c r="MK38" s="556"/>
      <c r="ML38" s="320"/>
      <c r="MM38" s="556"/>
      <c r="MN38" s="325"/>
      <c r="MO38" s="326"/>
      <c r="MP38" s="320"/>
      <c r="MQ38" s="47">
        <f t="shared" si="151"/>
        <v>0</v>
      </c>
      <c r="MR38" s="556"/>
      <c r="MS38" s="320"/>
      <c r="MT38" s="556"/>
      <c r="MU38" s="325"/>
      <c r="MV38" s="326"/>
      <c r="MW38" s="320"/>
      <c r="MX38" s="47">
        <f t="shared" si="152"/>
        <v>0</v>
      </c>
      <c r="MY38" s="556"/>
      <c r="MZ38" s="320"/>
      <c r="NA38" s="556"/>
      <c r="NB38" s="325"/>
      <c r="NC38" s="326"/>
      <c r="ND38" s="320"/>
      <c r="NE38" s="47">
        <f t="shared" si="153"/>
        <v>0</v>
      </c>
      <c r="NF38" s="556"/>
      <c r="NG38" s="320"/>
      <c r="NH38" s="556"/>
      <c r="NI38" s="325"/>
      <c r="NJ38" s="326"/>
      <c r="NK38" s="320"/>
      <c r="NL38" s="47">
        <f t="shared" si="154"/>
        <v>0</v>
      </c>
      <c r="NM38" s="556"/>
      <c r="NN38" s="320"/>
      <c r="NO38" s="556"/>
      <c r="NP38" s="325"/>
      <c r="NQ38" s="326"/>
      <c r="NR38" s="320"/>
      <c r="NS38" s="47">
        <f t="shared" si="155"/>
        <v>0</v>
      </c>
      <c r="NT38" s="482"/>
      <c r="NU38" s="48"/>
      <c r="NV38" s="48"/>
      <c r="NW38" s="48"/>
      <c r="NX38" s="48"/>
      <c r="NY38" s="482"/>
      <c r="NZ38" s="482"/>
      <c r="OA38" s="482"/>
      <c r="OB38" s="464" t="str">
        <f t="shared" si="98"/>
        <v>●</v>
      </c>
      <c r="OC38" s="482"/>
      <c r="OD38" s="482"/>
    </row>
    <row r="39" spans="1:394" ht="45" hidden="1" customHeight="1">
      <c r="A39" s="368" t="s">
        <v>1726</v>
      </c>
      <c r="B39" s="52"/>
      <c r="C39" s="52"/>
      <c r="D39" s="368" t="s">
        <v>1726</v>
      </c>
      <c r="E39" s="52"/>
      <c r="F39" s="52"/>
      <c r="G39" s="52"/>
      <c r="H39" s="52"/>
      <c r="I39" s="368" t="s">
        <v>1759</v>
      </c>
      <c r="J39" s="52"/>
      <c r="K39" s="464">
        <f t="shared" si="99"/>
        <v>0</v>
      </c>
      <c r="L39" s="482"/>
      <c r="M39" s="786"/>
      <c r="N39" s="786"/>
      <c r="O39" s="482"/>
      <c r="P39" s="482"/>
      <c r="Q39" s="790" t="s">
        <v>1730</v>
      </c>
      <c r="R39" s="732" t="s">
        <v>3471</v>
      </c>
      <c r="S39" s="773" t="s">
        <v>3472</v>
      </c>
      <c r="T39" s="518"/>
      <c r="U39" s="780">
        <f t="shared" si="100"/>
        <v>0</v>
      </c>
      <c r="V39" s="775"/>
      <c r="W39" s="781">
        <f t="shared" si="101"/>
        <v>0</v>
      </c>
      <c r="X39" s="782">
        <f t="shared" si="102"/>
        <v>0</v>
      </c>
      <c r="Y39" s="783">
        <f t="shared" si="103"/>
        <v>0</v>
      </c>
      <c r="Z39" s="47">
        <f t="shared" si="104"/>
        <v>0</v>
      </c>
      <c r="AA39" s="556"/>
      <c r="AB39" s="320"/>
      <c r="AC39" s="556"/>
      <c r="AD39" s="325"/>
      <c r="AE39" s="326"/>
      <c r="AF39" s="320"/>
      <c r="AG39" s="47">
        <f t="shared" si="105"/>
        <v>0</v>
      </c>
      <c r="AH39" s="556"/>
      <c r="AI39" s="320"/>
      <c r="AJ39" s="556"/>
      <c r="AK39" s="325"/>
      <c r="AL39" s="326"/>
      <c r="AM39" s="320"/>
      <c r="AN39" s="47">
        <f t="shared" si="106"/>
        <v>0</v>
      </c>
      <c r="AO39" s="556"/>
      <c r="AP39" s="320"/>
      <c r="AQ39" s="556"/>
      <c r="AR39" s="325"/>
      <c r="AS39" s="326"/>
      <c r="AT39" s="320"/>
      <c r="AU39" s="47">
        <f t="shared" si="107"/>
        <v>0</v>
      </c>
      <c r="AV39" s="556"/>
      <c r="AW39" s="320"/>
      <c r="AX39" s="556"/>
      <c r="AY39" s="325"/>
      <c r="AZ39" s="326"/>
      <c r="BA39" s="320"/>
      <c r="BB39" s="47">
        <f t="shared" si="108"/>
        <v>0</v>
      </c>
      <c r="BC39" s="556"/>
      <c r="BD39" s="320"/>
      <c r="BE39" s="556"/>
      <c r="BF39" s="325"/>
      <c r="BG39" s="326"/>
      <c r="BH39" s="320"/>
      <c r="BI39" s="47">
        <f t="shared" si="109"/>
        <v>0</v>
      </c>
      <c r="BJ39" s="556"/>
      <c r="BK39" s="320"/>
      <c r="BL39" s="556"/>
      <c r="BM39" s="325"/>
      <c r="BN39" s="326"/>
      <c r="BO39" s="320"/>
      <c r="BP39" s="47">
        <f t="shared" si="110"/>
        <v>0</v>
      </c>
      <c r="BQ39" s="556"/>
      <c r="BR39" s="320"/>
      <c r="BS39" s="556"/>
      <c r="BT39" s="325"/>
      <c r="BU39" s="326"/>
      <c r="BV39" s="320"/>
      <c r="BW39" s="47">
        <f t="shared" si="111"/>
        <v>0</v>
      </c>
      <c r="BX39" s="556"/>
      <c r="BY39" s="320"/>
      <c r="BZ39" s="556"/>
      <c r="CA39" s="325"/>
      <c r="CB39" s="326"/>
      <c r="CC39" s="320"/>
      <c r="CD39" s="47">
        <f t="shared" si="112"/>
        <v>0</v>
      </c>
      <c r="CE39" s="556"/>
      <c r="CF39" s="320"/>
      <c r="CG39" s="556"/>
      <c r="CH39" s="325"/>
      <c r="CI39" s="326"/>
      <c r="CJ39" s="320"/>
      <c r="CK39" s="47">
        <f t="shared" si="113"/>
        <v>0</v>
      </c>
      <c r="CL39" s="556"/>
      <c r="CM39" s="320"/>
      <c r="CN39" s="556"/>
      <c r="CO39" s="325"/>
      <c r="CP39" s="326"/>
      <c r="CQ39" s="320"/>
      <c r="CR39" s="47">
        <f t="shared" si="114"/>
        <v>0</v>
      </c>
      <c r="CS39" s="556"/>
      <c r="CT39" s="320"/>
      <c r="CU39" s="556"/>
      <c r="CV39" s="325"/>
      <c r="CW39" s="326"/>
      <c r="CX39" s="320"/>
      <c r="CY39" s="47">
        <f t="shared" si="115"/>
        <v>0</v>
      </c>
      <c r="CZ39" s="556"/>
      <c r="DA39" s="320"/>
      <c r="DB39" s="556"/>
      <c r="DC39" s="325"/>
      <c r="DD39" s="326"/>
      <c r="DE39" s="320"/>
      <c r="DF39" s="47">
        <f t="shared" si="116"/>
        <v>0</v>
      </c>
      <c r="DG39" s="556"/>
      <c r="DH39" s="320"/>
      <c r="DI39" s="556"/>
      <c r="DJ39" s="325"/>
      <c r="DK39" s="326"/>
      <c r="DL39" s="320"/>
      <c r="DM39" s="47">
        <f t="shared" si="117"/>
        <v>0</v>
      </c>
      <c r="DN39" s="556"/>
      <c r="DO39" s="320"/>
      <c r="DP39" s="556"/>
      <c r="DQ39" s="325"/>
      <c r="DR39" s="326"/>
      <c r="DS39" s="320"/>
      <c r="DT39" s="47">
        <f t="shared" si="118"/>
        <v>0</v>
      </c>
      <c r="DU39" s="556"/>
      <c r="DV39" s="320"/>
      <c r="DW39" s="556"/>
      <c r="DX39" s="325"/>
      <c r="DY39" s="326"/>
      <c r="DZ39" s="320"/>
      <c r="EA39" s="47">
        <f t="shared" si="119"/>
        <v>0</v>
      </c>
      <c r="EB39" s="556"/>
      <c r="EC39" s="320"/>
      <c r="ED39" s="556"/>
      <c r="EE39" s="325"/>
      <c r="EF39" s="326"/>
      <c r="EG39" s="320"/>
      <c r="EH39" s="47">
        <f t="shared" si="120"/>
        <v>0</v>
      </c>
      <c r="EI39" s="556"/>
      <c r="EJ39" s="320"/>
      <c r="EK39" s="556"/>
      <c r="EL39" s="325"/>
      <c r="EM39" s="326"/>
      <c r="EN39" s="320"/>
      <c r="EO39" s="47">
        <f t="shared" si="121"/>
        <v>0</v>
      </c>
      <c r="EP39" s="556"/>
      <c r="EQ39" s="320"/>
      <c r="ER39" s="556"/>
      <c r="ES39" s="325"/>
      <c r="ET39" s="326"/>
      <c r="EU39" s="320"/>
      <c r="EV39" s="47">
        <f t="shared" si="122"/>
        <v>0</v>
      </c>
      <c r="EW39" s="556"/>
      <c r="EX39" s="320"/>
      <c r="EY39" s="556"/>
      <c r="EZ39" s="325"/>
      <c r="FA39" s="326"/>
      <c r="FB39" s="320"/>
      <c r="FC39" s="47">
        <f t="shared" si="123"/>
        <v>0</v>
      </c>
      <c r="FD39" s="556"/>
      <c r="FE39" s="320"/>
      <c r="FF39" s="556"/>
      <c r="FG39" s="325"/>
      <c r="FH39" s="326"/>
      <c r="FI39" s="320"/>
      <c r="FJ39" s="47">
        <f t="shared" si="124"/>
        <v>0</v>
      </c>
      <c r="FK39" s="556"/>
      <c r="FL39" s="320"/>
      <c r="FM39" s="556"/>
      <c r="FN39" s="325"/>
      <c r="FO39" s="326"/>
      <c r="FP39" s="320"/>
      <c r="FQ39" s="47">
        <f t="shared" si="125"/>
        <v>0</v>
      </c>
      <c r="FR39" s="556"/>
      <c r="FS39" s="320"/>
      <c r="FT39" s="556"/>
      <c r="FU39" s="325"/>
      <c r="FV39" s="326"/>
      <c r="FW39" s="320"/>
      <c r="FX39" s="47">
        <f t="shared" si="126"/>
        <v>0</v>
      </c>
      <c r="FY39" s="556"/>
      <c r="FZ39" s="320"/>
      <c r="GA39" s="556"/>
      <c r="GB39" s="325"/>
      <c r="GC39" s="326"/>
      <c r="GD39" s="320"/>
      <c r="GE39" s="47">
        <f t="shared" si="127"/>
        <v>0</v>
      </c>
      <c r="GF39" s="556"/>
      <c r="GG39" s="320"/>
      <c r="GH39" s="556"/>
      <c r="GI39" s="325"/>
      <c r="GJ39" s="326"/>
      <c r="GK39" s="320"/>
      <c r="GL39" s="47">
        <f t="shared" si="128"/>
        <v>0</v>
      </c>
      <c r="GM39" s="556"/>
      <c r="GN39" s="320"/>
      <c r="GO39" s="556"/>
      <c r="GP39" s="325"/>
      <c r="GQ39" s="326"/>
      <c r="GR39" s="320"/>
      <c r="GS39" s="47">
        <f t="shared" si="129"/>
        <v>0</v>
      </c>
      <c r="GT39" s="556"/>
      <c r="GU39" s="320"/>
      <c r="GV39" s="556"/>
      <c r="GW39" s="325"/>
      <c r="GX39" s="326"/>
      <c r="GY39" s="320"/>
      <c r="GZ39" s="47">
        <f t="shared" si="130"/>
        <v>0</v>
      </c>
      <c r="HA39" s="556"/>
      <c r="HB39" s="320"/>
      <c r="HC39" s="556"/>
      <c r="HD39" s="325"/>
      <c r="HE39" s="326"/>
      <c r="HF39" s="320"/>
      <c r="HG39" s="47">
        <f t="shared" si="131"/>
        <v>0</v>
      </c>
      <c r="HH39" s="556"/>
      <c r="HI39" s="320"/>
      <c r="HJ39" s="556"/>
      <c r="HK39" s="325"/>
      <c r="HL39" s="326"/>
      <c r="HM39" s="320"/>
      <c r="HN39" s="47">
        <f t="shared" si="132"/>
        <v>0</v>
      </c>
      <c r="HO39" s="556"/>
      <c r="HP39" s="320"/>
      <c r="HQ39" s="556"/>
      <c r="HR39" s="325"/>
      <c r="HS39" s="326"/>
      <c r="HT39" s="320"/>
      <c r="HU39" s="47">
        <f t="shared" si="133"/>
        <v>0</v>
      </c>
      <c r="HV39" s="556"/>
      <c r="HW39" s="320"/>
      <c r="HX39" s="556"/>
      <c r="HY39" s="325"/>
      <c r="HZ39" s="326"/>
      <c r="IA39" s="320"/>
      <c r="IB39" s="47">
        <f t="shared" si="134"/>
        <v>0</v>
      </c>
      <c r="IC39" s="556"/>
      <c r="ID39" s="320"/>
      <c r="IE39" s="556"/>
      <c r="IF39" s="325"/>
      <c r="IG39" s="326"/>
      <c r="IH39" s="320"/>
      <c r="II39" s="47">
        <f t="shared" si="135"/>
        <v>0</v>
      </c>
      <c r="IJ39" s="556"/>
      <c r="IK39" s="320"/>
      <c r="IL39" s="556"/>
      <c r="IM39" s="325"/>
      <c r="IN39" s="326"/>
      <c r="IO39" s="320"/>
      <c r="IP39" s="47">
        <f t="shared" si="136"/>
        <v>0</v>
      </c>
      <c r="IQ39" s="556"/>
      <c r="IR39" s="320"/>
      <c r="IS39" s="556"/>
      <c r="IT39" s="325"/>
      <c r="IU39" s="326"/>
      <c r="IV39" s="320"/>
      <c r="IW39" s="47">
        <f t="shared" si="137"/>
        <v>0</v>
      </c>
      <c r="IX39" s="556"/>
      <c r="IY39" s="320"/>
      <c r="IZ39" s="556"/>
      <c r="JA39" s="325"/>
      <c r="JB39" s="326"/>
      <c r="JC39" s="320"/>
      <c r="JD39" s="47">
        <f t="shared" si="138"/>
        <v>0</v>
      </c>
      <c r="JE39" s="556"/>
      <c r="JF39" s="320"/>
      <c r="JG39" s="556"/>
      <c r="JH39" s="325"/>
      <c r="JI39" s="326"/>
      <c r="JJ39" s="320"/>
      <c r="JK39" s="47">
        <f t="shared" si="139"/>
        <v>0</v>
      </c>
      <c r="JL39" s="556"/>
      <c r="JM39" s="320"/>
      <c r="JN39" s="556"/>
      <c r="JO39" s="325"/>
      <c r="JP39" s="326"/>
      <c r="JQ39" s="320"/>
      <c r="JR39" s="47">
        <f t="shared" si="140"/>
        <v>0</v>
      </c>
      <c r="JS39" s="556"/>
      <c r="JT39" s="320"/>
      <c r="JU39" s="556"/>
      <c r="JV39" s="325"/>
      <c r="JW39" s="326"/>
      <c r="JX39" s="320"/>
      <c r="JY39" s="47">
        <f t="shared" si="141"/>
        <v>0</v>
      </c>
      <c r="JZ39" s="556"/>
      <c r="KA39" s="320"/>
      <c r="KB39" s="556"/>
      <c r="KC39" s="325"/>
      <c r="KD39" s="326"/>
      <c r="KE39" s="320"/>
      <c r="KF39" s="47">
        <f t="shared" si="142"/>
        <v>0</v>
      </c>
      <c r="KG39" s="556"/>
      <c r="KH39" s="320"/>
      <c r="KI39" s="556"/>
      <c r="KJ39" s="325"/>
      <c r="KK39" s="326"/>
      <c r="KL39" s="320"/>
      <c r="KM39" s="47">
        <f t="shared" si="143"/>
        <v>0</v>
      </c>
      <c r="KN39" s="556"/>
      <c r="KO39" s="320"/>
      <c r="KP39" s="556"/>
      <c r="KQ39" s="325"/>
      <c r="KR39" s="326"/>
      <c r="KS39" s="320"/>
      <c r="KT39" s="47">
        <f t="shared" si="144"/>
        <v>0</v>
      </c>
      <c r="KU39" s="556"/>
      <c r="KV39" s="320"/>
      <c r="KW39" s="556"/>
      <c r="KX39" s="325"/>
      <c r="KY39" s="326"/>
      <c r="KZ39" s="320"/>
      <c r="LA39" s="47">
        <f t="shared" si="145"/>
        <v>0</v>
      </c>
      <c r="LB39" s="556"/>
      <c r="LC39" s="320"/>
      <c r="LD39" s="556"/>
      <c r="LE39" s="325"/>
      <c r="LF39" s="326"/>
      <c r="LG39" s="320"/>
      <c r="LH39" s="47">
        <f t="shared" si="146"/>
        <v>0</v>
      </c>
      <c r="LI39" s="556"/>
      <c r="LJ39" s="320"/>
      <c r="LK39" s="556"/>
      <c r="LL39" s="325"/>
      <c r="LM39" s="326"/>
      <c r="LN39" s="320"/>
      <c r="LO39" s="47">
        <f t="shared" si="147"/>
        <v>0</v>
      </c>
      <c r="LP39" s="556"/>
      <c r="LQ39" s="320"/>
      <c r="LR39" s="556"/>
      <c r="LS39" s="325"/>
      <c r="LT39" s="326"/>
      <c r="LU39" s="320"/>
      <c r="LV39" s="47">
        <f t="shared" si="148"/>
        <v>0</v>
      </c>
      <c r="LW39" s="556"/>
      <c r="LX39" s="320"/>
      <c r="LY39" s="556"/>
      <c r="LZ39" s="325"/>
      <c r="MA39" s="326"/>
      <c r="MB39" s="320"/>
      <c r="MC39" s="47">
        <f t="shared" si="149"/>
        <v>0</v>
      </c>
      <c r="MD39" s="556"/>
      <c r="ME39" s="320"/>
      <c r="MF39" s="556"/>
      <c r="MG39" s="325"/>
      <c r="MH39" s="326"/>
      <c r="MI39" s="320"/>
      <c r="MJ39" s="47">
        <f t="shared" si="150"/>
        <v>0</v>
      </c>
      <c r="MK39" s="556"/>
      <c r="ML39" s="320"/>
      <c r="MM39" s="556"/>
      <c r="MN39" s="325"/>
      <c r="MO39" s="326"/>
      <c r="MP39" s="320"/>
      <c r="MQ39" s="47">
        <f t="shared" si="151"/>
        <v>0</v>
      </c>
      <c r="MR39" s="556"/>
      <c r="MS39" s="320"/>
      <c r="MT39" s="556"/>
      <c r="MU39" s="325"/>
      <c r="MV39" s="326"/>
      <c r="MW39" s="320"/>
      <c r="MX39" s="47">
        <f t="shared" si="152"/>
        <v>0</v>
      </c>
      <c r="MY39" s="556"/>
      <c r="MZ39" s="320"/>
      <c r="NA39" s="556"/>
      <c r="NB39" s="325"/>
      <c r="NC39" s="326"/>
      <c r="ND39" s="320"/>
      <c r="NE39" s="47">
        <f t="shared" si="153"/>
        <v>0</v>
      </c>
      <c r="NF39" s="556"/>
      <c r="NG39" s="320"/>
      <c r="NH39" s="556"/>
      <c r="NI39" s="325"/>
      <c r="NJ39" s="326"/>
      <c r="NK39" s="320"/>
      <c r="NL39" s="47">
        <f t="shared" si="154"/>
        <v>0</v>
      </c>
      <c r="NM39" s="556"/>
      <c r="NN39" s="320"/>
      <c r="NO39" s="556"/>
      <c r="NP39" s="325"/>
      <c r="NQ39" s="326"/>
      <c r="NR39" s="320"/>
      <c r="NS39" s="47">
        <f t="shared" si="155"/>
        <v>0</v>
      </c>
      <c r="NT39" s="482"/>
      <c r="NU39" s="48"/>
      <c r="NV39" s="48"/>
      <c r="NW39" s="48"/>
      <c r="NX39" s="48"/>
      <c r="NY39" s="482"/>
      <c r="NZ39" s="482"/>
      <c r="OA39" s="482"/>
      <c r="OB39" s="464">
        <f t="shared" si="98"/>
        <v>0</v>
      </c>
      <c r="OC39" s="482"/>
      <c r="OD39" s="482"/>
    </row>
    <row r="40" spans="1:394" ht="25.2" hidden="1" customHeight="1">
      <c r="A40" s="52"/>
      <c r="B40" s="368" t="s">
        <v>1726</v>
      </c>
      <c r="C40" s="52"/>
      <c r="D40" s="52"/>
      <c r="E40" s="52"/>
      <c r="F40" s="52"/>
      <c r="G40" s="52"/>
      <c r="H40" s="52"/>
      <c r="I40" s="52"/>
      <c r="J40" s="52"/>
      <c r="K40" s="464">
        <f t="shared" si="99"/>
        <v>0</v>
      </c>
      <c r="L40" s="482"/>
      <c r="M40" s="786"/>
      <c r="N40" s="786"/>
      <c r="O40" s="488"/>
      <c r="P40" s="482"/>
      <c r="Q40" s="785" t="s">
        <v>1730</v>
      </c>
      <c r="R40" s="772" t="s">
        <v>1935</v>
      </c>
      <c r="S40" s="494" t="s">
        <v>1936</v>
      </c>
      <c r="T40" s="518"/>
      <c r="U40" s="791">
        <f t="shared" si="100"/>
        <v>0</v>
      </c>
      <c r="V40" s="775"/>
      <c r="W40" s="781">
        <f t="shared" si="101"/>
        <v>0</v>
      </c>
      <c r="X40" s="782">
        <f t="shared" si="102"/>
        <v>0</v>
      </c>
      <c r="Y40" s="783">
        <f t="shared" si="103"/>
        <v>0</v>
      </c>
      <c r="Z40" s="47">
        <f t="shared" si="104"/>
        <v>0</v>
      </c>
      <c r="AA40" s="556"/>
      <c r="AB40" s="321"/>
      <c r="AC40" s="556"/>
      <c r="AD40" s="325"/>
      <c r="AE40" s="326"/>
      <c r="AF40" s="320"/>
      <c r="AG40" s="47">
        <f t="shared" si="105"/>
        <v>0</v>
      </c>
      <c r="AH40" s="556"/>
      <c r="AI40" s="320"/>
      <c r="AJ40" s="556"/>
      <c r="AK40" s="325"/>
      <c r="AL40" s="326"/>
      <c r="AM40" s="320"/>
      <c r="AN40" s="47">
        <f t="shared" si="106"/>
        <v>0</v>
      </c>
      <c r="AO40" s="556"/>
      <c r="AP40" s="320"/>
      <c r="AQ40" s="556"/>
      <c r="AR40" s="325"/>
      <c r="AS40" s="326"/>
      <c r="AT40" s="320"/>
      <c r="AU40" s="47">
        <f t="shared" si="107"/>
        <v>0</v>
      </c>
      <c r="AV40" s="556"/>
      <c r="AW40" s="320"/>
      <c r="AX40" s="556"/>
      <c r="AY40" s="325"/>
      <c r="AZ40" s="326"/>
      <c r="BA40" s="320"/>
      <c r="BB40" s="47">
        <f t="shared" si="108"/>
        <v>0</v>
      </c>
      <c r="BC40" s="556"/>
      <c r="BD40" s="320"/>
      <c r="BE40" s="556"/>
      <c r="BF40" s="325"/>
      <c r="BG40" s="326"/>
      <c r="BH40" s="320"/>
      <c r="BI40" s="47">
        <f t="shared" si="109"/>
        <v>0</v>
      </c>
      <c r="BJ40" s="556"/>
      <c r="BK40" s="320"/>
      <c r="BL40" s="556"/>
      <c r="BM40" s="325"/>
      <c r="BN40" s="326"/>
      <c r="BO40" s="320"/>
      <c r="BP40" s="47">
        <f t="shared" si="110"/>
        <v>0</v>
      </c>
      <c r="BQ40" s="556"/>
      <c r="BR40" s="320"/>
      <c r="BS40" s="556"/>
      <c r="BT40" s="325"/>
      <c r="BU40" s="326"/>
      <c r="BV40" s="320"/>
      <c r="BW40" s="47">
        <f t="shared" si="111"/>
        <v>0</v>
      </c>
      <c r="BX40" s="556"/>
      <c r="BY40" s="320"/>
      <c r="BZ40" s="556"/>
      <c r="CA40" s="325"/>
      <c r="CB40" s="326"/>
      <c r="CC40" s="320"/>
      <c r="CD40" s="47">
        <f t="shared" si="112"/>
        <v>0</v>
      </c>
      <c r="CE40" s="556"/>
      <c r="CF40" s="320"/>
      <c r="CG40" s="556"/>
      <c r="CH40" s="325"/>
      <c r="CI40" s="326"/>
      <c r="CJ40" s="320"/>
      <c r="CK40" s="47">
        <f t="shared" si="113"/>
        <v>0</v>
      </c>
      <c r="CL40" s="556"/>
      <c r="CM40" s="320"/>
      <c r="CN40" s="556"/>
      <c r="CO40" s="325"/>
      <c r="CP40" s="326"/>
      <c r="CQ40" s="320"/>
      <c r="CR40" s="47">
        <f t="shared" si="114"/>
        <v>0</v>
      </c>
      <c r="CS40" s="556"/>
      <c r="CT40" s="320"/>
      <c r="CU40" s="556"/>
      <c r="CV40" s="325"/>
      <c r="CW40" s="326"/>
      <c r="CX40" s="320"/>
      <c r="CY40" s="47">
        <f t="shared" si="115"/>
        <v>0</v>
      </c>
      <c r="CZ40" s="556"/>
      <c r="DA40" s="320"/>
      <c r="DB40" s="556"/>
      <c r="DC40" s="325"/>
      <c r="DD40" s="326"/>
      <c r="DE40" s="320"/>
      <c r="DF40" s="47">
        <f t="shared" si="116"/>
        <v>0</v>
      </c>
      <c r="DG40" s="556"/>
      <c r="DH40" s="320"/>
      <c r="DI40" s="556"/>
      <c r="DJ40" s="325"/>
      <c r="DK40" s="326"/>
      <c r="DL40" s="320"/>
      <c r="DM40" s="47">
        <f t="shared" si="117"/>
        <v>0</v>
      </c>
      <c r="DN40" s="556"/>
      <c r="DO40" s="320"/>
      <c r="DP40" s="556"/>
      <c r="DQ40" s="325"/>
      <c r="DR40" s="326"/>
      <c r="DS40" s="320"/>
      <c r="DT40" s="47">
        <f t="shared" si="118"/>
        <v>0</v>
      </c>
      <c r="DU40" s="556"/>
      <c r="DV40" s="320"/>
      <c r="DW40" s="556"/>
      <c r="DX40" s="325"/>
      <c r="DY40" s="326"/>
      <c r="DZ40" s="320"/>
      <c r="EA40" s="47">
        <f t="shared" si="119"/>
        <v>0</v>
      </c>
      <c r="EB40" s="556"/>
      <c r="EC40" s="320"/>
      <c r="ED40" s="556"/>
      <c r="EE40" s="325"/>
      <c r="EF40" s="326"/>
      <c r="EG40" s="320"/>
      <c r="EH40" s="47">
        <f t="shared" si="120"/>
        <v>0</v>
      </c>
      <c r="EI40" s="556"/>
      <c r="EJ40" s="320"/>
      <c r="EK40" s="556"/>
      <c r="EL40" s="325"/>
      <c r="EM40" s="326"/>
      <c r="EN40" s="320"/>
      <c r="EO40" s="47">
        <f t="shared" si="121"/>
        <v>0</v>
      </c>
      <c r="EP40" s="556"/>
      <c r="EQ40" s="320"/>
      <c r="ER40" s="556"/>
      <c r="ES40" s="325"/>
      <c r="ET40" s="326"/>
      <c r="EU40" s="320"/>
      <c r="EV40" s="47">
        <f t="shared" si="122"/>
        <v>0</v>
      </c>
      <c r="EW40" s="556"/>
      <c r="EX40" s="320"/>
      <c r="EY40" s="556"/>
      <c r="EZ40" s="325"/>
      <c r="FA40" s="326"/>
      <c r="FB40" s="320"/>
      <c r="FC40" s="47">
        <f t="shared" si="123"/>
        <v>0</v>
      </c>
      <c r="FD40" s="556"/>
      <c r="FE40" s="320"/>
      <c r="FF40" s="556"/>
      <c r="FG40" s="325"/>
      <c r="FH40" s="326"/>
      <c r="FI40" s="320"/>
      <c r="FJ40" s="47">
        <f t="shared" si="124"/>
        <v>0</v>
      </c>
      <c r="FK40" s="556"/>
      <c r="FL40" s="320"/>
      <c r="FM40" s="556"/>
      <c r="FN40" s="325"/>
      <c r="FO40" s="326"/>
      <c r="FP40" s="320"/>
      <c r="FQ40" s="47">
        <f t="shared" si="125"/>
        <v>0</v>
      </c>
      <c r="FR40" s="556"/>
      <c r="FS40" s="320"/>
      <c r="FT40" s="556"/>
      <c r="FU40" s="325"/>
      <c r="FV40" s="326"/>
      <c r="FW40" s="320"/>
      <c r="FX40" s="47">
        <f t="shared" si="126"/>
        <v>0</v>
      </c>
      <c r="FY40" s="556"/>
      <c r="FZ40" s="320"/>
      <c r="GA40" s="556"/>
      <c r="GB40" s="325"/>
      <c r="GC40" s="326"/>
      <c r="GD40" s="320"/>
      <c r="GE40" s="47">
        <f t="shared" si="127"/>
        <v>0</v>
      </c>
      <c r="GF40" s="556"/>
      <c r="GG40" s="320"/>
      <c r="GH40" s="556"/>
      <c r="GI40" s="325"/>
      <c r="GJ40" s="326"/>
      <c r="GK40" s="320"/>
      <c r="GL40" s="47">
        <f t="shared" si="128"/>
        <v>0</v>
      </c>
      <c r="GM40" s="556"/>
      <c r="GN40" s="320"/>
      <c r="GO40" s="556"/>
      <c r="GP40" s="325"/>
      <c r="GQ40" s="326"/>
      <c r="GR40" s="320"/>
      <c r="GS40" s="47">
        <f t="shared" si="129"/>
        <v>0</v>
      </c>
      <c r="GT40" s="556"/>
      <c r="GU40" s="320"/>
      <c r="GV40" s="556"/>
      <c r="GW40" s="325"/>
      <c r="GX40" s="326"/>
      <c r="GY40" s="320"/>
      <c r="GZ40" s="47">
        <f t="shared" si="130"/>
        <v>0</v>
      </c>
      <c r="HA40" s="556"/>
      <c r="HB40" s="320"/>
      <c r="HC40" s="556"/>
      <c r="HD40" s="325"/>
      <c r="HE40" s="326"/>
      <c r="HF40" s="320"/>
      <c r="HG40" s="47">
        <f t="shared" si="131"/>
        <v>0</v>
      </c>
      <c r="HH40" s="556"/>
      <c r="HI40" s="320"/>
      <c r="HJ40" s="556"/>
      <c r="HK40" s="325"/>
      <c r="HL40" s="326"/>
      <c r="HM40" s="320"/>
      <c r="HN40" s="47">
        <f t="shared" si="132"/>
        <v>0</v>
      </c>
      <c r="HO40" s="556"/>
      <c r="HP40" s="320"/>
      <c r="HQ40" s="556"/>
      <c r="HR40" s="325"/>
      <c r="HS40" s="326"/>
      <c r="HT40" s="320"/>
      <c r="HU40" s="47">
        <f t="shared" si="133"/>
        <v>0</v>
      </c>
      <c r="HV40" s="556"/>
      <c r="HW40" s="320"/>
      <c r="HX40" s="556"/>
      <c r="HY40" s="325"/>
      <c r="HZ40" s="326"/>
      <c r="IA40" s="320"/>
      <c r="IB40" s="47">
        <f t="shared" si="134"/>
        <v>0</v>
      </c>
      <c r="IC40" s="556"/>
      <c r="ID40" s="320"/>
      <c r="IE40" s="556"/>
      <c r="IF40" s="325"/>
      <c r="IG40" s="326"/>
      <c r="IH40" s="320"/>
      <c r="II40" s="47">
        <f t="shared" si="135"/>
        <v>0</v>
      </c>
      <c r="IJ40" s="556"/>
      <c r="IK40" s="320"/>
      <c r="IL40" s="556"/>
      <c r="IM40" s="325"/>
      <c r="IN40" s="326"/>
      <c r="IO40" s="320"/>
      <c r="IP40" s="47">
        <f t="shared" si="136"/>
        <v>0</v>
      </c>
      <c r="IQ40" s="556"/>
      <c r="IR40" s="320"/>
      <c r="IS40" s="556"/>
      <c r="IT40" s="325"/>
      <c r="IU40" s="326"/>
      <c r="IV40" s="320"/>
      <c r="IW40" s="47">
        <f t="shared" si="137"/>
        <v>0</v>
      </c>
      <c r="IX40" s="556"/>
      <c r="IY40" s="320"/>
      <c r="IZ40" s="556"/>
      <c r="JA40" s="325"/>
      <c r="JB40" s="326"/>
      <c r="JC40" s="320"/>
      <c r="JD40" s="47">
        <f t="shared" si="138"/>
        <v>0</v>
      </c>
      <c r="JE40" s="556"/>
      <c r="JF40" s="320"/>
      <c r="JG40" s="556"/>
      <c r="JH40" s="325"/>
      <c r="JI40" s="326"/>
      <c r="JJ40" s="320"/>
      <c r="JK40" s="47">
        <f t="shared" si="139"/>
        <v>0</v>
      </c>
      <c r="JL40" s="556"/>
      <c r="JM40" s="320"/>
      <c r="JN40" s="556"/>
      <c r="JO40" s="325"/>
      <c r="JP40" s="326"/>
      <c r="JQ40" s="320"/>
      <c r="JR40" s="47">
        <f t="shared" si="140"/>
        <v>0</v>
      </c>
      <c r="JS40" s="556"/>
      <c r="JT40" s="320"/>
      <c r="JU40" s="556"/>
      <c r="JV40" s="325"/>
      <c r="JW40" s="326"/>
      <c r="JX40" s="320"/>
      <c r="JY40" s="47">
        <f t="shared" si="141"/>
        <v>0</v>
      </c>
      <c r="JZ40" s="556"/>
      <c r="KA40" s="320"/>
      <c r="KB40" s="556"/>
      <c r="KC40" s="325"/>
      <c r="KD40" s="326"/>
      <c r="KE40" s="320"/>
      <c r="KF40" s="47">
        <f t="shared" si="142"/>
        <v>0</v>
      </c>
      <c r="KG40" s="556"/>
      <c r="KH40" s="320"/>
      <c r="KI40" s="556"/>
      <c r="KJ40" s="325"/>
      <c r="KK40" s="326"/>
      <c r="KL40" s="320"/>
      <c r="KM40" s="47">
        <f t="shared" si="143"/>
        <v>0</v>
      </c>
      <c r="KN40" s="556"/>
      <c r="KO40" s="320"/>
      <c r="KP40" s="556"/>
      <c r="KQ40" s="325"/>
      <c r="KR40" s="326"/>
      <c r="KS40" s="320"/>
      <c r="KT40" s="47">
        <f t="shared" si="144"/>
        <v>0</v>
      </c>
      <c r="KU40" s="556"/>
      <c r="KV40" s="320"/>
      <c r="KW40" s="556"/>
      <c r="KX40" s="325"/>
      <c r="KY40" s="326"/>
      <c r="KZ40" s="320"/>
      <c r="LA40" s="47">
        <f t="shared" si="145"/>
        <v>0</v>
      </c>
      <c r="LB40" s="556"/>
      <c r="LC40" s="320"/>
      <c r="LD40" s="556"/>
      <c r="LE40" s="325"/>
      <c r="LF40" s="326"/>
      <c r="LG40" s="320"/>
      <c r="LH40" s="47">
        <f t="shared" si="146"/>
        <v>0</v>
      </c>
      <c r="LI40" s="556"/>
      <c r="LJ40" s="320"/>
      <c r="LK40" s="556"/>
      <c r="LL40" s="325"/>
      <c r="LM40" s="326"/>
      <c r="LN40" s="320"/>
      <c r="LO40" s="47">
        <f t="shared" si="147"/>
        <v>0</v>
      </c>
      <c r="LP40" s="556"/>
      <c r="LQ40" s="320"/>
      <c r="LR40" s="556"/>
      <c r="LS40" s="325"/>
      <c r="LT40" s="326"/>
      <c r="LU40" s="320"/>
      <c r="LV40" s="47">
        <f t="shared" si="148"/>
        <v>0</v>
      </c>
      <c r="LW40" s="556"/>
      <c r="LX40" s="320"/>
      <c r="LY40" s="556"/>
      <c r="LZ40" s="325"/>
      <c r="MA40" s="326"/>
      <c r="MB40" s="320"/>
      <c r="MC40" s="47">
        <f t="shared" si="149"/>
        <v>0</v>
      </c>
      <c r="MD40" s="556"/>
      <c r="ME40" s="320"/>
      <c r="MF40" s="556"/>
      <c r="MG40" s="325"/>
      <c r="MH40" s="326"/>
      <c r="MI40" s="320"/>
      <c r="MJ40" s="47">
        <f t="shared" si="150"/>
        <v>0</v>
      </c>
      <c r="MK40" s="556"/>
      <c r="ML40" s="320"/>
      <c r="MM40" s="556"/>
      <c r="MN40" s="325"/>
      <c r="MO40" s="326"/>
      <c r="MP40" s="320"/>
      <c r="MQ40" s="47">
        <f t="shared" si="151"/>
        <v>0</v>
      </c>
      <c r="MR40" s="556"/>
      <c r="MS40" s="320"/>
      <c r="MT40" s="556"/>
      <c r="MU40" s="325"/>
      <c r="MV40" s="326"/>
      <c r="MW40" s="320"/>
      <c r="MX40" s="47">
        <f t="shared" si="152"/>
        <v>0</v>
      </c>
      <c r="MY40" s="556"/>
      <c r="MZ40" s="320"/>
      <c r="NA40" s="556"/>
      <c r="NB40" s="325"/>
      <c r="NC40" s="326"/>
      <c r="ND40" s="320"/>
      <c r="NE40" s="47">
        <f t="shared" si="153"/>
        <v>0</v>
      </c>
      <c r="NF40" s="556"/>
      <c r="NG40" s="320"/>
      <c r="NH40" s="556"/>
      <c r="NI40" s="325"/>
      <c r="NJ40" s="326"/>
      <c r="NK40" s="320"/>
      <c r="NL40" s="47">
        <f t="shared" si="154"/>
        <v>0</v>
      </c>
      <c r="NM40" s="556"/>
      <c r="NN40" s="320"/>
      <c r="NO40" s="556"/>
      <c r="NP40" s="325"/>
      <c r="NQ40" s="326"/>
      <c r="NR40" s="320"/>
      <c r="NS40" s="47">
        <f t="shared" si="155"/>
        <v>0</v>
      </c>
      <c r="NT40" s="482"/>
      <c r="NU40" s="48"/>
      <c r="NV40" s="48"/>
      <c r="NW40" s="48"/>
      <c r="NX40" s="48"/>
      <c r="NY40" s="482"/>
      <c r="NZ40" s="393"/>
      <c r="OA40" s="393"/>
      <c r="OB40" s="464">
        <f t="shared" si="98"/>
        <v>0</v>
      </c>
      <c r="OC40" s="482"/>
      <c r="OD40" s="482"/>
    </row>
    <row r="41" spans="1:394" ht="36.6" hidden="1" customHeight="1">
      <c r="A41" s="52"/>
      <c r="B41" s="52"/>
      <c r="C41" s="52"/>
      <c r="D41" s="368" t="s">
        <v>1726</v>
      </c>
      <c r="E41" s="52"/>
      <c r="F41" s="52"/>
      <c r="G41" s="52"/>
      <c r="H41" s="52"/>
      <c r="I41" s="52"/>
      <c r="J41" s="52"/>
      <c r="K41" s="464">
        <f t="shared" si="99"/>
        <v>0</v>
      </c>
      <c r="L41" s="482"/>
      <c r="M41" s="786"/>
      <c r="N41" s="786"/>
      <c r="O41" s="488"/>
      <c r="P41" s="482"/>
      <c r="Q41" s="792" t="s">
        <v>1730</v>
      </c>
      <c r="R41" s="787" t="s">
        <v>1941</v>
      </c>
      <c r="S41" s="793" t="s">
        <v>4278</v>
      </c>
      <c r="T41" s="543"/>
      <c r="U41" s="794">
        <f t="shared" si="100"/>
        <v>0</v>
      </c>
      <c r="V41" s="795"/>
      <c r="W41" s="796">
        <f t="shared" si="101"/>
        <v>0</v>
      </c>
      <c r="X41" s="797">
        <f t="shared" si="102"/>
        <v>0</v>
      </c>
      <c r="Y41" s="798">
        <f t="shared" si="103"/>
        <v>0</v>
      </c>
      <c r="Z41" s="50">
        <f t="shared" si="104"/>
        <v>0</v>
      </c>
      <c r="AA41" s="799"/>
      <c r="AB41" s="322"/>
      <c r="AC41" s="799"/>
      <c r="AD41" s="327"/>
      <c r="AE41" s="328"/>
      <c r="AF41" s="322"/>
      <c r="AG41" s="50">
        <f t="shared" si="105"/>
        <v>0</v>
      </c>
      <c r="AH41" s="799"/>
      <c r="AI41" s="320"/>
      <c r="AJ41" s="799"/>
      <c r="AK41" s="327"/>
      <c r="AL41" s="328"/>
      <c r="AM41" s="322"/>
      <c r="AN41" s="50">
        <f t="shared" si="106"/>
        <v>0</v>
      </c>
      <c r="AO41" s="799"/>
      <c r="AP41" s="320"/>
      <c r="AQ41" s="799"/>
      <c r="AR41" s="327"/>
      <c r="AS41" s="328"/>
      <c r="AT41" s="322"/>
      <c r="AU41" s="50">
        <f t="shared" si="107"/>
        <v>0</v>
      </c>
      <c r="AV41" s="799"/>
      <c r="AW41" s="320"/>
      <c r="AX41" s="799"/>
      <c r="AY41" s="327"/>
      <c r="AZ41" s="328"/>
      <c r="BA41" s="322"/>
      <c r="BB41" s="50">
        <f t="shared" si="108"/>
        <v>0</v>
      </c>
      <c r="BC41" s="799"/>
      <c r="BD41" s="320"/>
      <c r="BE41" s="799"/>
      <c r="BF41" s="327"/>
      <c r="BG41" s="328"/>
      <c r="BH41" s="322"/>
      <c r="BI41" s="50">
        <f t="shared" si="109"/>
        <v>0</v>
      </c>
      <c r="BJ41" s="799"/>
      <c r="BK41" s="320"/>
      <c r="BL41" s="799"/>
      <c r="BM41" s="327"/>
      <c r="BN41" s="328"/>
      <c r="BO41" s="322"/>
      <c r="BP41" s="50">
        <f t="shared" si="110"/>
        <v>0</v>
      </c>
      <c r="BQ41" s="799"/>
      <c r="BR41" s="320"/>
      <c r="BS41" s="799"/>
      <c r="BT41" s="327"/>
      <c r="BU41" s="328"/>
      <c r="BV41" s="322"/>
      <c r="BW41" s="50">
        <f t="shared" si="111"/>
        <v>0</v>
      </c>
      <c r="BX41" s="799"/>
      <c r="BY41" s="320"/>
      <c r="BZ41" s="799"/>
      <c r="CA41" s="327"/>
      <c r="CB41" s="328"/>
      <c r="CC41" s="322"/>
      <c r="CD41" s="50">
        <f t="shared" si="112"/>
        <v>0</v>
      </c>
      <c r="CE41" s="799"/>
      <c r="CF41" s="320"/>
      <c r="CG41" s="799"/>
      <c r="CH41" s="327"/>
      <c r="CI41" s="328"/>
      <c r="CJ41" s="322"/>
      <c r="CK41" s="50">
        <f t="shared" si="113"/>
        <v>0</v>
      </c>
      <c r="CL41" s="799"/>
      <c r="CM41" s="320"/>
      <c r="CN41" s="799"/>
      <c r="CO41" s="327"/>
      <c r="CP41" s="328"/>
      <c r="CQ41" s="322"/>
      <c r="CR41" s="50">
        <f t="shared" si="114"/>
        <v>0</v>
      </c>
      <c r="CS41" s="799"/>
      <c r="CT41" s="320"/>
      <c r="CU41" s="799"/>
      <c r="CV41" s="327"/>
      <c r="CW41" s="328"/>
      <c r="CX41" s="322"/>
      <c r="CY41" s="50">
        <f t="shared" si="115"/>
        <v>0</v>
      </c>
      <c r="CZ41" s="799"/>
      <c r="DA41" s="320"/>
      <c r="DB41" s="799"/>
      <c r="DC41" s="327"/>
      <c r="DD41" s="328"/>
      <c r="DE41" s="322"/>
      <c r="DF41" s="50">
        <f t="shared" si="116"/>
        <v>0</v>
      </c>
      <c r="DG41" s="799"/>
      <c r="DH41" s="320"/>
      <c r="DI41" s="799"/>
      <c r="DJ41" s="327"/>
      <c r="DK41" s="328"/>
      <c r="DL41" s="322"/>
      <c r="DM41" s="50">
        <f t="shared" si="117"/>
        <v>0</v>
      </c>
      <c r="DN41" s="799"/>
      <c r="DO41" s="320"/>
      <c r="DP41" s="799"/>
      <c r="DQ41" s="327"/>
      <c r="DR41" s="328"/>
      <c r="DS41" s="322"/>
      <c r="DT41" s="50">
        <f t="shared" si="118"/>
        <v>0</v>
      </c>
      <c r="DU41" s="799"/>
      <c r="DV41" s="320"/>
      <c r="DW41" s="799"/>
      <c r="DX41" s="327"/>
      <c r="DY41" s="328"/>
      <c r="DZ41" s="322"/>
      <c r="EA41" s="50">
        <f t="shared" si="119"/>
        <v>0</v>
      </c>
      <c r="EB41" s="799"/>
      <c r="EC41" s="320"/>
      <c r="ED41" s="799"/>
      <c r="EE41" s="327"/>
      <c r="EF41" s="328"/>
      <c r="EG41" s="322"/>
      <c r="EH41" s="50">
        <f t="shared" si="120"/>
        <v>0</v>
      </c>
      <c r="EI41" s="799"/>
      <c r="EJ41" s="320"/>
      <c r="EK41" s="799"/>
      <c r="EL41" s="327"/>
      <c r="EM41" s="328"/>
      <c r="EN41" s="322"/>
      <c r="EO41" s="50">
        <f t="shared" si="121"/>
        <v>0</v>
      </c>
      <c r="EP41" s="799"/>
      <c r="EQ41" s="320"/>
      <c r="ER41" s="799"/>
      <c r="ES41" s="327"/>
      <c r="ET41" s="328"/>
      <c r="EU41" s="322"/>
      <c r="EV41" s="50">
        <f t="shared" si="122"/>
        <v>0</v>
      </c>
      <c r="EW41" s="799"/>
      <c r="EX41" s="320"/>
      <c r="EY41" s="799"/>
      <c r="EZ41" s="327"/>
      <c r="FA41" s="328"/>
      <c r="FB41" s="322"/>
      <c r="FC41" s="50">
        <f t="shared" si="123"/>
        <v>0</v>
      </c>
      <c r="FD41" s="799"/>
      <c r="FE41" s="320"/>
      <c r="FF41" s="799"/>
      <c r="FG41" s="327"/>
      <c r="FH41" s="328"/>
      <c r="FI41" s="322"/>
      <c r="FJ41" s="50">
        <f t="shared" si="124"/>
        <v>0</v>
      </c>
      <c r="FK41" s="799"/>
      <c r="FL41" s="320"/>
      <c r="FM41" s="799"/>
      <c r="FN41" s="327"/>
      <c r="FO41" s="328"/>
      <c r="FP41" s="322"/>
      <c r="FQ41" s="50">
        <f t="shared" si="125"/>
        <v>0</v>
      </c>
      <c r="FR41" s="799"/>
      <c r="FS41" s="320"/>
      <c r="FT41" s="799"/>
      <c r="FU41" s="327"/>
      <c r="FV41" s="328"/>
      <c r="FW41" s="322"/>
      <c r="FX41" s="50">
        <f t="shared" si="126"/>
        <v>0</v>
      </c>
      <c r="FY41" s="799"/>
      <c r="FZ41" s="320"/>
      <c r="GA41" s="799"/>
      <c r="GB41" s="327"/>
      <c r="GC41" s="328"/>
      <c r="GD41" s="322"/>
      <c r="GE41" s="50">
        <f t="shared" si="127"/>
        <v>0</v>
      </c>
      <c r="GF41" s="799"/>
      <c r="GG41" s="320"/>
      <c r="GH41" s="799"/>
      <c r="GI41" s="327"/>
      <c r="GJ41" s="328"/>
      <c r="GK41" s="322"/>
      <c r="GL41" s="50">
        <f t="shared" si="128"/>
        <v>0</v>
      </c>
      <c r="GM41" s="799"/>
      <c r="GN41" s="320"/>
      <c r="GO41" s="799"/>
      <c r="GP41" s="327"/>
      <c r="GQ41" s="328"/>
      <c r="GR41" s="322"/>
      <c r="GS41" s="50">
        <f t="shared" si="129"/>
        <v>0</v>
      </c>
      <c r="GT41" s="799"/>
      <c r="GU41" s="320"/>
      <c r="GV41" s="799"/>
      <c r="GW41" s="327"/>
      <c r="GX41" s="328"/>
      <c r="GY41" s="322"/>
      <c r="GZ41" s="50">
        <f t="shared" si="130"/>
        <v>0</v>
      </c>
      <c r="HA41" s="799"/>
      <c r="HB41" s="320"/>
      <c r="HC41" s="799"/>
      <c r="HD41" s="327"/>
      <c r="HE41" s="328"/>
      <c r="HF41" s="322"/>
      <c r="HG41" s="50">
        <f t="shared" si="131"/>
        <v>0</v>
      </c>
      <c r="HH41" s="799"/>
      <c r="HI41" s="320"/>
      <c r="HJ41" s="799"/>
      <c r="HK41" s="327"/>
      <c r="HL41" s="328"/>
      <c r="HM41" s="322"/>
      <c r="HN41" s="50">
        <f t="shared" si="132"/>
        <v>0</v>
      </c>
      <c r="HO41" s="799"/>
      <c r="HP41" s="320"/>
      <c r="HQ41" s="799"/>
      <c r="HR41" s="327"/>
      <c r="HS41" s="328"/>
      <c r="HT41" s="322"/>
      <c r="HU41" s="50">
        <f t="shared" si="133"/>
        <v>0</v>
      </c>
      <c r="HV41" s="799"/>
      <c r="HW41" s="320"/>
      <c r="HX41" s="799"/>
      <c r="HY41" s="327"/>
      <c r="HZ41" s="328"/>
      <c r="IA41" s="322"/>
      <c r="IB41" s="50">
        <f t="shared" si="134"/>
        <v>0</v>
      </c>
      <c r="IC41" s="799"/>
      <c r="ID41" s="320"/>
      <c r="IE41" s="799"/>
      <c r="IF41" s="327"/>
      <c r="IG41" s="328"/>
      <c r="IH41" s="322"/>
      <c r="II41" s="50">
        <f t="shared" si="135"/>
        <v>0</v>
      </c>
      <c r="IJ41" s="799"/>
      <c r="IK41" s="320"/>
      <c r="IL41" s="799"/>
      <c r="IM41" s="327"/>
      <c r="IN41" s="328"/>
      <c r="IO41" s="322"/>
      <c r="IP41" s="50">
        <f t="shared" si="136"/>
        <v>0</v>
      </c>
      <c r="IQ41" s="799"/>
      <c r="IR41" s="320"/>
      <c r="IS41" s="799"/>
      <c r="IT41" s="327"/>
      <c r="IU41" s="328"/>
      <c r="IV41" s="322"/>
      <c r="IW41" s="50">
        <f t="shared" si="137"/>
        <v>0</v>
      </c>
      <c r="IX41" s="799"/>
      <c r="IY41" s="320"/>
      <c r="IZ41" s="799"/>
      <c r="JA41" s="327"/>
      <c r="JB41" s="328"/>
      <c r="JC41" s="322"/>
      <c r="JD41" s="50">
        <f t="shared" si="138"/>
        <v>0</v>
      </c>
      <c r="JE41" s="799"/>
      <c r="JF41" s="320"/>
      <c r="JG41" s="799"/>
      <c r="JH41" s="327"/>
      <c r="JI41" s="328"/>
      <c r="JJ41" s="322"/>
      <c r="JK41" s="50">
        <f t="shared" si="139"/>
        <v>0</v>
      </c>
      <c r="JL41" s="799"/>
      <c r="JM41" s="320"/>
      <c r="JN41" s="799"/>
      <c r="JO41" s="327"/>
      <c r="JP41" s="328"/>
      <c r="JQ41" s="322"/>
      <c r="JR41" s="50">
        <f t="shared" si="140"/>
        <v>0</v>
      </c>
      <c r="JS41" s="799"/>
      <c r="JT41" s="320"/>
      <c r="JU41" s="799"/>
      <c r="JV41" s="327"/>
      <c r="JW41" s="328"/>
      <c r="JX41" s="322"/>
      <c r="JY41" s="50">
        <f t="shared" si="141"/>
        <v>0</v>
      </c>
      <c r="JZ41" s="799"/>
      <c r="KA41" s="320"/>
      <c r="KB41" s="799"/>
      <c r="KC41" s="327"/>
      <c r="KD41" s="328"/>
      <c r="KE41" s="322"/>
      <c r="KF41" s="50">
        <f t="shared" si="142"/>
        <v>0</v>
      </c>
      <c r="KG41" s="799"/>
      <c r="KH41" s="320"/>
      <c r="KI41" s="799"/>
      <c r="KJ41" s="327"/>
      <c r="KK41" s="328"/>
      <c r="KL41" s="322"/>
      <c r="KM41" s="50">
        <f t="shared" si="143"/>
        <v>0</v>
      </c>
      <c r="KN41" s="799"/>
      <c r="KO41" s="320"/>
      <c r="KP41" s="799"/>
      <c r="KQ41" s="327"/>
      <c r="KR41" s="328"/>
      <c r="KS41" s="322"/>
      <c r="KT41" s="50">
        <f t="shared" si="144"/>
        <v>0</v>
      </c>
      <c r="KU41" s="799"/>
      <c r="KV41" s="320"/>
      <c r="KW41" s="799"/>
      <c r="KX41" s="327"/>
      <c r="KY41" s="328"/>
      <c r="KZ41" s="322"/>
      <c r="LA41" s="50">
        <f t="shared" si="145"/>
        <v>0</v>
      </c>
      <c r="LB41" s="799"/>
      <c r="LC41" s="320"/>
      <c r="LD41" s="799"/>
      <c r="LE41" s="327"/>
      <c r="LF41" s="328"/>
      <c r="LG41" s="322"/>
      <c r="LH41" s="50">
        <f t="shared" si="146"/>
        <v>0</v>
      </c>
      <c r="LI41" s="799"/>
      <c r="LJ41" s="320"/>
      <c r="LK41" s="799"/>
      <c r="LL41" s="327"/>
      <c r="LM41" s="328"/>
      <c r="LN41" s="322"/>
      <c r="LO41" s="50">
        <f t="shared" si="147"/>
        <v>0</v>
      </c>
      <c r="LP41" s="799"/>
      <c r="LQ41" s="320"/>
      <c r="LR41" s="799"/>
      <c r="LS41" s="327"/>
      <c r="LT41" s="328"/>
      <c r="LU41" s="322"/>
      <c r="LV41" s="50">
        <f t="shared" si="148"/>
        <v>0</v>
      </c>
      <c r="LW41" s="799"/>
      <c r="LX41" s="320"/>
      <c r="LY41" s="799"/>
      <c r="LZ41" s="327"/>
      <c r="MA41" s="328"/>
      <c r="MB41" s="322"/>
      <c r="MC41" s="50">
        <f t="shared" si="149"/>
        <v>0</v>
      </c>
      <c r="MD41" s="799"/>
      <c r="ME41" s="320"/>
      <c r="MF41" s="799"/>
      <c r="MG41" s="327"/>
      <c r="MH41" s="328"/>
      <c r="MI41" s="322"/>
      <c r="MJ41" s="50">
        <f t="shared" si="150"/>
        <v>0</v>
      </c>
      <c r="MK41" s="799"/>
      <c r="ML41" s="320"/>
      <c r="MM41" s="799"/>
      <c r="MN41" s="327"/>
      <c r="MO41" s="328"/>
      <c r="MP41" s="322"/>
      <c r="MQ41" s="50">
        <f t="shared" si="151"/>
        <v>0</v>
      </c>
      <c r="MR41" s="799"/>
      <c r="MS41" s="320"/>
      <c r="MT41" s="799"/>
      <c r="MU41" s="327"/>
      <c r="MV41" s="328"/>
      <c r="MW41" s="322"/>
      <c r="MX41" s="50">
        <f t="shared" si="152"/>
        <v>0</v>
      </c>
      <c r="MY41" s="799"/>
      <c r="MZ41" s="320"/>
      <c r="NA41" s="799"/>
      <c r="NB41" s="327"/>
      <c r="NC41" s="328"/>
      <c r="ND41" s="322"/>
      <c r="NE41" s="50">
        <f t="shared" si="153"/>
        <v>0</v>
      </c>
      <c r="NF41" s="799"/>
      <c r="NG41" s="320"/>
      <c r="NH41" s="799"/>
      <c r="NI41" s="327"/>
      <c r="NJ41" s="328"/>
      <c r="NK41" s="322"/>
      <c r="NL41" s="50">
        <f t="shared" si="154"/>
        <v>0</v>
      </c>
      <c r="NM41" s="799"/>
      <c r="NN41" s="320"/>
      <c r="NO41" s="799"/>
      <c r="NP41" s="327"/>
      <c r="NQ41" s="328"/>
      <c r="NR41" s="322"/>
      <c r="NS41" s="50">
        <f t="shared" si="155"/>
        <v>0</v>
      </c>
      <c r="NT41" s="482"/>
      <c r="NU41" s="104"/>
      <c r="NV41" s="104"/>
      <c r="NW41" s="104"/>
      <c r="NX41" s="104"/>
      <c r="NY41" s="482"/>
      <c r="NZ41" s="393"/>
      <c r="OA41" s="393"/>
      <c r="OB41" s="464">
        <f t="shared" si="98"/>
        <v>0</v>
      </c>
      <c r="OC41" s="482"/>
      <c r="OD41" s="482"/>
    </row>
    <row r="42" spans="1:394" ht="24.75" customHeight="1" thickBot="1">
      <c r="A42" s="368" t="s">
        <v>1726</v>
      </c>
      <c r="B42" s="368" t="s">
        <v>1726</v>
      </c>
      <c r="C42" s="368" t="s">
        <v>1759</v>
      </c>
      <c r="D42" s="368" t="s">
        <v>1726</v>
      </c>
      <c r="E42" s="368" t="s">
        <v>1759</v>
      </c>
      <c r="F42" s="368" t="s">
        <v>1726</v>
      </c>
      <c r="G42" s="368" t="s">
        <v>1788</v>
      </c>
      <c r="H42" s="368" t="s">
        <v>1759</v>
      </c>
      <c r="I42" s="368" t="s">
        <v>1759</v>
      </c>
      <c r="J42" s="368" t="s">
        <v>1759</v>
      </c>
      <c r="K42" s="464" t="str">
        <f t="shared" si="99"/>
        <v>●</v>
      </c>
      <c r="L42" s="482"/>
      <c r="M42" s="800"/>
      <c r="N42" s="786"/>
      <c r="O42" s="39"/>
      <c r="P42" s="482"/>
      <c r="Q42" s="792" t="s">
        <v>1971</v>
      </c>
      <c r="R42" s="801" t="s">
        <v>273</v>
      </c>
      <c r="S42" s="802" t="s">
        <v>4478</v>
      </c>
      <c r="T42" s="803"/>
      <c r="U42" s="1866">
        <f t="shared" si="100"/>
        <v>0</v>
      </c>
      <c r="V42" s="804"/>
      <c r="W42" s="805">
        <f t="shared" si="101"/>
        <v>0</v>
      </c>
      <c r="X42" s="806">
        <f t="shared" si="102"/>
        <v>0</v>
      </c>
      <c r="Y42" s="807">
        <f t="shared" si="103"/>
        <v>0</v>
      </c>
      <c r="Z42" s="49">
        <f t="shared" si="104"/>
        <v>0</v>
      </c>
      <c r="AA42" s="808"/>
      <c r="AB42" s="322"/>
      <c r="AC42" s="808"/>
      <c r="AD42" s="327"/>
      <c r="AE42" s="328"/>
      <c r="AF42" s="322"/>
      <c r="AG42" s="49">
        <f t="shared" si="105"/>
        <v>0</v>
      </c>
      <c r="AH42" s="808"/>
      <c r="AI42" s="333"/>
      <c r="AJ42" s="808"/>
      <c r="AK42" s="334"/>
      <c r="AL42" s="335"/>
      <c r="AM42" s="333"/>
      <c r="AN42" s="49">
        <f t="shared" si="106"/>
        <v>0</v>
      </c>
      <c r="AO42" s="808"/>
      <c r="AP42" s="333"/>
      <c r="AQ42" s="808"/>
      <c r="AR42" s="334"/>
      <c r="AS42" s="335"/>
      <c r="AT42" s="333"/>
      <c r="AU42" s="49">
        <f t="shared" si="107"/>
        <v>0</v>
      </c>
      <c r="AV42" s="808"/>
      <c r="AW42" s="333"/>
      <c r="AX42" s="808"/>
      <c r="AY42" s="334"/>
      <c r="AZ42" s="335"/>
      <c r="BA42" s="333"/>
      <c r="BB42" s="49">
        <f t="shared" si="108"/>
        <v>0</v>
      </c>
      <c r="BC42" s="808"/>
      <c r="BD42" s="333"/>
      <c r="BE42" s="808"/>
      <c r="BF42" s="334"/>
      <c r="BG42" s="335"/>
      <c r="BH42" s="333"/>
      <c r="BI42" s="49">
        <f t="shared" si="109"/>
        <v>0</v>
      </c>
      <c r="BJ42" s="808"/>
      <c r="BK42" s="333"/>
      <c r="BL42" s="808"/>
      <c r="BM42" s="334"/>
      <c r="BN42" s="335"/>
      <c r="BO42" s="333"/>
      <c r="BP42" s="49">
        <f t="shared" si="110"/>
        <v>0</v>
      </c>
      <c r="BQ42" s="808"/>
      <c r="BR42" s="333"/>
      <c r="BS42" s="808"/>
      <c r="BT42" s="334"/>
      <c r="BU42" s="335"/>
      <c r="BV42" s="333"/>
      <c r="BW42" s="49">
        <f t="shared" si="111"/>
        <v>0</v>
      </c>
      <c r="BX42" s="808"/>
      <c r="BY42" s="333"/>
      <c r="BZ42" s="808"/>
      <c r="CA42" s="334"/>
      <c r="CB42" s="335"/>
      <c r="CC42" s="333"/>
      <c r="CD42" s="49">
        <f t="shared" si="112"/>
        <v>0</v>
      </c>
      <c r="CE42" s="808"/>
      <c r="CF42" s="333"/>
      <c r="CG42" s="808"/>
      <c r="CH42" s="334"/>
      <c r="CI42" s="335"/>
      <c r="CJ42" s="333"/>
      <c r="CK42" s="49">
        <f t="shared" si="113"/>
        <v>0</v>
      </c>
      <c r="CL42" s="808"/>
      <c r="CM42" s="333"/>
      <c r="CN42" s="808"/>
      <c r="CO42" s="334"/>
      <c r="CP42" s="335"/>
      <c r="CQ42" s="333"/>
      <c r="CR42" s="49">
        <f t="shared" si="114"/>
        <v>0</v>
      </c>
      <c r="CS42" s="808"/>
      <c r="CT42" s="333"/>
      <c r="CU42" s="808"/>
      <c r="CV42" s="334"/>
      <c r="CW42" s="335"/>
      <c r="CX42" s="333"/>
      <c r="CY42" s="49">
        <f t="shared" si="115"/>
        <v>0</v>
      </c>
      <c r="CZ42" s="808"/>
      <c r="DA42" s="333"/>
      <c r="DB42" s="808"/>
      <c r="DC42" s="334"/>
      <c r="DD42" s="335"/>
      <c r="DE42" s="333"/>
      <c r="DF42" s="49">
        <f t="shared" si="116"/>
        <v>0</v>
      </c>
      <c r="DG42" s="808"/>
      <c r="DH42" s="333"/>
      <c r="DI42" s="808"/>
      <c r="DJ42" s="334"/>
      <c r="DK42" s="335"/>
      <c r="DL42" s="333"/>
      <c r="DM42" s="49">
        <f t="shared" si="117"/>
        <v>0</v>
      </c>
      <c r="DN42" s="808"/>
      <c r="DO42" s="333"/>
      <c r="DP42" s="808"/>
      <c r="DQ42" s="334"/>
      <c r="DR42" s="335"/>
      <c r="DS42" s="333"/>
      <c r="DT42" s="49">
        <f t="shared" si="118"/>
        <v>0</v>
      </c>
      <c r="DU42" s="808"/>
      <c r="DV42" s="333"/>
      <c r="DW42" s="808"/>
      <c r="DX42" s="334"/>
      <c r="DY42" s="335"/>
      <c r="DZ42" s="333"/>
      <c r="EA42" s="49">
        <f t="shared" si="119"/>
        <v>0</v>
      </c>
      <c r="EB42" s="808"/>
      <c r="EC42" s="333"/>
      <c r="ED42" s="808"/>
      <c r="EE42" s="334"/>
      <c r="EF42" s="335"/>
      <c r="EG42" s="333"/>
      <c r="EH42" s="49">
        <f t="shared" si="120"/>
        <v>0</v>
      </c>
      <c r="EI42" s="808"/>
      <c r="EJ42" s="333"/>
      <c r="EK42" s="808"/>
      <c r="EL42" s="334"/>
      <c r="EM42" s="335"/>
      <c r="EN42" s="333"/>
      <c r="EO42" s="49">
        <f t="shared" si="121"/>
        <v>0</v>
      </c>
      <c r="EP42" s="808"/>
      <c r="EQ42" s="333"/>
      <c r="ER42" s="808"/>
      <c r="ES42" s="334"/>
      <c r="ET42" s="335"/>
      <c r="EU42" s="333"/>
      <c r="EV42" s="49">
        <f t="shared" si="122"/>
        <v>0</v>
      </c>
      <c r="EW42" s="808"/>
      <c r="EX42" s="333"/>
      <c r="EY42" s="808"/>
      <c r="EZ42" s="334"/>
      <c r="FA42" s="335"/>
      <c r="FB42" s="333"/>
      <c r="FC42" s="49">
        <f t="shared" si="123"/>
        <v>0</v>
      </c>
      <c r="FD42" s="808"/>
      <c r="FE42" s="333"/>
      <c r="FF42" s="808"/>
      <c r="FG42" s="334"/>
      <c r="FH42" s="335"/>
      <c r="FI42" s="333"/>
      <c r="FJ42" s="49">
        <f t="shared" si="124"/>
        <v>0</v>
      </c>
      <c r="FK42" s="808"/>
      <c r="FL42" s="333"/>
      <c r="FM42" s="808"/>
      <c r="FN42" s="334"/>
      <c r="FO42" s="335"/>
      <c r="FP42" s="333"/>
      <c r="FQ42" s="49">
        <f t="shared" si="125"/>
        <v>0</v>
      </c>
      <c r="FR42" s="808"/>
      <c r="FS42" s="333"/>
      <c r="FT42" s="808"/>
      <c r="FU42" s="334"/>
      <c r="FV42" s="335"/>
      <c r="FW42" s="333"/>
      <c r="FX42" s="49">
        <f t="shared" si="126"/>
        <v>0</v>
      </c>
      <c r="FY42" s="808"/>
      <c r="FZ42" s="333"/>
      <c r="GA42" s="808"/>
      <c r="GB42" s="334"/>
      <c r="GC42" s="335"/>
      <c r="GD42" s="333"/>
      <c r="GE42" s="49">
        <f t="shared" si="127"/>
        <v>0</v>
      </c>
      <c r="GF42" s="808"/>
      <c r="GG42" s="333"/>
      <c r="GH42" s="808"/>
      <c r="GI42" s="334"/>
      <c r="GJ42" s="335"/>
      <c r="GK42" s="333"/>
      <c r="GL42" s="49">
        <f t="shared" si="128"/>
        <v>0</v>
      </c>
      <c r="GM42" s="808"/>
      <c r="GN42" s="333"/>
      <c r="GO42" s="808"/>
      <c r="GP42" s="334"/>
      <c r="GQ42" s="335"/>
      <c r="GR42" s="333"/>
      <c r="GS42" s="49">
        <f t="shared" si="129"/>
        <v>0</v>
      </c>
      <c r="GT42" s="808"/>
      <c r="GU42" s="333"/>
      <c r="GV42" s="808"/>
      <c r="GW42" s="334"/>
      <c r="GX42" s="335"/>
      <c r="GY42" s="333"/>
      <c r="GZ42" s="49">
        <f t="shared" si="130"/>
        <v>0</v>
      </c>
      <c r="HA42" s="808"/>
      <c r="HB42" s="333"/>
      <c r="HC42" s="808"/>
      <c r="HD42" s="334"/>
      <c r="HE42" s="335"/>
      <c r="HF42" s="333"/>
      <c r="HG42" s="49">
        <f t="shared" si="131"/>
        <v>0</v>
      </c>
      <c r="HH42" s="808"/>
      <c r="HI42" s="333"/>
      <c r="HJ42" s="808"/>
      <c r="HK42" s="334"/>
      <c r="HL42" s="335"/>
      <c r="HM42" s="333"/>
      <c r="HN42" s="49">
        <f t="shared" si="132"/>
        <v>0</v>
      </c>
      <c r="HO42" s="808"/>
      <c r="HP42" s="333"/>
      <c r="HQ42" s="808"/>
      <c r="HR42" s="334"/>
      <c r="HS42" s="335"/>
      <c r="HT42" s="333"/>
      <c r="HU42" s="49">
        <f t="shared" si="133"/>
        <v>0</v>
      </c>
      <c r="HV42" s="808"/>
      <c r="HW42" s="333"/>
      <c r="HX42" s="808"/>
      <c r="HY42" s="334"/>
      <c r="HZ42" s="335"/>
      <c r="IA42" s="333"/>
      <c r="IB42" s="49">
        <f t="shared" si="134"/>
        <v>0</v>
      </c>
      <c r="IC42" s="808"/>
      <c r="ID42" s="333"/>
      <c r="IE42" s="808"/>
      <c r="IF42" s="334"/>
      <c r="IG42" s="335"/>
      <c r="IH42" s="333"/>
      <c r="II42" s="49">
        <f t="shared" si="135"/>
        <v>0</v>
      </c>
      <c r="IJ42" s="808"/>
      <c r="IK42" s="333"/>
      <c r="IL42" s="808"/>
      <c r="IM42" s="334"/>
      <c r="IN42" s="335"/>
      <c r="IO42" s="333"/>
      <c r="IP42" s="49">
        <f t="shared" si="136"/>
        <v>0</v>
      </c>
      <c r="IQ42" s="808"/>
      <c r="IR42" s="333"/>
      <c r="IS42" s="808"/>
      <c r="IT42" s="334"/>
      <c r="IU42" s="335"/>
      <c r="IV42" s="333"/>
      <c r="IW42" s="49">
        <f t="shared" si="137"/>
        <v>0</v>
      </c>
      <c r="IX42" s="808"/>
      <c r="IY42" s="333"/>
      <c r="IZ42" s="808"/>
      <c r="JA42" s="334"/>
      <c r="JB42" s="335"/>
      <c r="JC42" s="333"/>
      <c r="JD42" s="49">
        <f t="shared" si="138"/>
        <v>0</v>
      </c>
      <c r="JE42" s="808"/>
      <c r="JF42" s="333"/>
      <c r="JG42" s="808"/>
      <c r="JH42" s="334"/>
      <c r="JI42" s="335"/>
      <c r="JJ42" s="333"/>
      <c r="JK42" s="49">
        <f t="shared" si="139"/>
        <v>0</v>
      </c>
      <c r="JL42" s="808"/>
      <c r="JM42" s="333"/>
      <c r="JN42" s="808"/>
      <c r="JO42" s="334"/>
      <c r="JP42" s="335"/>
      <c r="JQ42" s="333"/>
      <c r="JR42" s="49">
        <f t="shared" si="140"/>
        <v>0</v>
      </c>
      <c r="JS42" s="808"/>
      <c r="JT42" s="333"/>
      <c r="JU42" s="808"/>
      <c r="JV42" s="334"/>
      <c r="JW42" s="335"/>
      <c r="JX42" s="333"/>
      <c r="JY42" s="49">
        <f t="shared" si="141"/>
        <v>0</v>
      </c>
      <c r="JZ42" s="808"/>
      <c r="KA42" s="333"/>
      <c r="KB42" s="808"/>
      <c r="KC42" s="334"/>
      <c r="KD42" s="335"/>
      <c r="KE42" s="333"/>
      <c r="KF42" s="49">
        <f t="shared" si="142"/>
        <v>0</v>
      </c>
      <c r="KG42" s="808"/>
      <c r="KH42" s="333"/>
      <c r="KI42" s="808"/>
      <c r="KJ42" s="334"/>
      <c r="KK42" s="335"/>
      <c r="KL42" s="333"/>
      <c r="KM42" s="49">
        <f t="shared" si="143"/>
        <v>0</v>
      </c>
      <c r="KN42" s="808"/>
      <c r="KO42" s="333"/>
      <c r="KP42" s="808"/>
      <c r="KQ42" s="334"/>
      <c r="KR42" s="335"/>
      <c r="KS42" s="333"/>
      <c r="KT42" s="49">
        <f t="shared" si="144"/>
        <v>0</v>
      </c>
      <c r="KU42" s="808"/>
      <c r="KV42" s="333"/>
      <c r="KW42" s="808"/>
      <c r="KX42" s="334"/>
      <c r="KY42" s="335"/>
      <c r="KZ42" s="333"/>
      <c r="LA42" s="49">
        <f t="shared" si="145"/>
        <v>0</v>
      </c>
      <c r="LB42" s="808"/>
      <c r="LC42" s="333"/>
      <c r="LD42" s="808"/>
      <c r="LE42" s="334"/>
      <c r="LF42" s="335"/>
      <c r="LG42" s="333"/>
      <c r="LH42" s="49">
        <f t="shared" si="146"/>
        <v>0</v>
      </c>
      <c r="LI42" s="808"/>
      <c r="LJ42" s="333"/>
      <c r="LK42" s="808"/>
      <c r="LL42" s="334"/>
      <c r="LM42" s="335"/>
      <c r="LN42" s="333"/>
      <c r="LO42" s="49">
        <f t="shared" si="147"/>
        <v>0</v>
      </c>
      <c r="LP42" s="808"/>
      <c r="LQ42" s="333"/>
      <c r="LR42" s="808"/>
      <c r="LS42" s="334"/>
      <c r="LT42" s="335"/>
      <c r="LU42" s="333"/>
      <c r="LV42" s="49">
        <f t="shared" si="148"/>
        <v>0</v>
      </c>
      <c r="LW42" s="808"/>
      <c r="LX42" s="333"/>
      <c r="LY42" s="808"/>
      <c r="LZ42" s="334"/>
      <c r="MA42" s="335"/>
      <c r="MB42" s="333"/>
      <c r="MC42" s="49">
        <f t="shared" si="149"/>
        <v>0</v>
      </c>
      <c r="MD42" s="808"/>
      <c r="ME42" s="333"/>
      <c r="MF42" s="808"/>
      <c r="MG42" s="334"/>
      <c r="MH42" s="335"/>
      <c r="MI42" s="333"/>
      <c r="MJ42" s="49">
        <f t="shared" si="150"/>
        <v>0</v>
      </c>
      <c r="MK42" s="808"/>
      <c r="ML42" s="333"/>
      <c r="MM42" s="808"/>
      <c r="MN42" s="334"/>
      <c r="MO42" s="335"/>
      <c r="MP42" s="333"/>
      <c r="MQ42" s="49">
        <f t="shared" si="151"/>
        <v>0</v>
      </c>
      <c r="MR42" s="808"/>
      <c r="MS42" s="333"/>
      <c r="MT42" s="808"/>
      <c r="MU42" s="334"/>
      <c r="MV42" s="335"/>
      <c r="MW42" s="333"/>
      <c r="MX42" s="49">
        <f t="shared" si="152"/>
        <v>0</v>
      </c>
      <c r="MY42" s="808"/>
      <c r="MZ42" s="333"/>
      <c r="NA42" s="808"/>
      <c r="NB42" s="334"/>
      <c r="NC42" s="335"/>
      <c r="ND42" s="333"/>
      <c r="NE42" s="49">
        <f t="shared" si="153"/>
        <v>0</v>
      </c>
      <c r="NF42" s="808"/>
      <c r="NG42" s="333"/>
      <c r="NH42" s="808"/>
      <c r="NI42" s="334"/>
      <c r="NJ42" s="335"/>
      <c r="NK42" s="333"/>
      <c r="NL42" s="49">
        <f t="shared" si="154"/>
        <v>0</v>
      </c>
      <c r="NM42" s="808"/>
      <c r="NN42" s="333"/>
      <c r="NO42" s="808"/>
      <c r="NP42" s="334"/>
      <c r="NQ42" s="335"/>
      <c r="NR42" s="333"/>
      <c r="NS42" s="49">
        <f t="shared" si="155"/>
        <v>0</v>
      </c>
      <c r="NT42" s="482"/>
      <c r="NU42" s="48"/>
      <c r="NV42" s="48"/>
      <c r="NW42" s="48"/>
      <c r="NX42" s="48"/>
      <c r="NY42" s="482"/>
      <c r="NZ42" s="393"/>
      <c r="OA42" s="393"/>
      <c r="OB42" s="464" t="str">
        <f t="shared" si="98"/>
        <v>●</v>
      </c>
      <c r="OC42" s="482"/>
      <c r="OD42" s="482"/>
    </row>
    <row r="43" spans="1:394" ht="24.75" customHeight="1" thickBot="1">
      <c r="A43" s="368" t="s">
        <v>1726</v>
      </c>
      <c r="B43" s="368" t="s">
        <v>1759</v>
      </c>
      <c r="C43" s="368" t="s">
        <v>1759</v>
      </c>
      <c r="D43" s="368" t="s">
        <v>1759</v>
      </c>
      <c r="E43" s="368" t="s">
        <v>1759</v>
      </c>
      <c r="F43" s="52"/>
      <c r="G43" s="368" t="s">
        <v>1788</v>
      </c>
      <c r="H43" s="368" t="s">
        <v>1759</v>
      </c>
      <c r="I43" s="368" t="s">
        <v>1759</v>
      </c>
      <c r="J43" s="368" t="s">
        <v>1759</v>
      </c>
      <c r="K43" s="464" t="str">
        <f t="shared" si="99"/>
        <v>●</v>
      </c>
      <c r="L43" s="482"/>
      <c r="M43" s="800"/>
      <c r="N43" s="786"/>
      <c r="O43" s="39"/>
      <c r="P43" s="482"/>
      <c r="Q43" s="809"/>
      <c r="R43" s="810"/>
      <c r="S43" s="811" t="s">
        <v>518</v>
      </c>
      <c r="T43" s="728"/>
      <c r="U43" s="1868"/>
      <c r="V43" s="520"/>
      <c r="W43" s="151"/>
      <c r="X43" s="151"/>
      <c r="Y43" s="151"/>
      <c r="Z43" s="51"/>
      <c r="AA43" s="728" t="str">
        <f>IF(OR(AND(AB42&gt;0,AB43="")),"※","")</f>
        <v/>
      </c>
      <c r="AB43" s="323"/>
      <c r="AC43" s="812" t="str">
        <f>IF(OR(AND(AD42&gt;0,AD43=""),AND(AE42&gt;0,AE43=""),AND(AF42&gt;0,AF43="")),"※","")</f>
        <v/>
      </c>
      <c r="AD43" s="329"/>
      <c r="AE43" s="330"/>
      <c r="AF43" s="331"/>
      <c r="AG43" s="51"/>
      <c r="AH43" s="728" t="str">
        <f t="shared" ref="AH43" si="156">IF(OR(AND(AI42&gt;0,AI43="")),"※","")</f>
        <v/>
      </c>
      <c r="AI43" s="321"/>
      <c r="AJ43" s="728" t="str">
        <f t="shared" ref="AJ43" si="157">IF(OR(AND(AK42&gt;0,AK43=""),AND(AL42&gt;0,AL43=""),AND(AM42&gt;0,AM43="")),"※","")</f>
        <v/>
      </c>
      <c r="AK43" s="336"/>
      <c r="AL43" s="336"/>
      <c r="AM43" s="321"/>
      <c r="AN43" s="51"/>
      <c r="AO43" s="728" t="str">
        <f t="shared" ref="AO43" si="158">IF(OR(AND(AP42&gt;0,AP43="")),"※","")</f>
        <v/>
      </c>
      <c r="AP43" s="321"/>
      <c r="AQ43" s="728" t="str">
        <f t="shared" ref="AQ43" si="159">IF(OR(AND(AR42&gt;0,AR43=""),AND(AS42&gt;0,AS43=""),AND(AT42&gt;0,AT43="")),"※","")</f>
        <v/>
      </c>
      <c r="AR43" s="336"/>
      <c r="AS43" s="336"/>
      <c r="AT43" s="321"/>
      <c r="AU43" s="51"/>
      <c r="AV43" s="728" t="str">
        <f t="shared" ref="AV43" si="160">IF(OR(AND(AW42&gt;0,AW43="")),"※","")</f>
        <v/>
      </c>
      <c r="AW43" s="321"/>
      <c r="AX43" s="728" t="str">
        <f t="shared" ref="AX43" si="161">IF(OR(AND(AY42&gt;0,AY43=""),AND(AZ42&gt;0,AZ43=""),AND(BA42&gt;0,BA43="")),"※","")</f>
        <v/>
      </c>
      <c r="AY43" s="336"/>
      <c r="AZ43" s="336"/>
      <c r="BA43" s="321"/>
      <c r="BB43" s="51"/>
      <c r="BC43" s="728" t="str">
        <f t="shared" ref="BC43" si="162">IF(OR(AND(BD42&gt;0,BD43="")),"※","")</f>
        <v/>
      </c>
      <c r="BD43" s="321"/>
      <c r="BE43" s="728" t="str">
        <f t="shared" ref="BE43" si="163">IF(OR(AND(BF42&gt;0,BF43=""),AND(BG42&gt;0,BG43=""),AND(BH42&gt;0,BH43="")),"※","")</f>
        <v/>
      </c>
      <c r="BF43" s="336"/>
      <c r="BG43" s="336"/>
      <c r="BH43" s="321"/>
      <c r="BI43" s="51"/>
      <c r="BJ43" s="728" t="str">
        <f t="shared" ref="BJ43" si="164">IF(OR(AND(BK42&gt;0,BK43="")),"※","")</f>
        <v/>
      </c>
      <c r="BK43" s="321"/>
      <c r="BL43" s="728" t="str">
        <f t="shared" ref="BL43" si="165">IF(OR(AND(BM42&gt;0,BM43=""),AND(BN42&gt;0,BN43=""),AND(BO42&gt;0,BO43="")),"※","")</f>
        <v/>
      </c>
      <c r="BM43" s="336"/>
      <c r="BN43" s="336"/>
      <c r="BO43" s="321"/>
      <c r="BP43" s="51"/>
      <c r="BQ43" s="728" t="str">
        <f t="shared" ref="BQ43" si="166">IF(OR(AND(BR42&gt;0,BR43="")),"※","")</f>
        <v/>
      </c>
      <c r="BR43" s="321"/>
      <c r="BS43" s="728" t="str">
        <f t="shared" ref="BS43" si="167">IF(OR(AND(BT42&gt;0,BT43=""),AND(BU42&gt;0,BU43=""),AND(BV42&gt;0,BV43="")),"※","")</f>
        <v/>
      </c>
      <c r="BT43" s="336"/>
      <c r="BU43" s="336"/>
      <c r="BV43" s="321"/>
      <c r="BW43" s="51"/>
      <c r="BX43" s="728" t="str">
        <f t="shared" ref="BX43" si="168">IF(OR(AND(BY42&gt;0,BY43="")),"※","")</f>
        <v/>
      </c>
      <c r="BY43" s="321"/>
      <c r="BZ43" s="728" t="str">
        <f t="shared" ref="BZ43" si="169">IF(OR(AND(CA42&gt;0,CA43=""),AND(CB42&gt;0,CB43=""),AND(CC42&gt;0,CC43="")),"※","")</f>
        <v/>
      </c>
      <c r="CA43" s="336"/>
      <c r="CB43" s="336"/>
      <c r="CC43" s="321"/>
      <c r="CD43" s="51"/>
      <c r="CE43" s="728" t="str">
        <f t="shared" ref="CE43" si="170">IF(OR(AND(CF42&gt;0,CF43="")),"※","")</f>
        <v/>
      </c>
      <c r="CF43" s="321"/>
      <c r="CG43" s="728" t="str">
        <f t="shared" ref="CG43" si="171">IF(OR(AND(CH42&gt;0,CH43=""),AND(CI42&gt;0,CI43=""),AND(CJ42&gt;0,CJ43="")),"※","")</f>
        <v/>
      </c>
      <c r="CH43" s="336"/>
      <c r="CI43" s="336"/>
      <c r="CJ43" s="321"/>
      <c r="CK43" s="51"/>
      <c r="CL43" s="728" t="str">
        <f t="shared" ref="CL43" si="172">IF(OR(AND(CM42&gt;0,CM43="")),"※","")</f>
        <v/>
      </c>
      <c r="CM43" s="321"/>
      <c r="CN43" s="728" t="str">
        <f t="shared" ref="CN43" si="173">IF(OR(AND(CO42&gt;0,CO43=""),AND(CP42&gt;0,CP43=""),AND(CQ42&gt;0,CQ43="")),"※","")</f>
        <v/>
      </c>
      <c r="CO43" s="336"/>
      <c r="CP43" s="336"/>
      <c r="CQ43" s="321"/>
      <c r="CR43" s="51"/>
      <c r="CS43" s="728" t="str">
        <f t="shared" ref="CS43" si="174">IF(OR(AND(CT42&gt;0,CT43="")),"※","")</f>
        <v/>
      </c>
      <c r="CT43" s="321"/>
      <c r="CU43" s="728" t="str">
        <f t="shared" ref="CU43" si="175">IF(OR(AND(CV42&gt;0,CV43=""),AND(CW42&gt;0,CW43=""),AND(CX42&gt;0,CX43="")),"※","")</f>
        <v/>
      </c>
      <c r="CV43" s="336"/>
      <c r="CW43" s="336"/>
      <c r="CX43" s="321"/>
      <c r="CY43" s="51"/>
      <c r="CZ43" s="728" t="str">
        <f t="shared" ref="CZ43" si="176">IF(OR(AND(DA42&gt;0,DA43="")),"※","")</f>
        <v/>
      </c>
      <c r="DA43" s="321"/>
      <c r="DB43" s="728" t="str">
        <f t="shared" ref="DB43" si="177">IF(OR(AND(DC42&gt;0,DC43=""),AND(DD42&gt;0,DD43=""),AND(DE42&gt;0,DE43="")),"※","")</f>
        <v/>
      </c>
      <c r="DC43" s="336"/>
      <c r="DD43" s="336"/>
      <c r="DE43" s="321"/>
      <c r="DF43" s="51"/>
      <c r="DG43" s="728" t="str">
        <f t="shared" ref="DG43" si="178">IF(OR(AND(DH42&gt;0,DH43="")),"※","")</f>
        <v/>
      </c>
      <c r="DH43" s="321"/>
      <c r="DI43" s="728" t="str">
        <f t="shared" ref="DI43" si="179">IF(OR(AND(DJ42&gt;0,DJ43=""),AND(DK42&gt;0,DK43=""),AND(DL42&gt;0,DL43="")),"※","")</f>
        <v/>
      </c>
      <c r="DJ43" s="336"/>
      <c r="DK43" s="336"/>
      <c r="DL43" s="321"/>
      <c r="DM43" s="51"/>
      <c r="DN43" s="728" t="str">
        <f t="shared" ref="DN43" si="180">IF(OR(AND(DO42&gt;0,DO43="")),"※","")</f>
        <v/>
      </c>
      <c r="DO43" s="321"/>
      <c r="DP43" s="728" t="str">
        <f t="shared" ref="DP43" si="181">IF(OR(AND(DQ42&gt;0,DQ43=""),AND(DR42&gt;0,DR43=""),AND(DS42&gt;0,DS43="")),"※","")</f>
        <v/>
      </c>
      <c r="DQ43" s="336"/>
      <c r="DR43" s="336"/>
      <c r="DS43" s="321"/>
      <c r="DT43" s="51"/>
      <c r="DU43" s="728" t="str">
        <f t="shared" ref="DU43" si="182">IF(OR(AND(DV42&gt;0,DV43="")),"※","")</f>
        <v/>
      </c>
      <c r="DV43" s="321"/>
      <c r="DW43" s="728" t="str">
        <f t="shared" ref="DW43" si="183">IF(OR(AND(DX42&gt;0,DX43=""),AND(DY42&gt;0,DY43=""),AND(DZ42&gt;0,DZ43="")),"※","")</f>
        <v/>
      </c>
      <c r="DX43" s="336"/>
      <c r="DY43" s="336"/>
      <c r="DZ43" s="321"/>
      <c r="EA43" s="51"/>
      <c r="EB43" s="728" t="str">
        <f t="shared" ref="EB43" si="184">IF(OR(AND(EC42&gt;0,EC43="")),"※","")</f>
        <v/>
      </c>
      <c r="EC43" s="321"/>
      <c r="ED43" s="728" t="str">
        <f t="shared" ref="ED43" si="185">IF(OR(AND(EE42&gt;0,EE43=""),AND(EF42&gt;0,EF43=""),AND(EG42&gt;0,EG43="")),"※","")</f>
        <v/>
      </c>
      <c r="EE43" s="336"/>
      <c r="EF43" s="336"/>
      <c r="EG43" s="321"/>
      <c r="EH43" s="51"/>
      <c r="EI43" s="728" t="str">
        <f t="shared" ref="EI43" si="186">IF(OR(AND(EJ42&gt;0,EJ43="")),"※","")</f>
        <v/>
      </c>
      <c r="EJ43" s="321"/>
      <c r="EK43" s="728" t="str">
        <f t="shared" ref="EK43" si="187">IF(OR(AND(EL42&gt;0,EL43=""),AND(EM42&gt;0,EM43=""),AND(EN42&gt;0,EN43="")),"※","")</f>
        <v/>
      </c>
      <c r="EL43" s="336"/>
      <c r="EM43" s="336"/>
      <c r="EN43" s="321"/>
      <c r="EO43" s="51"/>
      <c r="EP43" s="728" t="str">
        <f t="shared" ref="EP43" si="188">IF(OR(AND(EQ42&gt;0,EQ43="")),"※","")</f>
        <v/>
      </c>
      <c r="EQ43" s="321"/>
      <c r="ER43" s="728" t="str">
        <f t="shared" ref="ER43" si="189">IF(OR(AND(ES42&gt;0,ES43=""),AND(ET42&gt;0,ET43=""),AND(EU42&gt;0,EU43="")),"※","")</f>
        <v/>
      </c>
      <c r="ES43" s="336"/>
      <c r="ET43" s="336"/>
      <c r="EU43" s="321"/>
      <c r="EV43" s="51"/>
      <c r="EW43" s="728" t="str">
        <f t="shared" ref="EW43" si="190">IF(OR(AND(EX42&gt;0,EX43="")),"※","")</f>
        <v/>
      </c>
      <c r="EX43" s="321"/>
      <c r="EY43" s="728" t="str">
        <f t="shared" ref="EY43" si="191">IF(OR(AND(EZ42&gt;0,EZ43=""),AND(FA42&gt;0,FA43=""),AND(FB42&gt;0,FB43="")),"※","")</f>
        <v/>
      </c>
      <c r="EZ43" s="336"/>
      <c r="FA43" s="336"/>
      <c r="FB43" s="321"/>
      <c r="FC43" s="51"/>
      <c r="FD43" s="728" t="str">
        <f t="shared" ref="FD43" si="192">IF(OR(AND(FE42&gt;0,FE43="")),"※","")</f>
        <v/>
      </c>
      <c r="FE43" s="321"/>
      <c r="FF43" s="728" t="str">
        <f t="shared" ref="FF43" si="193">IF(OR(AND(FG42&gt;0,FG43=""),AND(FH42&gt;0,FH43=""),AND(FI42&gt;0,FI43="")),"※","")</f>
        <v/>
      </c>
      <c r="FG43" s="336"/>
      <c r="FH43" s="336"/>
      <c r="FI43" s="321"/>
      <c r="FJ43" s="51"/>
      <c r="FK43" s="728" t="str">
        <f t="shared" ref="FK43" si="194">IF(OR(AND(FL42&gt;0,FL43="")),"※","")</f>
        <v/>
      </c>
      <c r="FL43" s="321"/>
      <c r="FM43" s="728" t="str">
        <f t="shared" ref="FM43" si="195">IF(OR(AND(FN42&gt;0,FN43=""),AND(FO42&gt;0,FO43=""),AND(FP42&gt;0,FP43="")),"※","")</f>
        <v/>
      </c>
      <c r="FN43" s="336"/>
      <c r="FO43" s="336"/>
      <c r="FP43" s="321"/>
      <c r="FQ43" s="51"/>
      <c r="FR43" s="728" t="str">
        <f t="shared" ref="FR43" si="196">IF(OR(AND(FS42&gt;0,FS43="")),"※","")</f>
        <v/>
      </c>
      <c r="FS43" s="321"/>
      <c r="FT43" s="728" t="str">
        <f t="shared" ref="FT43" si="197">IF(OR(AND(FU42&gt;0,FU43=""),AND(FV42&gt;0,FV43=""),AND(FW42&gt;0,FW43="")),"※","")</f>
        <v/>
      </c>
      <c r="FU43" s="336"/>
      <c r="FV43" s="336"/>
      <c r="FW43" s="321"/>
      <c r="FX43" s="51"/>
      <c r="FY43" s="728" t="str">
        <f t="shared" ref="FY43" si="198">IF(OR(AND(FZ42&gt;0,FZ43="")),"※","")</f>
        <v/>
      </c>
      <c r="FZ43" s="321"/>
      <c r="GA43" s="728" t="str">
        <f t="shared" ref="GA43" si="199">IF(OR(AND(GB42&gt;0,GB43=""),AND(GC42&gt;0,GC43=""),AND(GD42&gt;0,GD43="")),"※","")</f>
        <v/>
      </c>
      <c r="GB43" s="336"/>
      <c r="GC43" s="336"/>
      <c r="GD43" s="321"/>
      <c r="GE43" s="51"/>
      <c r="GF43" s="728" t="str">
        <f t="shared" ref="GF43" si="200">IF(OR(AND(GG42&gt;0,GG43="")),"※","")</f>
        <v/>
      </c>
      <c r="GG43" s="321"/>
      <c r="GH43" s="728" t="str">
        <f t="shared" ref="GH43" si="201">IF(OR(AND(GI42&gt;0,GI43=""),AND(GJ42&gt;0,GJ43=""),AND(GK42&gt;0,GK43="")),"※","")</f>
        <v/>
      </c>
      <c r="GI43" s="336"/>
      <c r="GJ43" s="336"/>
      <c r="GK43" s="321"/>
      <c r="GL43" s="51"/>
      <c r="GM43" s="728" t="str">
        <f t="shared" ref="GM43" si="202">IF(OR(AND(GN42&gt;0,GN43="")),"※","")</f>
        <v/>
      </c>
      <c r="GN43" s="321"/>
      <c r="GO43" s="728" t="str">
        <f t="shared" ref="GO43" si="203">IF(OR(AND(GP42&gt;0,GP43=""),AND(GQ42&gt;0,GQ43=""),AND(GR42&gt;0,GR43="")),"※","")</f>
        <v/>
      </c>
      <c r="GP43" s="336"/>
      <c r="GQ43" s="336"/>
      <c r="GR43" s="321"/>
      <c r="GS43" s="51"/>
      <c r="GT43" s="728" t="str">
        <f t="shared" ref="GT43" si="204">IF(OR(AND(GU42&gt;0,GU43="")),"※","")</f>
        <v/>
      </c>
      <c r="GU43" s="321"/>
      <c r="GV43" s="728" t="str">
        <f t="shared" ref="GV43" si="205">IF(OR(AND(GW42&gt;0,GW43=""),AND(GX42&gt;0,GX43=""),AND(GY42&gt;0,GY43="")),"※","")</f>
        <v/>
      </c>
      <c r="GW43" s="336"/>
      <c r="GX43" s="336"/>
      <c r="GY43" s="321"/>
      <c r="GZ43" s="51"/>
      <c r="HA43" s="728" t="str">
        <f t="shared" ref="HA43" si="206">IF(OR(AND(HB42&gt;0,HB43="")),"※","")</f>
        <v/>
      </c>
      <c r="HB43" s="321"/>
      <c r="HC43" s="728" t="str">
        <f t="shared" ref="HC43" si="207">IF(OR(AND(HD42&gt;0,HD43=""),AND(HE42&gt;0,HE43=""),AND(HF42&gt;0,HF43="")),"※","")</f>
        <v/>
      </c>
      <c r="HD43" s="336"/>
      <c r="HE43" s="336"/>
      <c r="HF43" s="321"/>
      <c r="HG43" s="51"/>
      <c r="HH43" s="728" t="str">
        <f t="shared" ref="HH43" si="208">IF(OR(AND(HI42&gt;0,HI43="")),"※","")</f>
        <v/>
      </c>
      <c r="HI43" s="321"/>
      <c r="HJ43" s="728" t="str">
        <f t="shared" ref="HJ43" si="209">IF(OR(AND(HK42&gt;0,HK43=""),AND(HL42&gt;0,HL43=""),AND(HM42&gt;0,HM43="")),"※","")</f>
        <v/>
      </c>
      <c r="HK43" s="336"/>
      <c r="HL43" s="336"/>
      <c r="HM43" s="321"/>
      <c r="HN43" s="51"/>
      <c r="HO43" s="728" t="str">
        <f t="shared" ref="HO43" si="210">IF(OR(AND(HP42&gt;0,HP43="")),"※","")</f>
        <v/>
      </c>
      <c r="HP43" s="321"/>
      <c r="HQ43" s="728" t="str">
        <f t="shared" ref="HQ43" si="211">IF(OR(AND(HR42&gt;0,HR43=""),AND(HS42&gt;0,HS43=""),AND(HT42&gt;0,HT43="")),"※","")</f>
        <v/>
      </c>
      <c r="HR43" s="336"/>
      <c r="HS43" s="336"/>
      <c r="HT43" s="321"/>
      <c r="HU43" s="51"/>
      <c r="HV43" s="728" t="str">
        <f t="shared" ref="HV43" si="212">IF(OR(AND(HW42&gt;0,HW43="")),"※","")</f>
        <v/>
      </c>
      <c r="HW43" s="321"/>
      <c r="HX43" s="728" t="str">
        <f t="shared" ref="HX43" si="213">IF(OR(AND(HY42&gt;0,HY43=""),AND(HZ42&gt;0,HZ43=""),AND(IA42&gt;0,IA43="")),"※","")</f>
        <v/>
      </c>
      <c r="HY43" s="336"/>
      <c r="HZ43" s="336"/>
      <c r="IA43" s="321"/>
      <c r="IB43" s="51"/>
      <c r="IC43" s="728" t="str">
        <f t="shared" ref="IC43" si="214">IF(OR(AND(ID42&gt;0,ID43="")),"※","")</f>
        <v/>
      </c>
      <c r="ID43" s="321"/>
      <c r="IE43" s="728" t="str">
        <f t="shared" ref="IE43" si="215">IF(OR(AND(IF42&gt;0,IF43=""),AND(IG42&gt;0,IG43=""),AND(IH42&gt;0,IH43="")),"※","")</f>
        <v/>
      </c>
      <c r="IF43" s="336"/>
      <c r="IG43" s="336"/>
      <c r="IH43" s="321"/>
      <c r="II43" s="51"/>
      <c r="IJ43" s="728" t="str">
        <f t="shared" ref="IJ43" si="216">IF(OR(AND(IK42&gt;0,IK43="")),"※","")</f>
        <v/>
      </c>
      <c r="IK43" s="321"/>
      <c r="IL43" s="728" t="str">
        <f t="shared" ref="IL43" si="217">IF(OR(AND(IM42&gt;0,IM43=""),AND(IN42&gt;0,IN43=""),AND(IO42&gt;0,IO43="")),"※","")</f>
        <v/>
      </c>
      <c r="IM43" s="336"/>
      <c r="IN43" s="336"/>
      <c r="IO43" s="321"/>
      <c r="IP43" s="51"/>
      <c r="IQ43" s="728" t="str">
        <f t="shared" ref="IQ43" si="218">IF(OR(AND(IR42&gt;0,IR43="")),"※","")</f>
        <v/>
      </c>
      <c r="IR43" s="321"/>
      <c r="IS43" s="728" t="str">
        <f t="shared" ref="IS43" si="219">IF(OR(AND(IT42&gt;0,IT43=""),AND(IU42&gt;0,IU43=""),AND(IV42&gt;0,IV43="")),"※","")</f>
        <v/>
      </c>
      <c r="IT43" s="336"/>
      <c r="IU43" s="336"/>
      <c r="IV43" s="321"/>
      <c r="IW43" s="51"/>
      <c r="IX43" s="728" t="str">
        <f t="shared" ref="IX43" si="220">IF(OR(AND(IY42&gt;0,IY43="")),"※","")</f>
        <v/>
      </c>
      <c r="IY43" s="321"/>
      <c r="IZ43" s="728" t="str">
        <f t="shared" ref="IZ43" si="221">IF(OR(AND(JA42&gt;0,JA43=""),AND(JB42&gt;0,JB43=""),AND(JC42&gt;0,JC43="")),"※","")</f>
        <v/>
      </c>
      <c r="JA43" s="336"/>
      <c r="JB43" s="336"/>
      <c r="JC43" s="321"/>
      <c r="JD43" s="51"/>
      <c r="JE43" s="728" t="str">
        <f t="shared" ref="JE43" si="222">IF(OR(AND(JF42&gt;0,JF43="")),"※","")</f>
        <v/>
      </c>
      <c r="JF43" s="321"/>
      <c r="JG43" s="728" t="str">
        <f t="shared" ref="JG43" si="223">IF(OR(AND(JH42&gt;0,JH43=""),AND(JI42&gt;0,JI43=""),AND(JJ42&gt;0,JJ43="")),"※","")</f>
        <v/>
      </c>
      <c r="JH43" s="336"/>
      <c r="JI43" s="336"/>
      <c r="JJ43" s="321"/>
      <c r="JK43" s="51"/>
      <c r="JL43" s="728" t="str">
        <f t="shared" ref="JL43" si="224">IF(OR(AND(JM42&gt;0,JM43="")),"※","")</f>
        <v/>
      </c>
      <c r="JM43" s="321"/>
      <c r="JN43" s="728" t="str">
        <f t="shared" ref="JN43" si="225">IF(OR(AND(JO42&gt;0,JO43=""),AND(JP42&gt;0,JP43=""),AND(JQ42&gt;0,JQ43="")),"※","")</f>
        <v/>
      </c>
      <c r="JO43" s="336"/>
      <c r="JP43" s="336"/>
      <c r="JQ43" s="321"/>
      <c r="JR43" s="51"/>
      <c r="JS43" s="728" t="str">
        <f t="shared" ref="JS43" si="226">IF(OR(AND(JT42&gt;0,JT43="")),"※","")</f>
        <v/>
      </c>
      <c r="JT43" s="321"/>
      <c r="JU43" s="728" t="str">
        <f t="shared" ref="JU43" si="227">IF(OR(AND(JV42&gt;0,JV43=""),AND(JW42&gt;0,JW43=""),AND(JX42&gt;0,JX43="")),"※","")</f>
        <v/>
      </c>
      <c r="JV43" s="336"/>
      <c r="JW43" s="336"/>
      <c r="JX43" s="321"/>
      <c r="JY43" s="51"/>
      <c r="JZ43" s="728" t="str">
        <f t="shared" ref="JZ43" si="228">IF(OR(AND(KA42&gt;0,KA43="")),"※","")</f>
        <v/>
      </c>
      <c r="KA43" s="321"/>
      <c r="KB43" s="728" t="str">
        <f t="shared" ref="KB43" si="229">IF(OR(AND(KC42&gt;0,KC43=""),AND(KD42&gt;0,KD43=""),AND(KE42&gt;0,KE43="")),"※","")</f>
        <v/>
      </c>
      <c r="KC43" s="336"/>
      <c r="KD43" s="336"/>
      <c r="KE43" s="321"/>
      <c r="KF43" s="51"/>
      <c r="KG43" s="728" t="str">
        <f t="shared" ref="KG43" si="230">IF(OR(AND(KH42&gt;0,KH43="")),"※","")</f>
        <v/>
      </c>
      <c r="KH43" s="321"/>
      <c r="KI43" s="728" t="str">
        <f t="shared" ref="KI43" si="231">IF(OR(AND(KJ42&gt;0,KJ43=""),AND(KK42&gt;0,KK43=""),AND(KL42&gt;0,KL43="")),"※","")</f>
        <v/>
      </c>
      <c r="KJ43" s="336"/>
      <c r="KK43" s="336"/>
      <c r="KL43" s="321"/>
      <c r="KM43" s="51"/>
      <c r="KN43" s="728" t="str">
        <f t="shared" ref="KN43" si="232">IF(OR(AND(KO42&gt;0,KO43="")),"※","")</f>
        <v/>
      </c>
      <c r="KO43" s="321"/>
      <c r="KP43" s="728" t="str">
        <f t="shared" ref="KP43" si="233">IF(OR(AND(KQ42&gt;0,KQ43=""),AND(KR42&gt;0,KR43=""),AND(KS42&gt;0,KS43="")),"※","")</f>
        <v/>
      </c>
      <c r="KQ43" s="336"/>
      <c r="KR43" s="336"/>
      <c r="KS43" s="321"/>
      <c r="KT43" s="51"/>
      <c r="KU43" s="728" t="str">
        <f t="shared" ref="KU43" si="234">IF(OR(AND(KV42&gt;0,KV43="")),"※","")</f>
        <v/>
      </c>
      <c r="KV43" s="321"/>
      <c r="KW43" s="728" t="str">
        <f t="shared" ref="KW43" si="235">IF(OR(AND(KX42&gt;0,KX43=""),AND(KY42&gt;0,KY43=""),AND(KZ42&gt;0,KZ43="")),"※","")</f>
        <v/>
      </c>
      <c r="KX43" s="336"/>
      <c r="KY43" s="336"/>
      <c r="KZ43" s="321"/>
      <c r="LA43" s="51"/>
      <c r="LB43" s="728" t="str">
        <f t="shared" ref="LB43" si="236">IF(OR(AND(LC42&gt;0,LC43="")),"※","")</f>
        <v/>
      </c>
      <c r="LC43" s="321"/>
      <c r="LD43" s="728" t="str">
        <f t="shared" ref="LD43" si="237">IF(OR(AND(LE42&gt;0,LE43=""),AND(LF42&gt;0,LF43=""),AND(LG42&gt;0,LG43="")),"※","")</f>
        <v/>
      </c>
      <c r="LE43" s="336"/>
      <c r="LF43" s="336"/>
      <c r="LG43" s="321"/>
      <c r="LH43" s="51"/>
      <c r="LI43" s="728" t="str">
        <f t="shared" ref="LI43" si="238">IF(OR(AND(LJ42&gt;0,LJ43="")),"※","")</f>
        <v/>
      </c>
      <c r="LJ43" s="321"/>
      <c r="LK43" s="728" t="str">
        <f t="shared" ref="LK43" si="239">IF(OR(AND(LL42&gt;0,LL43=""),AND(LM42&gt;0,LM43=""),AND(LN42&gt;0,LN43="")),"※","")</f>
        <v/>
      </c>
      <c r="LL43" s="336"/>
      <c r="LM43" s="336"/>
      <c r="LN43" s="321"/>
      <c r="LO43" s="51"/>
      <c r="LP43" s="728" t="str">
        <f t="shared" ref="LP43" si="240">IF(OR(AND(LQ42&gt;0,LQ43="")),"※","")</f>
        <v/>
      </c>
      <c r="LQ43" s="321"/>
      <c r="LR43" s="728" t="str">
        <f t="shared" ref="LR43" si="241">IF(OR(AND(LS42&gt;0,LS43=""),AND(LT42&gt;0,LT43=""),AND(LU42&gt;0,LU43="")),"※","")</f>
        <v/>
      </c>
      <c r="LS43" s="336"/>
      <c r="LT43" s="336"/>
      <c r="LU43" s="321"/>
      <c r="LV43" s="51"/>
      <c r="LW43" s="728" t="str">
        <f t="shared" ref="LW43" si="242">IF(OR(AND(LX42&gt;0,LX43="")),"※","")</f>
        <v/>
      </c>
      <c r="LX43" s="321"/>
      <c r="LY43" s="728" t="str">
        <f t="shared" ref="LY43" si="243">IF(OR(AND(LZ42&gt;0,LZ43=""),AND(MA42&gt;0,MA43=""),AND(MB42&gt;0,MB43="")),"※","")</f>
        <v/>
      </c>
      <c r="LZ43" s="336"/>
      <c r="MA43" s="336"/>
      <c r="MB43" s="321"/>
      <c r="MC43" s="51"/>
      <c r="MD43" s="728" t="str">
        <f t="shared" ref="MD43" si="244">IF(OR(AND(ME42&gt;0,ME43="")),"※","")</f>
        <v/>
      </c>
      <c r="ME43" s="321"/>
      <c r="MF43" s="728" t="str">
        <f t="shared" ref="MF43" si="245">IF(OR(AND(MG42&gt;0,MG43=""),AND(MH42&gt;0,MH43=""),AND(MI42&gt;0,MI43="")),"※","")</f>
        <v/>
      </c>
      <c r="MG43" s="336"/>
      <c r="MH43" s="336"/>
      <c r="MI43" s="321"/>
      <c r="MJ43" s="51"/>
      <c r="MK43" s="728" t="str">
        <f t="shared" ref="MK43" si="246">IF(OR(AND(ML42&gt;0,ML43="")),"※","")</f>
        <v/>
      </c>
      <c r="ML43" s="321"/>
      <c r="MM43" s="728" t="str">
        <f t="shared" ref="MM43" si="247">IF(OR(AND(MN42&gt;0,MN43=""),AND(MO42&gt;0,MO43=""),AND(MP42&gt;0,MP43="")),"※","")</f>
        <v/>
      </c>
      <c r="MN43" s="336"/>
      <c r="MO43" s="336"/>
      <c r="MP43" s="321"/>
      <c r="MQ43" s="51"/>
      <c r="MR43" s="728" t="str">
        <f t="shared" ref="MR43" si="248">IF(OR(AND(MS42&gt;0,MS43="")),"※","")</f>
        <v/>
      </c>
      <c r="MS43" s="321"/>
      <c r="MT43" s="728" t="str">
        <f t="shared" ref="MT43" si="249">IF(OR(AND(MU42&gt;0,MU43=""),AND(MV42&gt;0,MV43=""),AND(MW42&gt;0,MW43="")),"※","")</f>
        <v/>
      </c>
      <c r="MU43" s="336"/>
      <c r="MV43" s="336"/>
      <c r="MW43" s="321"/>
      <c r="MX43" s="51"/>
      <c r="MY43" s="728" t="str">
        <f t="shared" ref="MY43" si="250">IF(OR(AND(MZ42&gt;0,MZ43="")),"※","")</f>
        <v/>
      </c>
      <c r="MZ43" s="321"/>
      <c r="NA43" s="728" t="str">
        <f t="shared" ref="NA43" si="251">IF(OR(AND(NB42&gt;0,NB43=""),AND(NC42&gt;0,NC43=""),AND(ND42&gt;0,ND43="")),"※","")</f>
        <v/>
      </c>
      <c r="NB43" s="336"/>
      <c r="NC43" s="336"/>
      <c r="ND43" s="321"/>
      <c r="NE43" s="51"/>
      <c r="NF43" s="728" t="str">
        <f t="shared" ref="NF43" si="252">IF(OR(AND(NG42&gt;0,NG43="")),"※","")</f>
        <v/>
      </c>
      <c r="NG43" s="321"/>
      <c r="NH43" s="728" t="str">
        <f t="shared" ref="NH43" si="253">IF(OR(AND(NI42&gt;0,NI43=""),AND(NJ42&gt;0,NJ43=""),AND(NK42&gt;0,NK43="")),"※","")</f>
        <v/>
      </c>
      <c r="NI43" s="336"/>
      <c r="NJ43" s="336"/>
      <c r="NK43" s="321"/>
      <c r="NL43" s="51"/>
      <c r="NM43" s="728" t="str">
        <f t="shared" ref="NM43" si="254">IF(OR(AND(NN42&gt;0,NN43="")),"※","")</f>
        <v/>
      </c>
      <c r="NN43" s="321"/>
      <c r="NO43" s="728" t="str">
        <f t="shared" ref="NO43" si="255">IF(OR(AND(NP42&gt;0,NP43=""),AND(NQ42&gt;0,NQ43=""),AND(NR42&gt;0,NR43="")),"※","")</f>
        <v/>
      </c>
      <c r="NP43" s="336"/>
      <c r="NQ43" s="336"/>
      <c r="NR43" s="321"/>
      <c r="NS43" s="51"/>
      <c r="NT43" s="482"/>
      <c r="NU43" s="482"/>
      <c r="NV43" s="482"/>
      <c r="NW43" s="482"/>
      <c r="NX43" s="482"/>
      <c r="NY43" s="482"/>
      <c r="NZ43" s="393"/>
      <c r="OA43" s="393"/>
      <c r="OB43" s="464"/>
      <c r="OC43" s="482"/>
      <c r="OD43" s="482"/>
    </row>
    <row r="44" spans="1:394" ht="24.75" customHeight="1" thickBot="1">
      <c r="A44" s="368" t="s">
        <v>1726</v>
      </c>
      <c r="B44" s="368" t="s">
        <v>1759</v>
      </c>
      <c r="C44" s="368" t="s">
        <v>1759</v>
      </c>
      <c r="D44" s="368" t="s">
        <v>1759</v>
      </c>
      <c r="E44" s="368" t="s">
        <v>1759</v>
      </c>
      <c r="F44" s="52"/>
      <c r="G44" s="368" t="s">
        <v>1759</v>
      </c>
      <c r="H44" s="368" t="s">
        <v>1759</v>
      </c>
      <c r="I44" s="368" t="s">
        <v>1759</v>
      </c>
      <c r="J44" s="368" t="s">
        <v>1759</v>
      </c>
      <c r="K44" s="464" t="str">
        <f t="shared" si="99"/>
        <v>●</v>
      </c>
      <c r="L44" s="482"/>
      <c r="M44" s="800"/>
      <c r="N44" s="786"/>
      <c r="O44" s="39"/>
      <c r="P44" s="482"/>
      <c r="Q44" s="792" t="s">
        <v>1972</v>
      </c>
      <c r="R44" s="801" t="s">
        <v>108</v>
      </c>
      <c r="S44" s="802" t="s">
        <v>1973</v>
      </c>
      <c r="T44" s="803"/>
      <c r="U44" s="1867">
        <f t="shared" si="100"/>
        <v>0</v>
      </c>
      <c r="V44" s="804"/>
      <c r="W44" s="813">
        <f>SUM(AD44,AK44,AR44,AY44,BF44,BM44,BT44,CA44,CH44,CO44,CV44,DC44,DJ44,DQ44,DX44,EE44,EL44,ES44,EZ44,FG44,FN44,FU44,GB44,GI44,GP44,GW44,HD44,HK44,HR44,HY44,IF44,IM44,IT44,JA44,JH44,JO44,JV44,KC44,KJ44,KQ44,KX44,LE44,LL44,LS44,LZ44,MG44,MN44,MU44,NB44,NI44,NP44)</f>
        <v>0</v>
      </c>
      <c r="X44" s="814">
        <f>SUM(AE44,AL44,AS44,AZ44,BG44,BN44,BU44,CB44,CI44,CP44,CW44,DD44,DK44,DR44,DY44,EF44,EM44,ET44,FA44,FH44,FO44,FV44,GC44,GJ44,GQ44,GX44,HE44,HL44,HS44,HZ44,IG44,IN44,IU44,JB44,JI44,JP44,JW44,KD44,KK44,KR44,KY44,LF44,LM44,LT44,MA44,MH44,MO44,MV44,NC44,NJ44,NQ44)</f>
        <v>0</v>
      </c>
      <c r="Y44" s="815">
        <f>SUM(AF44,AM44,AT44,BA44,BH44,BO44,BV44,CC44,CJ44,CQ44,CX44,DE44,DL44,DS44,DZ44,EG44,EN44,EU44,FB44,FI44,FP44,FW44,GD44,GK44,GR44,GY44,HF44,HM44,HT44,IA44,IH44,IO44,IV44,JC44,JJ44,JQ44,JX44,KE44,KL44,KS44,KZ44,LG44,LN44,LU44,MB44,MI44,MP44,MW44,ND44,NK44,NR44)</f>
        <v>0</v>
      </c>
      <c r="Z44" s="49">
        <f>SUM(W44:Y44)</f>
        <v>0</v>
      </c>
      <c r="AA44" s="808"/>
      <c r="AB44" s="324"/>
      <c r="AC44" s="808"/>
      <c r="AD44" s="332"/>
      <c r="AE44" s="332"/>
      <c r="AF44" s="324"/>
      <c r="AG44" s="49">
        <f t="shared" si="105"/>
        <v>0</v>
      </c>
      <c r="AH44" s="808"/>
      <c r="AI44" s="333"/>
      <c r="AJ44" s="808"/>
      <c r="AK44" s="335"/>
      <c r="AL44" s="335"/>
      <c r="AM44" s="333"/>
      <c r="AN44" s="49">
        <f t="shared" si="106"/>
        <v>0</v>
      </c>
      <c r="AO44" s="808"/>
      <c r="AP44" s="333"/>
      <c r="AQ44" s="808"/>
      <c r="AR44" s="335"/>
      <c r="AS44" s="335"/>
      <c r="AT44" s="333"/>
      <c r="AU44" s="49">
        <f t="shared" si="107"/>
        <v>0</v>
      </c>
      <c r="AV44" s="808"/>
      <c r="AW44" s="333"/>
      <c r="AX44" s="808"/>
      <c r="AY44" s="335"/>
      <c r="AZ44" s="335"/>
      <c r="BA44" s="333"/>
      <c r="BB44" s="49">
        <f t="shared" si="108"/>
        <v>0</v>
      </c>
      <c r="BC44" s="808"/>
      <c r="BD44" s="333"/>
      <c r="BE44" s="808"/>
      <c r="BF44" s="335"/>
      <c r="BG44" s="335"/>
      <c r="BH44" s="333"/>
      <c r="BI44" s="49">
        <f t="shared" si="109"/>
        <v>0</v>
      </c>
      <c r="BJ44" s="808"/>
      <c r="BK44" s="333"/>
      <c r="BL44" s="808"/>
      <c r="BM44" s="335"/>
      <c r="BN44" s="335"/>
      <c r="BO44" s="333"/>
      <c r="BP44" s="49">
        <f t="shared" si="110"/>
        <v>0</v>
      </c>
      <c r="BQ44" s="808"/>
      <c r="BR44" s="333"/>
      <c r="BS44" s="808"/>
      <c r="BT44" s="335"/>
      <c r="BU44" s="335"/>
      <c r="BV44" s="333"/>
      <c r="BW44" s="49">
        <f t="shared" si="111"/>
        <v>0</v>
      </c>
      <c r="BX44" s="808"/>
      <c r="BY44" s="333"/>
      <c r="BZ44" s="808"/>
      <c r="CA44" s="335"/>
      <c r="CB44" s="335"/>
      <c r="CC44" s="333"/>
      <c r="CD44" s="49">
        <f t="shared" si="112"/>
        <v>0</v>
      </c>
      <c r="CE44" s="808"/>
      <c r="CF44" s="333"/>
      <c r="CG44" s="808"/>
      <c r="CH44" s="335"/>
      <c r="CI44" s="335"/>
      <c r="CJ44" s="333"/>
      <c r="CK44" s="49">
        <f t="shared" si="113"/>
        <v>0</v>
      </c>
      <c r="CL44" s="808"/>
      <c r="CM44" s="333"/>
      <c r="CN44" s="808"/>
      <c r="CO44" s="335"/>
      <c r="CP44" s="335"/>
      <c r="CQ44" s="333"/>
      <c r="CR44" s="49">
        <f t="shared" si="114"/>
        <v>0</v>
      </c>
      <c r="CS44" s="808"/>
      <c r="CT44" s="333"/>
      <c r="CU44" s="808"/>
      <c r="CV44" s="335"/>
      <c r="CW44" s="335"/>
      <c r="CX44" s="333"/>
      <c r="CY44" s="49">
        <f t="shared" si="115"/>
        <v>0</v>
      </c>
      <c r="CZ44" s="808"/>
      <c r="DA44" s="333"/>
      <c r="DB44" s="808"/>
      <c r="DC44" s="335"/>
      <c r="DD44" s="335"/>
      <c r="DE44" s="333"/>
      <c r="DF44" s="49">
        <f t="shared" si="116"/>
        <v>0</v>
      </c>
      <c r="DG44" s="808"/>
      <c r="DH44" s="333"/>
      <c r="DI44" s="808"/>
      <c r="DJ44" s="335"/>
      <c r="DK44" s="335"/>
      <c r="DL44" s="333"/>
      <c r="DM44" s="49">
        <f t="shared" si="117"/>
        <v>0</v>
      </c>
      <c r="DN44" s="808"/>
      <c r="DO44" s="333"/>
      <c r="DP44" s="808"/>
      <c r="DQ44" s="335"/>
      <c r="DR44" s="335"/>
      <c r="DS44" s="333"/>
      <c r="DT44" s="49">
        <f t="shared" si="118"/>
        <v>0</v>
      </c>
      <c r="DU44" s="808"/>
      <c r="DV44" s="333"/>
      <c r="DW44" s="808"/>
      <c r="DX44" s="335"/>
      <c r="DY44" s="335"/>
      <c r="DZ44" s="333"/>
      <c r="EA44" s="49">
        <f t="shared" si="119"/>
        <v>0</v>
      </c>
      <c r="EB44" s="808"/>
      <c r="EC44" s="333"/>
      <c r="ED44" s="808"/>
      <c r="EE44" s="335"/>
      <c r="EF44" s="335"/>
      <c r="EG44" s="333"/>
      <c r="EH44" s="49">
        <f t="shared" si="120"/>
        <v>0</v>
      </c>
      <c r="EI44" s="808"/>
      <c r="EJ44" s="333"/>
      <c r="EK44" s="808"/>
      <c r="EL44" s="335"/>
      <c r="EM44" s="335"/>
      <c r="EN44" s="333"/>
      <c r="EO44" s="49">
        <f t="shared" si="121"/>
        <v>0</v>
      </c>
      <c r="EP44" s="808"/>
      <c r="EQ44" s="333"/>
      <c r="ER44" s="808"/>
      <c r="ES44" s="335"/>
      <c r="ET44" s="335"/>
      <c r="EU44" s="333"/>
      <c r="EV44" s="49">
        <f t="shared" si="122"/>
        <v>0</v>
      </c>
      <c r="EW44" s="808"/>
      <c r="EX44" s="333"/>
      <c r="EY44" s="808"/>
      <c r="EZ44" s="335"/>
      <c r="FA44" s="335"/>
      <c r="FB44" s="333"/>
      <c r="FC44" s="49">
        <f t="shared" si="123"/>
        <v>0</v>
      </c>
      <c r="FD44" s="808"/>
      <c r="FE44" s="333"/>
      <c r="FF44" s="808"/>
      <c r="FG44" s="335"/>
      <c r="FH44" s="335"/>
      <c r="FI44" s="333"/>
      <c r="FJ44" s="49">
        <f t="shared" si="124"/>
        <v>0</v>
      </c>
      <c r="FK44" s="808"/>
      <c r="FL44" s="333"/>
      <c r="FM44" s="808"/>
      <c r="FN44" s="335"/>
      <c r="FO44" s="335"/>
      <c r="FP44" s="333"/>
      <c r="FQ44" s="49">
        <f t="shared" si="125"/>
        <v>0</v>
      </c>
      <c r="FR44" s="808"/>
      <c r="FS44" s="333"/>
      <c r="FT44" s="808"/>
      <c r="FU44" s="335"/>
      <c r="FV44" s="335"/>
      <c r="FW44" s="333"/>
      <c r="FX44" s="49">
        <f t="shared" si="126"/>
        <v>0</v>
      </c>
      <c r="FY44" s="808"/>
      <c r="FZ44" s="333"/>
      <c r="GA44" s="808"/>
      <c r="GB44" s="335"/>
      <c r="GC44" s="335"/>
      <c r="GD44" s="333"/>
      <c r="GE44" s="49">
        <f t="shared" si="127"/>
        <v>0</v>
      </c>
      <c r="GF44" s="808"/>
      <c r="GG44" s="333"/>
      <c r="GH44" s="808"/>
      <c r="GI44" s="335"/>
      <c r="GJ44" s="335"/>
      <c r="GK44" s="333"/>
      <c r="GL44" s="49">
        <f t="shared" si="128"/>
        <v>0</v>
      </c>
      <c r="GM44" s="808"/>
      <c r="GN44" s="333"/>
      <c r="GO44" s="808"/>
      <c r="GP44" s="335"/>
      <c r="GQ44" s="335"/>
      <c r="GR44" s="333"/>
      <c r="GS44" s="49">
        <f t="shared" si="129"/>
        <v>0</v>
      </c>
      <c r="GT44" s="808"/>
      <c r="GU44" s="333"/>
      <c r="GV44" s="808"/>
      <c r="GW44" s="335"/>
      <c r="GX44" s="335"/>
      <c r="GY44" s="333"/>
      <c r="GZ44" s="49">
        <f t="shared" si="130"/>
        <v>0</v>
      </c>
      <c r="HA44" s="808"/>
      <c r="HB44" s="333"/>
      <c r="HC44" s="808"/>
      <c r="HD44" s="335"/>
      <c r="HE44" s="335"/>
      <c r="HF44" s="333"/>
      <c r="HG44" s="49">
        <f t="shared" si="131"/>
        <v>0</v>
      </c>
      <c r="HH44" s="808"/>
      <c r="HI44" s="333"/>
      <c r="HJ44" s="808"/>
      <c r="HK44" s="335"/>
      <c r="HL44" s="335"/>
      <c r="HM44" s="333"/>
      <c r="HN44" s="49">
        <f t="shared" si="132"/>
        <v>0</v>
      </c>
      <c r="HO44" s="808"/>
      <c r="HP44" s="333"/>
      <c r="HQ44" s="808"/>
      <c r="HR44" s="335"/>
      <c r="HS44" s="335"/>
      <c r="HT44" s="333"/>
      <c r="HU44" s="49">
        <f t="shared" si="133"/>
        <v>0</v>
      </c>
      <c r="HV44" s="808"/>
      <c r="HW44" s="333"/>
      <c r="HX44" s="808"/>
      <c r="HY44" s="335"/>
      <c r="HZ44" s="335"/>
      <c r="IA44" s="333"/>
      <c r="IB44" s="49">
        <f t="shared" si="134"/>
        <v>0</v>
      </c>
      <c r="IC44" s="808"/>
      <c r="ID44" s="333"/>
      <c r="IE44" s="808"/>
      <c r="IF44" s="335"/>
      <c r="IG44" s="335"/>
      <c r="IH44" s="333"/>
      <c r="II44" s="49">
        <f t="shared" si="135"/>
        <v>0</v>
      </c>
      <c r="IJ44" s="808"/>
      <c r="IK44" s="333"/>
      <c r="IL44" s="808"/>
      <c r="IM44" s="335"/>
      <c r="IN44" s="335"/>
      <c r="IO44" s="333"/>
      <c r="IP44" s="49">
        <f t="shared" si="136"/>
        <v>0</v>
      </c>
      <c r="IQ44" s="808"/>
      <c r="IR44" s="333"/>
      <c r="IS44" s="808"/>
      <c r="IT44" s="335"/>
      <c r="IU44" s="335"/>
      <c r="IV44" s="333"/>
      <c r="IW44" s="49">
        <f t="shared" si="137"/>
        <v>0</v>
      </c>
      <c r="IX44" s="808"/>
      <c r="IY44" s="333"/>
      <c r="IZ44" s="808"/>
      <c r="JA44" s="335"/>
      <c r="JB44" s="335"/>
      <c r="JC44" s="333"/>
      <c r="JD44" s="49">
        <f t="shared" si="138"/>
        <v>0</v>
      </c>
      <c r="JE44" s="808"/>
      <c r="JF44" s="333"/>
      <c r="JG44" s="808"/>
      <c r="JH44" s="335"/>
      <c r="JI44" s="335"/>
      <c r="JJ44" s="333"/>
      <c r="JK44" s="49">
        <f t="shared" si="139"/>
        <v>0</v>
      </c>
      <c r="JL44" s="808"/>
      <c r="JM44" s="333"/>
      <c r="JN44" s="808"/>
      <c r="JO44" s="335"/>
      <c r="JP44" s="335"/>
      <c r="JQ44" s="333"/>
      <c r="JR44" s="49">
        <f t="shared" si="140"/>
        <v>0</v>
      </c>
      <c r="JS44" s="808"/>
      <c r="JT44" s="333"/>
      <c r="JU44" s="808"/>
      <c r="JV44" s="335"/>
      <c r="JW44" s="335"/>
      <c r="JX44" s="333"/>
      <c r="JY44" s="49">
        <f t="shared" si="141"/>
        <v>0</v>
      </c>
      <c r="JZ44" s="808"/>
      <c r="KA44" s="333"/>
      <c r="KB44" s="808"/>
      <c r="KC44" s="335"/>
      <c r="KD44" s="335"/>
      <c r="KE44" s="333"/>
      <c r="KF44" s="49">
        <f t="shared" si="142"/>
        <v>0</v>
      </c>
      <c r="KG44" s="808"/>
      <c r="KH44" s="333"/>
      <c r="KI44" s="808"/>
      <c r="KJ44" s="335"/>
      <c r="KK44" s="335"/>
      <c r="KL44" s="333"/>
      <c r="KM44" s="49">
        <f t="shared" si="143"/>
        <v>0</v>
      </c>
      <c r="KN44" s="808"/>
      <c r="KO44" s="333"/>
      <c r="KP44" s="808"/>
      <c r="KQ44" s="335"/>
      <c r="KR44" s="335"/>
      <c r="KS44" s="333"/>
      <c r="KT44" s="49">
        <f t="shared" si="144"/>
        <v>0</v>
      </c>
      <c r="KU44" s="808"/>
      <c r="KV44" s="333"/>
      <c r="KW44" s="808"/>
      <c r="KX44" s="335"/>
      <c r="KY44" s="335"/>
      <c r="KZ44" s="333"/>
      <c r="LA44" s="49">
        <f t="shared" si="145"/>
        <v>0</v>
      </c>
      <c r="LB44" s="808"/>
      <c r="LC44" s="333"/>
      <c r="LD44" s="808"/>
      <c r="LE44" s="335"/>
      <c r="LF44" s="335"/>
      <c r="LG44" s="333"/>
      <c r="LH44" s="49">
        <f t="shared" si="146"/>
        <v>0</v>
      </c>
      <c r="LI44" s="808"/>
      <c r="LJ44" s="333"/>
      <c r="LK44" s="808"/>
      <c r="LL44" s="335"/>
      <c r="LM44" s="335"/>
      <c r="LN44" s="333"/>
      <c r="LO44" s="49">
        <f t="shared" si="147"/>
        <v>0</v>
      </c>
      <c r="LP44" s="808"/>
      <c r="LQ44" s="333"/>
      <c r="LR44" s="808"/>
      <c r="LS44" s="335"/>
      <c r="LT44" s="335"/>
      <c r="LU44" s="333"/>
      <c r="LV44" s="49">
        <f t="shared" si="148"/>
        <v>0</v>
      </c>
      <c r="LW44" s="808"/>
      <c r="LX44" s="333"/>
      <c r="LY44" s="808"/>
      <c r="LZ44" s="335"/>
      <c r="MA44" s="335"/>
      <c r="MB44" s="333"/>
      <c r="MC44" s="49">
        <f t="shared" si="149"/>
        <v>0</v>
      </c>
      <c r="MD44" s="808"/>
      <c r="ME44" s="333"/>
      <c r="MF44" s="808"/>
      <c r="MG44" s="335"/>
      <c r="MH44" s="335"/>
      <c r="MI44" s="333"/>
      <c r="MJ44" s="49">
        <f t="shared" si="150"/>
        <v>0</v>
      </c>
      <c r="MK44" s="808"/>
      <c r="ML44" s="333"/>
      <c r="MM44" s="808"/>
      <c r="MN44" s="335"/>
      <c r="MO44" s="335"/>
      <c r="MP44" s="333"/>
      <c r="MQ44" s="49">
        <f t="shared" si="151"/>
        <v>0</v>
      </c>
      <c r="MR44" s="808"/>
      <c r="MS44" s="333"/>
      <c r="MT44" s="808"/>
      <c r="MU44" s="335"/>
      <c r="MV44" s="335"/>
      <c r="MW44" s="333"/>
      <c r="MX44" s="49">
        <f t="shared" si="152"/>
        <v>0</v>
      </c>
      <c r="MY44" s="808"/>
      <c r="MZ44" s="333"/>
      <c r="NA44" s="808"/>
      <c r="NB44" s="335"/>
      <c r="NC44" s="335"/>
      <c r="ND44" s="333"/>
      <c r="NE44" s="49">
        <f t="shared" si="153"/>
        <v>0</v>
      </c>
      <c r="NF44" s="808"/>
      <c r="NG44" s="333"/>
      <c r="NH44" s="808"/>
      <c r="NI44" s="335"/>
      <c r="NJ44" s="335"/>
      <c r="NK44" s="333"/>
      <c r="NL44" s="49">
        <f t="shared" si="154"/>
        <v>0</v>
      </c>
      <c r="NM44" s="808"/>
      <c r="NN44" s="333"/>
      <c r="NO44" s="808"/>
      <c r="NP44" s="335"/>
      <c r="NQ44" s="335"/>
      <c r="NR44" s="333"/>
      <c r="NS44" s="49">
        <f t="shared" si="155"/>
        <v>0</v>
      </c>
      <c r="NT44" s="482"/>
      <c r="NU44" s="48"/>
      <c r="NV44" s="48"/>
      <c r="NW44" s="48"/>
      <c r="NX44" s="48"/>
      <c r="NY44" s="482"/>
      <c r="NZ44" s="393"/>
      <c r="OA44" s="393"/>
      <c r="OB44" s="464" t="str">
        <f>HLOOKUP($A$2,$A$11:$J$951,ROW()-10,0)</f>
        <v>●</v>
      </c>
      <c r="OC44" s="482"/>
      <c r="OD44" s="482"/>
    </row>
    <row r="45" spans="1:394" ht="24.75" customHeight="1" thickBot="1">
      <c r="A45" s="368" t="s">
        <v>1726</v>
      </c>
      <c r="B45" s="368" t="s">
        <v>1759</v>
      </c>
      <c r="C45" s="368" t="s">
        <v>1759</v>
      </c>
      <c r="D45" s="368" t="s">
        <v>1759</v>
      </c>
      <c r="E45" s="368" t="s">
        <v>1759</v>
      </c>
      <c r="F45" s="52"/>
      <c r="G45" s="368" t="s">
        <v>1759</v>
      </c>
      <c r="H45" s="368" t="s">
        <v>1759</v>
      </c>
      <c r="I45" s="368" t="s">
        <v>1759</v>
      </c>
      <c r="J45" s="368" t="s">
        <v>1759</v>
      </c>
      <c r="K45" s="464" t="str">
        <f t="shared" si="99"/>
        <v>●</v>
      </c>
      <c r="L45" s="482"/>
      <c r="M45" s="816"/>
      <c r="N45" s="39"/>
      <c r="O45" s="39"/>
      <c r="P45" s="482"/>
      <c r="Q45" s="809"/>
      <c r="R45" s="810"/>
      <c r="S45" s="811" t="s">
        <v>518</v>
      </c>
      <c r="T45" s="728"/>
      <c r="U45" s="1868"/>
      <c r="V45" s="520"/>
      <c r="W45" s="151"/>
      <c r="X45" s="151"/>
      <c r="Y45" s="151"/>
      <c r="Z45" s="51"/>
      <c r="AA45" s="728" t="str">
        <f>IF(OR(AND(AB44&gt;0,AB45="")),"※","")</f>
        <v/>
      </c>
      <c r="AB45" s="323"/>
      <c r="AC45" s="812" t="str">
        <f>IF(OR(AND(AD44&gt;0,AD45=""),AND(AE44&gt;0,AE45=""),AND(AF44&gt;0,AF45="")),"※","")</f>
        <v/>
      </c>
      <c r="AD45" s="329"/>
      <c r="AE45" s="330"/>
      <c r="AF45" s="331"/>
      <c r="AG45" s="51"/>
      <c r="AH45" s="728" t="str">
        <f t="shared" ref="AH45" si="256">IF(OR(AND(AI44&gt;0,AI45="")),"※","")</f>
        <v/>
      </c>
      <c r="AI45" s="321"/>
      <c r="AJ45" s="728" t="str">
        <f t="shared" ref="AJ45" si="257">IF(OR(AND(AK44&gt;0,AK45=""),AND(AL44&gt;0,AL45=""),AND(AM44&gt;0,AM45="")),"※","")</f>
        <v/>
      </c>
      <c r="AK45" s="336"/>
      <c r="AL45" s="336"/>
      <c r="AM45" s="321"/>
      <c r="AN45" s="51"/>
      <c r="AO45" s="728" t="str">
        <f t="shared" ref="AO45" si="258">IF(OR(AND(AP44&gt;0,AP45="")),"※","")</f>
        <v/>
      </c>
      <c r="AP45" s="321"/>
      <c r="AQ45" s="728" t="str">
        <f t="shared" ref="AQ45" si="259">IF(OR(AND(AR44&gt;0,AR45=""),AND(AS44&gt;0,AS45=""),AND(AT44&gt;0,AT45="")),"※","")</f>
        <v/>
      </c>
      <c r="AR45" s="336"/>
      <c r="AS45" s="336"/>
      <c r="AT45" s="321"/>
      <c r="AU45" s="51"/>
      <c r="AV45" s="728" t="str">
        <f t="shared" ref="AV45" si="260">IF(OR(AND(AW44&gt;0,AW45="")),"※","")</f>
        <v/>
      </c>
      <c r="AW45" s="321"/>
      <c r="AX45" s="728" t="str">
        <f t="shared" ref="AX45" si="261">IF(OR(AND(AY44&gt;0,AY45=""),AND(AZ44&gt;0,AZ45=""),AND(BA44&gt;0,BA45="")),"※","")</f>
        <v/>
      </c>
      <c r="AY45" s="336"/>
      <c r="AZ45" s="336"/>
      <c r="BA45" s="321"/>
      <c r="BB45" s="51"/>
      <c r="BC45" s="728" t="str">
        <f t="shared" ref="BC45" si="262">IF(OR(AND(BD44&gt;0,BD45="")),"※","")</f>
        <v/>
      </c>
      <c r="BD45" s="321"/>
      <c r="BE45" s="728" t="str">
        <f t="shared" ref="BE45" si="263">IF(OR(AND(BF44&gt;0,BF45=""),AND(BG44&gt;0,BG45=""),AND(BH44&gt;0,BH45="")),"※","")</f>
        <v/>
      </c>
      <c r="BF45" s="336"/>
      <c r="BG45" s="336"/>
      <c r="BH45" s="321"/>
      <c r="BI45" s="51"/>
      <c r="BJ45" s="728" t="str">
        <f t="shared" ref="BJ45" si="264">IF(OR(AND(BK44&gt;0,BK45="")),"※","")</f>
        <v/>
      </c>
      <c r="BK45" s="321"/>
      <c r="BL45" s="728" t="str">
        <f t="shared" ref="BL45" si="265">IF(OR(AND(BM44&gt;0,BM45=""),AND(BN44&gt;0,BN45=""),AND(BO44&gt;0,BO45="")),"※","")</f>
        <v/>
      </c>
      <c r="BM45" s="336"/>
      <c r="BN45" s="336"/>
      <c r="BO45" s="321"/>
      <c r="BP45" s="51"/>
      <c r="BQ45" s="728" t="str">
        <f t="shared" ref="BQ45" si="266">IF(OR(AND(BR44&gt;0,BR45="")),"※","")</f>
        <v/>
      </c>
      <c r="BR45" s="321"/>
      <c r="BS45" s="728" t="str">
        <f t="shared" ref="BS45" si="267">IF(OR(AND(BT44&gt;0,BT45=""),AND(BU44&gt;0,BU45=""),AND(BV44&gt;0,BV45="")),"※","")</f>
        <v/>
      </c>
      <c r="BT45" s="336"/>
      <c r="BU45" s="336"/>
      <c r="BV45" s="321"/>
      <c r="BW45" s="51"/>
      <c r="BX45" s="728" t="str">
        <f t="shared" ref="BX45" si="268">IF(OR(AND(BY44&gt;0,BY45="")),"※","")</f>
        <v/>
      </c>
      <c r="BY45" s="321"/>
      <c r="BZ45" s="728" t="str">
        <f t="shared" ref="BZ45" si="269">IF(OR(AND(CA44&gt;0,CA45=""),AND(CB44&gt;0,CB45=""),AND(CC44&gt;0,CC45="")),"※","")</f>
        <v/>
      </c>
      <c r="CA45" s="336"/>
      <c r="CB45" s="336"/>
      <c r="CC45" s="321"/>
      <c r="CD45" s="51"/>
      <c r="CE45" s="728" t="str">
        <f t="shared" ref="CE45" si="270">IF(OR(AND(CF44&gt;0,CF45="")),"※","")</f>
        <v/>
      </c>
      <c r="CF45" s="321"/>
      <c r="CG45" s="728" t="str">
        <f t="shared" ref="CG45" si="271">IF(OR(AND(CH44&gt;0,CH45=""),AND(CI44&gt;0,CI45=""),AND(CJ44&gt;0,CJ45="")),"※","")</f>
        <v/>
      </c>
      <c r="CH45" s="336"/>
      <c r="CI45" s="336"/>
      <c r="CJ45" s="321"/>
      <c r="CK45" s="51"/>
      <c r="CL45" s="728" t="str">
        <f t="shared" ref="CL45" si="272">IF(OR(AND(CM44&gt;0,CM45="")),"※","")</f>
        <v/>
      </c>
      <c r="CM45" s="321"/>
      <c r="CN45" s="728" t="str">
        <f t="shared" ref="CN45" si="273">IF(OR(AND(CO44&gt;0,CO45=""),AND(CP44&gt;0,CP45=""),AND(CQ44&gt;0,CQ45="")),"※","")</f>
        <v/>
      </c>
      <c r="CO45" s="336"/>
      <c r="CP45" s="336"/>
      <c r="CQ45" s="321"/>
      <c r="CR45" s="51"/>
      <c r="CS45" s="728" t="str">
        <f t="shared" ref="CS45" si="274">IF(OR(AND(CT44&gt;0,CT45="")),"※","")</f>
        <v/>
      </c>
      <c r="CT45" s="321"/>
      <c r="CU45" s="728" t="str">
        <f t="shared" ref="CU45" si="275">IF(OR(AND(CV44&gt;0,CV45=""),AND(CW44&gt;0,CW45=""),AND(CX44&gt;0,CX45="")),"※","")</f>
        <v/>
      </c>
      <c r="CV45" s="336"/>
      <c r="CW45" s="336"/>
      <c r="CX45" s="321"/>
      <c r="CY45" s="51"/>
      <c r="CZ45" s="728" t="str">
        <f t="shared" ref="CZ45" si="276">IF(OR(AND(DA44&gt;0,DA45="")),"※","")</f>
        <v/>
      </c>
      <c r="DA45" s="321"/>
      <c r="DB45" s="728" t="str">
        <f t="shared" ref="DB45" si="277">IF(OR(AND(DC44&gt;0,DC45=""),AND(DD44&gt;0,DD45=""),AND(DE44&gt;0,DE45="")),"※","")</f>
        <v/>
      </c>
      <c r="DC45" s="336"/>
      <c r="DD45" s="336"/>
      <c r="DE45" s="321"/>
      <c r="DF45" s="51"/>
      <c r="DG45" s="728" t="str">
        <f t="shared" ref="DG45" si="278">IF(OR(AND(DH44&gt;0,DH45="")),"※","")</f>
        <v/>
      </c>
      <c r="DH45" s="321"/>
      <c r="DI45" s="728" t="str">
        <f t="shared" ref="DI45" si="279">IF(OR(AND(DJ44&gt;0,DJ45=""),AND(DK44&gt;0,DK45=""),AND(DL44&gt;0,DL45="")),"※","")</f>
        <v/>
      </c>
      <c r="DJ45" s="336"/>
      <c r="DK45" s="336"/>
      <c r="DL45" s="321"/>
      <c r="DM45" s="51"/>
      <c r="DN45" s="728" t="str">
        <f t="shared" ref="DN45" si="280">IF(OR(AND(DO44&gt;0,DO45="")),"※","")</f>
        <v/>
      </c>
      <c r="DO45" s="321"/>
      <c r="DP45" s="728" t="str">
        <f t="shared" ref="DP45" si="281">IF(OR(AND(DQ44&gt;0,DQ45=""),AND(DR44&gt;0,DR45=""),AND(DS44&gt;0,DS45="")),"※","")</f>
        <v/>
      </c>
      <c r="DQ45" s="336"/>
      <c r="DR45" s="336"/>
      <c r="DS45" s="321"/>
      <c r="DT45" s="51"/>
      <c r="DU45" s="728" t="str">
        <f t="shared" ref="DU45" si="282">IF(OR(AND(DV44&gt;0,DV45="")),"※","")</f>
        <v/>
      </c>
      <c r="DV45" s="321"/>
      <c r="DW45" s="728" t="str">
        <f t="shared" ref="DW45" si="283">IF(OR(AND(DX44&gt;0,DX45=""),AND(DY44&gt;0,DY45=""),AND(DZ44&gt;0,DZ45="")),"※","")</f>
        <v/>
      </c>
      <c r="DX45" s="336"/>
      <c r="DY45" s="336"/>
      <c r="DZ45" s="321"/>
      <c r="EA45" s="51"/>
      <c r="EB45" s="728" t="str">
        <f t="shared" ref="EB45" si="284">IF(OR(AND(EC44&gt;0,EC45="")),"※","")</f>
        <v/>
      </c>
      <c r="EC45" s="321"/>
      <c r="ED45" s="728" t="str">
        <f t="shared" ref="ED45" si="285">IF(OR(AND(EE44&gt;0,EE45=""),AND(EF44&gt;0,EF45=""),AND(EG44&gt;0,EG45="")),"※","")</f>
        <v/>
      </c>
      <c r="EE45" s="336"/>
      <c r="EF45" s="336"/>
      <c r="EG45" s="321"/>
      <c r="EH45" s="51"/>
      <c r="EI45" s="728" t="str">
        <f t="shared" ref="EI45" si="286">IF(OR(AND(EJ44&gt;0,EJ45="")),"※","")</f>
        <v/>
      </c>
      <c r="EJ45" s="321"/>
      <c r="EK45" s="728" t="str">
        <f t="shared" ref="EK45" si="287">IF(OR(AND(EL44&gt;0,EL45=""),AND(EM44&gt;0,EM45=""),AND(EN44&gt;0,EN45="")),"※","")</f>
        <v/>
      </c>
      <c r="EL45" s="336"/>
      <c r="EM45" s="336"/>
      <c r="EN45" s="321"/>
      <c r="EO45" s="51"/>
      <c r="EP45" s="728" t="str">
        <f t="shared" ref="EP45" si="288">IF(OR(AND(EQ44&gt;0,EQ45="")),"※","")</f>
        <v/>
      </c>
      <c r="EQ45" s="321"/>
      <c r="ER45" s="728" t="str">
        <f t="shared" ref="ER45" si="289">IF(OR(AND(ES44&gt;0,ES45=""),AND(ET44&gt;0,ET45=""),AND(EU44&gt;0,EU45="")),"※","")</f>
        <v/>
      </c>
      <c r="ES45" s="336"/>
      <c r="ET45" s="336"/>
      <c r="EU45" s="321"/>
      <c r="EV45" s="51"/>
      <c r="EW45" s="728" t="str">
        <f t="shared" ref="EW45" si="290">IF(OR(AND(EX44&gt;0,EX45="")),"※","")</f>
        <v/>
      </c>
      <c r="EX45" s="321"/>
      <c r="EY45" s="728" t="str">
        <f t="shared" ref="EY45" si="291">IF(OR(AND(EZ44&gt;0,EZ45=""),AND(FA44&gt;0,FA45=""),AND(FB44&gt;0,FB45="")),"※","")</f>
        <v/>
      </c>
      <c r="EZ45" s="336"/>
      <c r="FA45" s="336"/>
      <c r="FB45" s="321"/>
      <c r="FC45" s="51"/>
      <c r="FD45" s="728" t="str">
        <f t="shared" ref="FD45" si="292">IF(OR(AND(FE44&gt;0,FE45="")),"※","")</f>
        <v/>
      </c>
      <c r="FE45" s="321"/>
      <c r="FF45" s="728" t="str">
        <f t="shared" ref="FF45" si="293">IF(OR(AND(FG44&gt;0,FG45=""),AND(FH44&gt;0,FH45=""),AND(FI44&gt;0,FI45="")),"※","")</f>
        <v/>
      </c>
      <c r="FG45" s="336"/>
      <c r="FH45" s="336"/>
      <c r="FI45" s="321"/>
      <c r="FJ45" s="51"/>
      <c r="FK45" s="728" t="str">
        <f t="shared" ref="FK45" si="294">IF(OR(AND(FL44&gt;0,FL45="")),"※","")</f>
        <v/>
      </c>
      <c r="FL45" s="321"/>
      <c r="FM45" s="728" t="str">
        <f t="shared" ref="FM45" si="295">IF(OR(AND(FN44&gt;0,FN45=""),AND(FO44&gt;0,FO45=""),AND(FP44&gt;0,FP45="")),"※","")</f>
        <v/>
      </c>
      <c r="FN45" s="336"/>
      <c r="FO45" s="336"/>
      <c r="FP45" s="321"/>
      <c r="FQ45" s="51"/>
      <c r="FR45" s="728" t="str">
        <f t="shared" ref="FR45" si="296">IF(OR(AND(FS44&gt;0,FS45="")),"※","")</f>
        <v/>
      </c>
      <c r="FS45" s="321"/>
      <c r="FT45" s="728" t="str">
        <f t="shared" ref="FT45" si="297">IF(OR(AND(FU44&gt;0,FU45=""),AND(FV44&gt;0,FV45=""),AND(FW44&gt;0,FW45="")),"※","")</f>
        <v/>
      </c>
      <c r="FU45" s="336"/>
      <c r="FV45" s="336"/>
      <c r="FW45" s="321"/>
      <c r="FX45" s="51"/>
      <c r="FY45" s="728" t="str">
        <f t="shared" ref="FY45" si="298">IF(OR(AND(FZ44&gt;0,FZ45="")),"※","")</f>
        <v/>
      </c>
      <c r="FZ45" s="321"/>
      <c r="GA45" s="728" t="str">
        <f t="shared" ref="GA45" si="299">IF(OR(AND(GB44&gt;0,GB45=""),AND(GC44&gt;0,GC45=""),AND(GD44&gt;0,GD45="")),"※","")</f>
        <v/>
      </c>
      <c r="GB45" s="336"/>
      <c r="GC45" s="336"/>
      <c r="GD45" s="321"/>
      <c r="GE45" s="51"/>
      <c r="GF45" s="728" t="str">
        <f t="shared" ref="GF45" si="300">IF(OR(AND(GG44&gt;0,GG45="")),"※","")</f>
        <v/>
      </c>
      <c r="GG45" s="321"/>
      <c r="GH45" s="728" t="str">
        <f t="shared" ref="GH45" si="301">IF(OR(AND(GI44&gt;0,GI45=""),AND(GJ44&gt;0,GJ45=""),AND(GK44&gt;0,GK45="")),"※","")</f>
        <v/>
      </c>
      <c r="GI45" s="336"/>
      <c r="GJ45" s="336"/>
      <c r="GK45" s="321"/>
      <c r="GL45" s="51"/>
      <c r="GM45" s="728" t="str">
        <f t="shared" ref="GM45" si="302">IF(OR(AND(GN44&gt;0,GN45="")),"※","")</f>
        <v/>
      </c>
      <c r="GN45" s="321"/>
      <c r="GO45" s="728" t="str">
        <f t="shared" ref="GO45" si="303">IF(OR(AND(GP44&gt;0,GP45=""),AND(GQ44&gt;0,GQ45=""),AND(GR44&gt;0,GR45="")),"※","")</f>
        <v/>
      </c>
      <c r="GP45" s="336"/>
      <c r="GQ45" s="336"/>
      <c r="GR45" s="321"/>
      <c r="GS45" s="51"/>
      <c r="GT45" s="728" t="str">
        <f t="shared" ref="GT45" si="304">IF(OR(AND(GU44&gt;0,GU45="")),"※","")</f>
        <v/>
      </c>
      <c r="GU45" s="321"/>
      <c r="GV45" s="728" t="str">
        <f t="shared" ref="GV45" si="305">IF(OR(AND(GW44&gt;0,GW45=""),AND(GX44&gt;0,GX45=""),AND(GY44&gt;0,GY45="")),"※","")</f>
        <v/>
      </c>
      <c r="GW45" s="336"/>
      <c r="GX45" s="336"/>
      <c r="GY45" s="321"/>
      <c r="GZ45" s="51"/>
      <c r="HA45" s="728" t="str">
        <f t="shared" ref="HA45" si="306">IF(OR(AND(HB44&gt;0,HB45="")),"※","")</f>
        <v/>
      </c>
      <c r="HB45" s="321"/>
      <c r="HC45" s="728" t="str">
        <f t="shared" ref="HC45" si="307">IF(OR(AND(HD44&gt;0,HD45=""),AND(HE44&gt;0,HE45=""),AND(HF44&gt;0,HF45="")),"※","")</f>
        <v/>
      </c>
      <c r="HD45" s="336"/>
      <c r="HE45" s="336"/>
      <c r="HF45" s="321"/>
      <c r="HG45" s="51"/>
      <c r="HH45" s="728" t="str">
        <f t="shared" ref="HH45" si="308">IF(OR(AND(HI44&gt;0,HI45="")),"※","")</f>
        <v/>
      </c>
      <c r="HI45" s="321"/>
      <c r="HJ45" s="728" t="str">
        <f t="shared" ref="HJ45" si="309">IF(OR(AND(HK44&gt;0,HK45=""),AND(HL44&gt;0,HL45=""),AND(HM44&gt;0,HM45="")),"※","")</f>
        <v/>
      </c>
      <c r="HK45" s="336"/>
      <c r="HL45" s="336"/>
      <c r="HM45" s="321"/>
      <c r="HN45" s="51"/>
      <c r="HO45" s="728" t="str">
        <f t="shared" ref="HO45" si="310">IF(OR(AND(HP44&gt;0,HP45="")),"※","")</f>
        <v/>
      </c>
      <c r="HP45" s="321"/>
      <c r="HQ45" s="728" t="str">
        <f t="shared" ref="HQ45" si="311">IF(OR(AND(HR44&gt;0,HR45=""),AND(HS44&gt;0,HS45=""),AND(HT44&gt;0,HT45="")),"※","")</f>
        <v/>
      </c>
      <c r="HR45" s="336"/>
      <c r="HS45" s="336"/>
      <c r="HT45" s="321"/>
      <c r="HU45" s="51"/>
      <c r="HV45" s="728" t="str">
        <f t="shared" ref="HV45" si="312">IF(OR(AND(HW44&gt;0,HW45="")),"※","")</f>
        <v/>
      </c>
      <c r="HW45" s="321"/>
      <c r="HX45" s="728" t="str">
        <f t="shared" ref="HX45" si="313">IF(OR(AND(HY44&gt;0,HY45=""),AND(HZ44&gt;0,HZ45=""),AND(IA44&gt;0,IA45="")),"※","")</f>
        <v/>
      </c>
      <c r="HY45" s="336"/>
      <c r="HZ45" s="336"/>
      <c r="IA45" s="321"/>
      <c r="IB45" s="51"/>
      <c r="IC45" s="728" t="str">
        <f t="shared" ref="IC45" si="314">IF(OR(AND(ID44&gt;0,ID45="")),"※","")</f>
        <v/>
      </c>
      <c r="ID45" s="321"/>
      <c r="IE45" s="728" t="str">
        <f t="shared" ref="IE45" si="315">IF(OR(AND(IF44&gt;0,IF45=""),AND(IG44&gt;0,IG45=""),AND(IH44&gt;0,IH45="")),"※","")</f>
        <v/>
      </c>
      <c r="IF45" s="336"/>
      <c r="IG45" s="336"/>
      <c r="IH45" s="321"/>
      <c r="II45" s="51"/>
      <c r="IJ45" s="728" t="str">
        <f t="shared" ref="IJ45" si="316">IF(OR(AND(IK44&gt;0,IK45="")),"※","")</f>
        <v/>
      </c>
      <c r="IK45" s="321"/>
      <c r="IL45" s="728" t="str">
        <f t="shared" ref="IL45" si="317">IF(OR(AND(IM44&gt;0,IM45=""),AND(IN44&gt;0,IN45=""),AND(IO44&gt;0,IO45="")),"※","")</f>
        <v/>
      </c>
      <c r="IM45" s="336"/>
      <c r="IN45" s="336"/>
      <c r="IO45" s="321"/>
      <c r="IP45" s="51"/>
      <c r="IQ45" s="728" t="str">
        <f t="shared" ref="IQ45" si="318">IF(OR(AND(IR44&gt;0,IR45="")),"※","")</f>
        <v/>
      </c>
      <c r="IR45" s="321"/>
      <c r="IS45" s="728" t="str">
        <f t="shared" ref="IS45" si="319">IF(OR(AND(IT44&gt;0,IT45=""),AND(IU44&gt;0,IU45=""),AND(IV44&gt;0,IV45="")),"※","")</f>
        <v/>
      </c>
      <c r="IT45" s="336"/>
      <c r="IU45" s="336"/>
      <c r="IV45" s="321"/>
      <c r="IW45" s="51"/>
      <c r="IX45" s="728" t="str">
        <f t="shared" ref="IX45" si="320">IF(OR(AND(IY44&gt;0,IY45="")),"※","")</f>
        <v/>
      </c>
      <c r="IY45" s="321"/>
      <c r="IZ45" s="728" t="str">
        <f t="shared" ref="IZ45" si="321">IF(OR(AND(JA44&gt;0,JA45=""),AND(JB44&gt;0,JB45=""),AND(JC44&gt;0,JC45="")),"※","")</f>
        <v/>
      </c>
      <c r="JA45" s="336"/>
      <c r="JB45" s="336"/>
      <c r="JC45" s="321"/>
      <c r="JD45" s="51"/>
      <c r="JE45" s="728" t="str">
        <f t="shared" ref="JE45" si="322">IF(OR(AND(JF44&gt;0,JF45="")),"※","")</f>
        <v/>
      </c>
      <c r="JF45" s="321"/>
      <c r="JG45" s="728" t="str">
        <f t="shared" ref="JG45" si="323">IF(OR(AND(JH44&gt;0,JH45=""),AND(JI44&gt;0,JI45=""),AND(JJ44&gt;0,JJ45="")),"※","")</f>
        <v/>
      </c>
      <c r="JH45" s="336"/>
      <c r="JI45" s="336"/>
      <c r="JJ45" s="321"/>
      <c r="JK45" s="51"/>
      <c r="JL45" s="728" t="str">
        <f t="shared" ref="JL45" si="324">IF(OR(AND(JM44&gt;0,JM45="")),"※","")</f>
        <v/>
      </c>
      <c r="JM45" s="321"/>
      <c r="JN45" s="728" t="str">
        <f t="shared" ref="JN45" si="325">IF(OR(AND(JO44&gt;0,JO45=""),AND(JP44&gt;0,JP45=""),AND(JQ44&gt;0,JQ45="")),"※","")</f>
        <v/>
      </c>
      <c r="JO45" s="336"/>
      <c r="JP45" s="336"/>
      <c r="JQ45" s="321"/>
      <c r="JR45" s="51"/>
      <c r="JS45" s="728" t="str">
        <f t="shared" ref="JS45" si="326">IF(OR(AND(JT44&gt;0,JT45="")),"※","")</f>
        <v/>
      </c>
      <c r="JT45" s="321"/>
      <c r="JU45" s="728" t="str">
        <f t="shared" ref="JU45" si="327">IF(OR(AND(JV44&gt;0,JV45=""),AND(JW44&gt;0,JW45=""),AND(JX44&gt;0,JX45="")),"※","")</f>
        <v/>
      </c>
      <c r="JV45" s="336"/>
      <c r="JW45" s="336"/>
      <c r="JX45" s="321"/>
      <c r="JY45" s="51"/>
      <c r="JZ45" s="728" t="str">
        <f t="shared" ref="JZ45" si="328">IF(OR(AND(KA44&gt;0,KA45="")),"※","")</f>
        <v/>
      </c>
      <c r="KA45" s="321"/>
      <c r="KB45" s="728" t="str">
        <f t="shared" ref="KB45" si="329">IF(OR(AND(KC44&gt;0,KC45=""),AND(KD44&gt;0,KD45=""),AND(KE44&gt;0,KE45="")),"※","")</f>
        <v/>
      </c>
      <c r="KC45" s="336"/>
      <c r="KD45" s="336"/>
      <c r="KE45" s="321"/>
      <c r="KF45" s="51"/>
      <c r="KG45" s="728" t="str">
        <f t="shared" ref="KG45" si="330">IF(OR(AND(KH44&gt;0,KH45="")),"※","")</f>
        <v/>
      </c>
      <c r="KH45" s="321"/>
      <c r="KI45" s="728" t="str">
        <f t="shared" ref="KI45" si="331">IF(OR(AND(KJ44&gt;0,KJ45=""),AND(KK44&gt;0,KK45=""),AND(KL44&gt;0,KL45="")),"※","")</f>
        <v/>
      </c>
      <c r="KJ45" s="336"/>
      <c r="KK45" s="336"/>
      <c r="KL45" s="321"/>
      <c r="KM45" s="51"/>
      <c r="KN45" s="728" t="str">
        <f t="shared" ref="KN45" si="332">IF(OR(AND(KO44&gt;0,KO45="")),"※","")</f>
        <v/>
      </c>
      <c r="KO45" s="321"/>
      <c r="KP45" s="728" t="str">
        <f t="shared" ref="KP45" si="333">IF(OR(AND(KQ44&gt;0,KQ45=""),AND(KR44&gt;0,KR45=""),AND(KS44&gt;0,KS45="")),"※","")</f>
        <v/>
      </c>
      <c r="KQ45" s="336"/>
      <c r="KR45" s="336"/>
      <c r="KS45" s="321"/>
      <c r="KT45" s="51"/>
      <c r="KU45" s="728" t="str">
        <f t="shared" ref="KU45" si="334">IF(OR(AND(KV44&gt;0,KV45="")),"※","")</f>
        <v/>
      </c>
      <c r="KV45" s="321"/>
      <c r="KW45" s="728" t="str">
        <f t="shared" ref="KW45" si="335">IF(OR(AND(KX44&gt;0,KX45=""),AND(KY44&gt;0,KY45=""),AND(KZ44&gt;0,KZ45="")),"※","")</f>
        <v/>
      </c>
      <c r="KX45" s="336"/>
      <c r="KY45" s="336"/>
      <c r="KZ45" s="321"/>
      <c r="LA45" s="51"/>
      <c r="LB45" s="728" t="str">
        <f t="shared" ref="LB45" si="336">IF(OR(AND(LC44&gt;0,LC45="")),"※","")</f>
        <v/>
      </c>
      <c r="LC45" s="321"/>
      <c r="LD45" s="728" t="str">
        <f t="shared" ref="LD45" si="337">IF(OR(AND(LE44&gt;0,LE45=""),AND(LF44&gt;0,LF45=""),AND(LG44&gt;0,LG45="")),"※","")</f>
        <v/>
      </c>
      <c r="LE45" s="336"/>
      <c r="LF45" s="336"/>
      <c r="LG45" s="321"/>
      <c r="LH45" s="51"/>
      <c r="LI45" s="728" t="str">
        <f t="shared" ref="LI45" si="338">IF(OR(AND(LJ44&gt;0,LJ45="")),"※","")</f>
        <v/>
      </c>
      <c r="LJ45" s="321"/>
      <c r="LK45" s="728" t="str">
        <f t="shared" ref="LK45" si="339">IF(OR(AND(LL44&gt;0,LL45=""),AND(LM44&gt;0,LM45=""),AND(LN44&gt;0,LN45="")),"※","")</f>
        <v/>
      </c>
      <c r="LL45" s="336"/>
      <c r="LM45" s="336"/>
      <c r="LN45" s="321"/>
      <c r="LO45" s="51"/>
      <c r="LP45" s="728" t="str">
        <f t="shared" ref="LP45" si="340">IF(OR(AND(LQ44&gt;0,LQ45="")),"※","")</f>
        <v/>
      </c>
      <c r="LQ45" s="321"/>
      <c r="LR45" s="728" t="str">
        <f t="shared" ref="LR45" si="341">IF(OR(AND(LS44&gt;0,LS45=""),AND(LT44&gt;0,LT45=""),AND(LU44&gt;0,LU45="")),"※","")</f>
        <v/>
      </c>
      <c r="LS45" s="336"/>
      <c r="LT45" s="336"/>
      <c r="LU45" s="321"/>
      <c r="LV45" s="51"/>
      <c r="LW45" s="728" t="str">
        <f t="shared" ref="LW45" si="342">IF(OR(AND(LX44&gt;0,LX45="")),"※","")</f>
        <v/>
      </c>
      <c r="LX45" s="321"/>
      <c r="LY45" s="728" t="str">
        <f t="shared" ref="LY45" si="343">IF(OR(AND(LZ44&gt;0,LZ45=""),AND(MA44&gt;0,MA45=""),AND(MB44&gt;0,MB45="")),"※","")</f>
        <v/>
      </c>
      <c r="LZ45" s="336"/>
      <c r="MA45" s="336"/>
      <c r="MB45" s="321"/>
      <c r="MC45" s="51"/>
      <c r="MD45" s="728" t="str">
        <f t="shared" ref="MD45" si="344">IF(OR(AND(ME44&gt;0,ME45="")),"※","")</f>
        <v/>
      </c>
      <c r="ME45" s="321"/>
      <c r="MF45" s="728" t="str">
        <f t="shared" ref="MF45" si="345">IF(OR(AND(MG44&gt;0,MG45=""),AND(MH44&gt;0,MH45=""),AND(MI44&gt;0,MI45="")),"※","")</f>
        <v/>
      </c>
      <c r="MG45" s="336"/>
      <c r="MH45" s="336"/>
      <c r="MI45" s="321"/>
      <c r="MJ45" s="51"/>
      <c r="MK45" s="728" t="str">
        <f t="shared" ref="MK45" si="346">IF(OR(AND(ML44&gt;0,ML45="")),"※","")</f>
        <v/>
      </c>
      <c r="ML45" s="321"/>
      <c r="MM45" s="728" t="str">
        <f t="shared" ref="MM45" si="347">IF(OR(AND(MN44&gt;0,MN45=""),AND(MO44&gt;0,MO45=""),AND(MP44&gt;0,MP45="")),"※","")</f>
        <v/>
      </c>
      <c r="MN45" s="336"/>
      <c r="MO45" s="336"/>
      <c r="MP45" s="321"/>
      <c r="MQ45" s="51"/>
      <c r="MR45" s="728" t="str">
        <f t="shared" ref="MR45" si="348">IF(OR(AND(MS44&gt;0,MS45="")),"※","")</f>
        <v/>
      </c>
      <c r="MS45" s="321"/>
      <c r="MT45" s="728" t="str">
        <f t="shared" ref="MT45" si="349">IF(OR(AND(MU44&gt;0,MU45=""),AND(MV44&gt;0,MV45=""),AND(MW44&gt;0,MW45="")),"※","")</f>
        <v/>
      </c>
      <c r="MU45" s="336"/>
      <c r="MV45" s="336"/>
      <c r="MW45" s="321"/>
      <c r="MX45" s="51"/>
      <c r="MY45" s="728" t="str">
        <f t="shared" ref="MY45" si="350">IF(OR(AND(MZ44&gt;0,MZ45="")),"※","")</f>
        <v/>
      </c>
      <c r="MZ45" s="321"/>
      <c r="NA45" s="728" t="str">
        <f t="shared" ref="NA45" si="351">IF(OR(AND(NB44&gt;0,NB45=""),AND(NC44&gt;0,NC45=""),AND(ND44&gt;0,ND45="")),"※","")</f>
        <v/>
      </c>
      <c r="NB45" s="336"/>
      <c r="NC45" s="336"/>
      <c r="ND45" s="321"/>
      <c r="NE45" s="51"/>
      <c r="NF45" s="728" t="str">
        <f t="shared" ref="NF45" si="352">IF(OR(AND(NG44&gt;0,NG45="")),"※","")</f>
        <v/>
      </c>
      <c r="NG45" s="321"/>
      <c r="NH45" s="728" t="str">
        <f t="shared" ref="NH45" si="353">IF(OR(AND(NI44&gt;0,NI45=""),AND(NJ44&gt;0,NJ45=""),AND(NK44&gt;0,NK45="")),"※","")</f>
        <v/>
      </c>
      <c r="NI45" s="336"/>
      <c r="NJ45" s="336"/>
      <c r="NK45" s="321"/>
      <c r="NL45" s="51"/>
      <c r="NM45" s="728" t="str">
        <f t="shared" ref="NM45" si="354">IF(OR(AND(NN44&gt;0,NN45="")),"※","")</f>
        <v/>
      </c>
      <c r="NN45" s="321"/>
      <c r="NO45" s="728" t="str">
        <f t="shared" ref="NO45" si="355">IF(OR(AND(NP44&gt;0,NP45=""),AND(NQ44&gt;0,NQ45=""),AND(NR44&gt;0,NR45="")),"※","")</f>
        <v/>
      </c>
      <c r="NP45" s="336"/>
      <c r="NQ45" s="336"/>
      <c r="NR45" s="321"/>
      <c r="NS45" s="51"/>
      <c r="NT45" s="482"/>
      <c r="NU45" s="482"/>
      <c r="NV45" s="482"/>
      <c r="NW45" s="482"/>
      <c r="NX45" s="482"/>
      <c r="NY45" s="482"/>
      <c r="NZ45" s="393"/>
      <c r="OA45" s="393"/>
      <c r="OB45" s="464"/>
      <c r="OC45" s="482"/>
      <c r="OD45" s="482"/>
    </row>
    <row r="46" spans="1:394" ht="25.2" customHeight="1" thickBot="1">
      <c r="A46" s="368" t="s">
        <v>1726</v>
      </c>
      <c r="B46" s="368" t="s">
        <v>1726</v>
      </c>
      <c r="C46" s="368" t="s">
        <v>1759</v>
      </c>
      <c r="D46" s="368" t="s">
        <v>1759</v>
      </c>
      <c r="E46" s="368" t="s">
        <v>1759</v>
      </c>
      <c r="F46" s="368" t="s">
        <v>1759</v>
      </c>
      <c r="G46" s="368" t="s">
        <v>1759</v>
      </c>
      <c r="H46" s="368" t="s">
        <v>1759</v>
      </c>
      <c r="I46" s="368" t="s">
        <v>1759</v>
      </c>
      <c r="J46" s="368" t="s">
        <v>1759</v>
      </c>
      <c r="K46" s="464" t="str">
        <f t="shared" si="99"/>
        <v>●</v>
      </c>
      <c r="L46" s="482"/>
      <c r="M46" s="734"/>
      <c r="N46" s="482"/>
      <c r="O46" s="482"/>
      <c r="P46" s="482"/>
      <c r="Q46" s="817"/>
      <c r="R46" s="818" t="s">
        <v>621</v>
      </c>
      <c r="S46" s="819"/>
      <c r="T46" s="820"/>
      <c r="U46" s="1867">
        <f>SUMIFS(U$27:U$45,$OB$27:$OB$45,"●")</f>
        <v>0</v>
      </c>
      <c r="V46" s="820"/>
      <c r="W46" s="813">
        <f>SUMIFS(W$27:W$45,$OB$27:$OB$45,"●")</f>
        <v>0</v>
      </c>
      <c r="X46" s="814">
        <f t="shared" ref="X46:Y46" si="356">SUMIFS(X$27:X$45,$OB$27:$OB$45,"●")</f>
        <v>0</v>
      </c>
      <c r="Y46" s="815">
        <f t="shared" si="356"/>
        <v>0</v>
      </c>
      <c r="Z46" s="821">
        <f>SUMIFS(Z$27:Z$44,$K$27:$K$44,"●")</f>
        <v>0</v>
      </c>
      <c r="AA46" s="820"/>
      <c r="AB46" s="822">
        <f>SUMIFS(AB$27:AB$45,$OB$27:$OB$45,"●")</f>
        <v>0</v>
      </c>
      <c r="AC46" s="820"/>
      <c r="AD46" s="823">
        <f t="shared" ref="AD46:AF46" si="357">SUMIFS(AD$27:AD$45,$OB$27:$OB$45,"●")</f>
        <v>0</v>
      </c>
      <c r="AE46" s="823">
        <f t="shared" si="357"/>
        <v>0</v>
      </c>
      <c r="AF46" s="822">
        <f t="shared" si="357"/>
        <v>0</v>
      </c>
      <c r="AG46" s="183">
        <f t="shared" si="105"/>
        <v>0</v>
      </c>
      <c r="AH46" s="820"/>
      <c r="AI46" s="822">
        <f t="shared" ref="AI46" si="358">SUMIFS(AI$27:AI$45,$OB$27:$OB$45,"●")</f>
        <v>0</v>
      </c>
      <c r="AJ46" s="820"/>
      <c r="AK46" s="823">
        <f t="shared" ref="AK46:CV46" si="359">SUMIFS(AK$27:AK$45,$OB$27:$OB$45,"●")</f>
        <v>0</v>
      </c>
      <c r="AL46" s="823">
        <f t="shared" si="359"/>
        <v>0</v>
      </c>
      <c r="AM46" s="822">
        <f t="shared" si="359"/>
        <v>0</v>
      </c>
      <c r="AN46" s="183">
        <f t="shared" si="106"/>
        <v>0</v>
      </c>
      <c r="AO46" s="820"/>
      <c r="AP46" s="822">
        <f t="shared" ref="AP46" si="360">SUMIFS(AP$27:AP$45,$OB$27:$OB$45,"●")</f>
        <v>0</v>
      </c>
      <c r="AQ46" s="820"/>
      <c r="AR46" s="823">
        <f t="shared" si="359"/>
        <v>0</v>
      </c>
      <c r="AS46" s="823">
        <f t="shared" si="359"/>
        <v>0</v>
      </c>
      <c r="AT46" s="822">
        <f t="shared" si="359"/>
        <v>0</v>
      </c>
      <c r="AU46" s="183">
        <f t="shared" si="107"/>
        <v>0</v>
      </c>
      <c r="AV46" s="820"/>
      <c r="AW46" s="822">
        <f t="shared" ref="AW46" si="361">SUMIFS(AW$27:AW$45,$OB$27:$OB$45,"●")</f>
        <v>0</v>
      </c>
      <c r="AX46" s="820"/>
      <c r="AY46" s="823">
        <f t="shared" si="359"/>
        <v>0</v>
      </c>
      <c r="AZ46" s="823">
        <f t="shared" si="359"/>
        <v>0</v>
      </c>
      <c r="BA46" s="822">
        <f t="shared" si="359"/>
        <v>0</v>
      </c>
      <c r="BB46" s="183">
        <f t="shared" si="108"/>
        <v>0</v>
      </c>
      <c r="BC46" s="820"/>
      <c r="BD46" s="822">
        <f t="shared" ref="BD46" si="362">SUMIFS(BD$27:BD$45,$OB$27:$OB$45,"●")</f>
        <v>0</v>
      </c>
      <c r="BE46" s="820"/>
      <c r="BF46" s="823">
        <f t="shared" si="359"/>
        <v>0</v>
      </c>
      <c r="BG46" s="823">
        <f t="shared" si="359"/>
        <v>0</v>
      </c>
      <c r="BH46" s="822">
        <f t="shared" si="359"/>
        <v>0</v>
      </c>
      <c r="BI46" s="183">
        <f t="shared" si="109"/>
        <v>0</v>
      </c>
      <c r="BJ46" s="820"/>
      <c r="BK46" s="822">
        <f t="shared" ref="BK46" si="363">SUMIFS(BK$27:BK$45,$OB$27:$OB$45,"●")</f>
        <v>0</v>
      </c>
      <c r="BL46" s="820"/>
      <c r="BM46" s="823">
        <f t="shared" si="359"/>
        <v>0</v>
      </c>
      <c r="BN46" s="823">
        <f t="shared" si="359"/>
        <v>0</v>
      </c>
      <c r="BO46" s="822">
        <f t="shared" si="359"/>
        <v>0</v>
      </c>
      <c r="BP46" s="183">
        <f t="shared" si="110"/>
        <v>0</v>
      </c>
      <c r="BQ46" s="820"/>
      <c r="BR46" s="822">
        <f t="shared" ref="BR46" si="364">SUMIFS(BR$27:BR$45,$OB$27:$OB$45,"●")</f>
        <v>0</v>
      </c>
      <c r="BS46" s="820"/>
      <c r="BT46" s="823">
        <f t="shared" si="359"/>
        <v>0</v>
      </c>
      <c r="BU46" s="823">
        <f t="shared" si="359"/>
        <v>0</v>
      </c>
      <c r="BV46" s="822">
        <f t="shared" si="359"/>
        <v>0</v>
      </c>
      <c r="BW46" s="183">
        <f t="shared" si="111"/>
        <v>0</v>
      </c>
      <c r="BX46" s="820"/>
      <c r="BY46" s="822">
        <f t="shared" ref="BY46" si="365">SUMIFS(BY$27:BY$45,$OB$27:$OB$45,"●")</f>
        <v>0</v>
      </c>
      <c r="BZ46" s="820"/>
      <c r="CA46" s="823">
        <f t="shared" si="359"/>
        <v>0</v>
      </c>
      <c r="CB46" s="823">
        <f t="shared" si="359"/>
        <v>0</v>
      </c>
      <c r="CC46" s="822">
        <f t="shared" si="359"/>
        <v>0</v>
      </c>
      <c r="CD46" s="183">
        <f t="shared" si="112"/>
        <v>0</v>
      </c>
      <c r="CE46" s="820"/>
      <c r="CF46" s="822">
        <f t="shared" ref="CF46" si="366">SUMIFS(CF$27:CF$45,$OB$27:$OB$45,"●")</f>
        <v>0</v>
      </c>
      <c r="CG46" s="820"/>
      <c r="CH46" s="823">
        <f t="shared" si="359"/>
        <v>0</v>
      </c>
      <c r="CI46" s="823">
        <f t="shared" si="359"/>
        <v>0</v>
      </c>
      <c r="CJ46" s="822">
        <f t="shared" si="359"/>
        <v>0</v>
      </c>
      <c r="CK46" s="183">
        <f t="shared" si="113"/>
        <v>0</v>
      </c>
      <c r="CL46" s="820"/>
      <c r="CM46" s="822">
        <f t="shared" ref="CM46" si="367">SUMIFS(CM$27:CM$45,$OB$27:$OB$45,"●")</f>
        <v>0</v>
      </c>
      <c r="CN46" s="820"/>
      <c r="CO46" s="823">
        <f t="shared" si="359"/>
        <v>0</v>
      </c>
      <c r="CP46" s="823">
        <f t="shared" si="359"/>
        <v>0</v>
      </c>
      <c r="CQ46" s="822">
        <f t="shared" si="359"/>
        <v>0</v>
      </c>
      <c r="CR46" s="183">
        <f t="shared" si="114"/>
        <v>0</v>
      </c>
      <c r="CS46" s="820"/>
      <c r="CT46" s="822">
        <f t="shared" ref="CT46" si="368">SUMIFS(CT$27:CT$45,$OB$27:$OB$45,"●")</f>
        <v>0</v>
      </c>
      <c r="CU46" s="820"/>
      <c r="CV46" s="823">
        <f t="shared" si="359"/>
        <v>0</v>
      </c>
      <c r="CW46" s="823">
        <f t="shared" ref="CW46:FH46" si="369">SUMIFS(CW$27:CW$45,$OB$27:$OB$45,"●")</f>
        <v>0</v>
      </c>
      <c r="CX46" s="822">
        <f t="shared" si="369"/>
        <v>0</v>
      </c>
      <c r="CY46" s="183">
        <f t="shared" si="115"/>
        <v>0</v>
      </c>
      <c r="CZ46" s="820"/>
      <c r="DA46" s="822">
        <f t="shared" ref="DA46" si="370">SUMIFS(DA$27:DA$45,$OB$27:$OB$45,"●")</f>
        <v>0</v>
      </c>
      <c r="DB46" s="820"/>
      <c r="DC46" s="823">
        <f t="shared" si="369"/>
        <v>0</v>
      </c>
      <c r="DD46" s="823">
        <f t="shared" si="369"/>
        <v>0</v>
      </c>
      <c r="DE46" s="822">
        <f t="shared" si="369"/>
        <v>0</v>
      </c>
      <c r="DF46" s="183">
        <f t="shared" si="116"/>
        <v>0</v>
      </c>
      <c r="DG46" s="820"/>
      <c r="DH46" s="822">
        <f t="shared" ref="DH46" si="371">SUMIFS(DH$27:DH$45,$OB$27:$OB$45,"●")</f>
        <v>0</v>
      </c>
      <c r="DI46" s="820"/>
      <c r="DJ46" s="823">
        <f t="shared" si="369"/>
        <v>0</v>
      </c>
      <c r="DK46" s="823">
        <f t="shared" si="369"/>
        <v>0</v>
      </c>
      <c r="DL46" s="822">
        <f t="shared" si="369"/>
        <v>0</v>
      </c>
      <c r="DM46" s="183">
        <f t="shared" si="117"/>
        <v>0</v>
      </c>
      <c r="DN46" s="820"/>
      <c r="DO46" s="822">
        <f t="shared" ref="DO46" si="372">SUMIFS(DO$27:DO$45,$OB$27:$OB$45,"●")</f>
        <v>0</v>
      </c>
      <c r="DP46" s="820"/>
      <c r="DQ46" s="823">
        <f t="shared" si="369"/>
        <v>0</v>
      </c>
      <c r="DR46" s="823">
        <f t="shared" si="369"/>
        <v>0</v>
      </c>
      <c r="DS46" s="822">
        <f t="shared" si="369"/>
        <v>0</v>
      </c>
      <c r="DT46" s="183">
        <f t="shared" si="118"/>
        <v>0</v>
      </c>
      <c r="DU46" s="820"/>
      <c r="DV46" s="822">
        <f t="shared" ref="DV46" si="373">SUMIFS(DV$27:DV$45,$OB$27:$OB$45,"●")</f>
        <v>0</v>
      </c>
      <c r="DW46" s="820"/>
      <c r="DX46" s="823">
        <f t="shared" si="369"/>
        <v>0</v>
      </c>
      <c r="DY46" s="823">
        <f t="shared" si="369"/>
        <v>0</v>
      </c>
      <c r="DZ46" s="822">
        <f t="shared" si="369"/>
        <v>0</v>
      </c>
      <c r="EA46" s="183">
        <f t="shared" si="119"/>
        <v>0</v>
      </c>
      <c r="EB46" s="820"/>
      <c r="EC46" s="822">
        <f t="shared" ref="EC46" si="374">SUMIFS(EC$27:EC$45,$OB$27:$OB$45,"●")</f>
        <v>0</v>
      </c>
      <c r="ED46" s="820"/>
      <c r="EE46" s="823">
        <f t="shared" si="369"/>
        <v>0</v>
      </c>
      <c r="EF46" s="823">
        <f t="shared" si="369"/>
        <v>0</v>
      </c>
      <c r="EG46" s="822">
        <f t="shared" si="369"/>
        <v>0</v>
      </c>
      <c r="EH46" s="183">
        <f t="shared" si="120"/>
        <v>0</v>
      </c>
      <c r="EI46" s="820"/>
      <c r="EJ46" s="822">
        <f t="shared" ref="EJ46" si="375">SUMIFS(EJ$27:EJ$45,$OB$27:$OB$45,"●")</f>
        <v>0</v>
      </c>
      <c r="EK46" s="820"/>
      <c r="EL46" s="823">
        <f t="shared" si="369"/>
        <v>0</v>
      </c>
      <c r="EM46" s="823">
        <f t="shared" si="369"/>
        <v>0</v>
      </c>
      <c r="EN46" s="822">
        <f t="shared" si="369"/>
        <v>0</v>
      </c>
      <c r="EO46" s="183">
        <f t="shared" si="121"/>
        <v>0</v>
      </c>
      <c r="EP46" s="820"/>
      <c r="EQ46" s="822">
        <f t="shared" ref="EQ46" si="376">SUMIFS(EQ$27:EQ$45,$OB$27:$OB$45,"●")</f>
        <v>0</v>
      </c>
      <c r="ER46" s="820"/>
      <c r="ES46" s="823">
        <f t="shared" si="369"/>
        <v>0</v>
      </c>
      <c r="ET46" s="823">
        <f t="shared" si="369"/>
        <v>0</v>
      </c>
      <c r="EU46" s="822">
        <f t="shared" si="369"/>
        <v>0</v>
      </c>
      <c r="EV46" s="183">
        <f t="shared" si="122"/>
        <v>0</v>
      </c>
      <c r="EW46" s="820"/>
      <c r="EX46" s="822">
        <f t="shared" ref="EX46" si="377">SUMIFS(EX$27:EX$45,$OB$27:$OB$45,"●")</f>
        <v>0</v>
      </c>
      <c r="EY46" s="820"/>
      <c r="EZ46" s="823">
        <f t="shared" si="369"/>
        <v>0</v>
      </c>
      <c r="FA46" s="823">
        <f t="shared" si="369"/>
        <v>0</v>
      </c>
      <c r="FB46" s="822">
        <f t="shared" si="369"/>
        <v>0</v>
      </c>
      <c r="FC46" s="183">
        <f t="shared" si="123"/>
        <v>0</v>
      </c>
      <c r="FD46" s="820"/>
      <c r="FE46" s="822">
        <f t="shared" ref="FE46" si="378">SUMIFS(FE$27:FE$45,$OB$27:$OB$45,"●")</f>
        <v>0</v>
      </c>
      <c r="FF46" s="820"/>
      <c r="FG46" s="823">
        <f t="shared" si="369"/>
        <v>0</v>
      </c>
      <c r="FH46" s="823">
        <f t="shared" si="369"/>
        <v>0</v>
      </c>
      <c r="FI46" s="822">
        <f t="shared" ref="FI46:HT46" si="379">SUMIFS(FI$27:FI$45,$OB$27:$OB$45,"●")</f>
        <v>0</v>
      </c>
      <c r="FJ46" s="183">
        <f t="shared" si="124"/>
        <v>0</v>
      </c>
      <c r="FK46" s="820"/>
      <c r="FL46" s="822">
        <f t="shared" ref="FL46" si="380">SUMIFS(FL$27:FL$45,$OB$27:$OB$45,"●")</f>
        <v>0</v>
      </c>
      <c r="FM46" s="820"/>
      <c r="FN46" s="823">
        <f t="shared" si="379"/>
        <v>0</v>
      </c>
      <c r="FO46" s="823">
        <f t="shared" si="379"/>
        <v>0</v>
      </c>
      <c r="FP46" s="822">
        <f t="shared" si="379"/>
        <v>0</v>
      </c>
      <c r="FQ46" s="183">
        <f t="shared" si="125"/>
        <v>0</v>
      </c>
      <c r="FR46" s="820"/>
      <c r="FS46" s="822">
        <f t="shared" ref="FS46" si="381">SUMIFS(FS$27:FS$45,$OB$27:$OB$45,"●")</f>
        <v>0</v>
      </c>
      <c r="FT46" s="820"/>
      <c r="FU46" s="823">
        <f t="shared" si="379"/>
        <v>0</v>
      </c>
      <c r="FV46" s="823">
        <f t="shared" si="379"/>
        <v>0</v>
      </c>
      <c r="FW46" s="822">
        <f t="shared" si="379"/>
        <v>0</v>
      </c>
      <c r="FX46" s="183">
        <f t="shared" si="126"/>
        <v>0</v>
      </c>
      <c r="FY46" s="820"/>
      <c r="FZ46" s="822">
        <f t="shared" ref="FZ46" si="382">SUMIFS(FZ$27:FZ$45,$OB$27:$OB$45,"●")</f>
        <v>0</v>
      </c>
      <c r="GA46" s="820"/>
      <c r="GB46" s="823">
        <f t="shared" si="379"/>
        <v>0</v>
      </c>
      <c r="GC46" s="823">
        <f t="shared" si="379"/>
        <v>0</v>
      </c>
      <c r="GD46" s="822">
        <f t="shared" si="379"/>
        <v>0</v>
      </c>
      <c r="GE46" s="183">
        <f t="shared" si="127"/>
        <v>0</v>
      </c>
      <c r="GF46" s="820"/>
      <c r="GG46" s="822">
        <f t="shared" ref="GG46" si="383">SUMIFS(GG$27:GG$45,$OB$27:$OB$45,"●")</f>
        <v>0</v>
      </c>
      <c r="GH46" s="820"/>
      <c r="GI46" s="823">
        <f t="shared" si="379"/>
        <v>0</v>
      </c>
      <c r="GJ46" s="823">
        <f t="shared" si="379"/>
        <v>0</v>
      </c>
      <c r="GK46" s="822">
        <f t="shared" si="379"/>
        <v>0</v>
      </c>
      <c r="GL46" s="183">
        <f t="shared" si="128"/>
        <v>0</v>
      </c>
      <c r="GM46" s="820"/>
      <c r="GN46" s="822">
        <f t="shared" ref="GN46" si="384">SUMIFS(GN$27:GN$45,$OB$27:$OB$45,"●")</f>
        <v>0</v>
      </c>
      <c r="GO46" s="820"/>
      <c r="GP46" s="823">
        <f t="shared" si="379"/>
        <v>0</v>
      </c>
      <c r="GQ46" s="823">
        <f t="shared" si="379"/>
        <v>0</v>
      </c>
      <c r="GR46" s="822">
        <f t="shared" si="379"/>
        <v>0</v>
      </c>
      <c r="GS46" s="183">
        <f t="shared" si="129"/>
        <v>0</v>
      </c>
      <c r="GT46" s="820"/>
      <c r="GU46" s="822">
        <f t="shared" ref="GU46" si="385">SUMIFS(GU$27:GU$45,$OB$27:$OB$45,"●")</f>
        <v>0</v>
      </c>
      <c r="GV46" s="820"/>
      <c r="GW46" s="823">
        <f t="shared" si="379"/>
        <v>0</v>
      </c>
      <c r="GX46" s="823">
        <f t="shared" si="379"/>
        <v>0</v>
      </c>
      <c r="GY46" s="822">
        <f t="shared" si="379"/>
        <v>0</v>
      </c>
      <c r="GZ46" s="183">
        <f t="shared" si="130"/>
        <v>0</v>
      </c>
      <c r="HA46" s="820"/>
      <c r="HB46" s="822">
        <f t="shared" ref="HB46" si="386">SUMIFS(HB$27:HB$45,$OB$27:$OB$45,"●")</f>
        <v>0</v>
      </c>
      <c r="HC46" s="820"/>
      <c r="HD46" s="823">
        <f t="shared" si="379"/>
        <v>0</v>
      </c>
      <c r="HE46" s="823">
        <f t="shared" si="379"/>
        <v>0</v>
      </c>
      <c r="HF46" s="822">
        <f t="shared" si="379"/>
        <v>0</v>
      </c>
      <c r="HG46" s="183">
        <f t="shared" si="131"/>
        <v>0</v>
      </c>
      <c r="HH46" s="820"/>
      <c r="HI46" s="822">
        <f t="shared" ref="HI46" si="387">SUMIFS(HI$27:HI$45,$OB$27:$OB$45,"●")</f>
        <v>0</v>
      </c>
      <c r="HJ46" s="820"/>
      <c r="HK46" s="823">
        <f t="shared" si="379"/>
        <v>0</v>
      </c>
      <c r="HL46" s="823">
        <f t="shared" si="379"/>
        <v>0</v>
      </c>
      <c r="HM46" s="822">
        <f t="shared" si="379"/>
        <v>0</v>
      </c>
      <c r="HN46" s="183">
        <f t="shared" si="132"/>
        <v>0</v>
      </c>
      <c r="HO46" s="820"/>
      <c r="HP46" s="822">
        <f t="shared" ref="HP46" si="388">SUMIFS(HP$27:HP$45,$OB$27:$OB$45,"●")</f>
        <v>0</v>
      </c>
      <c r="HQ46" s="820"/>
      <c r="HR46" s="823">
        <f t="shared" si="379"/>
        <v>0</v>
      </c>
      <c r="HS46" s="823">
        <f t="shared" si="379"/>
        <v>0</v>
      </c>
      <c r="HT46" s="822">
        <f t="shared" si="379"/>
        <v>0</v>
      </c>
      <c r="HU46" s="183">
        <f t="shared" si="133"/>
        <v>0</v>
      </c>
      <c r="HV46" s="820"/>
      <c r="HW46" s="822">
        <f t="shared" ref="HW46" si="389">SUMIFS(HW$27:HW$45,$OB$27:$OB$45,"●")</f>
        <v>0</v>
      </c>
      <c r="HX46" s="820"/>
      <c r="HY46" s="823">
        <f t="shared" ref="HY46:KJ46" si="390">SUMIFS(HY$27:HY$45,$OB$27:$OB$45,"●")</f>
        <v>0</v>
      </c>
      <c r="HZ46" s="823">
        <f t="shared" si="390"/>
        <v>0</v>
      </c>
      <c r="IA46" s="822">
        <f t="shared" si="390"/>
        <v>0</v>
      </c>
      <c r="IB46" s="183">
        <f t="shared" si="134"/>
        <v>0</v>
      </c>
      <c r="IC46" s="820"/>
      <c r="ID46" s="822">
        <f t="shared" ref="ID46" si="391">SUMIFS(ID$27:ID$45,$OB$27:$OB$45,"●")</f>
        <v>0</v>
      </c>
      <c r="IE46" s="820"/>
      <c r="IF46" s="823">
        <f t="shared" si="390"/>
        <v>0</v>
      </c>
      <c r="IG46" s="823">
        <f t="shared" si="390"/>
        <v>0</v>
      </c>
      <c r="IH46" s="822">
        <f t="shared" si="390"/>
        <v>0</v>
      </c>
      <c r="II46" s="183">
        <f t="shared" si="135"/>
        <v>0</v>
      </c>
      <c r="IJ46" s="820"/>
      <c r="IK46" s="822">
        <f t="shared" ref="IK46" si="392">SUMIFS(IK$27:IK$45,$OB$27:$OB$45,"●")</f>
        <v>0</v>
      </c>
      <c r="IL46" s="820"/>
      <c r="IM46" s="823">
        <f t="shared" si="390"/>
        <v>0</v>
      </c>
      <c r="IN46" s="823">
        <f t="shared" si="390"/>
        <v>0</v>
      </c>
      <c r="IO46" s="822">
        <f t="shared" si="390"/>
        <v>0</v>
      </c>
      <c r="IP46" s="183">
        <f t="shared" si="136"/>
        <v>0</v>
      </c>
      <c r="IQ46" s="820"/>
      <c r="IR46" s="822">
        <f t="shared" ref="IR46" si="393">SUMIFS(IR$27:IR$45,$OB$27:$OB$45,"●")</f>
        <v>0</v>
      </c>
      <c r="IS46" s="820"/>
      <c r="IT46" s="823">
        <f t="shared" si="390"/>
        <v>0</v>
      </c>
      <c r="IU46" s="823">
        <f t="shared" si="390"/>
        <v>0</v>
      </c>
      <c r="IV46" s="822">
        <f t="shared" si="390"/>
        <v>0</v>
      </c>
      <c r="IW46" s="183">
        <f t="shared" si="137"/>
        <v>0</v>
      </c>
      <c r="IX46" s="820"/>
      <c r="IY46" s="822">
        <f t="shared" ref="IY46" si="394">SUMIFS(IY$27:IY$45,$OB$27:$OB$45,"●")</f>
        <v>0</v>
      </c>
      <c r="IZ46" s="820"/>
      <c r="JA46" s="823">
        <f t="shared" si="390"/>
        <v>0</v>
      </c>
      <c r="JB46" s="823">
        <f t="shared" si="390"/>
        <v>0</v>
      </c>
      <c r="JC46" s="822">
        <f t="shared" si="390"/>
        <v>0</v>
      </c>
      <c r="JD46" s="183">
        <f t="shared" si="138"/>
        <v>0</v>
      </c>
      <c r="JE46" s="820"/>
      <c r="JF46" s="822">
        <f t="shared" ref="JF46" si="395">SUMIFS(JF$27:JF$45,$OB$27:$OB$45,"●")</f>
        <v>0</v>
      </c>
      <c r="JG46" s="820"/>
      <c r="JH46" s="823">
        <f t="shared" si="390"/>
        <v>0</v>
      </c>
      <c r="JI46" s="823">
        <f t="shared" si="390"/>
        <v>0</v>
      </c>
      <c r="JJ46" s="822">
        <f t="shared" si="390"/>
        <v>0</v>
      </c>
      <c r="JK46" s="183">
        <f t="shared" si="139"/>
        <v>0</v>
      </c>
      <c r="JL46" s="820"/>
      <c r="JM46" s="822">
        <f t="shared" ref="JM46" si="396">SUMIFS(JM$27:JM$45,$OB$27:$OB$45,"●")</f>
        <v>0</v>
      </c>
      <c r="JN46" s="820"/>
      <c r="JO46" s="823">
        <f t="shared" si="390"/>
        <v>0</v>
      </c>
      <c r="JP46" s="823">
        <f t="shared" si="390"/>
        <v>0</v>
      </c>
      <c r="JQ46" s="822">
        <f t="shared" si="390"/>
        <v>0</v>
      </c>
      <c r="JR46" s="183">
        <f t="shared" si="140"/>
        <v>0</v>
      </c>
      <c r="JS46" s="820"/>
      <c r="JT46" s="822">
        <f t="shared" ref="JT46" si="397">SUMIFS(JT$27:JT$45,$OB$27:$OB$45,"●")</f>
        <v>0</v>
      </c>
      <c r="JU46" s="820"/>
      <c r="JV46" s="823">
        <f t="shared" si="390"/>
        <v>0</v>
      </c>
      <c r="JW46" s="823">
        <f t="shared" si="390"/>
        <v>0</v>
      </c>
      <c r="JX46" s="822">
        <f t="shared" si="390"/>
        <v>0</v>
      </c>
      <c r="JY46" s="183">
        <f t="shared" si="141"/>
        <v>0</v>
      </c>
      <c r="JZ46" s="820"/>
      <c r="KA46" s="822">
        <f t="shared" ref="KA46" si="398">SUMIFS(KA$27:KA$45,$OB$27:$OB$45,"●")</f>
        <v>0</v>
      </c>
      <c r="KB46" s="820"/>
      <c r="KC46" s="823">
        <f t="shared" si="390"/>
        <v>0</v>
      </c>
      <c r="KD46" s="823">
        <f t="shared" si="390"/>
        <v>0</v>
      </c>
      <c r="KE46" s="822">
        <f t="shared" si="390"/>
        <v>0</v>
      </c>
      <c r="KF46" s="183">
        <f t="shared" si="142"/>
        <v>0</v>
      </c>
      <c r="KG46" s="820"/>
      <c r="KH46" s="822">
        <f t="shared" ref="KH46" si="399">SUMIFS(KH$27:KH$45,$OB$27:$OB$45,"●")</f>
        <v>0</v>
      </c>
      <c r="KI46" s="820"/>
      <c r="KJ46" s="823">
        <f t="shared" si="390"/>
        <v>0</v>
      </c>
      <c r="KK46" s="823">
        <f t="shared" ref="KK46:MV46" si="400">SUMIFS(KK$27:KK$45,$OB$27:$OB$45,"●")</f>
        <v>0</v>
      </c>
      <c r="KL46" s="822">
        <f t="shared" si="400"/>
        <v>0</v>
      </c>
      <c r="KM46" s="183">
        <f t="shared" si="143"/>
        <v>0</v>
      </c>
      <c r="KN46" s="820"/>
      <c r="KO46" s="822">
        <f t="shared" ref="KO46" si="401">SUMIFS(KO$27:KO$45,$OB$27:$OB$45,"●")</f>
        <v>0</v>
      </c>
      <c r="KP46" s="820"/>
      <c r="KQ46" s="823">
        <f t="shared" si="400"/>
        <v>0</v>
      </c>
      <c r="KR46" s="823">
        <f t="shared" si="400"/>
        <v>0</v>
      </c>
      <c r="KS46" s="822">
        <f t="shared" si="400"/>
        <v>0</v>
      </c>
      <c r="KT46" s="183">
        <f t="shared" si="144"/>
        <v>0</v>
      </c>
      <c r="KU46" s="820"/>
      <c r="KV46" s="822">
        <f t="shared" ref="KV46" si="402">SUMIFS(KV$27:KV$45,$OB$27:$OB$45,"●")</f>
        <v>0</v>
      </c>
      <c r="KW46" s="820"/>
      <c r="KX46" s="823">
        <f t="shared" si="400"/>
        <v>0</v>
      </c>
      <c r="KY46" s="823">
        <f t="shared" si="400"/>
        <v>0</v>
      </c>
      <c r="KZ46" s="822">
        <f t="shared" si="400"/>
        <v>0</v>
      </c>
      <c r="LA46" s="183">
        <f t="shared" si="145"/>
        <v>0</v>
      </c>
      <c r="LB46" s="820"/>
      <c r="LC46" s="822">
        <f t="shared" ref="LC46" si="403">SUMIFS(LC$27:LC$45,$OB$27:$OB$45,"●")</f>
        <v>0</v>
      </c>
      <c r="LD46" s="820"/>
      <c r="LE46" s="823">
        <f t="shared" si="400"/>
        <v>0</v>
      </c>
      <c r="LF46" s="823">
        <f t="shared" si="400"/>
        <v>0</v>
      </c>
      <c r="LG46" s="822">
        <f t="shared" si="400"/>
        <v>0</v>
      </c>
      <c r="LH46" s="183">
        <f t="shared" si="146"/>
        <v>0</v>
      </c>
      <c r="LI46" s="820"/>
      <c r="LJ46" s="822">
        <f t="shared" ref="LJ46" si="404">SUMIFS(LJ$27:LJ$45,$OB$27:$OB$45,"●")</f>
        <v>0</v>
      </c>
      <c r="LK46" s="820"/>
      <c r="LL46" s="823">
        <f t="shared" si="400"/>
        <v>0</v>
      </c>
      <c r="LM46" s="823">
        <f t="shared" si="400"/>
        <v>0</v>
      </c>
      <c r="LN46" s="822">
        <f t="shared" si="400"/>
        <v>0</v>
      </c>
      <c r="LO46" s="183">
        <f t="shared" si="147"/>
        <v>0</v>
      </c>
      <c r="LP46" s="820"/>
      <c r="LQ46" s="822">
        <f t="shared" ref="LQ46" si="405">SUMIFS(LQ$27:LQ$45,$OB$27:$OB$45,"●")</f>
        <v>0</v>
      </c>
      <c r="LR46" s="820"/>
      <c r="LS46" s="823">
        <f t="shared" si="400"/>
        <v>0</v>
      </c>
      <c r="LT46" s="823">
        <f t="shared" si="400"/>
        <v>0</v>
      </c>
      <c r="LU46" s="822">
        <f t="shared" si="400"/>
        <v>0</v>
      </c>
      <c r="LV46" s="183">
        <f t="shared" si="148"/>
        <v>0</v>
      </c>
      <c r="LW46" s="820"/>
      <c r="LX46" s="822">
        <f t="shared" ref="LX46" si="406">SUMIFS(LX$27:LX$45,$OB$27:$OB$45,"●")</f>
        <v>0</v>
      </c>
      <c r="LY46" s="820"/>
      <c r="LZ46" s="823">
        <f t="shared" si="400"/>
        <v>0</v>
      </c>
      <c r="MA46" s="823">
        <f t="shared" si="400"/>
        <v>0</v>
      </c>
      <c r="MB46" s="822">
        <f t="shared" si="400"/>
        <v>0</v>
      </c>
      <c r="MC46" s="183">
        <f t="shared" si="149"/>
        <v>0</v>
      </c>
      <c r="MD46" s="820"/>
      <c r="ME46" s="822">
        <f t="shared" ref="ME46" si="407">SUMIFS(ME$27:ME$45,$OB$27:$OB$45,"●")</f>
        <v>0</v>
      </c>
      <c r="MF46" s="820"/>
      <c r="MG46" s="823">
        <f t="shared" si="400"/>
        <v>0</v>
      </c>
      <c r="MH46" s="823">
        <f t="shared" si="400"/>
        <v>0</v>
      </c>
      <c r="MI46" s="822">
        <f t="shared" si="400"/>
        <v>0</v>
      </c>
      <c r="MJ46" s="183">
        <f t="shared" si="150"/>
        <v>0</v>
      </c>
      <c r="MK46" s="820"/>
      <c r="ML46" s="822">
        <f t="shared" ref="ML46" si="408">SUMIFS(ML$27:ML$45,$OB$27:$OB$45,"●")</f>
        <v>0</v>
      </c>
      <c r="MM46" s="820"/>
      <c r="MN46" s="823">
        <f t="shared" si="400"/>
        <v>0</v>
      </c>
      <c r="MO46" s="823">
        <f t="shared" si="400"/>
        <v>0</v>
      </c>
      <c r="MP46" s="822">
        <f t="shared" si="400"/>
        <v>0</v>
      </c>
      <c r="MQ46" s="183">
        <f t="shared" si="151"/>
        <v>0</v>
      </c>
      <c r="MR46" s="820"/>
      <c r="MS46" s="822">
        <f t="shared" ref="MS46" si="409">SUMIFS(MS$27:MS$45,$OB$27:$OB$45,"●")</f>
        <v>0</v>
      </c>
      <c r="MT46" s="820"/>
      <c r="MU46" s="823">
        <f t="shared" si="400"/>
        <v>0</v>
      </c>
      <c r="MV46" s="823">
        <f t="shared" si="400"/>
        <v>0</v>
      </c>
      <c r="MW46" s="822">
        <f t="shared" ref="MW46:NR46" si="410">SUMIFS(MW$27:MW$45,$OB$27:$OB$45,"●")</f>
        <v>0</v>
      </c>
      <c r="MX46" s="183">
        <f t="shared" si="152"/>
        <v>0</v>
      </c>
      <c r="MY46" s="820"/>
      <c r="MZ46" s="822">
        <f t="shared" ref="MZ46" si="411">SUMIFS(MZ$27:MZ$45,$OB$27:$OB$45,"●")</f>
        <v>0</v>
      </c>
      <c r="NA46" s="820"/>
      <c r="NB46" s="823">
        <f t="shared" si="410"/>
        <v>0</v>
      </c>
      <c r="NC46" s="823">
        <f t="shared" si="410"/>
        <v>0</v>
      </c>
      <c r="ND46" s="822">
        <f t="shared" si="410"/>
        <v>0</v>
      </c>
      <c r="NE46" s="183">
        <f t="shared" si="153"/>
        <v>0</v>
      </c>
      <c r="NF46" s="820"/>
      <c r="NG46" s="822">
        <f t="shared" ref="NG46" si="412">SUMIFS(NG$27:NG$45,$OB$27:$OB$45,"●")</f>
        <v>0</v>
      </c>
      <c r="NH46" s="820"/>
      <c r="NI46" s="823">
        <f t="shared" si="410"/>
        <v>0</v>
      </c>
      <c r="NJ46" s="823">
        <f t="shared" si="410"/>
        <v>0</v>
      </c>
      <c r="NK46" s="822">
        <f t="shared" si="410"/>
        <v>0</v>
      </c>
      <c r="NL46" s="183">
        <f t="shared" si="154"/>
        <v>0</v>
      </c>
      <c r="NM46" s="820"/>
      <c r="NN46" s="822">
        <f t="shared" ref="NN46" si="413">SUMIFS(NN$27:NN$45,$OB$27:$OB$45,"●")</f>
        <v>0</v>
      </c>
      <c r="NO46" s="820"/>
      <c r="NP46" s="823">
        <f t="shared" si="410"/>
        <v>0</v>
      </c>
      <c r="NQ46" s="823">
        <f t="shared" si="410"/>
        <v>0</v>
      </c>
      <c r="NR46" s="822">
        <f t="shared" si="410"/>
        <v>0</v>
      </c>
      <c r="NS46" s="183">
        <f t="shared" si="155"/>
        <v>0</v>
      </c>
      <c r="NT46" s="482"/>
      <c r="NU46" s="482"/>
      <c r="NV46" s="482"/>
      <c r="NW46" s="482"/>
      <c r="NX46" s="482"/>
      <c r="NY46" s="482"/>
      <c r="NZ46" s="482"/>
      <c r="OA46" s="482"/>
      <c r="OB46" s="482"/>
      <c r="OC46" s="482"/>
      <c r="OD46" s="482"/>
    </row>
    <row r="47" spans="1:394" s="8" customFormat="1" ht="13.5" customHeight="1">
      <c r="A47" s="368" t="s">
        <v>1726</v>
      </c>
      <c r="B47" s="368" t="s">
        <v>1726</v>
      </c>
      <c r="C47" s="368" t="s">
        <v>1759</v>
      </c>
      <c r="D47" s="368" t="s">
        <v>1759</v>
      </c>
      <c r="E47" s="368" t="s">
        <v>1759</v>
      </c>
      <c r="F47" s="368" t="s">
        <v>1759</v>
      </c>
      <c r="G47" s="368" t="s">
        <v>1759</v>
      </c>
      <c r="H47" s="368" t="s">
        <v>1759</v>
      </c>
      <c r="I47" s="368" t="s">
        <v>1759</v>
      </c>
      <c r="J47" s="368" t="s">
        <v>1759</v>
      </c>
      <c r="K47" s="464" t="str">
        <f t="shared" si="99"/>
        <v>●</v>
      </c>
      <c r="L47" s="482"/>
      <c r="M47" s="734"/>
      <c r="N47" s="39"/>
      <c r="O47" s="39"/>
      <c r="P47" s="39"/>
      <c r="Q47" s="39"/>
      <c r="R47" s="39"/>
      <c r="S47" s="39"/>
      <c r="T47" s="39"/>
      <c r="U47" s="484"/>
      <c r="V47" s="39"/>
      <c r="W47" s="39"/>
      <c r="X47" s="39"/>
      <c r="Y47" s="39"/>
      <c r="Z47" s="39"/>
      <c r="AA47" s="39"/>
      <c r="AB47" s="484"/>
      <c r="AC47" s="39"/>
      <c r="AD47" s="39"/>
      <c r="AE47" s="39"/>
      <c r="AF47" s="39"/>
      <c r="AG47" s="39"/>
      <c r="AH47" s="39"/>
      <c r="AI47" s="484"/>
      <c r="AJ47" s="39"/>
      <c r="AK47" s="39"/>
      <c r="AL47" s="39"/>
      <c r="AM47" s="39"/>
      <c r="AN47" s="39"/>
      <c r="AO47" s="39"/>
      <c r="AP47" s="484"/>
      <c r="AQ47" s="39"/>
      <c r="AR47" s="39"/>
      <c r="AS47" s="39"/>
      <c r="AT47" s="39"/>
      <c r="AU47" s="39"/>
      <c r="AV47" s="39"/>
      <c r="AW47" s="484"/>
      <c r="AX47" s="39"/>
      <c r="AY47" s="39"/>
      <c r="AZ47" s="39"/>
      <c r="BA47" s="39"/>
      <c r="BB47" s="39"/>
      <c r="BC47" s="39"/>
      <c r="BD47" s="484"/>
      <c r="BE47" s="39"/>
      <c r="BF47" s="39"/>
      <c r="BG47" s="39"/>
      <c r="BH47" s="39"/>
      <c r="BI47" s="39"/>
      <c r="BJ47" s="39"/>
      <c r="BK47" s="484"/>
      <c r="BL47" s="39"/>
      <c r="BM47" s="39"/>
      <c r="BN47" s="39"/>
      <c r="BO47" s="39"/>
      <c r="BP47" s="39"/>
      <c r="BQ47" s="39"/>
      <c r="BR47" s="484"/>
      <c r="BS47" s="39"/>
      <c r="BT47" s="39"/>
      <c r="BU47" s="39"/>
      <c r="BV47" s="39"/>
      <c r="BW47" s="39"/>
      <c r="BX47" s="39"/>
      <c r="BY47" s="484"/>
      <c r="BZ47" s="39"/>
      <c r="CA47" s="39"/>
      <c r="CB47" s="39"/>
      <c r="CC47" s="39"/>
      <c r="CD47" s="39"/>
      <c r="CE47" s="39"/>
      <c r="CF47" s="484"/>
      <c r="CG47" s="39"/>
      <c r="CH47" s="39"/>
      <c r="CI47" s="39"/>
      <c r="CJ47" s="39"/>
      <c r="CK47" s="39"/>
      <c r="CL47" s="39"/>
      <c r="CM47" s="484"/>
      <c r="CN47" s="39"/>
      <c r="CO47" s="39"/>
      <c r="CP47" s="39"/>
      <c r="CQ47" s="39"/>
      <c r="CR47" s="39"/>
      <c r="CS47" s="39"/>
      <c r="CT47" s="484"/>
      <c r="CU47" s="39"/>
      <c r="CV47" s="39"/>
      <c r="CW47" s="39"/>
      <c r="CX47" s="39"/>
      <c r="CY47" s="39"/>
      <c r="CZ47" s="39"/>
      <c r="DA47" s="484"/>
      <c r="DB47" s="39"/>
      <c r="DC47" s="39"/>
      <c r="DD47" s="39"/>
      <c r="DE47" s="39"/>
      <c r="DF47" s="39"/>
      <c r="DG47" s="39"/>
      <c r="DH47" s="484"/>
      <c r="DI47" s="39"/>
      <c r="DJ47" s="39"/>
      <c r="DK47" s="39"/>
      <c r="DL47" s="39"/>
      <c r="DM47" s="39"/>
      <c r="DN47" s="39"/>
      <c r="DO47" s="484"/>
      <c r="DP47" s="39"/>
      <c r="DQ47" s="39"/>
      <c r="DR47" s="39"/>
      <c r="DS47" s="39"/>
      <c r="DT47" s="39"/>
      <c r="DU47" s="39"/>
      <c r="DV47" s="484"/>
      <c r="DW47" s="39"/>
      <c r="DX47" s="39"/>
      <c r="DY47" s="39"/>
      <c r="DZ47" s="39"/>
      <c r="EA47" s="39"/>
      <c r="EB47" s="39"/>
      <c r="EC47" s="484"/>
      <c r="ED47" s="39"/>
      <c r="EE47" s="39"/>
      <c r="EF47" s="39"/>
      <c r="EG47" s="39"/>
      <c r="EH47" s="39"/>
      <c r="EI47" s="39"/>
      <c r="EJ47" s="484"/>
      <c r="EK47" s="39"/>
      <c r="EL47" s="39"/>
      <c r="EM47" s="39"/>
      <c r="EN47" s="39"/>
      <c r="EO47" s="39"/>
      <c r="EP47" s="39"/>
      <c r="EQ47" s="484"/>
      <c r="ER47" s="39"/>
      <c r="ES47" s="39"/>
      <c r="ET47" s="39"/>
      <c r="EU47" s="39"/>
      <c r="EV47" s="39"/>
      <c r="EW47" s="39"/>
      <c r="EX47" s="484"/>
      <c r="EY47" s="39"/>
      <c r="EZ47" s="39"/>
      <c r="FA47" s="39"/>
      <c r="FB47" s="39"/>
      <c r="FC47" s="39"/>
      <c r="FD47" s="39"/>
      <c r="FE47" s="484"/>
      <c r="FF47" s="39"/>
      <c r="FG47" s="39"/>
      <c r="FH47" s="39"/>
      <c r="FI47" s="39"/>
      <c r="FJ47" s="39"/>
      <c r="FK47" s="39"/>
      <c r="FL47" s="484"/>
      <c r="FM47" s="39"/>
      <c r="FN47" s="39"/>
      <c r="FO47" s="39"/>
      <c r="FP47" s="39"/>
      <c r="FQ47" s="39"/>
      <c r="FR47" s="39"/>
      <c r="FS47" s="484"/>
      <c r="FT47" s="39"/>
      <c r="FU47" s="39"/>
      <c r="FV47" s="39"/>
      <c r="FW47" s="39"/>
      <c r="FX47" s="39"/>
      <c r="FY47" s="39"/>
      <c r="FZ47" s="484"/>
      <c r="GA47" s="39"/>
      <c r="GB47" s="39"/>
      <c r="GC47" s="39"/>
      <c r="GD47" s="39"/>
      <c r="GE47" s="39"/>
      <c r="GF47" s="39"/>
      <c r="GG47" s="484"/>
      <c r="GH47" s="39"/>
      <c r="GI47" s="39"/>
      <c r="GJ47" s="39"/>
      <c r="GK47" s="39"/>
      <c r="GL47" s="39"/>
      <c r="GM47" s="39"/>
      <c r="GN47" s="484"/>
      <c r="GO47" s="39"/>
      <c r="GP47" s="39"/>
      <c r="GQ47" s="39"/>
      <c r="GR47" s="39"/>
      <c r="GS47" s="39"/>
      <c r="GT47" s="39"/>
      <c r="GU47" s="484"/>
      <c r="GV47" s="39"/>
      <c r="GW47" s="39"/>
      <c r="GX47" s="39"/>
      <c r="GY47" s="39"/>
      <c r="GZ47" s="39"/>
      <c r="HA47" s="39"/>
      <c r="HB47" s="484"/>
      <c r="HC47" s="39"/>
      <c r="HD47" s="39"/>
      <c r="HE47" s="39"/>
      <c r="HF47" s="39"/>
      <c r="HG47" s="39"/>
      <c r="HH47" s="39"/>
      <c r="HI47" s="484"/>
      <c r="HJ47" s="39"/>
      <c r="HK47" s="39"/>
      <c r="HL47" s="39"/>
      <c r="HM47" s="39"/>
      <c r="HN47" s="39"/>
      <c r="HO47" s="39"/>
      <c r="HP47" s="484"/>
      <c r="HQ47" s="39"/>
      <c r="HR47" s="39"/>
      <c r="HS47" s="39"/>
      <c r="HT47" s="39"/>
      <c r="HU47" s="39"/>
      <c r="HV47" s="39"/>
      <c r="HW47" s="484"/>
      <c r="HX47" s="39"/>
      <c r="HY47" s="39"/>
      <c r="HZ47" s="39"/>
      <c r="IA47" s="39"/>
      <c r="IB47" s="39"/>
      <c r="IC47" s="39"/>
      <c r="ID47" s="484"/>
      <c r="IE47" s="39"/>
      <c r="IF47" s="39"/>
      <c r="IG47" s="39"/>
      <c r="IH47" s="39"/>
      <c r="II47" s="39"/>
      <c r="IJ47" s="39"/>
      <c r="IK47" s="484"/>
      <c r="IL47" s="39"/>
      <c r="IM47" s="39"/>
      <c r="IN47" s="39"/>
      <c r="IO47" s="39"/>
      <c r="IP47" s="39"/>
      <c r="IQ47" s="39"/>
      <c r="IR47" s="484"/>
      <c r="IS47" s="39"/>
      <c r="IT47" s="39"/>
      <c r="IU47" s="39"/>
      <c r="IV47" s="39"/>
      <c r="IW47" s="39"/>
      <c r="IX47" s="39"/>
      <c r="IY47" s="484"/>
      <c r="IZ47" s="39"/>
      <c r="JA47" s="39"/>
      <c r="JB47" s="39"/>
      <c r="JC47" s="39"/>
      <c r="JD47" s="39"/>
      <c r="JE47" s="39"/>
      <c r="JF47" s="484"/>
      <c r="JG47" s="39"/>
      <c r="JH47" s="39"/>
      <c r="JI47" s="39"/>
      <c r="JJ47" s="39"/>
      <c r="JK47" s="39"/>
      <c r="JL47" s="39"/>
      <c r="JM47" s="484"/>
      <c r="JN47" s="39"/>
      <c r="JO47" s="39"/>
      <c r="JP47" s="39"/>
      <c r="JQ47" s="39"/>
      <c r="JR47" s="39"/>
      <c r="JS47" s="39"/>
      <c r="JT47" s="484"/>
      <c r="JU47" s="39"/>
      <c r="JV47" s="39"/>
      <c r="JW47" s="39"/>
      <c r="JX47" s="39"/>
      <c r="JY47" s="39"/>
      <c r="JZ47" s="39"/>
      <c r="KA47" s="484"/>
      <c r="KB47" s="39"/>
      <c r="KC47" s="39"/>
      <c r="KD47" s="39"/>
      <c r="KE47" s="39"/>
      <c r="KF47" s="39"/>
      <c r="KG47" s="39"/>
      <c r="KH47" s="484"/>
      <c r="KI47" s="39"/>
      <c r="KJ47" s="39"/>
      <c r="KK47" s="39"/>
      <c r="KL47" s="39"/>
      <c r="KM47" s="39"/>
      <c r="KN47" s="39"/>
      <c r="KO47" s="484"/>
      <c r="KP47" s="39"/>
      <c r="KQ47" s="39"/>
      <c r="KR47" s="39"/>
      <c r="KS47" s="39"/>
      <c r="KT47" s="39"/>
      <c r="KU47" s="39"/>
      <c r="KV47" s="484"/>
      <c r="KW47" s="39"/>
      <c r="KX47" s="39"/>
      <c r="KY47" s="39"/>
      <c r="KZ47" s="39"/>
      <c r="LA47" s="39"/>
      <c r="LB47" s="39"/>
      <c r="LC47" s="484"/>
      <c r="LD47" s="39"/>
      <c r="LE47" s="39"/>
      <c r="LF47" s="39"/>
      <c r="LG47" s="39"/>
      <c r="LH47" s="39"/>
      <c r="LI47" s="39"/>
      <c r="LJ47" s="484"/>
      <c r="LK47" s="39"/>
      <c r="LL47" s="39"/>
      <c r="LM47" s="39"/>
      <c r="LN47" s="39"/>
      <c r="LO47" s="39"/>
      <c r="LP47" s="39"/>
      <c r="LQ47" s="484"/>
      <c r="LR47" s="39"/>
      <c r="LS47" s="39"/>
      <c r="LT47" s="39"/>
      <c r="LU47" s="39"/>
      <c r="LV47" s="39"/>
      <c r="LW47" s="39"/>
      <c r="LX47" s="484"/>
      <c r="LY47" s="39"/>
      <c r="LZ47" s="39"/>
      <c r="MA47" s="39"/>
      <c r="MB47" s="39"/>
      <c r="MC47" s="39"/>
      <c r="MD47" s="39"/>
      <c r="ME47" s="484"/>
      <c r="MF47" s="39"/>
      <c r="MG47" s="39"/>
      <c r="MH47" s="39"/>
      <c r="MI47" s="39"/>
      <c r="MJ47" s="39"/>
      <c r="MK47" s="39"/>
      <c r="ML47" s="484"/>
      <c r="MM47" s="39"/>
      <c r="MN47" s="39"/>
      <c r="MO47" s="39"/>
      <c r="MP47" s="39"/>
      <c r="MQ47" s="39"/>
      <c r="MR47" s="39"/>
      <c r="MS47" s="484"/>
      <c r="MT47" s="39"/>
      <c r="MU47" s="39"/>
      <c r="MV47" s="39"/>
      <c r="MW47" s="39"/>
      <c r="MX47" s="39"/>
      <c r="MY47" s="39"/>
      <c r="MZ47" s="484"/>
      <c r="NA47" s="39"/>
      <c r="NB47" s="39"/>
      <c r="NC47" s="39"/>
      <c r="ND47" s="39"/>
      <c r="NE47" s="39"/>
      <c r="NF47" s="39"/>
      <c r="NG47" s="484"/>
      <c r="NH47" s="39"/>
      <c r="NI47" s="39"/>
      <c r="NJ47" s="39"/>
      <c r="NK47" s="39"/>
      <c r="NL47" s="39"/>
      <c r="NM47" s="39"/>
      <c r="NN47" s="484"/>
      <c r="NO47" s="39"/>
      <c r="NP47" s="39"/>
      <c r="NQ47" s="39"/>
      <c r="NR47" s="39"/>
      <c r="NS47" s="39"/>
      <c r="NT47" s="482"/>
      <c r="NU47" s="482"/>
      <c r="NV47" s="482"/>
      <c r="NW47" s="482"/>
      <c r="NX47" s="482"/>
      <c r="NY47" s="39"/>
      <c r="NZ47" s="39"/>
      <c r="OA47" s="39"/>
      <c r="OB47" s="39"/>
      <c r="OC47" s="39"/>
      <c r="OD47" s="39"/>
    </row>
    <row r="48" spans="1:394">
      <c r="A48" s="368" t="s">
        <v>1726</v>
      </c>
      <c r="B48" s="368" t="s">
        <v>1726</v>
      </c>
      <c r="C48" s="368" t="s">
        <v>1759</v>
      </c>
      <c r="D48" s="368" t="s">
        <v>1759</v>
      </c>
      <c r="E48" s="368" t="s">
        <v>1759</v>
      </c>
      <c r="F48" s="368" t="s">
        <v>1759</v>
      </c>
      <c r="G48" s="368" t="s">
        <v>1759</v>
      </c>
      <c r="H48" s="368" t="s">
        <v>1759</v>
      </c>
      <c r="I48" s="368" t="s">
        <v>1759</v>
      </c>
      <c r="J48" s="368" t="s">
        <v>1759</v>
      </c>
      <c r="K48" s="464" t="str">
        <f t="shared" si="99"/>
        <v>●</v>
      </c>
      <c r="L48" s="482"/>
      <c r="M48" s="734"/>
      <c r="N48" s="482"/>
      <c r="O48" s="482"/>
      <c r="P48" s="482"/>
      <c r="Q48" s="824"/>
      <c r="R48" s="825"/>
      <c r="S48" s="604" t="s">
        <v>4115</v>
      </c>
      <c r="T48" s="484"/>
      <c r="U48" s="484"/>
      <c r="V48" s="484"/>
      <c r="W48" s="484"/>
      <c r="X48" s="484"/>
      <c r="Y48" s="484"/>
      <c r="Z48" s="826"/>
      <c r="AA48" s="484"/>
      <c r="AB48" s="484"/>
      <c r="AC48" s="484"/>
      <c r="AD48" s="484"/>
      <c r="AE48" s="484"/>
      <c r="AF48" s="484"/>
      <c r="AG48" s="826"/>
      <c r="AH48" s="484"/>
      <c r="AI48" s="484"/>
      <c r="AJ48" s="484"/>
      <c r="AK48" s="484"/>
      <c r="AL48" s="484"/>
      <c r="AM48" s="484"/>
      <c r="AN48" s="826"/>
      <c r="AO48" s="484"/>
      <c r="AP48" s="484"/>
      <c r="AQ48" s="484"/>
      <c r="AR48" s="484"/>
      <c r="AS48" s="484"/>
      <c r="AT48" s="484"/>
      <c r="AU48" s="826"/>
      <c r="AV48" s="484"/>
      <c r="AW48" s="484"/>
      <c r="AX48" s="484"/>
      <c r="AY48" s="484"/>
      <c r="AZ48" s="484"/>
      <c r="BA48" s="484"/>
      <c r="BB48" s="826"/>
      <c r="BC48" s="484"/>
      <c r="BD48" s="484"/>
      <c r="BE48" s="484"/>
      <c r="BF48" s="484"/>
      <c r="BG48" s="484"/>
      <c r="BH48" s="484"/>
      <c r="BI48" s="826"/>
      <c r="BJ48" s="484"/>
      <c r="BK48" s="484"/>
      <c r="BL48" s="484"/>
      <c r="BM48" s="484"/>
      <c r="BN48" s="484"/>
      <c r="BO48" s="484"/>
      <c r="BP48" s="826"/>
      <c r="BQ48" s="484"/>
      <c r="BR48" s="484"/>
      <c r="BS48" s="484"/>
      <c r="BT48" s="484"/>
      <c r="BU48" s="484"/>
      <c r="BV48" s="484"/>
      <c r="BW48" s="826"/>
      <c r="BX48" s="484"/>
      <c r="BY48" s="484"/>
      <c r="BZ48" s="484"/>
      <c r="CA48" s="484"/>
      <c r="CB48" s="484"/>
      <c r="CC48" s="484"/>
      <c r="CD48" s="826"/>
      <c r="CE48" s="484"/>
      <c r="CF48" s="484"/>
      <c r="CG48" s="484"/>
      <c r="CH48" s="484"/>
      <c r="CI48" s="484"/>
      <c r="CJ48" s="484"/>
      <c r="CK48" s="826"/>
      <c r="CL48" s="484"/>
      <c r="CM48" s="484"/>
      <c r="CN48" s="484"/>
      <c r="CO48" s="484"/>
      <c r="CP48" s="484"/>
      <c r="CQ48" s="484"/>
      <c r="CR48" s="826"/>
      <c r="CS48" s="484"/>
      <c r="CT48" s="484"/>
      <c r="CU48" s="484"/>
      <c r="CV48" s="484"/>
      <c r="CW48" s="484"/>
      <c r="CX48" s="484"/>
      <c r="CY48" s="826"/>
      <c r="CZ48" s="484"/>
      <c r="DA48" s="484"/>
      <c r="DB48" s="484"/>
      <c r="DC48" s="484"/>
      <c r="DD48" s="484"/>
      <c r="DE48" s="484"/>
      <c r="DF48" s="826"/>
      <c r="DG48" s="484"/>
      <c r="DH48" s="484"/>
      <c r="DI48" s="484"/>
      <c r="DJ48" s="484"/>
      <c r="DK48" s="484"/>
      <c r="DL48" s="484"/>
      <c r="DM48" s="826"/>
      <c r="DN48" s="484"/>
      <c r="DO48" s="484"/>
      <c r="DP48" s="484"/>
      <c r="DQ48" s="484"/>
      <c r="DR48" s="484"/>
      <c r="DS48" s="484"/>
      <c r="DT48" s="826"/>
      <c r="DU48" s="484"/>
      <c r="DV48" s="484"/>
      <c r="DW48" s="484"/>
      <c r="DX48" s="484"/>
      <c r="DY48" s="484"/>
      <c r="DZ48" s="484"/>
      <c r="EA48" s="826"/>
      <c r="EB48" s="484"/>
      <c r="EC48" s="484"/>
      <c r="ED48" s="484"/>
      <c r="EE48" s="484"/>
      <c r="EF48" s="484"/>
      <c r="EG48" s="484"/>
      <c r="EH48" s="826"/>
      <c r="EI48" s="484"/>
      <c r="EJ48" s="484"/>
      <c r="EK48" s="484"/>
      <c r="EL48" s="484"/>
      <c r="EM48" s="484"/>
      <c r="EN48" s="484"/>
      <c r="EO48" s="826"/>
      <c r="EP48" s="484"/>
      <c r="EQ48" s="484"/>
      <c r="ER48" s="484"/>
      <c r="ES48" s="484"/>
      <c r="ET48" s="484"/>
      <c r="EU48" s="484"/>
      <c r="EV48" s="826"/>
      <c r="EW48" s="484"/>
      <c r="EX48" s="484"/>
      <c r="EY48" s="484"/>
      <c r="EZ48" s="484"/>
      <c r="FA48" s="484"/>
      <c r="FB48" s="484"/>
      <c r="FC48" s="826"/>
      <c r="FD48" s="484"/>
      <c r="FE48" s="484"/>
      <c r="FF48" s="484"/>
      <c r="FG48" s="484"/>
      <c r="FH48" s="484"/>
      <c r="FI48" s="484"/>
      <c r="FJ48" s="826"/>
      <c r="FK48" s="484"/>
      <c r="FL48" s="484"/>
      <c r="FM48" s="484"/>
      <c r="FN48" s="484"/>
      <c r="FO48" s="484"/>
      <c r="FP48" s="484"/>
      <c r="FQ48" s="826"/>
      <c r="FR48" s="484"/>
      <c r="FS48" s="484"/>
      <c r="FT48" s="484"/>
      <c r="FU48" s="484"/>
      <c r="FV48" s="484"/>
      <c r="FW48" s="484"/>
      <c r="FX48" s="826"/>
      <c r="FY48" s="484"/>
      <c r="FZ48" s="484"/>
      <c r="GA48" s="484"/>
      <c r="GB48" s="484"/>
      <c r="GC48" s="484"/>
      <c r="GD48" s="484"/>
      <c r="GE48" s="826"/>
      <c r="GF48" s="484"/>
      <c r="GG48" s="484"/>
      <c r="GH48" s="484"/>
      <c r="GI48" s="484"/>
      <c r="GJ48" s="484"/>
      <c r="GK48" s="484"/>
      <c r="GL48" s="826"/>
      <c r="GM48" s="484"/>
      <c r="GN48" s="484"/>
      <c r="GO48" s="484"/>
      <c r="GP48" s="484"/>
      <c r="GQ48" s="484"/>
      <c r="GR48" s="484"/>
      <c r="GS48" s="826"/>
      <c r="GT48" s="484"/>
      <c r="GU48" s="484"/>
      <c r="GV48" s="484"/>
      <c r="GW48" s="484"/>
      <c r="GX48" s="484"/>
      <c r="GY48" s="484"/>
      <c r="GZ48" s="826"/>
      <c r="HA48" s="484"/>
      <c r="HB48" s="484"/>
      <c r="HC48" s="484"/>
      <c r="HD48" s="484"/>
      <c r="HE48" s="484"/>
      <c r="HF48" s="484"/>
      <c r="HG48" s="826"/>
      <c r="HH48" s="484"/>
      <c r="HI48" s="484"/>
      <c r="HJ48" s="484"/>
      <c r="HK48" s="484"/>
      <c r="HL48" s="484"/>
      <c r="HM48" s="484"/>
      <c r="HN48" s="826"/>
      <c r="HO48" s="484"/>
      <c r="HP48" s="484"/>
      <c r="HQ48" s="484"/>
      <c r="HR48" s="484"/>
      <c r="HS48" s="484"/>
      <c r="HT48" s="484"/>
      <c r="HU48" s="826"/>
      <c r="HV48" s="484"/>
      <c r="HW48" s="484"/>
      <c r="HX48" s="484"/>
      <c r="HY48" s="484"/>
      <c r="HZ48" s="484"/>
      <c r="IA48" s="484"/>
      <c r="IB48" s="826"/>
      <c r="IC48" s="484"/>
      <c r="ID48" s="484"/>
      <c r="IE48" s="484"/>
      <c r="IF48" s="484"/>
      <c r="IG48" s="484"/>
      <c r="IH48" s="484"/>
      <c r="II48" s="826"/>
      <c r="IJ48" s="484"/>
      <c r="IK48" s="484"/>
      <c r="IL48" s="484"/>
      <c r="IM48" s="484"/>
      <c r="IN48" s="484"/>
      <c r="IO48" s="484"/>
      <c r="IP48" s="826"/>
      <c r="IQ48" s="484"/>
      <c r="IR48" s="484"/>
      <c r="IS48" s="484"/>
      <c r="IT48" s="484"/>
      <c r="IU48" s="484"/>
      <c r="IV48" s="484"/>
      <c r="IW48" s="826"/>
      <c r="IX48" s="484"/>
      <c r="IY48" s="484"/>
      <c r="IZ48" s="484"/>
      <c r="JA48" s="484"/>
      <c r="JB48" s="484"/>
      <c r="JC48" s="484"/>
      <c r="JD48" s="826"/>
      <c r="JE48" s="484"/>
      <c r="JF48" s="484"/>
      <c r="JG48" s="484"/>
      <c r="JH48" s="484"/>
      <c r="JI48" s="484"/>
      <c r="JJ48" s="484"/>
      <c r="JK48" s="826"/>
      <c r="JL48" s="484"/>
      <c r="JM48" s="484"/>
      <c r="JN48" s="484"/>
      <c r="JO48" s="484"/>
      <c r="JP48" s="484"/>
      <c r="JQ48" s="484"/>
      <c r="JR48" s="826"/>
      <c r="JS48" s="484"/>
      <c r="JT48" s="484"/>
      <c r="JU48" s="484"/>
      <c r="JV48" s="484"/>
      <c r="JW48" s="484"/>
      <c r="JX48" s="484"/>
      <c r="JY48" s="826"/>
      <c r="JZ48" s="484"/>
      <c r="KA48" s="484"/>
      <c r="KB48" s="484"/>
      <c r="KC48" s="484"/>
      <c r="KD48" s="484"/>
      <c r="KE48" s="484"/>
      <c r="KF48" s="826"/>
      <c r="KG48" s="484"/>
      <c r="KH48" s="484"/>
      <c r="KI48" s="484"/>
      <c r="KJ48" s="484"/>
      <c r="KK48" s="484"/>
      <c r="KL48" s="484"/>
      <c r="KM48" s="826"/>
      <c r="KN48" s="484"/>
      <c r="KO48" s="484"/>
      <c r="KP48" s="484"/>
      <c r="KQ48" s="484"/>
      <c r="KR48" s="484"/>
      <c r="KS48" s="484"/>
      <c r="KT48" s="826"/>
      <c r="KU48" s="484"/>
      <c r="KV48" s="484"/>
      <c r="KW48" s="484"/>
      <c r="KX48" s="484"/>
      <c r="KY48" s="484"/>
      <c r="KZ48" s="484"/>
      <c r="LA48" s="826"/>
      <c r="LB48" s="484"/>
      <c r="LC48" s="484"/>
      <c r="LD48" s="484"/>
      <c r="LE48" s="484"/>
      <c r="LF48" s="484"/>
      <c r="LG48" s="484"/>
      <c r="LH48" s="826"/>
      <c r="LI48" s="484"/>
      <c r="LJ48" s="484"/>
      <c r="LK48" s="484"/>
      <c r="LL48" s="484"/>
      <c r="LM48" s="484"/>
      <c r="LN48" s="484"/>
      <c r="LO48" s="826"/>
      <c r="LP48" s="484"/>
      <c r="LQ48" s="484"/>
      <c r="LR48" s="484"/>
      <c r="LS48" s="484"/>
      <c r="LT48" s="484"/>
      <c r="LU48" s="484"/>
      <c r="LV48" s="826"/>
      <c r="LW48" s="484"/>
      <c r="LX48" s="484"/>
      <c r="LY48" s="484"/>
      <c r="LZ48" s="484"/>
      <c r="MA48" s="484"/>
      <c r="MB48" s="484"/>
      <c r="MC48" s="826"/>
      <c r="MD48" s="484"/>
      <c r="ME48" s="484"/>
      <c r="MF48" s="484"/>
      <c r="MG48" s="484"/>
      <c r="MH48" s="484"/>
      <c r="MI48" s="484"/>
      <c r="MJ48" s="826"/>
      <c r="MK48" s="484"/>
      <c r="ML48" s="484"/>
      <c r="MM48" s="484"/>
      <c r="MN48" s="484"/>
      <c r="MO48" s="484"/>
      <c r="MP48" s="484"/>
      <c r="MQ48" s="826"/>
      <c r="MR48" s="484"/>
      <c r="MS48" s="484"/>
      <c r="MT48" s="484"/>
      <c r="MU48" s="484"/>
      <c r="MV48" s="484"/>
      <c r="MW48" s="484"/>
      <c r="MX48" s="826"/>
      <c r="MY48" s="484"/>
      <c r="MZ48" s="484"/>
      <c r="NA48" s="484"/>
      <c r="NB48" s="484"/>
      <c r="NC48" s="484"/>
      <c r="ND48" s="484"/>
      <c r="NE48" s="826"/>
      <c r="NF48" s="484"/>
      <c r="NG48" s="484"/>
      <c r="NH48" s="484"/>
      <c r="NI48" s="484"/>
      <c r="NJ48" s="484"/>
      <c r="NK48" s="484"/>
      <c r="NL48" s="826"/>
      <c r="NM48" s="484"/>
      <c r="NN48" s="484"/>
      <c r="NO48" s="484"/>
      <c r="NP48" s="484"/>
      <c r="NQ48" s="484"/>
      <c r="NR48" s="484"/>
      <c r="NS48" s="826"/>
      <c r="NT48" s="39"/>
      <c r="NU48" s="39"/>
      <c r="NV48" s="39"/>
      <c r="NW48" s="39"/>
      <c r="NX48" s="39"/>
      <c r="NY48" s="482"/>
      <c r="NZ48" s="482"/>
      <c r="OA48" s="482"/>
      <c r="OB48" s="482"/>
      <c r="OC48" s="482"/>
      <c r="OD48" s="482"/>
    </row>
    <row r="49" spans="1:394" ht="12.75" customHeight="1">
      <c r="A49" s="368" t="s">
        <v>1726</v>
      </c>
      <c r="B49" s="368" t="s">
        <v>1726</v>
      </c>
      <c r="C49" s="368" t="s">
        <v>1759</v>
      </c>
      <c r="D49" s="368" t="s">
        <v>1759</v>
      </c>
      <c r="E49" s="368" t="s">
        <v>1759</v>
      </c>
      <c r="F49" s="368" t="s">
        <v>1759</v>
      </c>
      <c r="G49" s="368" t="s">
        <v>1759</v>
      </c>
      <c r="H49" s="368" t="s">
        <v>1759</v>
      </c>
      <c r="I49" s="368" t="s">
        <v>1759</v>
      </c>
      <c r="J49" s="368" t="s">
        <v>1759</v>
      </c>
      <c r="K49" s="464" t="str">
        <f t="shared" si="99"/>
        <v>●</v>
      </c>
      <c r="L49" s="482"/>
      <c r="M49" s="734"/>
      <c r="N49" s="482"/>
      <c r="O49" s="482"/>
      <c r="P49" s="482"/>
      <c r="Q49" s="824"/>
      <c r="R49" s="825"/>
      <c r="S49" s="39" t="s">
        <v>4431</v>
      </c>
      <c r="T49" s="484"/>
      <c r="U49" s="484"/>
      <c r="V49" s="484"/>
      <c r="W49" s="484"/>
      <c r="X49" s="484"/>
      <c r="Y49" s="484"/>
      <c r="Z49" s="826"/>
      <c r="AA49" s="484"/>
      <c r="AB49" s="484"/>
      <c r="AC49" s="484"/>
      <c r="AD49" s="484"/>
      <c r="AE49" s="484"/>
      <c r="AF49" s="484"/>
      <c r="AG49" s="826"/>
      <c r="AH49" s="484"/>
      <c r="AI49" s="484"/>
      <c r="AJ49" s="484"/>
      <c r="AK49" s="484"/>
      <c r="AL49" s="484"/>
      <c r="AM49" s="484"/>
      <c r="AN49" s="826"/>
      <c r="AO49" s="484"/>
      <c r="AP49" s="484"/>
      <c r="AQ49" s="484"/>
      <c r="AR49" s="484"/>
      <c r="AS49" s="484"/>
      <c r="AT49" s="484"/>
      <c r="AU49" s="826"/>
      <c r="AV49" s="484"/>
      <c r="AW49" s="484"/>
      <c r="AX49" s="484"/>
      <c r="AY49" s="484"/>
      <c r="AZ49" s="484"/>
      <c r="BA49" s="484"/>
      <c r="BB49" s="826"/>
      <c r="BC49" s="484"/>
      <c r="BD49" s="484"/>
      <c r="BE49" s="484"/>
      <c r="BF49" s="484"/>
      <c r="BG49" s="484"/>
      <c r="BH49" s="484"/>
      <c r="BI49" s="826"/>
      <c r="BJ49" s="484"/>
      <c r="BK49" s="484"/>
      <c r="BL49" s="484"/>
      <c r="BM49" s="484"/>
      <c r="BN49" s="484"/>
      <c r="BO49" s="484"/>
      <c r="BP49" s="826"/>
      <c r="BQ49" s="484"/>
      <c r="BR49" s="484"/>
      <c r="BS49" s="484"/>
      <c r="BT49" s="484"/>
      <c r="BU49" s="484"/>
      <c r="BV49" s="484"/>
      <c r="BW49" s="826"/>
      <c r="BX49" s="484"/>
      <c r="BY49" s="484"/>
      <c r="BZ49" s="484"/>
      <c r="CA49" s="484"/>
      <c r="CB49" s="484"/>
      <c r="CC49" s="484"/>
      <c r="CD49" s="826"/>
      <c r="CE49" s="484"/>
      <c r="CF49" s="484"/>
      <c r="CG49" s="484"/>
      <c r="CH49" s="484"/>
      <c r="CI49" s="484"/>
      <c r="CJ49" s="484"/>
      <c r="CK49" s="826"/>
      <c r="CL49" s="484"/>
      <c r="CM49" s="484"/>
      <c r="CN49" s="484"/>
      <c r="CO49" s="484"/>
      <c r="CP49" s="484"/>
      <c r="CQ49" s="484"/>
      <c r="CR49" s="826"/>
      <c r="CS49" s="484"/>
      <c r="CT49" s="484"/>
      <c r="CU49" s="484"/>
      <c r="CV49" s="484"/>
      <c r="CW49" s="484"/>
      <c r="CX49" s="484"/>
      <c r="CY49" s="826"/>
      <c r="CZ49" s="484"/>
      <c r="DA49" s="484"/>
      <c r="DB49" s="484"/>
      <c r="DC49" s="484"/>
      <c r="DD49" s="484"/>
      <c r="DE49" s="484"/>
      <c r="DF49" s="826"/>
      <c r="DG49" s="484"/>
      <c r="DH49" s="484"/>
      <c r="DI49" s="484"/>
      <c r="DJ49" s="484"/>
      <c r="DK49" s="484"/>
      <c r="DL49" s="484"/>
      <c r="DM49" s="826"/>
      <c r="DN49" s="484"/>
      <c r="DO49" s="484"/>
      <c r="DP49" s="484"/>
      <c r="DQ49" s="484"/>
      <c r="DR49" s="484"/>
      <c r="DS49" s="484"/>
      <c r="DT49" s="826"/>
      <c r="DU49" s="484"/>
      <c r="DV49" s="484"/>
      <c r="DW49" s="484"/>
      <c r="DX49" s="484"/>
      <c r="DY49" s="484"/>
      <c r="DZ49" s="484"/>
      <c r="EA49" s="826"/>
      <c r="EB49" s="484"/>
      <c r="EC49" s="484"/>
      <c r="ED49" s="484"/>
      <c r="EE49" s="484"/>
      <c r="EF49" s="484"/>
      <c r="EG49" s="484"/>
      <c r="EH49" s="826"/>
      <c r="EI49" s="484"/>
      <c r="EJ49" s="484"/>
      <c r="EK49" s="484"/>
      <c r="EL49" s="484"/>
      <c r="EM49" s="484"/>
      <c r="EN49" s="484"/>
      <c r="EO49" s="826"/>
      <c r="EP49" s="484"/>
      <c r="EQ49" s="484"/>
      <c r="ER49" s="484"/>
      <c r="ES49" s="484"/>
      <c r="ET49" s="484"/>
      <c r="EU49" s="484"/>
      <c r="EV49" s="826"/>
      <c r="EW49" s="484"/>
      <c r="EX49" s="484"/>
      <c r="EY49" s="484"/>
      <c r="EZ49" s="484"/>
      <c r="FA49" s="484"/>
      <c r="FB49" s="484"/>
      <c r="FC49" s="826"/>
      <c r="FD49" s="484"/>
      <c r="FE49" s="484"/>
      <c r="FF49" s="484"/>
      <c r="FG49" s="484"/>
      <c r="FH49" s="484"/>
      <c r="FI49" s="484"/>
      <c r="FJ49" s="826"/>
      <c r="FK49" s="484"/>
      <c r="FL49" s="484"/>
      <c r="FM49" s="484"/>
      <c r="FN49" s="484"/>
      <c r="FO49" s="484"/>
      <c r="FP49" s="484"/>
      <c r="FQ49" s="826"/>
      <c r="FR49" s="484"/>
      <c r="FS49" s="484"/>
      <c r="FT49" s="484"/>
      <c r="FU49" s="484"/>
      <c r="FV49" s="484"/>
      <c r="FW49" s="484"/>
      <c r="FX49" s="826"/>
      <c r="FY49" s="484"/>
      <c r="FZ49" s="484"/>
      <c r="GA49" s="484"/>
      <c r="GB49" s="484"/>
      <c r="GC49" s="484"/>
      <c r="GD49" s="484"/>
      <c r="GE49" s="826"/>
      <c r="GF49" s="484"/>
      <c r="GG49" s="484"/>
      <c r="GH49" s="484"/>
      <c r="GI49" s="484"/>
      <c r="GJ49" s="484"/>
      <c r="GK49" s="484"/>
      <c r="GL49" s="826"/>
      <c r="GM49" s="484"/>
      <c r="GN49" s="484"/>
      <c r="GO49" s="484"/>
      <c r="GP49" s="484"/>
      <c r="GQ49" s="484"/>
      <c r="GR49" s="484"/>
      <c r="GS49" s="826"/>
      <c r="GT49" s="484"/>
      <c r="GU49" s="484"/>
      <c r="GV49" s="484"/>
      <c r="GW49" s="484"/>
      <c r="GX49" s="484"/>
      <c r="GY49" s="484"/>
      <c r="GZ49" s="826"/>
      <c r="HA49" s="484"/>
      <c r="HB49" s="484"/>
      <c r="HC49" s="484"/>
      <c r="HD49" s="484"/>
      <c r="HE49" s="484"/>
      <c r="HF49" s="484"/>
      <c r="HG49" s="826"/>
      <c r="HH49" s="484"/>
      <c r="HI49" s="484"/>
      <c r="HJ49" s="484"/>
      <c r="HK49" s="484"/>
      <c r="HL49" s="484"/>
      <c r="HM49" s="484"/>
      <c r="HN49" s="826"/>
      <c r="HO49" s="484"/>
      <c r="HP49" s="484"/>
      <c r="HQ49" s="484"/>
      <c r="HR49" s="484"/>
      <c r="HS49" s="484"/>
      <c r="HT49" s="484"/>
      <c r="HU49" s="826"/>
      <c r="HV49" s="484"/>
      <c r="HW49" s="484"/>
      <c r="HX49" s="484"/>
      <c r="HY49" s="484"/>
      <c r="HZ49" s="484"/>
      <c r="IA49" s="484"/>
      <c r="IB49" s="826"/>
      <c r="IC49" s="484"/>
      <c r="ID49" s="484"/>
      <c r="IE49" s="484"/>
      <c r="IF49" s="484"/>
      <c r="IG49" s="484"/>
      <c r="IH49" s="484"/>
      <c r="II49" s="826"/>
      <c r="IJ49" s="484"/>
      <c r="IK49" s="484"/>
      <c r="IL49" s="484"/>
      <c r="IM49" s="484"/>
      <c r="IN49" s="484"/>
      <c r="IO49" s="484"/>
      <c r="IP49" s="826"/>
      <c r="IQ49" s="484"/>
      <c r="IR49" s="484"/>
      <c r="IS49" s="484"/>
      <c r="IT49" s="484"/>
      <c r="IU49" s="484"/>
      <c r="IV49" s="484"/>
      <c r="IW49" s="826"/>
      <c r="IX49" s="484"/>
      <c r="IY49" s="484"/>
      <c r="IZ49" s="484"/>
      <c r="JA49" s="484"/>
      <c r="JB49" s="484"/>
      <c r="JC49" s="484"/>
      <c r="JD49" s="826"/>
      <c r="JE49" s="484"/>
      <c r="JF49" s="484"/>
      <c r="JG49" s="484"/>
      <c r="JH49" s="484"/>
      <c r="JI49" s="484"/>
      <c r="JJ49" s="484"/>
      <c r="JK49" s="826"/>
      <c r="JL49" s="484"/>
      <c r="JM49" s="484"/>
      <c r="JN49" s="484"/>
      <c r="JO49" s="484"/>
      <c r="JP49" s="484"/>
      <c r="JQ49" s="484"/>
      <c r="JR49" s="826"/>
      <c r="JS49" s="484"/>
      <c r="JT49" s="484"/>
      <c r="JU49" s="484"/>
      <c r="JV49" s="484"/>
      <c r="JW49" s="484"/>
      <c r="JX49" s="484"/>
      <c r="JY49" s="826"/>
      <c r="JZ49" s="484"/>
      <c r="KA49" s="484"/>
      <c r="KB49" s="484"/>
      <c r="KC49" s="484"/>
      <c r="KD49" s="484"/>
      <c r="KE49" s="484"/>
      <c r="KF49" s="826"/>
      <c r="KG49" s="484"/>
      <c r="KH49" s="484"/>
      <c r="KI49" s="484"/>
      <c r="KJ49" s="484"/>
      <c r="KK49" s="484"/>
      <c r="KL49" s="484"/>
      <c r="KM49" s="826"/>
      <c r="KN49" s="484"/>
      <c r="KO49" s="484"/>
      <c r="KP49" s="484"/>
      <c r="KQ49" s="484"/>
      <c r="KR49" s="484"/>
      <c r="KS49" s="484"/>
      <c r="KT49" s="826"/>
      <c r="KU49" s="484"/>
      <c r="KV49" s="484"/>
      <c r="KW49" s="484"/>
      <c r="KX49" s="484"/>
      <c r="KY49" s="484"/>
      <c r="KZ49" s="484"/>
      <c r="LA49" s="826"/>
      <c r="LB49" s="484"/>
      <c r="LC49" s="484"/>
      <c r="LD49" s="484"/>
      <c r="LE49" s="484"/>
      <c r="LF49" s="484"/>
      <c r="LG49" s="484"/>
      <c r="LH49" s="826"/>
      <c r="LI49" s="484"/>
      <c r="LJ49" s="484"/>
      <c r="LK49" s="484"/>
      <c r="LL49" s="484"/>
      <c r="LM49" s="484"/>
      <c r="LN49" s="484"/>
      <c r="LO49" s="826"/>
      <c r="LP49" s="484"/>
      <c r="LQ49" s="484"/>
      <c r="LR49" s="484"/>
      <c r="LS49" s="484"/>
      <c r="LT49" s="484"/>
      <c r="LU49" s="484"/>
      <c r="LV49" s="826"/>
      <c r="LW49" s="484"/>
      <c r="LX49" s="484"/>
      <c r="LY49" s="484"/>
      <c r="LZ49" s="484"/>
      <c r="MA49" s="484"/>
      <c r="MB49" s="484"/>
      <c r="MC49" s="826"/>
      <c r="MD49" s="484"/>
      <c r="ME49" s="484"/>
      <c r="MF49" s="484"/>
      <c r="MG49" s="484"/>
      <c r="MH49" s="484"/>
      <c r="MI49" s="484"/>
      <c r="MJ49" s="826"/>
      <c r="MK49" s="484"/>
      <c r="ML49" s="484"/>
      <c r="MM49" s="484"/>
      <c r="MN49" s="484"/>
      <c r="MO49" s="484"/>
      <c r="MP49" s="484"/>
      <c r="MQ49" s="826"/>
      <c r="MR49" s="484"/>
      <c r="MS49" s="484"/>
      <c r="MT49" s="484"/>
      <c r="MU49" s="484"/>
      <c r="MV49" s="484"/>
      <c r="MW49" s="484"/>
      <c r="MX49" s="826"/>
      <c r="MY49" s="484"/>
      <c r="MZ49" s="484"/>
      <c r="NA49" s="484"/>
      <c r="NB49" s="484"/>
      <c r="NC49" s="484"/>
      <c r="ND49" s="484"/>
      <c r="NE49" s="826"/>
      <c r="NF49" s="484"/>
      <c r="NG49" s="484"/>
      <c r="NH49" s="484"/>
      <c r="NI49" s="484"/>
      <c r="NJ49" s="484"/>
      <c r="NK49" s="484"/>
      <c r="NL49" s="826"/>
      <c r="NM49" s="484"/>
      <c r="NN49" s="484"/>
      <c r="NO49" s="484"/>
      <c r="NP49" s="484"/>
      <c r="NQ49" s="484"/>
      <c r="NR49" s="484"/>
      <c r="NS49" s="826"/>
      <c r="NT49" s="373"/>
      <c r="NU49" s="373"/>
      <c r="NV49" s="373"/>
      <c r="NW49" s="373"/>
      <c r="NX49" s="373"/>
      <c r="NY49" s="482"/>
      <c r="NZ49" s="482"/>
      <c r="OA49" s="482"/>
      <c r="OB49" s="482"/>
      <c r="OC49" s="482"/>
      <c r="OD49" s="482"/>
    </row>
    <row r="50" spans="1:394" ht="12.75" customHeight="1">
      <c r="A50" s="368" t="s">
        <v>1726</v>
      </c>
      <c r="B50" s="368" t="s">
        <v>1726</v>
      </c>
      <c r="C50" s="368" t="s">
        <v>1759</v>
      </c>
      <c r="D50" s="368" t="s">
        <v>1759</v>
      </c>
      <c r="E50" s="368" t="s">
        <v>1759</v>
      </c>
      <c r="F50" s="368" t="s">
        <v>1759</v>
      </c>
      <c r="G50" s="368" t="s">
        <v>1759</v>
      </c>
      <c r="H50" s="368" t="s">
        <v>1759</v>
      </c>
      <c r="I50" s="368" t="s">
        <v>1759</v>
      </c>
      <c r="J50" s="368" t="s">
        <v>1759</v>
      </c>
      <c r="K50" s="464" t="str">
        <f t="shared" si="99"/>
        <v>●</v>
      </c>
      <c r="L50" s="482"/>
      <c r="M50" s="734"/>
      <c r="N50" s="482"/>
      <c r="O50" s="482"/>
      <c r="P50" s="482"/>
      <c r="Q50" s="824"/>
      <c r="R50" s="825"/>
      <c r="S50" s="39" t="s">
        <v>4116</v>
      </c>
      <c r="T50" s="484"/>
      <c r="U50" s="484"/>
      <c r="V50" s="484"/>
      <c r="W50" s="484"/>
      <c r="X50" s="484"/>
      <c r="Y50" s="484"/>
      <c r="Z50" s="826"/>
      <c r="AA50" s="484"/>
      <c r="AB50" s="484"/>
      <c r="AC50" s="484"/>
      <c r="AD50" s="484"/>
      <c r="AE50" s="484"/>
      <c r="AF50" s="484"/>
      <c r="AG50" s="826"/>
      <c r="AH50" s="484"/>
      <c r="AI50" s="484"/>
      <c r="AJ50" s="484"/>
      <c r="AK50" s="484"/>
      <c r="AL50" s="484"/>
      <c r="AM50" s="484"/>
      <c r="AN50" s="826"/>
      <c r="AO50" s="484"/>
      <c r="AP50" s="484"/>
      <c r="AQ50" s="484"/>
      <c r="AR50" s="484"/>
      <c r="AS50" s="484"/>
      <c r="AT50" s="484"/>
      <c r="AU50" s="826"/>
      <c r="AV50" s="484"/>
      <c r="AW50" s="484"/>
      <c r="AX50" s="484"/>
      <c r="AY50" s="484"/>
      <c r="AZ50" s="484"/>
      <c r="BA50" s="484"/>
      <c r="BB50" s="826"/>
      <c r="BC50" s="484"/>
      <c r="BD50" s="484"/>
      <c r="BE50" s="484"/>
      <c r="BF50" s="484"/>
      <c r="BG50" s="484"/>
      <c r="BH50" s="484"/>
      <c r="BI50" s="826"/>
      <c r="BJ50" s="484"/>
      <c r="BK50" s="484"/>
      <c r="BL50" s="484"/>
      <c r="BM50" s="484"/>
      <c r="BN50" s="484"/>
      <c r="BO50" s="484"/>
      <c r="BP50" s="826"/>
      <c r="BQ50" s="484"/>
      <c r="BR50" s="484"/>
      <c r="BS50" s="484"/>
      <c r="BT50" s="484"/>
      <c r="BU50" s="484"/>
      <c r="BV50" s="484"/>
      <c r="BW50" s="826"/>
      <c r="BX50" s="484"/>
      <c r="BY50" s="484"/>
      <c r="BZ50" s="484"/>
      <c r="CA50" s="484"/>
      <c r="CB50" s="484"/>
      <c r="CC50" s="484"/>
      <c r="CD50" s="826"/>
      <c r="CE50" s="484"/>
      <c r="CF50" s="484"/>
      <c r="CG50" s="484"/>
      <c r="CH50" s="484"/>
      <c r="CI50" s="484"/>
      <c r="CJ50" s="484"/>
      <c r="CK50" s="826"/>
      <c r="CL50" s="484"/>
      <c r="CM50" s="484"/>
      <c r="CN50" s="484"/>
      <c r="CO50" s="484"/>
      <c r="CP50" s="484"/>
      <c r="CQ50" s="484"/>
      <c r="CR50" s="826"/>
      <c r="CS50" s="484"/>
      <c r="CT50" s="484"/>
      <c r="CU50" s="484"/>
      <c r="CV50" s="484"/>
      <c r="CW50" s="484"/>
      <c r="CX50" s="484"/>
      <c r="CY50" s="826"/>
      <c r="CZ50" s="484"/>
      <c r="DA50" s="484"/>
      <c r="DB50" s="484"/>
      <c r="DC50" s="484"/>
      <c r="DD50" s="484"/>
      <c r="DE50" s="484"/>
      <c r="DF50" s="826"/>
      <c r="DG50" s="484"/>
      <c r="DH50" s="484"/>
      <c r="DI50" s="484"/>
      <c r="DJ50" s="484"/>
      <c r="DK50" s="484"/>
      <c r="DL50" s="484"/>
      <c r="DM50" s="826"/>
      <c r="DN50" s="484"/>
      <c r="DO50" s="484"/>
      <c r="DP50" s="484"/>
      <c r="DQ50" s="484"/>
      <c r="DR50" s="484"/>
      <c r="DS50" s="484"/>
      <c r="DT50" s="826"/>
      <c r="DU50" s="484"/>
      <c r="DV50" s="484"/>
      <c r="DW50" s="484"/>
      <c r="DX50" s="484"/>
      <c r="DY50" s="484"/>
      <c r="DZ50" s="484"/>
      <c r="EA50" s="826"/>
      <c r="EB50" s="484"/>
      <c r="EC50" s="484"/>
      <c r="ED50" s="484"/>
      <c r="EE50" s="484"/>
      <c r="EF50" s="484"/>
      <c r="EG50" s="484"/>
      <c r="EH50" s="826"/>
      <c r="EI50" s="484"/>
      <c r="EJ50" s="484"/>
      <c r="EK50" s="484"/>
      <c r="EL50" s="484"/>
      <c r="EM50" s="484"/>
      <c r="EN50" s="484"/>
      <c r="EO50" s="826"/>
      <c r="EP50" s="484"/>
      <c r="EQ50" s="484"/>
      <c r="ER50" s="484"/>
      <c r="ES50" s="484"/>
      <c r="ET50" s="484"/>
      <c r="EU50" s="484"/>
      <c r="EV50" s="826"/>
      <c r="EW50" s="484"/>
      <c r="EX50" s="484"/>
      <c r="EY50" s="484"/>
      <c r="EZ50" s="484"/>
      <c r="FA50" s="484"/>
      <c r="FB50" s="484"/>
      <c r="FC50" s="826"/>
      <c r="FD50" s="484"/>
      <c r="FE50" s="484"/>
      <c r="FF50" s="484"/>
      <c r="FG50" s="484"/>
      <c r="FH50" s="484"/>
      <c r="FI50" s="484"/>
      <c r="FJ50" s="826"/>
      <c r="FK50" s="484"/>
      <c r="FL50" s="484"/>
      <c r="FM50" s="484"/>
      <c r="FN50" s="484"/>
      <c r="FO50" s="484"/>
      <c r="FP50" s="484"/>
      <c r="FQ50" s="826"/>
      <c r="FR50" s="484"/>
      <c r="FS50" s="484"/>
      <c r="FT50" s="484"/>
      <c r="FU50" s="484"/>
      <c r="FV50" s="484"/>
      <c r="FW50" s="484"/>
      <c r="FX50" s="826"/>
      <c r="FY50" s="484"/>
      <c r="FZ50" s="484"/>
      <c r="GA50" s="484"/>
      <c r="GB50" s="484"/>
      <c r="GC50" s="484"/>
      <c r="GD50" s="484"/>
      <c r="GE50" s="826"/>
      <c r="GF50" s="484"/>
      <c r="GG50" s="484"/>
      <c r="GH50" s="484"/>
      <c r="GI50" s="484"/>
      <c r="GJ50" s="484"/>
      <c r="GK50" s="484"/>
      <c r="GL50" s="826"/>
      <c r="GM50" s="484"/>
      <c r="GN50" s="484"/>
      <c r="GO50" s="484"/>
      <c r="GP50" s="484"/>
      <c r="GQ50" s="484"/>
      <c r="GR50" s="484"/>
      <c r="GS50" s="826"/>
      <c r="GT50" s="484"/>
      <c r="GU50" s="484"/>
      <c r="GV50" s="484"/>
      <c r="GW50" s="484"/>
      <c r="GX50" s="484"/>
      <c r="GY50" s="484"/>
      <c r="GZ50" s="826"/>
      <c r="HA50" s="484"/>
      <c r="HB50" s="484"/>
      <c r="HC50" s="484"/>
      <c r="HD50" s="484"/>
      <c r="HE50" s="484"/>
      <c r="HF50" s="484"/>
      <c r="HG50" s="826"/>
      <c r="HH50" s="484"/>
      <c r="HI50" s="484"/>
      <c r="HJ50" s="484"/>
      <c r="HK50" s="484"/>
      <c r="HL50" s="484"/>
      <c r="HM50" s="484"/>
      <c r="HN50" s="826"/>
      <c r="HO50" s="484"/>
      <c r="HP50" s="484"/>
      <c r="HQ50" s="484"/>
      <c r="HR50" s="484"/>
      <c r="HS50" s="484"/>
      <c r="HT50" s="484"/>
      <c r="HU50" s="826"/>
      <c r="HV50" s="484"/>
      <c r="HW50" s="484"/>
      <c r="HX50" s="484"/>
      <c r="HY50" s="484"/>
      <c r="HZ50" s="484"/>
      <c r="IA50" s="484"/>
      <c r="IB50" s="826"/>
      <c r="IC50" s="484"/>
      <c r="ID50" s="484"/>
      <c r="IE50" s="484"/>
      <c r="IF50" s="484"/>
      <c r="IG50" s="484"/>
      <c r="IH50" s="484"/>
      <c r="II50" s="826"/>
      <c r="IJ50" s="484"/>
      <c r="IK50" s="484"/>
      <c r="IL50" s="484"/>
      <c r="IM50" s="484"/>
      <c r="IN50" s="484"/>
      <c r="IO50" s="484"/>
      <c r="IP50" s="826"/>
      <c r="IQ50" s="484"/>
      <c r="IR50" s="484"/>
      <c r="IS50" s="484"/>
      <c r="IT50" s="484"/>
      <c r="IU50" s="484"/>
      <c r="IV50" s="484"/>
      <c r="IW50" s="826"/>
      <c r="IX50" s="484"/>
      <c r="IY50" s="484"/>
      <c r="IZ50" s="484"/>
      <c r="JA50" s="484"/>
      <c r="JB50" s="484"/>
      <c r="JC50" s="484"/>
      <c r="JD50" s="826"/>
      <c r="JE50" s="484"/>
      <c r="JF50" s="484"/>
      <c r="JG50" s="484"/>
      <c r="JH50" s="484"/>
      <c r="JI50" s="484"/>
      <c r="JJ50" s="484"/>
      <c r="JK50" s="826"/>
      <c r="JL50" s="484"/>
      <c r="JM50" s="484"/>
      <c r="JN50" s="484"/>
      <c r="JO50" s="484"/>
      <c r="JP50" s="484"/>
      <c r="JQ50" s="484"/>
      <c r="JR50" s="826"/>
      <c r="JS50" s="484"/>
      <c r="JT50" s="484"/>
      <c r="JU50" s="484"/>
      <c r="JV50" s="484"/>
      <c r="JW50" s="484"/>
      <c r="JX50" s="484"/>
      <c r="JY50" s="826"/>
      <c r="JZ50" s="484"/>
      <c r="KA50" s="484"/>
      <c r="KB50" s="484"/>
      <c r="KC50" s="484"/>
      <c r="KD50" s="484"/>
      <c r="KE50" s="484"/>
      <c r="KF50" s="826"/>
      <c r="KG50" s="484"/>
      <c r="KH50" s="484"/>
      <c r="KI50" s="484"/>
      <c r="KJ50" s="484"/>
      <c r="KK50" s="484"/>
      <c r="KL50" s="484"/>
      <c r="KM50" s="826"/>
      <c r="KN50" s="484"/>
      <c r="KO50" s="484"/>
      <c r="KP50" s="484"/>
      <c r="KQ50" s="484"/>
      <c r="KR50" s="484"/>
      <c r="KS50" s="484"/>
      <c r="KT50" s="826"/>
      <c r="KU50" s="484"/>
      <c r="KV50" s="484"/>
      <c r="KW50" s="484"/>
      <c r="KX50" s="484"/>
      <c r="KY50" s="484"/>
      <c r="KZ50" s="484"/>
      <c r="LA50" s="826"/>
      <c r="LB50" s="484"/>
      <c r="LC50" s="484"/>
      <c r="LD50" s="484"/>
      <c r="LE50" s="484"/>
      <c r="LF50" s="484"/>
      <c r="LG50" s="484"/>
      <c r="LH50" s="826"/>
      <c r="LI50" s="484"/>
      <c r="LJ50" s="484"/>
      <c r="LK50" s="484"/>
      <c r="LL50" s="484"/>
      <c r="LM50" s="484"/>
      <c r="LN50" s="484"/>
      <c r="LO50" s="826"/>
      <c r="LP50" s="484"/>
      <c r="LQ50" s="484"/>
      <c r="LR50" s="484"/>
      <c r="LS50" s="484"/>
      <c r="LT50" s="484"/>
      <c r="LU50" s="484"/>
      <c r="LV50" s="826"/>
      <c r="LW50" s="484"/>
      <c r="LX50" s="484"/>
      <c r="LY50" s="484"/>
      <c r="LZ50" s="484"/>
      <c r="MA50" s="484"/>
      <c r="MB50" s="484"/>
      <c r="MC50" s="826"/>
      <c r="MD50" s="484"/>
      <c r="ME50" s="484"/>
      <c r="MF50" s="484"/>
      <c r="MG50" s="484"/>
      <c r="MH50" s="484"/>
      <c r="MI50" s="484"/>
      <c r="MJ50" s="826"/>
      <c r="MK50" s="484"/>
      <c r="ML50" s="484"/>
      <c r="MM50" s="484"/>
      <c r="MN50" s="484"/>
      <c r="MO50" s="484"/>
      <c r="MP50" s="484"/>
      <c r="MQ50" s="826"/>
      <c r="MR50" s="484"/>
      <c r="MS50" s="484"/>
      <c r="MT50" s="484"/>
      <c r="MU50" s="484"/>
      <c r="MV50" s="484"/>
      <c r="MW50" s="484"/>
      <c r="MX50" s="826"/>
      <c r="MY50" s="484"/>
      <c r="MZ50" s="484"/>
      <c r="NA50" s="484"/>
      <c r="NB50" s="484"/>
      <c r="NC50" s="484"/>
      <c r="ND50" s="484"/>
      <c r="NE50" s="826"/>
      <c r="NF50" s="484"/>
      <c r="NG50" s="484"/>
      <c r="NH50" s="484"/>
      <c r="NI50" s="484"/>
      <c r="NJ50" s="484"/>
      <c r="NK50" s="484"/>
      <c r="NL50" s="826"/>
      <c r="NM50" s="484"/>
      <c r="NN50" s="484"/>
      <c r="NO50" s="484"/>
      <c r="NP50" s="484"/>
      <c r="NQ50" s="484"/>
      <c r="NR50" s="484"/>
      <c r="NS50" s="826"/>
      <c r="NT50" s="373"/>
      <c r="NU50" s="373"/>
      <c r="NV50" s="373"/>
      <c r="NW50" s="373"/>
      <c r="NX50" s="373"/>
      <c r="NY50" s="482"/>
      <c r="NZ50" s="482"/>
      <c r="OA50" s="482"/>
      <c r="OB50" s="482"/>
      <c r="OC50" s="482"/>
      <c r="OD50" s="482"/>
    </row>
    <row r="51" spans="1:394">
      <c r="A51" s="368" t="s">
        <v>1726</v>
      </c>
      <c r="B51" s="368" t="s">
        <v>1726</v>
      </c>
      <c r="C51" s="368" t="s">
        <v>1759</v>
      </c>
      <c r="D51" s="368" t="s">
        <v>1759</v>
      </c>
      <c r="E51" s="368" t="s">
        <v>1759</v>
      </c>
      <c r="F51" s="368" t="s">
        <v>1759</v>
      </c>
      <c r="G51" s="368" t="s">
        <v>1759</v>
      </c>
      <c r="H51" s="368" t="s">
        <v>1759</v>
      </c>
      <c r="I51" s="368" t="s">
        <v>1759</v>
      </c>
      <c r="J51" s="368" t="s">
        <v>1759</v>
      </c>
      <c r="K51" s="464" t="str">
        <f t="shared" si="99"/>
        <v>●</v>
      </c>
      <c r="L51" s="482"/>
      <c r="M51" s="482"/>
      <c r="N51" s="482"/>
      <c r="O51" s="482"/>
      <c r="P51" s="482"/>
      <c r="Q51" s="482"/>
      <c r="R51" s="482"/>
      <c r="S51" s="39" t="s">
        <v>4364</v>
      </c>
      <c r="T51" s="39"/>
      <c r="U51" s="484"/>
      <c r="V51" s="39"/>
      <c r="W51" s="39"/>
      <c r="X51" s="39"/>
      <c r="Y51" s="39"/>
      <c r="Z51" s="39"/>
      <c r="AA51" s="39"/>
      <c r="AB51" s="39"/>
      <c r="AC51" s="39"/>
      <c r="AD51" s="39"/>
      <c r="AE51" s="39"/>
      <c r="AF51" s="39"/>
      <c r="AG51" s="39"/>
      <c r="AH51" s="39"/>
      <c r="AI51" s="482"/>
      <c r="AJ51" s="482"/>
      <c r="AK51" s="482"/>
      <c r="AL51" s="482"/>
      <c r="AM51" s="482"/>
      <c r="AN51" s="482"/>
      <c r="AO51" s="482"/>
      <c r="AP51" s="482"/>
      <c r="AQ51" s="482"/>
      <c r="AR51" s="482"/>
      <c r="AS51" s="482"/>
      <c r="AT51" s="482"/>
      <c r="AU51" s="482"/>
      <c r="AV51" s="482"/>
      <c r="AW51" s="482"/>
      <c r="AX51" s="482"/>
      <c r="AY51" s="482"/>
      <c r="AZ51" s="482"/>
      <c r="BA51" s="482"/>
      <c r="BB51" s="482"/>
      <c r="BC51" s="482"/>
      <c r="BD51" s="482"/>
      <c r="BE51" s="482"/>
      <c r="BF51" s="482"/>
      <c r="BG51" s="482"/>
      <c r="BH51" s="482"/>
      <c r="BI51" s="482"/>
      <c r="BJ51" s="482"/>
      <c r="BK51" s="482"/>
      <c r="BL51" s="482"/>
      <c r="BM51" s="482"/>
      <c r="BN51" s="482"/>
      <c r="BO51" s="482"/>
      <c r="BP51" s="482"/>
      <c r="BQ51" s="482"/>
      <c r="BR51" s="482"/>
      <c r="BS51" s="482"/>
      <c r="BT51" s="482"/>
      <c r="BU51" s="482"/>
      <c r="BV51" s="482"/>
      <c r="BW51" s="482"/>
      <c r="BX51" s="482"/>
      <c r="BY51" s="482"/>
      <c r="BZ51" s="482"/>
      <c r="CA51" s="482"/>
      <c r="CB51" s="482"/>
      <c r="CC51" s="482"/>
      <c r="CD51" s="482"/>
      <c r="CE51" s="482"/>
      <c r="CF51" s="482"/>
      <c r="CG51" s="482"/>
      <c r="CH51" s="482"/>
      <c r="CI51" s="482"/>
      <c r="CJ51" s="482"/>
      <c r="CK51" s="482"/>
      <c r="CL51" s="482"/>
      <c r="CM51" s="482"/>
      <c r="CN51" s="482"/>
      <c r="CO51" s="482"/>
      <c r="CP51" s="482"/>
      <c r="CQ51" s="482"/>
      <c r="CR51" s="482"/>
      <c r="CS51" s="482"/>
      <c r="CT51" s="482"/>
      <c r="CU51" s="482"/>
      <c r="CV51" s="482"/>
      <c r="CW51" s="482"/>
      <c r="CX51" s="482"/>
      <c r="CY51" s="482"/>
      <c r="CZ51" s="482"/>
      <c r="DA51" s="482"/>
      <c r="DB51" s="482"/>
      <c r="DC51" s="482"/>
      <c r="DD51" s="482"/>
      <c r="DE51" s="482"/>
      <c r="DF51" s="482"/>
      <c r="DG51" s="482"/>
      <c r="DH51" s="482"/>
      <c r="DI51" s="482"/>
      <c r="DJ51" s="482"/>
      <c r="DK51" s="482"/>
      <c r="DL51" s="482"/>
      <c r="DM51" s="482"/>
      <c r="DN51" s="482"/>
      <c r="DO51" s="482"/>
      <c r="DP51" s="482"/>
      <c r="DQ51" s="482"/>
      <c r="DR51" s="482"/>
      <c r="DS51" s="482"/>
      <c r="DT51" s="482"/>
      <c r="DU51" s="482"/>
      <c r="DV51" s="482"/>
      <c r="DW51" s="482"/>
      <c r="DX51" s="482"/>
      <c r="DY51" s="482"/>
      <c r="DZ51" s="482"/>
      <c r="EA51" s="482"/>
      <c r="EB51" s="482"/>
      <c r="EC51" s="482"/>
      <c r="ED51" s="482"/>
      <c r="EE51" s="482"/>
      <c r="EF51" s="482"/>
      <c r="EG51" s="482"/>
      <c r="EH51" s="482"/>
      <c r="EI51" s="482"/>
      <c r="EJ51" s="482"/>
      <c r="EK51" s="482"/>
      <c r="EL51" s="482"/>
      <c r="EM51" s="482"/>
      <c r="EN51" s="482"/>
      <c r="EO51" s="482"/>
      <c r="EP51" s="482"/>
      <c r="EQ51" s="482"/>
      <c r="ER51" s="482"/>
      <c r="ES51" s="482"/>
      <c r="ET51" s="482"/>
      <c r="EU51" s="482"/>
      <c r="EV51" s="482"/>
      <c r="EW51" s="482"/>
      <c r="EX51" s="482"/>
      <c r="EY51" s="482"/>
      <c r="EZ51" s="482"/>
      <c r="FA51" s="482"/>
      <c r="FB51" s="482"/>
      <c r="FC51" s="482"/>
      <c r="FD51" s="482"/>
      <c r="FE51" s="482"/>
      <c r="FF51" s="482"/>
      <c r="FG51" s="482"/>
      <c r="FH51" s="482"/>
      <c r="FI51" s="482"/>
      <c r="FJ51" s="482"/>
      <c r="FK51" s="482"/>
      <c r="FL51" s="482"/>
      <c r="FM51" s="482"/>
      <c r="FN51" s="482"/>
      <c r="FO51" s="482"/>
      <c r="FP51" s="482"/>
      <c r="FQ51" s="482"/>
      <c r="FR51" s="482"/>
      <c r="FS51" s="482"/>
      <c r="FT51" s="482"/>
      <c r="FU51" s="482"/>
      <c r="FV51" s="482"/>
      <c r="FW51" s="482"/>
      <c r="FX51" s="482"/>
      <c r="FY51" s="482"/>
      <c r="FZ51" s="482"/>
      <c r="GA51" s="482"/>
      <c r="GB51" s="482"/>
      <c r="GC51" s="482"/>
      <c r="GD51" s="482"/>
      <c r="GE51" s="482"/>
      <c r="GF51" s="482"/>
      <c r="GG51" s="482"/>
      <c r="GH51" s="482"/>
      <c r="GI51" s="482"/>
      <c r="GJ51" s="482"/>
      <c r="GK51" s="482"/>
      <c r="GL51" s="482"/>
      <c r="GM51" s="482"/>
      <c r="GN51" s="482"/>
      <c r="GO51" s="482"/>
      <c r="GP51" s="482"/>
      <c r="GQ51" s="482"/>
      <c r="GR51" s="482"/>
      <c r="GS51" s="482"/>
      <c r="GT51" s="482"/>
      <c r="GU51" s="482"/>
      <c r="GV51" s="482"/>
      <c r="GW51" s="482"/>
      <c r="GX51" s="482"/>
      <c r="GY51" s="482"/>
      <c r="GZ51" s="482"/>
      <c r="HA51" s="482"/>
      <c r="HB51" s="482"/>
      <c r="HC51" s="482"/>
      <c r="HD51" s="482"/>
      <c r="HE51" s="482"/>
      <c r="HF51" s="482"/>
      <c r="HG51" s="482"/>
      <c r="HH51" s="482"/>
      <c r="HI51" s="482"/>
      <c r="HJ51" s="482"/>
      <c r="HK51" s="482"/>
      <c r="HL51" s="482"/>
      <c r="HM51" s="482"/>
      <c r="HN51" s="482"/>
      <c r="HO51" s="482"/>
      <c r="HP51" s="482"/>
      <c r="HQ51" s="482"/>
      <c r="HR51" s="482"/>
      <c r="HS51" s="482"/>
      <c r="HT51" s="482"/>
      <c r="HU51" s="482"/>
      <c r="HV51" s="482"/>
      <c r="HW51" s="482"/>
      <c r="HX51" s="482"/>
      <c r="HY51" s="482"/>
      <c r="HZ51" s="482"/>
      <c r="IA51" s="482"/>
      <c r="IB51" s="482"/>
      <c r="IC51" s="482"/>
      <c r="ID51" s="482"/>
      <c r="IE51" s="482"/>
      <c r="IF51" s="482"/>
      <c r="IG51" s="482"/>
      <c r="IH51" s="482"/>
      <c r="II51" s="482"/>
      <c r="IJ51" s="482"/>
      <c r="IK51" s="482"/>
      <c r="IL51" s="482"/>
      <c r="IM51" s="482"/>
      <c r="IN51" s="482"/>
      <c r="IO51" s="482"/>
      <c r="IP51" s="482"/>
      <c r="IQ51" s="482"/>
      <c r="IR51" s="482"/>
      <c r="IS51" s="482"/>
      <c r="IT51" s="482"/>
      <c r="IU51" s="482"/>
      <c r="IV51" s="482"/>
      <c r="IW51" s="482"/>
      <c r="IX51" s="482"/>
      <c r="IY51" s="482"/>
      <c r="IZ51" s="482"/>
      <c r="JA51" s="482"/>
      <c r="JB51" s="482"/>
      <c r="JC51" s="482"/>
      <c r="JD51" s="482"/>
      <c r="JE51" s="482"/>
      <c r="JF51" s="482"/>
      <c r="JG51" s="482"/>
      <c r="JH51" s="482"/>
      <c r="JI51" s="482"/>
      <c r="JJ51" s="482"/>
      <c r="JK51" s="482"/>
      <c r="JL51" s="482"/>
      <c r="JM51" s="482"/>
      <c r="JN51" s="482"/>
      <c r="JO51" s="482"/>
      <c r="JP51" s="482"/>
      <c r="JQ51" s="482"/>
      <c r="JR51" s="482"/>
      <c r="JS51" s="482"/>
      <c r="JT51" s="482"/>
      <c r="JU51" s="482"/>
      <c r="JV51" s="482"/>
      <c r="JW51" s="482"/>
      <c r="JX51" s="482"/>
      <c r="JY51" s="482"/>
      <c r="JZ51" s="482"/>
      <c r="KA51" s="482"/>
      <c r="KB51" s="482"/>
      <c r="KC51" s="482"/>
      <c r="KD51" s="482"/>
      <c r="KE51" s="482"/>
      <c r="KF51" s="482"/>
      <c r="KG51" s="482"/>
      <c r="KH51" s="482"/>
      <c r="KI51" s="482"/>
      <c r="KJ51" s="482"/>
      <c r="KK51" s="482"/>
      <c r="KL51" s="482"/>
      <c r="KM51" s="482"/>
      <c r="KN51" s="482"/>
      <c r="KO51" s="482"/>
      <c r="KP51" s="482"/>
      <c r="KQ51" s="482"/>
      <c r="KR51" s="482"/>
      <c r="KS51" s="482"/>
      <c r="KT51" s="482"/>
      <c r="KU51" s="482"/>
      <c r="KV51" s="482"/>
      <c r="KW51" s="482"/>
      <c r="KX51" s="482"/>
      <c r="KY51" s="482"/>
      <c r="KZ51" s="482"/>
      <c r="LA51" s="482"/>
      <c r="LB51" s="482"/>
      <c r="LC51" s="482"/>
      <c r="LD51" s="482"/>
      <c r="LE51" s="482"/>
      <c r="LF51" s="482"/>
      <c r="LG51" s="482"/>
      <c r="LH51" s="482"/>
      <c r="LI51" s="482"/>
      <c r="LJ51" s="482"/>
      <c r="LK51" s="482"/>
      <c r="LL51" s="482"/>
      <c r="LM51" s="482"/>
      <c r="LN51" s="482"/>
      <c r="LO51" s="482"/>
      <c r="LP51" s="482"/>
      <c r="LQ51" s="482"/>
      <c r="LR51" s="482"/>
      <c r="LS51" s="482"/>
      <c r="LT51" s="482"/>
      <c r="LU51" s="482"/>
      <c r="LV51" s="482"/>
      <c r="LW51" s="482"/>
      <c r="LX51" s="482"/>
      <c r="LY51" s="482"/>
      <c r="LZ51" s="482"/>
      <c r="MA51" s="482"/>
      <c r="MB51" s="482"/>
      <c r="MC51" s="482"/>
      <c r="MD51" s="482"/>
      <c r="ME51" s="482"/>
      <c r="MF51" s="482"/>
      <c r="MG51" s="482"/>
      <c r="MH51" s="482"/>
      <c r="MI51" s="482"/>
      <c r="MJ51" s="482"/>
      <c r="MK51" s="482"/>
      <c r="ML51" s="482"/>
      <c r="MM51" s="482"/>
      <c r="MN51" s="482"/>
      <c r="MO51" s="482"/>
      <c r="MP51" s="482"/>
      <c r="MQ51" s="482"/>
      <c r="MR51" s="482"/>
      <c r="MS51" s="482"/>
      <c r="MT51" s="482"/>
      <c r="MU51" s="482"/>
      <c r="MV51" s="482"/>
      <c r="MW51" s="482"/>
      <c r="MX51" s="482"/>
      <c r="MY51" s="482"/>
      <c r="MZ51" s="482"/>
      <c r="NA51" s="482"/>
      <c r="NB51" s="482"/>
      <c r="NC51" s="482"/>
      <c r="ND51" s="482"/>
      <c r="NE51" s="482"/>
      <c r="NF51" s="482"/>
      <c r="NG51" s="482"/>
      <c r="NH51" s="482"/>
      <c r="NI51" s="482"/>
      <c r="NJ51" s="482"/>
      <c r="NK51" s="482"/>
      <c r="NL51" s="482"/>
      <c r="NM51" s="482"/>
      <c r="NN51" s="482"/>
      <c r="NO51" s="482"/>
      <c r="NP51" s="482"/>
      <c r="NQ51" s="482"/>
      <c r="NR51" s="482"/>
      <c r="NS51" s="482"/>
      <c r="NT51" s="482"/>
      <c r="NU51" s="482"/>
      <c r="NV51" s="482"/>
      <c r="NW51" s="482"/>
      <c r="NX51" s="482"/>
      <c r="NY51" s="482"/>
      <c r="NZ51" s="482"/>
      <c r="OA51" s="482"/>
      <c r="OB51" s="482"/>
      <c r="OC51" s="482"/>
      <c r="OD51" s="482"/>
    </row>
    <row r="52" spans="1:394" hidden="1">
      <c r="A52" s="368" t="s">
        <v>1833</v>
      </c>
      <c r="B52" s="368" t="s">
        <v>1833</v>
      </c>
      <c r="C52" s="368" t="s">
        <v>1833</v>
      </c>
      <c r="D52" s="368" t="s">
        <v>1833</v>
      </c>
      <c r="E52" s="368" t="s">
        <v>1833</v>
      </c>
      <c r="F52" s="368" t="s">
        <v>1833</v>
      </c>
      <c r="G52" s="368" t="s">
        <v>1833</v>
      </c>
      <c r="H52" s="368" t="s">
        <v>1833</v>
      </c>
      <c r="I52" s="368" t="s">
        <v>1832</v>
      </c>
      <c r="J52" s="368" t="s">
        <v>1833</v>
      </c>
      <c r="K52" s="464" t="str">
        <f t="shared" ref="K52" si="414">HLOOKUP($A$2,$A$11:$J$952,ROW()-10,0)</f>
        <v>END</v>
      </c>
      <c r="L52" s="482"/>
      <c r="M52" s="482"/>
      <c r="N52" s="482"/>
      <c r="O52" s="482"/>
      <c r="P52" s="482"/>
      <c r="Q52" s="482"/>
      <c r="R52" s="482"/>
      <c r="S52" s="482"/>
      <c r="T52" s="39"/>
      <c r="U52" s="39"/>
      <c r="V52" s="39"/>
      <c r="W52" s="39"/>
      <c r="X52" s="39"/>
      <c r="Y52" s="39"/>
      <c r="Z52" s="39"/>
      <c r="AA52" s="39"/>
      <c r="AB52" s="39"/>
      <c r="AC52" s="39"/>
      <c r="AD52" s="39"/>
      <c r="AE52" s="39"/>
      <c r="AF52" s="39"/>
      <c r="AG52" s="39"/>
      <c r="AH52" s="39"/>
      <c r="AI52" s="482"/>
      <c r="AJ52" s="482"/>
      <c r="AK52" s="482"/>
      <c r="AL52" s="482"/>
      <c r="AM52" s="482"/>
      <c r="AN52" s="482"/>
      <c r="AO52" s="482"/>
      <c r="AP52" s="482"/>
      <c r="AQ52" s="482"/>
      <c r="AR52" s="482"/>
      <c r="AS52" s="482"/>
      <c r="AT52" s="482"/>
      <c r="AU52" s="482"/>
      <c r="AV52" s="482"/>
      <c r="AW52" s="482"/>
      <c r="AX52" s="482"/>
      <c r="AY52" s="482"/>
      <c r="AZ52" s="482"/>
      <c r="BA52" s="482"/>
      <c r="BB52" s="482"/>
      <c r="BC52" s="482"/>
      <c r="BD52" s="482"/>
      <c r="BE52" s="482"/>
      <c r="BF52" s="482"/>
      <c r="BG52" s="482"/>
      <c r="BH52" s="482"/>
      <c r="BI52" s="482"/>
      <c r="BJ52" s="482"/>
      <c r="BK52" s="482"/>
      <c r="BL52" s="482"/>
      <c r="BM52" s="482"/>
      <c r="BN52" s="482"/>
      <c r="BO52" s="482"/>
      <c r="BP52" s="482"/>
      <c r="BQ52" s="482"/>
      <c r="BR52" s="482"/>
      <c r="BS52" s="482"/>
      <c r="BT52" s="482"/>
      <c r="BU52" s="482"/>
      <c r="BV52" s="482"/>
      <c r="BW52" s="482"/>
      <c r="BX52" s="482"/>
      <c r="BY52" s="482"/>
      <c r="BZ52" s="482"/>
      <c r="CA52" s="482"/>
      <c r="CB52" s="482"/>
      <c r="CC52" s="482"/>
      <c r="CD52" s="482"/>
      <c r="CE52" s="482"/>
      <c r="CF52" s="482"/>
      <c r="CG52" s="482"/>
      <c r="CH52" s="482"/>
      <c r="CI52" s="482"/>
      <c r="CJ52" s="482"/>
      <c r="CK52" s="482"/>
      <c r="CL52" s="482"/>
      <c r="CM52" s="482"/>
      <c r="CN52" s="482"/>
      <c r="CO52" s="482"/>
      <c r="CP52" s="482"/>
      <c r="CQ52" s="482"/>
      <c r="CR52" s="482"/>
      <c r="CS52" s="482"/>
      <c r="CT52" s="482"/>
      <c r="CU52" s="482"/>
      <c r="CV52" s="482"/>
      <c r="CW52" s="482"/>
      <c r="CX52" s="482"/>
      <c r="CY52" s="482"/>
      <c r="CZ52" s="482"/>
      <c r="DA52" s="482"/>
      <c r="DB52" s="482"/>
      <c r="DC52" s="482"/>
      <c r="DD52" s="482"/>
      <c r="DE52" s="482"/>
      <c r="DF52" s="482"/>
      <c r="DG52" s="482"/>
      <c r="DH52" s="482"/>
      <c r="DI52" s="482"/>
      <c r="DJ52" s="482"/>
      <c r="DK52" s="482"/>
      <c r="DL52" s="482"/>
      <c r="DM52" s="482"/>
      <c r="DN52" s="482"/>
      <c r="DO52" s="482"/>
      <c r="DP52" s="482"/>
      <c r="DQ52" s="482"/>
      <c r="DR52" s="482"/>
      <c r="DS52" s="482"/>
      <c r="DT52" s="482"/>
      <c r="DU52" s="482"/>
      <c r="DV52" s="482"/>
      <c r="DW52" s="482"/>
      <c r="DX52" s="482"/>
      <c r="DY52" s="482"/>
      <c r="DZ52" s="482"/>
      <c r="EA52" s="482"/>
      <c r="EB52" s="482"/>
      <c r="EC52" s="482"/>
      <c r="ED52" s="482"/>
      <c r="EE52" s="482"/>
      <c r="EF52" s="482"/>
      <c r="EG52" s="482"/>
      <c r="EH52" s="482"/>
      <c r="EI52" s="482"/>
      <c r="EJ52" s="482"/>
      <c r="EK52" s="482"/>
      <c r="EL52" s="482"/>
      <c r="EM52" s="482"/>
      <c r="EN52" s="482"/>
      <c r="EO52" s="482"/>
      <c r="EP52" s="482"/>
      <c r="EQ52" s="482"/>
      <c r="ER52" s="482"/>
      <c r="ES52" s="482"/>
      <c r="ET52" s="482"/>
      <c r="EU52" s="482"/>
      <c r="EV52" s="482"/>
      <c r="EW52" s="482"/>
      <c r="EX52" s="482"/>
      <c r="EY52" s="482"/>
      <c r="EZ52" s="482"/>
      <c r="FA52" s="482"/>
      <c r="FB52" s="482"/>
      <c r="FC52" s="482"/>
      <c r="FD52" s="482"/>
      <c r="FE52" s="482"/>
      <c r="FF52" s="482"/>
      <c r="FG52" s="482"/>
      <c r="FH52" s="482"/>
      <c r="FI52" s="482"/>
      <c r="FJ52" s="482"/>
      <c r="FK52" s="482"/>
      <c r="FL52" s="482"/>
      <c r="FM52" s="482"/>
      <c r="FN52" s="482"/>
      <c r="FO52" s="482"/>
      <c r="FP52" s="482"/>
      <c r="FQ52" s="482"/>
      <c r="FR52" s="482"/>
      <c r="FS52" s="482"/>
      <c r="FT52" s="482"/>
      <c r="FU52" s="482"/>
      <c r="FV52" s="482"/>
      <c r="FW52" s="482"/>
      <c r="FX52" s="482"/>
      <c r="FY52" s="482"/>
      <c r="FZ52" s="482"/>
      <c r="GA52" s="482"/>
      <c r="GB52" s="482"/>
      <c r="GC52" s="482"/>
      <c r="GD52" s="482"/>
      <c r="GE52" s="482"/>
      <c r="GF52" s="482"/>
      <c r="GG52" s="482"/>
      <c r="GH52" s="482"/>
      <c r="GI52" s="482"/>
      <c r="GJ52" s="482"/>
      <c r="GK52" s="482"/>
      <c r="GL52" s="482"/>
      <c r="GM52" s="482"/>
      <c r="GN52" s="482"/>
      <c r="GO52" s="482"/>
      <c r="GP52" s="482"/>
      <c r="GQ52" s="482"/>
      <c r="GR52" s="482"/>
      <c r="GS52" s="482"/>
      <c r="GT52" s="482"/>
      <c r="GU52" s="482"/>
      <c r="GV52" s="482"/>
      <c r="GW52" s="482"/>
      <c r="GX52" s="482"/>
      <c r="GY52" s="482"/>
      <c r="GZ52" s="482"/>
      <c r="HA52" s="482"/>
      <c r="HB52" s="482"/>
      <c r="HC52" s="482"/>
      <c r="HD52" s="482"/>
      <c r="HE52" s="482"/>
      <c r="HF52" s="482"/>
      <c r="HG52" s="482"/>
      <c r="HH52" s="482"/>
      <c r="HI52" s="482"/>
      <c r="HJ52" s="482"/>
      <c r="HK52" s="482"/>
      <c r="HL52" s="482"/>
      <c r="HM52" s="482"/>
      <c r="HN52" s="482"/>
      <c r="HO52" s="482"/>
      <c r="HP52" s="482"/>
      <c r="HQ52" s="482"/>
      <c r="HR52" s="482"/>
      <c r="HS52" s="482"/>
      <c r="HT52" s="482"/>
      <c r="HU52" s="482"/>
      <c r="HV52" s="482"/>
      <c r="HW52" s="482"/>
      <c r="HX52" s="482"/>
      <c r="HY52" s="482"/>
      <c r="HZ52" s="482"/>
      <c r="IA52" s="482"/>
      <c r="IB52" s="482"/>
      <c r="IC52" s="482"/>
      <c r="ID52" s="482"/>
      <c r="IE52" s="482"/>
      <c r="IF52" s="482"/>
      <c r="IG52" s="482"/>
      <c r="IH52" s="482"/>
      <c r="II52" s="482"/>
      <c r="IJ52" s="482"/>
      <c r="IK52" s="482"/>
      <c r="IL52" s="482"/>
      <c r="IM52" s="482"/>
      <c r="IN52" s="482"/>
      <c r="IO52" s="482"/>
      <c r="IP52" s="482"/>
      <c r="IQ52" s="482"/>
      <c r="IR52" s="482"/>
      <c r="IS52" s="482"/>
      <c r="IT52" s="482"/>
      <c r="IU52" s="482"/>
      <c r="IV52" s="482"/>
      <c r="IW52" s="482"/>
      <c r="IX52" s="482"/>
      <c r="IY52" s="482"/>
      <c r="IZ52" s="482"/>
      <c r="JA52" s="482"/>
      <c r="JB52" s="482"/>
      <c r="JC52" s="482"/>
      <c r="JD52" s="482"/>
      <c r="JE52" s="482"/>
      <c r="JF52" s="482"/>
      <c r="JG52" s="482"/>
      <c r="JH52" s="482"/>
      <c r="JI52" s="482"/>
      <c r="JJ52" s="482"/>
      <c r="JK52" s="482"/>
      <c r="JL52" s="482"/>
      <c r="JM52" s="482"/>
      <c r="JN52" s="482"/>
      <c r="JO52" s="482"/>
      <c r="JP52" s="482"/>
      <c r="JQ52" s="482"/>
      <c r="JR52" s="482"/>
      <c r="JS52" s="482"/>
      <c r="JT52" s="482"/>
      <c r="JU52" s="482"/>
      <c r="JV52" s="482"/>
      <c r="JW52" s="482"/>
      <c r="JX52" s="482"/>
      <c r="JY52" s="482"/>
      <c r="JZ52" s="482"/>
      <c r="KA52" s="482"/>
      <c r="KB52" s="482"/>
      <c r="KC52" s="482"/>
      <c r="KD52" s="482"/>
      <c r="KE52" s="482"/>
      <c r="KF52" s="482"/>
      <c r="KG52" s="482"/>
      <c r="KH52" s="482"/>
      <c r="KI52" s="482"/>
      <c r="KJ52" s="482"/>
      <c r="KK52" s="482"/>
      <c r="KL52" s="482"/>
      <c r="KM52" s="482"/>
      <c r="KN52" s="482"/>
      <c r="KO52" s="482"/>
      <c r="KP52" s="482"/>
      <c r="KQ52" s="482"/>
      <c r="KR52" s="482"/>
      <c r="KS52" s="482"/>
      <c r="KT52" s="482"/>
      <c r="KU52" s="482"/>
      <c r="KV52" s="482"/>
      <c r="KW52" s="482"/>
      <c r="KX52" s="482"/>
      <c r="KY52" s="482"/>
      <c r="KZ52" s="482"/>
      <c r="LA52" s="482"/>
      <c r="LB52" s="482"/>
      <c r="LC52" s="482"/>
      <c r="LD52" s="482"/>
      <c r="LE52" s="482"/>
      <c r="LF52" s="482"/>
      <c r="LG52" s="482"/>
      <c r="LH52" s="482"/>
      <c r="LI52" s="482"/>
      <c r="LJ52" s="482"/>
      <c r="LK52" s="482"/>
      <c r="LL52" s="482"/>
      <c r="LM52" s="482"/>
      <c r="LN52" s="482"/>
      <c r="LO52" s="482"/>
      <c r="LP52" s="482"/>
      <c r="LQ52" s="482"/>
      <c r="LR52" s="482"/>
      <c r="LS52" s="482"/>
      <c r="LT52" s="482"/>
      <c r="LU52" s="482"/>
      <c r="LV52" s="482"/>
      <c r="LW52" s="482"/>
      <c r="LX52" s="482"/>
      <c r="LY52" s="482"/>
      <c r="LZ52" s="482"/>
      <c r="MA52" s="482"/>
      <c r="MB52" s="482"/>
      <c r="MC52" s="482"/>
      <c r="MD52" s="482"/>
      <c r="ME52" s="482"/>
      <c r="MF52" s="482"/>
      <c r="MG52" s="482"/>
      <c r="MH52" s="482"/>
      <c r="MI52" s="482"/>
      <c r="MJ52" s="482"/>
      <c r="MK52" s="482"/>
      <c r="ML52" s="482"/>
      <c r="MM52" s="482"/>
      <c r="MN52" s="482"/>
      <c r="MO52" s="482"/>
      <c r="MP52" s="482"/>
      <c r="MQ52" s="482"/>
      <c r="MR52" s="482"/>
      <c r="MS52" s="482"/>
      <c r="MT52" s="482"/>
      <c r="MU52" s="482"/>
      <c r="MV52" s="482"/>
      <c r="MW52" s="482"/>
      <c r="MX52" s="482"/>
      <c r="MY52" s="482"/>
      <c r="MZ52" s="482"/>
      <c r="NA52" s="482"/>
      <c r="NB52" s="482"/>
      <c r="NC52" s="482"/>
      <c r="ND52" s="482"/>
      <c r="NE52" s="482"/>
      <c r="NF52" s="482"/>
      <c r="NG52" s="482"/>
      <c r="NH52" s="482"/>
      <c r="NI52" s="482"/>
      <c r="NJ52" s="482"/>
      <c r="NK52" s="482"/>
      <c r="NL52" s="482"/>
      <c r="NM52" s="482"/>
      <c r="NN52" s="482"/>
      <c r="NO52" s="482"/>
      <c r="NP52" s="482"/>
      <c r="NQ52" s="482"/>
      <c r="NR52" s="482"/>
      <c r="NS52" s="482"/>
      <c r="NT52" s="482"/>
      <c r="NU52" s="482"/>
      <c r="NV52" s="482"/>
      <c r="NW52" s="482"/>
      <c r="NX52" s="482"/>
      <c r="NY52" s="482"/>
      <c r="NZ52" s="482"/>
      <c r="OA52" s="482"/>
      <c r="OB52" s="482"/>
      <c r="OC52" s="482"/>
      <c r="OD52" s="482"/>
    </row>
    <row r="53" spans="1:394">
      <c r="A53" s="365"/>
      <c r="B53" s="365"/>
      <c r="C53" s="365"/>
      <c r="D53" s="365"/>
      <c r="E53" s="365"/>
      <c r="F53" s="365"/>
      <c r="G53" s="365"/>
      <c r="H53" s="365"/>
      <c r="I53" s="365"/>
      <c r="J53" s="365"/>
      <c r="K53" s="482"/>
      <c r="L53" s="482"/>
      <c r="M53" s="482"/>
      <c r="N53" s="482"/>
      <c r="O53" s="482"/>
      <c r="P53" s="482"/>
      <c r="Q53" s="482"/>
      <c r="R53" s="482"/>
      <c r="S53" s="482"/>
      <c r="T53" s="482"/>
      <c r="U53" s="484"/>
      <c r="V53" s="482"/>
      <c r="W53" s="482"/>
      <c r="X53" s="482"/>
      <c r="Y53" s="482"/>
      <c r="Z53" s="482"/>
      <c r="AA53" s="482"/>
      <c r="AB53" s="484"/>
      <c r="AC53" s="482"/>
      <c r="AD53" s="482"/>
      <c r="AE53" s="482"/>
      <c r="AF53" s="482"/>
      <c r="AG53" s="482"/>
      <c r="AH53" s="482"/>
      <c r="AI53" s="484"/>
      <c r="AJ53" s="482"/>
      <c r="AK53" s="482"/>
      <c r="AL53" s="482"/>
      <c r="AM53" s="482"/>
      <c r="AN53" s="482"/>
      <c r="AO53" s="482"/>
      <c r="AP53" s="484"/>
      <c r="AQ53" s="482"/>
      <c r="AR53" s="482"/>
      <c r="AS53" s="482"/>
      <c r="AT53" s="482"/>
      <c r="AU53" s="482"/>
      <c r="AV53" s="482"/>
      <c r="AW53" s="484"/>
      <c r="AX53" s="482"/>
      <c r="AY53" s="482"/>
      <c r="AZ53" s="482"/>
      <c r="BA53" s="482"/>
      <c r="BB53" s="482"/>
      <c r="BC53" s="482"/>
      <c r="BD53" s="484"/>
      <c r="BE53" s="482"/>
      <c r="BF53" s="482"/>
      <c r="BG53" s="482"/>
      <c r="BH53" s="482"/>
      <c r="BI53" s="482"/>
      <c r="BJ53" s="482"/>
      <c r="BK53" s="484"/>
      <c r="BL53" s="482"/>
      <c r="BM53" s="482"/>
      <c r="BN53" s="482"/>
      <c r="BO53" s="482"/>
      <c r="BP53" s="482"/>
      <c r="BQ53" s="482"/>
      <c r="BR53" s="484"/>
      <c r="BS53" s="482"/>
      <c r="BT53" s="482"/>
      <c r="BU53" s="482"/>
      <c r="BV53" s="482"/>
      <c r="BW53" s="482"/>
      <c r="BX53" s="482"/>
      <c r="BY53" s="484"/>
      <c r="BZ53" s="482"/>
      <c r="CA53" s="482"/>
      <c r="CB53" s="482"/>
      <c r="CC53" s="482"/>
      <c r="CD53" s="482"/>
      <c r="CE53" s="482"/>
      <c r="CF53" s="484"/>
      <c r="CG53" s="482"/>
      <c r="CH53" s="482"/>
      <c r="CI53" s="482"/>
      <c r="CJ53" s="482"/>
      <c r="CK53" s="482"/>
      <c r="CL53" s="482"/>
      <c r="CM53" s="484"/>
      <c r="CN53" s="482"/>
      <c r="CO53" s="482"/>
      <c r="CP53" s="482"/>
      <c r="CQ53" s="482"/>
      <c r="CR53" s="482"/>
      <c r="CS53" s="482"/>
      <c r="CT53" s="484"/>
      <c r="CU53" s="482"/>
      <c r="CV53" s="482"/>
      <c r="CW53" s="482"/>
      <c r="CX53" s="482"/>
      <c r="CY53" s="482"/>
      <c r="CZ53" s="482"/>
      <c r="DA53" s="484"/>
      <c r="DB53" s="482"/>
      <c r="DC53" s="482"/>
      <c r="DD53" s="482"/>
      <c r="DE53" s="482"/>
      <c r="DF53" s="482"/>
      <c r="DG53" s="482"/>
      <c r="DH53" s="484"/>
      <c r="DI53" s="482"/>
      <c r="DJ53" s="482"/>
      <c r="DK53" s="482"/>
      <c r="DL53" s="482"/>
      <c r="DM53" s="482"/>
      <c r="DN53" s="482"/>
      <c r="DO53" s="484"/>
      <c r="DP53" s="482"/>
      <c r="DQ53" s="482"/>
      <c r="DR53" s="482"/>
      <c r="DS53" s="482"/>
      <c r="DT53" s="482"/>
      <c r="DU53" s="482"/>
      <c r="DV53" s="484"/>
      <c r="DW53" s="482"/>
      <c r="DX53" s="482"/>
      <c r="DY53" s="482"/>
      <c r="DZ53" s="482"/>
      <c r="EA53" s="482"/>
      <c r="EB53" s="482"/>
      <c r="EC53" s="484"/>
      <c r="ED53" s="482"/>
      <c r="EE53" s="482"/>
      <c r="EF53" s="482"/>
      <c r="EG53" s="482"/>
      <c r="EH53" s="482"/>
      <c r="EI53" s="482"/>
      <c r="EJ53" s="484"/>
      <c r="EK53" s="482"/>
      <c r="EL53" s="482"/>
      <c r="EM53" s="482"/>
      <c r="EN53" s="482"/>
      <c r="EO53" s="482"/>
      <c r="EP53" s="482"/>
      <c r="EQ53" s="484"/>
      <c r="ER53" s="482"/>
      <c r="ES53" s="482"/>
      <c r="ET53" s="482"/>
      <c r="EU53" s="482"/>
      <c r="EV53" s="482"/>
      <c r="EW53" s="482"/>
      <c r="EX53" s="484"/>
      <c r="EY53" s="482"/>
      <c r="EZ53" s="482"/>
      <c r="FA53" s="482"/>
      <c r="FB53" s="482"/>
      <c r="FC53" s="482"/>
      <c r="FD53" s="482"/>
      <c r="FE53" s="484"/>
      <c r="FF53" s="482"/>
      <c r="FG53" s="482"/>
      <c r="FH53" s="482"/>
      <c r="FI53" s="482"/>
      <c r="FJ53" s="482"/>
      <c r="FK53" s="482"/>
      <c r="FL53" s="484"/>
      <c r="FM53" s="482"/>
      <c r="FN53" s="482"/>
      <c r="FO53" s="482"/>
      <c r="FP53" s="482"/>
      <c r="FQ53" s="482"/>
      <c r="FR53" s="482"/>
      <c r="FS53" s="484"/>
      <c r="FT53" s="482"/>
      <c r="FU53" s="482"/>
      <c r="FV53" s="482"/>
      <c r="FW53" s="482"/>
      <c r="FX53" s="482"/>
      <c r="FY53" s="482"/>
      <c r="FZ53" s="484"/>
      <c r="GA53" s="482"/>
      <c r="GB53" s="482"/>
      <c r="GC53" s="482"/>
      <c r="GD53" s="482"/>
      <c r="GE53" s="482"/>
      <c r="GF53" s="482"/>
      <c r="GG53" s="484"/>
      <c r="GH53" s="482"/>
      <c r="GI53" s="482"/>
      <c r="GJ53" s="482"/>
      <c r="GK53" s="482"/>
      <c r="GL53" s="482"/>
      <c r="GM53" s="482"/>
      <c r="GN53" s="484"/>
      <c r="GO53" s="482"/>
      <c r="GP53" s="482"/>
      <c r="GQ53" s="482"/>
      <c r="GR53" s="482"/>
      <c r="GS53" s="482"/>
      <c r="GT53" s="482"/>
      <c r="GU53" s="484"/>
      <c r="GV53" s="482"/>
      <c r="GW53" s="482"/>
      <c r="GX53" s="482"/>
      <c r="GY53" s="482"/>
      <c r="GZ53" s="482"/>
      <c r="HA53" s="482"/>
      <c r="HB53" s="484"/>
      <c r="HC53" s="482"/>
      <c r="HD53" s="482"/>
      <c r="HE53" s="482"/>
      <c r="HF53" s="482"/>
      <c r="HG53" s="482"/>
      <c r="HH53" s="482"/>
      <c r="HI53" s="484"/>
      <c r="HJ53" s="482"/>
      <c r="HK53" s="482"/>
      <c r="HL53" s="482"/>
      <c r="HM53" s="482"/>
      <c r="HN53" s="482"/>
      <c r="HO53" s="482"/>
      <c r="HP53" s="484"/>
      <c r="HQ53" s="482"/>
      <c r="HR53" s="482"/>
      <c r="HS53" s="482"/>
      <c r="HT53" s="482"/>
      <c r="HU53" s="482"/>
      <c r="HV53" s="482"/>
      <c r="HW53" s="484"/>
      <c r="HX53" s="482"/>
      <c r="HY53" s="482"/>
      <c r="HZ53" s="482"/>
      <c r="IA53" s="482"/>
      <c r="IB53" s="482"/>
      <c r="IC53" s="482"/>
      <c r="ID53" s="484"/>
      <c r="IE53" s="482"/>
      <c r="IF53" s="482"/>
      <c r="IG53" s="482"/>
      <c r="IH53" s="482"/>
      <c r="II53" s="482"/>
      <c r="IJ53" s="482"/>
      <c r="IK53" s="484"/>
      <c r="IL53" s="482"/>
      <c r="IM53" s="482"/>
      <c r="IN53" s="482"/>
      <c r="IO53" s="482"/>
      <c r="IP53" s="482"/>
      <c r="IQ53" s="482"/>
      <c r="IR53" s="484"/>
      <c r="IS53" s="482"/>
      <c r="IT53" s="482"/>
      <c r="IU53" s="482"/>
      <c r="IV53" s="482"/>
      <c r="IW53" s="482"/>
      <c r="IX53" s="482"/>
      <c r="IY53" s="484"/>
      <c r="IZ53" s="482"/>
      <c r="JA53" s="482"/>
      <c r="JB53" s="482"/>
      <c r="JC53" s="482"/>
      <c r="JD53" s="482"/>
      <c r="JE53" s="482"/>
      <c r="JF53" s="484"/>
      <c r="JG53" s="482"/>
      <c r="JH53" s="482"/>
      <c r="JI53" s="482"/>
      <c r="JJ53" s="482"/>
      <c r="JK53" s="482"/>
      <c r="JL53" s="482"/>
      <c r="JM53" s="484"/>
      <c r="JN53" s="482"/>
      <c r="JO53" s="482"/>
      <c r="JP53" s="482"/>
      <c r="JQ53" s="482"/>
      <c r="JR53" s="482"/>
      <c r="JS53" s="482"/>
      <c r="JT53" s="484"/>
      <c r="JU53" s="482"/>
      <c r="JV53" s="482"/>
      <c r="JW53" s="482"/>
      <c r="JX53" s="482"/>
      <c r="JY53" s="482"/>
      <c r="JZ53" s="482"/>
      <c r="KA53" s="484"/>
      <c r="KB53" s="482"/>
      <c r="KC53" s="482"/>
      <c r="KD53" s="482"/>
      <c r="KE53" s="482"/>
      <c r="KF53" s="482"/>
      <c r="KG53" s="482"/>
      <c r="KH53" s="484"/>
      <c r="KI53" s="482"/>
      <c r="KJ53" s="482"/>
      <c r="KK53" s="482"/>
      <c r="KL53" s="482"/>
      <c r="KM53" s="482"/>
      <c r="KN53" s="482"/>
      <c r="KO53" s="484"/>
      <c r="KP53" s="482"/>
      <c r="KQ53" s="482"/>
      <c r="KR53" s="482"/>
      <c r="KS53" s="482"/>
      <c r="KT53" s="482"/>
      <c r="KU53" s="482"/>
      <c r="KV53" s="484"/>
      <c r="KW53" s="482"/>
      <c r="KX53" s="482"/>
      <c r="KY53" s="482"/>
      <c r="KZ53" s="482"/>
      <c r="LA53" s="482"/>
      <c r="LB53" s="482"/>
      <c r="LC53" s="484"/>
      <c r="LD53" s="482"/>
      <c r="LE53" s="482"/>
      <c r="LF53" s="482"/>
      <c r="LG53" s="482"/>
      <c r="LH53" s="482"/>
      <c r="LI53" s="482"/>
      <c r="LJ53" s="484"/>
      <c r="LK53" s="482"/>
      <c r="LL53" s="482"/>
      <c r="LM53" s="482"/>
      <c r="LN53" s="482"/>
      <c r="LO53" s="482"/>
      <c r="LP53" s="482"/>
      <c r="LQ53" s="484"/>
      <c r="LR53" s="482"/>
      <c r="LS53" s="482"/>
      <c r="LT53" s="482"/>
      <c r="LU53" s="482"/>
      <c r="LV53" s="482"/>
      <c r="LW53" s="482"/>
      <c r="LX53" s="484"/>
      <c r="LY53" s="482"/>
      <c r="LZ53" s="482"/>
      <c r="MA53" s="482"/>
      <c r="MB53" s="482"/>
      <c r="MC53" s="482"/>
      <c r="MD53" s="482"/>
      <c r="ME53" s="484"/>
      <c r="MF53" s="482"/>
      <c r="MG53" s="482"/>
      <c r="MH53" s="482"/>
      <c r="MI53" s="482"/>
      <c r="MJ53" s="482"/>
      <c r="MK53" s="482"/>
      <c r="ML53" s="484"/>
      <c r="MM53" s="482"/>
      <c r="MN53" s="482"/>
      <c r="MO53" s="482"/>
      <c r="MP53" s="482"/>
      <c r="MQ53" s="482"/>
      <c r="MR53" s="482"/>
      <c r="MS53" s="484"/>
      <c r="MT53" s="482"/>
      <c r="MU53" s="482"/>
      <c r="MV53" s="482"/>
      <c r="MW53" s="482"/>
      <c r="MX53" s="482"/>
      <c r="MY53" s="482"/>
      <c r="MZ53" s="484"/>
      <c r="NA53" s="482"/>
      <c r="NB53" s="482"/>
      <c r="NC53" s="482"/>
      <c r="ND53" s="482"/>
      <c r="NE53" s="482"/>
      <c r="NF53" s="482"/>
      <c r="NG53" s="484"/>
      <c r="NH53" s="482"/>
      <c r="NI53" s="482"/>
      <c r="NJ53" s="482"/>
      <c r="NK53" s="482"/>
      <c r="NL53" s="482"/>
      <c r="NM53" s="482"/>
      <c r="NN53" s="484"/>
      <c r="NO53" s="482"/>
      <c r="NP53" s="482"/>
      <c r="NQ53" s="482"/>
      <c r="NR53" s="482"/>
      <c r="NS53" s="482"/>
      <c r="NT53" s="482"/>
      <c r="NU53" s="482"/>
      <c r="NV53" s="482"/>
      <c r="NW53" s="482"/>
      <c r="NX53" s="482"/>
      <c r="NY53" s="482"/>
      <c r="NZ53" s="482"/>
      <c r="OA53" s="482"/>
      <c r="OB53" s="482"/>
      <c r="OC53" s="482"/>
      <c r="OD53" s="482"/>
    </row>
    <row r="54" spans="1:394">
      <c r="A54" s="365"/>
      <c r="B54" s="365"/>
      <c r="C54" s="365"/>
      <c r="D54" s="365"/>
      <c r="E54" s="365"/>
      <c r="F54" s="365"/>
      <c r="G54" s="365"/>
      <c r="H54" s="365"/>
      <c r="I54" s="365"/>
      <c r="J54" s="365"/>
      <c r="K54" s="482"/>
      <c r="L54" s="482"/>
      <c r="M54" s="482"/>
      <c r="N54" s="482"/>
      <c r="O54" s="482"/>
      <c r="P54" s="482"/>
      <c r="Q54" s="482"/>
      <c r="R54" s="482"/>
      <c r="S54" s="482"/>
      <c r="T54" s="482"/>
      <c r="U54" s="484"/>
      <c r="V54" s="482"/>
      <c r="W54" s="482"/>
      <c r="X54" s="482"/>
      <c r="Y54" s="482"/>
      <c r="Z54" s="482"/>
      <c r="AA54" s="482"/>
      <c r="AB54" s="484"/>
      <c r="AC54" s="482"/>
      <c r="AD54" s="482"/>
      <c r="AE54" s="482"/>
      <c r="AF54" s="482"/>
      <c r="AG54" s="482"/>
      <c r="AH54" s="482"/>
      <c r="AI54" s="484"/>
      <c r="AJ54" s="482"/>
      <c r="AK54" s="482"/>
      <c r="AL54" s="482"/>
      <c r="AM54" s="482"/>
      <c r="AN54" s="482"/>
      <c r="AO54" s="482"/>
      <c r="AP54" s="484"/>
      <c r="AQ54" s="482"/>
      <c r="AR54" s="482"/>
      <c r="AS54" s="482"/>
      <c r="AT54" s="482"/>
      <c r="AU54" s="482"/>
      <c r="AV54" s="482"/>
      <c r="AW54" s="484"/>
      <c r="AX54" s="482"/>
      <c r="AY54" s="482"/>
      <c r="AZ54" s="482"/>
      <c r="BA54" s="482"/>
      <c r="BB54" s="482"/>
      <c r="BC54" s="482"/>
      <c r="BD54" s="484"/>
      <c r="BE54" s="482"/>
      <c r="BF54" s="482"/>
      <c r="BG54" s="482"/>
      <c r="BH54" s="482"/>
      <c r="BI54" s="482"/>
      <c r="BJ54" s="482"/>
      <c r="BK54" s="484"/>
      <c r="BL54" s="482"/>
      <c r="BM54" s="482"/>
      <c r="BN54" s="482"/>
      <c r="BO54" s="482"/>
      <c r="BP54" s="482"/>
      <c r="BQ54" s="482"/>
      <c r="BR54" s="484"/>
      <c r="BS54" s="482"/>
      <c r="BT54" s="482"/>
      <c r="BU54" s="482"/>
      <c r="BV54" s="482"/>
      <c r="BW54" s="482"/>
      <c r="BX54" s="482"/>
      <c r="BY54" s="484"/>
      <c r="BZ54" s="482"/>
      <c r="CA54" s="482"/>
      <c r="CB54" s="482"/>
      <c r="CC54" s="482"/>
      <c r="CD54" s="482"/>
      <c r="CE54" s="482"/>
      <c r="CF54" s="484"/>
      <c r="CG54" s="482"/>
      <c r="CH54" s="482"/>
      <c r="CI54" s="482"/>
      <c r="CJ54" s="482"/>
      <c r="CK54" s="482"/>
      <c r="CL54" s="482"/>
      <c r="CM54" s="484"/>
      <c r="CN54" s="482"/>
      <c r="CO54" s="482"/>
      <c r="CP54" s="482"/>
      <c r="CQ54" s="482"/>
      <c r="CR54" s="482"/>
      <c r="CS54" s="482"/>
      <c r="CT54" s="484"/>
      <c r="CU54" s="482"/>
      <c r="CV54" s="482"/>
      <c r="CW54" s="482"/>
      <c r="CX54" s="482"/>
      <c r="CY54" s="482"/>
      <c r="CZ54" s="482"/>
      <c r="DA54" s="484"/>
      <c r="DB54" s="482"/>
      <c r="DC54" s="482"/>
      <c r="DD54" s="482"/>
      <c r="DE54" s="482"/>
      <c r="DF54" s="482"/>
      <c r="DG54" s="482"/>
      <c r="DH54" s="484"/>
      <c r="DI54" s="482"/>
      <c r="DJ54" s="482"/>
      <c r="DK54" s="482"/>
      <c r="DL54" s="482"/>
      <c r="DM54" s="482"/>
      <c r="DN54" s="482"/>
      <c r="DO54" s="484"/>
      <c r="DP54" s="482"/>
      <c r="DQ54" s="482"/>
      <c r="DR54" s="482"/>
      <c r="DS54" s="482"/>
      <c r="DT54" s="482"/>
      <c r="DU54" s="482"/>
      <c r="DV54" s="484"/>
      <c r="DW54" s="482"/>
      <c r="DX54" s="482"/>
      <c r="DY54" s="482"/>
      <c r="DZ54" s="482"/>
      <c r="EA54" s="482"/>
      <c r="EB54" s="482"/>
      <c r="EC54" s="484"/>
      <c r="ED54" s="482"/>
      <c r="EE54" s="482"/>
      <c r="EF54" s="482"/>
      <c r="EG54" s="482"/>
      <c r="EH54" s="482"/>
      <c r="EI54" s="482"/>
      <c r="EJ54" s="484"/>
      <c r="EK54" s="482"/>
      <c r="EL54" s="482"/>
      <c r="EM54" s="482"/>
      <c r="EN54" s="482"/>
      <c r="EO54" s="482"/>
      <c r="EP54" s="482"/>
      <c r="EQ54" s="484"/>
      <c r="ER54" s="482"/>
      <c r="ES54" s="482"/>
      <c r="ET54" s="482"/>
      <c r="EU54" s="482"/>
      <c r="EV54" s="482"/>
      <c r="EW54" s="482"/>
      <c r="EX54" s="484"/>
      <c r="EY54" s="482"/>
      <c r="EZ54" s="482"/>
      <c r="FA54" s="482"/>
      <c r="FB54" s="482"/>
      <c r="FC54" s="482"/>
      <c r="FD54" s="482"/>
      <c r="FE54" s="484"/>
      <c r="FF54" s="482"/>
      <c r="FG54" s="482"/>
      <c r="FH54" s="482"/>
      <c r="FI54" s="482"/>
      <c r="FJ54" s="482"/>
      <c r="FK54" s="482"/>
      <c r="FL54" s="484"/>
      <c r="FM54" s="482"/>
      <c r="FN54" s="482"/>
      <c r="FO54" s="482"/>
      <c r="FP54" s="482"/>
      <c r="FQ54" s="482"/>
      <c r="FR54" s="482"/>
      <c r="FS54" s="484"/>
      <c r="FT54" s="482"/>
      <c r="FU54" s="482"/>
      <c r="FV54" s="482"/>
      <c r="FW54" s="482"/>
      <c r="FX54" s="482"/>
      <c r="FY54" s="482"/>
      <c r="FZ54" s="484"/>
      <c r="GA54" s="482"/>
      <c r="GB54" s="482"/>
      <c r="GC54" s="482"/>
      <c r="GD54" s="482"/>
      <c r="GE54" s="482"/>
      <c r="GF54" s="482"/>
      <c r="GG54" s="484"/>
      <c r="GH54" s="482"/>
      <c r="GI54" s="482"/>
      <c r="GJ54" s="482"/>
      <c r="GK54" s="482"/>
      <c r="GL54" s="482"/>
      <c r="GM54" s="482"/>
      <c r="GN54" s="484"/>
      <c r="GO54" s="482"/>
      <c r="GP54" s="482"/>
      <c r="GQ54" s="482"/>
      <c r="GR54" s="482"/>
      <c r="GS54" s="482"/>
      <c r="GT54" s="482"/>
      <c r="GU54" s="484"/>
      <c r="GV54" s="482"/>
      <c r="GW54" s="482"/>
      <c r="GX54" s="482"/>
      <c r="GY54" s="482"/>
      <c r="GZ54" s="482"/>
      <c r="HA54" s="482"/>
      <c r="HB54" s="484"/>
      <c r="HC54" s="482"/>
      <c r="HD54" s="482"/>
      <c r="HE54" s="482"/>
      <c r="HF54" s="482"/>
      <c r="HG54" s="482"/>
      <c r="HH54" s="482"/>
      <c r="HI54" s="484"/>
      <c r="HJ54" s="482"/>
      <c r="HK54" s="482"/>
      <c r="HL54" s="482"/>
      <c r="HM54" s="482"/>
      <c r="HN54" s="482"/>
      <c r="HO54" s="482"/>
      <c r="HP54" s="484"/>
      <c r="HQ54" s="482"/>
      <c r="HR54" s="482"/>
      <c r="HS54" s="482"/>
      <c r="HT54" s="482"/>
      <c r="HU54" s="482"/>
      <c r="HV54" s="482"/>
      <c r="HW54" s="484"/>
      <c r="HX54" s="482"/>
      <c r="HY54" s="482"/>
      <c r="HZ54" s="482"/>
      <c r="IA54" s="482"/>
      <c r="IB54" s="482"/>
      <c r="IC54" s="482"/>
      <c r="ID54" s="484"/>
      <c r="IE54" s="482"/>
      <c r="IF54" s="482"/>
      <c r="IG54" s="482"/>
      <c r="IH54" s="482"/>
      <c r="II54" s="482"/>
      <c r="IJ54" s="482"/>
      <c r="IK54" s="484"/>
      <c r="IL54" s="482"/>
      <c r="IM54" s="482"/>
      <c r="IN54" s="482"/>
      <c r="IO54" s="482"/>
      <c r="IP54" s="482"/>
      <c r="IQ54" s="482"/>
      <c r="IR54" s="484"/>
      <c r="IS54" s="482"/>
      <c r="IT54" s="482"/>
      <c r="IU54" s="482"/>
      <c r="IV54" s="482"/>
      <c r="IW54" s="482"/>
      <c r="IX54" s="482"/>
      <c r="IY54" s="484"/>
      <c r="IZ54" s="482"/>
      <c r="JA54" s="482"/>
      <c r="JB54" s="482"/>
      <c r="JC54" s="482"/>
      <c r="JD54" s="482"/>
      <c r="JE54" s="482"/>
      <c r="JF54" s="484"/>
      <c r="JG54" s="482"/>
      <c r="JH54" s="482"/>
      <c r="JI54" s="482"/>
      <c r="JJ54" s="482"/>
      <c r="JK54" s="482"/>
      <c r="JL54" s="482"/>
      <c r="JM54" s="484"/>
      <c r="JN54" s="482"/>
      <c r="JO54" s="482"/>
      <c r="JP54" s="482"/>
      <c r="JQ54" s="482"/>
      <c r="JR54" s="482"/>
      <c r="JS54" s="482"/>
      <c r="JT54" s="484"/>
      <c r="JU54" s="482"/>
      <c r="JV54" s="482"/>
      <c r="JW54" s="482"/>
      <c r="JX54" s="482"/>
      <c r="JY54" s="482"/>
      <c r="JZ54" s="482"/>
      <c r="KA54" s="484"/>
      <c r="KB54" s="482"/>
      <c r="KC54" s="482"/>
      <c r="KD54" s="482"/>
      <c r="KE54" s="482"/>
      <c r="KF54" s="482"/>
      <c r="KG54" s="482"/>
      <c r="KH54" s="484"/>
      <c r="KI54" s="482"/>
      <c r="KJ54" s="482"/>
      <c r="KK54" s="482"/>
      <c r="KL54" s="482"/>
      <c r="KM54" s="482"/>
      <c r="KN54" s="482"/>
      <c r="KO54" s="484"/>
      <c r="KP54" s="482"/>
      <c r="KQ54" s="482"/>
      <c r="KR54" s="482"/>
      <c r="KS54" s="482"/>
      <c r="KT54" s="482"/>
      <c r="KU54" s="482"/>
      <c r="KV54" s="484"/>
      <c r="KW54" s="482"/>
      <c r="KX54" s="482"/>
      <c r="KY54" s="482"/>
      <c r="KZ54" s="482"/>
      <c r="LA54" s="482"/>
      <c r="LB54" s="482"/>
      <c r="LC54" s="484"/>
      <c r="LD54" s="482"/>
      <c r="LE54" s="482"/>
      <c r="LF54" s="482"/>
      <c r="LG54" s="482"/>
      <c r="LH54" s="482"/>
      <c r="LI54" s="482"/>
      <c r="LJ54" s="484"/>
      <c r="LK54" s="482"/>
      <c r="LL54" s="482"/>
      <c r="LM54" s="482"/>
      <c r="LN54" s="482"/>
      <c r="LO54" s="482"/>
      <c r="LP54" s="482"/>
      <c r="LQ54" s="484"/>
      <c r="LR54" s="482"/>
      <c r="LS54" s="482"/>
      <c r="LT54" s="482"/>
      <c r="LU54" s="482"/>
      <c r="LV54" s="482"/>
      <c r="LW54" s="482"/>
      <c r="LX54" s="484"/>
      <c r="LY54" s="482"/>
      <c r="LZ54" s="482"/>
      <c r="MA54" s="482"/>
      <c r="MB54" s="482"/>
      <c r="MC54" s="482"/>
      <c r="MD54" s="482"/>
      <c r="ME54" s="484"/>
      <c r="MF54" s="482"/>
      <c r="MG54" s="482"/>
      <c r="MH54" s="482"/>
      <c r="MI54" s="482"/>
      <c r="MJ54" s="482"/>
      <c r="MK54" s="482"/>
      <c r="ML54" s="484"/>
      <c r="MM54" s="482"/>
      <c r="MN54" s="482"/>
      <c r="MO54" s="482"/>
      <c r="MP54" s="482"/>
      <c r="MQ54" s="482"/>
      <c r="MR54" s="482"/>
      <c r="MS54" s="484"/>
      <c r="MT54" s="482"/>
      <c r="MU54" s="482"/>
      <c r="MV54" s="482"/>
      <c r="MW54" s="482"/>
      <c r="MX54" s="482"/>
      <c r="MY54" s="482"/>
      <c r="MZ54" s="484"/>
      <c r="NA54" s="482"/>
      <c r="NB54" s="482"/>
      <c r="NC54" s="482"/>
      <c r="ND54" s="482"/>
      <c r="NE54" s="482"/>
      <c r="NF54" s="482"/>
      <c r="NG54" s="484"/>
      <c r="NH54" s="482"/>
      <c r="NI54" s="482"/>
      <c r="NJ54" s="482"/>
      <c r="NK54" s="482"/>
      <c r="NL54" s="482"/>
      <c r="NM54" s="482"/>
      <c r="NN54" s="484"/>
      <c r="NO54" s="482"/>
      <c r="NP54" s="482"/>
      <c r="NQ54" s="482"/>
      <c r="NR54" s="482"/>
      <c r="NS54" s="482"/>
      <c r="NT54" s="482"/>
      <c r="NU54" s="482"/>
      <c r="NV54" s="482"/>
      <c r="NW54" s="482"/>
      <c r="NX54" s="482"/>
      <c r="NY54" s="482"/>
      <c r="NZ54" s="482"/>
      <c r="OA54" s="482"/>
      <c r="OB54" s="482"/>
      <c r="OC54" s="482"/>
      <c r="OD54" s="482"/>
    </row>
  </sheetData>
  <sheetProtection algorithmName="SHA-512" hashValue="i5gdGcp5CVQ7HZQ3HEN/jLF3HkRXQFlN4n4GD/F6YZ1hFdT/lmzcCcn2CD/79lNzdI+DbkVsSnnBJZniy3x5DQ==" saltValue="nDg6l1XFf0+xn2MXQyyMtw==" spinCount="100000" sheet="1" objects="1" scenarios="1"/>
  <mergeCells count="159">
    <mergeCell ref="IF24:II24"/>
    <mergeCell ref="FG24:FJ24"/>
    <mergeCell ref="FN24:FQ24"/>
    <mergeCell ref="CH25:CK25"/>
    <mergeCell ref="AK24:AN24"/>
    <mergeCell ref="AR24:AU24"/>
    <mergeCell ref="JO24:JR24"/>
    <mergeCell ref="FU24:FX24"/>
    <mergeCell ref="GB24:GE24"/>
    <mergeCell ref="GI24:GL24"/>
    <mergeCell ref="HY24:IB24"/>
    <mergeCell ref="IM24:IP24"/>
    <mergeCell ref="IT24:IW24"/>
    <mergeCell ref="JA24:JD24"/>
    <mergeCell ref="JH24:JK24"/>
    <mergeCell ref="AK25:AN25"/>
    <mergeCell ref="AR25:AU25"/>
    <mergeCell ref="AY25:BB25"/>
    <mergeCell ref="BF25:BI25"/>
    <mergeCell ref="BT25:BW25"/>
    <mergeCell ref="CA25:CD25"/>
    <mergeCell ref="GP24:GS24"/>
    <mergeCell ref="GW24:GZ24"/>
    <mergeCell ref="FN25:FQ25"/>
    <mergeCell ref="FU25:FX25"/>
    <mergeCell ref="GB25:GE25"/>
    <mergeCell ref="GI25:GL25"/>
    <mergeCell ref="GP25:GS25"/>
    <mergeCell ref="GW25:GZ25"/>
    <mergeCell ref="FG25:FJ25"/>
    <mergeCell ref="DC25:DF25"/>
    <mergeCell ref="DJ25:DM25"/>
    <mergeCell ref="DQ25:DT25"/>
    <mergeCell ref="DX25:EA25"/>
    <mergeCell ref="EL25:EO25"/>
    <mergeCell ref="HD24:HG24"/>
    <mergeCell ref="HK24:HN24"/>
    <mergeCell ref="HR24:HU24"/>
    <mergeCell ref="ES25:EV25"/>
    <mergeCell ref="EZ25:FC25"/>
    <mergeCell ref="DC24:DF24"/>
    <mergeCell ref="DJ24:DM24"/>
    <mergeCell ref="DQ24:DT24"/>
    <mergeCell ref="AY24:BB24"/>
    <mergeCell ref="BF24:BI24"/>
    <mergeCell ref="BM24:BP24"/>
    <mergeCell ref="BT24:BW24"/>
    <mergeCell ref="CA24:CD24"/>
    <mergeCell ref="CH24:CK24"/>
    <mergeCell ref="CO24:CR24"/>
    <mergeCell ref="BM25:BP25"/>
    <mergeCell ref="CV25:CY25"/>
    <mergeCell ref="CO25:CR25"/>
    <mergeCell ref="CV24:CY24"/>
    <mergeCell ref="DX24:EA24"/>
    <mergeCell ref="EE24:EH24"/>
    <mergeCell ref="EL24:EO24"/>
    <mergeCell ref="ES24:EV24"/>
    <mergeCell ref="EZ24:FC24"/>
    <mergeCell ref="KX25:LA25"/>
    <mergeCell ref="LE25:LH25"/>
    <mergeCell ref="LL25:LO25"/>
    <mergeCell ref="LS25:LV25"/>
    <mergeCell ref="LZ25:MC25"/>
    <mergeCell ref="MG25:MJ25"/>
    <mergeCell ref="HD25:HG25"/>
    <mergeCell ref="HK25:HN25"/>
    <mergeCell ref="HR25:HU25"/>
    <mergeCell ref="HY25:IB25"/>
    <mergeCell ref="IF25:II25"/>
    <mergeCell ref="JO25:JR25"/>
    <mergeCell ref="IM25:IP25"/>
    <mergeCell ref="IT25:IW25"/>
    <mergeCell ref="JA25:JD25"/>
    <mergeCell ref="JH25:JK25"/>
    <mergeCell ref="NP24:NS24"/>
    <mergeCell ref="NP25:NS25"/>
    <mergeCell ref="MG24:MJ24"/>
    <mergeCell ref="MN24:MQ24"/>
    <mergeCell ref="MU24:MX24"/>
    <mergeCell ref="NB24:NE24"/>
    <mergeCell ref="NI24:NL24"/>
    <mergeCell ref="JV25:JY25"/>
    <mergeCell ref="MN25:MQ25"/>
    <mergeCell ref="MU25:MX25"/>
    <mergeCell ref="NB25:NE25"/>
    <mergeCell ref="NI25:NL25"/>
    <mergeCell ref="JV24:JY24"/>
    <mergeCell ref="KC24:KF24"/>
    <mergeCell ref="KJ24:KM24"/>
    <mergeCell ref="KQ24:KT24"/>
    <mergeCell ref="KX24:LA24"/>
    <mergeCell ref="LE24:LH24"/>
    <mergeCell ref="LL24:LO24"/>
    <mergeCell ref="LS24:LV24"/>
    <mergeCell ref="LZ24:MC24"/>
    <mergeCell ref="KC25:KF25"/>
    <mergeCell ref="KJ25:KM25"/>
    <mergeCell ref="KQ25:KT25"/>
    <mergeCell ref="DJ23:DM23"/>
    <mergeCell ref="DQ23:DT23"/>
    <mergeCell ref="DX23:EA23"/>
    <mergeCell ref="EE23:EH23"/>
    <mergeCell ref="U23:Z25"/>
    <mergeCell ref="AK23:AN23"/>
    <mergeCell ref="AR23:AU23"/>
    <mergeCell ref="AY23:BB23"/>
    <mergeCell ref="BF23:BI23"/>
    <mergeCell ref="BM23:BP23"/>
    <mergeCell ref="BT23:BW23"/>
    <mergeCell ref="EE25:EH25"/>
    <mergeCell ref="M24:O24"/>
    <mergeCell ref="JH23:JK23"/>
    <mergeCell ref="JO23:JR23"/>
    <mergeCell ref="JV23:JY23"/>
    <mergeCell ref="KC23:KF23"/>
    <mergeCell ref="KJ23:KM23"/>
    <mergeCell ref="KQ23:KT23"/>
    <mergeCell ref="KX23:LA23"/>
    <mergeCell ref="LE23:LH23"/>
    <mergeCell ref="GW23:GZ23"/>
    <mergeCell ref="HD23:HG23"/>
    <mergeCell ref="HK23:HN23"/>
    <mergeCell ref="HR23:HU23"/>
    <mergeCell ref="HY23:IB23"/>
    <mergeCell ref="IF23:II23"/>
    <mergeCell ref="IM23:IP23"/>
    <mergeCell ref="IT23:IW23"/>
    <mergeCell ref="JA23:JD23"/>
    <mergeCell ref="EL23:EO23"/>
    <mergeCell ref="ES23:EV23"/>
    <mergeCell ref="EZ23:FC23"/>
    <mergeCell ref="FG23:FJ23"/>
    <mergeCell ref="FN23:FQ23"/>
    <mergeCell ref="FU23:FX23"/>
    <mergeCell ref="NU24:NU25"/>
    <mergeCell ref="NV24:NV25"/>
    <mergeCell ref="NW24:NX25"/>
    <mergeCell ref="AB22:AG22"/>
    <mergeCell ref="AD23:AG23"/>
    <mergeCell ref="AD25:AG25"/>
    <mergeCell ref="AD24:AG24"/>
    <mergeCell ref="LS23:LV23"/>
    <mergeCell ref="LZ23:MC23"/>
    <mergeCell ref="MG23:MJ23"/>
    <mergeCell ref="MN23:MQ23"/>
    <mergeCell ref="MU23:MX23"/>
    <mergeCell ref="NB23:NE23"/>
    <mergeCell ref="NI23:NL23"/>
    <mergeCell ref="NP23:NS23"/>
    <mergeCell ref="LL23:LO23"/>
    <mergeCell ref="GB23:GE23"/>
    <mergeCell ref="GI23:GL23"/>
    <mergeCell ref="GP23:GS23"/>
    <mergeCell ref="CA23:CD23"/>
    <mergeCell ref="CH23:CK23"/>
    <mergeCell ref="CO23:CR23"/>
    <mergeCell ref="CV23:CY23"/>
    <mergeCell ref="DC23:DF23"/>
  </mergeCells>
  <phoneticPr fontId="52"/>
  <conditionalFormatting sqref="O13">
    <cfRule type="cellIs" dxfId="125" priority="1" operator="equal">
      <formula>0</formula>
    </cfRule>
  </conditionalFormatting>
  <dataValidations count="3">
    <dataValidation operator="greaterThanOrEqual" allowBlank="1" showInputMessage="1" showErrorMessage="1" sqref="W43:Z43 W45:Z45 NE43 NL43 AG43 AN43 AU43 BB43 BI43 BP43 BW43 CD43 CK43 CR43 CY43 DF43 DM43 DT43 EA43 EH43 EO43 EV43 FC43 FJ43 FQ43 FX43 GE43 GL43 GS43 GZ43 HG43 HN43 HU43 IB43 II43 IP43 IW43 JD43 JK43 JR43 JY43 KF43 KM43 KT43 LA43 LH43 LO43 LV43 MC43 MJ43 MQ43 MX43 NE45 NL45 AG45 AN45 AU45 BB45 BI45 BP45 BW45 CD45 CK45 CR45 CY45 DF45 DM45 DT45 EA45 EH45 EO45 EV45 FC45 FJ45 FQ45 FX45 GE45 GL45 GS45 GZ45 HG45 HN45 HU45 IB45 II45 IP45 IW45 JD45 JK45 JR45 JY45 KF45 KM45 KT45 LA45 LH45 LO45 LV45 MC45 MJ45 MQ45 MX45 NS43 NS45 U43 U45" xr:uid="{800857D9-69A7-4E3F-8AF2-F09D1E3F8877}"/>
    <dataValidation type="whole" operator="greaterThanOrEqual" allowBlank="1" showInputMessage="1" showErrorMessage="1" sqref="AB27:AB42 AB44 AD44:AG44 NP27:NS42 Z44 Z27:Z42 AI27:AI42 AP27:AP42 AW27:AW42 BD27:BD42 BK27:BK42 BR27:BR42 BY27:BY42 CF27:CF42 CM27:CM42 CT27:CT42 DA27:DA42 DH27:DH42 DO27:DO42 DV27:DV42 EC27:EC42 EJ27:EJ42 EQ27:EQ42 EX27:EX42 FE27:FE42 FL27:FL42 FS27:FS42 FZ27:FZ42 GG27:GG42 GN27:GN42 GU27:GU42 HB27:HB42 HI27:HI42 HP27:HP42 HW27:HW42 ID27:ID42 IK27:IK42 IR27:IR42 IY27:IY42 JF27:JF42 JM27:JM42 JT27:JT42 KA27:KA42 KH27:KH42 KO27:KO42 KV27:KV42 LC27:LC42 LJ27:LJ42 LQ27:LQ42 LX27:LX42 ME27:ME42 ML27:ML42 MS27:MS42 MZ27:MZ42 NG27:NG42 NN27:NN42 AI44 AP44 AW44 BD44 BK44 BR44 BY44 CF44 CM44 CT44 DA44 DH44 DO44 DV44 EC44 EJ44 EQ44 EX44 FE44 FL44 FS44 FZ44 GG44 GN44 GU44 HB44 HI44 HP44 HW44 ID44 IK44 IR44 IY44 JF44 JM44 JT44 KA44 KH44 KO44 KV44 LC44 LJ44 LQ44 LX44 ME44 ML44 MS44 MZ44 NG44 NN44 AK44:AN44 AR44:AU44 AY44:BB44 BF44:BI44 BM44:BP44 BT44:BW44 CA44:CD44 CH44:CK44 CO44:CR44 CV44:CY44 DC44:DF44 DJ44:DM44 DQ44:DT44 DX44:EA44 EE44:EH44 EL44:EO44 ES44:EV44 EZ44:FC44 FG44:FJ44 FN44:FQ44 FU44:FX44 GB44:GE44 GI44:GL44 GP44:GS44 GW44:GZ44 HD44:HG44 HK44:HN44 HR44:HU44 HY44:IB44 IF44:II44 IM44:IP44 IT44:IW44 JA44:JD44 JH44:JK44 JO44:JR44 JV44:JY44 KC44:KF44 KJ44:KM44 KQ44:KT44 KX44:LA44 LE44:LH44 LL44:LO44 LS44:LV44 LZ44:MC44 MG44:MJ44 MN44:MQ44 MU44:MX44 NB44:NE44 NI44:NL44 NI27:NL42 AD27:AG42 AK27:AN42 AR27:AU42 AY27:BB42 BF27:BI42 BM27:BP42 BT27:BW42 CA27:CD42 CH27:CK42 CO27:CR42 CV27:CY42 DC27:DF42 DJ27:DM42 DQ27:DT42 DX27:EA42 EE27:EH42 EL27:EO42 ES27:EV42 EZ27:FC42 FG27:FJ42 FN27:FQ42 FU27:FX42 GB27:GE42 GI27:GL42 GP27:GS42 GW27:GZ42 HD27:HG42 HK27:HN42 HR27:HU42 HY27:IB42 IF27:II42 IM27:IP42 IT27:IW42 JA27:JD42 JH27:JK42 JO27:JR42 JV27:JY42 KC27:KF42 KJ27:KM42 KQ27:KT42 KX27:LA42 LE27:LH42 LL27:LO42 LS27:LV42 LZ27:MC42 MG27:MJ42 MN27:MQ42 MU27:MX42 NB27:NE42 NP44:NS44" xr:uid="{618D316B-4267-4B6B-840D-98D87BCA5F67}">
      <formula1>0</formula1>
    </dataValidation>
    <dataValidation type="whole" operator="greaterThanOrEqual" allowBlank="1" showInputMessage="1" showErrorMessage="1" prompt="50km以上の数字を入力ください。50km未満の場合は入力することができません。" sqref="NV27:NV42 NV44" xr:uid="{58C75D02-2D95-4FE4-BCB1-DB0EED985695}">
      <formula1>50</formula1>
    </dataValidation>
  </dataValidations>
  <pageMargins left="0.28999999999999998" right="0.2" top="0.51" bottom="0.36" header="0.36" footer="0.18"/>
  <pageSetup paperSize="9" scale="90" orientation="landscape" r:id="rId1"/>
  <headerFooter alignWithMargins="0">
    <oddFooter>&amp;C&amp;P/&amp;N</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72C871-15F5-4720-B027-92D6F8A5F3A1}">
  <sheetPr codeName="Sheet19">
    <tabColor rgb="FFFFFF99"/>
    <pageSetUpPr fitToPage="1"/>
  </sheetPr>
  <dimension ref="A1:GR137"/>
  <sheetViews>
    <sheetView showGridLines="0" topLeftCell="L12" zoomScaleNormal="100" workbookViewId="0"/>
  </sheetViews>
  <sheetFormatPr defaultColWidth="3.44140625" defaultRowHeight="13.2"/>
  <cols>
    <col min="1" max="11" width="3.6640625" style="828" hidden="1" customWidth="1"/>
    <col min="12" max="13" width="3.6640625" style="1" customWidth="1"/>
    <col min="14" max="14" width="16" style="829" customWidth="1"/>
    <col min="15" max="15" width="10.6640625" style="829" customWidth="1"/>
    <col min="16" max="16" width="10.6640625" style="829" hidden="1" customWidth="1"/>
    <col min="17" max="17" width="3.6640625" style="829" customWidth="1"/>
    <col min="18" max="18" width="25.6640625" style="829" customWidth="1"/>
    <col min="19" max="19" width="3.6640625" style="829" customWidth="1"/>
    <col min="20" max="20" width="45.6640625" style="829" customWidth="1"/>
    <col min="21" max="21" width="3.6640625" style="829" customWidth="1"/>
    <col min="22" max="22" width="10.6640625" style="829" customWidth="1"/>
    <col min="23" max="23" width="15.6640625" style="829" customWidth="1"/>
    <col min="24" max="24" width="3.6640625" style="829" customWidth="1"/>
    <col min="25" max="25" width="5.6640625" style="829" customWidth="1"/>
    <col min="26" max="26" width="3.6640625" style="829" customWidth="1"/>
    <col min="27" max="27" width="8.6640625" style="829" customWidth="1"/>
    <col min="28" max="39" width="5.6640625" style="829" customWidth="1"/>
    <col min="40" max="40" width="6.88671875" style="829" customWidth="1"/>
    <col min="41" max="41" width="5.6640625" style="829" customWidth="1"/>
    <col min="42" max="42" width="3.6640625" style="829" customWidth="1"/>
    <col min="43" max="43" width="8.6640625" style="829" customWidth="1"/>
    <col min="44" max="44" width="5.6640625" style="829" customWidth="1"/>
    <col min="45" max="45" width="6.88671875" style="829" customWidth="1"/>
    <col min="46" max="46" width="5.6640625" style="829" customWidth="1"/>
    <col min="47" max="47" width="3.6640625" style="829" customWidth="1"/>
    <col min="48" max="48" width="8.6640625" style="829" customWidth="1"/>
    <col min="49" max="49" width="5.6640625" style="829" customWidth="1"/>
    <col min="50" max="50" width="6.88671875" style="829" customWidth="1"/>
    <col min="51" max="51" width="5.6640625" style="829" customWidth="1"/>
    <col min="52" max="52" width="3.6640625" style="829" customWidth="1"/>
    <col min="53" max="53" width="8.6640625" style="829" customWidth="1"/>
    <col min="54" max="54" width="5.6640625" style="829" customWidth="1"/>
    <col min="55" max="55" width="6.88671875" style="829" customWidth="1"/>
    <col min="56" max="56" width="5.6640625" style="829" customWidth="1"/>
    <col min="57" max="57" width="3.6640625" style="829" hidden="1" customWidth="1"/>
    <col min="58" max="58" width="8.6640625" style="829" hidden="1" customWidth="1"/>
    <col min="59" max="59" width="5.6640625" style="829" hidden="1" customWidth="1"/>
    <col min="60" max="60" width="6.88671875" style="829" hidden="1" customWidth="1"/>
    <col min="61" max="61" width="5.6640625" style="829" hidden="1" customWidth="1"/>
    <col min="62" max="63" width="5.6640625" style="829" customWidth="1"/>
    <col min="64" max="64" width="3.6640625" style="915" customWidth="1"/>
    <col min="65" max="65" width="25.109375" style="916" bestFit="1" customWidth="1"/>
    <col min="66" max="66" width="2.6640625" style="916" hidden="1" customWidth="1"/>
    <col min="67" max="78" width="5.6640625" style="914" hidden="1" customWidth="1"/>
    <col min="79" max="79" width="2.6640625" style="914" hidden="1" customWidth="1"/>
    <col min="80" max="80" width="7.109375" style="914" hidden="1" customWidth="1"/>
    <col min="81" max="85" width="5.6640625" style="914" hidden="1" customWidth="1"/>
    <col min="86" max="86" width="2.6640625" style="914" hidden="1" customWidth="1"/>
    <col min="87" max="87" width="3.6640625" style="917" hidden="1" customWidth="1"/>
    <col min="88" max="91" width="3.6640625" style="914" hidden="1" customWidth="1"/>
    <col min="92" max="92" width="9.33203125" style="914" hidden="1" customWidth="1"/>
    <col min="93" max="93" width="2.6640625" style="916" hidden="1" customWidth="1"/>
    <col min="94" max="94" width="2.6640625" style="914" hidden="1" customWidth="1"/>
    <col min="95" max="96" width="3.6640625" style="914" customWidth="1"/>
    <col min="97" max="97" width="23.33203125" style="914" customWidth="1"/>
    <col min="98" max="98" width="3.6640625" style="914" customWidth="1"/>
    <col min="99" max="99" width="12.6640625" style="914" customWidth="1"/>
    <col min="100" max="100" width="3.6640625" style="914" customWidth="1"/>
    <col min="101" max="101" width="12.6640625" style="914" customWidth="1"/>
    <col min="102" max="102" width="3.6640625" style="914" customWidth="1"/>
    <col min="103" max="103" width="12.6640625" style="914" customWidth="1"/>
    <col min="104" max="104" width="3.6640625" style="914" customWidth="1"/>
    <col min="105" max="105" width="12.6640625" style="914" customWidth="1"/>
    <col min="106" max="106" width="3.6640625" style="914" customWidth="1"/>
    <col min="107" max="107" width="12.6640625" style="914" customWidth="1"/>
    <col min="108" max="108" width="3.6640625" style="914" customWidth="1"/>
    <col min="109" max="109" width="12.6640625" style="914" customWidth="1"/>
    <col min="110" max="110" width="3.6640625" style="914" customWidth="1"/>
    <col min="111" max="111" width="12.6640625" style="914" customWidth="1"/>
    <col min="112" max="112" width="3.6640625" style="914" customWidth="1"/>
    <col min="113" max="113" width="12.6640625" style="914" customWidth="1"/>
    <col min="114" max="114" width="3.6640625" style="914" customWidth="1"/>
    <col min="115" max="115" width="12.6640625" style="914" customWidth="1"/>
    <col min="116" max="116" width="3.6640625" style="914" customWidth="1"/>
    <col min="117" max="117" width="12.6640625" style="914" customWidth="1"/>
    <col min="118" max="118" width="3.6640625" style="914" customWidth="1"/>
    <col min="119" max="119" width="12.6640625" style="914" customWidth="1"/>
    <col min="120" max="120" width="3.6640625" style="914" customWidth="1"/>
    <col min="121" max="121" width="12.6640625" style="914" customWidth="1"/>
    <col min="122" max="122" width="3.6640625" style="914" customWidth="1"/>
    <col min="123" max="123" width="12.6640625" style="914" customWidth="1"/>
    <col min="124" max="124" width="3.6640625" style="914" customWidth="1"/>
    <col min="125" max="125" width="12.6640625" style="914" customWidth="1"/>
    <col min="126" max="126" width="3.6640625" style="914" customWidth="1"/>
    <col min="127" max="127" width="12.6640625" style="914" customWidth="1"/>
    <col min="128" max="128" width="3.6640625" style="914" customWidth="1"/>
    <col min="129" max="129" width="12.6640625" style="914" customWidth="1"/>
    <col min="130" max="130" width="3.6640625" style="914" customWidth="1"/>
    <col min="131" max="131" width="12.6640625" style="914" customWidth="1"/>
    <col min="132" max="132" width="3.6640625" style="914" customWidth="1"/>
    <col min="133" max="133" width="12.6640625" style="914" customWidth="1"/>
    <col min="134" max="134" width="3.6640625" style="914" customWidth="1"/>
    <col min="135" max="135" width="12.6640625" style="914" customWidth="1"/>
    <col min="136" max="136" width="3.6640625" style="914" customWidth="1"/>
    <col min="137" max="137" width="12.6640625" style="914" customWidth="1"/>
    <col min="138" max="138" width="3.6640625" style="914" customWidth="1"/>
    <col min="139" max="139" width="12.6640625" style="914" customWidth="1"/>
    <col min="140" max="140" width="3.6640625" style="914" customWidth="1"/>
    <col min="141" max="141" width="12.6640625" style="914" customWidth="1"/>
    <col min="142" max="142" width="3.6640625" style="914" customWidth="1"/>
    <col min="143" max="143" width="12.6640625" style="914" customWidth="1"/>
    <col min="144" max="144" width="3.6640625" style="914" customWidth="1"/>
    <col min="145" max="145" width="12.6640625" style="914" customWidth="1"/>
    <col min="146" max="146" width="3.6640625" style="914" customWidth="1"/>
    <col min="147" max="147" width="12.6640625" style="914" customWidth="1"/>
    <col min="148" max="148" width="3.6640625" style="914" customWidth="1"/>
    <col min="149" max="149" width="12.6640625" style="914" customWidth="1"/>
    <col min="150" max="150" width="3.6640625" style="914" customWidth="1"/>
    <col min="151" max="151" width="12.6640625" style="914" customWidth="1"/>
    <col min="152" max="152" width="3.6640625" style="914" customWidth="1"/>
    <col min="153" max="153" width="12.6640625" style="914" customWidth="1"/>
    <col min="154" max="154" width="3.6640625" style="914" customWidth="1"/>
    <col min="155" max="155" width="12.6640625" style="914" customWidth="1"/>
    <col min="156" max="156" width="3.6640625" style="914" customWidth="1"/>
    <col min="157" max="157" width="12.6640625" style="914" customWidth="1"/>
    <col min="158" max="158" width="3.6640625" style="914" customWidth="1"/>
    <col min="159" max="159" width="12.6640625" style="914" customWidth="1"/>
    <col min="160" max="160" width="3.6640625" style="914" customWidth="1"/>
    <col min="161" max="161" width="12.6640625" style="914" customWidth="1"/>
    <col min="162" max="162" width="3.6640625" style="914" customWidth="1"/>
    <col min="163" max="163" width="12.6640625" style="914" customWidth="1"/>
    <col min="164" max="164" width="3.6640625" style="914" customWidth="1"/>
    <col min="165" max="165" width="12.6640625" style="914" customWidth="1"/>
    <col min="166" max="166" width="3.6640625" style="914" customWidth="1"/>
    <col min="167" max="167" width="12.6640625" style="914" customWidth="1"/>
    <col min="168" max="168" width="3.6640625" style="914" customWidth="1"/>
    <col min="169" max="169" width="12.6640625" style="914" customWidth="1"/>
    <col min="170" max="170" width="3.6640625" style="914" customWidth="1"/>
    <col min="171" max="171" width="12.6640625" style="914" customWidth="1"/>
    <col min="172" max="172" width="3.6640625" style="914" customWidth="1"/>
    <col min="173" max="173" width="12.6640625" style="914" customWidth="1"/>
    <col min="174" max="174" width="3.6640625" style="914" customWidth="1"/>
    <col min="175" max="175" width="12.6640625" style="914" customWidth="1"/>
    <col min="176" max="176" width="3.6640625" style="914" customWidth="1"/>
    <col min="177" max="177" width="12.6640625" style="914" customWidth="1"/>
    <col min="178" max="178" width="3.6640625" style="914" customWidth="1"/>
    <col min="179" max="179" width="12.6640625" style="914" customWidth="1"/>
    <col min="180" max="180" width="3.6640625" style="914" customWidth="1"/>
    <col min="181" max="181" width="12.6640625" style="914" customWidth="1"/>
    <col min="182" max="182" width="3.6640625" style="914" customWidth="1"/>
    <col min="183" max="183" width="12.6640625" style="914" customWidth="1"/>
    <col min="184" max="184" width="3.6640625" style="914" customWidth="1"/>
    <col min="185" max="185" width="12.6640625" style="914" customWidth="1"/>
    <col min="186" max="186" width="3.6640625" style="914" customWidth="1"/>
    <col min="187" max="187" width="12.6640625" style="914" customWidth="1"/>
    <col min="188" max="188" width="3.6640625" style="914" customWidth="1"/>
    <col min="189" max="189" width="12.6640625" style="914" customWidth="1"/>
    <col min="190" max="190" width="3.6640625" style="914" customWidth="1"/>
    <col min="191" max="191" width="12.6640625" style="914" customWidth="1"/>
    <col min="192" max="192" width="3.6640625" style="914" customWidth="1"/>
    <col min="193" max="193" width="12.6640625" style="914" customWidth="1"/>
    <col min="194" max="194" width="3.6640625" style="914" customWidth="1"/>
    <col min="195" max="195" width="12.6640625" style="914" customWidth="1"/>
    <col min="196" max="196" width="3.6640625" style="914" customWidth="1"/>
    <col min="197" max="197" width="12.6640625" style="914" customWidth="1"/>
    <col min="198" max="198" width="3.6640625" style="914" customWidth="1"/>
    <col min="199" max="199" width="12.6640625" style="914" customWidth="1"/>
    <col min="200" max="200" width="9.33203125" style="914" hidden="1" customWidth="1"/>
    <col min="201" max="216" width="9.33203125" style="914" customWidth="1"/>
    <col min="217" max="16384" width="3.44140625" style="914"/>
  </cols>
  <sheetData>
    <row r="1" spans="1:200" s="64" customFormat="1" ht="12" hidden="1" customHeight="1">
      <c r="A1" s="364" t="s">
        <v>1928</v>
      </c>
      <c r="B1" s="365"/>
      <c r="C1" s="365"/>
      <c r="D1" s="365"/>
      <c r="E1" s="365"/>
      <c r="F1" s="365"/>
      <c r="G1" s="365"/>
      <c r="H1" s="365"/>
      <c r="I1" s="365"/>
      <c r="J1" s="366"/>
      <c r="K1" s="52" t="s">
        <v>1758</v>
      </c>
      <c r="L1" s="368" t="s">
        <v>1726</v>
      </c>
      <c r="M1" s="368" t="s">
        <v>1726</v>
      </c>
      <c r="N1" s="368" t="s">
        <v>1759</v>
      </c>
      <c r="O1" s="368" t="s">
        <v>1759</v>
      </c>
      <c r="P1" s="827"/>
      <c r="Q1" s="368" t="s">
        <v>1759</v>
      </c>
      <c r="R1" s="368" t="s">
        <v>1759</v>
      </c>
      <c r="S1" s="368" t="s">
        <v>1759</v>
      </c>
      <c r="T1" s="368" t="s">
        <v>1759</v>
      </c>
      <c r="U1" s="368" t="s">
        <v>1759</v>
      </c>
      <c r="V1" s="368" t="s">
        <v>1759</v>
      </c>
      <c r="W1" s="368" t="s">
        <v>1759</v>
      </c>
      <c r="X1" s="368" t="s">
        <v>1759</v>
      </c>
      <c r="Y1" s="368" t="s">
        <v>1759</v>
      </c>
      <c r="Z1" s="368" t="s">
        <v>1759</v>
      </c>
      <c r="AA1" s="368" t="s">
        <v>1759</v>
      </c>
      <c r="AB1" s="368" t="s">
        <v>1759</v>
      </c>
      <c r="AC1" s="368" t="s">
        <v>1759</v>
      </c>
      <c r="AD1" s="368" t="s">
        <v>1759</v>
      </c>
      <c r="AE1" s="368" t="s">
        <v>1759</v>
      </c>
      <c r="AF1" s="368" t="s">
        <v>1759</v>
      </c>
      <c r="AG1" s="368" t="s">
        <v>1759</v>
      </c>
      <c r="AH1" s="368" t="s">
        <v>1759</v>
      </c>
      <c r="AI1" s="368" t="s">
        <v>1759</v>
      </c>
      <c r="AJ1" s="368" t="s">
        <v>1759</v>
      </c>
      <c r="AK1" s="368" t="s">
        <v>1759</v>
      </c>
      <c r="AL1" s="368" t="s">
        <v>1759</v>
      </c>
      <c r="AM1" s="368" t="s">
        <v>1759</v>
      </c>
      <c r="AN1" s="368" t="s">
        <v>1759</v>
      </c>
      <c r="AO1" s="368" t="s">
        <v>1759</v>
      </c>
      <c r="AP1" s="368" t="s">
        <v>1759</v>
      </c>
      <c r="AQ1" s="368" t="s">
        <v>1759</v>
      </c>
      <c r="AR1" s="368" t="s">
        <v>1759</v>
      </c>
      <c r="AS1" s="368" t="s">
        <v>1759</v>
      </c>
      <c r="AT1" s="368" t="s">
        <v>1759</v>
      </c>
      <c r="AU1" s="368" t="s">
        <v>1759</v>
      </c>
      <c r="AV1" s="368" t="s">
        <v>1759</v>
      </c>
      <c r="AW1" s="368" t="s">
        <v>1759</v>
      </c>
      <c r="AX1" s="368" t="s">
        <v>1759</v>
      </c>
      <c r="AY1" s="368" t="s">
        <v>1759</v>
      </c>
      <c r="AZ1" s="368" t="s">
        <v>1759</v>
      </c>
      <c r="BA1" s="368" t="s">
        <v>1759</v>
      </c>
      <c r="BB1" s="368" t="s">
        <v>1759</v>
      </c>
      <c r="BC1" s="368" t="s">
        <v>1759</v>
      </c>
      <c r="BD1" s="368" t="s">
        <v>1759</v>
      </c>
      <c r="BE1" s="52"/>
      <c r="BF1" s="52"/>
      <c r="BG1" s="52"/>
      <c r="BH1" s="52"/>
      <c r="BI1" s="52"/>
      <c r="BJ1" s="368" t="s">
        <v>1759</v>
      </c>
      <c r="BK1" s="368" t="s">
        <v>1759</v>
      </c>
      <c r="BL1" s="368" t="s">
        <v>1759</v>
      </c>
      <c r="BM1" s="368" t="s">
        <v>1759</v>
      </c>
      <c r="BN1" s="1357"/>
      <c r="BO1" s="1357"/>
      <c r="BP1" s="1357"/>
      <c r="BQ1" s="1357"/>
      <c r="BR1" s="1357"/>
      <c r="BS1" s="1357"/>
      <c r="BT1" s="1357"/>
      <c r="BU1" s="1357"/>
      <c r="BV1" s="1357"/>
      <c r="BW1" s="1357"/>
      <c r="BX1" s="1357"/>
      <c r="BY1" s="1357"/>
      <c r="BZ1" s="1357"/>
      <c r="CA1" s="1357"/>
      <c r="CB1" s="1357"/>
      <c r="CC1" s="1357"/>
      <c r="CD1" s="1357"/>
      <c r="CE1" s="1357"/>
      <c r="CF1" s="1357"/>
      <c r="CG1" s="1357"/>
      <c r="CH1" s="1357"/>
      <c r="CI1" s="1357"/>
      <c r="CJ1" s="1357"/>
      <c r="CK1" s="1357"/>
      <c r="CL1" s="1357"/>
      <c r="CM1" s="1357"/>
      <c r="CN1" s="1357"/>
      <c r="CO1" s="1357"/>
      <c r="CP1" s="1357"/>
      <c r="CQ1" s="368" t="s">
        <v>1759</v>
      </c>
      <c r="CR1" s="368" t="s">
        <v>1759</v>
      </c>
      <c r="CS1" s="368" t="s">
        <v>1759</v>
      </c>
      <c r="CT1" s="368" t="s">
        <v>1759</v>
      </c>
      <c r="CU1" s="368" t="s">
        <v>1759</v>
      </c>
      <c r="CV1" s="368" t="s">
        <v>1759</v>
      </c>
      <c r="CW1" s="368" t="s">
        <v>1759</v>
      </c>
      <c r="CX1" s="368" t="s">
        <v>1759</v>
      </c>
      <c r="CY1" s="368" t="s">
        <v>1759</v>
      </c>
      <c r="CZ1" s="368" t="s">
        <v>1759</v>
      </c>
      <c r="DA1" s="368" t="s">
        <v>1759</v>
      </c>
      <c r="DB1" s="368" t="s">
        <v>1759</v>
      </c>
      <c r="DC1" s="368" t="s">
        <v>1759</v>
      </c>
      <c r="DD1" s="368" t="s">
        <v>1759</v>
      </c>
      <c r="DE1" s="368" t="s">
        <v>1759</v>
      </c>
      <c r="DF1" s="368" t="s">
        <v>1759</v>
      </c>
      <c r="DG1" s="368" t="s">
        <v>1759</v>
      </c>
      <c r="DH1" s="368" t="s">
        <v>1759</v>
      </c>
      <c r="DI1" s="368" t="s">
        <v>1759</v>
      </c>
      <c r="DJ1" s="368" t="s">
        <v>1759</v>
      </c>
      <c r="DK1" s="368" t="s">
        <v>1759</v>
      </c>
      <c r="DL1" s="368" t="s">
        <v>1759</v>
      </c>
      <c r="DM1" s="368" t="s">
        <v>1759</v>
      </c>
      <c r="DN1" s="368" t="s">
        <v>1759</v>
      </c>
      <c r="DO1" s="368" t="s">
        <v>1759</v>
      </c>
      <c r="DP1" s="368" t="s">
        <v>1759</v>
      </c>
      <c r="DQ1" s="368" t="s">
        <v>1759</v>
      </c>
      <c r="DR1" s="368" t="s">
        <v>1759</v>
      </c>
      <c r="DS1" s="368" t="s">
        <v>1759</v>
      </c>
      <c r="DT1" s="368" t="s">
        <v>1759</v>
      </c>
      <c r="DU1" s="368" t="s">
        <v>1759</v>
      </c>
      <c r="DV1" s="368" t="s">
        <v>1759</v>
      </c>
      <c r="DW1" s="368" t="s">
        <v>1759</v>
      </c>
      <c r="DX1" s="368" t="s">
        <v>1759</v>
      </c>
      <c r="DY1" s="368" t="s">
        <v>1759</v>
      </c>
      <c r="DZ1" s="368" t="s">
        <v>1759</v>
      </c>
      <c r="EA1" s="368" t="s">
        <v>1759</v>
      </c>
      <c r="EB1" s="368" t="s">
        <v>1759</v>
      </c>
      <c r="EC1" s="368" t="s">
        <v>1759</v>
      </c>
      <c r="ED1" s="368" t="s">
        <v>1759</v>
      </c>
      <c r="EE1" s="368" t="s">
        <v>1759</v>
      </c>
      <c r="EF1" s="368" t="s">
        <v>1759</v>
      </c>
      <c r="EG1" s="368" t="s">
        <v>1759</v>
      </c>
      <c r="EH1" s="368" t="s">
        <v>1759</v>
      </c>
      <c r="EI1" s="368" t="s">
        <v>1759</v>
      </c>
      <c r="EJ1" s="368" t="s">
        <v>1759</v>
      </c>
      <c r="EK1" s="368" t="s">
        <v>1759</v>
      </c>
      <c r="EL1" s="368" t="s">
        <v>1759</v>
      </c>
      <c r="EM1" s="368" t="s">
        <v>1759</v>
      </c>
      <c r="EN1" s="368" t="s">
        <v>1759</v>
      </c>
      <c r="EO1" s="368" t="s">
        <v>1759</v>
      </c>
      <c r="EP1" s="368" t="s">
        <v>1759</v>
      </c>
      <c r="EQ1" s="368" t="s">
        <v>1759</v>
      </c>
      <c r="ER1" s="368" t="s">
        <v>1759</v>
      </c>
      <c r="ES1" s="368" t="s">
        <v>1759</v>
      </c>
      <c r="ET1" s="368" t="s">
        <v>1759</v>
      </c>
      <c r="EU1" s="368" t="s">
        <v>1759</v>
      </c>
      <c r="EV1" s="368" t="s">
        <v>1759</v>
      </c>
      <c r="EW1" s="368" t="s">
        <v>1759</v>
      </c>
      <c r="EX1" s="368" t="s">
        <v>1759</v>
      </c>
      <c r="EY1" s="368" t="s">
        <v>1759</v>
      </c>
      <c r="EZ1" s="368" t="s">
        <v>1759</v>
      </c>
      <c r="FA1" s="368" t="s">
        <v>1759</v>
      </c>
      <c r="FB1" s="368" t="s">
        <v>1759</v>
      </c>
      <c r="FC1" s="368" t="s">
        <v>1759</v>
      </c>
      <c r="FD1" s="368" t="s">
        <v>1759</v>
      </c>
      <c r="FE1" s="368" t="s">
        <v>1759</v>
      </c>
      <c r="FF1" s="368" t="s">
        <v>1759</v>
      </c>
      <c r="FG1" s="368" t="s">
        <v>1759</v>
      </c>
      <c r="FH1" s="368" t="s">
        <v>1759</v>
      </c>
      <c r="FI1" s="368" t="s">
        <v>1759</v>
      </c>
      <c r="FJ1" s="368" t="s">
        <v>1759</v>
      </c>
      <c r="FK1" s="368" t="s">
        <v>1759</v>
      </c>
      <c r="FL1" s="368" t="s">
        <v>1759</v>
      </c>
      <c r="FM1" s="368" t="s">
        <v>1759</v>
      </c>
      <c r="FN1" s="368" t="s">
        <v>1759</v>
      </c>
      <c r="FO1" s="368" t="s">
        <v>1759</v>
      </c>
      <c r="FP1" s="368" t="s">
        <v>1759</v>
      </c>
      <c r="FQ1" s="368" t="s">
        <v>1759</v>
      </c>
      <c r="FR1" s="368" t="s">
        <v>1759</v>
      </c>
      <c r="FS1" s="368" t="s">
        <v>1759</v>
      </c>
      <c r="FT1" s="368" t="s">
        <v>1759</v>
      </c>
      <c r="FU1" s="368" t="s">
        <v>1759</v>
      </c>
      <c r="FV1" s="368" t="s">
        <v>1759</v>
      </c>
      <c r="FW1" s="368" t="s">
        <v>1759</v>
      </c>
      <c r="FX1" s="368" t="s">
        <v>1759</v>
      </c>
      <c r="FY1" s="368" t="s">
        <v>1759</v>
      </c>
      <c r="FZ1" s="368" t="s">
        <v>1759</v>
      </c>
      <c r="GA1" s="368" t="s">
        <v>1759</v>
      </c>
      <c r="GB1" s="368" t="s">
        <v>1759</v>
      </c>
      <c r="GC1" s="368" t="s">
        <v>1759</v>
      </c>
      <c r="GD1" s="368" t="s">
        <v>1759</v>
      </c>
      <c r="GE1" s="368" t="s">
        <v>1759</v>
      </c>
      <c r="GF1" s="368" t="s">
        <v>1759</v>
      </c>
      <c r="GG1" s="368" t="s">
        <v>1759</v>
      </c>
      <c r="GH1" s="368" t="s">
        <v>1759</v>
      </c>
      <c r="GI1" s="368" t="s">
        <v>1759</v>
      </c>
      <c r="GJ1" s="368" t="s">
        <v>1759</v>
      </c>
      <c r="GK1" s="368" t="s">
        <v>1759</v>
      </c>
      <c r="GL1" s="368" t="s">
        <v>1759</v>
      </c>
      <c r="GM1" s="368" t="s">
        <v>1759</v>
      </c>
      <c r="GN1" s="368" t="s">
        <v>1759</v>
      </c>
      <c r="GO1" s="368" t="s">
        <v>1759</v>
      </c>
      <c r="GP1" s="368" t="s">
        <v>1759</v>
      </c>
      <c r="GQ1" s="368" t="s">
        <v>1759</v>
      </c>
      <c r="GR1" s="369" t="s">
        <v>1833</v>
      </c>
    </row>
    <row r="2" spans="1:200" s="64" customFormat="1" ht="12" hidden="1" customHeight="1">
      <c r="A2" s="481" t="str">
        <f>設定!$C$4</f>
        <v>下水</v>
      </c>
      <c r="B2" s="365"/>
      <c r="C2" s="365"/>
      <c r="D2" s="365"/>
      <c r="E2" s="365"/>
      <c r="F2" s="365"/>
      <c r="G2" s="365"/>
      <c r="H2" s="365"/>
      <c r="I2" s="365"/>
      <c r="J2" s="366"/>
      <c r="K2" s="52" t="s">
        <v>1722</v>
      </c>
      <c r="L2" s="368" t="s">
        <v>1726</v>
      </c>
      <c r="M2" s="368" t="s">
        <v>1726</v>
      </c>
      <c r="N2" s="368" t="s">
        <v>1759</v>
      </c>
      <c r="O2" s="368" t="s">
        <v>1759</v>
      </c>
      <c r="P2" s="827"/>
      <c r="Q2" s="368" t="s">
        <v>1759</v>
      </c>
      <c r="R2" s="368" t="s">
        <v>1759</v>
      </c>
      <c r="S2" s="368" t="s">
        <v>1759</v>
      </c>
      <c r="T2" s="368" t="s">
        <v>1759</v>
      </c>
      <c r="U2" s="368" t="s">
        <v>1759</v>
      </c>
      <c r="V2" s="368" t="s">
        <v>1759</v>
      </c>
      <c r="W2" s="368" t="s">
        <v>1759</v>
      </c>
      <c r="X2" s="368" t="s">
        <v>1759</v>
      </c>
      <c r="Y2" s="368" t="s">
        <v>1759</v>
      </c>
      <c r="Z2" s="368" t="s">
        <v>1759</v>
      </c>
      <c r="AA2" s="368" t="s">
        <v>1759</v>
      </c>
      <c r="AB2" s="368" t="s">
        <v>1759</v>
      </c>
      <c r="AC2" s="368" t="s">
        <v>1759</v>
      </c>
      <c r="AD2" s="368" t="s">
        <v>1759</v>
      </c>
      <c r="AE2" s="368" t="s">
        <v>1759</v>
      </c>
      <c r="AF2" s="368" t="s">
        <v>1759</v>
      </c>
      <c r="AG2" s="368" t="s">
        <v>1759</v>
      </c>
      <c r="AH2" s="368" t="s">
        <v>1759</v>
      </c>
      <c r="AI2" s="368" t="s">
        <v>1759</v>
      </c>
      <c r="AJ2" s="368" t="s">
        <v>1759</v>
      </c>
      <c r="AK2" s="368" t="s">
        <v>1759</v>
      </c>
      <c r="AL2" s="368" t="s">
        <v>1759</v>
      </c>
      <c r="AM2" s="368" t="s">
        <v>1759</v>
      </c>
      <c r="AN2" s="368" t="s">
        <v>1759</v>
      </c>
      <c r="AO2" s="368" t="s">
        <v>1759</v>
      </c>
      <c r="AP2" s="368" t="s">
        <v>1759</v>
      </c>
      <c r="AQ2" s="368" t="s">
        <v>1759</v>
      </c>
      <c r="AR2" s="368" t="s">
        <v>1759</v>
      </c>
      <c r="AS2" s="368" t="s">
        <v>1759</v>
      </c>
      <c r="AT2" s="368" t="s">
        <v>1759</v>
      </c>
      <c r="AU2" s="368" t="s">
        <v>1759</v>
      </c>
      <c r="AV2" s="368" t="s">
        <v>1759</v>
      </c>
      <c r="AW2" s="368" t="s">
        <v>1759</v>
      </c>
      <c r="AX2" s="368" t="s">
        <v>1759</v>
      </c>
      <c r="AY2" s="368" t="s">
        <v>1759</v>
      </c>
      <c r="AZ2" s="368" t="s">
        <v>1759</v>
      </c>
      <c r="BA2" s="368" t="s">
        <v>1759</v>
      </c>
      <c r="BB2" s="368" t="s">
        <v>1759</v>
      </c>
      <c r="BC2" s="368" t="s">
        <v>1759</v>
      </c>
      <c r="BD2" s="368" t="s">
        <v>1759</v>
      </c>
      <c r="BE2" s="52"/>
      <c r="BF2" s="52"/>
      <c r="BG2" s="52"/>
      <c r="BH2" s="52"/>
      <c r="BI2" s="52"/>
      <c r="BJ2" s="368" t="s">
        <v>1759</v>
      </c>
      <c r="BK2" s="368" t="s">
        <v>1759</v>
      </c>
      <c r="BL2" s="368" t="s">
        <v>1759</v>
      </c>
      <c r="BM2" s="368" t="s">
        <v>1759</v>
      </c>
      <c r="BN2" s="1357"/>
      <c r="BO2" s="1357"/>
      <c r="BP2" s="1357"/>
      <c r="BQ2" s="1357"/>
      <c r="BR2" s="1357"/>
      <c r="BS2" s="1357"/>
      <c r="BT2" s="1357"/>
      <c r="BU2" s="1357"/>
      <c r="BV2" s="1357"/>
      <c r="BW2" s="1357"/>
      <c r="BX2" s="1357"/>
      <c r="BY2" s="1357"/>
      <c r="BZ2" s="1357"/>
      <c r="CA2" s="1357"/>
      <c r="CB2" s="1357"/>
      <c r="CC2" s="1357"/>
      <c r="CD2" s="1357"/>
      <c r="CE2" s="1357"/>
      <c r="CF2" s="1357"/>
      <c r="CG2" s="1357"/>
      <c r="CH2" s="1357"/>
      <c r="CI2" s="1357"/>
      <c r="CJ2" s="1357"/>
      <c r="CK2" s="1357"/>
      <c r="CL2" s="1357"/>
      <c r="CM2" s="1357"/>
      <c r="CN2" s="1357"/>
      <c r="CO2" s="1357"/>
      <c r="CP2" s="1357"/>
      <c r="CQ2" s="368" t="s">
        <v>1759</v>
      </c>
      <c r="CR2" s="368" t="s">
        <v>1759</v>
      </c>
      <c r="CS2" s="368" t="s">
        <v>1759</v>
      </c>
      <c r="CT2" s="368" t="s">
        <v>1759</v>
      </c>
      <c r="CU2" s="368" t="s">
        <v>1759</v>
      </c>
      <c r="CV2" s="368" t="s">
        <v>1759</v>
      </c>
      <c r="CW2" s="368" t="s">
        <v>1759</v>
      </c>
      <c r="CX2" s="368" t="s">
        <v>1759</v>
      </c>
      <c r="CY2" s="368" t="s">
        <v>1759</v>
      </c>
      <c r="CZ2" s="368" t="s">
        <v>1759</v>
      </c>
      <c r="DA2" s="368" t="s">
        <v>1759</v>
      </c>
      <c r="DB2" s="368" t="s">
        <v>1759</v>
      </c>
      <c r="DC2" s="368" t="s">
        <v>1759</v>
      </c>
      <c r="DD2" s="368" t="s">
        <v>1759</v>
      </c>
      <c r="DE2" s="368" t="s">
        <v>1759</v>
      </c>
      <c r="DF2" s="368" t="s">
        <v>1759</v>
      </c>
      <c r="DG2" s="368" t="s">
        <v>1759</v>
      </c>
      <c r="DH2" s="368" t="s">
        <v>1759</v>
      </c>
      <c r="DI2" s="368" t="s">
        <v>1759</v>
      </c>
      <c r="DJ2" s="368" t="s">
        <v>1759</v>
      </c>
      <c r="DK2" s="368" t="s">
        <v>1759</v>
      </c>
      <c r="DL2" s="368" t="s">
        <v>1759</v>
      </c>
      <c r="DM2" s="368" t="s">
        <v>1759</v>
      </c>
      <c r="DN2" s="368" t="s">
        <v>1759</v>
      </c>
      <c r="DO2" s="368" t="s">
        <v>1759</v>
      </c>
      <c r="DP2" s="368" t="s">
        <v>1759</v>
      </c>
      <c r="DQ2" s="368" t="s">
        <v>1759</v>
      </c>
      <c r="DR2" s="368" t="s">
        <v>1759</v>
      </c>
      <c r="DS2" s="368" t="s">
        <v>1759</v>
      </c>
      <c r="DT2" s="368" t="s">
        <v>1759</v>
      </c>
      <c r="DU2" s="368" t="s">
        <v>1759</v>
      </c>
      <c r="DV2" s="368" t="s">
        <v>1759</v>
      </c>
      <c r="DW2" s="368" t="s">
        <v>1759</v>
      </c>
      <c r="DX2" s="368" t="s">
        <v>1759</v>
      </c>
      <c r="DY2" s="368" t="s">
        <v>1759</v>
      </c>
      <c r="DZ2" s="368" t="s">
        <v>1759</v>
      </c>
      <c r="EA2" s="368" t="s">
        <v>1759</v>
      </c>
      <c r="EB2" s="368" t="s">
        <v>1759</v>
      </c>
      <c r="EC2" s="368" t="s">
        <v>1759</v>
      </c>
      <c r="ED2" s="368" t="s">
        <v>1759</v>
      </c>
      <c r="EE2" s="368" t="s">
        <v>1759</v>
      </c>
      <c r="EF2" s="368" t="s">
        <v>1759</v>
      </c>
      <c r="EG2" s="368" t="s">
        <v>1759</v>
      </c>
      <c r="EH2" s="368" t="s">
        <v>1759</v>
      </c>
      <c r="EI2" s="368" t="s">
        <v>1759</v>
      </c>
      <c r="EJ2" s="368" t="s">
        <v>1759</v>
      </c>
      <c r="EK2" s="368" t="s">
        <v>1759</v>
      </c>
      <c r="EL2" s="368" t="s">
        <v>1759</v>
      </c>
      <c r="EM2" s="368" t="s">
        <v>1759</v>
      </c>
      <c r="EN2" s="368" t="s">
        <v>1759</v>
      </c>
      <c r="EO2" s="368" t="s">
        <v>1759</v>
      </c>
      <c r="EP2" s="368" t="s">
        <v>1759</v>
      </c>
      <c r="EQ2" s="368" t="s">
        <v>1759</v>
      </c>
      <c r="ER2" s="368" t="s">
        <v>1759</v>
      </c>
      <c r="ES2" s="368" t="s">
        <v>1759</v>
      </c>
      <c r="ET2" s="368" t="s">
        <v>1759</v>
      </c>
      <c r="EU2" s="368" t="s">
        <v>1759</v>
      </c>
      <c r="EV2" s="368" t="s">
        <v>1759</v>
      </c>
      <c r="EW2" s="368" t="s">
        <v>1759</v>
      </c>
      <c r="EX2" s="368" t="s">
        <v>1759</v>
      </c>
      <c r="EY2" s="368" t="s">
        <v>1759</v>
      </c>
      <c r="EZ2" s="368" t="s">
        <v>1759</v>
      </c>
      <c r="FA2" s="368" t="s">
        <v>1759</v>
      </c>
      <c r="FB2" s="368" t="s">
        <v>1759</v>
      </c>
      <c r="FC2" s="368" t="s">
        <v>1759</v>
      </c>
      <c r="FD2" s="368" t="s">
        <v>1759</v>
      </c>
      <c r="FE2" s="368" t="s">
        <v>1759</v>
      </c>
      <c r="FF2" s="368" t="s">
        <v>1759</v>
      </c>
      <c r="FG2" s="368" t="s">
        <v>1759</v>
      </c>
      <c r="FH2" s="368" t="s">
        <v>1759</v>
      </c>
      <c r="FI2" s="368" t="s">
        <v>1759</v>
      </c>
      <c r="FJ2" s="368" t="s">
        <v>1759</v>
      </c>
      <c r="FK2" s="368" t="s">
        <v>1759</v>
      </c>
      <c r="FL2" s="368" t="s">
        <v>1759</v>
      </c>
      <c r="FM2" s="368" t="s">
        <v>1759</v>
      </c>
      <c r="FN2" s="368" t="s">
        <v>1759</v>
      </c>
      <c r="FO2" s="368" t="s">
        <v>1759</v>
      </c>
      <c r="FP2" s="368" t="s">
        <v>1759</v>
      </c>
      <c r="FQ2" s="368" t="s">
        <v>1759</v>
      </c>
      <c r="FR2" s="368" t="s">
        <v>1759</v>
      </c>
      <c r="FS2" s="368" t="s">
        <v>1759</v>
      </c>
      <c r="FT2" s="368" t="s">
        <v>1759</v>
      </c>
      <c r="FU2" s="368" t="s">
        <v>1759</v>
      </c>
      <c r="FV2" s="368" t="s">
        <v>1759</v>
      </c>
      <c r="FW2" s="368" t="s">
        <v>1759</v>
      </c>
      <c r="FX2" s="368" t="s">
        <v>1759</v>
      </c>
      <c r="FY2" s="368" t="s">
        <v>1759</v>
      </c>
      <c r="FZ2" s="368" t="s">
        <v>1759</v>
      </c>
      <c r="GA2" s="368" t="s">
        <v>1759</v>
      </c>
      <c r="GB2" s="368" t="s">
        <v>1759</v>
      </c>
      <c r="GC2" s="368" t="s">
        <v>1759</v>
      </c>
      <c r="GD2" s="368" t="s">
        <v>1759</v>
      </c>
      <c r="GE2" s="368" t="s">
        <v>1759</v>
      </c>
      <c r="GF2" s="368" t="s">
        <v>1759</v>
      </c>
      <c r="GG2" s="368" t="s">
        <v>1759</v>
      </c>
      <c r="GH2" s="368" t="s">
        <v>1759</v>
      </c>
      <c r="GI2" s="368" t="s">
        <v>1759</v>
      </c>
      <c r="GJ2" s="368" t="s">
        <v>1759</v>
      </c>
      <c r="GK2" s="368" t="s">
        <v>1759</v>
      </c>
      <c r="GL2" s="368" t="s">
        <v>1759</v>
      </c>
      <c r="GM2" s="368" t="s">
        <v>1759</v>
      </c>
      <c r="GN2" s="368" t="s">
        <v>1759</v>
      </c>
      <c r="GO2" s="368" t="s">
        <v>1759</v>
      </c>
      <c r="GP2" s="368" t="s">
        <v>1759</v>
      </c>
      <c r="GQ2" s="368" t="s">
        <v>1759</v>
      </c>
      <c r="GR2" s="369" t="s">
        <v>1833</v>
      </c>
    </row>
    <row r="3" spans="1:200" s="64" customFormat="1" ht="12" hidden="1" customHeight="1">
      <c r="A3" s="365"/>
      <c r="B3" s="416" t="s">
        <v>1929</v>
      </c>
      <c r="C3" s="365"/>
      <c r="D3" s="365"/>
      <c r="E3" s="365"/>
      <c r="F3" s="365"/>
      <c r="G3" s="365"/>
      <c r="H3" s="365"/>
      <c r="I3" s="365"/>
      <c r="J3" s="366"/>
      <c r="K3" s="52" t="s">
        <v>1723</v>
      </c>
      <c r="L3" s="368" t="s">
        <v>1726</v>
      </c>
      <c r="M3" s="368" t="s">
        <v>1726</v>
      </c>
      <c r="N3" s="368" t="s">
        <v>1759</v>
      </c>
      <c r="O3" s="368" t="s">
        <v>1759</v>
      </c>
      <c r="P3" s="368" t="s">
        <v>1759</v>
      </c>
      <c r="Q3" s="368" t="s">
        <v>1759</v>
      </c>
      <c r="R3" s="368" t="s">
        <v>1759</v>
      </c>
      <c r="S3" s="368" t="s">
        <v>1759</v>
      </c>
      <c r="T3" s="368" t="s">
        <v>1759</v>
      </c>
      <c r="U3" s="368" t="s">
        <v>1759</v>
      </c>
      <c r="V3" s="368" t="s">
        <v>1759</v>
      </c>
      <c r="W3" s="368" t="s">
        <v>1759</v>
      </c>
      <c r="X3" s="368" t="s">
        <v>1759</v>
      </c>
      <c r="Y3" s="368" t="s">
        <v>1759</v>
      </c>
      <c r="Z3" s="368" t="s">
        <v>1759</v>
      </c>
      <c r="AA3" s="368" t="s">
        <v>1759</v>
      </c>
      <c r="AB3" s="368" t="s">
        <v>1759</v>
      </c>
      <c r="AC3" s="368" t="s">
        <v>1759</v>
      </c>
      <c r="AD3" s="368" t="s">
        <v>1759</v>
      </c>
      <c r="AE3" s="368" t="s">
        <v>1759</v>
      </c>
      <c r="AF3" s="368" t="s">
        <v>1759</v>
      </c>
      <c r="AG3" s="368" t="s">
        <v>1759</v>
      </c>
      <c r="AH3" s="368" t="s">
        <v>1759</v>
      </c>
      <c r="AI3" s="368" t="s">
        <v>1759</v>
      </c>
      <c r="AJ3" s="368" t="s">
        <v>1759</v>
      </c>
      <c r="AK3" s="368" t="s">
        <v>1759</v>
      </c>
      <c r="AL3" s="368" t="s">
        <v>1759</v>
      </c>
      <c r="AM3" s="368" t="s">
        <v>1759</v>
      </c>
      <c r="AN3" s="368" t="s">
        <v>1759</v>
      </c>
      <c r="AO3" s="368" t="s">
        <v>1759</v>
      </c>
      <c r="AP3" s="368" t="s">
        <v>1759</v>
      </c>
      <c r="AQ3" s="368" t="s">
        <v>1759</v>
      </c>
      <c r="AR3" s="368" t="s">
        <v>1759</v>
      </c>
      <c r="AS3" s="368" t="s">
        <v>1759</v>
      </c>
      <c r="AT3" s="368" t="s">
        <v>1759</v>
      </c>
      <c r="AU3" s="368" t="s">
        <v>1759</v>
      </c>
      <c r="AV3" s="368" t="s">
        <v>1759</v>
      </c>
      <c r="AW3" s="368" t="s">
        <v>1759</v>
      </c>
      <c r="AX3" s="368" t="s">
        <v>1759</v>
      </c>
      <c r="AY3" s="368" t="s">
        <v>1759</v>
      </c>
      <c r="AZ3" s="368" t="s">
        <v>1759</v>
      </c>
      <c r="BA3" s="368" t="s">
        <v>1759</v>
      </c>
      <c r="BB3" s="368" t="s">
        <v>1759</v>
      </c>
      <c r="BC3" s="368" t="s">
        <v>1759</v>
      </c>
      <c r="BD3" s="368" t="s">
        <v>1759</v>
      </c>
      <c r="BE3" s="368" t="s">
        <v>1759</v>
      </c>
      <c r="BF3" s="368" t="s">
        <v>1759</v>
      </c>
      <c r="BG3" s="368" t="s">
        <v>1759</v>
      </c>
      <c r="BH3" s="368" t="s">
        <v>1759</v>
      </c>
      <c r="BI3" s="368" t="s">
        <v>1759</v>
      </c>
      <c r="BJ3" s="368" t="s">
        <v>1759</v>
      </c>
      <c r="BK3" s="368" t="s">
        <v>1759</v>
      </c>
      <c r="BL3" s="368" t="s">
        <v>1759</v>
      </c>
      <c r="BM3" s="368" t="s">
        <v>1759</v>
      </c>
      <c r="BN3" s="1357"/>
      <c r="BO3" s="1357"/>
      <c r="BP3" s="1357"/>
      <c r="BQ3" s="1357"/>
      <c r="BR3" s="1357"/>
      <c r="BS3" s="1357"/>
      <c r="BT3" s="1357"/>
      <c r="BU3" s="1357"/>
      <c r="BV3" s="1357"/>
      <c r="BW3" s="1357"/>
      <c r="BX3" s="1357"/>
      <c r="BY3" s="1357"/>
      <c r="BZ3" s="1357"/>
      <c r="CA3" s="1357"/>
      <c r="CB3" s="1357"/>
      <c r="CC3" s="1357"/>
      <c r="CD3" s="1357"/>
      <c r="CE3" s="1357"/>
      <c r="CF3" s="1357"/>
      <c r="CG3" s="1357"/>
      <c r="CH3" s="1357"/>
      <c r="CI3" s="1357"/>
      <c r="CJ3" s="1357"/>
      <c r="CK3" s="1357"/>
      <c r="CL3" s="1357"/>
      <c r="CM3" s="1357"/>
      <c r="CN3" s="1357"/>
      <c r="CO3" s="1357"/>
      <c r="CP3" s="1357"/>
      <c r="CQ3" s="368" t="s">
        <v>1759</v>
      </c>
      <c r="CR3" s="368" t="s">
        <v>1759</v>
      </c>
      <c r="CS3" s="368" t="s">
        <v>1759</v>
      </c>
      <c r="CT3" s="368" t="s">
        <v>1759</v>
      </c>
      <c r="CU3" s="368" t="s">
        <v>1759</v>
      </c>
      <c r="CV3" s="368" t="s">
        <v>1759</v>
      </c>
      <c r="CW3" s="368" t="s">
        <v>1759</v>
      </c>
      <c r="CX3" s="368" t="s">
        <v>1759</v>
      </c>
      <c r="CY3" s="368" t="s">
        <v>1759</v>
      </c>
      <c r="CZ3" s="368" t="s">
        <v>1759</v>
      </c>
      <c r="DA3" s="368" t="s">
        <v>1759</v>
      </c>
      <c r="DB3" s="368" t="s">
        <v>1759</v>
      </c>
      <c r="DC3" s="368" t="s">
        <v>1759</v>
      </c>
      <c r="DD3" s="368" t="s">
        <v>1759</v>
      </c>
      <c r="DE3" s="368" t="s">
        <v>1759</v>
      </c>
      <c r="DF3" s="368" t="s">
        <v>1759</v>
      </c>
      <c r="DG3" s="368" t="s">
        <v>1759</v>
      </c>
      <c r="DH3" s="368" t="s">
        <v>1759</v>
      </c>
      <c r="DI3" s="368" t="s">
        <v>1759</v>
      </c>
      <c r="DJ3" s="368" t="s">
        <v>1759</v>
      </c>
      <c r="DK3" s="368" t="s">
        <v>1759</v>
      </c>
      <c r="DL3" s="368" t="s">
        <v>1759</v>
      </c>
      <c r="DM3" s="368" t="s">
        <v>1759</v>
      </c>
      <c r="DN3" s="368" t="s">
        <v>1759</v>
      </c>
      <c r="DO3" s="368" t="s">
        <v>1759</v>
      </c>
      <c r="DP3" s="368" t="s">
        <v>1759</v>
      </c>
      <c r="DQ3" s="368" t="s">
        <v>1759</v>
      </c>
      <c r="DR3" s="368" t="s">
        <v>1759</v>
      </c>
      <c r="DS3" s="368" t="s">
        <v>1759</v>
      </c>
      <c r="DT3" s="368" t="s">
        <v>1759</v>
      </c>
      <c r="DU3" s="368" t="s">
        <v>1759</v>
      </c>
      <c r="DV3" s="368" t="s">
        <v>1759</v>
      </c>
      <c r="DW3" s="368" t="s">
        <v>1759</v>
      </c>
      <c r="DX3" s="368" t="s">
        <v>1759</v>
      </c>
      <c r="DY3" s="368" t="s">
        <v>1759</v>
      </c>
      <c r="DZ3" s="368" t="s">
        <v>1759</v>
      </c>
      <c r="EA3" s="368" t="s">
        <v>1759</v>
      </c>
      <c r="EB3" s="368" t="s">
        <v>1759</v>
      </c>
      <c r="EC3" s="368" t="s">
        <v>1759</v>
      </c>
      <c r="ED3" s="368" t="s">
        <v>1759</v>
      </c>
      <c r="EE3" s="368" t="s">
        <v>1759</v>
      </c>
      <c r="EF3" s="368" t="s">
        <v>1759</v>
      </c>
      <c r="EG3" s="368" t="s">
        <v>1759</v>
      </c>
      <c r="EH3" s="368" t="s">
        <v>1759</v>
      </c>
      <c r="EI3" s="368" t="s">
        <v>1759</v>
      </c>
      <c r="EJ3" s="368" t="s">
        <v>1759</v>
      </c>
      <c r="EK3" s="368" t="s">
        <v>1759</v>
      </c>
      <c r="EL3" s="368" t="s">
        <v>1759</v>
      </c>
      <c r="EM3" s="368" t="s">
        <v>1759</v>
      </c>
      <c r="EN3" s="368" t="s">
        <v>1759</v>
      </c>
      <c r="EO3" s="368" t="s">
        <v>1759</v>
      </c>
      <c r="EP3" s="368" t="s">
        <v>1759</v>
      </c>
      <c r="EQ3" s="368" t="s">
        <v>1759</v>
      </c>
      <c r="ER3" s="368" t="s">
        <v>1759</v>
      </c>
      <c r="ES3" s="368" t="s">
        <v>1759</v>
      </c>
      <c r="ET3" s="368" t="s">
        <v>1759</v>
      </c>
      <c r="EU3" s="368" t="s">
        <v>1759</v>
      </c>
      <c r="EV3" s="368" t="s">
        <v>1759</v>
      </c>
      <c r="EW3" s="368" t="s">
        <v>1759</v>
      </c>
      <c r="EX3" s="368" t="s">
        <v>1759</v>
      </c>
      <c r="EY3" s="368" t="s">
        <v>1759</v>
      </c>
      <c r="EZ3" s="368" t="s">
        <v>1759</v>
      </c>
      <c r="FA3" s="368" t="s">
        <v>1759</v>
      </c>
      <c r="FB3" s="368" t="s">
        <v>1759</v>
      </c>
      <c r="FC3" s="368" t="s">
        <v>1759</v>
      </c>
      <c r="FD3" s="368" t="s">
        <v>1759</v>
      </c>
      <c r="FE3" s="368" t="s">
        <v>1759</v>
      </c>
      <c r="FF3" s="368" t="s">
        <v>1759</v>
      </c>
      <c r="FG3" s="368" t="s">
        <v>1759</v>
      </c>
      <c r="FH3" s="368" t="s">
        <v>1759</v>
      </c>
      <c r="FI3" s="368" t="s">
        <v>1759</v>
      </c>
      <c r="FJ3" s="368" t="s">
        <v>1759</v>
      </c>
      <c r="FK3" s="368" t="s">
        <v>1759</v>
      </c>
      <c r="FL3" s="368" t="s">
        <v>1759</v>
      </c>
      <c r="FM3" s="368" t="s">
        <v>1759</v>
      </c>
      <c r="FN3" s="368" t="s">
        <v>1759</v>
      </c>
      <c r="FO3" s="368" t="s">
        <v>1759</v>
      </c>
      <c r="FP3" s="368" t="s">
        <v>1759</v>
      </c>
      <c r="FQ3" s="368" t="s">
        <v>1759</v>
      </c>
      <c r="FR3" s="368" t="s">
        <v>1759</v>
      </c>
      <c r="FS3" s="368" t="s">
        <v>1759</v>
      </c>
      <c r="FT3" s="368" t="s">
        <v>1759</v>
      </c>
      <c r="FU3" s="368" t="s">
        <v>1759</v>
      </c>
      <c r="FV3" s="368" t="s">
        <v>1759</v>
      </c>
      <c r="FW3" s="368" t="s">
        <v>1759</v>
      </c>
      <c r="FX3" s="368" t="s">
        <v>1759</v>
      </c>
      <c r="FY3" s="368" t="s">
        <v>1759</v>
      </c>
      <c r="FZ3" s="368" t="s">
        <v>1759</v>
      </c>
      <c r="GA3" s="368" t="s">
        <v>1759</v>
      </c>
      <c r="GB3" s="368" t="s">
        <v>1759</v>
      </c>
      <c r="GC3" s="368" t="s">
        <v>1759</v>
      </c>
      <c r="GD3" s="368" t="s">
        <v>1759</v>
      </c>
      <c r="GE3" s="368" t="s">
        <v>1759</v>
      </c>
      <c r="GF3" s="368" t="s">
        <v>1759</v>
      </c>
      <c r="GG3" s="368" t="s">
        <v>1759</v>
      </c>
      <c r="GH3" s="368" t="s">
        <v>1759</v>
      </c>
      <c r="GI3" s="368" t="s">
        <v>1759</v>
      </c>
      <c r="GJ3" s="368" t="s">
        <v>1759</v>
      </c>
      <c r="GK3" s="368" t="s">
        <v>1759</v>
      </c>
      <c r="GL3" s="368" t="s">
        <v>1759</v>
      </c>
      <c r="GM3" s="368" t="s">
        <v>1759</v>
      </c>
      <c r="GN3" s="368" t="s">
        <v>1759</v>
      </c>
      <c r="GO3" s="368" t="s">
        <v>1759</v>
      </c>
      <c r="GP3" s="368" t="s">
        <v>1759</v>
      </c>
      <c r="GQ3" s="368" t="s">
        <v>1759</v>
      </c>
      <c r="GR3" s="369" t="s">
        <v>1833</v>
      </c>
    </row>
    <row r="4" spans="1:200" s="64" customFormat="1" ht="12" hidden="1" customHeight="1">
      <c r="A4" s="365"/>
      <c r="B4" s="416" t="s">
        <v>1930</v>
      </c>
      <c r="C4" s="365"/>
      <c r="D4" s="365"/>
      <c r="E4" s="365"/>
      <c r="F4" s="365"/>
      <c r="G4" s="365"/>
      <c r="H4" s="365"/>
      <c r="I4" s="365"/>
      <c r="J4" s="366"/>
      <c r="K4" s="52" t="s">
        <v>1724</v>
      </c>
      <c r="L4" s="368" t="s">
        <v>1726</v>
      </c>
      <c r="M4" s="368" t="s">
        <v>1726</v>
      </c>
      <c r="N4" s="368" t="s">
        <v>1759</v>
      </c>
      <c r="O4" s="368" t="s">
        <v>1759</v>
      </c>
      <c r="P4" s="827"/>
      <c r="Q4" s="368" t="s">
        <v>1759</v>
      </c>
      <c r="R4" s="368" t="s">
        <v>1759</v>
      </c>
      <c r="S4" s="368" t="s">
        <v>1759</v>
      </c>
      <c r="T4" s="368" t="s">
        <v>1759</v>
      </c>
      <c r="U4" s="368" t="s">
        <v>1759</v>
      </c>
      <c r="V4" s="368" t="s">
        <v>1759</v>
      </c>
      <c r="W4" s="368" t="s">
        <v>1759</v>
      </c>
      <c r="X4" s="368" t="s">
        <v>1759</v>
      </c>
      <c r="Y4" s="368" t="s">
        <v>1759</v>
      </c>
      <c r="Z4" s="368" t="s">
        <v>1759</v>
      </c>
      <c r="AA4" s="368" t="s">
        <v>1759</v>
      </c>
      <c r="AB4" s="368" t="s">
        <v>1759</v>
      </c>
      <c r="AC4" s="368" t="s">
        <v>1759</v>
      </c>
      <c r="AD4" s="368" t="s">
        <v>1759</v>
      </c>
      <c r="AE4" s="368" t="s">
        <v>1759</v>
      </c>
      <c r="AF4" s="368" t="s">
        <v>1759</v>
      </c>
      <c r="AG4" s="368" t="s">
        <v>1759</v>
      </c>
      <c r="AH4" s="368" t="s">
        <v>1759</v>
      </c>
      <c r="AI4" s="368" t="s">
        <v>1759</v>
      </c>
      <c r="AJ4" s="368" t="s">
        <v>1759</v>
      </c>
      <c r="AK4" s="368" t="s">
        <v>1759</v>
      </c>
      <c r="AL4" s="368" t="s">
        <v>1759</v>
      </c>
      <c r="AM4" s="368" t="s">
        <v>1759</v>
      </c>
      <c r="AN4" s="368" t="s">
        <v>1759</v>
      </c>
      <c r="AO4" s="368" t="s">
        <v>1759</v>
      </c>
      <c r="AP4" s="368" t="s">
        <v>1759</v>
      </c>
      <c r="AQ4" s="368" t="s">
        <v>1759</v>
      </c>
      <c r="AR4" s="368" t="s">
        <v>1759</v>
      </c>
      <c r="AS4" s="368" t="s">
        <v>1759</v>
      </c>
      <c r="AT4" s="368" t="s">
        <v>1759</v>
      </c>
      <c r="AU4" s="368" t="s">
        <v>1759</v>
      </c>
      <c r="AV4" s="368" t="s">
        <v>1759</v>
      </c>
      <c r="AW4" s="368" t="s">
        <v>1759</v>
      </c>
      <c r="AX4" s="368" t="s">
        <v>1759</v>
      </c>
      <c r="AY4" s="368" t="s">
        <v>1759</v>
      </c>
      <c r="AZ4" s="368" t="s">
        <v>1759</v>
      </c>
      <c r="BA4" s="368" t="s">
        <v>1759</v>
      </c>
      <c r="BB4" s="368" t="s">
        <v>1759</v>
      </c>
      <c r="BC4" s="368" t="s">
        <v>1759</v>
      </c>
      <c r="BD4" s="368" t="s">
        <v>1759</v>
      </c>
      <c r="BE4" s="52"/>
      <c r="BF4" s="52"/>
      <c r="BG4" s="52"/>
      <c r="BH4" s="52"/>
      <c r="BI4" s="52"/>
      <c r="BJ4" s="368" t="s">
        <v>1759</v>
      </c>
      <c r="BK4" s="368" t="s">
        <v>1759</v>
      </c>
      <c r="BL4" s="368" t="s">
        <v>1759</v>
      </c>
      <c r="BM4" s="368" t="s">
        <v>1759</v>
      </c>
      <c r="BN4" s="1357"/>
      <c r="BO4" s="1357"/>
      <c r="BP4" s="1357"/>
      <c r="BQ4" s="1357"/>
      <c r="BR4" s="1357"/>
      <c r="BS4" s="1357"/>
      <c r="BT4" s="1357"/>
      <c r="BU4" s="1357"/>
      <c r="BV4" s="1357"/>
      <c r="BW4" s="1357"/>
      <c r="BX4" s="1357"/>
      <c r="BY4" s="1357"/>
      <c r="BZ4" s="1357"/>
      <c r="CA4" s="1357"/>
      <c r="CB4" s="1357"/>
      <c r="CC4" s="1357"/>
      <c r="CD4" s="1357"/>
      <c r="CE4" s="1357"/>
      <c r="CF4" s="1357"/>
      <c r="CG4" s="1357"/>
      <c r="CH4" s="1357"/>
      <c r="CI4" s="1357"/>
      <c r="CJ4" s="1357"/>
      <c r="CK4" s="1357"/>
      <c r="CL4" s="1357"/>
      <c r="CM4" s="1357"/>
      <c r="CN4" s="1357"/>
      <c r="CO4" s="1357"/>
      <c r="CP4" s="1357"/>
      <c r="CQ4" s="368" t="s">
        <v>1759</v>
      </c>
      <c r="CR4" s="368" t="s">
        <v>1759</v>
      </c>
      <c r="CS4" s="368" t="s">
        <v>1759</v>
      </c>
      <c r="CT4" s="368" t="s">
        <v>1759</v>
      </c>
      <c r="CU4" s="368" t="s">
        <v>1759</v>
      </c>
      <c r="CV4" s="368" t="s">
        <v>1759</v>
      </c>
      <c r="CW4" s="368" t="s">
        <v>1759</v>
      </c>
      <c r="CX4" s="368" t="s">
        <v>1759</v>
      </c>
      <c r="CY4" s="368" t="s">
        <v>1759</v>
      </c>
      <c r="CZ4" s="368" t="s">
        <v>1759</v>
      </c>
      <c r="DA4" s="368" t="s">
        <v>1759</v>
      </c>
      <c r="DB4" s="368" t="s">
        <v>1759</v>
      </c>
      <c r="DC4" s="368" t="s">
        <v>1759</v>
      </c>
      <c r="DD4" s="368" t="s">
        <v>1759</v>
      </c>
      <c r="DE4" s="368" t="s">
        <v>1759</v>
      </c>
      <c r="DF4" s="368" t="s">
        <v>1759</v>
      </c>
      <c r="DG4" s="368" t="s">
        <v>1759</v>
      </c>
      <c r="DH4" s="368" t="s">
        <v>1759</v>
      </c>
      <c r="DI4" s="368" t="s">
        <v>1759</v>
      </c>
      <c r="DJ4" s="368" t="s">
        <v>1759</v>
      </c>
      <c r="DK4" s="368" t="s">
        <v>1759</v>
      </c>
      <c r="DL4" s="368" t="s">
        <v>1759</v>
      </c>
      <c r="DM4" s="368" t="s">
        <v>1759</v>
      </c>
      <c r="DN4" s="368" t="s">
        <v>1759</v>
      </c>
      <c r="DO4" s="368" t="s">
        <v>1759</v>
      </c>
      <c r="DP4" s="368" t="s">
        <v>1759</v>
      </c>
      <c r="DQ4" s="368" t="s">
        <v>1759</v>
      </c>
      <c r="DR4" s="368" t="s">
        <v>1759</v>
      </c>
      <c r="DS4" s="368" t="s">
        <v>1759</v>
      </c>
      <c r="DT4" s="368" t="s">
        <v>1759</v>
      </c>
      <c r="DU4" s="368" t="s">
        <v>1759</v>
      </c>
      <c r="DV4" s="368" t="s">
        <v>1759</v>
      </c>
      <c r="DW4" s="368" t="s">
        <v>1759</v>
      </c>
      <c r="DX4" s="368" t="s">
        <v>1759</v>
      </c>
      <c r="DY4" s="368" t="s">
        <v>1759</v>
      </c>
      <c r="DZ4" s="368" t="s">
        <v>1759</v>
      </c>
      <c r="EA4" s="368" t="s">
        <v>1759</v>
      </c>
      <c r="EB4" s="368" t="s">
        <v>1759</v>
      </c>
      <c r="EC4" s="368" t="s">
        <v>1759</v>
      </c>
      <c r="ED4" s="368" t="s">
        <v>1759</v>
      </c>
      <c r="EE4" s="368" t="s">
        <v>1759</v>
      </c>
      <c r="EF4" s="368" t="s">
        <v>1759</v>
      </c>
      <c r="EG4" s="368" t="s">
        <v>1759</v>
      </c>
      <c r="EH4" s="368" t="s">
        <v>1759</v>
      </c>
      <c r="EI4" s="368" t="s">
        <v>1759</v>
      </c>
      <c r="EJ4" s="368" t="s">
        <v>1759</v>
      </c>
      <c r="EK4" s="368" t="s">
        <v>1759</v>
      </c>
      <c r="EL4" s="368" t="s">
        <v>1759</v>
      </c>
      <c r="EM4" s="368" t="s">
        <v>1759</v>
      </c>
      <c r="EN4" s="368" t="s">
        <v>1759</v>
      </c>
      <c r="EO4" s="368" t="s">
        <v>1759</v>
      </c>
      <c r="EP4" s="368" t="s">
        <v>1759</v>
      </c>
      <c r="EQ4" s="368" t="s">
        <v>1759</v>
      </c>
      <c r="ER4" s="368" t="s">
        <v>1759</v>
      </c>
      <c r="ES4" s="368" t="s">
        <v>1759</v>
      </c>
      <c r="ET4" s="368" t="s">
        <v>1759</v>
      </c>
      <c r="EU4" s="368" t="s">
        <v>1759</v>
      </c>
      <c r="EV4" s="368" t="s">
        <v>1759</v>
      </c>
      <c r="EW4" s="368" t="s">
        <v>1759</v>
      </c>
      <c r="EX4" s="368" t="s">
        <v>1759</v>
      </c>
      <c r="EY4" s="368" t="s">
        <v>1759</v>
      </c>
      <c r="EZ4" s="368" t="s">
        <v>1759</v>
      </c>
      <c r="FA4" s="368" t="s">
        <v>1759</v>
      </c>
      <c r="FB4" s="368" t="s">
        <v>1759</v>
      </c>
      <c r="FC4" s="368" t="s">
        <v>1759</v>
      </c>
      <c r="FD4" s="368" t="s">
        <v>1759</v>
      </c>
      <c r="FE4" s="368" t="s">
        <v>1759</v>
      </c>
      <c r="FF4" s="368" t="s">
        <v>1759</v>
      </c>
      <c r="FG4" s="368" t="s">
        <v>1759</v>
      </c>
      <c r="FH4" s="368" t="s">
        <v>1759</v>
      </c>
      <c r="FI4" s="368" t="s">
        <v>1759</v>
      </c>
      <c r="FJ4" s="368" t="s">
        <v>1759</v>
      </c>
      <c r="FK4" s="368" t="s">
        <v>1759</v>
      </c>
      <c r="FL4" s="368" t="s">
        <v>1759</v>
      </c>
      <c r="FM4" s="368" t="s">
        <v>1759</v>
      </c>
      <c r="FN4" s="368" t="s">
        <v>1759</v>
      </c>
      <c r="FO4" s="368" t="s">
        <v>1759</v>
      </c>
      <c r="FP4" s="368" t="s">
        <v>1759</v>
      </c>
      <c r="FQ4" s="368" t="s">
        <v>1759</v>
      </c>
      <c r="FR4" s="368" t="s">
        <v>1759</v>
      </c>
      <c r="FS4" s="368" t="s">
        <v>1759</v>
      </c>
      <c r="FT4" s="368" t="s">
        <v>1759</v>
      </c>
      <c r="FU4" s="368" t="s">
        <v>1759</v>
      </c>
      <c r="FV4" s="368" t="s">
        <v>1759</v>
      </c>
      <c r="FW4" s="368" t="s">
        <v>1759</v>
      </c>
      <c r="FX4" s="368" t="s">
        <v>1759</v>
      </c>
      <c r="FY4" s="368" t="s">
        <v>1759</v>
      </c>
      <c r="FZ4" s="368" t="s">
        <v>1759</v>
      </c>
      <c r="GA4" s="368" t="s">
        <v>1759</v>
      </c>
      <c r="GB4" s="368" t="s">
        <v>1759</v>
      </c>
      <c r="GC4" s="368" t="s">
        <v>1759</v>
      </c>
      <c r="GD4" s="368" t="s">
        <v>1759</v>
      </c>
      <c r="GE4" s="368" t="s">
        <v>1759</v>
      </c>
      <c r="GF4" s="368" t="s">
        <v>1759</v>
      </c>
      <c r="GG4" s="368" t="s">
        <v>1759</v>
      </c>
      <c r="GH4" s="368" t="s">
        <v>1759</v>
      </c>
      <c r="GI4" s="368" t="s">
        <v>1759</v>
      </c>
      <c r="GJ4" s="368" t="s">
        <v>1759</v>
      </c>
      <c r="GK4" s="368" t="s">
        <v>1759</v>
      </c>
      <c r="GL4" s="368" t="s">
        <v>1759</v>
      </c>
      <c r="GM4" s="368" t="s">
        <v>1759</v>
      </c>
      <c r="GN4" s="368" t="s">
        <v>1759</v>
      </c>
      <c r="GO4" s="368" t="s">
        <v>1759</v>
      </c>
      <c r="GP4" s="368" t="s">
        <v>1759</v>
      </c>
      <c r="GQ4" s="368" t="s">
        <v>1759</v>
      </c>
      <c r="GR4" s="369" t="s">
        <v>1833</v>
      </c>
    </row>
    <row r="5" spans="1:200" s="64" customFormat="1" ht="12" hidden="1" customHeight="1">
      <c r="A5" s="365"/>
      <c r="B5" s="499"/>
      <c r="C5" s="365"/>
      <c r="D5" s="365"/>
      <c r="E5" s="365"/>
      <c r="F5" s="365"/>
      <c r="G5" s="365"/>
      <c r="H5" s="365"/>
      <c r="I5" s="365"/>
      <c r="J5" s="366"/>
      <c r="K5" s="52" t="s">
        <v>1725</v>
      </c>
      <c r="L5" s="368" t="s">
        <v>1726</v>
      </c>
      <c r="M5" s="368" t="s">
        <v>1726</v>
      </c>
      <c r="N5" s="368" t="s">
        <v>1759</v>
      </c>
      <c r="O5" s="368" t="s">
        <v>1759</v>
      </c>
      <c r="P5" s="827"/>
      <c r="Q5" s="368" t="s">
        <v>1759</v>
      </c>
      <c r="R5" s="368" t="s">
        <v>1759</v>
      </c>
      <c r="S5" s="368" t="s">
        <v>1759</v>
      </c>
      <c r="T5" s="368" t="s">
        <v>1759</v>
      </c>
      <c r="U5" s="368" t="s">
        <v>1759</v>
      </c>
      <c r="V5" s="368" t="s">
        <v>1759</v>
      </c>
      <c r="W5" s="368" t="s">
        <v>1759</v>
      </c>
      <c r="X5" s="368" t="s">
        <v>1759</v>
      </c>
      <c r="Y5" s="368" t="s">
        <v>1759</v>
      </c>
      <c r="Z5" s="368" t="s">
        <v>1759</v>
      </c>
      <c r="AA5" s="368" t="s">
        <v>1759</v>
      </c>
      <c r="AB5" s="368" t="s">
        <v>1759</v>
      </c>
      <c r="AC5" s="368" t="s">
        <v>1759</v>
      </c>
      <c r="AD5" s="368" t="s">
        <v>1759</v>
      </c>
      <c r="AE5" s="368" t="s">
        <v>1759</v>
      </c>
      <c r="AF5" s="368" t="s">
        <v>1759</v>
      </c>
      <c r="AG5" s="368" t="s">
        <v>1759</v>
      </c>
      <c r="AH5" s="368" t="s">
        <v>1759</v>
      </c>
      <c r="AI5" s="368" t="s">
        <v>1759</v>
      </c>
      <c r="AJ5" s="368" t="s">
        <v>1759</v>
      </c>
      <c r="AK5" s="368" t="s">
        <v>1759</v>
      </c>
      <c r="AL5" s="368" t="s">
        <v>1759</v>
      </c>
      <c r="AM5" s="368" t="s">
        <v>1759</v>
      </c>
      <c r="AN5" s="368" t="s">
        <v>1759</v>
      </c>
      <c r="AO5" s="368" t="s">
        <v>1759</v>
      </c>
      <c r="AP5" s="368" t="s">
        <v>1759</v>
      </c>
      <c r="AQ5" s="368" t="s">
        <v>1759</v>
      </c>
      <c r="AR5" s="368" t="s">
        <v>1759</v>
      </c>
      <c r="AS5" s="368" t="s">
        <v>1759</v>
      </c>
      <c r="AT5" s="368" t="s">
        <v>1759</v>
      </c>
      <c r="AU5" s="368" t="s">
        <v>1759</v>
      </c>
      <c r="AV5" s="368" t="s">
        <v>1759</v>
      </c>
      <c r="AW5" s="368" t="s">
        <v>1759</v>
      </c>
      <c r="AX5" s="368" t="s">
        <v>1759</v>
      </c>
      <c r="AY5" s="368" t="s">
        <v>1759</v>
      </c>
      <c r="AZ5" s="368" t="s">
        <v>1759</v>
      </c>
      <c r="BA5" s="368" t="s">
        <v>1759</v>
      </c>
      <c r="BB5" s="368" t="s">
        <v>1759</v>
      </c>
      <c r="BC5" s="368" t="s">
        <v>1759</v>
      </c>
      <c r="BD5" s="368" t="s">
        <v>1759</v>
      </c>
      <c r="BE5" s="52"/>
      <c r="BF5" s="52"/>
      <c r="BG5" s="52"/>
      <c r="BH5" s="52"/>
      <c r="BI5" s="52"/>
      <c r="BJ5" s="368" t="s">
        <v>1759</v>
      </c>
      <c r="BK5" s="368" t="s">
        <v>1759</v>
      </c>
      <c r="BL5" s="368" t="s">
        <v>1759</v>
      </c>
      <c r="BM5" s="368" t="s">
        <v>1759</v>
      </c>
      <c r="BN5" s="1357"/>
      <c r="BO5" s="1357"/>
      <c r="BP5" s="1357"/>
      <c r="BQ5" s="1357"/>
      <c r="BR5" s="1357"/>
      <c r="BS5" s="1357"/>
      <c r="BT5" s="1357"/>
      <c r="BU5" s="1357"/>
      <c r="BV5" s="1357"/>
      <c r="BW5" s="1357"/>
      <c r="BX5" s="1357"/>
      <c r="BY5" s="1357"/>
      <c r="BZ5" s="1357"/>
      <c r="CA5" s="1357"/>
      <c r="CB5" s="1357"/>
      <c r="CC5" s="1357"/>
      <c r="CD5" s="1357"/>
      <c r="CE5" s="1357"/>
      <c r="CF5" s="1357"/>
      <c r="CG5" s="1357"/>
      <c r="CH5" s="1357"/>
      <c r="CI5" s="1357"/>
      <c r="CJ5" s="1357"/>
      <c r="CK5" s="1357"/>
      <c r="CL5" s="1357"/>
      <c r="CM5" s="1357"/>
      <c r="CN5" s="1357"/>
      <c r="CO5" s="1357"/>
      <c r="CP5" s="1357"/>
      <c r="CQ5" s="368" t="s">
        <v>1759</v>
      </c>
      <c r="CR5" s="368" t="s">
        <v>1759</v>
      </c>
      <c r="CS5" s="368" t="s">
        <v>1759</v>
      </c>
      <c r="CT5" s="368" t="s">
        <v>1759</v>
      </c>
      <c r="CU5" s="368" t="s">
        <v>1759</v>
      </c>
      <c r="CV5" s="368" t="s">
        <v>1759</v>
      </c>
      <c r="CW5" s="368" t="s">
        <v>1759</v>
      </c>
      <c r="CX5" s="368" t="s">
        <v>1759</v>
      </c>
      <c r="CY5" s="368" t="s">
        <v>1759</v>
      </c>
      <c r="CZ5" s="368" t="s">
        <v>1759</v>
      </c>
      <c r="DA5" s="368" t="s">
        <v>1759</v>
      </c>
      <c r="DB5" s="368" t="s">
        <v>1759</v>
      </c>
      <c r="DC5" s="368" t="s">
        <v>1759</v>
      </c>
      <c r="DD5" s="368" t="s">
        <v>1759</v>
      </c>
      <c r="DE5" s="368" t="s">
        <v>1759</v>
      </c>
      <c r="DF5" s="368" t="s">
        <v>1759</v>
      </c>
      <c r="DG5" s="368" t="s">
        <v>1759</v>
      </c>
      <c r="DH5" s="368" t="s">
        <v>1759</v>
      </c>
      <c r="DI5" s="368" t="s">
        <v>1759</v>
      </c>
      <c r="DJ5" s="368" t="s">
        <v>1759</v>
      </c>
      <c r="DK5" s="368" t="s">
        <v>1759</v>
      </c>
      <c r="DL5" s="368" t="s">
        <v>1759</v>
      </c>
      <c r="DM5" s="368" t="s">
        <v>1759</v>
      </c>
      <c r="DN5" s="368" t="s">
        <v>1759</v>
      </c>
      <c r="DO5" s="368" t="s">
        <v>1759</v>
      </c>
      <c r="DP5" s="368" t="s">
        <v>1759</v>
      </c>
      <c r="DQ5" s="368" t="s">
        <v>1759</v>
      </c>
      <c r="DR5" s="368" t="s">
        <v>1759</v>
      </c>
      <c r="DS5" s="368" t="s">
        <v>1759</v>
      </c>
      <c r="DT5" s="368" t="s">
        <v>1759</v>
      </c>
      <c r="DU5" s="368" t="s">
        <v>1759</v>
      </c>
      <c r="DV5" s="368" t="s">
        <v>1759</v>
      </c>
      <c r="DW5" s="368" t="s">
        <v>1759</v>
      </c>
      <c r="DX5" s="368" t="s">
        <v>1759</v>
      </c>
      <c r="DY5" s="368" t="s">
        <v>1759</v>
      </c>
      <c r="DZ5" s="368" t="s">
        <v>1759</v>
      </c>
      <c r="EA5" s="368" t="s">
        <v>1759</v>
      </c>
      <c r="EB5" s="368" t="s">
        <v>1759</v>
      </c>
      <c r="EC5" s="368" t="s">
        <v>1759</v>
      </c>
      <c r="ED5" s="368" t="s">
        <v>1759</v>
      </c>
      <c r="EE5" s="368" t="s">
        <v>1759</v>
      </c>
      <c r="EF5" s="368" t="s">
        <v>1759</v>
      </c>
      <c r="EG5" s="368" t="s">
        <v>1759</v>
      </c>
      <c r="EH5" s="368" t="s">
        <v>1759</v>
      </c>
      <c r="EI5" s="368" t="s">
        <v>1759</v>
      </c>
      <c r="EJ5" s="368" t="s">
        <v>1759</v>
      </c>
      <c r="EK5" s="368" t="s">
        <v>1759</v>
      </c>
      <c r="EL5" s="368" t="s">
        <v>1759</v>
      </c>
      <c r="EM5" s="368" t="s">
        <v>1759</v>
      </c>
      <c r="EN5" s="368" t="s">
        <v>1759</v>
      </c>
      <c r="EO5" s="368" t="s">
        <v>1759</v>
      </c>
      <c r="EP5" s="368" t="s">
        <v>1759</v>
      </c>
      <c r="EQ5" s="368" t="s">
        <v>1759</v>
      </c>
      <c r="ER5" s="368" t="s">
        <v>1759</v>
      </c>
      <c r="ES5" s="368" t="s">
        <v>1759</v>
      </c>
      <c r="ET5" s="368" t="s">
        <v>1759</v>
      </c>
      <c r="EU5" s="368" t="s">
        <v>1759</v>
      </c>
      <c r="EV5" s="368" t="s">
        <v>1759</v>
      </c>
      <c r="EW5" s="368" t="s">
        <v>1759</v>
      </c>
      <c r="EX5" s="368" t="s">
        <v>1759</v>
      </c>
      <c r="EY5" s="368" t="s">
        <v>1759</v>
      </c>
      <c r="EZ5" s="368" t="s">
        <v>1759</v>
      </c>
      <c r="FA5" s="368" t="s">
        <v>1759</v>
      </c>
      <c r="FB5" s="368" t="s">
        <v>1759</v>
      </c>
      <c r="FC5" s="368" t="s">
        <v>1759</v>
      </c>
      <c r="FD5" s="368" t="s">
        <v>1759</v>
      </c>
      <c r="FE5" s="368" t="s">
        <v>1759</v>
      </c>
      <c r="FF5" s="368" t="s">
        <v>1759</v>
      </c>
      <c r="FG5" s="368" t="s">
        <v>1759</v>
      </c>
      <c r="FH5" s="368" t="s">
        <v>1759</v>
      </c>
      <c r="FI5" s="368" t="s">
        <v>1759</v>
      </c>
      <c r="FJ5" s="368" t="s">
        <v>1759</v>
      </c>
      <c r="FK5" s="368" t="s">
        <v>1759</v>
      </c>
      <c r="FL5" s="368" t="s">
        <v>1759</v>
      </c>
      <c r="FM5" s="368" t="s">
        <v>1759</v>
      </c>
      <c r="FN5" s="368" t="s">
        <v>1759</v>
      </c>
      <c r="FO5" s="368" t="s">
        <v>1759</v>
      </c>
      <c r="FP5" s="368" t="s">
        <v>1759</v>
      </c>
      <c r="FQ5" s="368" t="s">
        <v>1759</v>
      </c>
      <c r="FR5" s="368" t="s">
        <v>1759</v>
      </c>
      <c r="FS5" s="368" t="s">
        <v>1759</v>
      </c>
      <c r="FT5" s="368" t="s">
        <v>1759</v>
      </c>
      <c r="FU5" s="368" t="s">
        <v>1759</v>
      </c>
      <c r="FV5" s="368" t="s">
        <v>1759</v>
      </c>
      <c r="FW5" s="368" t="s">
        <v>1759</v>
      </c>
      <c r="FX5" s="368" t="s">
        <v>1759</v>
      </c>
      <c r="FY5" s="368" t="s">
        <v>1759</v>
      </c>
      <c r="FZ5" s="368" t="s">
        <v>1759</v>
      </c>
      <c r="GA5" s="368" t="s">
        <v>1759</v>
      </c>
      <c r="GB5" s="368" t="s">
        <v>1759</v>
      </c>
      <c r="GC5" s="368" t="s">
        <v>1759</v>
      </c>
      <c r="GD5" s="368" t="s">
        <v>1759</v>
      </c>
      <c r="GE5" s="368" t="s">
        <v>1759</v>
      </c>
      <c r="GF5" s="368" t="s">
        <v>1759</v>
      </c>
      <c r="GG5" s="368" t="s">
        <v>1759</v>
      </c>
      <c r="GH5" s="368" t="s">
        <v>1759</v>
      </c>
      <c r="GI5" s="368" t="s">
        <v>1759</v>
      </c>
      <c r="GJ5" s="368" t="s">
        <v>1759</v>
      </c>
      <c r="GK5" s="368" t="s">
        <v>1759</v>
      </c>
      <c r="GL5" s="368" t="s">
        <v>1759</v>
      </c>
      <c r="GM5" s="368" t="s">
        <v>1759</v>
      </c>
      <c r="GN5" s="368" t="s">
        <v>1759</v>
      </c>
      <c r="GO5" s="368" t="s">
        <v>1759</v>
      </c>
      <c r="GP5" s="368" t="s">
        <v>1759</v>
      </c>
      <c r="GQ5" s="368" t="s">
        <v>1759</v>
      </c>
      <c r="GR5" s="369" t="s">
        <v>1833</v>
      </c>
    </row>
    <row r="6" spans="1:200" s="64" customFormat="1" ht="12" hidden="1" customHeight="1">
      <c r="A6" s="418"/>
      <c r="B6" s="365"/>
      <c r="C6" s="365"/>
      <c r="D6" s="365"/>
      <c r="E6" s="365"/>
      <c r="F6" s="365"/>
      <c r="G6" s="365"/>
      <c r="H6" s="365"/>
      <c r="I6" s="365"/>
      <c r="J6" s="366"/>
      <c r="K6" s="52" t="s">
        <v>872</v>
      </c>
      <c r="L6" s="368" t="s">
        <v>1726</v>
      </c>
      <c r="M6" s="368" t="s">
        <v>1726</v>
      </c>
      <c r="N6" s="368" t="s">
        <v>1759</v>
      </c>
      <c r="O6" s="368" t="s">
        <v>1759</v>
      </c>
      <c r="P6" s="827"/>
      <c r="Q6" s="368" t="s">
        <v>1759</v>
      </c>
      <c r="R6" s="368" t="s">
        <v>1759</v>
      </c>
      <c r="S6" s="368" t="s">
        <v>1759</v>
      </c>
      <c r="T6" s="368" t="s">
        <v>1759</v>
      </c>
      <c r="U6" s="368" t="s">
        <v>1759</v>
      </c>
      <c r="V6" s="368" t="s">
        <v>1759</v>
      </c>
      <c r="W6" s="368" t="s">
        <v>1759</v>
      </c>
      <c r="X6" s="368" t="s">
        <v>1759</v>
      </c>
      <c r="Y6" s="368" t="s">
        <v>1759</v>
      </c>
      <c r="Z6" s="368" t="s">
        <v>1759</v>
      </c>
      <c r="AA6" s="368" t="s">
        <v>1759</v>
      </c>
      <c r="AB6" s="368" t="s">
        <v>1759</v>
      </c>
      <c r="AC6" s="368" t="s">
        <v>1759</v>
      </c>
      <c r="AD6" s="368" t="s">
        <v>1759</v>
      </c>
      <c r="AE6" s="368" t="s">
        <v>1759</v>
      </c>
      <c r="AF6" s="368" t="s">
        <v>1759</v>
      </c>
      <c r="AG6" s="368" t="s">
        <v>1759</v>
      </c>
      <c r="AH6" s="368" t="s">
        <v>1759</v>
      </c>
      <c r="AI6" s="368" t="s">
        <v>1759</v>
      </c>
      <c r="AJ6" s="368" t="s">
        <v>1759</v>
      </c>
      <c r="AK6" s="368" t="s">
        <v>1759</v>
      </c>
      <c r="AL6" s="368" t="s">
        <v>1759</v>
      </c>
      <c r="AM6" s="368" t="s">
        <v>1759</v>
      </c>
      <c r="AN6" s="368" t="s">
        <v>1759</v>
      </c>
      <c r="AO6" s="368" t="s">
        <v>1759</v>
      </c>
      <c r="AP6" s="368" t="s">
        <v>1759</v>
      </c>
      <c r="AQ6" s="368" t="s">
        <v>1759</v>
      </c>
      <c r="AR6" s="368" t="s">
        <v>1759</v>
      </c>
      <c r="AS6" s="368" t="s">
        <v>1759</v>
      </c>
      <c r="AT6" s="368" t="s">
        <v>1759</v>
      </c>
      <c r="AU6" s="368" t="s">
        <v>1759</v>
      </c>
      <c r="AV6" s="368" t="s">
        <v>1759</v>
      </c>
      <c r="AW6" s="368" t="s">
        <v>1759</v>
      </c>
      <c r="AX6" s="368" t="s">
        <v>1759</v>
      </c>
      <c r="AY6" s="368" t="s">
        <v>1759</v>
      </c>
      <c r="AZ6" s="368" t="s">
        <v>1759</v>
      </c>
      <c r="BA6" s="368" t="s">
        <v>1759</v>
      </c>
      <c r="BB6" s="368" t="s">
        <v>1759</v>
      </c>
      <c r="BC6" s="368" t="s">
        <v>1759</v>
      </c>
      <c r="BD6" s="368" t="s">
        <v>1759</v>
      </c>
      <c r="BE6" s="52"/>
      <c r="BF6" s="52"/>
      <c r="BG6" s="52"/>
      <c r="BH6" s="52"/>
      <c r="BI6" s="52"/>
      <c r="BJ6" s="368" t="s">
        <v>1759</v>
      </c>
      <c r="BK6" s="368" t="s">
        <v>1759</v>
      </c>
      <c r="BL6" s="368" t="s">
        <v>1759</v>
      </c>
      <c r="BM6" s="368" t="s">
        <v>1759</v>
      </c>
      <c r="BN6" s="1357"/>
      <c r="BO6" s="1357"/>
      <c r="BP6" s="1357"/>
      <c r="BQ6" s="1357"/>
      <c r="BR6" s="1357"/>
      <c r="BS6" s="1357"/>
      <c r="BT6" s="1357"/>
      <c r="BU6" s="1357"/>
      <c r="BV6" s="1357"/>
      <c r="BW6" s="1357"/>
      <c r="BX6" s="1357"/>
      <c r="BY6" s="1357"/>
      <c r="BZ6" s="1357"/>
      <c r="CA6" s="1357"/>
      <c r="CB6" s="1357"/>
      <c r="CC6" s="1357"/>
      <c r="CD6" s="1357"/>
      <c r="CE6" s="1357"/>
      <c r="CF6" s="1357"/>
      <c r="CG6" s="1357"/>
      <c r="CH6" s="1357"/>
      <c r="CI6" s="1357"/>
      <c r="CJ6" s="1357"/>
      <c r="CK6" s="1357"/>
      <c r="CL6" s="1357"/>
      <c r="CM6" s="1357"/>
      <c r="CN6" s="1357"/>
      <c r="CO6" s="1357"/>
      <c r="CP6" s="1357"/>
      <c r="CQ6" s="368" t="s">
        <v>1759</v>
      </c>
      <c r="CR6" s="368" t="s">
        <v>1759</v>
      </c>
      <c r="CS6" s="368" t="s">
        <v>1759</v>
      </c>
      <c r="CT6" s="368" t="s">
        <v>1759</v>
      </c>
      <c r="CU6" s="368" t="s">
        <v>1759</v>
      </c>
      <c r="CV6" s="368" t="s">
        <v>1759</v>
      </c>
      <c r="CW6" s="368" t="s">
        <v>1759</v>
      </c>
      <c r="CX6" s="368" t="s">
        <v>1759</v>
      </c>
      <c r="CY6" s="368" t="s">
        <v>1759</v>
      </c>
      <c r="CZ6" s="368" t="s">
        <v>1759</v>
      </c>
      <c r="DA6" s="368" t="s">
        <v>1759</v>
      </c>
      <c r="DB6" s="368" t="s">
        <v>1759</v>
      </c>
      <c r="DC6" s="368" t="s">
        <v>1759</v>
      </c>
      <c r="DD6" s="368" t="s">
        <v>1759</v>
      </c>
      <c r="DE6" s="368" t="s">
        <v>1759</v>
      </c>
      <c r="DF6" s="368" t="s">
        <v>1759</v>
      </c>
      <c r="DG6" s="368" t="s">
        <v>1759</v>
      </c>
      <c r="DH6" s="368" t="s">
        <v>1759</v>
      </c>
      <c r="DI6" s="368" t="s">
        <v>1759</v>
      </c>
      <c r="DJ6" s="368" t="s">
        <v>1759</v>
      </c>
      <c r="DK6" s="368" t="s">
        <v>1759</v>
      </c>
      <c r="DL6" s="368" t="s">
        <v>1759</v>
      </c>
      <c r="DM6" s="368" t="s">
        <v>1759</v>
      </c>
      <c r="DN6" s="368" t="s">
        <v>1759</v>
      </c>
      <c r="DO6" s="368" t="s">
        <v>1759</v>
      </c>
      <c r="DP6" s="368" t="s">
        <v>1759</v>
      </c>
      <c r="DQ6" s="368" t="s">
        <v>1759</v>
      </c>
      <c r="DR6" s="368" t="s">
        <v>1759</v>
      </c>
      <c r="DS6" s="368" t="s">
        <v>1759</v>
      </c>
      <c r="DT6" s="368" t="s">
        <v>1759</v>
      </c>
      <c r="DU6" s="368" t="s">
        <v>1759</v>
      </c>
      <c r="DV6" s="368" t="s">
        <v>1759</v>
      </c>
      <c r="DW6" s="368" t="s">
        <v>1759</v>
      </c>
      <c r="DX6" s="368" t="s">
        <v>1759</v>
      </c>
      <c r="DY6" s="368" t="s">
        <v>1759</v>
      </c>
      <c r="DZ6" s="368" t="s">
        <v>1759</v>
      </c>
      <c r="EA6" s="368" t="s">
        <v>1759</v>
      </c>
      <c r="EB6" s="368" t="s">
        <v>1759</v>
      </c>
      <c r="EC6" s="368" t="s">
        <v>1759</v>
      </c>
      <c r="ED6" s="368" t="s">
        <v>1759</v>
      </c>
      <c r="EE6" s="368" t="s">
        <v>1759</v>
      </c>
      <c r="EF6" s="368" t="s">
        <v>1759</v>
      </c>
      <c r="EG6" s="368" t="s">
        <v>1759</v>
      </c>
      <c r="EH6" s="368" t="s">
        <v>1759</v>
      </c>
      <c r="EI6" s="368" t="s">
        <v>1759</v>
      </c>
      <c r="EJ6" s="368" t="s">
        <v>1759</v>
      </c>
      <c r="EK6" s="368" t="s">
        <v>1759</v>
      </c>
      <c r="EL6" s="368" t="s">
        <v>1759</v>
      </c>
      <c r="EM6" s="368" t="s">
        <v>1759</v>
      </c>
      <c r="EN6" s="368" t="s">
        <v>1759</v>
      </c>
      <c r="EO6" s="368" t="s">
        <v>1759</v>
      </c>
      <c r="EP6" s="368" t="s">
        <v>1759</v>
      </c>
      <c r="EQ6" s="368" t="s">
        <v>1759</v>
      </c>
      <c r="ER6" s="368" t="s">
        <v>1759</v>
      </c>
      <c r="ES6" s="368" t="s">
        <v>1759</v>
      </c>
      <c r="ET6" s="368" t="s">
        <v>1759</v>
      </c>
      <c r="EU6" s="368" t="s">
        <v>1759</v>
      </c>
      <c r="EV6" s="368" t="s">
        <v>1759</v>
      </c>
      <c r="EW6" s="368" t="s">
        <v>1759</v>
      </c>
      <c r="EX6" s="368" t="s">
        <v>1759</v>
      </c>
      <c r="EY6" s="368" t="s">
        <v>1759</v>
      </c>
      <c r="EZ6" s="368" t="s">
        <v>1759</v>
      </c>
      <c r="FA6" s="368" t="s">
        <v>1759</v>
      </c>
      <c r="FB6" s="368" t="s">
        <v>1759</v>
      </c>
      <c r="FC6" s="368" t="s">
        <v>1759</v>
      </c>
      <c r="FD6" s="368" t="s">
        <v>1759</v>
      </c>
      <c r="FE6" s="368" t="s">
        <v>1759</v>
      </c>
      <c r="FF6" s="368" t="s">
        <v>1759</v>
      </c>
      <c r="FG6" s="368" t="s">
        <v>1759</v>
      </c>
      <c r="FH6" s="368" t="s">
        <v>1759</v>
      </c>
      <c r="FI6" s="368" t="s">
        <v>1759</v>
      </c>
      <c r="FJ6" s="368" t="s">
        <v>1759</v>
      </c>
      <c r="FK6" s="368" t="s">
        <v>1759</v>
      </c>
      <c r="FL6" s="368" t="s">
        <v>1759</v>
      </c>
      <c r="FM6" s="368" t="s">
        <v>1759</v>
      </c>
      <c r="FN6" s="368" t="s">
        <v>1759</v>
      </c>
      <c r="FO6" s="368" t="s">
        <v>1759</v>
      </c>
      <c r="FP6" s="368" t="s">
        <v>1759</v>
      </c>
      <c r="FQ6" s="368" t="s">
        <v>1759</v>
      </c>
      <c r="FR6" s="368" t="s">
        <v>1759</v>
      </c>
      <c r="FS6" s="368" t="s">
        <v>1759</v>
      </c>
      <c r="FT6" s="368" t="s">
        <v>1759</v>
      </c>
      <c r="FU6" s="368" t="s">
        <v>1759</v>
      </c>
      <c r="FV6" s="368" t="s">
        <v>1759</v>
      </c>
      <c r="FW6" s="368" t="s">
        <v>1759</v>
      </c>
      <c r="FX6" s="368" t="s">
        <v>1759</v>
      </c>
      <c r="FY6" s="368" t="s">
        <v>1759</v>
      </c>
      <c r="FZ6" s="368" t="s">
        <v>1759</v>
      </c>
      <c r="GA6" s="368" t="s">
        <v>1759</v>
      </c>
      <c r="GB6" s="368" t="s">
        <v>1759</v>
      </c>
      <c r="GC6" s="368" t="s">
        <v>1759</v>
      </c>
      <c r="GD6" s="368" t="s">
        <v>1759</v>
      </c>
      <c r="GE6" s="368" t="s">
        <v>1759</v>
      </c>
      <c r="GF6" s="368" t="s">
        <v>1759</v>
      </c>
      <c r="GG6" s="368" t="s">
        <v>1759</v>
      </c>
      <c r="GH6" s="368" t="s">
        <v>1759</v>
      </c>
      <c r="GI6" s="368" t="s">
        <v>1759</v>
      </c>
      <c r="GJ6" s="368" t="s">
        <v>1759</v>
      </c>
      <c r="GK6" s="368" t="s">
        <v>1759</v>
      </c>
      <c r="GL6" s="368" t="s">
        <v>1759</v>
      </c>
      <c r="GM6" s="368" t="s">
        <v>1759</v>
      </c>
      <c r="GN6" s="368" t="s">
        <v>1759</v>
      </c>
      <c r="GO6" s="368" t="s">
        <v>1759</v>
      </c>
      <c r="GP6" s="368" t="s">
        <v>1759</v>
      </c>
      <c r="GQ6" s="368" t="s">
        <v>1759</v>
      </c>
      <c r="GR6" s="369" t="s">
        <v>1833</v>
      </c>
    </row>
    <row r="7" spans="1:200" s="64" customFormat="1" ht="12" hidden="1" customHeight="1">
      <c r="A7" s="418"/>
      <c r="B7" s="365"/>
      <c r="C7" s="365"/>
      <c r="D7" s="365"/>
      <c r="E7" s="365"/>
      <c r="F7" s="365"/>
      <c r="G7" s="365"/>
      <c r="H7" s="365"/>
      <c r="I7" s="365"/>
      <c r="J7" s="366"/>
      <c r="K7" s="52" t="s">
        <v>3859</v>
      </c>
      <c r="L7" s="368" t="s">
        <v>1726</v>
      </c>
      <c r="M7" s="368" t="s">
        <v>1726</v>
      </c>
      <c r="N7" s="368" t="s">
        <v>1759</v>
      </c>
      <c r="O7" s="368" t="s">
        <v>1759</v>
      </c>
      <c r="P7" s="827"/>
      <c r="Q7" s="368" t="s">
        <v>1759</v>
      </c>
      <c r="R7" s="368" t="s">
        <v>1759</v>
      </c>
      <c r="S7" s="368" t="s">
        <v>1759</v>
      </c>
      <c r="T7" s="368" t="s">
        <v>1759</v>
      </c>
      <c r="U7" s="368" t="s">
        <v>1759</v>
      </c>
      <c r="V7" s="368" t="s">
        <v>1759</v>
      </c>
      <c r="W7" s="368" t="s">
        <v>1759</v>
      </c>
      <c r="X7" s="368" t="s">
        <v>1759</v>
      </c>
      <c r="Y7" s="368" t="s">
        <v>1759</v>
      </c>
      <c r="Z7" s="368" t="s">
        <v>1759</v>
      </c>
      <c r="AA7" s="368" t="s">
        <v>1759</v>
      </c>
      <c r="AB7" s="368" t="s">
        <v>1759</v>
      </c>
      <c r="AC7" s="52"/>
      <c r="AD7" s="52"/>
      <c r="AE7" s="52"/>
      <c r="AF7" s="52"/>
      <c r="AG7" s="52"/>
      <c r="AH7" s="52"/>
      <c r="AI7" s="52"/>
      <c r="AJ7" s="52"/>
      <c r="AK7" s="52"/>
      <c r="AL7" s="52"/>
      <c r="AM7" s="52"/>
      <c r="AN7" s="368" t="s">
        <v>1759</v>
      </c>
      <c r="AO7" s="368" t="s">
        <v>1759</v>
      </c>
      <c r="AP7" s="368" t="s">
        <v>1759</v>
      </c>
      <c r="AQ7" s="368" t="s">
        <v>1759</v>
      </c>
      <c r="AR7" s="368" t="s">
        <v>1759</v>
      </c>
      <c r="AS7" s="368" t="s">
        <v>1759</v>
      </c>
      <c r="AT7" s="368" t="s">
        <v>1759</v>
      </c>
      <c r="AU7" s="368" t="s">
        <v>1759</v>
      </c>
      <c r="AV7" s="368" t="s">
        <v>1759</v>
      </c>
      <c r="AW7" s="368" t="s">
        <v>1759</v>
      </c>
      <c r="AX7" s="368" t="s">
        <v>1759</v>
      </c>
      <c r="AY7" s="368" t="s">
        <v>1759</v>
      </c>
      <c r="AZ7" s="368" t="s">
        <v>1759</v>
      </c>
      <c r="BA7" s="368" t="s">
        <v>1759</v>
      </c>
      <c r="BB7" s="368" t="s">
        <v>1759</v>
      </c>
      <c r="BC7" s="368" t="s">
        <v>1759</v>
      </c>
      <c r="BD7" s="368" t="s">
        <v>1759</v>
      </c>
      <c r="BE7" s="52"/>
      <c r="BF7" s="52"/>
      <c r="BG7" s="52"/>
      <c r="BH7" s="52"/>
      <c r="BI7" s="52"/>
      <c r="BJ7" s="368" t="s">
        <v>1759</v>
      </c>
      <c r="BK7" s="368" t="s">
        <v>1759</v>
      </c>
      <c r="BL7" s="368" t="s">
        <v>1759</v>
      </c>
      <c r="BM7" s="368" t="s">
        <v>1759</v>
      </c>
      <c r="BN7" s="1357"/>
      <c r="BO7" s="1357"/>
      <c r="BP7" s="1357"/>
      <c r="BQ7" s="1357"/>
      <c r="BR7" s="1357"/>
      <c r="BS7" s="1357"/>
      <c r="BT7" s="1357"/>
      <c r="BU7" s="1357"/>
      <c r="BV7" s="1357"/>
      <c r="BW7" s="1357"/>
      <c r="BX7" s="1357"/>
      <c r="BY7" s="1357"/>
      <c r="BZ7" s="1357"/>
      <c r="CA7" s="1357"/>
      <c r="CB7" s="1357"/>
      <c r="CC7" s="1357"/>
      <c r="CD7" s="1357"/>
      <c r="CE7" s="1357"/>
      <c r="CF7" s="1357"/>
      <c r="CG7" s="1357"/>
      <c r="CH7" s="1357"/>
      <c r="CI7" s="1357"/>
      <c r="CJ7" s="1357"/>
      <c r="CK7" s="1357"/>
      <c r="CL7" s="1357"/>
      <c r="CM7" s="1357"/>
      <c r="CN7" s="1357"/>
      <c r="CO7" s="1357"/>
      <c r="CP7" s="1357"/>
      <c r="CQ7" s="368" t="s">
        <v>1759</v>
      </c>
      <c r="CR7" s="368" t="s">
        <v>1759</v>
      </c>
      <c r="CS7" s="368" t="s">
        <v>1759</v>
      </c>
      <c r="CT7" s="368" t="s">
        <v>1759</v>
      </c>
      <c r="CU7" s="368" t="s">
        <v>1759</v>
      </c>
      <c r="CV7" s="368" t="s">
        <v>1759</v>
      </c>
      <c r="CW7" s="368" t="s">
        <v>1759</v>
      </c>
      <c r="CX7" s="368" t="s">
        <v>1759</v>
      </c>
      <c r="CY7" s="368" t="s">
        <v>1759</v>
      </c>
      <c r="CZ7" s="368" t="s">
        <v>1759</v>
      </c>
      <c r="DA7" s="368" t="s">
        <v>1759</v>
      </c>
      <c r="DB7" s="368" t="s">
        <v>1759</v>
      </c>
      <c r="DC7" s="368" t="s">
        <v>1759</v>
      </c>
      <c r="DD7" s="368" t="s">
        <v>1759</v>
      </c>
      <c r="DE7" s="368" t="s">
        <v>1759</v>
      </c>
      <c r="DF7" s="368" t="s">
        <v>1759</v>
      </c>
      <c r="DG7" s="368" t="s">
        <v>1759</v>
      </c>
      <c r="DH7" s="368" t="s">
        <v>1759</v>
      </c>
      <c r="DI7" s="368" t="s">
        <v>1759</v>
      </c>
      <c r="DJ7" s="368" t="s">
        <v>1759</v>
      </c>
      <c r="DK7" s="368" t="s">
        <v>1759</v>
      </c>
      <c r="DL7" s="368" t="s">
        <v>1759</v>
      </c>
      <c r="DM7" s="368" t="s">
        <v>1759</v>
      </c>
      <c r="DN7" s="368" t="s">
        <v>1759</v>
      </c>
      <c r="DO7" s="368" t="s">
        <v>1759</v>
      </c>
      <c r="DP7" s="368" t="s">
        <v>1759</v>
      </c>
      <c r="DQ7" s="368" t="s">
        <v>1759</v>
      </c>
      <c r="DR7" s="368" t="s">
        <v>1759</v>
      </c>
      <c r="DS7" s="368" t="s">
        <v>1759</v>
      </c>
      <c r="DT7" s="368" t="s">
        <v>1759</v>
      </c>
      <c r="DU7" s="368" t="s">
        <v>1759</v>
      </c>
      <c r="DV7" s="368" t="s">
        <v>1759</v>
      </c>
      <c r="DW7" s="368" t="s">
        <v>1759</v>
      </c>
      <c r="DX7" s="368" t="s">
        <v>1759</v>
      </c>
      <c r="DY7" s="368" t="s">
        <v>1759</v>
      </c>
      <c r="DZ7" s="368" t="s">
        <v>1759</v>
      </c>
      <c r="EA7" s="368" t="s">
        <v>1759</v>
      </c>
      <c r="EB7" s="368" t="s">
        <v>1759</v>
      </c>
      <c r="EC7" s="368" t="s">
        <v>1759</v>
      </c>
      <c r="ED7" s="368" t="s">
        <v>1759</v>
      </c>
      <c r="EE7" s="368" t="s">
        <v>1759</v>
      </c>
      <c r="EF7" s="368" t="s">
        <v>1759</v>
      </c>
      <c r="EG7" s="368" t="s">
        <v>1759</v>
      </c>
      <c r="EH7" s="368" t="s">
        <v>1759</v>
      </c>
      <c r="EI7" s="368" t="s">
        <v>1759</v>
      </c>
      <c r="EJ7" s="368" t="s">
        <v>1759</v>
      </c>
      <c r="EK7" s="368" t="s">
        <v>1759</v>
      </c>
      <c r="EL7" s="368" t="s">
        <v>1759</v>
      </c>
      <c r="EM7" s="368" t="s">
        <v>1759</v>
      </c>
      <c r="EN7" s="368" t="s">
        <v>1759</v>
      </c>
      <c r="EO7" s="368" t="s">
        <v>1759</v>
      </c>
      <c r="EP7" s="368" t="s">
        <v>1759</v>
      </c>
      <c r="EQ7" s="368" t="s">
        <v>1759</v>
      </c>
      <c r="ER7" s="368" t="s">
        <v>1759</v>
      </c>
      <c r="ES7" s="368" t="s">
        <v>1759</v>
      </c>
      <c r="ET7" s="368" t="s">
        <v>1759</v>
      </c>
      <c r="EU7" s="368" t="s">
        <v>1759</v>
      </c>
      <c r="EV7" s="368" t="s">
        <v>1759</v>
      </c>
      <c r="EW7" s="368" t="s">
        <v>1759</v>
      </c>
      <c r="EX7" s="368" t="s">
        <v>1759</v>
      </c>
      <c r="EY7" s="368" t="s">
        <v>1759</v>
      </c>
      <c r="EZ7" s="368" t="s">
        <v>1759</v>
      </c>
      <c r="FA7" s="368" t="s">
        <v>1759</v>
      </c>
      <c r="FB7" s="368" t="s">
        <v>1759</v>
      </c>
      <c r="FC7" s="368" t="s">
        <v>1759</v>
      </c>
      <c r="FD7" s="368" t="s">
        <v>1759</v>
      </c>
      <c r="FE7" s="368" t="s">
        <v>1759</v>
      </c>
      <c r="FF7" s="368" t="s">
        <v>1759</v>
      </c>
      <c r="FG7" s="368" t="s">
        <v>1759</v>
      </c>
      <c r="FH7" s="368" t="s">
        <v>1759</v>
      </c>
      <c r="FI7" s="368" t="s">
        <v>1759</v>
      </c>
      <c r="FJ7" s="368" t="s">
        <v>1759</v>
      </c>
      <c r="FK7" s="368" t="s">
        <v>1759</v>
      </c>
      <c r="FL7" s="368" t="s">
        <v>1759</v>
      </c>
      <c r="FM7" s="368" t="s">
        <v>1759</v>
      </c>
      <c r="FN7" s="368" t="s">
        <v>1759</v>
      </c>
      <c r="FO7" s="368" t="s">
        <v>1759</v>
      </c>
      <c r="FP7" s="368" t="s">
        <v>1759</v>
      </c>
      <c r="FQ7" s="368" t="s">
        <v>1759</v>
      </c>
      <c r="FR7" s="368" t="s">
        <v>1759</v>
      </c>
      <c r="FS7" s="368" t="s">
        <v>1759</v>
      </c>
      <c r="FT7" s="368" t="s">
        <v>1759</v>
      </c>
      <c r="FU7" s="368" t="s">
        <v>1759</v>
      </c>
      <c r="FV7" s="368" t="s">
        <v>1759</v>
      </c>
      <c r="FW7" s="368" t="s">
        <v>1759</v>
      </c>
      <c r="FX7" s="368" t="s">
        <v>1759</v>
      </c>
      <c r="FY7" s="368" t="s">
        <v>1759</v>
      </c>
      <c r="FZ7" s="368" t="s">
        <v>1759</v>
      </c>
      <c r="GA7" s="368" t="s">
        <v>1759</v>
      </c>
      <c r="GB7" s="368" t="s">
        <v>1759</v>
      </c>
      <c r="GC7" s="368" t="s">
        <v>1759</v>
      </c>
      <c r="GD7" s="368" t="s">
        <v>1759</v>
      </c>
      <c r="GE7" s="368" t="s">
        <v>1759</v>
      </c>
      <c r="GF7" s="368" t="s">
        <v>1759</v>
      </c>
      <c r="GG7" s="368" t="s">
        <v>1759</v>
      </c>
      <c r="GH7" s="368" t="s">
        <v>1759</v>
      </c>
      <c r="GI7" s="368" t="s">
        <v>1759</v>
      </c>
      <c r="GJ7" s="368" t="s">
        <v>1759</v>
      </c>
      <c r="GK7" s="368" t="s">
        <v>1759</v>
      </c>
      <c r="GL7" s="368" t="s">
        <v>1759</v>
      </c>
      <c r="GM7" s="368" t="s">
        <v>1759</v>
      </c>
      <c r="GN7" s="368" t="s">
        <v>1759</v>
      </c>
      <c r="GO7" s="368" t="s">
        <v>1759</v>
      </c>
      <c r="GP7" s="368" t="s">
        <v>1759</v>
      </c>
      <c r="GQ7" s="368" t="s">
        <v>1759</v>
      </c>
      <c r="GR7" s="369" t="s">
        <v>1833</v>
      </c>
    </row>
    <row r="8" spans="1:200" s="64" customFormat="1" ht="12" hidden="1" customHeight="1">
      <c r="A8" s="418"/>
      <c r="B8" s="365"/>
      <c r="C8" s="365"/>
      <c r="D8" s="365"/>
      <c r="E8" s="365"/>
      <c r="F8" s="365"/>
      <c r="G8" s="365"/>
      <c r="H8" s="365"/>
      <c r="I8" s="365"/>
      <c r="J8" s="366"/>
      <c r="K8" s="52" t="s">
        <v>3860</v>
      </c>
      <c r="L8" s="368" t="s">
        <v>1726</v>
      </c>
      <c r="M8" s="368" t="s">
        <v>1726</v>
      </c>
      <c r="N8" s="368" t="s">
        <v>1759</v>
      </c>
      <c r="O8" s="368" t="s">
        <v>1759</v>
      </c>
      <c r="P8" s="827"/>
      <c r="Q8" s="368" t="s">
        <v>1759</v>
      </c>
      <c r="R8" s="368" t="s">
        <v>1759</v>
      </c>
      <c r="S8" s="368" t="s">
        <v>1759</v>
      </c>
      <c r="T8" s="368" t="s">
        <v>1759</v>
      </c>
      <c r="U8" s="368" t="s">
        <v>1759</v>
      </c>
      <c r="V8" s="368" t="s">
        <v>1759</v>
      </c>
      <c r="W8" s="368" t="s">
        <v>1759</v>
      </c>
      <c r="X8" s="368" t="s">
        <v>1759</v>
      </c>
      <c r="Y8" s="368" t="s">
        <v>1759</v>
      </c>
      <c r="Z8" s="368" t="s">
        <v>1759</v>
      </c>
      <c r="AA8" s="368" t="s">
        <v>1759</v>
      </c>
      <c r="AB8" s="368" t="s">
        <v>1759</v>
      </c>
      <c r="AC8" s="52"/>
      <c r="AD8" s="52"/>
      <c r="AE8" s="52"/>
      <c r="AF8" s="52"/>
      <c r="AG8" s="52"/>
      <c r="AH8" s="52"/>
      <c r="AI8" s="52"/>
      <c r="AJ8" s="52"/>
      <c r="AK8" s="52"/>
      <c r="AL8" s="52"/>
      <c r="AM8" s="52"/>
      <c r="AN8" s="368" t="s">
        <v>1759</v>
      </c>
      <c r="AO8" s="368" t="s">
        <v>1759</v>
      </c>
      <c r="AP8" s="368" t="s">
        <v>1759</v>
      </c>
      <c r="AQ8" s="368" t="s">
        <v>1759</v>
      </c>
      <c r="AR8" s="368" t="s">
        <v>1759</v>
      </c>
      <c r="AS8" s="368" t="s">
        <v>1759</v>
      </c>
      <c r="AT8" s="368" t="s">
        <v>1759</v>
      </c>
      <c r="AU8" s="368" t="s">
        <v>1759</v>
      </c>
      <c r="AV8" s="368" t="s">
        <v>1759</v>
      </c>
      <c r="AW8" s="368" t="s">
        <v>1759</v>
      </c>
      <c r="AX8" s="368" t="s">
        <v>1759</v>
      </c>
      <c r="AY8" s="368" t="s">
        <v>1759</v>
      </c>
      <c r="AZ8" s="368" t="s">
        <v>1759</v>
      </c>
      <c r="BA8" s="368" t="s">
        <v>1759</v>
      </c>
      <c r="BB8" s="368" t="s">
        <v>1759</v>
      </c>
      <c r="BC8" s="368" t="s">
        <v>1759</v>
      </c>
      <c r="BD8" s="368" t="s">
        <v>1759</v>
      </c>
      <c r="BE8" s="52"/>
      <c r="BF8" s="52"/>
      <c r="BG8" s="52"/>
      <c r="BH8" s="52"/>
      <c r="BI8" s="52"/>
      <c r="BJ8" s="368" t="s">
        <v>1759</v>
      </c>
      <c r="BK8" s="368" t="s">
        <v>1759</v>
      </c>
      <c r="BL8" s="368" t="s">
        <v>1759</v>
      </c>
      <c r="BM8" s="368" t="s">
        <v>1759</v>
      </c>
      <c r="BN8" s="1357"/>
      <c r="BO8" s="1357"/>
      <c r="BP8" s="1357"/>
      <c r="BQ8" s="1357"/>
      <c r="BR8" s="1357"/>
      <c r="BS8" s="1357"/>
      <c r="BT8" s="1357"/>
      <c r="BU8" s="1357"/>
      <c r="BV8" s="1357"/>
      <c r="BW8" s="1357"/>
      <c r="BX8" s="1357"/>
      <c r="BY8" s="1357"/>
      <c r="BZ8" s="1357"/>
      <c r="CA8" s="1357"/>
      <c r="CB8" s="1357"/>
      <c r="CC8" s="1357"/>
      <c r="CD8" s="1357"/>
      <c r="CE8" s="1357"/>
      <c r="CF8" s="1357"/>
      <c r="CG8" s="1357"/>
      <c r="CH8" s="1357"/>
      <c r="CI8" s="1357"/>
      <c r="CJ8" s="1357"/>
      <c r="CK8" s="1357"/>
      <c r="CL8" s="1357"/>
      <c r="CM8" s="1357"/>
      <c r="CN8" s="1357"/>
      <c r="CO8" s="1357"/>
      <c r="CP8" s="1357"/>
      <c r="CQ8" s="368" t="s">
        <v>1759</v>
      </c>
      <c r="CR8" s="368" t="s">
        <v>1759</v>
      </c>
      <c r="CS8" s="368" t="s">
        <v>1759</v>
      </c>
      <c r="CT8" s="368" t="s">
        <v>1759</v>
      </c>
      <c r="CU8" s="368" t="s">
        <v>1759</v>
      </c>
      <c r="CV8" s="368" t="s">
        <v>1759</v>
      </c>
      <c r="CW8" s="368" t="s">
        <v>1759</v>
      </c>
      <c r="CX8" s="368" t="s">
        <v>1759</v>
      </c>
      <c r="CY8" s="368" t="s">
        <v>1759</v>
      </c>
      <c r="CZ8" s="368" t="s">
        <v>1759</v>
      </c>
      <c r="DA8" s="368" t="s">
        <v>1759</v>
      </c>
      <c r="DB8" s="368" t="s">
        <v>1759</v>
      </c>
      <c r="DC8" s="368" t="s">
        <v>1759</v>
      </c>
      <c r="DD8" s="368" t="s">
        <v>1759</v>
      </c>
      <c r="DE8" s="368" t="s">
        <v>1759</v>
      </c>
      <c r="DF8" s="368" t="s">
        <v>1759</v>
      </c>
      <c r="DG8" s="368" t="s">
        <v>1759</v>
      </c>
      <c r="DH8" s="368" t="s">
        <v>1759</v>
      </c>
      <c r="DI8" s="368" t="s">
        <v>1759</v>
      </c>
      <c r="DJ8" s="368" t="s">
        <v>1759</v>
      </c>
      <c r="DK8" s="368" t="s">
        <v>1759</v>
      </c>
      <c r="DL8" s="368" t="s">
        <v>1759</v>
      </c>
      <c r="DM8" s="368" t="s">
        <v>1759</v>
      </c>
      <c r="DN8" s="368" t="s">
        <v>1759</v>
      </c>
      <c r="DO8" s="368" t="s">
        <v>1759</v>
      </c>
      <c r="DP8" s="368" t="s">
        <v>1759</v>
      </c>
      <c r="DQ8" s="368" t="s">
        <v>1759</v>
      </c>
      <c r="DR8" s="368" t="s">
        <v>1759</v>
      </c>
      <c r="DS8" s="368" t="s">
        <v>1759</v>
      </c>
      <c r="DT8" s="368" t="s">
        <v>1759</v>
      </c>
      <c r="DU8" s="368" t="s">
        <v>1759</v>
      </c>
      <c r="DV8" s="368" t="s">
        <v>1759</v>
      </c>
      <c r="DW8" s="368" t="s">
        <v>1759</v>
      </c>
      <c r="DX8" s="368" t="s">
        <v>1759</v>
      </c>
      <c r="DY8" s="368" t="s">
        <v>1759</v>
      </c>
      <c r="DZ8" s="368" t="s">
        <v>1759</v>
      </c>
      <c r="EA8" s="368" t="s">
        <v>1759</v>
      </c>
      <c r="EB8" s="368" t="s">
        <v>1759</v>
      </c>
      <c r="EC8" s="368" t="s">
        <v>1759</v>
      </c>
      <c r="ED8" s="368" t="s">
        <v>1759</v>
      </c>
      <c r="EE8" s="368" t="s">
        <v>1759</v>
      </c>
      <c r="EF8" s="368" t="s">
        <v>1759</v>
      </c>
      <c r="EG8" s="368" t="s">
        <v>1759</v>
      </c>
      <c r="EH8" s="368" t="s">
        <v>1759</v>
      </c>
      <c r="EI8" s="368" t="s">
        <v>1759</v>
      </c>
      <c r="EJ8" s="368" t="s">
        <v>1759</v>
      </c>
      <c r="EK8" s="368" t="s">
        <v>1759</v>
      </c>
      <c r="EL8" s="368" t="s">
        <v>1759</v>
      </c>
      <c r="EM8" s="368" t="s">
        <v>1759</v>
      </c>
      <c r="EN8" s="368" t="s">
        <v>1759</v>
      </c>
      <c r="EO8" s="368" t="s">
        <v>1759</v>
      </c>
      <c r="EP8" s="368" t="s">
        <v>1759</v>
      </c>
      <c r="EQ8" s="368" t="s">
        <v>1759</v>
      </c>
      <c r="ER8" s="368" t="s">
        <v>1759</v>
      </c>
      <c r="ES8" s="368" t="s">
        <v>1759</v>
      </c>
      <c r="ET8" s="368" t="s">
        <v>1759</v>
      </c>
      <c r="EU8" s="368" t="s">
        <v>1759</v>
      </c>
      <c r="EV8" s="368" t="s">
        <v>1759</v>
      </c>
      <c r="EW8" s="368" t="s">
        <v>1759</v>
      </c>
      <c r="EX8" s="368" t="s">
        <v>1759</v>
      </c>
      <c r="EY8" s="368" t="s">
        <v>1759</v>
      </c>
      <c r="EZ8" s="368" t="s">
        <v>1759</v>
      </c>
      <c r="FA8" s="368" t="s">
        <v>1759</v>
      </c>
      <c r="FB8" s="368" t="s">
        <v>1759</v>
      </c>
      <c r="FC8" s="368" t="s">
        <v>1759</v>
      </c>
      <c r="FD8" s="368" t="s">
        <v>1759</v>
      </c>
      <c r="FE8" s="368" t="s">
        <v>1759</v>
      </c>
      <c r="FF8" s="368" t="s">
        <v>1759</v>
      </c>
      <c r="FG8" s="368" t="s">
        <v>1759</v>
      </c>
      <c r="FH8" s="368" t="s">
        <v>1759</v>
      </c>
      <c r="FI8" s="368" t="s">
        <v>1759</v>
      </c>
      <c r="FJ8" s="368" t="s">
        <v>1759</v>
      </c>
      <c r="FK8" s="368" t="s">
        <v>1759</v>
      </c>
      <c r="FL8" s="368" t="s">
        <v>1759</v>
      </c>
      <c r="FM8" s="368" t="s">
        <v>1759</v>
      </c>
      <c r="FN8" s="368" t="s">
        <v>1759</v>
      </c>
      <c r="FO8" s="368" t="s">
        <v>1759</v>
      </c>
      <c r="FP8" s="368" t="s">
        <v>1759</v>
      </c>
      <c r="FQ8" s="368" t="s">
        <v>1759</v>
      </c>
      <c r="FR8" s="368" t="s">
        <v>1759</v>
      </c>
      <c r="FS8" s="368" t="s">
        <v>1759</v>
      </c>
      <c r="FT8" s="368" t="s">
        <v>1759</v>
      </c>
      <c r="FU8" s="368" t="s">
        <v>1759</v>
      </c>
      <c r="FV8" s="368" t="s">
        <v>1759</v>
      </c>
      <c r="FW8" s="368" t="s">
        <v>1759</v>
      </c>
      <c r="FX8" s="368" t="s">
        <v>1759</v>
      </c>
      <c r="FY8" s="368" t="s">
        <v>1759</v>
      </c>
      <c r="FZ8" s="368" t="s">
        <v>1759</v>
      </c>
      <c r="GA8" s="368" t="s">
        <v>1759</v>
      </c>
      <c r="GB8" s="368" t="s">
        <v>1759</v>
      </c>
      <c r="GC8" s="368" t="s">
        <v>1759</v>
      </c>
      <c r="GD8" s="368" t="s">
        <v>1759</v>
      </c>
      <c r="GE8" s="368" t="s">
        <v>1759</v>
      </c>
      <c r="GF8" s="368" t="s">
        <v>1759</v>
      </c>
      <c r="GG8" s="368" t="s">
        <v>1759</v>
      </c>
      <c r="GH8" s="368" t="s">
        <v>1759</v>
      </c>
      <c r="GI8" s="368" t="s">
        <v>1759</v>
      </c>
      <c r="GJ8" s="368" t="s">
        <v>1759</v>
      </c>
      <c r="GK8" s="368" t="s">
        <v>1759</v>
      </c>
      <c r="GL8" s="368" t="s">
        <v>1759</v>
      </c>
      <c r="GM8" s="368" t="s">
        <v>1759</v>
      </c>
      <c r="GN8" s="368" t="s">
        <v>1759</v>
      </c>
      <c r="GO8" s="368" t="s">
        <v>1759</v>
      </c>
      <c r="GP8" s="368" t="s">
        <v>1759</v>
      </c>
      <c r="GQ8" s="368" t="s">
        <v>1759</v>
      </c>
      <c r="GR8" s="369" t="s">
        <v>1833</v>
      </c>
    </row>
    <row r="9" spans="1:200" s="64" customFormat="1" ht="12" hidden="1" customHeight="1">
      <c r="A9" s="365"/>
      <c r="B9" s="365"/>
      <c r="C9" s="365"/>
      <c r="D9" s="365"/>
      <c r="E9" s="365"/>
      <c r="F9" s="365"/>
      <c r="G9" s="365"/>
      <c r="H9" s="365"/>
      <c r="I9" s="365"/>
      <c r="J9" s="366"/>
      <c r="K9" s="1916" t="s">
        <v>4566</v>
      </c>
      <c r="L9" s="368" t="s">
        <v>1759</v>
      </c>
      <c r="M9" s="368" t="s">
        <v>1759</v>
      </c>
      <c r="N9" s="368" t="s">
        <v>1759</v>
      </c>
      <c r="O9" s="368" t="s">
        <v>1759</v>
      </c>
      <c r="P9" s="827"/>
      <c r="Q9" s="368" t="s">
        <v>1759</v>
      </c>
      <c r="R9" s="368" t="s">
        <v>1759</v>
      </c>
      <c r="S9" s="368" t="s">
        <v>1759</v>
      </c>
      <c r="T9" s="368" t="s">
        <v>1759</v>
      </c>
      <c r="U9" s="368" t="s">
        <v>1759</v>
      </c>
      <c r="V9" s="368" t="s">
        <v>1759</v>
      </c>
      <c r="W9" s="368" t="s">
        <v>1759</v>
      </c>
      <c r="X9" s="368" t="s">
        <v>1759</v>
      </c>
      <c r="Y9" s="368" t="s">
        <v>1759</v>
      </c>
      <c r="Z9" s="368" t="s">
        <v>1759</v>
      </c>
      <c r="AA9" s="368" t="s">
        <v>1759</v>
      </c>
      <c r="AB9" s="368" t="s">
        <v>1759</v>
      </c>
      <c r="AC9" s="368" t="s">
        <v>1759</v>
      </c>
      <c r="AD9" s="368" t="s">
        <v>1759</v>
      </c>
      <c r="AE9" s="368" t="s">
        <v>1759</v>
      </c>
      <c r="AF9" s="368" t="s">
        <v>1759</v>
      </c>
      <c r="AG9" s="368" t="s">
        <v>1759</v>
      </c>
      <c r="AH9" s="368" t="s">
        <v>1759</v>
      </c>
      <c r="AI9" s="368" t="s">
        <v>1759</v>
      </c>
      <c r="AJ9" s="368" t="s">
        <v>1759</v>
      </c>
      <c r="AK9" s="368" t="s">
        <v>1759</v>
      </c>
      <c r="AL9" s="368" t="s">
        <v>1759</v>
      </c>
      <c r="AM9" s="368" t="s">
        <v>1759</v>
      </c>
      <c r="AN9" s="368" t="s">
        <v>1759</v>
      </c>
      <c r="AO9" s="368" t="s">
        <v>1759</v>
      </c>
      <c r="AP9" s="368" t="s">
        <v>1759</v>
      </c>
      <c r="AQ9" s="368" t="s">
        <v>1759</v>
      </c>
      <c r="AR9" s="368" t="s">
        <v>1759</v>
      </c>
      <c r="AS9" s="368" t="s">
        <v>1759</v>
      </c>
      <c r="AT9" s="368" t="s">
        <v>1759</v>
      </c>
      <c r="AU9" s="368" t="s">
        <v>1759</v>
      </c>
      <c r="AV9" s="368" t="s">
        <v>1759</v>
      </c>
      <c r="AW9" s="368" t="s">
        <v>1759</v>
      </c>
      <c r="AX9" s="368" t="s">
        <v>1759</v>
      </c>
      <c r="AY9" s="368" t="s">
        <v>1759</v>
      </c>
      <c r="AZ9" s="368" t="s">
        <v>1759</v>
      </c>
      <c r="BA9" s="368" t="s">
        <v>1759</v>
      </c>
      <c r="BB9" s="368" t="s">
        <v>1759</v>
      </c>
      <c r="BC9" s="368" t="s">
        <v>1759</v>
      </c>
      <c r="BD9" s="368" t="s">
        <v>1759</v>
      </c>
      <c r="BE9" s="52"/>
      <c r="BF9" s="52"/>
      <c r="BG9" s="52"/>
      <c r="BH9" s="52"/>
      <c r="BI9" s="52"/>
      <c r="BJ9" s="368" t="s">
        <v>1759</v>
      </c>
      <c r="BK9" s="368" t="s">
        <v>1759</v>
      </c>
      <c r="BL9" s="369" t="s">
        <v>1759</v>
      </c>
      <c r="BM9" s="369" t="s">
        <v>1759</v>
      </c>
      <c r="BN9" s="1357"/>
      <c r="BO9" s="1357"/>
      <c r="BP9" s="1357"/>
      <c r="BQ9" s="1357"/>
      <c r="BR9" s="1357"/>
      <c r="BS9" s="1357"/>
      <c r="BT9" s="1357"/>
      <c r="BU9" s="1357"/>
      <c r="BV9" s="1357"/>
      <c r="BW9" s="1357"/>
      <c r="BX9" s="1357"/>
      <c r="BY9" s="1357"/>
      <c r="BZ9" s="1357"/>
      <c r="CA9" s="1357"/>
      <c r="CB9" s="1357"/>
      <c r="CC9" s="1357"/>
      <c r="CD9" s="1357"/>
      <c r="CE9" s="1357"/>
      <c r="CF9" s="1357"/>
      <c r="CG9" s="1357"/>
      <c r="CH9" s="1357"/>
      <c r="CI9" s="1357"/>
      <c r="CJ9" s="1357"/>
      <c r="CK9" s="1357"/>
      <c r="CL9" s="1357"/>
      <c r="CM9" s="1357"/>
      <c r="CN9" s="1357"/>
      <c r="CO9" s="1357"/>
      <c r="CP9" s="1357"/>
      <c r="CQ9" s="369" t="s">
        <v>1759</v>
      </c>
      <c r="CR9" s="369" t="s">
        <v>1759</v>
      </c>
      <c r="CS9" s="369" t="s">
        <v>1759</v>
      </c>
      <c r="CT9" s="369" t="s">
        <v>1759</v>
      </c>
      <c r="CU9" s="369" t="s">
        <v>1759</v>
      </c>
      <c r="CV9" s="369" t="s">
        <v>1759</v>
      </c>
      <c r="CW9" s="369" t="s">
        <v>1759</v>
      </c>
      <c r="CX9" s="369" t="s">
        <v>1759</v>
      </c>
      <c r="CY9" s="369" t="s">
        <v>1759</v>
      </c>
      <c r="CZ9" s="369" t="s">
        <v>1759</v>
      </c>
      <c r="DA9" s="369" t="s">
        <v>1759</v>
      </c>
      <c r="DB9" s="369" t="s">
        <v>1759</v>
      </c>
      <c r="DC9" s="369" t="s">
        <v>1759</v>
      </c>
      <c r="DD9" s="369" t="s">
        <v>1759</v>
      </c>
      <c r="DE9" s="369" t="s">
        <v>1759</v>
      </c>
      <c r="DF9" s="369" t="s">
        <v>1759</v>
      </c>
      <c r="DG9" s="369" t="s">
        <v>1759</v>
      </c>
      <c r="DH9" s="369" t="s">
        <v>1759</v>
      </c>
      <c r="DI9" s="369" t="s">
        <v>1759</v>
      </c>
      <c r="DJ9" s="369" t="s">
        <v>1759</v>
      </c>
      <c r="DK9" s="369" t="s">
        <v>1759</v>
      </c>
      <c r="DL9" s="369" t="s">
        <v>1759</v>
      </c>
      <c r="DM9" s="369" t="s">
        <v>1759</v>
      </c>
      <c r="DN9" s="369" t="s">
        <v>1759</v>
      </c>
      <c r="DO9" s="369" t="s">
        <v>1759</v>
      </c>
      <c r="DP9" s="369" t="s">
        <v>1759</v>
      </c>
      <c r="DQ9" s="369" t="s">
        <v>1759</v>
      </c>
      <c r="DR9" s="369" t="s">
        <v>1759</v>
      </c>
      <c r="DS9" s="369" t="s">
        <v>1759</v>
      </c>
      <c r="DT9" s="369" t="s">
        <v>1759</v>
      </c>
      <c r="DU9" s="369" t="s">
        <v>1759</v>
      </c>
      <c r="DV9" s="369" t="s">
        <v>1759</v>
      </c>
      <c r="DW9" s="369" t="s">
        <v>1759</v>
      </c>
      <c r="DX9" s="369" t="s">
        <v>1759</v>
      </c>
      <c r="DY9" s="369" t="s">
        <v>1759</v>
      </c>
      <c r="DZ9" s="369" t="s">
        <v>1759</v>
      </c>
      <c r="EA9" s="369" t="s">
        <v>1759</v>
      </c>
      <c r="EB9" s="369" t="s">
        <v>1759</v>
      </c>
      <c r="EC9" s="369" t="s">
        <v>1759</v>
      </c>
      <c r="ED9" s="369" t="s">
        <v>1759</v>
      </c>
      <c r="EE9" s="369" t="s">
        <v>1759</v>
      </c>
      <c r="EF9" s="369" t="s">
        <v>1759</v>
      </c>
      <c r="EG9" s="369" t="s">
        <v>1759</v>
      </c>
      <c r="EH9" s="369" t="s">
        <v>1759</v>
      </c>
      <c r="EI9" s="369" t="s">
        <v>1759</v>
      </c>
      <c r="EJ9" s="369" t="s">
        <v>1759</v>
      </c>
      <c r="EK9" s="369" t="s">
        <v>1759</v>
      </c>
      <c r="EL9" s="369" t="s">
        <v>1759</v>
      </c>
      <c r="EM9" s="369" t="s">
        <v>1759</v>
      </c>
      <c r="EN9" s="369" t="s">
        <v>1759</v>
      </c>
      <c r="EO9" s="369" t="s">
        <v>1759</v>
      </c>
      <c r="EP9" s="369" t="s">
        <v>1759</v>
      </c>
      <c r="EQ9" s="369" t="s">
        <v>1759</v>
      </c>
      <c r="ER9" s="369" t="s">
        <v>1759</v>
      </c>
      <c r="ES9" s="369" t="s">
        <v>1759</v>
      </c>
      <c r="ET9" s="369" t="s">
        <v>1759</v>
      </c>
      <c r="EU9" s="369" t="s">
        <v>1759</v>
      </c>
      <c r="EV9" s="369" t="s">
        <v>1759</v>
      </c>
      <c r="EW9" s="369" t="s">
        <v>1759</v>
      </c>
      <c r="EX9" s="369" t="s">
        <v>1759</v>
      </c>
      <c r="EY9" s="369" t="s">
        <v>1759</v>
      </c>
      <c r="EZ9" s="369" t="s">
        <v>1759</v>
      </c>
      <c r="FA9" s="369" t="s">
        <v>1759</v>
      </c>
      <c r="FB9" s="369" t="s">
        <v>1759</v>
      </c>
      <c r="FC9" s="369" t="s">
        <v>1759</v>
      </c>
      <c r="FD9" s="369" t="s">
        <v>1759</v>
      </c>
      <c r="FE9" s="369" t="s">
        <v>1759</v>
      </c>
      <c r="FF9" s="369" t="s">
        <v>1759</v>
      </c>
      <c r="FG9" s="369" t="s">
        <v>1759</v>
      </c>
      <c r="FH9" s="369" t="s">
        <v>1759</v>
      </c>
      <c r="FI9" s="369" t="s">
        <v>1759</v>
      </c>
      <c r="FJ9" s="369" t="s">
        <v>1759</v>
      </c>
      <c r="FK9" s="369" t="s">
        <v>1759</v>
      </c>
      <c r="FL9" s="369" t="s">
        <v>1759</v>
      </c>
      <c r="FM9" s="369" t="s">
        <v>1759</v>
      </c>
      <c r="FN9" s="369" t="s">
        <v>1759</v>
      </c>
      <c r="FO9" s="369" t="s">
        <v>1759</v>
      </c>
      <c r="FP9" s="369" t="s">
        <v>1759</v>
      </c>
      <c r="FQ9" s="369" t="s">
        <v>1759</v>
      </c>
      <c r="FR9" s="369" t="s">
        <v>1759</v>
      </c>
      <c r="FS9" s="369" t="s">
        <v>1759</v>
      </c>
      <c r="FT9" s="369" t="s">
        <v>1759</v>
      </c>
      <c r="FU9" s="369" t="s">
        <v>1759</v>
      </c>
      <c r="FV9" s="369" t="s">
        <v>1759</v>
      </c>
      <c r="FW9" s="369" t="s">
        <v>1759</v>
      </c>
      <c r="FX9" s="369" t="s">
        <v>1759</v>
      </c>
      <c r="FY9" s="369" t="s">
        <v>1759</v>
      </c>
      <c r="FZ9" s="369" t="s">
        <v>1759</v>
      </c>
      <c r="GA9" s="369" t="s">
        <v>1759</v>
      </c>
      <c r="GB9" s="369" t="s">
        <v>1759</v>
      </c>
      <c r="GC9" s="369" t="s">
        <v>1759</v>
      </c>
      <c r="GD9" s="369" t="s">
        <v>1759</v>
      </c>
      <c r="GE9" s="369" t="s">
        <v>1759</v>
      </c>
      <c r="GF9" s="369" t="s">
        <v>1759</v>
      </c>
      <c r="GG9" s="369" t="s">
        <v>1759</v>
      </c>
      <c r="GH9" s="369" t="s">
        <v>1759</v>
      </c>
      <c r="GI9" s="369" t="s">
        <v>1759</v>
      </c>
      <c r="GJ9" s="369" t="s">
        <v>1759</v>
      </c>
      <c r="GK9" s="369" t="s">
        <v>1759</v>
      </c>
      <c r="GL9" s="369" t="s">
        <v>1759</v>
      </c>
      <c r="GM9" s="369" t="s">
        <v>1759</v>
      </c>
      <c r="GN9" s="369" t="s">
        <v>1759</v>
      </c>
      <c r="GO9" s="369" t="s">
        <v>1759</v>
      </c>
      <c r="GP9" s="369" t="s">
        <v>1759</v>
      </c>
      <c r="GQ9" s="369" t="s">
        <v>1759</v>
      </c>
      <c r="GR9" s="369" t="s">
        <v>1832</v>
      </c>
    </row>
    <row r="10" spans="1:200" s="64" customFormat="1" ht="12" hidden="1" customHeight="1">
      <c r="A10" s="371"/>
      <c r="B10" s="371"/>
      <c r="C10" s="371"/>
      <c r="D10" s="371"/>
      <c r="E10" s="371"/>
      <c r="F10" s="371"/>
      <c r="G10" s="371"/>
      <c r="H10" s="371"/>
      <c r="I10" s="371"/>
      <c r="J10" s="372"/>
      <c r="K10" s="52" t="s">
        <v>4574</v>
      </c>
      <c r="L10" s="368" t="s">
        <v>1759</v>
      </c>
      <c r="M10" s="368" t="s">
        <v>1759</v>
      </c>
      <c r="N10" s="368" t="s">
        <v>1759</v>
      </c>
      <c r="O10" s="368" t="s">
        <v>1759</v>
      </c>
      <c r="P10" s="827"/>
      <c r="Q10" s="368" t="s">
        <v>1759</v>
      </c>
      <c r="R10" s="368" t="s">
        <v>1759</v>
      </c>
      <c r="S10" s="368" t="s">
        <v>1759</v>
      </c>
      <c r="T10" s="368" t="s">
        <v>1759</v>
      </c>
      <c r="U10" s="368" t="s">
        <v>1759</v>
      </c>
      <c r="V10" s="368" t="s">
        <v>1759</v>
      </c>
      <c r="W10" s="368" t="s">
        <v>1759</v>
      </c>
      <c r="X10" s="368" t="s">
        <v>1759</v>
      </c>
      <c r="Y10" s="368" t="s">
        <v>1759</v>
      </c>
      <c r="Z10" s="368" t="s">
        <v>1759</v>
      </c>
      <c r="AA10" s="368" t="s">
        <v>1759</v>
      </c>
      <c r="AB10" s="368" t="s">
        <v>1759</v>
      </c>
      <c r="AC10" s="368" t="s">
        <v>1759</v>
      </c>
      <c r="AD10" s="368" t="s">
        <v>1759</v>
      </c>
      <c r="AE10" s="368" t="s">
        <v>1759</v>
      </c>
      <c r="AF10" s="368" t="s">
        <v>1759</v>
      </c>
      <c r="AG10" s="368" t="s">
        <v>1759</v>
      </c>
      <c r="AH10" s="368" t="s">
        <v>1759</v>
      </c>
      <c r="AI10" s="368" t="s">
        <v>1759</v>
      </c>
      <c r="AJ10" s="368" t="s">
        <v>1759</v>
      </c>
      <c r="AK10" s="368" t="s">
        <v>1759</v>
      </c>
      <c r="AL10" s="368" t="s">
        <v>1759</v>
      </c>
      <c r="AM10" s="368" t="s">
        <v>1759</v>
      </c>
      <c r="AN10" s="368" t="s">
        <v>1759</v>
      </c>
      <c r="AO10" s="368" t="s">
        <v>1759</v>
      </c>
      <c r="AP10" s="368" t="s">
        <v>1759</v>
      </c>
      <c r="AQ10" s="368" t="s">
        <v>1759</v>
      </c>
      <c r="AR10" s="368" t="s">
        <v>1759</v>
      </c>
      <c r="AS10" s="368" t="s">
        <v>1759</v>
      </c>
      <c r="AT10" s="368" t="s">
        <v>1759</v>
      </c>
      <c r="AU10" s="368" t="s">
        <v>1759</v>
      </c>
      <c r="AV10" s="368" t="s">
        <v>1759</v>
      </c>
      <c r="AW10" s="368" t="s">
        <v>1759</v>
      </c>
      <c r="AX10" s="368" t="s">
        <v>1759</v>
      </c>
      <c r="AY10" s="368" t="s">
        <v>1759</v>
      </c>
      <c r="AZ10" s="368" t="s">
        <v>1759</v>
      </c>
      <c r="BA10" s="368" t="s">
        <v>1759</v>
      </c>
      <c r="BB10" s="368" t="s">
        <v>1759</v>
      </c>
      <c r="BC10" s="368" t="s">
        <v>1759</v>
      </c>
      <c r="BD10" s="368" t="s">
        <v>1759</v>
      </c>
      <c r="BE10" s="52"/>
      <c r="BF10" s="52"/>
      <c r="BG10" s="52"/>
      <c r="BH10" s="52"/>
      <c r="BI10" s="52"/>
      <c r="BJ10" s="368" t="s">
        <v>1759</v>
      </c>
      <c r="BK10" s="368" t="s">
        <v>1759</v>
      </c>
      <c r="BL10" s="369" t="s">
        <v>1759</v>
      </c>
      <c r="BM10" s="369" t="s">
        <v>1759</v>
      </c>
      <c r="BN10" s="1357"/>
      <c r="BO10" s="1357"/>
      <c r="BP10" s="1357"/>
      <c r="BQ10" s="1357"/>
      <c r="BR10" s="1357"/>
      <c r="BS10" s="1357"/>
      <c r="BT10" s="1357"/>
      <c r="BU10" s="1357"/>
      <c r="BV10" s="1357"/>
      <c r="BW10" s="1357"/>
      <c r="BX10" s="1357"/>
      <c r="BY10" s="1357"/>
      <c r="BZ10" s="1357"/>
      <c r="CA10" s="1357"/>
      <c r="CB10" s="1357"/>
      <c r="CC10" s="1357"/>
      <c r="CD10" s="1357"/>
      <c r="CE10" s="1357"/>
      <c r="CF10" s="1357"/>
      <c r="CG10" s="1357"/>
      <c r="CH10" s="1357"/>
      <c r="CI10" s="1357"/>
      <c r="CJ10" s="1357"/>
      <c r="CK10" s="1357"/>
      <c r="CL10" s="1357"/>
      <c r="CM10" s="1357"/>
      <c r="CN10" s="1357"/>
      <c r="CO10" s="1357"/>
      <c r="CP10" s="1357"/>
      <c r="CQ10" s="369" t="s">
        <v>1759</v>
      </c>
      <c r="CR10" s="369" t="s">
        <v>1759</v>
      </c>
      <c r="CS10" s="369" t="s">
        <v>1759</v>
      </c>
      <c r="CT10" s="369" t="s">
        <v>1759</v>
      </c>
      <c r="CU10" s="369" t="s">
        <v>1759</v>
      </c>
      <c r="CV10" s="369" t="s">
        <v>1759</v>
      </c>
      <c r="CW10" s="369" t="s">
        <v>1759</v>
      </c>
      <c r="CX10" s="369" t="s">
        <v>1759</v>
      </c>
      <c r="CY10" s="369" t="s">
        <v>1759</v>
      </c>
      <c r="CZ10" s="369" t="s">
        <v>1759</v>
      </c>
      <c r="DA10" s="369" t="s">
        <v>1759</v>
      </c>
      <c r="DB10" s="369" t="s">
        <v>1759</v>
      </c>
      <c r="DC10" s="369" t="s">
        <v>1759</v>
      </c>
      <c r="DD10" s="369" t="s">
        <v>1759</v>
      </c>
      <c r="DE10" s="369" t="s">
        <v>1759</v>
      </c>
      <c r="DF10" s="369" t="s">
        <v>1759</v>
      </c>
      <c r="DG10" s="369" t="s">
        <v>1759</v>
      </c>
      <c r="DH10" s="369" t="s">
        <v>1759</v>
      </c>
      <c r="DI10" s="369" t="s">
        <v>1759</v>
      </c>
      <c r="DJ10" s="369" t="s">
        <v>1759</v>
      </c>
      <c r="DK10" s="369" t="s">
        <v>1759</v>
      </c>
      <c r="DL10" s="369" t="s">
        <v>1759</v>
      </c>
      <c r="DM10" s="369" t="s">
        <v>1759</v>
      </c>
      <c r="DN10" s="369" t="s">
        <v>1759</v>
      </c>
      <c r="DO10" s="369" t="s">
        <v>1759</v>
      </c>
      <c r="DP10" s="369" t="s">
        <v>1759</v>
      </c>
      <c r="DQ10" s="369" t="s">
        <v>1759</v>
      </c>
      <c r="DR10" s="369" t="s">
        <v>1759</v>
      </c>
      <c r="DS10" s="369" t="s">
        <v>1759</v>
      </c>
      <c r="DT10" s="369" t="s">
        <v>1759</v>
      </c>
      <c r="DU10" s="369" t="s">
        <v>1759</v>
      </c>
      <c r="DV10" s="369" t="s">
        <v>1759</v>
      </c>
      <c r="DW10" s="369" t="s">
        <v>1759</v>
      </c>
      <c r="DX10" s="369" t="s">
        <v>1759</v>
      </c>
      <c r="DY10" s="369" t="s">
        <v>1759</v>
      </c>
      <c r="DZ10" s="369" t="s">
        <v>1759</v>
      </c>
      <c r="EA10" s="369" t="s">
        <v>1759</v>
      </c>
      <c r="EB10" s="369" t="s">
        <v>1759</v>
      </c>
      <c r="EC10" s="369" t="s">
        <v>1759</v>
      </c>
      <c r="ED10" s="369" t="s">
        <v>1759</v>
      </c>
      <c r="EE10" s="369" t="s">
        <v>1759</v>
      </c>
      <c r="EF10" s="369" t="s">
        <v>1759</v>
      </c>
      <c r="EG10" s="369" t="s">
        <v>1759</v>
      </c>
      <c r="EH10" s="369" t="s">
        <v>1759</v>
      </c>
      <c r="EI10" s="369" t="s">
        <v>1759</v>
      </c>
      <c r="EJ10" s="369" t="s">
        <v>1759</v>
      </c>
      <c r="EK10" s="369" t="s">
        <v>1759</v>
      </c>
      <c r="EL10" s="369" t="s">
        <v>1759</v>
      </c>
      <c r="EM10" s="369" t="s">
        <v>1759</v>
      </c>
      <c r="EN10" s="369" t="s">
        <v>1759</v>
      </c>
      <c r="EO10" s="369" t="s">
        <v>1759</v>
      </c>
      <c r="EP10" s="369" t="s">
        <v>1759</v>
      </c>
      <c r="EQ10" s="369" t="s">
        <v>1759</v>
      </c>
      <c r="ER10" s="369" t="s">
        <v>1759</v>
      </c>
      <c r="ES10" s="369" t="s">
        <v>1759</v>
      </c>
      <c r="ET10" s="369" t="s">
        <v>1759</v>
      </c>
      <c r="EU10" s="369" t="s">
        <v>1759</v>
      </c>
      <c r="EV10" s="369" t="s">
        <v>1759</v>
      </c>
      <c r="EW10" s="369" t="s">
        <v>1759</v>
      </c>
      <c r="EX10" s="369" t="s">
        <v>1759</v>
      </c>
      <c r="EY10" s="369" t="s">
        <v>1759</v>
      </c>
      <c r="EZ10" s="369" t="s">
        <v>1759</v>
      </c>
      <c r="FA10" s="369" t="s">
        <v>1759</v>
      </c>
      <c r="FB10" s="369" t="s">
        <v>1759</v>
      </c>
      <c r="FC10" s="369" t="s">
        <v>1759</v>
      </c>
      <c r="FD10" s="369" t="s">
        <v>1759</v>
      </c>
      <c r="FE10" s="369" t="s">
        <v>1759</v>
      </c>
      <c r="FF10" s="369" t="s">
        <v>1759</v>
      </c>
      <c r="FG10" s="369" t="s">
        <v>1759</v>
      </c>
      <c r="FH10" s="369" t="s">
        <v>1759</v>
      </c>
      <c r="FI10" s="369" t="s">
        <v>1759</v>
      </c>
      <c r="FJ10" s="369" t="s">
        <v>1759</v>
      </c>
      <c r="FK10" s="369" t="s">
        <v>1759</v>
      </c>
      <c r="FL10" s="369" t="s">
        <v>1759</v>
      </c>
      <c r="FM10" s="369" t="s">
        <v>1759</v>
      </c>
      <c r="FN10" s="369" t="s">
        <v>1759</v>
      </c>
      <c r="FO10" s="369" t="s">
        <v>1759</v>
      </c>
      <c r="FP10" s="369" t="s">
        <v>1759</v>
      </c>
      <c r="FQ10" s="369" t="s">
        <v>1759</v>
      </c>
      <c r="FR10" s="369" t="s">
        <v>1759</v>
      </c>
      <c r="FS10" s="369" t="s">
        <v>1759</v>
      </c>
      <c r="FT10" s="369" t="s">
        <v>1759</v>
      </c>
      <c r="FU10" s="369" t="s">
        <v>1759</v>
      </c>
      <c r="FV10" s="369" t="s">
        <v>1759</v>
      </c>
      <c r="FW10" s="369" t="s">
        <v>1759</v>
      </c>
      <c r="FX10" s="369" t="s">
        <v>1759</v>
      </c>
      <c r="FY10" s="369" t="s">
        <v>1759</v>
      </c>
      <c r="FZ10" s="369" t="s">
        <v>1759</v>
      </c>
      <c r="GA10" s="369" t="s">
        <v>1759</v>
      </c>
      <c r="GB10" s="369" t="s">
        <v>1759</v>
      </c>
      <c r="GC10" s="369" t="s">
        <v>1759</v>
      </c>
      <c r="GD10" s="369" t="s">
        <v>1759</v>
      </c>
      <c r="GE10" s="369" t="s">
        <v>1759</v>
      </c>
      <c r="GF10" s="369" t="s">
        <v>1759</v>
      </c>
      <c r="GG10" s="369" t="s">
        <v>1759</v>
      </c>
      <c r="GH10" s="369" t="s">
        <v>1759</v>
      </c>
      <c r="GI10" s="369" t="s">
        <v>1759</v>
      </c>
      <c r="GJ10" s="369" t="s">
        <v>1759</v>
      </c>
      <c r="GK10" s="369" t="s">
        <v>1759</v>
      </c>
      <c r="GL10" s="369" t="s">
        <v>1759</v>
      </c>
      <c r="GM10" s="369" t="s">
        <v>1759</v>
      </c>
      <c r="GN10" s="369" t="s">
        <v>1759</v>
      </c>
      <c r="GO10" s="369" t="s">
        <v>1759</v>
      </c>
      <c r="GP10" s="369" t="s">
        <v>1759</v>
      </c>
      <c r="GQ10" s="369" t="s">
        <v>1759</v>
      </c>
      <c r="GR10" s="369" t="s">
        <v>1833</v>
      </c>
    </row>
    <row r="11" spans="1:200" s="831" customFormat="1" ht="12" hidden="1" customHeight="1">
      <c r="A11" s="52" t="s">
        <v>1758</v>
      </c>
      <c r="B11" s="52" t="s">
        <v>1722</v>
      </c>
      <c r="C11" s="52" t="s">
        <v>1723</v>
      </c>
      <c r="D11" s="52" t="s">
        <v>1724</v>
      </c>
      <c r="E11" s="52" t="s">
        <v>1725</v>
      </c>
      <c r="F11" s="52" t="s">
        <v>872</v>
      </c>
      <c r="G11" s="52" t="s">
        <v>3859</v>
      </c>
      <c r="H11" s="52" t="s">
        <v>3860</v>
      </c>
      <c r="I11" s="1916" t="s">
        <v>4566</v>
      </c>
      <c r="J11" s="52" t="s">
        <v>4574</v>
      </c>
      <c r="K11" s="828"/>
      <c r="L11" s="1"/>
      <c r="M11" s="1"/>
      <c r="N11" s="828"/>
      <c r="O11" s="828"/>
      <c r="P11" s="828"/>
      <c r="Q11" s="828"/>
      <c r="R11" s="828"/>
      <c r="S11" s="828"/>
      <c r="T11" s="828"/>
      <c r="U11" s="828"/>
      <c r="V11" s="828"/>
      <c r="W11" s="829"/>
      <c r="X11" s="828"/>
      <c r="Y11" s="1"/>
      <c r="Z11" s="828"/>
      <c r="AA11" s="1"/>
      <c r="AB11" s="4"/>
      <c r="AC11" s="829"/>
      <c r="AD11" s="829"/>
      <c r="AE11" s="829"/>
      <c r="AF11" s="829"/>
      <c r="AG11" s="829"/>
      <c r="AH11" s="829"/>
      <c r="AI11" s="829"/>
      <c r="AJ11" s="829"/>
      <c r="AK11" s="829"/>
      <c r="AL11" s="829"/>
      <c r="AM11" s="829"/>
      <c r="AN11" s="829"/>
      <c r="AO11" s="829"/>
      <c r="AP11" s="828"/>
      <c r="AQ11" s="829"/>
      <c r="AR11" s="829"/>
      <c r="AS11" s="829"/>
      <c r="AT11" s="829"/>
      <c r="AU11" s="828"/>
      <c r="AV11" s="829"/>
      <c r="AW11" s="829"/>
      <c r="AX11" s="829"/>
      <c r="AY11" s="829"/>
      <c r="AZ11" s="828"/>
      <c r="BA11" s="829"/>
      <c r="BB11" s="829"/>
      <c r="BC11" s="829"/>
      <c r="BD11" s="829"/>
      <c r="BE11" s="828"/>
      <c r="BF11" s="829"/>
      <c r="BG11" s="829"/>
      <c r="BH11" s="829"/>
      <c r="BI11" s="829"/>
      <c r="BJ11" s="829"/>
      <c r="BK11" s="829"/>
      <c r="BL11" s="830"/>
      <c r="BM11" s="829"/>
      <c r="BN11" s="829"/>
      <c r="BO11" s="829"/>
      <c r="BP11" s="829"/>
      <c r="BQ11" s="829"/>
      <c r="CI11" s="832"/>
      <c r="CO11" s="829"/>
    </row>
    <row r="12" spans="1:200" s="4" customFormat="1" ht="19.5" customHeight="1">
      <c r="A12" s="368" t="s">
        <v>1726</v>
      </c>
      <c r="B12" s="368" t="s">
        <v>1726</v>
      </c>
      <c r="C12" s="368" t="s">
        <v>1726</v>
      </c>
      <c r="D12" s="368" t="s">
        <v>1726</v>
      </c>
      <c r="E12" s="368" t="s">
        <v>1726</v>
      </c>
      <c r="F12" s="368" t="s">
        <v>1726</v>
      </c>
      <c r="G12" s="368" t="s">
        <v>1726</v>
      </c>
      <c r="H12" s="368" t="s">
        <v>1726</v>
      </c>
      <c r="I12" s="368" t="s">
        <v>1759</v>
      </c>
      <c r="J12" s="368" t="s">
        <v>1726</v>
      </c>
      <c r="K12" s="464" t="str">
        <f t="shared" ref="K12:K43" si="0">HLOOKUP($A$2,$A$11:$J$204,ROW()-10,0)</f>
        <v>●</v>
      </c>
      <c r="L12" s="482"/>
      <c r="M12" s="2168"/>
      <c r="N12" s="2168"/>
      <c r="O12" s="710"/>
      <c r="P12" s="710"/>
      <c r="Q12" s="482"/>
      <c r="R12" s="710"/>
      <c r="S12" s="482"/>
      <c r="T12" s="482"/>
      <c r="U12" s="482"/>
      <c r="V12" s="482"/>
      <c r="W12" s="482"/>
      <c r="X12" s="482"/>
      <c r="Y12" s="482"/>
      <c r="Z12" s="482"/>
      <c r="AA12" s="373"/>
      <c r="AB12" s="373"/>
      <c r="AC12" s="373"/>
      <c r="AD12" s="393"/>
      <c r="AE12" s="373"/>
      <c r="AF12" s="393"/>
      <c r="AG12" s="373"/>
      <c r="AH12" s="373"/>
      <c r="AI12" s="373"/>
      <c r="AJ12" s="373"/>
      <c r="AK12" s="373"/>
      <c r="AL12" s="373"/>
      <c r="AM12" s="393"/>
      <c r="AN12" s="373"/>
      <c r="AO12" s="482"/>
      <c r="AP12" s="373"/>
      <c r="AQ12" s="373"/>
      <c r="AR12" s="373"/>
      <c r="AS12" s="373"/>
      <c r="AT12" s="482"/>
      <c r="AU12" s="393"/>
      <c r="AV12" s="393"/>
      <c r="AW12" s="373"/>
      <c r="AX12" s="373"/>
      <c r="AY12" s="482"/>
      <c r="AZ12" s="373"/>
      <c r="BA12" s="373"/>
      <c r="BB12" s="373"/>
      <c r="BC12" s="373"/>
      <c r="BD12" s="482"/>
      <c r="BE12" s="373"/>
      <c r="BF12" s="373"/>
      <c r="BG12" s="373"/>
      <c r="BH12" s="373"/>
      <c r="BI12" s="373"/>
      <c r="BJ12" s="373"/>
      <c r="BK12" s="393"/>
      <c r="BL12" s="373"/>
      <c r="BM12" s="373"/>
      <c r="BN12" s="373"/>
      <c r="BO12" s="373"/>
      <c r="BP12" s="373"/>
      <c r="BQ12" s="373"/>
      <c r="BR12" s="373"/>
      <c r="BS12" s="373"/>
      <c r="BT12" s="373"/>
      <c r="BU12" s="373"/>
      <c r="BV12" s="373"/>
      <c r="BW12" s="373"/>
      <c r="BX12" s="373"/>
      <c r="BY12" s="373"/>
      <c r="BZ12" s="373"/>
      <c r="CA12" s="373"/>
      <c r="CB12" s="373"/>
      <c r="CC12" s="373"/>
      <c r="CD12" s="373"/>
      <c r="CE12" s="373"/>
      <c r="CF12" s="373"/>
      <c r="CG12" s="373"/>
      <c r="CH12" s="501"/>
      <c r="CI12" s="373"/>
      <c r="CJ12" s="373"/>
      <c r="CK12" s="373"/>
      <c r="CL12" s="373"/>
      <c r="CM12" s="373"/>
      <c r="CN12" s="373"/>
      <c r="CO12" s="373"/>
      <c r="CP12" s="373"/>
      <c r="CQ12" s="373"/>
      <c r="CR12" s="373"/>
      <c r="CS12" s="373"/>
      <c r="CT12" s="373"/>
      <c r="CU12" s="373"/>
      <c r="CV12" s="373"/>
      <c r="CW12" s="373"/>
      <c r="CX12" s="373"/>
      <c r="CY12" s="373"/>
      <c r="CZ12" s="373"/>
      <c r="DA12" s="373"/>
      <c r="DB12" s="373"/>
      <c r="DC12" s="373"/>
      <c r="DD12" s="373"/>
      <c r="DE12" s="373"/>
      <c r="DF12" s="373"/>
      <c r="DG12" s="373"/>
      <c r="DH12" s="373"/>
      <c r="DI12" s="373"/>
      <c r="DJ12" s="373"/>
      <c r="DK12" s="373"/>
      <c r="DL12" s="373"/>
      <c r="DM12" s="373"/>
      <c r="DN12" s="373"/>
      <c r="DO12" s="373"/>
      <c r="DP12" s="373"/>
      <c r="DQ12" s="373"/>
      <c r="DR12" s="373"/>
      <c r="DS12" s="373"/>
      <c r="DT12" s="373"/>
      <c r="DU12" s="373"/>
      <c r="DV12" s="373"/>
      <c r="DW12" s="373"/>
      <c r="DX12" s="373"/>
      <c r="DY12" s="373"/>
      <c r="DZ12" s="373"/>
      <c r="EA12" s="373"/>
      <c r="EB12" s="373"/>
      <c r="EC12" s="373"/>
      <c r="ED12" s="373"/>
      <c r="EE12" s="373"/>
      <c r="EF12" s="373"/>
      <c r="EG12" s="373"/>
      <c r="EH12" s="373"/>
      <c r="EI12" s="373"/>
      <c r="EJ12" s="373"/>
      <c r="EK12" s="373"/>
      <c r="EL12" s="373"/>
      <c r="EM12" s="373"/>
      <c r="EN12" s="373"/>
      <c r="EO12" s="373"/>
      <c r="EP12" s="373"/>
      <c r="EQ12" s="373"/>
      <c r="ER12" s="373"/>
      <c r="ES12" s="373"/>
      <c r="ET12" s="373"/>
      <c r="EU12" s="373"/>
      <c r="EV12" s="373"/>
      <c r="EW12" s="373"/>
      <c r="EX12" s="373"/>
      <c r="EY12" s="373"/>
      <c r="EZ12" s="373"/>
      <c r="FA12" s="373"/>
      <c r="FB12" s="373"/>
      <c r="FC12" s="373"/>
      <c r="FD12" s="373"/>
      <c r="FE12" s="373"/>
      <c r="FF12" s="373"/>
      <c r="FG12" s="373"/>
      <c r="FH12" s="373"/>
      <c r="FI12" s="373"/>
      <c r="FJ12" s="373"/>
      <c r="FK12" s="373"/>
      <c r="FL12" s="373"/>
      <c r="FM12" s="373"/>
      <c r="FN12" s="373"/>
      <c r="FO12" s="373"/>
      <c r="FP12" s="373"/>
      <c r="FQ12" s="373"/>
      <c r="FR12" s="373"/>
      <c r="FS12" s="373"/>
      <c r="FT12" s="373"/>
      <c r="FU12" s="373"/>
      <c r="FV12" s="373"/>
      <c r="FW12" s="373"/>
      <c r="FX12" s="373"/>
      <c r="FY12" s="373"/>
      <c r="FZ12" s="373"/>
      <c r="GA12" s="373"/>
      <c r="GB12" s="373"/>
      <c r="GC12" s="373"/>
      <c r="GD12" s="373"/>
      <c r="GE12" s="373"/>
      <c r="GF12" s="373"/>
      <c r="GG12" s="373"/>
      <c r="GH12" s="373"/>
      <c r="GI12" s="373"/>
      <c r="GJ12" s="373"/>
      <c r="GK12" s="373"/>
      <c r="GL12" s="373"/>
      <c r="GM12" s="373"/>
      <c r="GN12" s="373"/>
      <c r="GO12" s="373"/>
      <c r="GP12" s="373"/>
      <c r="GQ12" s="373"/>
      <c r="GR12" s="373"/>
    </row>
    <row r="13" spans="1:200" s="1" customFormat="1" ht="19.5" customHeight="1">
      <c r="A13" s="368" t="s">
        <v>1726</v>
      </c>
      <c r="B13" s="368" t="s">
        <v>1726</v>
      </c>
      <c r="C13" s="368" t="s">
        <v>1726</v>
      </c>
      <c r="D13" s="368" t="s">
        <v>1726</v>
      </c>
      <c r="E13" s="368" t="s">
        <v>1726</v>
      </c>
      <c r="F13" s="368" t="s">
        <v>1726</v>
      </c>
      <c r="G13" s="368" t="s">
        <v>1726</v>
      </c>
      <c r="H13" s="368" t="s">
        <v>1726</v>
      </c>
      <c r="I13" s="368" t="s">
        <v>1759</v>
      </c>
      <c r="J13" s="368" t="s">
        <v>1726</v>
      </c>
      <c r="K13" s="464" t="str">
        <f t="shared" si="0"/>
        <v>●</v>
      </c>
      <c r="L13" s="482"/>
      <c r="M13" s="482"/>
      <c r="N13" s="39"/>
      <c r="O13" s="482"/>
      <c r="P13" s="482"/>
      <c r="Q13" s="482"/>
      <c r="R13" s="482"/>
      <c r="S13" s="482"/>
      <c r="T13" s="482"/>
      <c r="U13" s="482"/>
      <c r="V13" s="482"/>
      <c r="W13" s="482"/>
      <c r="X13" s="482"/>
      <c r="Y13" s="482"/>
      <c r="Z13" s="482"/>
      <c r="AA13" s="373"/>
      <c r="AB13" s="482"/>
      <c r="AC13" s="482"/>
      <c r="AD13" s="482"/>
      <c r="AE13" s="482"/>
      <c r="AF13" s="482"/>
      <c r="AG13" s="482"/>
      <c r="AH13" s="482"/>
      <c r="AI13" s="482"/>
      <c r="AJ13" s="482"/>
      <c r="AK13" s="482"/>
      <c r="AL13" s="482"/>
      <c r="AM13" s="482"/>
      <c r="AN13" s="482"/>
      <c r="AO13" s="482"/>
      <c r="AP13" s="482"/>
      <c r="AQ13" s="482"/>
      <c r="AR13" s="482"/>
      <c r="AS13" s="482"/>
      <c r="AT13" s="482"/>
      <c r="AU13" s="482"/>
      <c r="AV13" s="482"/>
      <c r="AW13" s="482"/>
      <c r="AX13" s="482"/>
      <c r="AY13" s="482"/>
      <c r="AZ13" s="482"/>
      <c r="BA13" s="482"/>
      <c r="BB13" s="482"/>
      <c r="BC13" s="482"/>
      <c r="BD13" s="482"/>
      <c r="BE13" s="482"/>
      <c r="BF13" s="482"/>
      <c r="BG13" s="482"/>
      <c r="BH13" s="482"/>
      <c r="BI13" s="482"/>
      <c r="BJ13" s="482"/>
      <c r="BK13" s="544"/>
      <c r="BL13" s="482"/>
      <c r="BM13" s="482"/>
      <c r="BN13" s="482"/>
      <c r="BO13" s="482"/>
      <c r="BP13" s="482"/>
      <c r="BQ13" s="482"/>
      <c r="BR13" s="482"/>
      <c r="BS13" s="482"/>
      <c r="BT13" s="482"/>
      <c r="BU13" s="482"/>
      <c r="BV13" s="482"/>
      <c r="BW13" s="482"/>
      <c r="BX13" s="482"/>
      <c r="BY13" s="482"/>
      <c r="BZ13" s="482"/>
      <c r="CA13" s="482"/>
      <c r="CB13" s="482"/>
      <c r="CC13" s="482"/>
      <c r="CD13" s="482"/>
      <c r="CE13" s="482"/>
      <c r="CF13" s="482"/>
      <c r="CG13" s="482"/>
      <c r="CH13" s="740"/>
      <c r="CI13" s="482"/>
      <c r="CJ13" s="482"/>
      <c r="CK13" s="482"/>
      <c r="CL13" s="482"/>
      <c r="CM13" s="482"/>
      <c r="CN13" s="482"/>
      <c r="CO13" s="482"/>
      <c r="CP13" s="482"/>
      <c r="CQ13" s="482"/>
      <c r="CR13" s="482"/>
      <c r="CS13" s="482"/>
      <c r="CT13" s="482"/>
      <c r="CU13" s="482"/>
      <c r="CV13" s="482"/>
      <c r="CW13" s="482"/>
      <c r="CX13" s="482"/>
      <c r="CY13" s="482"/>
      <c r="CZ13" s="482"/>
      <c r="DA13" s="482"/>
      <c r="DB13" s="482"/>
      <c r="DC13" s="482"/>
      <c r="DD13" s="482"/>
      <c r="DE13" s="482"/>
      <c r="DF13" s="482"/>
      <c r="DG13" s="482"/>
      <c r="DH13" s="482"/>
      <c r="DI13" s="482"/>
      <c r="DJ13" s="482"/>
      <c r="DK13" s="482"/>
      <c r="DL13" s="482"/>
      <c r="DM13" s="482"/>
      <c r="DN13" s="482"/>
      <c r="DO13" s="482"/>
      <c r="DP13" s="482"/>
      <c r="DQ13" s="482"/>
      <c r="DR13" s="482"/>
      <c r="DS13" s="482"/>
      <c r="DT13" s="482"/>
      <c r="DU13" s="482"/>
      <c r="DV13" s="482"/>
      <c r="DW13" s="482"/>
      <c r="DX13" s="482"/>
      <c r="DY13" s="482"/>
      <c r="DZ13" s="482"/>
      <c r="EA13" s="482"/>
      <c r="EB13" s="482"/>
      <c r="EC13" s="482"/>
      <c r="ED13" s="482"/>
      <c r="EE13" s="482"/>
      <c r="EF13" s="482"/>
      <c r="EG13" s="482"/>
      <c r="EH13" s="482"/>
      <c r="EI13" s="482"/>
      <c r="EJ13" s="482"/>
      <c r="EK13" s="482"/>
      <c r="EL13" s="482"/>
      <c r="EM13" s="482"/>
      <c r="EN13" s="482"/>
      <c r="EO13" s="482"/>
      <c r="EP13" s="482"/>
      <c r="EQ13" s="482"/>
      <c r="ER13" s="482"/>
      <c r="ES13" s="482"/>
      <c r="ET13" s="482"/>
      <c r="EU13" s="482"/>
      <c r="EV13" s="482"/>
      <c r="EW13" s="482"/>
      <c r="EX13" s="482"/>
      <c r="EY13" s="482"/>
      <c r="EZ13" s="482"/>
      <c r="FA13" s="482"/>
      <c r="FB13" s="482"/>
      <c r="FC13" s="482"/>
      <c r="FD13" s="482"/>
      <c r="FE13" s="482"/>
      <c r="FF13" s="482"/>
      <c r="FG13" s="482"/>
      <c r="FH13" s="482"/>
      <c r="FI13" s="482"/>
      <c r="FJ13" s="482"/>
      <c r="FK13" s="482"/>
      <c r="FL13" s="482"/>
      <c r="FM13" s="482"/>
      <c r="FN13" s="482"/>
      <c r="FO13" s="482"/>
      <c r="FP13" s="482"/>
      <c r="FQ13" s="482"/>
      <c r="FR13" s="482"/>
      <c r="FS13" s="482"/>
      <c r="FT13" s="482"/>
      <c r="FU13" s="482"/>
      <c r="FV13" s="482"/>
      <c r="FW13" s="482"/>
      <c r="FX13" s="482"/>
      <c r="FY13" s="482"/>
      <c r="FZ13" s="482"/>
      <c r="GA13" s="482"/>
      <c r="GB13" s="482"/>
      <c r="GC13" s="482"/>
      <c r="GD13" s="482"/>
      <c r="GE13" s="482"/>
      <c r="GF13" s="482"/>
      <c r="GG13" s="482"/>
      <c r="GH13" s="482"/>
      <c r="GI13" s="482"/>
      <c r="GJ13" s="482"/>
      <c r="GK13" s="482"/>
      <c r="GL13" s="482"/>
      <c r="GM13" s="482"/>
      <c r="GN13" s="482"/>
      <c r="GO13" s="482"/>
      <c r="GP13" s="482"/>
      <c r="GQ13" s="482"/>
      <c r="GR13" s="482"/>
    </row>
    <row r="14" spans="1:200" s="831" customFormat="1" ht="21">
      <c r="A14" s="368" t="s">
        <v>1726</v>
      </c>
      <c r="B14" s="368" t="s">
        <v>1726</v>
      </c>
      <c r="C14" s="368" t="s">
        <v>1726</v>
      </c>
      <c r="D14" s="368" t="s">
        <v>1726</v>
      </c>
      <c r="E14" s="368" t="s">
        <v>1726</v>
      </c>
      <c r="F14" s="368" t="s">
        <v>1726</v>
      </c>
      <c r="G14" s="368" t="s">
        <v>1726</v>
      </c>
      <c r="H14" s="368" t="s">
        <v>1726</v>
      </c>
      <c r="I14" s="368" t="s">
        <v>1759</v>
      </c>
      <c r="J14" s="368" t="s">
        <v>1726</v>
      </c>
      <c r="K14" s="464" t="str">
        <f t="shared" si="0"/>
        <v>●</v>
      </c>
      <c r="L14" s="482"/>
      <c r="M14" s="833" t="s">
        <v>4018</v>
      </c>
      <c r="O14" s="834"/>
      <c r="P14" s="834"/>
      <c r="Q14" s="835"/>
      <c r="R14" s="834"/>
      <c r="S14" s="835"/>
      <c r="T14" s="835"/>
      <c r="U14" s="835"/>
      <c r="V14" s="835"/>
      <c r="W14" s="835"/>
      <c r="X14" s="835"/>
      <c r="Y14" s="835"/>
      <c r="Z14" s="835"/>
      <c r="AA14" s="829"/>
      <c r="AB14" s="829"/>
      <c r="AC14" s="829"/>
      <c r="AD14" s="829"/>
      <c r="AE14" s="829"/>
      <c r="AF14" s="829"/>
      <c r="AG14" s="829"/>
      <c r="AH14" s="829"/>
      <c r="AI14" s="829"/>
      <c r="AJ14" s="829"/>
      <c r="AK14" s="829"/>
      <c r="AL14" s="829"/>
      <c r="AM14" s="829"/>
      <c r="AN14" s="829"/>
      <c r="AO14" s="835"/>
      <c r="AP14" s="829"/>
      <c r="AQ14" s="829"/>
      <c r="AR14" s="829"/>
      <c r="AS14" s="829"/>
      <c r="AT14" s="835"/>
      <c r="AU14" s="829"/>
      <c r="AV14" s="829"/>
      <c r="AW14" s="829"/>
      <c r="AX14" s="829"/>
      <c r="AY14" s="835"/>
      <c r="AZ14" s="829"/>
      <c r="BA14" s="829"/>
      <c r="BB14" s="829"/>
      <c r="BC14" s="829"/>
      <c r="BD14" s="835"/>
      <c r="BE14" s="829"/>
      <c r="BF14" s="829"/>
      <c r="BG14" s="829"/>
      <c r="BH14" s="829"/>
      <c r="BI14" s="829"/>
      <c r="BJ14" s="829"/>
      <c r="BK14" s="830"/>
      <c r="BL14" s="829"/>
      <c r="BM14" s="829"/>
      <c r="BN14" s="829"/>
      <c r="BO14" s="829"/>
      <c r="BP14" s="829"/>
      <c r="CH14" s="832"/>
      <c r="CN14" s="829"/>
    </row>
    <row r="15" spans="1:200" s="1" customFormat="1" ht="13.5" customHeight="1" thickBot="1">
      <c r="A15" s="368" t="s">
        <v>1726</v>
      </c>
      <c r="B15" s="368" t="s">
        <v>1726</v>
      </c>
      <c r="C15" s="368" t="s">
        <v>1726</v>
      </c>
      <c r="D15" s="368" t="s">
        <v>1726</v>
      </c>
      <c r="E15" s="368" t="s">
        <v>1726</v>
      </c>
      <c r="F15" s="368" t="s">
        <v>1726</v>
      </c>
      <c r="G15" s="368" t="s">
        <v>1726</v>
      </c>
      <c r="H15" s="368" t="s">
        <v>1726</v>
      </c>
      <c r="I15" s="368" t="s">
        <v>1759</v>
      </c>
      <c r="J15" s="368" t="s">
        <v>1726</v>
      </c>
      <c r="K15" s="464" t="str">
        <f t="shared" si="0"/>
        <v>●</v>
      </c>
      <c r="L15" s="482"/>
      <c r="M15" s="482"/>
      <c r="N15" s="39"/>
      <c r="O15" s="482"/>
      <c r="P15" s="482"/>
      <c r="Q15" s="482"/>
      <c r="R15" s="482"/>
      <c r="S15" s="482"/>
      <c r="T15" s="482"/>
      <c r="U15" s="482"/>
      <c r="V15" s="482"/>
      <c r="W15" s="482"/>
      <c r="X15" s="482"/>
      <c r="Y15" s="482"/>
      <c r="Z15" s="482"/>
      <c r="AA15" s="373"/>
      <c r="AB15" s="482"/>
      <c r="AC15" s="482"/>
      <c r="AD15" s="482"/>
      <c r="AE15" s="482"/>
      <c r="AF15" s="482"/>
      <c r="AG15" s="482"/>
      <c r="AH15" s="482"/>
      <c r="AI15" s="482"/>
      <c r="AJ15" s="482"/>
      <c r="AK15" s="482"/>
      <c r="AL15" s="482"/>
      <c r="AM15" s="482"/>
      <c r="AN15" s="482"/>
      <c r="AO15" s="482"/>
      <c r="AP15" s="482"/>
      <c r="AQ15" s="482"/>
      <c r="AR15" s="482"/>
      <c r="AS15" s="482"/>
      <c r="AT15" s="482"/>
      <c r="AU15" s="482"/>
      <c r="AV15" s="482"/>
      <c r="AW15" s="482"/>
      <c r="AX15" s="482"/>
      <c r="AY15" s="482"/>
      <c r="AZ15" s="482"/>
      <c r="BA15" s="482"/>
      <c r="BB15" s="482"/>
      <c r="BC15" s="482"/>
      <c r="BD15" s="482"/>
      <c r="BE15" s="482"/>
      <c r="BF15" s="482"/>
      <c r="BG15" s="482"/>
      <c r="BH15" s="482"/>
      <c r="BI15" s="482"/>
      <c r="BJ15" s="482"/>
      <c r="BK15" s="544"/>
      <c r="BL15" s="482"/>
      <c r="BM15" s="482"/>
      <c r="BN15" s="482"/>
      <c r="BO15" s="482"/>
      <c r="BP15" s="482"/>
      <c r="BQ15" s="482"/>
      <c r="BR15" s="482"/>
      <c r="BS15" s="482"/>
      <c r="BT15" s="482"/>
      <c r="BU15" s="482"/>
      <c r="BV15" s="482"/>
      <c r="BW15" s="482"/>
      <c r="BX15" s="482"/>
      <c r="BY15" s="482"/>
      <c r="BZ15" s="482"/>
      <c r="CA15" s="482"/>
      <c r="CB15" s="482"/>
      <c r="CC15" s="482"/>
      <c r="CD15" s="482"/>
      <c r="CE15" s="482"/>
      <c r="CF15" s="482"/>
      <c r="CG15" s="482"/>
      <c r="CH15" s="740"/>
      <c r="CI15" s="482"/>
      <c r="CJ15" s="482"/>
      <c r="CK15" s="482"/>
      <c r="CL15" s="482"/>
      <c r="CM15" s="482"/>
      <c r="CN15" s="482"/>
      <c r="CO15" s="482"/>
      <c r="CP15" s="482"/>
      <c r="CQ15" s="482"/>
      <c r="CR15" s="482"/>
      <c r="CS15" s="482"/>
      <c r="CT15" s="482"/>
      <c r="CU15" s="482"/>
      <c r="CV15" s="482"/>
      <c r="CW15" s="482"/>
      <c r="CX15" s="482"/>
      <c r="CY15" s="482"/>
      <c r="CZ15" s="482"/>
      <c r="DA15" s="482"/>
      <c r="DB15" s="482"/>
      <c r="DC15" s="482"/>
      <c r="DD15" s="482"/>
      <c r="DE15" s="482"/>
      <c r="DF15" s="482"/>
      <c r="DG15" s="482"/>
      <c r="DH15" s="482"/>
      <c r="DI15" s="482"/>
      <c r="DJ15" s="482"/>
      <c r="DK15" s="482"/>
      <c r="DL15" s="482"/>
      <c r="DM15" s="482"/>
      <c r="DN15" s="482"/>
      <c r="DO15" s="482"/>
      <c r="DP15" s="482"/>
      <c r="DQ15" s="482"/>
      <c r="DR15" s="482"/>
      <c r="DS15" s="482"/>
      <c r="DT15" s="482"/>
      <c r="DU15" s="482"/>
      <c r="DV15" s="482"/>
      <c r="DW15" s="482"/>
      <c r="DX15" s="482"/>
      <c r="DY15" s="482"/>
      <c r="DZ15" s="482"/>
      <c r="EA15" s="482"/>
      <c r="EB15" s="482"/>
      <c r="EC15" s="482"/>
      <c r="ED15" s="482"/>
      <c r="EE15" s="482"/>
      <c r="EF15" s="482"/>
      <c r="EG15" s="482"/>
      <c r="EH15" s="482"/>
      <c r="EI15" s="482"/>
      <c r="EJ15" s="482"/>
      <c r="EK15" s="482"/>
      <c r="EL15" s="482"/>
      <c r="EM15" s="482"/>
      <c r="EN15" s="482"/>
      <c r="EO15" s="482"/>
      <c r="EP15" s="482"/>
      <c r="EQ15" s="482"/>
      <c r="ER15" s="482"/>
      <c r="ES15" s="482"/>
      <c r="ET15" s="482"/>
      <c r="EU15" s="482"/>
      <c r="EV15" s="482"/>
      <c r="EW15" s="482"/>
      <c r="EX15" s="482"/>
      <c r="EY15" s="482"/>
      <c r="EZ15" s="482"/>
      <c r="FA15" s="482"/>
      <c r="FB15" s="482"/>
      <c r="FC15" s="482"/>
      <c r="FD15" s="482"/>
      <c r="FE15" s="482"/>
      <c r="FF15" s="482"/>
      <c r="FG15" s="482"/>
      <c r="FH15" s="482"/>
      <c r="FI15" s="482"/>
      <c r="FJ15" s="482"/>
      <c r="FK15" s="482"/>
      <c r="FL15" s="482"/>
      <c r="FM15" s="482"/>
      <c r="FN15" s="482"/>
      <c r="FO15" s="482"/>
      <c r="FP15" s="482"/>
      <c r="FQ15" s="482"/>
      <c r="FR15" s="482"/>
      <c r="FS15" s="482"/>
      <c r="FT15" s="482"/>
      <c r="FU15" s="482"/>
      <c r="FV15" s="482"/>
      <c r="FW15" s="482"/>
      <c r="FX15" s="482"/>
      <c r="FY15" s="482"/>
      <c r="FZ15" s="482"/>
      <c r="GA15" s="482"/>
      <c r="GB15" s="482"/>
      <c r="GC15" s="482"/>
      <c r="GD15" s="482"/>
      <c r="GE15" s="482"/>
      <c r="GF15" s="482"/>
      <c r="GG15" s="482"/>
      <c r="GH15" s="482"/>
      <c r="GI15" s="482"/>
      <c r="GJ15" s="482"/>
      <c r="GK15" s="482"/>
      <c r="GL15" s="482"/>
      <c r="GM15" s="482"/>
      <c r="GN15" s="482"/>
      <c r="GO15" s="482"/>
      <c r="GP15" s="482"/>
      <c r="GQ15" s="482"/>
      <c r="GR15" s="482"/>
    </row>
    <row r="16" spans="1:200" s="13" customFormat="1" ht="13.5" customHeight="1">
      <c r="A16" s="368" t="s">
        <v>1726</v>
      </c>
      <c r="B16" s="368" t="s">
        <v>1726</v>
      </c>
      <c r="C16" s="368" t="s">
        <v>1759</v>
      </c>
      <c r="D16" s="368" t="s">
        <v>1759</v>
      </c>
      <c r="E16" s="368" t="s">
        <v>1759</v>
      </c>
      <c r="F16" s="368" t="s">
        <v>1759</v>
      </c>
      <c r="G16" s="368" t="s">
        <v>1759</v>
      </c>
      <c r="H16" s="368" t="s">
        <v>1759</v>
      </c>
      <c r="I16" s="368" t="s">
        <v>1759</v>
      </c>
      <c r="J16" s="368" t="s">
        <v>1759</v>
      </c>
      <c r="K16" s="464" t="str">
        <f t="shared" si="0"/>
        <v>●</v>
      </c>
      <c r="L16" s="482"/>
      <c r="M16" s="1884" t="s">
        <v>4523</v>
      </c>
      <c r="N16" s="1870"/>
      <c r="O16" s="1870"/>
      <c r="P16" s="1870"/>
      <c r="Q16" s="1870"/>
      <c r="R16" s="1870"/>
      <c r="S16" s="1870"/>
      <c r="T16" s="1871"/>
      <c r="U16" s="373"/>
      <c r="V16" s="392"/>
      <c r="W16" s="392"/>
      <c r="X16" s="392"/>
      <c r="Y16" s="392"/>
      <c r="Z16" s="392"/>
      <c r="AA16" s="373"/>
      <c r="AB16" s="836"/>
      <c r="AC16" s="836"/>
      <c r="AD16" s="604"/>
      <c r="AE16" s="393"/>
      <c r="AF16" s="836"/>
      <c r="AG16" s="836"/>
      <c r="AH16" s="836"/>
      <c r="AI16" s="836"/>
      <c r="AJ16" s="836"/>
      <c r="AK16" s="836"/>
      <c r="AL16" s="836"/>
      <c r="AM16" s="836"/>
      <c r="AN16" s="836"/>
      <c r="AO16" s="392"/>
      <c r="AP16" s="836"/>
      <c r="AQ16" s="836"/>
      <c r="AR16" s="836"/>
      <c r="AS16" s="391"/>
      <c r="AT16" s="392"/>
      <c r="AU16" s="391"/>
      <c r="AV16" s="391"/>
      <c r="AW16" s="391"/>
      <c r="AX16" s="391"/>
      <c r="AY16" s="392"/>
      <c r="AZ16" s="391"/>
      <c r="BA16" s="391"/>
      <c r="BB16" s="391"/>
      <c r="BC16" s="391"/>
      <c r="BD16" s="392"/>
      <c r="BE16" s="391"/>
      <c r="BF16" s="391"/>
      <c r="BG16" s="391"/>
      <c r="BH16" s="391"/>
      <c r="BI16" s="391"/>
      <c r="BJ16" s="391"/>
      <c r="BK16" s="836"/>
      <c r="BL16" s="391"/>
      <c r="BM16" s="391"/>
      <c r="BN16" s="391"/>
      <c r="BO16" s="391"/>
      <c r="BP16" s="391"/>
      <c r="BQ16" s="391"/>
      <c r="BR16" s="391"/>
      <c r="BS16" s="391"/>
      <c r="BT16" s="391"/>
      <c r="BU16" s="391"/>
      <c r="BV16" s="391"/>
      <c r="BW16" s="391"/>
      <c r="BX16" s="391"/>
      <c r="BY16" s="391"/>
      <c r="BZ16" s="391"/>
      <c r="CA16" s="391"/>
      <c r="CB16" s="391"/>
      <c r="CC16" s="391"/>
      <c r="CD16" s="391"/>
      <c r="CE16" s="391"/>
      <c r="CF16" s="391"/>
      <c r="CG16" s="391"/>
      <c r="CH16" s="837"/>
      <c r="CI16" s="391"/>
      <c r="CJ16" s="391"/>
      <c r="CK16" s="391"/>
      <c r="CL16" s="391"/>
      <c r="CM16" s="391"/>
      <c r="CN16" s="391"/>
      <c r="CO16" s="391"/>
      <c r="CP16" s="391"/>
      <c r="CQ16" s="391"/>
      <c r="CR16" s="391"/>
      <c r="CS16" s="391"/>
      <c r="CT16" s="391"/>
      <c r="CU16" s="391"/>
      <c r="CV16" s="391"/>
      <c r="CW16" s="391"/>
      <c r="CX16" s="391"/>
      <c r="CY16" s="391"/>
      <c r="CZ16" s="391"/>
      <c r="DA16" s="391"/>
      <c r="DB16" s="391"/>
      <c r="DC16" s="391"/>
      <c r="DD16" s="391"/>
      <c r="DE16" s="391"/>
      <c r="DF16" s="391"/>
      <c r="DG16" s="391"/>
      <c r="DH16" s="391"/>
      <c r="DI16" s="391"/>
      <c r="DJ16" s="391"/>
      <c r="DK16" s="391"/>
      <c r="DL16" s="391"/>
      <c r="DM16" s="391"/>
      <c r="DN16" s="391"/>
      <c r="DO16" s="391"/>
      <c r="DP16" s="391"/>
      <c r="DQ16" s="391"/>
      <c r="DR16" s="391"/>
      <c r="DS16" s="391"/>
      <c r="DT16" s="391"/>
      <c r="DU16" s="391"/>
      <c r="DV16" s="391"/>
      <c r="DW16" s="391"/>
      <c r="DX16" s="391"/>
      <c r="DY16" s="391"/>
      <c r="DZ16" s="391"/>
      <c r="EA16" s="391"/>
      <c r="EB16" s="391"/>
      <c r="EC16" s="391"/>
      <c r="ED16" s="391"/>
      <c r="EE16" s="391"/>
      <c r="EF16" s="391"/>
      <c r="EG16" s="391"/>
      <c r="EH16" s="391"/>
      <c r="EI16" s="391"/>
      <c r="EJ16" s="391"/>
      <c r="EK16" s="391"/>
      <c r="EL16" s="391"/>
      <c r="EM16" s="391"/>
      <c r="EN16" s="391"/>
      <c r="EO16" s="391"/>
      <c r="EP16" s="391"/>
      <c r="EQ16" s="391"/>
      <c r="ER16" s="391"/>
      <c r="ES16" s="391"/>
      <c r="ET16" s="391"/>
      <c r="EU16" s="391"/>
      <c r="EV16" s="391"/>
      <c r="EW16" s="391"/>
      <c r="EX16" s="391"/>
      <c r="EY16" s="391"/>
      <c r="EZ16" s="391"/>
      <c r="FA16" s="391"/>
      <c r="FB16" s="391"/>
      <c r="FC16" s="391"/>
      <c r="FD16" s="391"/>
      <c r="FE16" s="391"/>
      <c r="FF16" s="391"/>
      <c r="FG16" s="391"/>
      <c r="FH16" s="391"/>
      <c r="FI16" s="391"/>
      <c r="FJ16" s="391"/>
      <c r="FK16" s="391"/>
      <c r="FL16" s="391"/>
      <c r="FM16" s="391"/>
      <c r="FN16" s="391"/>
      <c r="FO16" s="391"/>
      <c r="FP16" s="391"/>
      <c r="FQ16" s="391"/>
      <c r="FR16" s="391"/>
      <c r="FS16" s="391"/>
      <c r="FT16" s="391"/>
      <c r="FU16" s="391"/>
      <c r="FV16" s="391"/>
      <c r="FW16" s="391"/>
      <c r="FX16" s="391"/>
      <c r="FY16" s="391"/>
      <c r="FZ16" s="391"/>
      <c r="GA16" s="391"/>
      <c r="GB16" s="391"/>
      <c r="GC16" s="391"/>
      <c r="GD16" s="391"/>
      <c r="GE16" s="391"/>
      <c r="GF16" s="391"/>
      <c r="GG16" s="391"/>
      <c r="GH16" s="391"/>
      <c r="GI16" s="391"/>
      <c r="GJ16" s="391"/>
      <c r="GK16" s="391"/>
      <c r="GL16" s="391"/>
      <c r="GM16" s="391"/>
      <c r="GN16" s="391"/>
      <c r="GO16" s="391"/>
      <c r="GP16" s="391"/>
      <c r="GQ16" s="391"/>
      <c r="GR16" s="391"/>
    </row>
    <row r="17" spans="1:200" s="13" customFormat="1" ht="13.5" customHeight="1">
      <c r="A17" s="368" t="s">
        <v>1726</v>
      </c>
      <c r="B17" s="368" t="s">
        <v>1726</v>
      </c>
      <c r="C17" s="368" t="s">
        <v>1759</v>
      </c>
      <c r="D17" s="368" t="s">
        <v>1759</v>
      </c>
      <c r="E17" s="368" t="s">
        <v>1759</v>
      </c>
      <c r="F17" s="368" t="s">
        <v>1759</v>
      </c>
      <c r="G17" s="368" t="s">
        <v>1759</v>
      </c>
      <c r="H17" s="368" t="s">
        <v>1759</v>
      </c>
      <c r="I17" s="368" t="s">
        <v>1759</v>
      </c>
      <c r="J17" s="368" t="s">
        <v>1759</v>
      </c>
      <c r="K17" s="464" t="str">
        <f t="shared" si="0"/>
        <v>●</v>
      </c>
      <c r="L17" s="482"/>
      <c r="M17" s="1872" t="s">
        <v>226</v>
      </c>
      <c r="N17" s="1873"/>
      <c r="O17" s="1873"/>
      <c r="P17" s="1873"/>
      <c r="Q17" s="1873"/>
      <c r="R17" s="1873"/>
      <c r="S17" s="1873"/>
      <c r="T17" s="1874"/>
      <c r="U17" s="373"/>
      <c r="V17" s="392"/>
      <c r="W17" s="392"/>
      <c r="X17" s="392"/>
      <c r="Y17" s="392"/>
      <c r="Z17" s="392"/>
      <c r="AA17" s="373"/>
      <c r="AB17" s="836"/>
      <c r="AC17" s="836"/>
      <c r="AD17" s="604"/>
      <c r="AE17" s="393"/>
      <c r="AF17" s="836"/>
      <c r="AG17" s="836"/>
      <c r="AH17" s="836"/>
      <c r="AI17" s="836"/>
      <c r="AJ17" s="836"/>
      <c r="AK17" s="836"/>
      <c r="AL17" s="836"/>
      <c r="AM17" s="836"/>
      <c r="AN17" s="836"/>
      <c r="AO17" s="392"/>
      <c r="AP17" s="836"/>
      <c r="AQ17" s="836"/>
      <c r="AR17" s="836"/>
      <c r="AS17" s="391"/>
      <c r="AT17" s="392"/>
      <c r="AU17" s="391"/>
      <c r="AV17" s="391"/>
      <c r="AW17" s="391"/>
      <c r="AX17" s="391"/>
      <c r="AY17" s="392"/>
      <c r="AZ17" s="391"/>
      <c r="BA17" s="391"/>
      <c r="BB17" s="391"/>
      <c r="BC17" s="391"/>
      <c r="BD17" s="392"/>
      <c r="BE17" s="391"/>
      <c r="BF17" s="391"/>
      <c r="BG17" s="391"/>
      <c r="BH17" s="391"/>
      <c r="BI17" s="391"/>
      <c r="BJ17" s="391"/>
      <c r="BK17" s="836"/>
      <c r="BL17" s="391"/>
      <c r="BM17" s="391"/>
      <c r="BN17" s="391"/>
      <c r="BO17" s="391"/>
      <c r="BP17" s="391"/>
      <c r="BQ17" s="391"/>
      <c r="BR17" s="391"/>
      <c r="BS17" s="391"/>
      <c r="BT17" s="391"/>
      <c r="BU17" s="391"/>
      <c r="BV17" s="391"/>
      <c r="BW17" s="391"/>
      <c r="BX17" s="391"/>
      <c r="BY17" s="391"/>
      <c r="BZ17" s="391"/>
      <c r="CA17" s="391"/>
      <c r="CB17" s="391"/>
      <c r="CC17" s="391"/>
      <c r="CD17" s="391"/>
      <c r="CE17" s="391"/>
      <c r="CF17" s="391"/>
      <c r="CG17" s="391"/>
      <c r="CH17" s="837"/>
      <c r="CI17" s="391"/>
      <c r="CJ17" s="391"/>
      <c r="CK17" s="391"/>
      <c r="CL17" s="391"/>
      <c r="CM17" s="391"/>
      <c r="CN17" s="391"/>
      <c r="CO17" s="391"/>
      <c r="CP17" s="391"/>
      <c r="CQ17" s="391"/>
      <c r="CR17" s="391"/>
      <c r="CS17" s="391"/>
      <c r="CT17" s="391"/>
      <c r="CU17" s="391"/>
      <c r="CV17" s="391"/>
      <c r="CW17" s="391"/>
      <c r="CX17" s="391"/>
      <c r="CY17" s="391"/>
      <c r="CZ17" s="391"/>
      <c r="DA17" s="391"/>
      <c r="DB17" s="391"/>
      <c r="DC17" s="391"/>
      <c r="DD17" s="391"/>
      <c r="DE17" s="391"/>
      <c r="DF17" s="391"/>
      <c r="DG17" s="391"/>
      <c r="DH17" s="391"/>
      <c r="DI17" s="391"/>
      <c r="DJ17" s="391"/>
      <c r="DK17" s="391"/>
      <c r="DL17" s="391"/>
      <c r="DM17" s="391"/>
      <c r="DN17" s="391"/>
      <c r="DO17" s="391"/>
      <c r="DP17" s="391"/>
      <c r="DQ17" s="391"/>
      <c r="DR17" s="391"/>
      <c r="DS17" s="391"/>
      <c r="DT17" s="391"/>
      <c r="DU17" s="391"/>
      <c r="DV17" s="391"/>
      <c r="DW17" s="391"/>
      <c r="DX17" s="391"/>
      <c r="DY17" s="391"/>
      <c r="DZ17" s="391"/>
      <c r="EA17" s="391"/>
      <c r="EB17" s="391"/>
      <c r="EC17" s="391"/>
      <c r="ED17" s="391"/>
      <c r="EE17" s="391"/>
      <c r="EF17" s="391"/>
      <c r="EG17" s="391"/>
      <c r="EH17" s="391"/>
      <c r="EI17" s="391"/>
      <c r="EJ17" s="391"/>
      <c r="EK17" s="391"/>
      <c r="EL17" s="391"/>
      <c r="EM17" s="391"/>
      <c r="EN17" s="391"/>
      <c r="EO17" s="391"/>
      <c r="EP17" s="391"/>
      <c r="EQ17" s="391"/>
      <c r="ER17" s="391"/>
      <c r="ES17" s="391"/>
      <c r="ET17" s="391"/>
      <c r="EU17" s="391"/>
      <c r="EV17" s="391"/>
      <c r="EW17" s="391"/>
      <c r="EX17" s="391"/>
      <c r="EY17" s="391"/>
      <c r="EZ17" s="391"/>
      <c r="FA17" s="391"/>
      <c r="FB17" s="391"/>
      <c r="FC17" s="391"/>
      <c r="FD17" s="391"/>
      <c r="FE17" s="391"/>
      <c r="FF17" s="391"/>
      <c r="FG17" s="391"/>
      <c r="FH17" s="391"/>
      <c r="FI17" s="391"/>
      <c r="FJ17" s="391"/>
      <c r="FK17" s="391"/>
      <c r="FL17" s="391"/>
      <c r="FM17" s="391"/>
      <c r="FN17" s="391"/>
      <c r="FO17" s="391"/>
      <c r="FP17" s="391"/>
      <c r="FQ17" s="391"/>
      <c r="FR17" s="391"/>
      <c r="FS17" s="391"/>
      <c r="FT17" s="391"/>
      <c r="FU17" s="391"/>
      <c r="FV17" s="391"/>
      <c r="FW17" s="391"/>
      <c r="FX17" s="391"/>
      <c r="FY17" s="391"/>
      <c r="FZ17" s="391"/>
      <c r="GA17" s="391"/>
      <c r="GB17" s="391"/>
      <c r="GC17" s="391"/>
      <c r="GD17" s="391"/>
      <c r="GE17" s="391"/>
      <c r="GF17" s="391"/>
      <c r="GG17" s="391"/>
      <c r="GH17" s="391"/>
      <c r="GI17" s="391"/>
      <c r="GJ17" s="391"/>
      <c r="GK17" s="391"/>
      <c r="GL17" s="391"/>
      <c r="GM17" s="391"/>
      <c r="GN17" s="391"/>
      <c r="GO17" s="391"/>
      <c r="GP17" s="391"/>
      <c r="GQ17" s="391"/>
      <c r="GR17" s="391"/>
    </row>
    <row r="18" spans="1:200" s="13" customFormat="1" ht="13.5" customHeight="1">
      <c r="A18" s="368" t="s">
        <v>1726</v>
      </c>
      <c r="B18" s="368" t="s">
        <v>1726</v>
      </c>
      <c r="C18" s="368" t="s">
        <v>1759</v>
      </c>
      <c r="D18" s="368" t="s">
        <v>1759</v>
      </c>
      <c r="E18" s="368" t="s">
        <v>1759</v>
      </c>
      <c r="F18" s="368" t="s">
        <v>1759</v>
      </c>
      <c r="G18" s="368" t="s">
        <v>1759</v>
      </c>
      <c r="H18" s="368" t="s">
        <v>1759</v>
      </c>
      <c r="I18" s="368" t="s">
        <v>1759</v>
      </c>
      <c r="J18" s="368" t="s">
        <v>1759</v>
      </c>
      <c r="K18" s="464" t="str">
        <f t="shared" si="0"/>
        <v>●</v>
      </c>
      <c r="L18" s="482"/>
      <c r="M18" s="1875" t="s">
        <v>524</v>
      </c>
      <c r="N18" s="1876"/>
      <c r="O18" s="1876"/>
      <c r="P18" s="1876"/>
      <c r="Q18" s="1876"/>
      <c r="R18" s="1876"/>
      <c r="S18" s="1876"/>
      <c r="T18" s="1877"/>
      <c r="U18" s="373"/>
      <c r="V18" s="392"/>
      <c r="W18" s="392"/>
      <c r="X18" s="392"/>
      <c r="Y18" s="392"/>
      <c r="Z18" s="392"/>
      <c r="AA18" s="373"/>
      <c r="AB18" s="836"/>
      <c r="AC18" s="836"/>
      <c r="AD18" s="604"/>
      <c r="AE18" s="393"/>
      <c r="AF18" s="836"/>
      <c r="AG18" s="836"/>
      <c r="AH18" s="836"/>
      <c r="AI18" s="836"/>
      <c r="AJ18" s="836"/>
      <c r="AK18" s="836"/>
      <c r="AL18" s="836"/>
      <c r="AM18" s="836"/>
      <c r="AN18" s="836"/>
      <c r="AO18" s="392"/>
      <c r="AP18" s="836"/>
      <c r="AQ18" s="836"/>
      <c r="AR18" s="836"/>
      <c r="AS18" s="391"/>
      <c r="AT18" s="392"/>
      <c r="AU18" s="391"/>
      <c r="AV18" s="391"/>
      <c r="AW18" s="391"/>
      <c r="AX18" s="391"/>
      <c r="AY18" s="392"/>
      <c r="AZ18" s="391"/>
      <c r="BA18" s="391"/>
      <c r="BB18" s="391"/>
      <c r="BC18" s="391"/>
      <c r="BD18" s="392"/>
      <c r="BE18" s="391"/>
      <c r="BF18" s="391"/>
      <c r="BG18" s="391"/>
      <c r="BH18" s="391"/>
      <c r="BI18" s="391"/>
      <c r="BJ18" s="391"/>
      <c r="BK18" s="836"/>
      <c r="BL18" s="391"/>
      <c r="BM18" s="391"/>
      <c r="BN18" s="391"/>
      <c r="BO18" s="391"/>
      <c r="BP18" s="391"/>
      <c r="BQ18" s="391"/>
      <c r="BR18" s="391"/>
      <c r="BS18" s="391"/>
      <c r="BT18" s="391"/>
      <c r="BU18" s="391"/>
      <c r="BV18" s="391"/>
      <c r="BW18" s="391"/>
      <c r="BX18" s="391"/>
      <c r="BY18" s="391"/>
      <c r="BZ18" s="391"/>
      <c r="CA18" s="391"/>
      <c r="CB18" s="391"/>
      <c r="CC18" s="391"/>
      <c r="CD18" s="391"/>
      <c r="CE18" s="391"/>
      <c r="CF18" s="391"/>
      <c r="CG18" s="391"/>
      <c r="CH18" s="837"/>
      <c r="CI18" s="391"/>
      <c r="CJ18" s="391"/>
      <c r="CK18" s="391"/>
      <c r="CL18" s="391"/>
      <c r="CM18" s="391"/>
      <c r="CN18" s="391"/>
      <c r="CO18" s="391"/>
      <c r="CP18" s="391"/>
      <c r="CQ18" s="391"/>
      <c r="CR18" s="391"/>
      <c r="CS18" s="391"/>
      <c r="CT18" s="391"/>
      <c r="CU18" s="391"/>
      <c r="CV18" s="391"/>
      <c r="CW18" s="391"/>
      <c r="CX18" s="391"/>
      <c r="CY18" s="391"/>
      <c r="CZ18" s="391"/>
      <c r="DA18" s="391"/>
      <c r="DB18" s="391"/>
      <c r="DC18" s="391"/>
      <c r="DD18" s="391"/>
      <c r="DE18" s="391"/>
      <c r="DF18" s="391"/>
      <c r="DG18" s="391"/>
      <c r="DH18" s="391"/>
      <c r="DI18" s="391"/>
      <c r="DJ18" s="391"/>
      <c r="DK18" s="391"/>
      <c r="DL18" s="391"/>
      <c r="DM18" s="391"/>
      <c r="DN18" s="391"/>
      <c r="DO18" s="391"/>
      <c r="DP18" s="391"/>
      <c r="DQ18" s="391"/>
      <c r="DR18" s="391"/>
      <c r="DS18" s="391"/>
      <c r="DT18" s="391"/>
      <c r="DU18" s="391"/>
      <c r="DV18" s="391"/>
      <c r="DW18" s="391"/>
      <c r="DX18" s="391"/>
      <c r="DY18" s="391"/>
      <c r="DZ18" s="391"/>
      <c r="EA18" s="391"/>
      <c r="EB18" s="391"/>
      <c r="EC18" s="391"/>
      <c r="ED18" s="391"/>
      <c r="EE18" s="391"/>
      <c r="EF18" s="391"/>
      <c r="EG18" s="391"/>
      <c r="EH18" s="391"/>
      <c r="EI18" s="391"/>
      <c r="EJ18" s="391"/>
      <c r="EK18" s="391"/>
      <c r="EL18" s="391"/>
      <c r="EM18" s="391"/>
      <c r="EN18" s="391"/>
      <c r="EO18" s="391"/>
      <c r="EP18" s="391"/>
      <c r="EQ18" s="391"/>
      <c r="ER18" s="391"/>
      <c r="ES18" s="391"/>
      <c r="ET18" s="391"/>
      <c r="EU18" s="391"/>
      <c r="EV18" s="391"/>
      <c r="EW18" s="391"/>
      <c r="EX18" s="391"/>
      <c r="EY18" s="391"/>
      <c r="EZ18" s="391"/>
      <c r="FA18" s="391"/>
      <c r="FB18" s="391"/>
      <c r="FC18" s="391"/>
      <c r="FD18" s="391"/>
      <c r="FE18" s="391"/>
      <c r="FF18" s="391"/>
      <c r="FG18" s="391"/>
      <c r="FH18" s="391"/>
      <c r="FI18" s="391"/>
      <c r="FJ18" s="391"/>
      <c r="FK18" s="391"/>
      <c r="FL18" s="391"/>
      <c r="FM18" s="391"/>
      <c r="FN18" s="391"/>
      <c r="FO18" s="391"/>
      <c r="FP18" s="391"/>
      <c r="FQ18" s="391"/>
      <c r="FR18" s="391"/>
      <c r="FS18" s="391"/>
      <c r="FT18" s="391"/>
      <c r="FU18" s="391"/>
      <c r="FV18" s="391"/>
      <c r="FW18" s="391"/>
      <c r="FX18" s="391"/>
      <c r="FY18" s="391"/>
      <c r="FZ18" s="391"/>
      <c r="GA18" s="391"/>
      <c r="GB18" s="391"/>
      <c r="GC18" s="391"/>
      <c r="GD18" s="391"/>
      <c r="GE18" s="391"/>
      <c r="GF18" s="391"/>
      <c r="GG18" s="391"/>
      <c r="GH18" s="391"/>
      <c r="GI18" s="391"/>
      <c r="GJ18" s="391"/>
      <c r="GK18" s="391"/>
      <c r="GL18" s="391"/>
      <c r="GM18" s="391"/>
      <c r="GN18" s="391"/>
      <c r="GO18" s="391"/>
      <c r="GP18" s="391"/>
      <c r="GQ18" s="391"/>
      <c r="GR18" s="391"/>
    </row>
    <row r="19" spans="1:200" s="13" customFormat="1">
      <c r="A19" s="368" t="s">
        <v>1726</v>
      </c>
      <c r="B19" s="368" t="s">
        <v>1726</v>
      </c>
      <c r="C19" s="368" t="s">
        <v>1759</v>
      </c>
      <c r="D19" s="368" t="s">
        <v>1759</v>
      </c>
      <c r="E19" s="368" t="s">
        <v>1759</v>
      </c>
      <c r="F19" s="368" t="s">
        <v>1759</v>
      </c>
      <c r="G19" s="368" t="s">
        <v>1759</v>
      </c>
      <c r="H19" s="368" t="s">
        <v>1759</v>
      </c>
      <c r="I19" s="368" t="s">
        <v>1759</v>
      </c>
      <c r="J19" s="368" t="s">
        <v>1759</v>
      </c>
      <c r="K19" s="464" t="str">
        <f t="shared" si="0"/>
        <v>●</v>
      </c>
      <c r="L19" s="482"/>
      <c r="M19" s="1875" t="s">
        <v>1830</v>
      </c>
      <c r="N19" s="1876"/>
      <c r="O19" s="1876"/>
      <c r="P19" s="1876"/>
      <c r="Q19" s="1876"/>
      <c r="R19" s="1876"/>
      <c r="S19" s="1876"/>
      <c r="T19" s="1877"/>
      <c r="U19" s="373"/>
      <c r="V19" s="392"/>
      <c r="W19" s="392"/>
      <c r="X19" s="392"/>
      <c r="Y19" s="392"/>
      <c r="Z19" s="392"/>
      <c r="AA19" s="373"/>
      <c r="AB19" s="836"/>
      <c r="AC19" s="836"/>
      <c r="AD19" s="604"/>
      <c r="AE19" s="393"/>
      <c r="AF19" s="836"/>
      <c r="AG19" s="836"/>
      <c r="AH19" s="836"/>
      <c r="AI19" s="836"/>
      <c r="AJ19" s="836"/>
      <c r="AK19" s="836"/>
      <c r="AL19" s="836"/>
      <c r="AM19" s="836"/>
      <c r="AN19" s="836"/>
      <c r="AO19" s="392"/>
      <c r="AP19" s="836"/>
      <c r="AQ19" s="836"/>
      <c r="AR19" s="836"/>
      <c r="AS19" s="391"/>
      <c r="AT19" s="392"/>
      <c r="AU19" s="391"/>
      <c r="AV19" s="391"/>
      <c r="AW19" s="391"/>
      <c r="AX19" s="391"/>
      <c r="AY19" s="392"/>
      <c r="AZ19" s="391"/>
      <c r="BA19" s="391"/>
      <c r="BB19" s="391"/>
      <c r="BC19" s="391"/>
      <c r="BD19" s="392"/>
      <c r="BE19" s="391"/>
      <c r="BF19" s="391"/>
      <c r="BG19" s="391"/>
      <c r="BH19" s="391"/>
      <c r="BI19" s="391"/>
      <c r="BJ19" s="391"/>
      <c r="BK19" s="836"/>
      <c r="BL19" s="391"/>
      <c r="BM19" s="391"/>
      <c r="BN19" s="391"/>
      <c r="BO19" s="391"/>
      <c r="BP19" s="391"/>
      <c r="BQ19" s="391"/>
      <c r="BR19" s="391"/>
      <c r="BS19" s="391"/>
      <c r="BT19" s="391"/>
      <c r="BU19" s="391"/>
      <c r="BV19" s="391"/>
      <c r="BW19" s="391"/>
      <c r="BX19" s="391"/>
      <c r="BY19" s="391"/>
      <c r="BZ19" s="391"/>
      <c r="CA19" s="391"/>
      <c r="CB19" s="391"/>
      <c r="CC19" s="391"/>
      <c r="CD19" s="391"/>
      <c r="CE19" s="391"/>
      <c r="CF19" s="391"/>
      <c r="CG19" s="391"/>
      <c r="CH19" s="837"/>
      <c r="CI19" s="391"/>
      <c r="CJ19" s="391"/>
      <c r="CK19" s="391"/>
      <c r="CL19" s="391"/>
      <c r="CM19" s="391"/>
      <c r="CN19" s="391"/>
      <c r="CO19" s="391"/>
      <c r="CP19" s="391"/>
      <c r="CQ19" s="391"/>
      <c r="CR19" s="391"/>
      <c r="CS19" s="391"/>
      <c r="CT19" s="391"/>
      <c r="CU19" s="391"/>
      <c r="CV19" s="391"/>
      <c r="CW19" s="391"/>
      <c r="CX19" s="391"/>
      <c r="CY19" s="391"/>
      <c r="CZ19" s="391"/>
      <c r="DA19" s="391"/>
      <c r="DB19" s="391"/>
      <c r="DC19" s="391"/>
      <c r="DD19" s="391"/>
      <c r="DE19" s="391"/>
      <c r="DF19" s="391"/>
      <c r="DG19" s="391"/>
      <c r="DH19" s="391"/>
      <c r="DI19" s="391"/>
      <c r="DJ19" s="391"/>
      <c r="DK19" s="391"/>
      <c r="DL19" s="391"/>
      <c r="DM19" s="391"/>
      <c r="DN19" s="391"/>
      <c r="DO19" s="391"/>
      <c r="DP19" s="391"/>
      <c r="DQ19" s="391"/>
      <c r="DR19" s="391"/>
      <c r="DS19" s="391"/>
      <c r="DT19" s="391"/>
      <c r="DU19" s="391"/>
      <c r="DV19" s="391"/>
      <c r="DW19" s="391"/>
      <c r="DX19" s="391"/>
      <c r="DY19" s="391"/>
      <c r="DZ19" s="391"/>
      <c r="EA19" s="391"/>
      <c r="EB19" s="391"/>
      <c r="EC19" s="391"/>
      <c r="ED19" s="391"/>
      <c r="EE19" s="391"/>
      <c r="EF19" s="391"/>
      <c r="EG19" s="391"/>
      <c r="EH19" s="391"/>
      <c r="EI19" s="391"/>
      <c r="EJ19" s="391"/>
      <c r="EK19" s="391"/>
      <c r="EL19" s="391"/>
      <c r="EM19" s="391"/>
      <c r="EN19" s="391"/>
      <c r="EO19" s="391"/>
      <c r="EP19" s="391"/>
      <c r="EQ19" s="391"/>
      <c r="ER19" s="391"/>
      <c r="ES19" s="391"/>
      <c r="ET19" s="391"/>
      <c r="EU19" s="391"/>
      <c r="EV19" s="391"/>
      <c r="EW19" s="391"/>
      <c r="EX19" s="391"/>
      <c r="EY19" s="391"/>
      <c r="EZ19" s="391"/>
      <c r="FA19" s="391"/>
      <c r="FB19" s="391"/>
      <c r="FC19" s="391"/>
      <c r="FD19" s="391"/>
      <c r="FE19" s="391"/>
      <c r="FF19" s="391"/>
      <c r="FG19" s="391"/>
      <c r="FH19" s="391"/>
      <c r="FI19" s="391"/>
      <c r="FJ19" s="391"/>
      <c r="FK19" s="391"/>
      <c r="FL19" s="391"/>
      <c r="FM19" s="391"/>
      <c r="FN19" s="391"/>
      <c r="FO19" s="391"/>
      <c r="FP19" s="391"/>
      <c r="FQ19" s="391"/>
      <c r="FR19" s="391"/>
      <c r="FS19" s="391"/>
      <c r="FT19" s="391"/>
      <c r="FU19" s="391"/>
      <c r="FV19" s="391"/>
      <c r="FW19" s="391"/>
      <c r="FX19" s="391"/>
      <c r="FY19" s="391"/>
      <c r="FZ19" s="391"/>
      <c r="GA19" s="391"/>
      <c r="GB19" s="391"/>
      <c r="GC19" s="391"/>
      <c r="GD19" s="391"/>
      <c r="GE19" s="391"/>
      <c r="GF19" s="391"/>
      <c r="GG19" s="391"/>
      <c r="GH19" s="391"/>
      <c r="GI19" s="391"/>
      <c r="GJ19" s="391"/>
      <c r="GK19" s="391"/>
      <c r="GL19" s="391"/>
      <c r="GM19" s="391"/>
      <c r="GN19" s="391"/>
      <c r="GO19" s="391"/>
      <c r="GP19" s="391"/>
      <c r="GQ19" s="391"/>
      <c r="GR19" s="391"/>
    </row>
    <row r="20" spans="1:200" s="13" customFormat="1" ht="13.5" customHeight="1">
      <c r="A20" s="368" t="s">
        <v>1726</v>
      </c>
      <c r="B20" s="368" t="s">
        <v>1726</v>
      </c>
      <c r="C20" s="368" t="s">
        <v>1759</v>
      </c>
      <c r="D20" s="368" t="s">
        <v>1759</v>
      </c>
      <c r="E20" s="368" t="s">
        <v>1759</v>
      </c>
      <c r="F20" s="368" t="s">
        <v>1759</v>
      </c>
      <c r="G20" s="368" t="s">
        <v>1759</v>
      </c>
      <c r="H20" s="368" t="s">
        <v>1759</v>
      </c>
      <c r="I20" s="368" t="s">
        <v>1759</v>
      </c>
      <c r="J20" s="368" t="s">
        <v>1759</v>
      </c>
      <c r="K20" s="464" t="str">
        <f t="shared" si="0"/>
        <v>●</v>
      </c>
      <c r="L20" s="482"/>
      <c r="M20" s="1896" t="s">
        <v>1831</v>
      </c>
      <c r="N20" s="1897"/>
      <c r="O20" s="1897"/>
      <c r="P20" s="1897"/>
      <c r="Q20" s="1897"/>
      <c r="R20" s="1897"/>
      <c r="S20" s="1897"/>
      <c r="T20" s="1898"/>
      <c r="U20" s="373"/>
      <c r="V20"/>
      <c r="W20"/>
      <c r="X20"/>
      <c r="Y20"/>
      <c r="Z20"/>
      <c r="AA20" s="836"/>
      <c r="AB20" s="836"/>
      <c r="AC20" s="604"/>
      <c r="AD20" s="393"/>
      <c r="AE20" s="836"/>
      <c r="AF20" s="836"/>
      <c r="AG20" s="836"/>
      <c r="AH20" s="836"/>
      <c r="AI20" s="836"/>
      <c r="AJ20" s="836"/>
      <c r="AK20" s="836"/>
      <c r="AL20" s="836"/>
      <c r="AM20" s="836"/>
      <c r="AN20" s="392"/>
      <c r="AO20" s="836"/>
      <c r="AP20" s="836"/>
      <c r="AQ20" s="836"/>
      <c r="AR20" s="391"/>
      <c r="AS20" s="392"/>
      <c r="AT20" s="391"/>
      <c r="AU20" s="391"/>
      <c r="AV20" s="391"/>
      <c r="AW20" s="391"/>
      <c r="AX20" s="392"/>
      <c r="AY20" s="391"/>
      <c r="AZ20" s="391"/>
      <c r="BA20" s="391"/>
      <c r="BB20" s="391"/>
      <c r="BC20" s="392"/>
      <c r="BD20" s="391"/>
      <c r="BE20" s="391"/>
      <c r="BF20" s="391"/>
      <c r="BG20" s="391"/>
      <c r="BH20" s="391"/>
      <c r="BI20" s="391"/>
      <c r="BJ20" s="391"/>
      <c r="BK20" s="836"/>
      <c r="BL20" s="391"/>
      <c r="BM20" s="391"/>
      <c r="BN20" s="391"/>
      <c r="BO20" s="391"/>
      <c r="BP20" s="391"/>
      <c r="BQ20" s="391"/>
      <c r="BR20" s="391"/>
      <c r="BS20" s="391"/>
      <c r="BT20" s="391"/>
      <c r="BU20" s="391"/>
      <c r="BV20" s="391"/>
      <c r="BW20" s="391"/>
      <c r="BX20" s="391"/>
      <c r="BY20" s="391"/>
      <c r="BZ20" s="391"/>
      <c r="CA20" s="391"/>
      <c r="CB20" s="391"/>
      <c r="CC20" s="391"/>
      <c r="CD20" s="391"/>
      <c r="CE20" s="391"/>
      <c r="CF20" s="391"/>
      <c r="CG20" s="837"/>
      <c r="CH20" s="391"/>
      <c r="CI20" s="391"/>
      <c r="CJ20" s="391"/>
      <c r="CK20" s="391"/>
      <c r="CL20" s="391"/>
      <c r="CM20" s="391"/>
      <c r="CN20" s="391"/>
      <c r="CO20" s="837"/>
      <c r="CP20" s="391"/>
      <c r="CQ20" s="391"/>
      <c r="CR20" s="391"/>
      <c r="CS20" s="391"/>
      <c r="CT20" s="391"/>
      <c r="CU20" s="391"/>
      <c r="CV20" s="391"/>
      <c r="CW20" s="391"/>
      <c r="CX20" s="391"/>
      <c r="CY20" s="391"/>
      <c r="CZ20" s="391"/>
      <c r="DA20" s="391"/>
      <c r="DB20" s="391"/>
      <c r="DC20" s="391"/>
      <c r="DD20" s="391"/>
      <c r="DE20" s="391"/>
      <c r="DF20" s="391"/>
      <c r="DG20" s="391"/>
      <c r="DH20" s="391"/>
      <c r="DI20" s="391"/>
      <c r="DJ20" s="391"/>
      <c r="DK20" s="391"/>
      <c r="DL20" s="391"/>
      <c r="DM20" s="391"/>
      <c r="DN20" s="391"/>
      <c r="DO20" s="391"/>
      <c r="DP20" s="391"/>
      <c r="DQ20" s="391"/>
      <c r="DR20" s="391"/>
      <c r="DS20" s="391"/>
      <c r="DT20" s="391"/>
      <c r="DU20" s="391"/>
      <c r="DV20" s="391"/>
      <c r="DW20" s="391"/>
      <c r="DX20" s="391"/>
      <c r="DY20" s="391"/>
      <c r="DZ20" s="391"/>
      <c r="EA20" s="391"/>
      <c r="EB20" s="391"/>
      <c r="EC20" s="391"/>
      <c r="ED20" s="391"/>
      <c r="EE20" s="391"/>
      <c r="EF20" s="391"/>
      <c r="EG20" s="391"/>
      <c r="EH20" s="391"/>
      <c r="EI20" s="391"/>
      <c r="EJ20" s="391"/>
      <c r="EK20" s="391"/>
      <c r="EL20" s="391"/>
      <c r="EM20" s="391"/>
      <c r="EN20" s="391"/>
      <c r="EO20" s="391"/>
      <c r="EP20" s="391"/>
      <c r="EQ20" s="391"/>
      <c r="ER20" s="391"/>
      <c r="ES20" s="391"/>
      <c r="ET20" s="391"/>
      <c r="EU20" s="391"/>
      <c r="EV20" s="391"/>
      <c r="EW20" s="391"/>
      <c r="EX20" s="391"/>
      <c r="EY20" s="391"/>
      <c r="EZ20" s="391"/>
      <c r="FA20" s="391"/>
      <c r="FB20" s="391"/>
      <c r="FC20" s="391"/>
      <c r="FD20" s="391"/>
      <c r="FE20" s="391"/>
      <c r="FF20" s="391"/>
      <c r="FG20" s="391"/>
      <c r="FH20" s="391"/>
      <c r="FI20" s="391"/>
      <c r="FJ20" s="391"/>
      <c r="FK20" s="391"/>
      <c r="FL20" s="391"/>
      <c r="FM20" s="391"/>
      <c r="FN20" s="391"/>
      <c r="FO20" s="391"/>
      <c r="FP20" s="391"/>
      <c r="FQ20" s="391"/>
      <c r="FR20" s="391"/>
      <c r="FS20" s="391"/>
      <c r="FT20" s="391"/>
      <c r="FU20" s="391"/>
      <c r="FV20" s="391"/>
      <c r="FW20" s="391"/>
      <c r="FX20" s="391"/>
      <c r="FY20" s="391"/>
      <c r="FZ20" s="391"/>
      <c r="GA20" s="391"/>
      <c r="GB20" s="391"/>
      <c r="GC20" s="391"/>
      <c r="GD20" s="391"/>
      <c r="GE20" s="391"/>
      <c r="GF20" s="391"/>
      <c r="GG20" s="391"/>
      <c r="GH20" s="391"/>
      <c r="GI20" s="391"/>
      <c r="GJ20" s="391"/>
      <c r="GK20" s="391"/>
      <c r="GL20" s="391"/>
      <c r="GM20" s="391"/>
      <c r="GN20" s="391"/>
      <c r="GO20" s="391"/>
      <c r="GP20" s="391"/>
      <c r="GQ20" s="391"/>
      <c r="GR20" s="391"/>
    </row>
    <row r="21" spans="1:200" s="13" customFormat="1" ht="13.5" customHeight="1" thickBot="1">
      <c r="A21" s="368" t="s">
        <v>1726</v>
      </c>
      <c r="B21" s="368" t="s">
        <v>1726</v>
      </c>
      <c r="C21" s="368" t="s">
        <v>1759</v>
      </c>
      <c r="D21" s="368" t="s">
        <v>1759</v>
      </c>
      <c r="E21" s="368" t="s">
        <v>1759</v>
      </c>
      <c r="F21" s="368" t="s">
        <v>1759</v>
      </c>
      <c r="G21" s="368" t="s">
        <v>1759</v>
      </c>
      <c r="H21" s="368" t="s">
        <v>1759</v>
      </c>
      <c r="I21" s="368" t="s">
        <v>1759</v>
      </c>
      <c r="J21" s="368" t="s">
        <v>1759</v>
      </c>
      <c r="K21" s="464" t="str">
        <f t="shared" si="0"/>
        <v>●</v>
      </c>
      <c r="L21" s="482"/>
      <c r="M21" s="1899" t="s">
        <v>3963</v>
      </c>
      <c r="N21" s="1900"/>
      <c r="O21" s="1901" t="s">
        <v>3962</v>
      </c>
      <c r="P21" s="1902"/>
      <c r="Q21" s="1902"/>
      <c r="R21" s="1902"/>
      <c r="S21" s="1902"/>
      <c r="T21" s="1903"/>
      <c r="U21"/>
      <c r="V21"/>
      <c r="W21"/>
      <c r="X21"/>
      <c r="Y21"/>
      <c r="Z21"/>
      <c r="AA21" s="836"/>
      <c r="AB21" s="836"/>
      <c r="AC21" s="604"/>
      <c r="AD21" s="393"/>
      <c r="AE21" s="836"/>
      <c r="AF21" s="836"/>
      <c r="AG21" s="836"/>
      <c r="AH21" s="836"/>
      <c r="AI21" s="836"/>
      <c r="AJ21" s="836"/>
      <c r="AK21" s="836"/>
      <c r="AL21" s="836"/>
      <c r="AM21" s="836"/>
      <c r="AN21" s="392"/>
      <c r="AO21" s="836"/>
      <c r="AP21" s="836"/>
      <c r="AQ21" s="836"/>
      <c r="AR21" s="391"/>
      <c r="AS21" s="392"/>
      <c r="AT21" s="391"/>
      <c r="AU21" s="391"/>
      <c r="AV21" s="391"/>
      <c r="AW21" s="391"/>
      <c r="AX21" s="392"/>
      <c r="AY21" s="391"/>
      <c r="AZ21" s="391"/>
      <c r="BA21" s="391"/>
      <c r="BB21" s="391"/>
      <c r="BC21" s="392"/>
      <c r="BD21" s="391"/>
      <c r="BE21" s="391"/>
      <c r="BF21" s="391"/>
      <c r="BG21" s="391"/>
      <c r="BH21" s="391"/>
      <c r="BI21" s="391"/>
      <c r="BJ21" s="391"/>
      <c r="BK21" s="836"/>
      <c r="BL21" s="391"/>
      <c r="BM21" s="391"/>
      <c r="BN21" s="391"/>
      <c r="BO21" s="391"/>
      <c r="BP21" s="391"/>
      <c r="BQ21" s="391"/>
      <c r="BR21" s="391"/>
      <c r="BS21" s="391"/>
      <c r="BT21" s="391"/>
      <c r="BU21" s="391"/>
      <c r="BV21" s="391"/>
      <c r="BW21" s="391"/>
      <c r="BX21" s="391"/>
      <c r="BY21" s="391"/>
      <c r="BZ21" s="391"/>
      <c r="CA21" s="391"/>
      <c r="CB21" s="391"/>
      <c r="CC21" s="391"/>
      <c r="CD21" s="391"/>
      <c r="CE21" s="391"/>
      <c r="CF21" s="391"/>
      <c r="CG21" s="837"/>
      <c r="CH21" s="391"/>
      <c r="CI21" s="391"/>
      <c r="CJ21" s="391"/>
      <c r="CK21" s="391"/>
      <c r="CL21" s="391"/>
      <c r="CM21" s="391"/>
      <c r="CN21" s="391"/>
      <c r="CO21" s="837"/>
      <c r="CP21" s="391"/>
      <c r="CQ21" s="391"/>
      <c r="CR21" s="391"/>
      <c r="CS21" s="391"/>
      <c r="CT21" s="391"/>
      <c r="CU21" s="391"/>
      <c r="CV21" s="391"/>
      <c r="CW21" s="391"/>
      <c r="CX21" s="391"/>
      <c r="CY21" s="391"/>
      <c r="CZ21" s="391"/>
      <c r="DA21" s="391"/>
      <c r="DB21" s="391"/>
      <c r="DC21" s="391"/>
      <c r="DD21" s="391"/>
      <c r="DE21" s="391"/>
      <c r="DF21" s="391"/>
      <c r="DG21" s="391"/>
      <c r="DH21" s="391"/>
      <c r="DI21" s="391"/>
      <c r="DJ21" s="391"/>
      <c r="DK21" s="391"/>
      <c r="DL21" s="391"/>
      <c r="DM21" s="391"/>
      <c r="DN21" s="391"/>
      <c r="DO21" s="391"/>
      <c r="DP21" s="391"/>
      <c r="DQ21" s="391"/>
      <c r="DR21" s="391"/>
      <c r="DS21" s="391"/>
      <c r="DT21" s="391"/>
      <c r="DU21" s="391"/>
      <c r="DV21" s="391"/>
      <c r="DW21" s="391"/>
      <c r="DX21" s="391"/>
      <c r="DY21" s="391"/>
      <c r="DZ21" s="391"/>
      <c r="EA21" s="391"/>
      <c r="EB21" s="391"/>
      <c r="EC21" s="391"/>
      <c r="ED21" s="391"/>
      <c r="EE21" s="391"/>
      <c r="EF21" s="391"/>
      <c r="EG21" s="391"/>
      <c r="EH21" s="391"/>
      <c r="EI21" s="391"/>
      <c r="EJ21" s="391"/>
      <c r="EK21" s="391"/>
      <c r="EL21" s="391"/>
      <c r="EM21" s="391"/>
      <c r="EN21" s="391"/>
      <c r="EO21" s="391"/>
      <c r="EP21" s="391"/>
      <c r="EQ21" s="391"/>
      <c r="ER21" s="391"/>
      <c r="ES21" s="391"/>
      <c r="ET21" s="391"/>
      <c r="EU21" s="391"/>
      <c r="EV21" s="391"/>
      <c r="EW21" s="391"/>
      <c r="EX21" s="391"/>
      <c r="EY21" s="391"/>
      <c r="EZ21" s="391"/>
      <c r="FA21" s="391"/>
      <c r="FB21" s="391"/>
      <c r="FC21" s="391"/>
      <c r="FD21" s="391"/>
      <c r="FE21" s="391"/>
      <c r="FF21" s="391"/>
      <c r="FG21" s="391"/>
      <c r="FH21" s="391"/>
      <c r="FI21" s="391"/>
      <c r="FJ21" s="391"/>
      <c r="FK21" s="391"/>
      <c r="FL21" s="391"/>
      <c r="FM21" s="391"/>
      <c r="FN21" s="391"/>
      <c r="FO21" s="391"/>
      <c r="FP21" s="391"/>
      <c r="FQ21" s="391"/>
      <c r="FR21" s="391"/>
      <c r="FS21" s="391"/>
      <c r="FT21" s="391"/>
      <c r="FU21" s="391"/>
      <c r="FV21" s="391"/>
      <c r="FW21" s="391"/>
      <c r="FX21" s="391"/>
      <c r="FY21" s="391"/>
      <c r="FZ21" s="391"/>
      <c r="GA21" s="391"/>
      <c r="GB21" s="391"/>
      <c r="GC21" s="391"/>
      <c r="GD21" s="391"/>
      <c r="GE21" s="391"/>
      <c r="GF21" s="391"/>
      <c r="GG21" s="391"/>
      <c r="GH21" s="391"/>
      <c r="GI21" s="391"/>
      <c r="GJ21" s="391"/>
      <c r="GK21" s="391"/>
      <c r="GL21" s="391"/>
      <c r="GM21" s="391"/>
      <c r="GN21" s="391"/>
      <c r="GO21" s="391"/>
      <c r="GP21" s="391"/>
      <c r="GQ21" s="391"/>
      <c r="GR21" s="391"/>
    </row>
    <row r="22" spans="1:200" s="1" customFormat="1" ht="20.100000000000001" customHeight="1">
      <c r="A22" s="368" t="s">
        <v>1726</v>
      </c>
      <c r="B22" s="368" t="s">
        <v>1726</v>
      </c>
      <c r="C22" s="368" t="s">
        <v>1759</v>
      </c>
      <c r="D22" s="368" t="s">
        <v>1759</v>
      </c>
      <c r="E22" s="368" t="s">
        <v>1759</v>
      </c>
      <c r="F22" s="368" t="s">
        <v>1759</v>
      </c>
      <c r="G22" s="368" t="s">
        <v>1759</v>
      </c>
      <c r="H22" s="368" t="s">
        <v>1759</v>
      </c>
      <c r="I22" s="368" t="s">
        <v>1759</v>
      </c>
      <c r="J22" s="368" t="s">
        <v>1759</v>
      </c>
      <c r="K22" s="464" t="str">
        <f t="shared" si="0"/>
        <v>●</v>
      </c>
      <c r="L22" s="482"/>
      <c r="M22" s="482"/>
      <c r="N22" s="482"/>
      <c r="O22" s="39"/>
      <c r="P22" s="482"/>
      <c r="Q22" s="482"/>
      <c r="R22" s="482"/>
      <c r="S22" s="482"/>
      <c r="T22" s="482"/>
      <c r="U22" s="482"/>
      <c r="V22" s="482"/>
      <c r="W22" s="482"/>
      <c r="X22"/>
      <c r="Y22"/>
      <c r="Z22"/>
      <c r="AA22"/>
      <c r="AB22" s="482"/>
      <c r="AC22" s="482"/>
      <c r="AD22" s="482"/>
      <c r="AE22" s="482"/>
      <c r="AF22" s="482"/>
      <c r="AG22" s="482"/>
      <c r="AH22" s="482"/>
      <c r="AI22" s="482"/>
      <c r="AJ22" s="482"/>
      <c r="AK22" s="482"/>
      <c r="AL22" s="482"/>
      <c r="AM22" s="482"/>
      <c r="AN22" s="482"/>
      <c r="AO22" s="482"/>
      <c r="AP22" s="482"/>
      <c r="AQ22" s="482"/>
      <c r="AR22" s="482"/>
      <c r="AS22" s="482"/>
      <c r="AT22" s="482"/>
      <c r="AU22" s="482"/>
      <c r="AV22" s="482"/>
      <c r="AW22" s="482"/>
      <c r="AX22" s="482"/>
      <c r="AY22" s="482"/>
      <c r="AZ22" s="482"/>
      <c r="BA22" s="482"/>
      <c r="BB22" s="482"/>
      <c r="BC22" s="482"/>
      <c r="BD22" s="482"/>
      <c r="BE22" s="482"/>
      <c r="BF22" s="482"/>
      <c r="BG22" s="482"/>
      <c r="BH22" s="482"/>
      <c r="BI22" s="482"/>
      <c r="BJ22" s="482"/>
      <c r="BK22" s="482"/>
      <c r="BL22" s="836"/>
      <c r="BM22" s="391"/>
      <c r="BN22" s="482"/>
      <c r="BO22" s="482"/>
      <c r="BP22" s="482"/>
      <c r="BQ22" s="482"/>
      <c r="BR22" s="482"/>
      <c r="BS22" s="482"/>
      <c r="BT22" s="482"/>
      <c r="BU22" s="482"/>
      <c r="BV22" s="482"/>
      <c r="BW22" s="482"/>
      <c r="BX22" s="482"/>
      <c r="BY22" s="482"/>
      <c r="BZ22" s="482"/>
      <c r="CA22" s="482"/>
      <c r="CB22" s="482"/>
      <c r="CC22" s="482"/>
      <c r="CD22" s="482"/>
      <c r="CE22" s="482"/>
      <c r="CF22" s="482"/>
      <c r="CG22" s="482"/>
      <c r="CH22" s="740"/>
      <c r="CI22" s="482"/>
      <c r="CJ22" s="482"/>
      <c r="CK22" s="482"/>
      <c r="CL22" s="482"/>
      <c r="CM22" s="482"/>
      <c r="CN22" s="482"/>
      <c r="CO22" s="482"/>
      <c r="CP22" s="740"/>
      <c r="CQ22" s="482"/>
      <c r="CR22" s="482"/>
      <c r="CS22" s="482"/>
      <c r="CT22" s="482"/>
      <c r="CU22" s="482"/>
      <c r="CV22" s="482"/>
      <c r="CW22" s="482"/>
      <c r="CX22" s="482"/>
      <c r="CY22" s="482"/>
      <c r="CZ22" s="482"/>
      <c r="DA22" s="482"/>
      <c r="DB22" s="482"/>
      <c r="DC22" s="482"/>
      <c r="DD22" s="482"/>
      <c r="DE22" s="482"/>
      <c r="DF22" s="482"/>
      <c r="DG22" s="482"/>
      <c r="DH22" s="482"/>
      <c r="DI22" s="482"/>
      <c r="DJ22" s="482"/>
      <c r="DK22" s="482"/>
      <c r="DL22" s="482"/>
      <c r="DM22" s="482"/>
      <c r="DN22" s="482"/>
      <c r="DO22" s="482"/>
      <c r="DP22" s="482"/>
      <c r="DQ22" s="482"/>
      <c r="DR22" s="482"/>
      <c r="DS22" s="482"/>
      <c r="DT22" s="482"/>
      <c r="DU22" s="482"/>
      <c r="DV22" s="482"/>
      <c r="DW22" s="482"/>
      <c r="DX22" s="482"/>
      <c r="DY22" s="482"/>
      <c r="DZ22" s="482"/>
      <c r="EA22" s="482"/>
      <c r="EB22" s="482"/>
      <c r="EC22" s="482"/>
      <c r="ED22" s="482"/>
      <c r="EE22" s="482"/>
      <c r="EF22" s="482"/>
      <c r="EG22" s="482"/>
      <c r="EH22" s="482"/>
      <c r="EI22" s="482"/>
      <c r="EJ22" s="482"/>
      <c r="EK22" s="482"/>
      <c r="EL22" s="482"/>
      <c r="EM22" s="482"/>
      <c r="EN22" s="482"/>
      <c r="EO22" s="482"/>
      <c r="EP22" s="482"/>
      <c r="EQ22" s="482"/>
      <c r="ER22" s="482"/>
      <c r="ES22" s="482"/>
      <c r="ET22" s="482"/>
      <c r="EU22" s="482"/>
      <c r="EV22" s="482"/>
      <c r="EW22" s="482"/>
      <c r="EX22" s="482"/>
      <c r="EY22" s="482"/>
      <c r="EZ22" s="482"/>
      <c r="FA22" s="482"/>
      <c r="FB22" s="482"/>
      <c r="FC22" s="482"/>
      <c r="FD22" s="482"/>
      <c r="FE22" s="482"/>
      <c r="FF22" s="482"/>
      <c r="FG22" s="482"/>
      <c r="FH22" s="482"/>
      <c r="FI22" s="482"/>
      <c r="FJ22" s="482"/>
      <c r="FK22" s="482"/>
      <c r="FL22" s="482"/>
      <c r="FM22" s="482"/>
      <c r="FN22" s="482"/>
      <c r="FO22" s="482"/>
      <c r="FP22" s="482"/>
      <c r="FQ22" s="482"/>
      <c r="FR22" s="482"/>
      <c r="FS22" s="482"/>
      <c r="FT22" s="482"/>
      <c r="FU22" s="482"/>
      <c r="FV22" s="482"/>
      <c r="FW22" s="482"/>
      <c r="FX22" s="482"/>
      <c r="FY22" s="482"/>
      <c r="FZ22" s="482"/>
      <c r="GA22" s="482"/>
      <c r="GB22" s="482"/>
      <c r="GC22" s="482"/>
      <c r="GD22" s="482"/>
      <c r="GE22" s="482"/>
      <c r="GF22" s="482"/>
      <c r="GG22" s="482"/>
      <c r="GH22" s="482"/>
      <c r="GI22" s="482"/>
      <c r="GJ22" s="482"/>
      <c r="GK22" s="482"/>
      <c r="GL22" s="482"/>
      <c r="GM22" s="482"/>
      <c r="GN22" s="482"/>
      <c r="GO22" s="482"/>
      <c r="GP22" s="482"/>
      <c r="GQ22" s="482"/>
      <c r="GR22" s="482"/>
    </row>
    <row r="23" spans="1:200" s="829" customFormat="1" ht="20.100000000000001" customHeight="1">
      <c r="A23" s="368" t="s">
        <v>1726</v>
      </c>
      <c r="B23" s="368" t="s">
        <v>1726</v>
      </c>
      <c r="C23" s="368" t="s">
        <v>1726</v>
      </c>
      <c r="D23" s="368" t="s">
        <v>1726</v>
      </c>
      <c r="E23" s="368" t="s">
        <v>1726</v>
      </c>
      <c r="F23" s="368" t="s">
        <v>1726</v>
      </c>
      <c r="G23" s="368" t="s">
        <v>1726</v>
      </c>
      <c r="H23" s="368" t="s">
        <v>1726</v>
      </c>
      <c r="I23" s="368" t="s">
        <v>1759</v>
      </c>
      <c r="J23" s="368" t="s">
        <v>1726</v>
      </c>
      <c r="K23" s="464" t="str">
        <f t="shared" si="0"/>
        <v>●</v>
      </c>
      <c r="L23" s="482"/>
      <c r="M23" s="838" t="s">
        <v>1942</v>
      </c>
      <c r="O23" s="839"/>
      <c r="P23" s="840"/>
      <c r="Q23" s="840"/>
      <c r="R23" s="840"/>
      <c r="S23" s="840"/>
      <c r="T23" s="840"/>
      <c r="X23"/>
      <c r="Y23"/>
      <c r="Z23"/>
      <c r="AA23"/>
      <c r="AP23" s="841"/>
      <c r="AQ23" s="841"/>
      <c r="AR23" s="842"/>
      <c r="BL23" s="836"/>
      <c r="BM23" s="391"/>
      <c r="CH23" s="832"/>
      <c r="CP23" s="832"/>
    </row>
    <row r="24" spans="1:200" s="829" customFormat="1" ht="14.1" hidden="1" customHeight="1">
      <c r="A24" s="827"/>
      <c r="B24" s="827"/>
      <c r="C24" s="368" t="s">
        <v>1726</v>
      </c>
      <c r="D24" s="827"/>
      <c r="E24" s="827"/>
      <c r="F24" s="827"/>
      <c r="G24" s="827"/>
      <c r="H24" s="827"/>
      <c r="I24" s="827"/>
      <c r="J24" s="827"/>
      <c r="K24" s="464">
        <f t="shared" si="0"/>
        <v>0</v>
      </c>
      <c r="L24" s="482"/>
      <c r="N24" s="843" t="s">
        <v>3954</v>
      </c>
      <c r="O24" s="839"/>
      <c r="P24" s="840"/>
      <c r="Q24" s="840"/>
      <c r="R24" s="840"/>
      <c r="S24" s="840"/>
      <c r="T24" s="840"/>
      <c r="U24" s="840"/>
      <c r="W24" s="840"/>
      <c r="X24"/>
      <c r="Y24"/>
      <c r="Z24"/>
      <c r="AA24"/>
      <c r="AO24" s="840"/>
      <c r="AP24" s="841"/>
      <c r="AQ24" s="841"/>
      <c r="AR24" s="842"/>
      <c r="AT24" s="840"/>
      <c r="AY24" s="840"/>
      <c r="BD24" s="840"/>
      <c r="BL24" s="836"/>
      <c r="BM24" s="391"/>
      <c r="CH24" s="832"/>
      <c r="CP24" s="832"/>
    </row>
    <row r="25" spans="1:200" s="831" customFormat="1" ht="16.350000000000001" customHeight="1">
      <c r="A25" s="368" t="s">
        <v>1726</v>
      </c>
      <c r="B25" s="368" t="s">
        <v>1726</v>
      </c>
      <c r="C25" s="368" t="s">
        <v>1726</v>
      </c>
      <c r="D25" s="368" t="s">
        <v>1726</v>
      </c>
      <c r="E25" s="368" t="s">
        <v>1726</v>
      </c>
      <c r="F25" s="368" t="s">
        <v>1726</v>
      </c>
      <c r="G25" s="368" t="s">
        <v>1726</v>
      </c>
      <c r="H25" s="368" t="s">
        <v>1726</v>
      </c>
      <c r="I25" s="368" t="s">
        <v>1759</v>
      </c>
      <c r="J25" s="368" t="s">
        <v>1726</v>
      </c>
      <c r="K25" s="464" t="str">
        <f t="shared" si="0"/>
        <v>●</v>
      </c>
      <c r="L25" s="482"/>
      <c r="M25" s="844" t="s">
        <v>3960</v>
      </c>
      <c r="N25" s="845"/>
      <c r="O25" s="845"/>
      <c r="P25" s="845"/>
      <c r="Q25" s="845"/>
      <c r="R25" s="845"/>
      <c r="S25" s="845"/>
      <c r="T25" s="846"/>
      <c r="U25" s="847"/>
      <c r="V25" s="829"/>
      <c r="X25"/>
      <c r="Y25"/>
      <c r="Z25"/>
      <c r="AA25"/>
      <c r="AB25" s="399"/>
      <c r="AC25" s="399"/>
      <c r="AD25" s="399"/>
      <c r="AO25" s="848"/>
      <c r="AT25" s="848"/>
      <c r="AY25" s="848"/>
      <c r="BD25" s="848"/>
      <c r="BL25" s="836"/>
      <c r="BM25" s="391"/>
      <c r="BQ25" s="829"/>
      <c r="BR25" s="829"/>
      <c r="BS25" s="829"/>
      <c r="BT25" s="829"/>
      <c r="BU25" s="829"/>
      <c r="BV25" s="829"/>
      <c r="BW25" s="829"/>
      <c r="BX25" s="829"/>
      <c r="BY25" s="829"/>
      <c r="BZ25" s="829"/>
      <c r="CA25" s="829"/>
      <c r="CB25" s="829"/>
      <c r="CC25" s="829"/>
      <c r="CH25" s="832"/>
      <c r="CI25" s="829"/>
      <c r="CJ25" s="829"/>
      <c r="CK25" s="829"/>
      <c r="CL25" s="829"/>
      <c r="CM25" s="829"/>
      <c r="CP25" s="832"/>
      <c r="CQ25" s="829"/>
      <c r="CR25" s="829"/>
      <c r="CS25" s="829"/>
    </row>
    <row r="26" spans="1:200" s="831" customFormat="1" ht="16.350000000000001" customHeight="1">
      <c r="A26" s="368" t="s">
        <v>1726</v>
      </c>
      <c r="B26" s="368" t="s">
        <v>1726</v>
      </c>
      <c r="C26" s="368" t="s">
        <v>1726</v>
      </c>
      <c r="D26" s="368" t="s">
        <v>1726</v>
      </c>
      <c r="E26" s="368" t="s">
        <v>1726</v>
      </c>
      <c r="F26" s="368" t="s">
        <v>1726</v>
      </c>
      <c r="G26" s="368" t="s">
        <v>1726</v>
      </c>
      <c r="H26" s="368" t="s">
        <v>1726</v>
      </c>
      <c r="I26" s="368" t="s">
        <v>1759</v>
      </c>
      <c r="J26" s="368" t="s">
        <v>1726</v>
      </c>
      <c r="K26" s="464" t="str">
        <f t="shared" si="0"/>
        <v>●</v>
      </c>
      <c r="L26" s="482"/>
      <c r="M26" s="529" t="s">
        <v>770</v>
      </c>
      <c r="N26" s="848" t="s">
        <v>3944</v>
      </c>
      <c r="O26" s="848"/>
      <c r="P26" s="848"/>
      <c r="Q26" s="848"/>
      <c r="R26" s="848"/>
      <c r="S26" s="848"/>
      <c r="T26" s="849"/>
      <c r="U26" s="848"/>
      <c r="V26" s="848"/>
      <c r="W26" s="848"/>
      <c r="X26"/>
      <c r="Y26"/>
      <c r="Z26"/>
      <c r="AA26"/>
      <c r="AB26" s="399"/>
      <c r="AC26" s="399"/>
      <c r="AD26" s="399"/>
      <c r="AO26" s="848"/>
      <c r="AT26" s="848"/>
      <c r="AY26" s="848"/>
      <c r="BD26" s="848"/>
      <c r="BL26" s="836"/>
      <c r="BM26" s="391"/>
      <c r="BQ26" s="829"/>
      <c r="BR26" s="829"/>
      <c r="BS26" s="829"/>
      <c r="BT26" s="829"/>
      <c r="BU26" s="829"/>
      <c r="BV26" s="829"/>
      <c r="BW26" s="829"/>
      <c r="BX26" s="829"/>
      <c r="BY26" s="829"/>
      <c r="BZ26" s="829"/>
      <c r="CA26" s="829"/>
      <c r="CB26" s="829"/>
      <c r="CC26" s="829"/>
      <c r="CH26" s="832"/>
      <c r="CI26" s="829"/>
      <c r="CJ26" s="829"/>
      <c r="CK26" s="829"/>
      <c r="CL26" s="829"/>
      <c r="CM26" s="829"/>
      <c r="CP26" s="832"/>
      <c r="CQ26" s="829"/>
      <c r="CR26" s="829"/>
      <c r="CS26" s="829"/>
    </row>
    <row r="27" spans="1:200" s="829" customFormat="1" ht="16.350000000000001" customHeight="1">
      <c r="A27" s="368" t="s">
        <v>1726</v>
      </c>
      <c r="B27" s="368" t="s">
        <v>1726</v>
      </c>
      <c r="C27" s="368" t="s">
        <v>1726</v>
      </c>
      <c r="D27" s="368" t="s">
        <v>1726</v>
      </c>
      <c r="E27" s="368" t="s">
        <v>1726</v>
      </c>
      <c r="F27" s="368" t="s">
        <v>1726</v>
      </c>
      <c r="G27" s="368" t="s">
        <v>1726</v>
      </c>
      <c r="H27" s="368" t="s">
        <v>1726</v>
      </c>
      <c r="I27" s="368" t="s">
        <v>1759</v>
      </c>
      <c r="J27" s="368" t="s">
        <v>1726</v>
      </c>
      <c r="K27" s="464" t="str">
        <f t="shared" si="0"/>
        <v>●</v>
      </c>
      <c r="L27" s="482"/>
      <c r="M27" s="529" t="s">
        <v>1784</v>
      </c>
      <c r="N27" s="848" t="s">
        <v>3945</v>
      </c>
      <c r="O27" s="839"/>
      <c r="P27" s="840"/>
      <c r="Q27" s="840"/>
      <c r="R27" s="840"/>
      <c r="S27" s="840"/>
      <c r="T27" s="850"/>
      <c r="U27" s="840"/>
      <c r="V27" s="840"/>
      <c r="W27" s="840"/>
      <c r="X27"/>
      <c r="Y27"/>
      <c r="Z27"/>
      <c r="AA27"/>
      <c r="AB27" s="399"/>
      <c r="AC27" s="399"/>
      <c r="AD27" s="399"/>
      <c r="AO27" s="840"/>
      <c r="AP27" s="841"/>
      <c r="AQ27" s="841"/>
      <c r="AR27" s="842"/>
      <c r="AT27" s="840"/>
      <c r="AY27" s="840"/>
      <c r="BD27" s="840"/>
      <c r="BL27" s="836"/>
      <c r="BM27" s="391"/>
      <c r="CH27" s="832"/>
      <c r="CP27" s="832"/>
    </row>
    <row r="28" spans="1:200" s="829" customFormat="1" ht="16.350000000000001" customHeight="1">
      <c r="A28" s="368" t="s">
        <v>1726</v>
      </c>
      <c r="B28" s="368" t="s">
        <v>1726</v>
      </c>
      <c r="C28" s="368" t="s">
        <v>1726</v>
      </c>
      <c r="D28" s="368" t="s">
        <v>1726</v>
      </c>
      <c r="E28" s="368" t="s">
        <v>1726</v>
      </c>
      <c r="F28" s="368" t="s">
        <v>1726</v>
      </c>
      <c r="G28" s="368" t="s">
        <v>1726</v>
      </c>
      <c r="H28" s="368" t="s">
        <v>1726</v>
      </c>
      <c r="I28" s="368" t="s">
        <v>1759</v>
      </c>
      <c r="J28" s="368" t="s">
        <v>1726</v>
      </c>
      <c r="K28" s="464" t="str">
        <f t="shared" si="0"/>
        <v>●</v>
      </c>
      <c r="L28" s="482"/>
      <c r="M28" s="529" t="s">
        <v>3936</v>
      </c>
      <c r="N28" s="848" t="s">
        <v>3946</v>
      </c>
      <c r="O28" s="839"/>
      <c r="P28" s="840"/>
      <c r="Q28" s="840"/>
      <c r="R28" s="840"/>
      <c r="S28" s="840"/>
      <c r="T28" s="850"/>
      <c r="U28" s="840"/>
      <c r="V28" s="840"/>
      <c r="W28" s="840"/>
      <c r="X28"/>
      <c r="Y28"/>
      <c r="Z28"/>
      <c r="AA28"/>
      <c r="AB28" s="399"/>
      <c r="AC28" s="399"/>
      <c r="AD28" s="399"/>
      <c r="AO28" s="840"/>
      <c r="AP28" s="841"/>
      <c r="AQ28" s="841"/>
      <c r="AR28" s="842"/>
      <c r="AT28" s="840"/>
      <c r="AY28" s="840"/>
      <c r="BD28" s="840"/>
      <c r="BL28" s="836"/>
      <c r="BM28" s="391"/>
      <c r="CH28" s="832"/>
      <c r="CP28" s="832"/>
    </row>
    <row r="29" spans="1:200" s="829" customFormat="1" ht="16.350000000000001" hidden="1" customHeight="1">
      <c r="A29" s="827"/>
      <c r="B29" s="827"/>
      <c r="C29" s="368" t="s">
        <v>1726</v>
      </c>
      <c r="D29" s="827"/>
      <c r="E29" s="827"/>
      <c r="F29" s="827"/>
      <c r="G29" s="827"/>
      <c r="H29" s="827"/>
      <c r="I29" s="827"/>
      <c r="J29" s="827"/>
      <c r="K29" s="464">
        <f t="shared" si="0"/>
        <v>0</v>
      </c>
      <c r="L29" s="482"/>
      <c r="M29" s="529" t="s">
        <v>3937</v>
      </c>
      <c r="N29" s="848" t="s">
        <v>3947</v>
      </c>
      <c r="O29" s="839"/>
      <c r="P29" s="840"/>
      <c r="Q29" s="840"/>
      <c r="R29" s="840"/>
      <c r="S29" s="840"/>
      <c r="T29" s="850"/>
      <c r="U29" s="840"/>
      <c r="V29" s="840"/>
      <c r="W29" s="840"/>
      <c r="X29"/>
      <c r="Y29"/>
      <c r="Z29"/>
      <c r="AA29"/>
      <c r="AB29" s="399"/>
      <c r="AC29" s="399"/>
      <c r="AD29" s="399"/>
      <c r="AO29" s="840"/>
      <c r="AP29" s="841"/>
      <c r="AQ29" s="841"/>
      <c r="AR29" s="842"/>
      <c r="AT29" s="840"/>
      <c r="AY29" s="840"/>
      <c r="BD29" s="840"/>
      <c r="BL29" s="836"/>
      <c r="BM29" s="391"/>
      <c r="CH29" s="832"/>
      <c r="CP29" s="832"/>
    </row>
    <row r="30" spans="1:200" s="829" customFormat="1" ht="16.350000000000001" hidden="1" customHeight="1">
      <c r="A30" s="827"/>
      <c r="B30" s="827"/>
      <c r="C30" s="368" t="s">
        <v>1726</v>
      </c>
      <c r="D30" s="827"/>
      <c r="E30" s="827"/>
      <c r="F30" s="827"/>
      <c r="G30" s="827"/>
      <c r="H30" s="827"/>
      <c r="I30" s="827"/>
      <c r="J30" s="827"/>
      <c r="K30" s="464">
        <f t="shared" si="0"/>
        <v>0</v>
      </c>
      <c r="L30" s="482"/>
      <c r="M30" s="851" t="s">
        <v>3938</v>
      </c>
      <c r="N30" s="852" t="s">
        <v>3948</v>
      </c>
      <c r="O30" s="853"/>
      <c r="P30" s="854"/>
      <c r="Q30" s="854"/>
      <c r="R30" s="854"/>
      <c r="S30" s="854"/>
      <c r="T30" s="855"/>
      <c r="U30" s="840"/>
      <c r="V30" s="840"/>
      <c r="W30" s="840"/>
      <c r="X30"/>
      <c r="Y30"/>
      <c r="Z30"/>
      <c r="AA30"/>
      <c r="AB30" s="399"/>
      <c r="AC30" s="399"/>
      <c r="AD30" s="399"/>
      <c r="AO30" s="840"/>
      <c r="AP30" s="841"/>
      <c r="AQ30" s="841"/>
      <c r="AR30" s="842"/>
      <c r="AT30" s="840"/>
      <c r="AY30" s="840"/>
      <c r="BD30" s="840"/>
      <c r="BL30" s="836"/>
      <c r="BM30" s="391"/>
      <c r="CH30" s="832"/>
      <c r="CP30" s="832"/>
    </row>
    <row r="31" spans="1:200" s="829" customFormat="1" ht="16.350000000000001" customHeight="1">
      <c r="A31" s="368" t="s">
        <v>1726</v>
      </c>
      <c r="B31" s="368" t="s">
        <v>1726</v>
      </c>
      <c r="C31" s="368" t="s">
        <v>1726</v>
      </c>
      <c r="D31" s="368" t="s">
        <v>1726</v>
      </c>
      <c r="E31" s="368" t="s">
        <v>1726</v>
      </c>
      <c r="F31" s="368" t="s">
        <v>1726</v>
      </c>
      <c r="G31" s="368" t="s">
        <v>1726</v>
      </c>
      <c r="H31" s="368" t="s">
        <v>1726</v>
      </c>
      <c r="I31" s="368" t="s">
        <v>1726</v>
      </c>
      <c r="J31" s="368" t="s">
        <v>1726</v>
      </c>
      <c r="K31" s="464" t="str">
        <f t="shared" si="0"/>
        <v>●</v>
      </c>
      <c r="L31" s="482"/>
      <c r="M31" s="856" t="s">
        <v>3961</v>
      </c>
      <c r="N31" s="848"/>
      <c r="O31" s="839"/>
      <c r="P31" s="840"/>
      <c r="Q31" s="840"/>
      <c r="R31" s="840"/>
      <c r="S31" s="840"/>
      <c r="T31" s="850"/>
      <c r="U31" s="840"/>
      <c r="V31" s="840"/>
      <c r="W31" s="840"/>
      <c r="X31"/>
      <c r="Y31"/>
      <c r="Z31"/>
      <c r="AA31"/>
      <c r="AO31" s="840"/>
      <c r="AP31" s="841"/>
      <c r="AQ31" s="841"/>
      <c r="AR31" s="842"/>
      <c r="AT31" s="840"/>
      <c r="AY31" s="840"/>
      <c r="BD31" s="840"/>
      <c r="BL31" s="836"/>
      <c r="BM31" s="391"/>
      <c r="CH31" s="832"/>
      <c r="CP31" s="832"/>
    </row>
    <row r="32" spans="1:200" s="829" customFormat="1" ht="16.350000000000001" customHeight="1">
      <c r="A32" s="368" t="s">
        <v>1726</v>
      </c>
      <c r="B32" s="368" t="s">
        <v>1726</v>
      </c>
      <c r="C32" s="368" t="s">
        <v>1726</v>
      </c>
      <c r="D32" s="368" t="s">
        <v>1726</v>
      </c>
      <c r="E32" s="368" t="s">
        <v>1726</v>
      </c>
      <c r="F32" s="368" t="s">
        <v>1726</v>
      </c>
      <c r="G32" s="368" t="s">
        <v>1726</v>
      </c>
      <c r="H32" s="368" t="s">
        <v>1726</v>
      </c>
      <c r="I32" s="368" t="s">
        <v>1726</v>
      </c>
      <c r="J32" s="368" t="s">
        <v>1726</v>
      </c>
      <c r="K32" s="464" t="str">
        <f t="shared" si="0"/>
        <v>●</v>
      </c>
      <c r="L32" s="482"/>
      <c r="M32" s="529" t="s">
        <v>1786</v>
      </c>
      <c r="N32" s="848" t="s">
        <v>3949</v>
      </c>
      <c r="O32" s="839"/>
      <c r="P32" s="840"/>
      <c r="Q32" s="840"/>
      <c r="R32" s="840"/>
      <c r="S32" s="840"/>
      <c r="T32" s="850"/>
      <c r="U32" s="840"/>
      <c r="V32" s="840"/>
      <c r="W32" s="840"/>
      <c r="X32"/>
      <c r="Y32"/>
      <c r="Z32"/>
      <c r="AA32"/>
      <c r="AO32" s="840"/>
      <c r="AP32" s="841"/>
      <c r="AQ32" s="841"/>
      <c r="AR32" s="842"/>
      <c r="AT32" s="840"/>
      <c r="AY32" s="840"/>
      <c r="BD32" s="840"/>
      <c r="BL32" s="836"/>
      <c r="BM32" s="391"/>
      <c r="CH32" s="832"/>
      <c r="CP32" s="832"/>
    </row>
    <row r="33" spans="1:199" customFormat="1" ht="16.350000000000001" customHeight="1">
      <c r="A33" s="368" t="s">
        <v>1726</v>
      </c>
      <c r="B33" s="368" t="s">
        <v>1726</v>
      </c>
      <c r="C33" s="368" t="s">
        <v>1726</v>
      </c>
      <c r="D33" s="368" t="s">
        <v>1726</v>
      </c>
      <c r="E33" s="368" t="s">
        <v>1726</v>
      </c>
      <c r="F33" s="368" t="s">
        <v>1726</v>
      </c>
      <c r="G33" s="368" t="s">
        <v>1726</v>
      </c>
      <c r="H33" s="368" t="s">
        <v>1726</v>
      </c>
      <c r="I33" s="368" t="s">
        <v>1726</v>
      </c>
      <c r="J33" s="368" t="s">
        <v>1726</v>
      </c>
      <c r="K33" s="464" t="str">
        <f t="shared" si="0"/>
        <v>●</v>
      </c>
      <c r="M33" s="529" t="s">
        <v>3942</v>
      </c>
      <c r="N33" s="848" t="s">
        <v>3950</v>
      </c>
      <c r="O33" s="839"/>
      <c r="P33" s="840"/>
      <c r="Q33" s="840"/>
      <c r="R33" s="840"/>
      <c r="S33" s="840"/>
      <c r="T33" s="850"/>
      <c r="U33" s="840"/>
      <c r="AO33" s="840"/>
      <c r="AT33" s="840"/>
      <c r="AY33" s="840"/>
      <c r="BD33" s="840"/>
      <c r="BL33" s="836"/>
      <c r="BM33" s="391"/>
      <c r="CH33" s="857"/>
      <c r="CP33" s="857"/>
      <c r="CQ33" s="829"/>
      <c r="CR33" s="829"/>
      <c r="CS33" s="829"/>
    </row>
    <row r="34" spans="1:199" customFormat="1" ht="16.350000000000001" customHeight="1">
      <c r="A34" s="368" t="s">
        <v>1726</v>
      </c>
      <c r="B34" s="368" t="s">
        <v>1726</v>
      </c>
      <c r="C34" s="368" t="s">
        <v>1726</v>
      </c>
      <c r="D34" s="368" t="s">
        <v>1726</v>
      </c>
      <c r="E34" s="368" t="s">
        <v>1726</v>
      </c>
      <c r="F34" s="368" t="s">
        <v>1726</v>
      </c>
      <c r="G34" s="368" t="s">
        <v>1726</v>
      </c>
      <c r="H34" s="368" t="s">
        <v>1726</v>
      </c>
      <c r="I34" s="368" t="s">
        <v>1726</v>
      </c>
      <c r="J34" s="368" t="s">
        <v>1726</v>
      </c>
      <c r="K34" s="464" t="str">
        <f t="shared" si="0"/>
        <v>●</v>
      </c>
      <c r="M34" s="529" t="s">
        <v>3943</v>
      </c>
      <c r="N34" s="2229" t="s">
        <v>3951</v>
      </c>
      <c r="O34" s="2230"/>
      <c r="P34" s="2230"/>
      <c r="Q34" s="2230"/>
      <c r="R34" s="2230"/>
      <c r="S34" s="2230"/>
      <c r="T34" s="2231"/>
      <c r="U34" s="840"/>
      <c r="AO34" s="840"/>
      <c r="AT34" s="840"/>
      <c r="AY34" s="840"/>
      <c r="BD34" s="840"/>
      <c r="BL34" s="836"/>
      <c r="BM34" s="391"/>
      <c r="CH34" s="857"/>
      <c r="CP34" s="857"/>
      <c r="CQ34" s="829"/>
      <c r="CR34" s="829"/>
      <c r="CS34" s="829"/>
    </row>
    <row r="35" spans="1:199" s="829" customFormat="1" ht="16.350000000000001" hidden="1" customHeight="1">
      <c r="A35" s="827"/>
      <c r="B35" s="827"/>
      <c r="C35" s="368" t="s">
        <v>1726</v>
      </c>
      <c r="D35" s="827"/>
      <c r="E35" s="827"/>
      <c r="F35" s="827"/>
      <c r="G35" s="827"/>
      <c r="H35" s="827"/>
      <c r="I35" s="827"/>
      <c r="J35" s="827"/>
      <c r="K35" s="464">
        <f t="shared" si="0"/>
        <v>0</v>
      </c>
      <c r="L35" s="482"/>
      <c r="M35" s="529" t="s">
        <v>1937</v>
      </c>
      <c r="N35" s="848" t="s">
        <v>3952</v>
      </c>
      <c r="O35" s="839"/>
      <c r="P35" s="840"/>
      <c r="Q35" s="840"/>
      <c r="R35" s="840"/>
      <c r="S35" s="840"/>
      <c r="T35" s="850"/>
      <c r="U35" s="840"/>
      <c r="V35" s="840"/>
      <c r="W35" s="840"/>
      <c r="X35"/>
      <c r="Y35"/>
      <c r="Z35"/>
      <c r="AA35"/>
      <c r="AO35" s="840"/>
      <c r="AP35" s="841"/>
      <c r="AQ35" s="841"/>
      <c r="AR35" s="842"/>
      <c r="AT35" s="840"/>
      <c r="AY35" s="840"/>
      <c r="BD35" s="840"/>
      <c r="BL35" s="836"/>
      <c r="BM35" s="391"/>
      <c r="CH35" s="832"/>
      <c r="CP35" s="832"/>
    </row>
    <row r="36" spans="1:199" s="829" customFormat="1" ht="16.350000000000001" hidden="1" customHeight="1">
      <c r="A36" s="827"/>
      <c r="B36" s="827"/>
      <c r="C36" s="368" t="s">
        <v>1726</v>
      </c>
      <c r="D36" s="827"/>
      <c r="E36" s="827"/>
      <c r="F36" s="827"/>
      <c r="G36" s="827"/>
      <c r="H36" s="827"/>
      <c r="I36" s="827"/>
      <c r="J36" s="827"/>
      <c r="K36" s="464">
        <f t="shared" si="0"/>
        <v>0</v>
      </c>
      <c r="L36" s="482"/>
      <c r="M36" s="529" t="s">
        <v>1938</v>
      </c>
      <c r="N36" s="848" t="s">
        <v>3940</v>
      </c>
      <c r="O36" s="839"/>
      <c r="P36" s="840"/>
      <c r="Q36" s="840"/>
      <c r="R36" s="840"/>
      <c r="S36" s="840"/>
      <c r="T36" s="850"/>
      <c r="U36" s="840"/>
      <c r="V36" s="840"/>
      <c r="W36" s="840"/>
      <c r="X36" s="840"/>
      <c r="Y36" s="835"/>
      <c r="Z36" s="840"/>
      <c r="AP36" s="840"/>
      <c r="AQ36" s="841"/>
      <c r="AR36" s="841"/>
      <c r="AS36" s="842"/>
      <c r="AU36" s="840"/>
      <c r="AZ36" s="840"/>
      <c r="BE36" s="840"/>
      <c r="BL36" s="830"/>
      <c r="BM36" s="391"/>
      <c r="BN36" s="391"/>
      <c r="CI36" s="832"/>
      <c r="CO36" s="391"/>
    </row>
    <row r="37" spans="1:199" s="829" customFormat="1" ht="16.350000000000001" hidden="1" customHeight="1">
      <c r="A37" s="827"/>
      <c r="B37" s="827"/>
      <c r="C37" s="368" t="s">
        <v>1726</v>
      </c>
      <c r="D37" s="827"/>
      <c r="E37" s="827"/>
      <c r="F37" s="827"/>
      <c r="G37" s="827"/>
      <c r="H37" s="827"/>
      <c r="I37" s="827"/>
      <c r="J37" s="827"/>
      <c r="K37" s="464">
        <f t="shared" si="0"/>
        <v>0</v>
      </c>
      <c r="L37" s="482"/>
      <c r="M37" s="529" t="s">
        <v>1939</v>
      </c>
      <c r="N37" s="848" t="s">
        <v>3941</v>
      </c>
      <c r="O37" s="839"/>
      <c r="P37" s="840"/>
      <c r="Q37" s="840"/>
      <c r="R37" s="840"/>
      <c r="S37" s="840"/>
      <c r="T37" s="850"/>
      <c r="U37" s="840"/>
      <c r="V37" s="840"/>
      <c r="W37" s="840"/>
      <c r="X37" s="840"/>
      <c r="Y37" s="835"/>
      <c r="Z37" s="840"/>
      <c r="AP37" s="840"/>
      <c r="AQ37" s="841"/>
      <c r="AR37" s="841"/>
      <c r="AS37" s="842"/>
      <c r="AU37" s="840"/>
      <c r="AZ37" s="840"/>
      <c r="BE37" s="840"/>
      <c r="BL37" s="830"/>
      <c r="BM37" s="391"/>
      <c r="BN37" s="391"/>
      <c r="CI37" s="832"/>
      <c r="CO37" s="391"/>
    </row>
    <row r="38" spans="1:199" s="829" customFormat="1" ht="16.350000000000001" hidden="1" customHeight="1">
      <c r="A38" s="827"/>
      <c r="B38" s="827"/>
      <c r="C38" s="827"/>
      <c r="D38" s="827"/>
      <c r="E38" s="827"/>
      <c r="F38" s="368" t="s">
        <v>1726</v>
      </c>
      <c r="G38" s="827"/>
      <c r="H38" s="827"/>
      <c r="I38" s="827"/>
      <c r="J38" s="827"/>
      <c r="K38" s="464">
        <f t="shared" si="0"/>
        <v>0</v>
      </c>
      <c r="L38" s="482"/>
      <c r="M38" s="851" t="s">
        <v>2065</v>
      </c>
      <c r="N38" s="852" t="s">
        <v>3953</v>
      </c>
      <c r="O38" s="853"/>
      <c r="P38" s="854"/>
      <c r="Q38" s="854"/>
      <c r="R38" s="854"/>
      <c r="S38" s="854"/>
      <c r="T38" s="855"/>
      <c r="U38"/>
      <c r="V38"/>
      <c r="W38"/>
      <c r="X38"/>
      <c r="Y38"/>
      <c r="Z38"/>
      <c r="AP38"/>
      <c r="AQ38" s="841"/>
      <c r="AR38" s="841"/>
      <c r="AS38" s="842"/>
      <c r="AU38"/>
      <c r="AZ38"/>
      <c r="BE38"/>
      <c r="BL38" s="830"/>
      <c r="BM38" s="391"/>
      <c r="BN38" s="391"/>
      <c r="CI38" s="832"/>
      <c r="CO38" s="391"/>
    </row>
    <row r="39" spans="1:199" s="829" customFormat="1" ht="20.100000000000001" customHeight="1">
      <c r="A39" s="368" t="s">
        <v>1726</v>
      </c>
      <c r="B39" s="368" t="s">
        <v>1726</v>
      </c>
      <c r="C39" s="368" t="s">
        <v>1726</v>
      </c>
      <c r="D39" s="368" t="s">
        <v>1726</v>
      </c>
      <c r="E39" s="368" t="s">
        <v>1726</v>
      </c>
      <c r="F39" s="368" t="s">
        <v>1726</v>
      </c>
      <c r="G39" s="368" t="s">
        <v>1726</v>
      </c>
      <c r="H39" s="368" t="s">
        <v>1726</v>
      </c>
      <c r="I39" s="368" t="s">
        <v>1726</v>
      </c>
      <c r="J39" s="368" t="s">
        <v>1726</v>
      </c>
      <c r="K39" s="464" t="str">
        <f t="shared" si="0"/>
        <v>●</v>
      </c>
      <c r="L39" s="482"/>
      <c r="M39" s="541"/>
      <c r="N39" s="858" t="s">
        <v>4440</v>
      </c>
      <c r="O39" s="859"/>
      <c r="P39" s="860"/>
      <c r="Q39" s="859"/>
      <c r="R39" s="861"/>
      <c r="S39" s="861"/>
      <c r="T39" s="861"/>
      <c r="U39"/>
      <c r="V39"/>
      <c r="W39"/>
      <c r="X39"/>
      <c r="Y39"/>
      <c r="Z39"/>
      <c r="AP39"/>
      <c r="AQ39" s="841"/>
      <c r="AR39" s="841"/>
      <c r="AS39" s="842"/>
      <c r="AU39"/>
      <c r="AZ39"/>
      <c r="BE39"/>
      <c r="BL39" s="830"/>
      <c r="BM39" s="391"/>
      <c r="BN39" s="391"/>
      <c r="CI39" s="832"/>
      <c r="CO39" s="391"/>
    </row>
    <row r="40" spans="1:199" s="829" customFormat="1" ht="25.2" hidden="1" customHeight="1">
      <c r="A40" s="827"/>
      <c r="B40" s="827"/>
      <c r="C40" s="368" t="s">
        <v>1726</v>
      </c>
      <c r="D40" s="827"/>
      <c r="E40" s="827"/>
      <c r="F40" s="827"/>
      <c r="G40" s="827"/>
      <c r="H40" s="827"/>
      <c r="I40" s="827"/>
      <c r="J40" s="827"/>
      <c r="K40" s="464">
        <f t="shared" si="0"/>
        <v>0</v>
      </c>
      <c r="L40" s="482"/>
      <c r="M40" s="862"/>
      <c r="N40" s="863"/>
      <c r="O40" s="864"/>
      <c r="P40" t="s">
        <v>4498</v>
      </c>
      <c r="Q40" s="864"/>
      <c r="R40" s="865"/>
      <c r="S40" s="864"/>
      <c r="T40" s="865"/>
      <c r="U40"/>
      <c r="V40" s="866"/>
      <c r="W40" s="866"/>
      <c r="X40"/>
      <c r="Y40" s="835"/>
      <c r="Z40"/>
      <c r="AA40" s="867"/>
      <c r="AP40"/>
      <c r="AR40" s="841"/>
      <c r="AS40" s="841"/>
      <c r="AT40" s="842"/>
      <c r="AU40"/>
      <c r="AZ40"/>
      <c r="BE40"/>
      <c r="BL40" s="830"/>
      <c r="CI40" s="832"/>
    </row>
    <row r="41" spans="1:199" s="829" customFormat="1" ht="20.100000000000001" customHeight="1">
      <c r="A41" s="368" t="s">
        <v>1726</v>
      </c>
      <c r="B41" s="368" t="s">
        <v>1726</v>
      </c>
      <c r="C41" s="368" t="s">
        <v>1726</v>
      </c>
      <c r="D41" s="368" t="s">
        <v>1726</v>
      </c>
      <c r="E41" s="368" t="s">
        <v>1726</v>
      </c>
      <c r="F41" s="368" t="s">
        <v>1726</v>
      </c>
      <c r="G41" s="368" t="s">
        <v>1726</v>
      </c>
      <c r="H41" s="368" t="s">
        <v>1726</v>
      </c>
      <c r="I41" s="368" t="s">
        <v>1759</v>
      </c>
      <c r="J41" s="368" t="s">
        <v>1726</v>
      </c>
      <c r="K41" s="464" t="str">
        <f t="shared" si="0"/>
        <v>●</v>
      </c>
      <c r="L41" s="482"/>
      <c r="M41" s="482"/>
      <c r="N41" s="2217" t="s">
        <v>4023</v>
      </c>
      <c r="O41" s="2217" t="s">
        <v>1949</v>
      </c>
      <c r="P41" s="2217" t="s">
        <v>2085</v>
      </c>
      <c r="Q41" s="2199" t="s">
        <v>1760</v>
      </c>
      <c r="R41" s="2200"/>
      <c r="S41" s="2200"/>
      <c r="T41" s="2200"/>
      <c r="U41" s="2200"/>
      <c r="V41" s="2200"/>
      <c r="W41" s="2201"/>
      <c r="X41" s="2220" t="s">
        <v>1761</v>
      </c>
      <c r="Y41" s="2221"/>
      <c r="Z41" s="2199" t="s">
        <v>1762</v>
      </c>
      <c r="AA41" s="2200"/>
      <c r="AB41" s="2200"/>
      <c r="AC41" s="2200"/>
      <c r="AD41" s="2200"/>
      <c r="AE41" s="2200"/>
      <c r="AF41" s="2200"/>
      <c r="AG41" s="2200"/>
      <c r="AH41" s="2200"/>
      <c r="AI41" s="2200"/>
      <c r="AJ41" s="2200"/>
      <c r="AK41" s="2200"/>
      <c r="AL41" s="2200"/>
      <c r="AM41" s="2200"/>
      <c r="AN41" s="2200"/>
      <c r="AO41" s="2201"/>
      <c r="AP41" s="2199" t="s">
        <v>1763</v>
      </c>
      <c r="AQ41" s="2200"/>
      <c r="AR41" s="2200"/>
      <c r="AS41" s="2200"/>
      <c r="AT41" s="2201"/>
      <c r="AU41" s="2199" t="s">
        <v>1764</v>
      </c>
      <c r="AV41" s="2200"/>
      <c r="AW41" s="2200"/>
      <c r="AX41" s="2200"/>
      <c r="AY41" s="2201"/>
      <c r="AZ41" s="2199" t="s">
        <v>1748</v>
      </c>
      <c r="BA41" s="2200"/>
      <c r="BB41" s="2200"/>
      <c r="BC41" s="2200"/>
      <c r="BD41" s="2201"/>
      <c r="BE41" s="2199" t="s">
        <v>3956</v>
      </c>
      <c r="BF41" s="2200"/>
      <c r="BG41" s="2200"/>
      <c r="BH41" s="2200"/>
      <c r="BI41" s="2201"/>
      <c r="BJ41" s="2199" t="s">
        <v>3957</v>
      </c>
      <c r="BK41" s="2201"/>
      <c r="BL41" s="830"/>
      <c r="BO41" s="868" t="s">
        <v>1765</v>
      </c>
      <c r="BP41" s="868"/>
      <c r="BQ41" s="868"/>
      <c r="BR41" s="868"/>
      <c r="BS41" s="868"/>
      <c r="BT41" s="868"/>
      <c r="BU41" s="868"/>
      <c r="BV41" s="868"/>
      <c r="BW41" s="868"/>
      <c r="BX41" s="868"/>
      <c r="BY41" s="868"/>
      <c r="BZ41" s="868"/>
      <c r="CI41" s="832" t="s">
        <v>3958</v>
      </c>
      <c r="CS41"/>
      <c r="CT41" s="2198" t="str">
        <f>'1_一般事項'!$Q$23&amp;"次"</f>
        <v>次</v>
      </c>
      <c r="CU41" s="2180"/>
      <c r="CV41" s="2198" t="str">
        <f>'1_一般事項'!$Q$23+1&amp;"次"</f>
        <v>1次</v>
      </c>
      <c r="CW41" s="2180"/>
      <c r="CX41" s="2198" t="str">
        <f>'1_一般事項'!$Q$23+1&amp;"次"</f>
        <v>1次</v>
      </c>
      <c r="CY41" s="2180"/>
      <c r="CZ41" s="2198" t="str">
        <f>'1_一般事項'!$Q$23+1&amp;"次"</f>
        <v>1次</v>
      </c>
      <c r="DA41" s="2180"/>
      <c r="DB41" s="2198" t="str">
        <f>'1_一般事項'!$Q$23+1&amp;"次"</f>
        <v>1次</v>
      </c>
      <c r="DC41" s="2180"/>
      <c r="DD41" s="2198" t="str">
        <f>'1_一般事項'!$Q$23+1&amp;"次"</f>
        <v>1次</v>
      </c>
      <c r="DE41" s="2180"/>
      <c r="DF41" s="2198" t="str">
        <f>'1_一般事項'!$Q$23+1&amp;"次"</f>
        <v>1次</v>
      </c>
      <c r="DG41" s="2180"/>
      <c r="DH41" s="2198" t="str">
        <f>'1_一般事項'!$Q$23+1&amp;"次"</f>
        <v>1次</v>
      </c>
      <c r="DI41" s="2180"/>
      <c r="DJ41" s="2198" t="str">
        <f>'1_一般事項'!$Q$23+1&amp;"次"</f>
        <v>1次</v>
      </c>
      <c r="DK41" s="2180"/>
      <c r="DL41" s="2198" t="str">
        <f>'1_一般事項'!$Q$23+1&amp;"次"</f>
        <v>1次</v>
      </c>
      <c r="DM41" s="2180"/>
      <c r="DN41" s="2198" t="str">
        <f>'1_一般事項'!$Q$23+1&amp;"次"</f>
        <v>1次</v>
      </c>
      <c r="DO41" s="2180"/>
      <c r="DP41" s="2198" t="str">
        <f>'1_一般事項'!$Q$23+1&amp;"次"</f>
        <v>1次</v>
      </c>
      <c r="DQ41" s="2180"/>
      <c r="DR41" s="2198" t="str">
        <f>'1_一般事項'!$Q$23+1&amp;"次"</f>
        <v>1次</v>
      </c>
      <c r="DS41" s="2180"/>
      <c r="DT41" s="2198" t="str">
        <f>'1_一般事項'!$Q$23+1&amp;"次"</f>
        <v>1次</v>
      </c>
      <c r="DU41" s="2180"/>
      <c r="DV41" s="2198" t="str">
        <f>'1_一般事項'!$Q$23+1&amp;"次"</f>
        <v>1次</v>
      </c>
      <c r="DW41" s="2180"/>
      <c r="DX41" s="2198" t="str">
        <f>'1_一般事項'!$Q$23+1&amp;"次"</f>
        <v>1次</v>
      </c>
      <c r="DY41" s="2180"/>
      <c r="DZ41" s="2198" t="str">
        <f>'1_一般事項'!$Q$23+1&amp;"次"</f>
        <v>1次</v>
      </c>
      <c r="EA41" s="2180"/>
      <c r="EB41" s="2198" t="str">
        <f>'1_一般事項'!$Q$23+1&amp;"次"</f>
        <v>1次</v>
      </c>
      <c r="EC41" s="2180"/>
      <c r="ED41" s="2198" t="str">
        <f>'1_一般事項'!$Q$23+1&amp;"次"</f>
        <v>1次</v>
      </c>
      <c r="EE41" s="2180"/>
      <c r="EF41" s="2198" t="str">
        <f>'1_一般事項'!$Q$23+1&amp;"次"</f>
        <v>1次</v>
      </c>
      <c r="EG41" s="2180"/>
      <c r="EH41" s="2198" t="str">
        <f>'1_一般事項'!$Q$23+1&amp;"次"</f>
        <v>1次</v>
      </c>
      <c r="EI41" s="2180"/>
      <c r="EJ41" s="2198" t="str">
        <f>'1_一般事項'!$Q$23+1&amp;"次"</f>
        <v>1次</v>
      </c>
      <c r="EK41" s="2180"/>
      <c r="EL41" s="2198" t="str">
        <f>'1_一般事項'!$Q$23+1&amp;"次"</f>
        <v>1次</v>
      </c>
      <c r="EM41" s="2180"/>
      <c r="EN41" s="2198" t="str">
        <f>'1_一般事項'!$Q$23+1&amp;"次"</f>
        <v>1次</v>
      </c>
      <c r="EO41" s="2180"/>
      <c r="EP41" s="2198" t="str">
        <f>'1_一般事項'!$Q$23+1&amp;"次"</f>
        <v>1次</v>
      </c>
      <c r="EQ41" s="2180"/>
      <c r="ER41" s="2198" t="str">
        <f>'1_一般事項'!$Q$23+1&amp;"次"</f>
        <v>1次</v>
      </c>
      <c r="ES41" s="2180"/>
      <c r="ET41" s="2198" t="str">
        <f>'1_一般事項'!$Q$23+1&amp;"次"</f>
        <v>1次</v>
      </c>
      <c r="EU41" s="2180"/>
      <c r="EV41" s="2198" t="str">
        <f>'1_一般事項'!$Q$23+1&amp;"次"</f>
        <v>1次</v>
      </c>
      <c r="EW41" s="2180"/>
      <c r="EX41" s="2198" t="str">
        <f>'1_一般事項'!$Q$23+1&amp;"次"</f>
        <v>1次</v>
      </c>
      <c r="EY41" s="2180"/>
      <c r="EZ41" s="2198" t="str">
        <f>'1_一般事項'!$Q$23+1&amp;"次"</f>
        <v>1次</v>
      </c>
      <c r="FA41" s="2180"/>
      <c r="FB41" s="2198" t="str">
        <f>'1_一般事項'!$Q$23+1&amp;"次"</f>
        <v>1次</v>
      </c>
      <c r="FC41" s="2180"/>
      <c r="FD41" s="2198" t="str">
        <f>'1_一般事項'!$Q$23+1&amp;"次"</f>
        <v>1次</v>
      </c>
      <c r="FE41" s="2180"/>
      <c r="FF41" s="2198" t="str">
        <f>'1_一般事項'!$Q$23+1&amp;"次"</f>
        <v>1次</v>
      </c>
      <c r="FG41" s="2180"/>
      <c r="FH41" s="2198" t="str">
        <f>'1_一般事項'!$Q$23+1&amp;"次"</f>
        <v>1次</v>
      </c>
      <c r="FI41" s="2180"/>
      <c r="FJ41" s="2198" t="str">
        <f>'1_一般事項'!$Q$23+1&amp;"次"</f>
        <v>1次</v>
      </c>
      <c r="FK41" s="2180"/>
      <c r="FL41" s="2198" t="str">
        <f>'1_一般事項'!$Q$23+1&amp;"次"</f>
        <v>1次</v>
      </c>
      <c r="FM41" s="2180"/>
      <c r="FN41" s="2198" t="str">
        <f>'1_一般事項'!$Q$23+1&amp;"次"</f>
        <v>1次</v>
      </c>
      <c r="FO41" s="2180"/>
      <c r="FP41" s="2198" t="str">
        <f>'1_一般事項'!$Q$23+1&amp;"次"</f>
        <v>1次</v>
      </c>
      <c r="FQ41" s="2180"/>
      <c r="FR41" s="2198" t="str">
        <f>'1_一般事項'!$Q$23+1&amp;"次"</f>
        <v>1次</v>
      </c>
      <c r="FS41" s="2180"/>
      <c r="FT41" s="2198" t="str">
        <f>'1_一般事項'!$Q$23+1&amp;"次"</f>
        <v>1次</v>
      </c>
      <c r="FU41" s="2180"/>
      <c r="FV41" s="2198" t="str">
        <f>'1_一般事項'!$Q$23+1&amp;"次"</f>
        <v>1次</v>
      </c>
      <c r="FW41" s="2180"/>
      <c r="FX41" s="2198" t="str">
        <f>'1_一般事項'!$Q$23+1&amp;"次"</f>
        <v>1次</v>
      </c>
      <c r="FY41" s="2180"/>
      <c r="FZ41" s="2198" t="str">
        <f>'1_一般事項'!$Q$23+1&amp;"次"</f>
        <v>1次</v>
      </c>
      <c r="GA41" s="2180"/>
      <c r="GB41" s="2198" t="str">
        <f>'1_一般事項'!$Q$23+1&amp;"次"</f>
        <v>1次</v>
      </c>
      <c r="GC41" s="2180"/>
      <c r="GD41" s="2198" t="str">
        <f>'1_一般事項'!$Q$23+1&amp;"次"</f>
        <v>1次</v>
      </c>
      <c r="GE41" s="2180"/>
      <c r="GF41" s="2198" t="str">
        <f>'1_一般事項'!$Q$23+1&amp;"次"</f>
        <v>1次</v>
      </c>
      <c r="GG41" s="2180"/>
      <c r="GH41" s="2198" t="str">
        <f>'1_一般事項'!$Q$23+1&amp;"次"</f>
        <v>1次</v>
      </c>
      <c r="GI41" s="2180"/>
      <c r="GJ41" s="2198" t="str">
        <f>'1_一般事項'!$Q$23+1&amp;"次"</f>
        <v>1次</v>
      </c>
      <c r="GK41" s="2180"/>
      <c r="GL41" s="2198" t="str">
        <f>'1_一般事項'!$Q$23+1&amp;"次"</f>
        <v>1次</v>
      </c>
      <c r="GM41" s="2180"/>
      <c r="GN41" s="2198" t="str">
        <f>'1_一般事項'!$Q$23+1&amp;"次"</f>
        <v>1次</v>
      </c>
      <c r="GO41" s="2180"/>
      <c r="GP41" s="2198" t="str">
        <f>'1_一般事項'!$Q$23+1&amp;"次"</f>
        <v>1次</v>
      </c>
      <c r="GQ41" s="2180"/>
    </row>
    <row r="42" spans="1:199" s="829" customFormat="1" ht="31.5" customHeight="1">
      <c r="A42" s="368" t="s">
        <v>1726</v>
      </c>
      <c r="B42" s="368" t="s">
        <v>1726</v>
      </c>
      <c r="C42" s="368" t="s">
        <v>1726</v>
      </c>
      <c r="D42" s="368" t="s">
        <v>1726</v>
      </c>
      <c r="E42" s="368" t="s">
        <v>1726</v>
      </c>
      <c r="F42" s="368" t="s">
        <v>1726</v>
      </c>
      <c r="G42" s="368" t="s">
        <v>1726</v>
      </c>
      <c r="H42" s="368" t="s">
        <v>1726</v>
      </c>
      <c r="I42" s="368" t="s">
        <v>1759</v>
      </c>
      <c r="J42" s="368" t="s">
        <v>1726</v>
      </c>
      <c r="K42" s="464" t="str">
        <f t="shared" si="0"/>
        <v>●</v>
      </c>
      <c r="L42" s="482"/>
      <c r="M42" s="482"/>
      <c r="N42" s="2218"/>
      <c r="O42" s="2218"/>
      <c r="P42" s="2218"/>
      <c r="Q42" s="2220" t="s">
        <v>1766</v>
      </c>
      <c r="R42" s="2221"/>
      <c r="S42" s="2220" t="s">
        <v>4528</v>
      </c>
      <c r="T42" s="2221"/>
      <c r="U42" s="2211" t="s">
        <v>1767</v>
      </c>
      <c r="V42" s="2212"/>
      <c r="W42" s="2213"/>
      <c r="X42" s="2224"/>
      <c r="Y42" s="2225"/>
      <c r="Z42" s="2226" t="s">
        <v>1927</v>
      </c>
      <c r="AA42" s="2227"/>
      <c r="AB42" s="2227"/>
      <c r="AC42" s="2227"/>
      <c r="AD42" s="2227"/>
      <c r="AE42" s="2227"/>
      <c r="AF42" s="2227"/>
      <c r="AG42" s="2227"/>
      <c r="AH42" s="2227"/>
      <c r="AI42" s="2227"/>
      <c r="AJ42" s="2227"/>
      <c r="AK42" s="2227"/>
      <c r="AL42" s="2227"/>
      <c r="AM42" s="2228"/>
      <c r="AN42" s="2202" t="s">
        <v>4452</v>
      </c>
      <c r="AO42" s="2204" t="s">
        <v>4453</v>
      </c>
      <c r="AP42" s="2208" t="s">
        <v>1768</v>
      </c>
      <c r="AQ42" s="2209"/>
      <c r="AR42" s="2210"/>
      <c r="AS42" s="2202" t="s">
        <v>4452</v>
      </c>
      <c r="AT42" s="2204" t="s">
        <v>4453</v>
      </c>
      <c r="AU42" s="2208" t="s">
        <v>1768</v>
      </c>
      <c r="AV42" s="2209"/>
      <c r="AW42" s="2210"/>
      <c r="AX42" s="2202" t="s">
        <v>4452</v>
      </c>
      <c r="AY42" s="2204" t="s">
        <v>4453</v>
      </c>
      <c r="AZ42" s="2208" t="s">
        <v>1768</v>
      </c>
      <c r="BA42" s="2209"/>
      <c r="BB42" s="2210"/>
      <c r="BC42" s="2202" t="s">
        <v>4452</v>
      </c>
      <c r="BD42" s="2204" t="s">
        <v>4453</v>
      </c>
      <c r="BE42" s="2208" t="s">
        <v>1768</v>
      </c>
      <c r="BF42" s="2209"/>
      <c r="BG42" s="2210"/>
      <c r="BH42" s="2202" t="s">
        <v>4452</v>
      </c>
      <c r="BI42" s="2204" t="s">
        <v>4453</v>
      </c>
      <c r="BJ42" s="2206" t="s">
        <v>1768</v>
      </c>
      <c r="BK42" s="2204" t="s">
        <v>1769</v>
      </c>
      <c r="BL42" s="830"/>
      <c r="BO42" s="869" t="s">
        <v>1770</v>
      </c>
      <c r="BP42" s="869" t="s">
        <v>1771</v>
      </c>
      <c r="BQ42" s="869" t="s">
        <v>1772</v>
      </c>
      <c r="BR42" s="869" t="s">
        <v>1773</v>
      </c>
      <c r="BS42" s="869" t="s">
        <v>1774</v>
      </c>
      <c r="BT42" s="869" t="s">
        <v>1775</v>
      </c>
      <c r="BU42" s="869" t="s">
        <v>1776</v>
      </c>
      <c r="BV42" s="869" t="s">
        <v>1777</v>
      </c>
      <c r="BW42" s="869" t="s">
        <v>1778</v>
      </c>
      <c r="BX42" s="869" t="s">
        <v>1779</v>
      </c>
      <c r="BY42" s="869" t="s">
        <v>1780</v>
      </c>
      <c r="BZ42" s="869" t="s">
        <v>1781</v>
      </c>
      <c r="CI42" s="870">
        <v>1</v>
      </c>
      <c r="CJ42" s="870">
        <v>2</v>
      </c>
      <c r="CK42" s="870">
        <v>3</v>
      </c>
      <c r="CL42" s="870">
        <v>4</v>
      </c>
      <c r="CM42" s="870">
        <v>5</v>
      </c>
      <c r="CT42" s="2156" t="s">
        <v>913</v>
      </c>
      <c r="CU42" s="2158"/>
      <c r="CV42" s="2156" t="s">
        <v>913</v>
      </c>
      <c r="CW42" s="2158"/>
      <c r="CX42" s="2156" t="s">
        <v>913</v>
      </c>
      <c r="CY42" s="2158"/>
      <c r="CZ42" s="2156" t="s">
        <v>913</v>
      </c>
      <c r="DA42" s="2158"/>
      <c r="DB42" s="2156" t="s">
        <v>913</v>
      </c>
      <c r="DC42" s="2158"/>
      <c r="DD42" s="2156" t="s">
        <v>913</v>
      </c>
      <c r="DE42" s="2158"/>
      <c r="DF42" s="2156" t="s">
        <v>913</v>
      </c>
      <c r="DG42" s="2158"/>
      <c r="DH42" s="2156" t="s">
        <v>913</v>
      </c>
      <c r="DI42" s="2158"/>
      <c r="DJ42" s="2156" t="s">
        <v>913</v>
      </c>
      <c r="DK42" s="2158"/>
      <c r="DL42" s="2156" t="s">
        <v>913</v>
      </c>
      <c r="DM42" s="2158"/>
      <c r="DN42" s="2156" t="s">
        <v>913</v>
      </c>
      <c r="DO42" s="2158"/>
      <c r="DP42" s="2156" t="s">
        <v>913</v>
      </c>
      <c r="DQ42" s="2158"/>
      <c r="DR42" s="2156" t="s">
        <v>913</v>
      </c>
      <c r="DS42" s="2158"/>
      <c r="DT42" s="2156" t="s">
        <v>913</v>
      </c>
      <c r="DU42" s="2158"/>
      <c r="DV42" s="2156" t="s">
        <v>913</v>
      </c>
      <c r="DW42" s="2158"/>
      <c r="DX42" s="2156" t="s">
        <v>913</v>
      </c>
      <c r="DY42" s="2158"/>
      <c r="DZ42" s="2156" t="s">
        <v>913</v>
      </c>
      <c r="EA42" s="2158"/>
      <c r="EB42" s="2156" t="s">
        <v>913</v>
      </c>
      <c r="EC42" s="2158"/>
      <c r="ED42" s="2156" t="s">
        <v>913</v>
      </c>
      <c r="EE42" s="2158"/>
      <c r="EF42" s="2156" t="s">
        <v>913</v>
      </c>
      <c r="EG42" s="2158"/>
      <c r="EH42" s="2156" t="s">
        <v>913</v>
      </c>
      <c r="EI42" s="2158"/>
      <c r="EJ42" s="2156" t="s">
        <v>913</v>
      </c>
      <c r="EK42" s="2158"/>
      <c r="EL42" s="2156" t="s">
        <v>913</v>
      </c>
      <c r="EM42" s="2158"/>
      <c r="EN42" s="2156" t="s">
        <v>913</v>
      </c>
      <c r="EO42" s="2158"/>
      <c r="EP42" s="2156" t="s">
        <v>913</v>
      </c>
      <c r="EQ42" s="2158"/>
      <c r="ER42" s="2156" t="s">
        <v>913</v>
      </c>
      <c r="ES42" s="2158"/>
      <c r="ET42" s="2156" t="s">
        <v>913</v>
      </c>
      <c r="EU42" s="2158"/>
      <c r="EV42" s="2156" t="s">
        <v>913</v>
      </c>
      <c r="EW42" s="2158"/>
      <c r="EX42" s="2156" t="s">
        <v>913</v>
      </c>
      <c r="EY42" s="2158"/>
      <c r="EZ42" s="2156" t="s">
        <v>913</v>
      </c>
      <c r="FA42" s="2158"/>
      <c r="FB42" s="2156" t="s">
        <v>913</v>
      </c>
      <c r="FC42" s="2158"/>
      <c r="FD42" s="2156" t="s">
        <v>913</v>
      </c>
      <c r="FE42" s="2158"/>
      <c r="FF42" s="2156" t="s">
        <v>913</v>
      </c>
      <c r="FG42" s="2158"/>
      <c r="FH42" s="2156" t="s">
        <v>913</v>
      </c>
      <c r="FI42" s="2158"/>
      <c r="FJ42" s="2156" t="s">
        <v>913</v>
      </c>
      <c r="FK42" s="2158"/>
      <c r="FL42" s="2156" t="s">
        <v>913</v>
      </c>
      <c r="FM42" s="2158"/>
      <c r="FN42" s="2156" t="s">
        <v>913</v>
      </c>
      <c r="FO42" s="2158"/>
      <c r="FP42" s="2156" t="s">
        <v>913</v>
      </c>
      <c r="FQ42" s="2158"/>
      <c r="FR42" s="2156" t="s">
        <v>913</v>
      </c>
      <c r="FS42" s="2158"/>
      <c r="FT42" s="2156" t="s">
        <v>913</v>
      </c>
      <c r="FU42" s="2158"/>
      <c r="FV42" s="2156" t="s">
        <v>913</v>
      </c>
      <c r="FW42" s="2158"/>
      <c r="FX42" s="2156" t="s">
        <v>913</v>
      </c>
      <c r="FY42" s="2158"/>
      <c r="FZ42" s="2156" t="s">
        <v>913</v>
      </c>
      <c r="GA42" s="2158"/>
      <c r="GB42" s="2156" t="s">
        <v>913</v>
      </c>
      <c r="GC42" s="2158"/>
      <c r="GD42" s="2156" t="s">
        <v>913</v>
      </c>
      <c r="GE42" s="2158"/>
      <c r="GF42" s="2156" t="s">
        <v>913</v>
      </c>
      <c r="GG42" s="2158"/>
      <c r="GH42" s="2156" t="s">
        <v>913</v>
      </c>
      <c r="GI42" s="2158"/>
      <c r="GJ42" s="2156" t="s">
        <v>913</v>
      </c>
      <c r="GK42" s="2158"/>
      <c r="GL42" s="2156" t="s">
        <v>913</v>
      </c>
      <c r="GM42" s="2158"/>
      <c r="GN42" s="2156" t="s">
        <v>913</v>
      </c>
      <c r="GO42" s="2158"/>
      <c r="GP42" s="2156" t="s">
        <v>913</v>
      </c>
      <c r="GQ42" s="2158"/>
    </row>
    <row r="43" spans="1:199" s="829" customFormat="1" ht="45" customHeight="1">
      <c r="A43" s="368" t="s">
        <v>1726</v>
      </c>
      <c r="B43" s="368" t="s">
        <v>1726</v>
      </c>
      <c r="C43" s="368" t="s">
        <v>1759</v>
      </c>
      <c r="D43" s="368" t="s">
        <v>1759</v>
      </c>
      <c r="E43" s="368" t="s">
        <v>1759</v>
      </c>
      <c r="F43" s="368" t="s">
        <v>1759</v>
      </c>
      <c r="G43" s="368" t="s">
        <v>1759</v>
      </c>
      <c r="H43" s="368" t="s">
        <v>1759</v>
      </c>
      <c r="I43" s="368" t="s">
        <v>1759</v>
      </c>
      <c r="J43" s="368" t="s">
        <v>1759</v>
      </c>
      <c r="K43" s="464" t="str">
        <f t="shared" si="0"/>
        <v>●</v>
      </c>
      <c r="L43" s="482"/>
      <c r="M43" s="482"/>
      <c r="N43" s="2219"/>
      <c r="O43" s="2219"/>
      <c r="P43" s="2219"/>
      <c r="Q43" s="2222"/>
      <c r="R43" s="2223"/>
      <c r="S43" s="2222"/>
      <c r="T43" s="2223"/>
      <c r="U43" s="2214"/>
      <c r="V43" s="2215"/>
      <c r="W43" s="2216"/>
      <c r="X43" s="2222"/>
      <c r="Y43" s="2223"/>
      <c r="Z43" s="871"/>
      <c r="AA43" s="872"/>
      <c r="AB43" s="873" t="s">
        <v>1940</v>
      </c>
      <c r="AC43" s="874" t="s">
        <v>1704</v>
      </c>
      <c r="AD43" s="874" t="s">
        <v>1705</v>
      </c>
      <c r="AE43" s="874" t="s">
        <v>1706</v>
      </c>
      <c r="AF43" s="874" t="s">
        <v>1707</v>
      </c>
      <c r="AG43" s="874" t="s">
        <v>1711</v>
      </c>
      <c r="AH43" s="874" t="s">
        <v>1712</v>
      </c>
      <c r="AI43" s="874" t="s">
        <v>1713</v>
      </c>
      <c r="AJ43" s="874" t="s">
        <v>1714</v>
      </c>
      <c r="AK43" s="874" t="s">
        <v>1715</v>
      </c>
      <c r="AL43" s="874" t="s">
        <v>1709</v>
      </c>
      <c r="AM43" s="874" t="s">
        <v>1710</v>
      </c>
      <c r="AN43" s="2203"/>
      <c r="AO43" s="2205"/>
      <c r="AP43" s="871"/>
      <c r="AQ43" s="875"/>
      <c r="AR43" s="876" t="s">
        <v>1769</v>
      </c>
      <c r="AS43" s="2203"/>
      <c r="AT43" s="2205"/>
      <c r="AU43" s="871"/>
      <c r="AV43" s="875"/>
      <c r="AW43" s="876" t="s">
        <v>1769</v>
      </c>
      <c r="AX43" s="2203"/>
      <c r="AY43" s="2205"/>
      <c r="AZ43" s="871"/>
      <c r="BA43" s="875"/>
      <c r="BB43" s="876" t="s">
        <v>1769</v>
      </c>
      <c r="BC43" s="2203"/>
      <c r="BD43" s="2205"/>
      <c r="BE43" s="871"/>
      <c r="BF43" s="875"/>
      <c r="BG43" s="876" t="s">
        <v>1769</v>
      </c>
      <c r="BH43" s="2203"/>
      <c r="BI43" s="2205"/>
      <c r="BJ43" s="2207"/>
      <c r="BK43" s="2205"/>
      <c r="BL43" s="830"/>
      <c r="BO43" s="869"/>
      <c r="BP43" s="869"/>
      <c r="BQ43" s="869"/>
      <c r="BR43" s="869"/>
      <c r="BS43" s="869"/>
      <c r="BT43" s="869"/>
      <c r="BU43" s="877"/>
      <c r="BV43" s="877"/>
      <c r="BW43" s="877"/>
      <c r="BX43" s="877"/>
      <c r="BY43" s="877"/>
      <c r="BZ43" s="877"/>
      <c r="CB43" s="878"/>
      <c r="CC43" s="879" t="s">
        <v>1762</v>
      </c>
      <c r="CD43" s="879" t="s">
        <v>1763</v>
      </c>
      <c r="CE43" s="879" t="s">
        <v>1764</v>
      </c>
      <c r="CF43" s="879" t="s">
        <v>1748</v>
      </c>
      <c r="CG43" s="879" t="s">
        <v>3955</v>
      </c>
      <c r="CI43" s="880" t="s">
        <v>1762</v>
      </c>
      <c r="CJ43" s="880" t="s">
        <v>1763</v>
      </c>
      <c r="CK43" s="880" t="s">
        <v>1764</v>
      </c>
      <c r="CL43" s="880" t="s">
        <v>1748</v>
      </c>
      <c r="CM43" s="880" t="s">
        <v>3955</v>
      </c>
      <c r="CT43" s="516"/>
      <c r="CU43" s="593">
        <f>'1_一般事項'!Q26</f>
        <v>0</v>
      </c>
      <c r="CV43" s="516">
        <v>1</v>
      </c>
      <c r="CW43" s="593" t="str">
        <f>IFERROR(VLOOKUP(CV43,下請会社名,2,0),"")</f>
        <v/>
      </c>
      <c r="CX43" s="516">
        <f>CV43+1</f>
        <v>2</v>
      </c>
      <c r="CY43" s="593" t="str">
        <f>IFERROR(VLOOKUP(CX43,下請会社名,2,0),"")</f>
        <v/>
      </c>
      <c r="CZ43" s="516">
        <f t="shared" ref="CZ43" si="1">CX43+1</f>
        <v>3</v>
      </c>
      <c r="DA43" s="593" t="str">
        <f>IFERROR(VLOOKUP(CZ43,下請会社名,2,0),"")</f>
        <v/>
      </c>
      <c r="DB43" s="516">
        <f t="shared" ref="DB43" si="2">CZ43+1</f>
        <v>4</v>
      </c>
      <c r="DC43" s="593" t="str">
        <f>IFERROR(VLOOKUP(DB43,下請会社名,2,0),"")</f>
        <v/>
      </c>
      <c r="DD43" s="516">
        <f t="shared" ref="DD43" si="3">DB43+1</f>
        <v>5</v>
      </c>
      <c r="DE43" s="593" t="str">
        <f>IFERROR(VLOOKUP(DD43,下請会社名,2,0),"")</f>
        <v/>
      </c>
      <c r="DF43" s="516">
        <f>DD43+1</f>
        <v>6</v>
      </c>
      <c r="DG43" s="593" t="str">
        <f>IFERROR(VLOOKUP(DF43,下請会社名,2,0),"")</f>
        <v/>
      </c>
      <c r="DH43" s="516">
        <f t="shared" ref="DH43" si="4">DF43+1</f>
        <v>7</v>
      </c>
      <c r="DI43" s="593" t="str">
        <f>IFERROR(VLOOKUP(DH43,下請会社名,2,0),"")</f>
        <v/>
      </c>
      <c r="DJ43" s="516">
        <f t="shared" ref="DJ43" si="5">DH43+1</f>
        <v>8</v>
      </c>
      <c r="DK43" s="593" t="str">
        <f>IFERROR(VLOOKUP(DJ43,下請会社名,2,0),"")</f>
        <v/>
      </c>
      <c r="DL43" s="516">
        <f t="shared" ref="DL43" si="6">DJ43+1</f>
        <v>9</v>
      </c>
      <c r="DM43" s="593" t="str">
        <f>IFERROR(VLOOKUP(DL43,下請会社名,2,0),"")</f>
        <v/>
      </c>
      <c r="DN43" s="516">
        <f>DL43+1</f>
        <v>10</v>
      </c>
      <c r="DO43" s="593" t="str">
        <f>IFERROR(VLOOKUP(DN43,下請会社名,2,0),"")</f>
        <v/>
      </c>
      <c r="DP43" s="516">
        <f>DN43+1</f>
        <v>11</v>
      </c>
      <c r="DQ43" s="593" t="str">
        <f>IFERROR(VLOOKUP(DP43,下請会社名,2,0),"")</f>
        <v/>
      </c>
      <c r="DR43" s="516">
        <f>DP43+1</f>
        <v>12</v>
      </c>
      <c r="DS43" s="593" t="str">
        <f>IFERROR(VLOOKUP(DR43,下請会社名,2,0),"")</f>
        <v/>
      </c>
      <c r="DT43" s="516">
        <f t="shared" ref="DT43" si="7">DR43+1</f>
        <v>13</v>
      </c>
      <c r="DU43" s="593" t="str">
        <f>IFERROR(VLOOKUP(DT43,下請会社名,2,0),"")</f>
        <v/>
      </c>
      <c r="DV43" s="516">
        <f t="shared" ref="DV43" si="8">DT43+1</f>
        <v>14</v>
      </c>
      <c r="DW43" s="593" t="str">
        <f>IFERROR(VLOOKUP(DV43,下請会社名,2,0),"")</f>
        <v/>
      </c>
      <c r="DX43" s="516">
        <f t="shared" ref="DX43" si="9">DV43+1</f>
        <v>15</v>
      </c>
      <c r="DY43" s="593" t="str">
        <f>IFERROR(VLOOKUP(DX43,下請会社名,2,0),"")</f>
        <v/>
      </c>
      <c r="DZ43" s="516">
        <f>DX43+1</f>
        <v>16</v>
      </c>
      <c r="EA43" s="593" t="str">
        <f>IFERROR(VLOOKUP(DZ43,下請会社名,2,0),"")</f>
        <v/>
      </c>
      <c r="EB43" s="516">
        <f t="shared" ref="EB43" si="10">DZ43+1</f>
        <v>17</v>
      </c>
      <c r="EC43" s="593" t="str">
        <f>IFERROR(VLOOKUP(EB43,下請会社名,2,0),"")</f>
        <v/>
      </c>
      <c r="ED43" s="516">
        <f t="shared" ref="ED43" si="11">EB43+1</f>
        <v>18</v>
      </c>
      <c r="EE43" s="593" t="str">
        <f>IFERROR(VLOOKUP(ED43,下請会社名,2,0),"")</f>
        <v/>
      </c>
      <c r="EF43" s="516">
        <f t="shared" ref="EF43" si="12">ED43+1</f>
        <v>19</v>
      </c>
      <c r="EG43" s="593" t="str">
        <f>IFERROR(VLOOKUP(EF43,下請会社名,2,0),"")</f>
        <v/>
      </c>
      <c r="EH43" s="516">
        <f>EF43+1</f>
        <v>20</v>
      </c>
      <c r="EI43" s="593" t="str">
        <f>IFERROR(VLOOKUP(EH43,下請会社名,2,0),"")</f>
        <v/>
      </c>
      <c r="EJ43" s="516">
        <f>EH43+1</f>
        <v>21</v>
      </c>
      <c r="EK43" s="593" t="str">
        <f>IFERROR(VLOOKUP(EJ43,下請会社名,2,0),"")</f>
        <v/>
      </c>
      <c r="EL43" s="516">
        <f>EJ43+1</f>
        <v>22</v>
      </c>
      <c r="EM43" s="593" t="str">
        <f>IFERROR(VLOOKUP(EL43,下請会社名,2,0),"")</f>
        <v/>
      </c>
      <c r="EN43" s="516">
        <f t="shared" ref="EN43" si="13">EL43+1</f>
        <v>23</v>
      </c>
      <c r="EO43" s="593" t="str">
        <f>IFERROR(VLOOKUP(EN43,下請会社名,2,0),"")</f>
        <v/>
      </c>
      <c r="EP43" s="516">
        <f t="shared" ref="EP43" si="14">EN43+1</f>
        <v>24</v>
      </c>
      <c r="EQ43" s="593" t="str">
        <f>IFERROR(VLOOKUP(EP43,下請会社名,2,0),"")</f>
        <v/>
      </c>
      <c r="ER43" s="516">
        <f t="shared" ref="ER43" si="15">EP43+1</f>
        <v>25</v>
      </c>
      <c r="ES43" s="593" t="str">
        <f>IFERROR(VLOOKUP(ER43,下請会社名,2,0),"")</f>
        <v/>
      </c>
      <c r="ET43" s="516">
        <f>ER43+1</f>
        <v>26</v>
      </c>
      <c r="EU43" s="593" t="str">
        <f>IFERROR(VLOOKUP(ET43,下請会社名,2,0),"")</f>
        <v/>
      </c>
      <c r="EV43" s="516">
        <f t="shared" ref="EV43" si="16">ET43+1</f>
        <v>27</v>
      </c>
      <c r="EW43" s="593" t="str">
        <f>IFERROR(VLOOKUP(EV43,下請会社名,2,0),"")</f>
        <v/>
      </c>
      <c r="EX43" s="516">
        <f t="shared" ref="EX43" si="17">EV43+1</f>
        <v>28</v>
      </c>
      <c r="EY43" s="593" t="str">
        <f>IFERROR(VLOOKUP(EX43,下請会社名,2,0),"")</f>
        <v/>
      </c>
      <c r="EZ43" s="516">
        <f t="shared" ref="EZ43" si="18">EX43+1</f>
        <v>29</v>
      </c>
      <c r="FA43" s="593" t="str">
        <f>IFERROR(VLOOKUP(EZ43,下請会社名,2,0),"")</f>
        <v/>
      </c>
      <c r="FB43" s="516">
        <f>EZ43+1</f>
        <v>30</v>
      </c>
      <c r="FC43" s="593" t="str">
        <f>IFERROR(VLOOKUP(FB43,下請会社名,2,0),"")</f>
        <v/>
      </c>
      <c r="FD43" s="516">
        <f>FB43+1</f>
        <v>31</v>
      </c>
      <c r="FE43" s="593" t="str">
        <f>IFERROR(VLOOKUP(FD43,下請会社名,2,0),"")</f>
        <v/>
      </c>
      <c r="FF43" s="516">
        <f>FD43+1</f>
        <v>32</v>
      </c>
      <c r="FG43" s="593" t="str">
        <f>IFERROR(VLOOKUP(FF43,下請会社名,2,0),"")</f>
        <v/>
      </c>
      <c r="FH43" s="516">
        <f t="shared" ref="FH43" si="19">FF43+1</f>
        <v>33</v>
      </c>
      <c r="FI43" s="593" t="str">
        <f>IFERROR(VLOOKUP(FH43,下請会社名,2,0),"")</f>
        <v/>
      </c>
      <c r="FJ43" s="516">
        <f t="shared" ref="FJ43" si="20">FH43+1</f>
        <v>34</v>
      </c>
      <c r="FK43" s="593" t="str">
        <f>IFERROR(VLOOKUP(FJ43,下請会社名,2,0),"")</f>
        <v/>
      </c>
      <c r="FL43" s="516">
        <f t="shared" ref="FL43" si="21">FJ43+1</f>
        <v>35</v>
      </c>
      <c r="FM43" s="593" t="str">
        <f>IFERROR(VLOOKUP(FL43,下請会社名,2,0),"")</f>
        <v/>
      </c>
      <c r="FN43" s="516">
        <f>FL43+1</f>
        <v>36</v>
      </c>
      <c r="FO43" s="593" t="str">
        <f>IFERROR(VLOOKUP(FN43,下請会社名,2,0),"")</f>
        <v/>
      </c>
      <c r="FP43" s="516">
        <f t="shared" ref="FP43" si="22">FN43+1</f>
        <v>37</v>
      </c>
      <c r="FQ43" s="593" t="str">
        <f>IFERROR(VLOOKUP(FP43,下請会社名,2,0),"")</f>
        <v/>
      </c>
      <c r="FR43" s="516">
        <f t="shared" ref="FR43" si="23">FP43+1</f>
        <v>38</v>
      </c>
      <c r="FS43" s="593" t="str">
        <f>IFERROR(VLOOKUP(FR43,下請会社名,2,0),"")</f>
        <v/>
      </c>
      <c r="FT43" s="516">
        <f t="shared" ref="FT43" si="24">FR43+1</f>
        <v>39</v>
      </c>
      <c r="FU43" s="593" t="str">
        <f>IFERROR(VLOOKUP(FT43,下請会社名,2,0),"")</f>
        <v/>
      </c>
      <c r="FV43" s="516">
        <f>FT43+1</f>
        <v>40</v>
      </c>
      <c r="FW43" s="593" t="str">
        <f>IFERROR(VLOOKUP(FV43,下請会社名,2,0),"")</f>
        <v/>
      </c>
      <c r="FX43" s="516">
        <f>FV43+1</f>
        <v>41</v>
      </c>
      <c r="FY43" s="593" t="str">
        <f>IFERROR(VLOOKUP(FX43,下請会社名,2,0),"")</f>
        <v/>
      </c>
      <c r="FZ43" s="516">
        <f>FX43+1</f>
        <v>42</v>
      </c>
      <c r="GA43" s="593" t="str">
        <f>IFERROR(VLOOKUP(FZ43,下請会社名,2,0),"")</f>
        <v/>
      </c>
      <c r="GB43" s="516">
        <f t="shared" ref="GB43" si="25">FZ43+1</f>
        <v>43</v>
      </c>
      <c r="GC43" s="593" t="str">
        <f>IFERROR(VLOOKUP(GB43,下請会社名,2,0),"")</f>
        <v/>
      </c>
      <c r="GD43" s="516">
        <f t="shared" ref="GD43" si="26">GB43+1</f>
        <v>44</v>
      </c>
      <c r="GE43" s="593" t="str">
        <f>IFERROR(VLOOKUP(GD43,下請会社名,2,0),"")</f>
        <v/>
      </c>
      <c r="GF43" s="516">
        <f t="shared" ref="GF43" si="27">GD43+1</f>
        <v>45</v>
      </c>
      <c r="GG43" s="593" t="str">
        <f>IFERROR(VLOOKUP(GF43,下請会社名,2,0),"")</f>
        <v/>
      </c>
      <c r="GH43" s="516">
        <f>GF43+1</f>
        <v>46</v>
      </c>
      <c r="GI43" s="593" t="str">
        <f>IFERROR(VLOOKUP(GH43,下請会社名,2,0),"")</f>
        <v/>
      </c>
      <c r="GJ43" s="516">
        <f t="shared" ref="GJ43" si="28">GH43+1</f>
        <v>47</v>
      </c>
      <c r="GK43" s="593" t="str">
        <f>IFERROR(VLOOKUP(GJ43,下請会社名,2,0),"")</f>
        <v/>
      </c>
      <c r="GL43" s="516">
        <f t="shared" ref="GL43" si="29">GJ43+1</f>
        <v>48</v>
      </c>
      <c r="GM43" s="593" t="str">
        <f>IFERROR(VLOOKUP(GL43,下請会社名,2,0),"")</f>
        <v/>
      </c>
      <c r="GN43" s="516">
        <f t="shared" ref="GN43" si="30">GL43+1</f>
        <v>49</v>
      </c>
      <c r="GO43" s="593" t="str">
        <f>IFERROR(VLOOKUP(GN43,下請会社名,2,0),"")</f>
        <v/>
      </c>
      <c r="GP43" s="516">
        <f t="shared" ref="GP43" si="31">GN43+1</f>
        <v>50</v>
      </c>
      <c r="GQ43" s="593" t="str">
        <f>IFERROR(VLOOKUP(GP43,下請会社名,2,0),"")</f>
        <v/>
      </c>
    </row>
    <row r="44" spans="1:199" s="829" customFormat="1" ht="15" customHeight="1">
      <c r="A44" s="368" t="s">
        <v>1726</v>
      </c>
      <c r="B44" s="368" t="s">
        <v>1726</v>
      </c>
      <c r="C44" s="368" t="s">
        <v>1759</v>
      </c>
      <c r="D44" s="368" t="s">
        <v>1759</v>
      </c>
      <c r="E44" s="368" t="s">
        <v>1759</v>
      </c>
      <c r="F44" s="368" t="s">
        <v>1759</v>
      </c>
      <c r="G44" s="368" t="s">
        <v>1759</v>
      </c>
      <c r="H44" s="368" t="s">
        <v>1759</v>
      </c>
      <c r="I44" s="368" t="s">
        <v>1759</v>
      </c>
      <c r="J44" s="368" t="s">
        <v>1759</v>
      </c>
      <c r="K44" s="464" t="str">
        <f t="shared" ref="K44:K75" si="32">HLOOKUP($A$2,$A$11:$J$204,ROW()-10,0)</f>
        <v>●</v>
      </c>
      <c r="L44" s="482"/>
      <c r="M44" s="482"/>
      <c r="N44" s="140"/>
      <c r="O44" s="141"/>
      <c r="P44" s="118"/>
      <c r="Q44" s="881" t="str">
        <f>IF(AND($K44="●",$O44&lt;&gt;"",R44=""),"※","")</f>
        <v/>
      </c>
      <c r="R44" s="119"/>
      <c r="S44" s="881" t="str">
        <f t="shared" ref="S44:S108" si="33">IF(AND($K44="●",$O44&lt;&gt;"",T44=""),"※","")</f>
        <v/>
      </c>
      <c r="T44" s="119"/>
      <c r="U44" s="881" t="str">
        <f>IF(W44="-","",(IF(AND($K44="●",$O44&lt;&gt;"",V44=""),"※","")))</f>
        <v/>
      </c>
      <c r="V44" s="142"/>
      <c r="W44" s="882" t="str">
        <f t="shared" ref="W44:W107" si="34">IFERROR(VLOOKUP($T44,機械リスト,2,0),"")</f>
        <v/>
      </c>
      <c r="X44" s="881" t="str">
        <f>IF(AND($K44="●",$O44&lt;&gt;"",Y44=""),"※","")</f>
        <v/>
      </c>
      <c r="Y44" s="143"/>
      <c r="Z44" s="881" t="str">
        <f t="shared" ref="Z44:Z75" si="35">IF(AND($CI44="●",$O44&lt;&gt;"",AA44=""),"※","")</f>
        <v/>
      </c>
      <c r="AA44" s="69"/>
      <c r="AB44" s="65"/>
      <c r="AC44" s="66"/>
      <c r="AD44" s="66"/>
      <c r="AE44" s="66"/>
      <c r="AF44" s="66"/>
      <c r="AG44" s="66"/>
      <c r="AH44" s="66"/>
      <c r="AI44" s="66"/>
      <c r="AJ44" s="66"/>
      <c r="AK44" s="66"/>
      <c r="AL44" s="66"/>
      <c r="AM44" s="66"/>
      <c r="AN44" s="67"/>
      <c r="AO44" s="68"/>
      <c r="AP44" s="881" t="str">
        <f t="shared" ref="AP44:AP75" si="36">IF(AND($CJ44="●",$O44&lt;&gt;"",AQ44=""),"※","")</f>
        <v/>
      </c>
      <c r="AQ44" s="66"/>
      <c r="AR44" s="66"/>
      <c r="AS44" s="67"/>
      <c r="AT44" s="69"/>
      <c r="AU44" s="881" t="str">
        <f t="shared" ref="AU44:AU75" si="37">IF(AND($CK44="●",$O44&lt;&gt;"",AV44=""),"※","")</f>
        <v/>
      </c>
      <c r="AV44" s="66"/>
      <c r="AW44" s="66"/>
      <c r="AX44" s="67"/>
      <c r="AY44" s="68"/>
      <c r="AZ44" s="881" t="str">
        <f t="shared" ref="AZ44:AZ75" si="38">IF(AND($CL44="●",$O44&lt;&gt;"",BA44=""),"※","")</f>
        <v/>
      </c>
      <c r="BA44" s="66"/>
      <c r="BB44" s="66"/>
      <c r="BC44" s="67"/>
      <c r="BD44" s="69"/>
      <c r="BE44" s="881" t="str">
        <f>IF(AND($A$2="空港",$CM44="●",$O44&lt;&gt;"",BF44=""),"※","")</f>
        <v/>
      </c>
      <c r="BF44" s="66"/>
      <c r="BG44" s="66"/>
      <c r="BH44" s="67"/>
      <c r="BI44" s="69"/>
      <c r="BJ44" s="344">
        <f>SUM(AA44,AQ44,AV44,BA44,BF44)</f>
        <v>0</v>
      </c>
      <c r="BK44" s="345">
        <f>SUM(AB44,AR44,AW44,BB44,BG44)</f>
        <v>0</v>
      </c>
      <c r="BL44" s="883" t="str">
        <f>IF(OR(O44="",),"",IF(OR(BM44&lt;&gt;""),"※",""))</f>
        <v/>
      </c>
      <c r="BM44" s="884" t="str">
        <f>BU44&amp;BV44&amp;BW44&amp;BX44&amp;BY44&amp;BZ44</f>
        <v/>
      </c>
      <c r="BN44" s="885"/>
      <c r="BO44" s="869" t="str">
        <f t="shared" ref="BO44" si="39">IF(R44&lt;&gt;"",IF(V44&lt;&gt;"","","×"),"")</f>
        <v/>
      </c>
      <c r="BP44" s="869" t="str">
        <f t="shared" ref="BP44" si="40">IF(R44&lt;&gt;"",IF(Y44&lt;&gt;"","","×"),"")</f>
        <v/>
      </c>
      <c r="BQ44" s="869" t="str">
        <f>IF(R44&lt;&gt;"",IF(AND(AA44="",AQ44="",AV44="",BA44="",BF44=""),"×",""),"")</f>
        <v/>
      </c>
      <c r="BR44" s="869" t="str">
        <f>IF(R44&lt;&gt;"",IF(AND(AB44="",AR44="",AW44="",BB44="",BG44=""),"×",""),"")</f>
        <v/>
      </c>
      <c r="BS44" s="869" t="str">
        <f>IF(R44&lt;&gt;"",IF(AND(AN44="",AS44="",AX44="",BC44="",BH44=""),"×",""),"")</f>
        <v/>
      </c>
      <c r="BT44" s="869" t="str">
        <f>IF(R44&lt;&gt;"",IF(AND(AO44="",AT44="",AY44="",BD44="",BI44=""),"×",""),"")</f>
        <v/>
      </c>
      <c r="BU44" s="886" t="str">
        <f>IF(BO44="×","規格を入力してください","")</f>
        <v/>
      </c>
      <c r="BV44" s="886" t="str">
        <f>IF(AND(BU44="",BP44="×"),"機械本体重量を入力してください","")</f>
        <v/>
      </c>
      <c r="BW44" s="886" t="str">
        <f>IF(AND(BU44&amp;BV44="",BQ44="×"),"運搬費を入力してください","")</f>
        <v/>
      </c>
      <c r="BX44" s="886" t="str">
        <f>IF(AND(BU44&amp;BV44&amp;BW44="",BR44="×"),"内分解組立費を入力してください","")</f>
        <v/>
      </c>
      <c r="BY44" s="886" t="str">
        <f>IF(AND(BU44&amp;BV44&amp;BW44&amp;BX44="",BS44="×"),"運搬距離を入力してください","")</f>
        <v/>
      </c>
      <c r="BZ44" s="886" t="str">
        <f>IF(AND(BU44&amp;BV44&amp;BW44&amp;BX44&amp;BY44="",BT44="×"),"運搬回数を入力してください","")</f>
        <v/>
      </c>
      <c r="CB44" s="887" t="s">
        <v>770</v>
      </c>
      <c r="CC44" s="888" t="s">
        <v>1788</v>
      </c>
      <c r="CD44" s="888" t="s">
        <v>1788</v>
      </c>
      <c r="CE44" s="888" t="s">
        <v>1788</v>
      </c>
      <c r="CF44" s="888" t="s">
        <v>1788</v>
      </c>
      <c r="CG44" s="889"/>
      <c r="CI44" s="890" t="str">
        <f t="shared" ref="CI44:CM53" si="41">IFERROR(VLOOKUP($O44,$CB$44:$CG$55,CI$42+1,0),"")</f>
        <v/>
      </c>
      <c r="CJ44" s="890" t="str">
        <f t="shared" si="41"/>
        <v/>
      </c>
      <c r="CK44" s="890" t="str">
        <f t="shared" si="41"/>
        <v/>
      </c>
      <c r="CL44" s="890" t="str">
        <f t="shared" si="41"/>
        <v/>
      </c>
      <c r="CM44" s="890" t="str">
        <f t="shared" si="41"/>
        <v/>
      </c>
      <c r="CN44" s="891">
        <f>O44</f>
        <v>0</v>
      </c>
      <c r="CO44" s="892" t="str">
        <f>LEFT($O44,1)</f>
        <v/>
      </c>
      <c r="CQ44" s="893" t="s">
        <v>180</v>
      </c>
      <c r="CR44" s="894" t="s">
        <v>25</v>
      </c>
      <c r="CS44" s="563"/>
      <c r="CT44" s="895"/>
      <c r="CU44" s="896">
        <f>IF(OR(CU$43="",$K44=0),0,SUM(CU45:CU48))</f>
        <v>0</v>
      </c>
      <c r="CV44" s="895"/>
      <c r="CW44" s="896">
        <f t="shared" ref="CW44" si="42">IF(OR(CW$43="",$K44=0),0,SUM(CW45:CW48))</f>
        <v>0</v>
      </c>
      <c r="CX44" s="895"/>
      <c r="CY44" s="896">
        <f t="shared" ref="CY44" si="43">IF(OR(CY$43="",$K44=0),0,SUM(CY45:CY48))</f>
        <v>0</v>
      </c>
      <c r="CZ44" s="895"/>
      <c r="DA44" s="896">
        <f t="shared" ref="DA44" si="44">IF(OR(DA$43="",$K44=0),0,SUM(DA45:DA48))</f>
        <v>0</v>
      </c>
      <c r="DB44" s="895"/>
      <c r="DC44" s="896">
        <f t="shared" ref="DC44" si="45">IF(OR(DC$43="",$K44=0),0,SUM(DC45:DC48))</f>
        <v>0</v>
      </c>
      <c r="DD44" s="895"/>
      <c r="DE44" s="896">
        <f t="shared" ref="DE44" si="46">IF(OR(DE$43="",$K44=0),0,SUM(DE45:DE48))</f>
        <v>0</v>
      </c>
      <c r="DF44" s="895"/>
      <c r="DG44" s="896">
        <f t="shared" ref="DG44" si="47">IF(OR(DG$43="",$K44=0),0,SUM(DG45:DG48))</f>
        <v>0</v>
      </c>
      <c r="DH44" s="895"/>
      <c r="DI44" s="896">
        <f t="shared" ref="DI44" si="48">IF(OR(DI$43="",$K44=0),0,SUM(DI45:DI48))</f>
        <v>0</v>
      </c>
      <c r="DJ44" s="895"/>
      <c r="DK44" s="896">
        <f t="shared" ref="DK44" si="49">IF(OR(DK$43="",$K44=0),0,SUM(DK45:DK48))</f>
        <v>0</v>
      </c>
      <c r="DL44" s="895"/>
      <c r="DM44" s="896">
        <f t="shared" ref="DM44" si="50">IF(OR(DM$43="",$K44=0),0,SUM(DM45:DM48))</f>
        <v>0</v>
      </c>
      <c r="DN44" s="895"/>
      <c r="DO44" s="896">
        <f t="shared" ref="DO44" si="51">IF(OR(DO$43="",$K44=0),0,SUM(DO45:DO48))</f>
        <v>0</v>
      </c>
      <c r="DP44" s="895"/>
      <c r="DQ44" s="896">
        <f t="shared" ref="DQ44" si="52">IF(OR(DQ$43="",$K44=0),0,SUM(DQ45:DQ48))</f>
        <v>0</v>
      </c>
      <c r="DR44" s="895"/>
      <c r="DS44" s="896">
        <f t="shared" ref="DS44" si="53">IF(OR(DS$43="",$K44=0),0,SUM(DS45:DS48))</f>
        <v>0</v>
      </c>
      <c r="DT44" s="895"/>
      <c r="DU44" s="896">
        <f t="shared" ref="DU44" si="54">IF(OR(DU$43="",$K44=0),0,SUM(DU45:DU48))</f>
        <v>0</v>
      </c>
      <c r="DV44" s="895"/>
      <c r="DW44" s="896">
        <f t="shared" ref="DW44" si="55">IF(OR(DW$43="",$K44=0),0,SUM(DW45:DW48))</f>
        <v>0</v>
      </c>
      <c r="DX44" s="895"/>
      <c r="DY44" s="896">
        <f t="shared" ref="DY44" si="56">IF(OR(DY$43="",$K44=0),0,SUM(DY45:DY48))</f>
        <v>0</v>
      </c>
      <c r="DZ44" s="895"/>
      <c r="EA44" s="896">
        <f t="shared" ref="EA44" si="57">IF(OR(EA$43="",$K44=0),0,SUM(EA45:EA48))</f>
        <v>0</v>
      </c>
      <c r="EB44" s="895"/>
      <c r="EC44" s="896">
        <f t="shared" ref="EC44" si="58">IF(OR(EC$43="",$K44=0),0,SUM(EC45:EC48))</f>
        <v>0</v>
      </c>
      <c r="ED44" s="895"/>
      <c r="EE44" s="896">
        <f t="shared" ref="EE44" si="59">IF(OR(EE$43="",$K44=0),0,SUM(EE45:EE48))</f>
        <v>0</v>
      </c>
      <c r="EF44" s="895"/>
      <c r="EG44" s="896">
        <f t="shared" ref="EG44" si="60">IF(OR(EG$43="",$K44=0),0,SUM(EG45:EG48))</f>
        <v>0</v>
      </c>
      <c r="EH44" s="895"/>
      <c r="EI44" s="896">
        <f t="shared" ref="EI44" si="61">IF(OR(EI$43="",$K44=0),0,SUM(EI45:EI48))</f>
        <v>0</v>
      </c>
      <c r="EJ44" s="895"/>
      <c r="EK44" s="896">
        <f t="shared" ref="EK44" si="62">IF(OR(EK$43="",$K44=0),0,SUM(EK45:EK48))</f>
        <v>0</v>
      </c>
      <c r="EL44" s="895"/>
      <c r="EM44" s="896">
        <f t="shared" ref="EM44" si="63">IF(OR(EM$43="",$K44=0),0,SUM(EM45:EM48))</f>
        <v>0</v>
      </c>
      <c r="EN44" s="895"/>
      <c r="EO44" s="896">
        <f t="shared" ref="EO44" si="64">IF(OR(EO$43="",$K44=0),0,SUM(EO45:EO48))</f>
        <v>0</v>
      </c>
      <c r="EP44" s="895"/>
      <c r="EQ44" s="896">
        <f t="shared" ref="EQ44" si="65">IF(OR(EQ$43="",$K44=0),0,SUM(EQ45:EQ48))</f>
        <v>0</v>
      </c>
      <c r="ER44" s="895"/>
      <c r="ES44" s="896">
        <f t="shared" ref="ES44" si="66">IF(OR(ES$43="",$K44=0),0,SUM(ES45:ES48))</f>
        <v>0</v>
      </c>
      <c r="ET44" s="895"/>
      <c r="EU44" s="896">
        <f t="shared" ref="EU44" si="67">IF(OR(EU$43="",$K44=0),0,SUM(EU45:EU48))</f>
        <v>0</v>
      </c>
      <c r="EV44" s="895"/>
      <c r="EW44" s="896">
        <f t="shared" ref="EW44" si="68">IF(OR(EW$43="",$K44=0),0,SUM(EW45:EW48))</f>
        <v>0</v>
      </c>
      <c r="EX44" s="895"/>
      <c r="EY44" s="896">
        <f t="shared" ref="EY44" si="69">IF(OR(EY$43="",$K44=0),0,SUM(EY45:EY48))</f>
        <v>0</v>
      </c>
      <c r="EZ44" s="895"/>
      <c r="FA44" s="896">
        <f t="shared" ref="FA44" si="70">IF(OR(FA$43="",$K44=0),0,SUM(FA45:FA48))</f>
        <v>0</v>
      </c>
      <c r="FB44" s="895"/>
      <c r="FC44" s="896">
        <f t="shared" ref="FC44" si="71">IF(OR(FC$43="",$K44=0),0,SUM(FC45:FC48))</f>
        <v>0</v>
      </c>
      <c r="FD44" s="895"/>
      <c r="FE44" s="896">
        <f t="shared" ref="FE44" si="72">IF(OR(FE$43="",$K44=0),0,SUM(FE45:FE48))</f>
        <v>0</v>
      </c>
      <c r="FF44" s="895"/>
      <c r="FG44" s="896">
        <f t="shared" ref="FG44" si="73">IF(OR(FG$43="",$K44=0),0,SUM(FG45:FG48))</f>
        <v>0</v>
      </c>
      <c r="FH44" s="895"/>
      <c r="FI44" s="896">
        <f t="shared" ref="FI44" si="74">IF(OR(FI$43="",$K44=0),0,SUM(FI45:FI48))</f>
        <v>0</v>
      </c>
      <c r="FJ44" s="895"/>
      <c r="FK44" s="896">
        <f t="shared" ref="FK44" si="75">IF(OR(FK$43="",$K44=0),0,SUM(FK45:FK48))</f>
        <v>0</v>
      </c>
      <c r="FL44" s="895"/>
      <c r="FM44" s="896">
        <f t="shared" ref="FM44" si="76">IF(OR(FM$43="",$K44=0),0,SUM(FM45:FM48))</f>
        <v>0</v>
      </c>
      <c r="FN44" s="895"/>
      <c r="FO44" s="896">
        <f t="shared" ref="FO44" si="77">IF(OR(FO$43="",$K44=0),0,SUM(FO45:FO48))</f>
        <v>0</v>
      </c>
      <c r="FP44" s="895"/>
      <c r="FQ44" s="896">
        <f t="shared" ref="FQ44" si="78">IF(OR(FQ$43="",$K44=0),0,SUM(FQ45:FQ48))</f>
        <v>0</v>
      </c>
      <c r="FR44" s="895"/>
      <c r="FS44" s="896">
        <f t="shared" ref="FS44" si="79">IF(OR(FS$43="",$K44=0),0,SUM(FS45:FS48))</f>
        <v>0</v>
      </c>
      <c r="FT44" s="895"/>
      <c r="FU44" s="896">
        <f t="shared" ref="FU44" si="80">IF(OR(FU$43="",$K44=0),0,SUM(FU45:FU48))</f>
        <v>0</v>
      </c>
      <c r="FV44" s="895"/>
      <c r="FW44" s="896">
        <f t="shared" ref="FW44" si="81">IF(OR(FW$43="",$K44=0),0,SUM(FW45:FW48))</f>
        <v>0</v>
      </c>
      <c r="FX44" s="895"/>
      <c r="FY44" s="896">
        <f t="shared" ref="FY44" si="82">IF(OR(FY$43="",$K44=0),0,SUM(FY45:FY48))</f>
        <v>0</v>
      </c>
      <c r="FZ44" s="895"/>
      <c r="GA44" s="896">
        <f t="shared" ref="GA44" si="83">IF(OR(GA$43="",$K44=0),0,SUM(GA45:GA48))</f>
        <v>0</v>
      </c>
      <c r="GB44" s="895"/>
      <c r="GC44" s="896">
        <f t="shared" ref="GC44" si="84">IF(OR(GC$43="",$K44=0),0,SUM(GC45:GC48))</f>
        <v>0</v>
      </c>
      <c r="GD44" s="895"/>
      <c r="GE44" s="896">
        <f t="shared" ref="GE44" si="85">IF(OR(GE$43="",$K44=0),0,SUM(GE45:GE48))</f>
        <v>0</v>
      </c>
      <c r="GF44" s="895"/>
      <c r="GG44" s="896">
        <f t="shared" ref="GG44" si="86">IF(OR(GG$43="",$K44=0),0,SUM(GG45:GG48))</f>
        <v>0</v>
      </c>
      <c r="GH44" s="895"/>
      <c r="GI44" s="896">
        <f t="shared" ref="GI44" si="87">IF(OR(GI$43="",$K44=0),0,SUM(GI45:GI48))</f>
        <v>0</v>
      </c>
      <c r="GJ44" s="895"/>
      <c r="GK44" s="896">
        <f t="shared" ref="GK44" si="88">IF(OR(GK$43="",$K44=0),0,SUM(GK45:GK48))</f>
        <v>0</v>
      </c>
      <c r="GL44" s="895"/>
      <c r="GM44" s="896">
        <f t="shared" ref="GM44" si="89">IF(OR(GM$43="",$K44=0),0,SUM(GM45:GM48))</f>
        <v>0</v>
      </c>
      <c r="GN44" s="895"/>
      <c r="GO44" s="896">
        <f t="shared" ref="GO44" si="90">IF(OR(GO$43="",$K44=0),0,SUM(GO45:GO48))</f>
        <v>0</v>
      </c>
      <c r="GP44" s="895"/>
      <c r="GQ44" s="896">
        <f t="shared" ref="GQ44" si="91">IF(OR(GQ$43="",$K44=0),0,SUM(GQ45:GQ48))</f>
        <v>0</v>
      </c>
    </row>
    <row r="45" spans="1:199" s="829" customFormat="1" ht="15" customHeight="1">
      <c r="A45" s="628" t="s">
        <v>1726</v>
      </c>
      <c r="B45" s="628" t="s">
        <v>1726</v>
      </c>
      <c r="C45" s="628" t="s">
        <v>1759</v>
      </c>
      <c r="D45" s="628" t="s">
        <v>1759</v>
      </c>
      <c r="E45" s="628" t="s">
        <v>1759</v>
      </c>
      <c r="F45" s="628" t="s">
        <v>1759</v>
      </c>
      <c r="G45" s="628" t="s">
        <v>1759</v>
      </c>
      <c r="H45" s="628" t="s">
        <v>1759</v>
      </c>
      <c r="I45" s="628" t="s">
        <v>1759</v>
      </c>
      <c r="J45" s="628" t="s">
        <v>1759</v>
      </c>
      <c r="K45" s="464" t="str">
        <f t="shared" si="32"/>
        <v>●</v>
      </c>
      <c r="L45" s="482"/>
      <c r="M45" s="482"/>
      <c r="N45" s="140"/>
      <c r="O45" s="141"/>
      <c r="P45" s="118"/>
      <c r="Q45" s="881" t="str">
        <f t="shared" ref="Q45:Q108" si="92">IF(AND($K45="●",$O45&lt;&gt;"",R45=""),"※","")</f>
        <v/>
      </c>
      <c r="R45" s="119"/>
      <c r="S45" s="881" t="str">
        <f t="shared" si="33"/>
        <v/>
      </c>
      <c r="T45" s="119"/>
      <c r="U45" s="881" t="str">
        <f t="shared" ref="U45:U108" si="93">IF(W45="-","",(IF(AND($K45="●",$O45&lt;&gt;"",V45=""),"※","")))</f>
        <v/>
      </c>
      <c r="V45" s="142"/>
      <c r="W45" s="882" t="str">
        <f t="shared" si="34"/>
        <v/>
      </c>
      <c r="X45" s="881" t="str">
        <f t="shared" ref="X45:X108" si="94">IF(AND($K45="●",$O45&lt;&gt;"",Y45=""),"※","")</f>
        <v/>
      </c>
      <c r="Y45" s="143"/>
      <c r="Z45" s="881" t="str">
        <f t="shared" si="35"/>
        <v/>
      </c>
      <c r="AA45" s="69"/>
      <c r="AB45" s="65"/>
      <c r="AC45" s="66"/>
      <c r="AD45" s="66"/>
      <c r="AE45" s="66"/>
      <c r="AF45" s="66"/>
      <c r="AG45" s="66"/>
      <c r="AH45" s="66"/>
      <c r="AI45" s="66"/>
      <c r="AJ45" s="66"/>
      <c r="AK45" s="66"/>
      <c r="AL45" s="66"/>
      <c r="AM45" s="66"/>
      <c r="AN45" s="67"/>
      <c r="AO45" s="68"/>
      <c r="AP45" s="881" t="str">
        <f t="shared" si="36"/>
        <v/>
      </c>
      <c r="AQ45" s="66"/>
      <c r="AR45" s="66"/>
      <c r="AS45" s="67"/>
      <c r="AT45" s="69"/>
      <c r="AU45" s="881" t="str">
        <f t="shared" si="37"/>
        <v/>
      </c>
      <c r="AV45" s="70"/>
      <c r="AW45" s="66"/>
      <c r="AX45" s="67"/>
      <c r="AY45" s="68"/>
      <c r="AZ45" s="881" t="str">
        <f t="shared" si="38"/>
        <v/>
      </c>
      <c r="BA45" s="66"/>
      <c r="BB45" s="66"/>
      <c r="BC45" s="67"/>
      <c r="BD45" s="69"/>
      <c r="BE45" s="881" t="str">
        <f t="shared" ref="BE45:BE108" si="95">IF(AND($A$2="空港",$CM45="●",$O45&lt;&gt;"",BF45=""),"※","")</f>
        <v/>
      </c>
      <c r="BF45" s="66"/>
      <c r="BG45" s="66"/>
      <c r="BH45" s="67"/>
      <c r="BI45" s="69"/>
      <c r="BJ45" s="344">
        <f t="shared" ref="BJ45:BJ108" si="96">SUM(AA45,AQ45,AV45,BA45,BF45)</f>
        <v>0</v>
      </c>
      <c r="BK45" s="345">
        <f t="shared" ref="BK45:BK108" si="97">SUM(AB45,AR45,AW45,BB45,BG45)</f>
        <v>0</v>
      </c>
      <c r="BL45" s="883" t="str">
        <f t="shared" ref="BL45:BL108" si="98">IF(OR(O45="",),"",IF(OR(BM45&lt;&gt;""),"※",""))</f>
        <v/>
      </c>
      <c r="BM45" s="884" t="str">
        <f t="shared" ref="BM45:BM108" si="99">BU45&amp;BV45&amp;BW45&amp;BX45&amp;BY45&amp;BZ45</f>
        <v/>
      </c>
      <c r="BO45" s="869" t="str">
        <f t="shared" ref="BO45:BO108" si="100">IF(R45&lt;&gt;"",IF(V45&lt;&gt;"","","×"),"")</f>
        <v/>
      </c>
      <c r="BP45" s="869" t="str">
        <f t="shared" ref="BP45:BP108" si="101">IF(R45&lt;&gt;"",IF(Y45&lt;&gt;"","","×"),"")</f>
        <v/>
      </c>
      <c r="BQ45" s="869" t="str">
        <f t="shared" ref="BQ45:BQ108" si="102">IF(R45&lt;&gt;"",IF(AND(AA45="",AQ45="",AV45="",BA45="",BF45=""),"×",""),"")</f>
        <v/>
      </c>
      <c r="BR45" s="869" t="str">
        <f t="shared" ref="BR45:BR108" si="103">IF(R45&lt;&gt;"",IF(AND(AB45="",AR45="",AW45="",BB45="",BG45=""),"×",""),"")</f>
        <v/>
      </c>
      <c r="BS45" s="869" t="str">
        <f t="shared" ref="BS45:BS108" si="104">IF(R45&lt;&gt;"",IF(AND(AN45="",AS45="",AX45="",BC45="",BH45=""),"×",""),"")</f>
        <v/>
      </c>
      <c r="BT45" s="869" t="str">
        <f t="shared" ref="BT45:BT108" si="105">IF(R45&lt;&gt;"",IF(AND(AO45="",AT45="",AY45="",BD45="",BI45=""),"×",""),"")</f>
        <v/>
      </c>
      <c r="BU45" s="886" t="str">
        <f t="shared" ref="BU45:BU108" si="106">IF(BO45="×","規格を入力してください","")</f>
        <v/>
      </c>
      <c r="BV45" s="886" t="str">
        <f t="shared" ref="BV45:BV108" si="107">IF(AND(BU45="",BP45="×"),"機械本体重量を入力してください","")</f>
        <v/>
      </c>
      <c r="BW45" s="886" t="str">
        <f t="shared" ref="BW45:BW108" si="108">IF(AND(BU45&amp;BV45="",BQ45="×"),"運搬費を入力してください","")</f>
        <v/>
      </c>
      <c r="BX45" s="886" t="str">
        <f t="shared" ref="BX45:BX108" si="109">IF(AND(BU45&amp;BV45&amp;BW45="",BR45="×"),"内分解組立費を入力してください","")</f>
        <v/>
      </c>
      <c r="BY45" s="886" t="str">
        <f t="shared" ref="BY45:BY108" si="110">IF(AND(BU45&amp;BV45&amp;BW45&amp;BX45="",BS45="×"),"運搬距離を入力してください","")</f>
        <v/>
      </c>
      <c r="BZ45" s="886" t="str">
        <f t="shared" ref="BZ45:BZ108" si="111">IF(AND(BU45&amp;BV45&amp;BW45&amp;BX45&amp;BY45="",BT45="×"),"運搬回数を入力してください","")</f>
        <v/>
      </c>
      <c r="CB45" s="887" t="s">
        <v>1784</v>
      </c>
      <c r="CC45" s="889"/>
      <c r="CD45" s="888" t="s">
        <v>1788</v>
      </c>
      <c r="CE45" s="888" t="s">
        <v>1788</v>
      </c>
      <c r="CF45" s="888" t="s">
        <v>1788</v>
      </c>
      <c r="CG45" s="889"/>
      <c r="CI45" s="890" t="str">
        <f t="shared" si="41"/>
        <v/>
      </c>
      <c r="CJ45" s="890" t="str">
        <f t="shared" si="41"/>
        <v/>
      </c>
      <c r="CK45" s="890" t="str">
        <f t="shared" si="41"/>
        <v/>
      </c>
      <c r="CL45" s="890" t="str">
        <f t="shared" si="41"/>
        <v/>
      </c>
      <c r="CM45" s="890" t="str">
        <f t="shared" si="41"/>
        <v/>
      </c>
      <c r="CN45" s="891">
        <f t="shared" ref="CN45:CN108" si="112">O45</f>
        <v>0</v>
      </c>
      <c r="CO45" s="892" t="str">
        <f t="shared" ref="CO45:CO108" si="113">LEFT($O45,1)</f>
        <v/>
      </c>
      <c r="CQ45" s="897"/>
      <c r="CR45" s="898" t="s">
        <v>69</v>
      </c>
      <c r="CS45" s="899" t="s">
        <v>250</v>
      </c>
      <c r="CT45" s="900"/>
      <c r="CU45" s="901">
        <f>IF(OR(CU$43="",$K45=0),0,SUMIFS($AA$44:$AA$130,$N$44:$N$130,CU$43,$CI$44:$CI$130,"●",$CO$44:$CO$130,"B"))</f>
        <v>0</v>
      </c>
      <c r="CV45" s="900"/>
      <c r="CW45" s="901">
        <f t="shared" ref="CW45" si="114">IF(OR(CW$43="",$K45=0),0,SUMIFS($AA$44:$AA$130,$N$44:$N$130,CW$43,$CI$44:$CI$130,"●",$CO$44:$CO$130,"B"))</f>
        <v>0</v>
      </c>
      <c r="CX45" s="900"/>
      <c r="CY45" s="901">
        <f t="shared" ref="CY45" si="115">IF(OR(CY$43="",$K45=0),0,SUMIFS($AA$44:$AA$130,$N$44:$N$130,CY$43,$CI$44:$CI$130,"●",$CO$44:$CO$130,"B"))</f>
        <v>0</v>
      </c>
      <c r="CZ45" s="900"/>
      <c r="DA45" s="901">
        <f t="shared" ref="DA45" si="116">IF(OR(DA$43="",$K45=0),0,SUMIFS($AA$44:$AA$130,$N$44:$N$130,DA$43,$CI$44:$CI$130,"●",$CO$44:$CO$130,"B"))</f>
        <v>0</v>
      </c>
      <c r="DB45" s="900"/>
      <c r="DC45" s="901">
        <f t="shared" ref="DC45" si="117">IF(OR(DC$43="",$K45=0),0,SUMIFS($AA$44:$AA$130,$N$44:$N$130,DC$43,$CI$44:$CI$130,"●",$CO$44:$CO$130,"B"))</f>
        <v>0</v>
      </c>
      <c r="DD45" s="900"/>
      <c r="DE45" s="901">
        <f t="shared" ref="DE45" si="118">IF(OR(DE$43="",$K45=0),0,SUMIFS($AA$44:$AA$130,$N$44:$N$130,DE$43,$CI$44:$CI$130,"●",$CO$44:$CO$130,"B"))</f>
        <v>0</v>
      </c>
      <c r="DF45" s="900"/>
      <c r="DG45" s="901">
        <f t="shared" ref="DG45" si="119">IF(OR(DG$43="",$K45=0),0,SUMIFS($AA$44:$AA$130,$N$44:$N$130,DG$43,$CI$44:$CI$130,"●",$CO$44:$CO$130,"B"))</f>
        <v>0</v>
      </c>
      <c r="DH45" s="900"/>
      <c r="DI45" s="901">
        <f t="shared" ref="DI45" si="120">IF(OR(DI$43="",$K45=0),0,SUMIFS($AA$44:$AA$130,$N$44:$N$130,DI$43,$CI$44:$CI$130,"●",$CO$44:$CO$130,"B"))</f>
        <v>0</v>
      </c>
      <c r="DJ45" s="900"/>
      <c r="DK45" s="901">
        <f t="shared" ref="DK45" si="121">IF(OR(DK$43="",$K45=0),0,SUMIFS($AA$44:$AA$130,$N$44:$N$130,DK$43,$CI$44:$CI$130,"●",$CO$44:$CO$130,"B"))</f>
        <v>0</v>
      </c>
      <c r="DL45" s="900"/>
      <c r="DM45" s="901">
        <f t="shared" ref="DM45" si="122">IF(OR(DM$43="",$K45=0),0,SUMIFS($AA$44:$AA$130,$N$44:$N$130,DM$43,$CI$44:$CI$130,"●",$CO$44:$CO$130,"B"))</f>
        <v>0</v>
      </c>
      <c r="DN45" s="900"/>
      <c r="DO45" s="901">
        <f t="shared" ref="DO45" si="123">IF(OR(DO$43="",$K45=0),0,SUMIFS($AA$44:$AA$130,$N$44:$N$130,DO$43,$CI$44:$CI$130,"●",$CO$44:$CO$130,"B"))</f>
        <v>0</v>
      </c>
      <c r="DP45" s="900"/>
      <c r="DQ45" s="901">
        <f t="shared" ref="DQ45" si="124">IF(OR(DQ$43="",$K45=0),0,SUMIFS($AA$44:$AA$130,$N$44:$N$130,DQ$43,$CI$44:$CI$130,"●",$CO$44:$CO$130,"B"))</f>
        <v>0</v>
      </c>
      <c r="DR45" s="900"/>
      <c r="DS45" s="901">
        <f t="shared" ref="DS45" si="125">IF(OR(DS$43="",$K45=0),0,SUMIFS($AA$44:$AA$130,$N$44:$N$130,DS$43,$CI$44:$CI$130,"●",$CO$44:$CO$130,"B"))</f>
        <v>0</v>
      </c>
      <c r="DT45" s="900"/>
      <c r="DU45" s="901">
        <f t="shared" ref="DU45" si="126">IF(OR(DU$43="",$K45=0),0,SUMIFS($AA$44:$AA$130,$N$44:$N$130,DU$43,$CI$44:$CI$130,"●",$CO$44:$CO$130,"B"))</f>
        <v>0</v>
      </c>
      <c r="DV45" s="900"/>
      <c r="DW45" s="901">
        <f t="shared" ref="DW45" si="127">IF(OR(DW$43="",$K45=0),0,SUMIFS($AA$44:$AA$130,$N$44:$N$130,DW$43,$CI$44:$CI$130,"●",$CO$44:$CO$130,"B"))</f>
        <v>0</v>
      </c>
      <c r="DX45" s="900"/>
      <c r="DY45" s="901">
        <f t="shared" ref="DY45" si="128">IF(OR(DY$43="",$K45=0),0,SUMIFS($AA$44:$AA$130,$N$44:$N$130,DY$43,$CI$44:$CI$130,"●",$CO$44:$CO$130,"B"))</f>
        <v>0</v>
      </c>
      <c r="DZ45" s="900"/>
      <c r="EA45" s="901">
        <f t="shared" ref="EA45" si="129">IF(OR(EA$43="",$K45=0),0,SUMIFS($AA$44:$AA$130,$N$44:$N$130,EA$43,$CI$44:$CI$130,"●",$CO$44:$CO$130,"B"))</f>
        <v>0</v>
      </c>
      <c r="EB45" s="900"/>
      <c r="EC45" s="901">
        <f t="shared" ref="EC45" si="130">IF(OR(EC$43="",$K45=0),0,SUMIFS($AA$44:$AA$130,$N$44:$N$130,EC$43,$CI$44:$CI$130,"●",$CO$44:$CO$130,"B"))</f>
        <v>0</v>
      </c>
      <c r="ED45" s="900"/>
      <c r="EE45" s="901">
        <f t="shared" ref="EE45" si="131">IF(OR(EE$43="",$K45=0),0,SUMIFS($AA$44:$AA$130,$N$44:$N$130,EE$43,$CI$44:$CI$130,"●",$CO$44:$CO$130,"B"))</f>
        <v>0</v>
      </c>
      <c r="EF45" s="900"/>
      <c r="EG45" s="901">
        <f t="shared" ref="EG45" si="132">IF(OR(EG$43="",$K45=0),0,SUMIFS($AA$44:$AA$130,$N$44:$N$130,EG$43,$CI$44:$CI$130,"●",$CO$44:$CO$130,"B"))</f>
        <v>0</v>
      </c>
      <c r="EH45" s="900"/>
      <c r="EI45" s="901">
        <f t="shared" ref="EI45" si="133">IF(OR(EI$43="",$K45=0),0,SUMIFS($AA$44:$AA$130,$N$44:$N$130,EI$43,$CI$44:$CI$130,"●",$CO$44:$CO$130,"B"))</f>
        <v>0</v>
      </c>
      <c r="EJ45" s="900"/>
      <c r="EK45" s="901">
        <f t="shared" ref="EK45" si="134">IF(OR(EK$43="",$K45=0),0,SUMIFS($AA$44:$AA$130,$N$44:$N$130,EK$43,$CI$44:$CI$130,"●",$CO$44:$CO$130,"B"))</f>
        <v>0</v>
      </c>
      <c r="EL45" s="900"/>
      <c r="EM45" s="901">
        <f t="shared" ref="EM45" si="135">IF(OR(EM$43="",$K45=0),0,SUMIFS($AA$44:$AA$130,$N$44:$N$130,EM$43,$CI$44:$CI$130,"●",$CO$44:$CO$130,"B"))</f>
        <v>0</v>
      </c>
      <c r="EN45" s="900"/>
      <c r="EO45" s="901">
        <f t="shared" ref="EO45" si="136">IF(OR(EO$43="",$K45=0),0,SUMIFS($AA$44:$AA$130,$N$44:$N$130,EO$43,$CI$44:$CI$130,"●",$CO$44:$CO$130,"B"))</f>
        <v>0</v>
      </c>
      <c r="EP45" s="900"/>
      <c r="EQ45" s="901">
        <f t="shared" ref="EQ45" si="137">IF(OR(EQ$43="",$K45=0),0,SUMIFS($AA$44:$AA$130,$N$44:$N$130,EQ$43,$CI$44:$CI$130,"●",$CO$44:$CO$130,"B"))</f>
        <v>0</v>
      </c>
      <c r="ER45" s="900"/>
      <c r="ES45" s="901">
        <f t="shared" ref="ES45" si="138">IF(OR(ES$43="",$K45=0),0,SUMIFS($AA$44:$AA$130,$N$44:$N$130,ES$43,$CI$44:$CI$130,"●",$CO$44:$CO$130,"B"))</f>
        <v>0</v>
      </c>
      <c r="ET45" s="900"/>
      <c r="EU45" s="901">
        <f t="shared" ref="EU45" si="139">IF(OR(EU$43="",$K45=0),0,SUMIFS($AA$44:$AA$130,$N$44:$N$130,EU$43,$CI$44:$CI$130,"●",$CO$44:$CO$130,"B"))</f>
        <v>0</v>
      </c>
      <c r="EV45" s="900"/>
      <c r="EW45" s="901">
        <f t="shared" ref="EW45" si="140">IF(OR(EW$43="",$K45=0),0,SUMIFS($AA$44:$AA$130,$N$44:$N$130,EW$43,$CI$44:$CI$130,"●",$CO$44:$CO$130,"B"))</f>
        <v>0</v>
      </c>
      <c r="EX45" s="900"/>
      <c r="EY45" s="901">
        <f t="shared" ref="EY45" si="141">IF(OR(EY$43="",$K45=0),0,SUMIFS($AA$44:$AA$130,$N$44:$N$130,EY$43,$CI$44:$CI$130,"●",$CO$44:$CO$130,"B"))</f>
        <v>0</v>
      </c>
      <c r="EZ45" s="900"/>
      <c r="FA45" s="901">
        <f t="shared" ref="FA45" si="142">IF(OR(FA$43="",$K45=0),0,SUMIFS($AA$44:$AA$130,$N$44:$N$130,FA$43,$CI$44:$CI$130,"●",$CO$44:$CO$130,"B"))</f>
        <v>0</v>
      </c>
      <c r="FB45" s="900"/>
      <c r="FC45" s="901">
        <f t="shared" ref="FC45" si="143">IF(OR(FC$43="",$K45=0),0,SUMIFS($AA$44:$AA$130,$N$44:$N$130,FC$43,$CI$44:$CI$130,"●",$CO$44:$CO$130,"B"))</f>
        <v>0</v>
      </c>
      <c r="FD45" s="900"/>
      <c r="FE45" s="901">
        <f t="shared" ref="FE45" si="144">IF(OR(FE$43="",$K45=0),0,SUMIFS($AA$44:$AA$130,$N$44:$N$130,FE$43,$CI$44:$CI$130,"●",$CO$44:$CO$130,"B"))</f>
        <v>0</v>
      </c>
      <c r="FF45" s="900"/>
      <c r="FG45" s="901">
        <f t="shared" ref="FG45" si="145">IF(OR(FG$43="",$K45=0),0,SUMIFS($AA$44:$AA$130,$N$44:$N$130,FG$43,$CI$44:$CI$130,"●",$CO$44:$CO$130,"B"))</f>
        <v>0</v>
      </c>
      <c r="FH45" s="900"/>
      <c r="FI45" s="901">
        <f t="shared" ref="FI45" si="146">IF(OR(FI$43="",$K45=0),0,SUMIFS($AA$44:$AA$130,$N$44:$N$130,FI$43,$CI$44:$CI$130,"●",$CO$44:$CO$130,"B"))</f>
        <v>0</v>
      </c>
      <c r="FJ45" s="900"/>
      <c r="FK45" s="901">
        <f t="shared" ref="FK45" si="147">IF(OR(FK$43="",$K45=0),0,SUMIFS($AA$44:$AA$130,$N$44:$N$130,FK$43,$CI$44:$CI$130,"●",$CO$44:$CO$130,"B"))</f>
        <v>0</v>
      </c>
      <c r="FL45" s="900"/>
      <c r="FM45" s="901">
        <f t="shared" ref="FM45" si="148">IF(OR(FM$43="",$K45=0),0,SUMIFS($AA$44:$AA$130,$N$44:$N$130,FM$43,$CI$44:$CI$130,"●",$CO$44:$CO$130,"B"))</f>
        <v>0</v>
      </c>
      <c r="FN45" s="900"/>
      <c r="FO45" s="901">
        <f t="shared" ref="FO45" si="149">IF(OR(FO$43="",$K45=0),0,SUMIFS($AA$44:$AA$130,$N$44:$N$130,FO$43,$CI$44:$CI$130,"●",$CO$44:$CO$130,"B"))</f>
        <v>0</v>
      </c>
      <c r="FP45" s="900"/>
      <c r="FQ45" s="901">
        <f t="shared" ref="FQ45" si="150">IF(OR(FQ$43="",$K45=0),0,SUMIFS($AA$44:$AA$130,$N$44:$N$130,FQ$43,$CI$44:$CI$130,"●",$CO$44:$CO$130,"B"))</f>
        <v>0</v>
      </c>
      <c r="FR45" s="900"/>
      <c r="FS45" s="901">
        <f t="shared" ref="FS45" si="151">IF(OR(FS$43="",$K45=0),0,SUMIFS($AA$44:$AA$130,$N$44:$N$130,FS$43,$CI$44:$CI$130,"●",$CO$44:$CO$130,"B"))</f>
        <v>0</v>
      </c>
      <c r="FT45" s="900"/>
      <c r="FU45" s="901">
        <f t="shared" ref="FU45" si="152">IF(OR(FU$43="",$K45=0),0,SUMIFS($AA$44:$AA$130,$N$44:$N$130,FU$43,$CI$44:$CI$130,"●",$CO$44:$CO$130,"B"))</f>
        <v>0</v>
      </c>
      <c r="FV45" s="900"/>
      <c r="FW45" s="901">
        <f t="shared" ref="FW45" si="153">IF(OR(FW$43="",$K45=0),0,SUMIFS($AA$44:$AA$130,$N$44:$N$130,FW$43,$CI$44:$CI$130,"●",$CO$44:$CO$130,"B"))</f>
        <v>0</v>
      </c>
      <c r="FX45" s="900"/>
      <c r="FY45" s="901">
        <f t="shared" ref="FY45" si="154">IF(OR(FY$43="",$K45=0),0,SUMIFS($AA$44:$AA$130,$N$44:$N$130,FY$43,$CI$44:$CI$130,"●",$CO$44:$CO$130,"B"))</f>
        <v>0</v>
      </c>
      <c r="FZ45" s="900"/>
      <c r="GA45" s="901">
        <f t="shared" ref="GA45" si="155">IF(OR(GA$43="",$K45=0),0,SUMIFS($AA$44:$AA$130,$N$44:$N$130,GA$43,$CI$44:$CI$130,"●",$CO$44:$CO$130,"B"))</f>
        <v>0</v>
      </c>
      <c r="GB45" s="900"/>
      <c r="GC45" s="901">
        <f t="shared" ref="GC45" si="156">IF(OR(GC$43="",$K45=0),0,SUMIFS($AA$44:$AA$130,$N$44:$N$130,GC$43,$CI$44:$CI$130,"●",$CO$44:$CO$130,"B"))</f>
        <v>0</v>
      </c>
      <c r="GD45" s="900"/>
      <c r="GE45" s="901">
        <f t="shared" ref="GE45" si="157">IF(OR(GE$43="",$K45=0),0,SUMIFS($AA$44:$AA$130,$N$44:$N$130,GE$43,$CI$44:$CI$130,"●",$CO$44:$CO$130,"B"))</f>
        <v>0</v>
      </c>
      <c r="GF45" s="900"/>
      <c r="GG45" s="901">
        <f t="shared" ref="GG45" si="158">IF(OR(GG$43="",$K45=0),0,SUMIFS($AA$44:$AA$130,$N$44:$N$130,GG$43,$CI$44:$CI$130,"●",$CO$44:$CO$130,"B"))</f>
        <v>0</v>
      </c>
      <c r="GH45" s="900"/>
      <c r="GI45" s="901">
        <f t="shared" ref="GI45" si="159">IF(OR(GI$43="",$K45=0),0,SUMIFS($AA$44:$AA$130,$N$44:$N$130,GI$43,$CI$44:$CI$130,"●",$CO$44:$CO$130,"B"))</f>
        <v>0</v>
      </c>
      <c r="GJ45" s="900"/>
      <c r="GK45" s="901">
        <f t="shared" ref="GK45" si="160">IF(OR(GK$43="",$K45=0),0,SUMIFS($AA$44:$AA$130,$N$44:$N$130,GK$43,$CI$44:$CI$130,"●",$CO$44:$CO$130,"B"))</f>
        <v>0</v>
      </c>
      <c r="GL45" s="900"/>
      <c r="GM45" s="901">
        <f t="shared" ref="GM45" si="161">IF(OR(GM$43="",$K45=0),0,SUMIFS($AA$44:$AA$130,$N$44:$N$130,GM$43,$CI$44:$CI$130,"●",$CO$44:$CO$130,"B"))</f>
        <v>0</v>
      </c>
      <c r="GN45" s="900"/>
      <c r="GO45" s="901">
        <f t="shared" ref="GO45" si="162">IF(OR(GO$43="",$K45=0),0,SUMIFS($AA$44:$AA$130,$N$44:$N$130,GO$43,$CI$44:$CI$130,"●",$CO$44:$CO$130,"B"))</f>
        <v>0</v>
      </c>
      <c r="GP45" s="900"/>
      <c r="GQ45" s="901">
        <f t="shared" ref="GQ45" si="163">IF(OR(GQ$43="",$K45=0),0,SUMIFS($AA$44:$AA$130,$N$44:$N$130,GQ$43,$CI$44:$CI$130,"●",$CO$44:$CO$130,"B"))</f>
        <v>0</v>
      </c>
    </row>
    <row r="46" spans="1:199" s="829" customFormat="1" ht="15" customHeight="1">
      <c r="A46" s="628" t="s">
        <v>1726</v>
      </c>
      <c r="B46" s="628" t="s">
        <v>1726</v>
      </c>
      <c r="C46" s="628" t="s">
        <v>1759</v>
      </c>
      <c r="D46" s="628" t="s">
        <v>1759</v>
      </c>
      <c r="E46" s="628" t="s">
        <v>1759</v>
      </c>
      <c r="F46" s="628" t="s">
        <v>1759</v>
      </c>
      <c r="G46" s="628" t="s">
        <v>1759</v>
      </c>
      <c r="H46" s="628" t="s">
        <v>1759</v>
      </c>
      <c r="I46" s="628" t="s">
        <v>1759</v>
      </c>
      <c r="J46" s="628" t="s">
        <v>1759</v>
      </c>
      <c r="K46" s="464" t="str">
        <f t="shared" si="32"/>
        <v>●</v>
      </c>
      <c r="L46" s="482"/>
      <c r="M46" s="482"/>
      <c r="N46" s="140"/>
      <c r="O46" s="141"/>
      <c r="P46" s="118"/>
      <c r="Q46" s="881" t="str">
        <f t="shared" si="92"/>
        <v/>
      </c>
      <c r="R46" s="119"/>
      <c r="S46" s="881" t="str">
        <f t="shared" si="33"/>
        <v/>
      </c>
      <c r="T46" s="119"/>
      <c r="U46" s="881" t="str">
        <f t="shared" si="93"/>
        <v/>
      </c>
      <c r="V46" s="142"/>
      <c r="W46" s="882" t="str">
        <f t="shared" si="34"/>
        <v/>
      </c>
      <c r="X46" s="881" t="str">
        <f t="shared" si="94"/>
        <v/>
      </c>
      <c r="Y46" s="143"/>
      <c r="Z46" s="881" t="str">
        <f t="shared" si="35"/>
        <v/>
      </c>
      <c r="AA46" s="69"/>
      <c r="AB46" s="65"/>
      <c r="AC46" s="66"/>
      <c r="AD46" s="66"/>
      <c r="AE46" s="66"/>
      <c r="AF46" s="66"/>
      <c r="AG46" s="66"/>
      <c r="AH46" s="66"/>
      <c r="AI46" s="66"/>
      <c r="AJ46" s="66"/>
      <c r="AK46" s="66"/>
      <c r="AL46" s="66"/>
      <c r="AM46" s="66"/>
      <c r="AN46" s="67"/>
      <c r="AO46" s="68"/>
      <c r="AP46" s="881" t="str">
        <f t="shared" si="36"/>
        <v/>
      </c>
      <c r="AQ46" s="66"/>
      <c r="AR46" s="66"/>
      <c r="AS46" s="67"/>
      <c r="AT46" s="69"/>
      <c r="AU46" s="881" t="str">
        <f t="shared" si="37"/>
        <v/>
      </c>
      <c r="AV46" s="70"/>
      <c r="AW46" s="66"/>
      <c r="AX46" s="67"/>
      <c r="AY46" s="68"/>
      <c r="AZ46" s="881" t="str">
        <f t="shared" si="38"/>
        <v/>
      </c>
      <c r="BA46" s="66"/>
      <c r="BB46" s="66"/>
      <c r="BC46" s="67"/>
      <c r="BD46" s="69"/>
      <c r="BE46" s="881" t="str">
        <f t="shared" si="95"/>
        <v/>
      </c>
      <c r="BF46" s="66"/>
      <c r="BG46" s="66"/>
      <c r="BH46" s="67"/>
      <c r="BI46" s="69"/>
      <c r="BJ46" s="344">
        <f t="shared" si="96"/>
        <v>0</v>
      </c>
      <c r="BK46" s="345">
        <f t="shared" si="97"/>
        <v>0</v>
      </c>
      <c r="BL46" s="883" t="str">
        <f t="shared" si="98"/>
        <v/>
      </c>
      <c r="BM46" s="884" t="str">
        <f t="shared" si="99"/>
        <v/>
      </c>
      <c r="BO46" s="869" t="str">
        <f t="shared" si="100"/>
        <v/>
      </c>
      <c r="BP46" s="869" t="str">
        <f t="shared" si="101"/>
        <v/>
      </c>
      <c r="BQ46" s="869" t="str">
        <f t="shared" si="102"/>
        <v/>
      </c>
      <c r="BR46" s="869" t="str">
        <f t="shared" si="103"/>
        <v/>
      </c>
      <c r="BS46" s="869" t="str">
        <f t="shared" si="104"/>
        <v/>
      </c>
      <c r="BT46" s="869" t="str">
        <f t="shared" si="105"/>
        <v/>
      </c>
      <c r="BU46" s="886" t="str">
        <f t="shared" si="106"/>
        <v/>
      </c>
      <c r="BV46" s="886" t="str">
        <f t="shared" si="107"/>
        <v/>
      </c>
      <c r="BW46" s="886" t="str">
        <f t="shared" si="108"/>
        <v/>
      </c>
      <c r="BX46" s="886" t="str">
        <f t="shared" si="109"/>
        <v/>
      </c>
      <c r="BY46" s="886" t="str">
        <f t="shared" si="110"/>
        <v/>
      </c>
      <c r="BZ46" s="886" t="str">
        <f t="shared" si="111"/>
        <v/>
      </c>
      <c r="CB46" s="887" t="s">
        <v>3936</v>
      </c>
      <c r="CC46" s="888" t="s">
        <v>1788</v>
      </c>
      <c r="CD46" s="888" t="s">
        <v>1788</v>
      </c>
      <c r="CE46" s="888" t="s">
        <v>1788</v>
      </c>
      <c r="CF46" s="888" t="s">
        <v>1788</v>
      </c>
      <c r="CG46" s="889"/>
      <c r="CI46" s="890" t="str">
        <f>IFERROR(VLOOKUP($O46,$CB$44:$CG$55,CI$42+1,0),"")</f>
        <v/>
      </c>
      <c r="CJ46" s="890" t="str">
        <f t="shared" si="41"/>
        <v/>
      </c>
      <c r="CK46" s="890" t="str">
        <f t="shared" si="41"/>
        <v/>
      </c>
      <c r="CL46" s="890" t="str">
        <f t="shared" si="41"/>
        <v/>
      </c>
      <c r="CM46" s="890" t="str">
        <f t="shared" si="41"/>
        <v/>
      </c>
      <c r="CN46" s="891">
        <f t="shared" si="112"/>
        <v>0</v>
      </c>
      <c r="CO46" s="892" t="str">
        <f t="shared" si="113"/>
        <v/>
      </c>
      <c r="CQ46" s="897"/>
      <c r="CR46" s="898" t="s">
        <v>70</v>
      </c>
      <c r="CS46" s="899" t="s">
        <v>807</v>
      </c>
      <c r="CT46" s="900"/>
      <c r="CU46" s="901">
        <f>IF(OR(CU$43="",$K46=0),0,SUMIFS($AQ$44:$AQ$130,$N$44:$N$130,CU$43,$CJ$44:$CJ$130,"●",$CO$44:$CO$130,"B"))</f>
        <v>0</v>
      </c>
      <c r="CV46" s="900"/>
      <c r="CW46" s="901">
        <f t="shared" ref="CW46" si="164">IF(OR(CW$43="",$K46=0),0,SUMIFS($AQ$44:$AQ$130,$N$44:$N$130,CW$43,$CJ$44:$CJ$130,"●",$CO$44:$CO$130,"B"))</f>
        <v>0</v>
      </c>
      <c r="CX46" s="900"/>
      <c r="CY46" s="901">
        <f t="shared" ref="CY46" si="165">IF(OR(CY$43="",$K46=0),0,SUMIFS($AQ$44:$AQ$130,$N$44:$N$130,CY$43,$CJ$44:$CJ$130,"●",$CO$44:$CO$130,"B"))</f>
        <v>0</v>
      </c>
      <c r="CZ46" s="900"/>
      <c r="DA46" s="901">
        <f t="shared" ref="DA46" si="166">IF(OR(DA$43="",$K46=0),0,SUMIFS($AQ$44:$AQ$130,$N$44:$N$130,DA$43,$CJ$44:$CJ$130,"●",$CO$44:$CO$130,"B"))</f>
        <v>0</v>
      </c>
      <c r="DB46" s="900"/>
      <c r="DC46" s="901">
        <f t="shared" ref="DC46" si="167">IF(OR(DC$43="",$K46=0),0,SUMIFS($AQ$44:$AQ$130,$N$44:$N$130,DC$43,$CJ$44:$CJ$130,"●",$CO$44:$CO$130,"B"))</f>
        <v>0</v>
      </c>
      <c r="DD46" s="900"/>
      <c r="DE46" s="901">
        <f t="shared" ref="DE46" si="168">IF(OR(DE$43="",$K46=0),0,SUMIFS($AQ$44:$AQ$130,$N$44:$N$130,DE$43,$CJ$44:$CJ$130,"●",$CO$44:$CO$130,"B"))</f>
        <v>0</v>
      </c>
      <c r="DF46" s="900"/>
      <c r="DG46" s="901">
        <f t="shared" ref="DG46" si="169">IF(OR(DG$43="",$K46=0),0,SUMIFS($AQ$44:$AQ$130,$N$44:$N$130,DG$43,$CJ$44:$CJ$130,"●",$CO$44:$CO$130,"B"))</f>
        <v>0</v>
      </c>
      <c r="DH46" s="900"/>
      <c r="DI46" s="901">
        <f t="shared" ref="DI46" si="170">IF(OR(DI$43="",$K46=0),0,SUMIFS($AQ$44:$AQ$130,$N$44:$N$130,DI$43,$CJ$44:$CJ$130,"●",$CO$44:$CO$130,"B"))</f>
        <v>0</v>
      </c>
      <c r="DJ46" s="900"/>
      <c r="DK46" s="901">
        <f t="shared" ref="DK46" si="171">IF(OR(DK$43="",$K46=0),0,SUMIFS($AQ$44:$AQ$130,$N$44:$N$130,DK$43,$CJ$44:$CJ$130,"●",$CO$44:$CO$130,"B"))</f>
        <v>0</v>
      </c>
      <c r="DL46" s="900"/>
      <c r="DM46" s="901">
        <f t="shared" ref="DM46" si="172">IF(OR(DM$43="",$K46=0),0,SUMIFS($AQ$44:$AQ$130,$N$44:$N$130,DM$43,$CJ$44:$CJ$130,"●",$CO$44:$CO$130,"B"))</f>
        <v>0</v>
      </c>
      <c r="DN46" s="900"/>
      <c r="DO46" s="901">
        <f t="shared" ref="DO46" si="173">IF(OR(DO$43="",$K46=0),0,SUMIFS($AQ$44:$AQ$130,$N$44:$N$130,DO$43,$CJ$44:$CJ$130,"●",$CO$44:$CO$130,"B"))</f>
        <v>0</v>
      </c>
      <c r="DP46" s="900"/>
      <c r="DQ46" s="901">
        <f t="shared" ref="DQ46" si="174">IF(OR(DQ$43="",$K46=0),0,SUMIFS($AQ$44:$AQ$130,$N$44:$N$130,DQ$43,$CJ$44:$CJ$130,"●",$CO$44:$CO$130,"B"))</f>
        <v>0</v>
      </c>
      <c r="DR46" s="900"/>
      <c r="DS46" s="901">
        <f t="shared" ref="DS46" si="175">IF(OR(DS$43="",$K46=0),0,SUMIFS($AQ$44:$AQ$130,$N$44:$N$130,DS$43,$CJ$44:$CJ$130,"●",$CO$44:$CO$130,"B"))</f>
        <v>0</v>
      </c>
      <c r="DT46" s="900"/>
      <c r="DU46" s="901">
        <f t="shared" ref="DU46" si="176">IF(OR(DU$43="",$K46=0),0,SUMIFS($AQ$44:$AQ$130,$N$44:$N$130,DU$43,$CJ$44:$CJ$130,"●",$CO$44:$CO$130,"B"))</f>
        <v>0</v>
      </c>
      <c r="DV46" s="900"/>
      <c r="DW46" s="901">
        <f t="shared" ref="DW46" si="177">IF(OR(DW$43="",$K46=0),0,SUMIFS($AQ$44:$AQ$130,$N$44:$N$130,DW$43,$CJ$44:$CJ$130,"●",$CO$44:$CO$130,"B"))</f>
        <v>0</v>
      </c>
      <c r="DX46" s="900"/>
      <c r="DY46" s="901">
        <f t="shared" ref="DY46" si="178">IF(OR(DY$43="",$K46=0),0,SUMIFS($AQ$44:$AQ$130,$N$44:$N$130,DY$43,$CJ$44:$CJ$130,"●",$CO$44:$CO$130,"B"))</f>
        <v>0</v>
      </c>
      <c r="DZ46" s="900"/>
      <c r="EA46" s="901">
        <f t="shared" ref="EA46" si="179">IF(OR(EA$43="",$K46=0),0,SUMIFS($AQ$44:$AQ$130,$N$44:$N$130,EA$43,$CJ$44:$CJ$130,"●",$CO$44:$CO$130,"B"))</f>
        <v>0</v>
      </c>
      <c r="EB46" s="900"/>
      <c r="EC46" s="901">
        <f t="shared" ref="EC46" si="180">IF(OR(EC$43="",$K46=0),0,SUMIFS($AQ$44:$AQ$130,$N$44:$N$130,EC$43,$CJ$44:$CJ$130,"●",$CO$44:$CO$130,"B"))</f>
        <v>0</v>
      </c>
      <c r="ED46" s="900"/>
      <c r="EE46" s="901">
        <f t="shared" ref="EE46" si="181">IF(OR(EE$43="",$K46=0),0,SUMIFS($AQ$44:$AQ$130,$N$44:$N$130,EE$43,$CJ$44:$CJ$130,"●",$CO$44:$CO$130,"B"))</f>
        <v>0</v>
      </c>
      <c r="EF46" s="900"/>
      <c r="EG46" s="901">
        <f t="shared" ref="EG46" si="182">IF(OR(EG$43="",$K46=0),0,SUMIFS($AQ$44:$AQ$130,$N$44:$N$130,EG$43,$CJ$44:$CJ$130,"●",$CO$44:$CO$130,"B"))</f>
        <v>0</v>
      </c>
      <c r="EH46" s="900"/>
      <c r="EI46" s="901">
        <f t="shared" ref="EI46" si="183">IF(OR(EI$43="",$K46=0),0,SUMIFS($AQ$44:$AQ$130,$N$44:$N$130,EI$43,$CJ$44:$CJ$130,"●",$CO$44:$CO$130,"B"))</f>
        <v>0</v>
      </c>
      <c r="EJ46" s="900"/>
      <c r="EK46" s="901">
        <f t="shared" ref="EK46" si="184">IF(OR(EK$43="",$K46=0),0,SUMIFS($AQ$44:$AQ$130,$N$44:$N$130,EK$43,$CJ$44:$CJ$130,"●",$CO$44:$CO$130,"B"))</f>
        <v>0</v>
      </c>
      <c r="EL46" s="900"/>
      <c r="EM46" s="901">
        <f t="shared" ref="EM46" si="185">IF(OR(EM$43="",$K46=0),0,SUMIFS($AQ$44:$AQ$130,$N$44:$N$130,EM$43,$CJ$44:$CJ$130,"●",$CO$44:$CO$130,"B"))</f>
        <v>0</v>
      </c>
      <c r="EN46" s="900"/>
      <c r="EO46" s="901">
        <f t="shared" ref="EO46" si="186">IF(OR(EO$43="",$K46=0),0,SUMIFS($AQ$44:$AQ$130,$N$44:$N$130,EO$43,$CJ$44:$CJ$130,"●",$CO$44:$CO$130,"B"))</f>
        <v>0</v>
      </c>
      <c r="EP46" s="900"/>
      <c r="EQ46" s="901">
        <f t="shared" ref="EQ46" si="187">IF(OR(EQ$43="",$K46=0),0,SUMIFS($AQ$44:$AQ$130,$N$44:$N$130,EQ$43,$CJ$44:$CJ$130,"●",$CO$44:$CO$130,"B"))</f>
        <v>0</v>
      </c>
      <c r="ER46" s="900"/>
      <c r="ES46" s="901">
        <f t="shared" ref="ES46" si="188">IF(OR(ES$43="",$K46=0),0,SUMIFS($AQ$44:$AQ$130,$N$44:$N$130,ES$43,$CJ$44:$CJ$130,"●",$CO$44:$CO$130,"B"))</f>
        <v>0</v>
      </c>
      <c r="ET46" s="900"/>
      <c r="EU46" s="901">
        <f t="shared" ref="EU46" si="189">IF(OR(EU$43="",$K46=0),0,SUMIFS($AQ$44:$AQ$130,$N$44:$N$130,EU$43,$CJ$44:$CJ$130,"●",$CO$44:$CO$130,"B"))</f>
        <v>0</v>
      </c>
      <c r="EV46" s="900"/>
      <c r="EW46" s="901">
        <f t="shared" ref="EW46" si="190">IF(OR(EW$43="",$K46=0),0,SUMIFS($AQ$44:$AQ$130,$N$44:$N$130,EW$43,$CJ$44:$CJ$130,"●",$CO$44:$CO$130,"B"))</f>
        <v>0</v>
      </c>
      <c r="EX46" s="900"/>
      <c r="EY46" s="901">
        <f t="shared" ref="EY46" si="191">IF(OR(EY$43="",$K46=0),0,SUMIFS($AQ$44:$AQ$130,$N$44:$N$130,EY$43,$CJ$44:$CJ$130,"●",$CO$44:$CO$130,"B"))</f>
        <v>0</v>
      </c>
      <c r="EZ46" s="900"/>
      <c r="FA46" s="901">
        <f t="shared" ref="FA46" si="192">IF(OR(FA$43="",$K46=0),0,SUMIFS($AQ$44:$AQ$130,$N$44:$N$130,FA$43,$CJ$44:$CJ$130,"●",$CO$44:$CO$130,"B"))</f>
        <v>0</v>
      </c>
      <c r="FB46" s="900"/>
      <c r="FC46" s="901">
        <f t="shared" ref="FC46" si="193">IF(OR(FC$43="",$K46=0),0,SUMIFS($AQ$44:$AQ$130,$N$44:$N$130,FC$43,$CJ$44:$CJ$130,"●",$CO$44:$CO$130,"B"))</f>
        <v>0</v>
      </c>
      <c r="FD46" s="900"/>
      <c r="FE46" s="901">
        <f t="shared" ref="FE46" si="194">IF(OR(FE$43="",$K46=0),0,SUMIFS($AQ$44:$AQ$130,$N$44:$N$130,FE$43,$CJ$44:$CJ$130,"●",$CO$44:$CO$130,"B"))</f>
        <v>0</v>
      </c>
      <c r="FF46" s="900"/>
      <c r="FG46" s="901">
        <f t="shared" ref="FG46" si="195">IF(OR(FG$43="",$K46=0),0,SUMIFS($AQ$44:$AQ$130,$N$44:$N$130,FG$43,$CJ$44:$CJ$130,"●",$CO$44:$CO$130,"B"))</f>
        <v>0</v>
      </c>
      <c r="FH46" s="900"/>
      <c r="FI46" s="901">
        <f t="shared" ref="FI46" si="196">IF(OR(FI$43="",$K46=0),0,SUMIFS($AQ$44:$AQ$130,$N$44:$N$130,FI$43,$CJ$44:$CJ$130,"●",$CO$44:$CO$130,"B"))</f>
        <v>0</v>
      </c>
      <c r="FJ46" s="900"/>
      <c r="FK46" s="901">
        <f t="shared" ref="FK46" si="197">IF(OR(FK$43="",$K46=0),0,SUMIFS($AQ$44:$AQ$130,$N$44:$N$130,FK$43,$CJ$44:$CJ$130,"●",$CO$44:$CO$130,"B"))</f>
        <v>0</v>
      </c>
      <c r="FL46" s="900"/>
      <c r="FM46" s="901">
        <f t="shared" ref="FM46" si="198">IF(OR(FM$43="",$K46=0),0,SUMIFS($AQ$44:$AQ$130,$N$44:$N$130,FM$43,$CJ$44:$CJ$130,"●",$CO$44:$CO$130,"B"))</f>
        <v>0</v>
      </c>
      <c r="FN46" s="900"/>
      <c r="FO46" s="901">
        <f t="shared" ref="FO46" si="199">IF(OR(FO$43="",$K46=0),0,SUMIFS($AQ$44:$AQ$130,$N$44:$N$130,FO$43,$CJ$44:$CJ$130,"●",$CO$44:$CO$130,"B"))</f>
        <v>0</v>
      </c>
      <c r="FP46" s="900"/>
      <c r="FQ46" s="901">
        <f t="shared" ref="FQ46" si="200">IF(OR(FQ$43="",$K46=0),0,SUMIFS($AQ$44:$AQ$130,$N$44:$N$130,FQ$43,$CJ$44:$CJ$130,"●",$CO$44:$CO$130,"B"))</f>
        <v>0</v>
      </c>
      <c r="FR46" s="900"/>
      <c r="FS46" s="901">
        <f t="shared" ref="FS46" si="201">IF(OR(FS$43="",$K46=0),0,SUMIFS($AQ$44:$AQ$130,$N$44:$N$130,FS$43,$CJ$44:$CJ$130,"●",$CO$44:$CO$130,"B"))</f>
        <v>0</v>
      </c>
      <c r="FT46" s="900"/>
      <c r="FU46" s="901">
        <f t="shared" ref="FU46" si="202">IF(OR(FU$43="",$K46=0),0,SUMIFS($AQ$44:$AQ$130,$N$44:$N$130,FU$43,$CJ$44:$CJ$130,"●",$CO$44:$CO$130,"B"))</f>
        <v>0</v>
      </c>
      <c r="FV46" s="900"/>
      <c r="FW46" s="901">
        <f t="shared" ref="FW46" si="203">IF(OR(FW$43="",$K46=0),0,SUMIFS($AQ$44:$AQ$130,$N$44:$N$130,FW$43,$CJ$44:$CJ$130,"●",$CO$44:$CO$130,"B"))</f>
        <v>0</v>
      </c>
      <c r="FX46" s="900"/>
      <c r="FY46" s="901">
        <f t="shared" ref="FY46" si="204">IF(OR(FY$43="",$K46=0),0,SUMIFS($AQ$44:$AQ$130,$N$44:$N$130,FY$43,$CJ$44:$CJ$130,"●",$CO$44:$CO$130,"B"))</f>
        <v>0</v>
      </c>
      <c r="FZ46" s="900"/>
      <c r="GA46" s="901">
        <f t="shared" ref="GA46" si="205">IF(OR(GA$43="",$K46=0),0,SUMIFS($AQ$44:$AQ$130,$N$44:$N$130,GA$43,$CJ$44:$CJ$130,"●",$CO$44:$CO$130,"B"))</f>
        <v>0</v>
      </c>
      <c r="GB46" s="900"/>
      <c r="GC46" s="901">
        <f t="shared" ref="GC46" si="206">IF(OR(GC$43="",$K46=0),0,SUMIFS($AQ$44:$AQ$130,$N$44:$N$130,GC$43,$CJ$44:$CJ$130,"●",$CO$44:$CO$130,"B"))</f>
        <v>0</v>
      </c>
      <c r="GD46" s="900"/>
      <c r="GE46" s="901">
        <f t="shared" ref="GE46" si="207">IF(OR(GE$43="",$K46=0),0,SUMIFS($AQ$44:$AQ$130,$N$44:$N$130,GE$43,$CJ$44:$CJ$130,"●",$CO$44:$CO$130,"B"))</f>
        <v>0</v>
      </c>
      <c r="GF46" s="900"/>
      <c r="GG46" s="901">
        <f t="shared" ref="GG46" si="208">IF(OR(GG$43="",$K46=0),0,SUMIFS($AQ$44:$AQ$130,$N$44:$N$130,GG$43,$CJ$44:$CJ$130,"●",$CO$44:$CO$130,"B"))</f>
        <v>0</v>
      </c>
      <c r="GH46" s="900"/>
      <c r="GI46" s="901">
        <f t="shared" ref="GI46" si="209">IF(OR(GI$43="",$K46=0),0,SUMIFS($AQ$44:$AQ$130,$N$44:$N$130,GI$43,$CJ$44:$CJ$130,"●",$CO$44:$CO$130,"B"))</f>
        <v>0</v>
      </c>
      <c r="GJ46" s="900"/>
      <c r="GK46" s="901">
        <f t="shared" ref="GK46" si="210">IF(OR(GK$43="",$K46=0),0,SUMIFS($AQ$44:$AQ$130,$N$44:$N$130,GK$43,$CJ$44:$CJ$130,"●",$CO$44:$CO$130,"B"))</f>
        <v>0</v>
      </c>
      <c r="GL46" s="900"/>
      <c r="GM46" s="901">
        <f t="shared" ref="GM46" si="211">IF(OR(GM$43="",$K46=0),0,SUMIFS($AQ$44:$AQ$130,$N$44:$N$130,GM$43,$CJ$44:$CJ$130,"●",$CO$44:$CO$130,"B"))</f>
        <v>0</v>
      </c>
      <c r="GN46" s="900"/>
      <c r="GO46" s="901">
        <f t="shared" ref="GO46" si="212">IF(OR(GO$43="",$K46=0),0,SUMIFS($AQ$44:$AQ$130,$N$44:$N$130,GO$43,$CJ$44:$CJ$130,"●",$CO$44:$CO$130,"B"))</f>
        <v>0</v>
      </c>
      <c r="GP46" s="900"/>
      <c r="GQ46" s="901">
        <f t="shared" ref="GQ46" si="213">IF(OR(GQ$43="",$K46=0),0,SUMIFS($AQ$44:$AQ$130,$N$44:$N$130,GQ$43,$CJ$44:$CJ$130,"●",$CO$44:$CO$130,"B"))</f>
        <v>0</v>
      </c>
    </row>
    <row r="47" spans="1:199" s="829" customFormat="1" ht="15" customHeight="1">
      <c r="A47" s="628" t="s">
        <v>1726</v>
      </c>
      <c r="B47" s="628" t="s">
        <v>1726</v>
      </c>
      <c r="C47" s="628" t="s">
        <v>1759</v>
      </c>
      <c r="D47" s="628" t="s">
        <v>1759</v>
      </c>
      <c r="E47" s="628" t="s">
        <v>1759</v>
      </c>
      <c r="F47" s="628" t="s">
        <v>1759</v>
      </c>
      <c r="G47" s="628" t="s">
        <v>1759</v>
      </c>
      <c r="H47" s="628" t="s">
        <v>1759</v>
      </c>
      <c r="I47" s="628" t="s">
        <v>1759</v>
      </c>
      <c r="J47" s="628" t="s">
        <v>1759</v>
      </c>
      <c r="K47" s="464" t="str">
        <f t="shared" si="32"/>
        <v>●</v>
      </c>
      <c r="L47" s="482"/>
      <c r="M47" s="482"/>
      <c r="N47" s="140"/>
      <c r="O47" s="141"/>
      <c r="P47" s="118"/>
      <c r="Q47" s="881" t="str">
        <f t="shared" si="92"/>
        <v/>
      </c>
      <c r="R47" s="119"/>
      <c r="S47" s="881" t="str">
        <f t="shared" si="33"/>
        <v/>
      </c>
      <c r="T47" s="119"/>
      <c r="U47" s="881" t="str">
        <f t="shared" si="93"/>
        <v/>
      </c>
      <c r="V47" s="142"/>
      <c r="W47" s="882" t="str">
        <f t="shared" si="34"/>
        <v/>
      </c>
      <c r="X47" s="881" t="str">
        <f t="shared" si="94"/>
        <v/>
      </c>
      <c r="Y47" s="143"/>
      <c r="Z47" s="881" t="str">
        <f t="shared" si="35"/>
        <v/>
      </c>
      <c r="AA47" s="69"/>
      <c r="AB47" s="65"/>
      <c r="AC47" s="66"/>
      <c r="AD47" s="66"/>
      <c r="AE47" s="66"/>
      <c r="AF47" s="66"/>
      <c r="AG47" s="66"/>
      <c r="AH47" s="66"/>
      <c r="AI47" s="66"/>
      <c r="AJ47" s="66"/>
      <c r="AK47" s="66"/>
      <c r="AL47" s="66"/>
      <c r="AM47" s="66"/>
      <c r="AN47" s="67"/>
      <c r="AO47" s="68"/>
      <c r="AP47" s="881" t="str">
        <f t="shared" si="36"/>
        <v/>
      </c>
      <c r="AQ47" s="66"/>
      <c r="AR47" s="66"/>
      <c r="AS47" s="67"/>
      <c r="AT47" s="69"/>
      <c r="AU47" s="881" t="str">
        <f t="shared" si="37"/>
        <v/>
      </c>
      <c r="AV47" s="70"/>
      <c r="AW47" s="66"/>
      <c r="AX47" s="67"/>
      <c r="AY47" s="68"/>
      <c r="AZ47" s="881" t="str">
        <f t="shared" si="38"/>
        <v/>
      </c>
      <c r="BA47" s="66"/>
      <c r="BB47" s="66"/>
      <c r="BC47" s="67"/>
      <c r="BD47" s="69"/>
      <c r="BE47" s="881" t="str">
        <f t="shared" si="95"/>
        <v/>
      </c>
      <c r="BF47" s="66"/>
      <c r="BG47" s="66"/>
      <c r="BH47" s="67"/>
      <c r="BI47" s="69"/>
      <c r="BJ47" s="344">
        <f t="shared" si="96"/>
        <v>0</v>
      </c>
      <c r="BK47" s="345">
        <f t="shared" si="97"/>
        <v>0</v>
      </c>
      <c r="BL47" s="883" t="str">
        <f t="shared" si="98"/>
        <v/>
      </c>
      <c r="BM47" s="884" t="str">
        <f t="shared" si="99"/>
        <v/>
      </c>
      <c r="BO47" s="869" t="str">
        <f t="shared" si="100"/>
        <v/>
      </c>
      <c r="BP47" s="869" t="str">
        <f t="shared" si="101"/>
        <v/>
      </c>
      <c r="BQ47" s="869" t="str">
        <f t="shared" si="102"/>
        <v/>
      </c>
      <c r="BR47" s="869" t="str">
        <f t="shared" si="103"/>
        <v/>
      </c>
      <c r="BS47" s="869" t="str">
        <f t="shared" si="104"/>
        <v/>
      </c>
      <c r="BT47" s="869" t="str">
        <f t="shared" si="105"/>
        <v/>
      </c>
      <c r="BU47" s="886" t="str">
        <f t="shared" si="106"/>
        <v/>
      </c>
      <c r="BV47" s="886" t="str">
        <f t="shared" si="107"/>
        <v/>
      </c>
      <c r="BW47" s="886" t="str">
        <f t="shared" si="108"/>
        <v/>
      </c>
      <c r="BX47" s="886" t="str">
        <f t="shared" si="109"/>
        <v/>
      </c>
      <c r="BY47" s="886" t="str">
        <f t="shared" si="110"/>
        <v/>
      </c>
      <c r="BZ47" s="886" t="str">
        <f t="shared" si="111"/>
        <v/>
      </c>
      <c r="CB47" s="887" t="s">
        <v>3937</v>
      </c>
      <c r="CC47" s="889"/>
      <c r="CD47" s="889"/>
      <c r="CE47" s="889"/>
      <c r="CF47" s="888" t="s">
        <v>1788</v>
      </c>
      <c r="CG47" s="889"/>
      <c r="CI47" s="890" t="str">
        <f t="shared" si="41"/>
        <v/>
      </c>
      <c r="CJ47" s="890" t="str">
        <f t="shared" si="41"/>
        <v/>
      </c>
      <c r="CK47" s="890" t="str">
        <f t="shared" si="41"/>
        <v/>
      </c>
      <c r="CL47" s="890" t="str">
        <f>IFERROR(VLOOKUP($O47,$CB$44:$CG$55,CL$42+1,0),"")</f>
        <v/>
      </c>
      <c r="CM47" s="890" t="str">
        <f t="shared" si="41"/>
        <v/>
      </c>
      <c r="CN47" s="891">
        <f t="shared" si="112"/>
        <v>0</v>
      </c>
      <c r="CO47" s="892" t="str">
        <f t="shared" si="113"/>
        <v/>
      </c>
      <c r="CQ47" s="897"/>
      <c r="CR47" s="902" t="s">
        <v>72</v>
      </c>
      <c r="CS47" s="903" t="s">
        <v>220</v>
      </c>
      <c r="CT47" s="900"/>
      <c r="CU47" s="901">
        <f>IF(OR(CU$43="",$K47=0),0,SUMIFS($AV$44:$AV$130,$N$44:$N$130,CU$43,$CK$44:$CK$130,"●",$CO$44:$CO$130,"B"))</f>
        <v>0</v>
      </c>
      <c r="CV47" s="900"/>
      <c r="CW47" s="901">
        <f t="shared" ref="CW47" si="214">IF(OR(CW$43="",$K47=0),0,SUMIFS($AV$44:$AV$130,$N$44:$N$130,CW$43,$CK$44:$CK$130,"●",$CO$44:$CO$130,"B"))</f>
        <v>0</v>
      </c>
      <c r="CX47" s="900"/>
      <c r="CY47" s="901">
        <f t="shared" ref="CY47" si="215">IF(OR(CY$43="",$K47=0),0,SUMIFS($AV$44:$AV$130,$N$44:$N$130,CY$43,$CK$44:$CK$130,"●",$CO$44:$CO$130,"B"))</f>
        <v>0</v>
      </c>
      <c r="CZ47" s="900"/>
      <c r="DA47" s="901">
        <f t="shared" ref="DA47" si="216">IF(OR(DA$43="",$K47=0),0,SUMIFS($AV$44:$AV$130,$N$44:$N$130,DA$43,$CK$44:$CK$130,"●",$CO$44:$CO$130,"B"))</f>
        <v>0</v>
      </c>
      <c r="DB47" s="900"/>
      <c r="DC47" s="901">
        <f t="shared" ref="DC47" si="217">IF(OR(DC$43="",$K47=0),0,SUMIFS($AV$44:$AV$130,$N$44:$N$130,DC$43,$CK$44:$CK$130,"●",$CO$44:$CO$130,"B"))</f>
        <v>0</v>
      </c>
      <c r="DD47" s="900"/>
      <c r="DE47" s="901">
        <f t="shared" ref="DE47" si="218">IF(OR(DE$43="",$K47=0),0,SUMIFS($AV$44:$AV$130,$N$44:$N$130,DE$43,$CK$44:$CK$130,"●",$CO$44:$CO$130,"B"))</f>
        <v>0</v>
      </c>
      <c r="DF47" s="900"/>
      <c r="DG47" s="901">
        <f t="shared" ref="DG47" si="219">IF(OR(DG$43="",$K47=0),0,SUMIFS($AV$44:$AV$130,$N$44:$N$130,DG$43,$CK$44:$CK$130,"●",$CO$44:$CO$130,"B"))</f>
        <v>0</v>
      </c>
      <c r="DH47" s="900"/>
      <c r="DI47" s="901">
        <f t="shared" ref="DI47" si="220">IF(OR(DI$43="",$K47=0),0,SUMIFS($AV$44:$AV$130,$N$44:$N$130,DI$43,$CK$44:$CK$130,"●",$CO$44:$CO$130,"B"))</f>
        <v>0</v>
      </c>
      <c r="DJ47" s="900"/>
      <c r="DK47" s="901">
        <f t="shared" ref="DK47" si="221">IF(OR(DK$43="",$K47=0),0,SUMIFS($AV$44:$AV$130,$N$44:$N$130,DK$43,$CK$44:$CK$130,"●",$CO$44:$CO$130,"B"))</f>
        <v>0</v>
      </c>
      <c r="DL47" s="900"/>
      <c r="DM47" s="901">
        <f t="shared" ref="DM47" si="222">IF(OR(DM$43="",$K47=0),0,SUMIFS($AV$44:$AV$130,$N$44:$N$130,DM$43,$CK$44:$CK$130,"●",$CO$44:$CO$130,"B"))</f>
        <v>0</v>
      </c>
      <c r="DN47" s="900"/>
      <c r="DO47" s="901">
        <f t="shared" ref="DO47" si="223">IF(OR(DO$43="",$K47=0),0,SUMIFS($AV$44:$AV$130,$N$44:$N$130,DO$43,$CK$44:$CK$130,"●",$CO$44:$CO$130,"B"))</f>
        <v>0</v>
      </c>
      <c r="DP47" s="900"/>
      <c r="DQ47" s="901">
        <f t="shared" ref="DQ47" si="224">IF(OR(DQ$43="",$K47=0),0,SUMIFS($AV$44:$AV$130,$N$44:$N$130,DQ$43,$CK$44:$CK$130,"●",$CO$44:$CO$130,"B"))</f>
        <v>0</v>
      </c>
      <c r="DR47" s="900"/>
      <c r="DS47" s="901">
        <f t="shared" ref="DS47" si="225">IF(OR(DS$43="",$K47=0),0,SUMIFS($AV$44:$AV$130,$N$44:$N$130,DS$43,$CK$44:$CK$130,"●",$CO$44:$CO$130,"B"))</f>
        <v>0</v>
      </c>
      <c r="DT47" s="900"/>
      <c r="DU47" s="901">
        <f t="shared" ref="DU47" si="226">IF(OR(DU$43="",$K47=0),0,SUMIFS($AV$44:$AV$130,$N$44:$N$130,DU$43,$CK$44:$CK$130,"●",$CO$44:$CO$130,"B"))</f>
        <v>0</v>
      </c>
      <c r="DV47" s="900"/>
      <c r="DW47" s="901">
        <f t="shared" ref="DW47" si="227">IF(OR(DW$43="",$K47=0),0,SUMIFS($AV$44:$AV$130,$N$44:$N$130,DW$43,$CK$44:$CK$130,"●",$CO$44:$CO$130,"B"))</f>
        <v>0</v>
      </c>
      <c r="DX47" s="900"/>
      <c r="DY47" s="901">
        <f t="shared" ref="DY47" si="228">IF(OR(DY$43="",$K47=0),0,SUMIFS($AV$44:$AV$130,$N$44:$N$130,DY$43,$CK$44:$CK$130,"●",$CO$44:$CO$130,"B"))</f>
        <v>0</v>
      </c>
      <c r="DZ47" s="900"/>
      <c r="EA47" s="901">
        <f t="shared" ref="EA47" si="229">IF(OR(EA$43="",$K47=0),0,SUMIFS($AV$44:$AV$130,$N$44:$N$130,EA$43,$CK$44:$CK$130,"●",$CO$44:$CO$130,"B"))</f>
        <v>0</v>
      </c>
      <c r="EB47" s="900"/>
      <c r="EC47" s="901">
        <f t="shared" ref="EC47" si="230">IF(OR(EC$43="",$K47=0),0,SUMIFS($AV$44:$AV$130,$N$44:$N$130,EC$43,$CK$44:$CK$130,"●",$CO$44:$CO$130,"B"))</f>
        <v>0</v>
      </c>
      <c r="ED47" s="900"/>
      <c r="EE47" s="901">
        <f t="shared" ref="EE47" si="231">IF(OR(EE$43="",$K47=0),0,SUMIFS($AV$44:$AV$130,$N$44:$N$130,EE$43,$CK$44:$CK$130,"●",$CO$44:$CO$130,"B"))</f>
        <v>0</v>
      </c>
      <c r="EF47" s="900"/>
      <c r="EG47" s="901">
        <f t="shared" ref="EG47" si="232">IF(OR(EG$43="",$K47=0),0,SUMIFS($AV$44:$AV$130,$N$44:$N$130,EG$43,$CK$44:$CK$130,"●",$CO$44:$CO$130,"B"))</f>
        <v>0</v>
      </c>
      <c r="EH47" s="900"/>
      <c r="EI47" s="901">
        <f t="shared" ref="EI47" si="233">IF(OR(EI$43="",$K47=0),0,SUMIFS($AV$44:$AV$130,$N$44:$N$130,EI$43,$CK$44:$CK$130,"●",$CO$44:$CO$130,"B"))</f>
        <v>0</v>
      </c>
      <c r="EJ47" s="900"/>
      <c r="EK47" s="901">
        <f t="shared" ref="EK47" si="234">IF(OR(EK$43="",$K47=0),0,SUMIFS($AV$44:$AV$130,$N$44:$N$130,EK$43,$CK$44:$CK$130,"●",$CO$44:$CO$130,"B"))</f>
        <v>0</v>
      </c>
      <c r="EL47" s="900"/>
      <c r="EM47" s="901">
        <f t="shared" ref="EM47" si="235">IF(OR(EM$43="",$K47=0),0,SUMIFS($AV$44:$AV$130,$N$44:$N$130,EM$43,$CK$44:$CK$130,"●",$CO$44:$CO$130,"B"))</f>
        <v>0</v>
      </c>
      <c r="EN47" s="900"/>
      <c r="EO47" s="901">
        <f t="shared" ref="EO47" si="236">IF(OR(EO$43="",$K47=0),0,SUMIFS($AV$44:$AV$130,$N$44:$N$130,EO$43,$CK$44:$CK$130,"●",$CO$44:$CO$130,"B"))</f>
        <v>0</v>
      </c>
      <c r="EP47" s="900"/>
      <c r="EQ47" s="901">
        <f t="shared" ref="EQ47" si="237">IF(OR(EQ$43="",$K47=0),0,SUMIFS($AV$44:$AV$130,$N$44:$N$130,EQ$43,$CK$44:$CK$130,"●",$CO$44:$CO$130,"B"))</f>
        <v>0</v>
      </c>
      <c r="ER47" s="900"/>
      <c r="ES47" s="901">
        <f t="shared" ref="ES47" si="238">IF(OR(ES$43="",$K47=0),0,SUMIFS($AV$44:$AV$130,$N$44:$N$130,ES$43,$CK$44:$CK$130,"●",$CO$44:$CO$130,"B"))</f>
        <v>0</v>
      </c>
      <c r="ET47" s="900"/>
      <c r="EU47" s="901">
        <f t="shared" ref="EU47" si="239">IF(OR(EU$43="",$K47=0),0,SUMIFS($AV$44:$AV$130,$N$44:$N$130,EU$43,$CK$44:$CK$130,"●",$CO$44:$CO$130,"B"))</f>
        <v>0</v>
      </c>
      <c r="EV47" s="900"/>
      <c r="EW47" s="901">
        <f t="shared" ref="EW47" si="240">IF(OR(EW$43="",$K47=0),0,SUMIFS($AV$44:$AV$130,$N$44:$N$130,EW$43,$CK$44:$CK$130,"●",$CO$44:$CO$130,"B"))</f>
        <v>0</v>
      </c>
      <c r="EX47" s="900"/>
      <c r="EY47" s="901">
        <f t="shared" ref="EY47" si="241">IF(OR(EY$43="",$K47=0),0,SUMIFS($AV$44:$AV$130,$N$44:$N$130,EY$43,$CK$44:$CK$130,"●",$CO$44:$CO$130,"B"))</f>
        <v>0</v>
      </c>
      <c r="EZ47" s="900"/>
      <c r="FA47" s="901">
        <f t="shared" ref="FA47" si="242">IF(OR(FA$43="",$K47=0),0,SUMIFS($AV$44:$AV$130,$N$44:$N$130,FA$43,$CK$44:$CK$130,"●",$CO$44:$CO$130,"B"))</f>
        <v>0</v>
      </c>
      <c r="FB47" s="900"/>
      <c r="FC47" s="901">
        <f t="shared" ref="FC47" si="243">IF(OR(FC$43="",$K47=0),0,SUMIFS($AV$44:$AV$130,$N$44:$N$130,FC$43,$CK$44:$CK$130,"●",$CO$44:$CO$130,"B"))</f>
        <v>0</v>
      </c>
      <c r="FD47" s="900"/>
      <c r="FE47" s="901">
        <f t="shared" ref="FE47" si="244">IF(OR(FE$43="",$K47=0),0,SUMIFS($AV$44:$AV$130,$N$44:$N$130,FE$43,$CK$44:$CK$130,"●",$CO$44:$CO$130,"B"))</f>
        <v>0</v>
      </c>
      <c r="FF47" s="900"/>
      <c r="FG47" s="901">
        <f t="shared" ref="FG47" si="245">IF(OR(FG$43="",$K47=0),0,SUMIFS($AV$44:$AV$130,$N$44:$N$130,FG$43,$CK$44:$CK$130,"●",$CO$44:$CO$130,"B"))</f>
        <v>0</v>
      </c>
      <c r="FH47" s="900"/>
      <c r="FI47" s="901">
        <f t="shared" ref="FI47" si="246">IF(OR(FI$43="",$K47=0),0,SUMIFS($AV$44:$AV$130,$N$44:$N$130,FI$43,$CK$44:$CK$130,"●",$CO$44:$CO$130,"B"))</f>
        <v>0</v>
      </c>
      <c r="FJ47" s="900"/>
      <c r="FK47" s="901">
        <f t="shared" ref="FK47" si="247">IF(OR(FK$43="",$K47=0),0,SUMIFS($AV$44:$AV$130,$N$44:$N$130,FK$43,$CK$44:$CK$130,"●",$CO$44:$CO$130,"B"))</f>
        <v>0</v>
      </c>
      <c r="FL47" s="900"/>
      <c r="FM47" s="901">
        <f t="shared" ref="FM47" si="248">IF(OR(FM$43="",$K47=0),0,SUMIFS($AV$44:$AV$130,$N$44:$N$130,FM$43,$CK$44:$CK$130,"●",$CO$44:$CO$130,"B"))</f>
        <v>0</v>
      </c>
      <c r="FN47" s="900"/>
      <c r="FO47" s="901">
        <f t="shared" ref="FO47" si="249">IF(OR(FO$43="",$K47=0),0,SUMIFS($AV$44:$AV$130,$N$44:$N$130,FO$43,$CK$44:$CK$130,"●",$CO$44:$CO$130,"B"))</f>
        <v>0</v>
      </c>
      <c r="FP47" s="900"/>
      <c r="FQ47" s="901">
        <f t="shared" ref="FQ47" si="250">IF(OR(FQ$43="",$K47=0),0,SUMIFS($AV$44:$AV$130,$N$44:$N$130,FQ$43,$CK$44:$CK$130,"●",$CO$44:$CO$130,"B"))</f>
        <v>0</v>
      </c>
      <c r="FR47" s="900"/>
      <c r="FS47" s="901">
        <f t="shared" ref="FS47" si="251">IF(OR(FS$43="",$K47=0),0,SUMIFS($AV$44:$AV$130,$N$44:$N$130,FS$43,$CK$44:$CK$130,"●",$CO$44:$CO$130,"B"))</f>
        <v>0</v>
      </c>
      <c r="FT47" s="900"/>
      <c r="FU47" s="901">
        <f t="shared" ref="FU47" si="252">IF(OR(FU$43="",$K47=0),0,SUMIFS($AV$44:$AV$130,$N$44:$N$130,FU$43,$CK$44:$CK$130,"●",$CO$44:$CO$130,"B"))</f>
        <v>0</v>
      </c>
      <c r="FV47" s="900"/>
      <c r="FW47" s="901">
        <f t="shared" ref="FW47" si="253">IF(OR(FW$43="",$K47=0),0,SUMIFS($AV$44:$AV$130,$N$44:$N$130,FW$43,$CK$44:$CK$130,"●",$CO$44:$CO$130,"B"))</f>
        <v>0</v>
      </c>
      <c r="FX47" s="900"/>
      <c r="FY47" s="901">
        <f t="shared" ref="FY47" si="254">IF(OR(FY$43="",$K47=0),0,SUMIFS($AV$44:$AV$130,$N$44:$N$130,FY$43,$CK$44:$CK$130,"●",$CO$44:$CO$130,"B"))</f>
        <v>0</v>
      </c>
      <c r="FZ47" s="900"/>
      <c r="GA47" s="901">
        <f t="shared" ref="GA47" si="255">IF(OR(GA$43="",$K47=0),0,SUMIFS($AV$44:$AV$130,$N$44:$N$130,GA$43,$CK$44:$CK$130,"●",$CO$44:$CO$130,"B"))</f>
        <v>0</v>
      </c>
      <c r="GB47" s="900"/>
      <c r="GC47" s="901">
        <f t="shared" ref="GC47" si="256">IF(OR(GC$43="",$K47=0),0,SUMIFS($AV$44:$AV$130,$N$44:$N$130,GC$43,$CK$44:$CK$130,"●",$CO$44:$CO$130,"B"))</f>
        <v>0</v>
      </c>
      <c r="GD47" s="900"/>
      <c r="GE47" s="901">
        <f t="shared" ref="GE47" si="257">IF(OR(GE$43="",$K47=0),0,SUMIFS($AV$44:$AV$130,$N$44:$N$130,GE$43,$CK$44:$CK$130,"●",$CO$44:$CO$130,"B"))</f>
        <v>0</v>
      </c>
      <c r="GF47" s="900"/>
      <c r="GG47" s="901">
        <f t="shared" ref="GG47" si="258">IF(OR(GG$43="",$K47=0),0,SUMIFS($AV$44:$AV$130,$N$44:$N$130,GG$43,$CK$44:$CK$130,"●",$CO$44:$CO$130,"B"))</f>
        <v>0</v>
      </c>
      <c r="GH47" s="900"/>
      <c r="GI47" s="901">
        <f t="shared" ref="GI47" si="259">IF(OR(GI$43="",$K47=0),0,SUMIFS($AV$44:$AV$130,$N$44:$N$130,GI$43,$CK$44:$CK$130,"●",$CO$44:$CO$130,"B"))</f>
        <v>0</v>
      </c>
      <c r="GJ47" s="900"/>
      <c r="GK47" s="901">
        <f t="shared" ref="GK47" si="260">IF(OR(GK$43="",$K47=0),0,SUMIFS($AV$44:$AV$130,$N$44:$N$130,GK$43,$CK$44:$CK$130,"●",$CO$44:$CO$130,"B"))</f>
        <v>0</v>
      </c>
      <c r="GL47" s="900"/>
      <c r="GM47" s="901">
        <f t="shared" ref="GM47" si="261">IF(OR(GM$43="",$K47=0),0,SUMIFS($AV$44:$AV$130,$N$44:$N$130,GM$43,$CK$44:$CK$130,"●",$CO$44:$CO$130,"B"))</f>
        <v>0</v>
      </c>
      <c r="GN47" s="900"/>
      <c r="GO47" s="901">
        <f t="shared" ref="GO47" si="262">IF(OR(GO$43="",$K47=0),0,SUMIFS($AV$44:$AV$130,$N$44:$N$130,GO$43,$CK$44:$CK$130,"●",$CO$44:$CO$130,"B"))</f>
        <v>0</v>
      </c>
      <c r="GP47" s="900"/>
      <c r="GQ47" s="901">
        <f t="shared" ref="GQ47" si="263">IF(OR(GQ$43="",$K47=0),0,SUMIFS($AV$44:$AV$130,$N$44:$N$130,GQ$43,$CK$44:$CK$130,"●",$CO$44:$CO$130,"B"))</f>
        <v>0</v>
      </c>
    </row>
    <row r="48" spans="1:199" s="829" customFormat="1" ht="15" customHeight="1">
      <c r="A48" s="368" t="s">
        <v>1726</v>
      </c>
      <c r="B48" s="368" t="s">
        <v>1726</v>
      </c>
      <c r="C48" s="368" t="s">
        <v>1759</v>
      </c>
      <c r="D48" s="368" t="s">
        <v>1759</v>
      </c>
      <c r="E48" s="368" t="s">
        <v>1759</v>
      </c>
      <c r="F48" s="368" t="s">
        <v>1759</v>
      </c>
      <c r="G48" s="368" t="s">
        <v>1759</v>
      </c>
      <c r="H48" s="368" t="s">
        <v>1759</v>
      </c>
      <c r="I48" s="368" t="s">
        <v>1759</v>
      </c>
      <c r="J48" s="368" t="s">
        <v>1759</v>
      </c>
      <c r="K48" s="464" t="str">
        <f t="shared" si="32"/>
        <v>●</v>
      </c>
      <c r="L48" s="482"/>
      <c r="M48" s="482"/>
      <c r="N48" s="140"/>
      <c r="O48" s="141"/>
      <c r="P48" s="118"/>
      <c r="Q48" s="881" t="str">
        <f t="shared" si="92"/>
        <v/>
      </c>
      <c r="R48" s="119"/>
      <c r="S48" s="881" t="str">
        <f t="shared" si="33"/>
        <v/>
      </c>
      <c r="T48" s="119"/>
      <c r="U48" s="881" t="str">
        <f t="shared" si="93"/>
        <v/>
      </c>
      <c r="V48" s="142"/>
      <c r="W48" s="882" t="str">
        <f t="shared" si="34"/>
        <v/>
      </c>
      <c r="X48" s="881" t="str">
        <f t="shared" si="94"/>
        <v/>
      </c>
      <c r="Y48" s="143"/>
      <c r="Z48" s="881" t="str">
        <f t="shared" si="35"/>
        <v/>
      </c>
      <c r="AA48" s="69"/>
      <c r="AB48" s="65"/>
      <c r="AC48" s="66"/>
      <c r="AD48" s="66"/>
      <c r="AE48" s="66"/>
      <c r="AF48" s="66"/>
      <c r="AG48" s="66"/>
      <c r="AH48" s="66"/>
      <c r="AI48" s="66"/>
      <c r="AJ48" s="66"/>
      <c r="AK48" s="66"/>
      <c r="AL48" s="66"/>
      <c r="AM48" s="66"/>
      <c r="AN48" s="67"/>
      <c r="AO48" s="68"/>
      <c r="AP48" s="881" t="str">
        <f t="shared" si="36"/>
        <v/>
      </c>
      <c r="AQ48" s="66"/>
      <c r="AR48" s="66"/>
      <c r="AS48" s="67"/>
      <c r="AT48" s="69"/>
      <c r="AU48" s="881" t="str">
        <f t="shared" si="37"/>
        <v/>
      </c>
      <c r="AV48" s="70"/>
      <c r="AW48" s="66"/>
      <c r="AX48" s="67"/>
      <c r="AY48" s="68"/>
      <c r="AZ48" s="881" t="str">
        <f t="shared" si="38"/>
        <v/>
      </c>
      <c r="BA48" s="66"/>
      <c r="BB48" s="66"/>
      <c r="BC48" s="67"/>
      <c r="BD48" s="69"/>
      <c r="BE48" s="881" t="str">
        <f t="shared" si="95"/>
        <v/>
      </c>
      <c r="BF48" s="66"/>
      <c r="BG48" s="66"/>
      <c r="BH48" s="67"/>
      <c r="BI48" s="69"/>
      <c r="BJ48" s="344">
        <f t="shared" si="96"/>
        <v>0</v>
      </c>
      <c r="BK48" s="345">
        <f t="shared" si="97"/>
        <v>0</v>
      </c>
      <c r="BL48" s="883" t="str">
        <f t="shared" si="98"/>
        <v/>
      </c>
      <c r="BM48" s="884" t="str">
        <f t="shared" si="99"/>
        <v/>
      </c>
      <c r="BO48" s="869" t="str">
        <f t="shared" si="100"/>
        <v/>
      </c>
      <c r="BP48" s="869" t="str">
        <f t="shared" si="101"/>
        <v/>
      </c>
      <c r="BQ48" s="869" t="str">
        <f t="shared" si="102"/>
        <v/>
      </c>
      <c r="BR48" s="869" t="str">
        <f t="shared" si="103"/>
        <v/>
      </c>
      <c r="BS48" s="869" t="str">
        <f t="shared" si="104"/>
        <v/>
      </c>
      <c r="BT48" s="869" t="str">
        <f t="shared" si="105"/>
        <v/>
      </c>
      <c r="BU48" s="886" t="str">
        <f t="shared" si="106"/>
        <v/>
      </c>
      <c r="BV48" s="886" t="str">
        <f t="shared" si="107"/>
        <v/>
      </c>
      <c r="BW48" s="886" t="str">
        <f t="shared" si="108"/>
        <v/>
      </c>
      <c r="BX48" s="886" t="str">
        <f t="shared" si="109"/>
        <v/>
      </c>
      <c r="BY48" s="886" t="str">
        <f t="shared" si="110"/>
        <v/>
      </c>
      <c r="BZ48" s="886" t="str">
        <f t="shared" si="111"/>
        <v/>
      </c>
      <c r="CB48" s="887" t="s">
        <v>3938</v>
      </c>
      <c r="CC48" s="889"/>
      <c r="CD48" s="889"/>
      <c r="CE48" s="888" t="s">
        <v>1788</v>
      </c>
      <c r="CF48" s="889"/>
      <c r="CG48" s="889"/>
      <c r="CI48" s="890" t="str">
        <f t="shared" si="41"/>
        <v/>
      </c>
      <c r="CJ48" s="890" t="str">
        <f t="shared" si="41"/>
        <v/>
      </c>
      <c r="CK48" s="890" t="str">
        <f t="shared" si="41"/>
        <v/>
      </c>
      <c r="CL48" s="890" t="str">
        <f t="shared" si="41"/>
        <v/>
      </c>
      <c r="CM48" s="890" t="str">
        <f t="shared" si="41"/>
        <v/>
      </c>
      <c r="CN48" s="891">
        <f t="shared" si="112"/>
        <v>0</v>
      </c>
      <c r="CO48" s="892" t="str">
        <f t="shared" si="113"/>
        <v/>
      </c>
      <c r="CQ48" s="897"/>
      <c r="CR48" s="904" t="s">
        <v>329</v>
      </c>
      <c r="CS48" s="903" t="s">
        <v>2087</v>
      </c>
      <c r="CT48" s="905"/>
      <c r="CU48" s="906">
        <f>IF(OR(CU$43="",$K48=0),0,SUMIFS($BA$44:$BA$130,$N$44:$N$130,CU$43,$CL$44:$CL$130,"●",$CO$44:$CO$130,"B"))</f>
        <v>0</v>
      </c>
      <c r="CV48" s="905"/>
      <c r="CW48" s="906">
        <f t="shared" ref="CW48" si="264">IF(OR(CW$43="",$K48=0),0,SUMIFS($BA$44:$BA$130,$N$44:$N$130,CW$43,$CL$44:$CL$130,"●",$CO$44:$CO$130,"B"))</f>
        <v>0</v>
      </c>
      <c r="CX48" s="905"/>
      <c r="CY48" s="906">
        <f t="shared" ref="CY48" si="265">IF(OR(CY$43="",$K48=0),0,SUMIFS($BA$44:$BA$130,$N$44:$N$130,CY$43,$CL$44:$CL$130,"●",$CO$44:$CO$130,"B"))</f>
        <v>0</v>
      </c>
      <c r="CZ48" s="905"/>
      <c r="DA48" s="906">
        <f t="shared" ref="DA48" si="266">IF(OR(DA$43="",$K48=0),0,SUMIFS($BA$44:$BA$130,$N$44:$N$130,DA$43,$CL$44:$CL$130,"●",$CO$44:$CO$130,"B"))</f>
        <v>0</v>
      </c>
      <c r="DB48" s="905"/>
      <c r="DC48" s="906">
        <f t="shared" ref="DC48" si="267">IF(OR(DC$43="",$K48=0),0,SUMIFS($BA$44:$BA$130,$N$44:$N$130,DC$43,$CL$44:$CL$130,"●",$CO$44:$CO$130,"B"))</f>
        <v>0</v>
      </c>
      <c r="DD48" s="905"/>
      <c r="DE48" s="906">
        <f t="shared" ref="DE48" si="268">IF(OR(DE$43="",$K48=0),0,SUMIFS($BA$44:$BA$130,$N$44:$N$130,DE$43,$CL$44:$CL$130,"●",$CO$44:$CO$130,"B"))</f>
        <v>0</v>
      </c>
      <c r="DF48" s="905"/>
      <c r="DG48" s="906">
        <f t="shared" ref="DG48" si="269">IF(OR(DG$43="",$K48=0),0,SUMIFS($BA$44:$BA$130,$N$44:$N$130,DG$43,$CL$44:$CL$130,"●",$CO$44:$CO$130,"B"))</f>
        <v>0</v>
      </c>
      <c r="DH48" s="905"/>
      <c r="DI48" s="906">
        <f t="shared" ref="DI48" si="270">IF(OR(DI$43="",$K48=0),0,SUMIFS($BA$44:$BA$130,$N$44:$N$130,DI$43,$CL$44:$CL$130,"●",$CO$44:$CO$130,"B"))</f>
        <v>0</v>
      </c>
      <c r="DJ48" s="905"/>
      <c r="DK48" s="906">
        <f t="shared" ref="DK48" si="271">IF(OR(DK$43="",$K48=0),0,SUMIFS($BA$44:$BA$130,$N$44:$N$130,DK$43,$CL$44:$CL$130,"●",$CO$44:$CO$130,"B"))</f>
        <v>0</v>
      </c>
      <c r="DL48" s="905"/>
      <c r="DM48" s="906">
        <f t="shared" ref="DM48" si="272">IF(OR(DM$43="",$K48=0),0,SUMIFS($BA$44:$BA$130,$N$44:$N$130,DM$43,$CL$44:$CL$130,"●",$CO$44:$CO$130,"B"))</f>
        <v>0</v>
      </c>
      <c r="DN48" s="905"/>
      <c r="DO48" s="906">
        <f t="shared" ref="DO48" si="273">IF(OR(DO$43="",$K48=0),0,SUMIFS($BA$44:$BA$130,$N$44:$N$130,DO$43,$CL$44:$CL$130,"●",$CO$44:$CO$130,"B"))</f>
        <v>0</v>
      </c>
      <c r="DP48" s="905"/>
      <c r="DQ48" s="906">
        <f t="shared" ref="DQ48" si="274">IF(OR(DQ$43="",$K48=0),0,SUMIFS($BA$44:$BA$130,$N$44:$N$130,DQ$43,$CL$44:$CL$130,"●",$CO$44:$CO$130,"B"))</f>
        <v>0</v>
      </c>
      <c r="DR48" s="905"/>
      <c r="DS48" s="906">
        <f t="shared" ref="DS48" si="275">IF(OR(DS$43="",$K48=0),0,SUMIFS($BA$44:$BA$130,$N$44:$N$130,DS$43,$CL$44:$CL$130,"●",$CO$44:$CO$130,"B"))</f>
        <v>0</v>
      </c>
      <c r="DT48" s="905"/>
      <c r="DU48" s="906">
        <f t="shared" ref="DU48" si="276">IF(OR(DU$43="",$K48=0),0,SUMIFS($BA$44:$BA$130,$N$44:$N$130,DU$43,$CL$44:$CL$130,"●",$CO$44:$CO$130,"B"))</f>
        <v>0</v>
      </c>
      <c r="DV48" s="905"/>
      <c r="DW48" s="906">
        <f t="shared" ref="DW48" si="277">IF(OR(DW$43="",$K48=0),0,SUMIFS($BA$44:$BA$130,$N$44:$N$130,DW$43,$CL$44:$CL$130,"●",$CO$44:$CO$130,"B"))</f>
        <v>0</v>
      </c>
      <c r="DX48" s="905"/>
      <c r="DY48" s="906">
        <f t="shared" ref="DY48" si="278">IF(OR(DY$43="",$K48=0),0,SUMIFS($BA$44:$BA$130,$N$44:$N$130,DY$43,$CL$44:$CL$130,"●",$CO$44:$CO$130,"B"))</f>
        <v>0</v>
      </c>
      <c r="DZ48" s="905"/>
      <c r="EA48" s="906">
        <f t="shared" ref="EA48" si="279">IF(OR(EA$43="",$K48=0),0,SUMIFS($BA$44:$BA$130,$N$44:$N$130,EA$43,$CL$44:$CL$130,"●",$CO$44:$CO$130,"B"))</f>
        <v>0</v>
      </c>
      <c r="EB48" s="905"/>
      <c r="EC48" s="906">
        <f t="shared" ref="EC48" si="280">IF(OR(EC$43="",$K48=0),0,SUMIFS($BA$44:$BA$130,$N$44:$N$130,EC$43,$CL$44:$CL$130,"●",$CO$44:$CO$130,"B"))</f>
        <v>0</v>
      </c>
      <c r="ED48" s="905"/>
      <c r="EE48" s="906">
        <f t="shared" ref="EE48" si="281">IF(OR(EE$43="",$K48=0),0,SUMIFS($BA$44:$BA$130,$N$44:$N$130,EE$43,$CL$44:$CL$130,"●",$CO$44:$CO$130,"B"))</f>
        <v>0</v>
      </c>
      <c r="EF48" s="905"/>
      <c r="EG48" s="906">
        <f t="shared" ref="EG48" si="282">IF(OR(EG$43="",$K48=0),0,SUMIFS($BA$44:$BA$130,$N$44:$N$130,EG$43,$CL$44:$CL$130,"●",$CO$44:$CO$130,"B"))</f>
        <v>0</v>
      </c>
      <c r="EH48" s="905"/>
      <c r="EI48" s="906">
        <f t="shared" ref="EI48" si="283">IF(OR(EI$43="",$K48=0),0,SUMIFS($BA$44:$BA$130,$N$44:$N$130,EI$43,$CL$44:$CL$130,"●",$CO$44:$CO$130,"B"))</f>
        <v>0</v>
      </c>
      <c r="EJ48" s="905"/>
      <c r="EK48" s="906">
        <f t="shared" ref="EK48" si="284">IF(OR(EK$43="",$K48=0),0,SUMIFS($BA$44:$BA$130,$N$44:$N$130,EK$43,$CL$44:$CL$130,"●",$CO$44:$CO$130,"B"))</f>
        <v>0</v>
      </c>
      <c r="EL48" s="905"/>
      <c r="EM48" s="906">
        <f t="shared" ref="EM48" si="285">IF(OR(EM$43="",$K48=0),0,SUMIFS($BA$44:$BA$130,$N$44:$N$130,EM$43,$CL$44:$CL$130,"●",$CO$44:$CO$130,"B"))</f>
        <v>0</v>
      </c>
      <c r="EN48" s="905"/>
      <c r="EO48" s="906">
        <f t="shared" ref="EO48" si="286">IF(OR(EO$43="",$K48=0),0,SUMIFS($BA$44:$BA$130,$N$44:$N$130,EO$43,$CL$44:$CL$130,"●",$CO$44:$CO$130,"B"))</f>
        <v>0</v>
      </c>
      <c r="EP48" s="905"/>
      <c r="EQ48" s="906">
        <f t="shared" ref="EQ48" si="287">IF(OR(EQ$43="",$K48=0),0,SUMIFS($BA$44:$BA$130,$N$44:$N$130,EQ$43,$CL$44:$CL$130,"●",$CO$44:$CO$130,"B"))</f>
        <v>0</v>
      </c>
      <c r="ER48" s="905"/>
      <c r="ES48" s="906">
        <f t="shared" ref="ES48" si="288">IF(OR(ES$43="",$K48=0),0,SUMIFS($BA$44:$BA$130,$N$44:$N$130,ES$43,$CL$44:$CL$130,"●",$CO$44:$CO$130,"B"))</f>
        <v>0</v>
      </c>
      <c r="ET48" s="905"/>
      <c r="EU48" s="906">
        <f t="shared" ref="EU48" si="289">IF(OR(EU$43="",$K48=0),0,SUMIFS($BA$44:$BA$130,$N$44:$N$130,EU$43,$CL$44:$CL$130,"●",$CO$44:$CO$130,"B"))</f>
        <v>0</v>
      </c>
      <c r="EV48" s="905"/>
      <c r="EW48" s="906">
        <f t="shared" ref="EW48" si="290">IF(OR(EW$43="",$K48=0),0,SUMIFS($BA$44:$BA$130,$N$44:$N$130,EW$43,$CL$44:$CL$130,"●",$CO$44:$CO$130,"B"))</f>
        <v>0</v>
      </c>
      <c r="EX48" s="905"/>
      <c r="EY48" s="906">
        <f t="shared" ref="EY48" si="291">IF(OR(EY$43="",$K48=0),0,SUMIFS($BA$44:$BA$130,$N$44:$N$130,EY$43,$CL$44:$CL$130,"●",$CO$44:$CO$130,"B"))</f>
        <v>0</v>
      </c>
      <c r="EZ48" s="905"/>
      <c r="FA48" s="906">
        <f t="shared" ref="FA48" si="292">IF(OR(FA$43="",$K48=0),0,SUMIFS($BA$44:$BA$130,$N$44:$N$130,FA$43,$CL$44:$CL$130,"●",$CO$44:$CO$130,"B"))</f>
        <v>0</v>
      </c>
      <c r="FB48" s="905"/>
      <c r="FC48" s="906">
        <f t="shared" ref="FC48" si="293">IF(OR(FC$43="",$K48=0),0,SUMIFS($BA$44:$BA$130,$N$44:$N$130,FC$43,$CL$44:$CL$130,"●",$CO$44:$CO$130,"B"))</f>
        <v>0</v>
      </c>
      <c r="FD48" s="905"/>
      <c r="FE48" s="906">
        <f t="shared" ref="FE48" si="294">IF(OR(FE$43="",$K48=0),0,SUMIFS($BA$44:$BA$130,$N$44:$N$130,FE$43,$CL$44:$CL$130,"●",$CO$44:$CO$130,"B"))</f>
        <v>0</v>
      </c>
      <c r="FF48" s="905"/>
      <c r="FG48" s="906">
        <f t="shared" ref="FG48" si="295">IF(OR(FG$43="",$K48=0),0,SUMIFS($BA$44:$BA$130,$N$44:$N$130,FG$43,$CL$44:$CL$130,"●",$CO$44:$CO$130,"B"))</f>
        <v>0</v>
      </c>
      <c r="FH48" s="905"/>
      <c r="FI48" s="906">
        <f t="shared" ref="FI48" si="296">IF(OR(FI$43="",$K48=0),0,SUMIFS($BA$44:$BA$130,$N$44:$N$130,FI$43,$CL$44:$CL$130,"●",$CO$44:$CO$130,"B"))</f>
        <v>0</v>
      </c>
      <c r="FJ48" s="905"/>
      <c r="FK48" s="906">
        <f t="shared" ref="FK48" si="297">IF(OR(FK$43="",$K48=0),0,SUMIFS($BA$44:$BA$130,$N$44:$N$130,FK$43,$CL$44:$CL$130,"●",$CO$44:$CO$130,"B"))</f>
        <v>0</v>
      </c>
      <c r="FL48" s="905"/>
      <c r="FM48" s="906">
        <f t="shared" ref="FM48" si="298">IF(OR(FM$43="",$K48=0),0,SUMIFS($BA$44:$BA$130,$N$44:$N$130,FM$43,$CL$44:$CL$130,"●",$CO$44:$CO$130,"B"))</f>
        <v>0</v>
      </c>
      <c r="FN48" s="905"/>
      <c r="FO48" s="906">
        <f t="shared" ref="FO48" si="299">IF(OR(FO$43="",$K48=0),0,SUMIFS($BA$44:$BA$130,$N$44:$N$130,FO$43,$CL$44:$CL$130,"●",$CO$44:$CO$130,"B"))</f>
        <v>0</v>
      </c>
      <c r="FP48" s="905"/>
      <c r="FQ48" s="906">
        <f t="shared" ref="FQ48" si="300">IF(OR(FQ$43="",$K48=0),0,SUMIFS($BA$44:$BA$130,$N$44:$N$130,FQ$43,$CL$44:$CL$130,"●",$CO$44:$CO$130,"B"))</f>
        <v>0</v>
      </c>
      <c r="FR48" s="905"/>
      <c r="FS48" s="906">
        <f t="shared" ref="FS48" si="301">IF(OR(FS$43="",$K48=0),0,SUMIFS($BA$44:$BA$130,$N$44:$N$130,FS$43,$CL$44:$CL$130,"●",$CO$44:$CO$130,"B"))</f>
        <v>0</v>
      </c>
      <c r="FT48" s="905"/>
      <c r="FU48" s="906">
        <f t="shared" ref="FU48" si="302">IF(OR(FU$43="",$K48=0),0,SUMIFS($BA$44:$BA$130,$N$44:$N$130,FU$43,$CL$44:$CL$130,"●",$CO$44:$CO$130,"B"))</f>
        <v>0</v>
      </c>
      <c r="FV48" s="905"/>
      <c r="FW48" s="906">
        <f t="shared" ref="FW48" si="303">IF(OR(FW$43="",$K48=0),0,SUMIFS($BA$44:$BA$130,$N$44:$N$130,FW$43,$CL$44:$CL$130,"●",$CO$44:$CO$130,"B"))</f>
        <v>0</v>
      </c>
      <c r="FX48" s="905"/>
      <c r="FY48" s="906">
        <f t="shared" ref="FY48" si="304">IF(OR(FY$43="",$K48=0),0,SUMIFS($BA$44:$BA$130,$N$44:$N$130,FY$43,$CL$44:$CL$130,"●",$CO$44:$CO$130,"B"))</f>
        <v>0</v>
      </c>
      <c r="FZ48" s="905"/>
      <c r="GA48" s="906">
        <f t="shared" ref="GA48" si="305">IF(OR(GA$43="",$K48=0),0,SUMIFS($BA$44:$BA$130,$N$44:$N$130,GA$43,$CL$44:$CL$130,"●",$CO$44:$CO$130,"B"))</f>
        <v>0</v>
      </c>
      <c r="GB48" s="905"/>
      <c r="GC48" s="906">
        <f t="shared" ref="GC48" si="306">IF(OR(GC$43="",$K48=0),0,SUMIFS($BA$44:$BA$130,$N$44:$N$130,GC$43,$CL$44:$CL$130,"●",$CO$44:$CO$130,"B"))</f>
        <v>0</v>
      </c>
      <c r="GD48" s="905"/>
      <c r="GE48" s="906">
        <f t="shared" ref="GE48" si="307">IF(OR(GE$43="",$K48=0),0,SUMIFS($BA$44:$BA$130,$N$44:$N$130,GE$43,$CL$44:$CL$130,"●",$CO$44:$CO$130,"B"))</f>
        <v>0</v>
      </c>
      <c r="GF48" s="905"/>
      <c r="GG48" s="906">
        <f t="shared" ref="GG48" si="308">IF(OR(GG$43="",$K48=0),0,SUMIFS($BA$44:$BA$130,$N$44:$N$130,GG$43,$CL$44:$CL$130,"●",$CO$44:$CO$130,"B"))</f>
        <v>0</v>
      </c>
      <c r="GH48" s="905"/>
      <c r="GI48" s="906">
        <f t="shared" ref="GI48" si="309">IF(OR(GI$43="",$K48=0),0,SUMIFS($BA$44:$BA$130,$N$44:$N$130,GI$43,$CL$44:$CL$130,"●",$CO$44:$CO$130,"B"))</f>
        <v>0</v>
      </c>
      <c r="GJ48" s="905"/>
      <c r="GK48" s="906">
        <f t="shared" ref="GK48" si="310">IF(OR(GK$43="",$K48=0),0,SUMIFS($BA$44:$BA$130,$N$44:$N$130,GK$43,$CL$44:$CL$130,"●",$CO$44:$CO$130,"B"))</f>
        <v>0</v>
      </c>
      <c r="GL48" s="905"/>
      <c r="GM48" s="906">
        <f t="shared" ref="GM48" si="311">IF(OR(GM$43="",$K48=0),0,SUMIFS($BA$44:$BA$130,$N$44:$N$130,GM$43,$CL$44:$CL$130,"●",$CO$44:$CO$130,"B"))</f>
        <v>0</v>
      </c>
      <c r="GN48" s="905"/>
      <c r="GO48" s="906">
        <f t="shared" ref="GO48" si="312">IF(OR(GO$43="",$K48=0),0,SUMIFS($BA$44:$BA$130,$N$44:$N$130,GO$43,$CL$44:$CL$130,"●",$CO$44:$CO$130,"B"))</f>
        <v>0</v>
      </c>
      <c r="GP48" s="905"/>
      <c r="GQ48" s="906">
        <f t="shared" ref="GQ48" si="313">IF(OR(GQ$43="",$K48=0),0,SUMIFS($BA$44:$BA$130,$N$44:$N$130,GQ$43,$CL$44:$CL$130,"●",$CO$44:$CO$130,"B"))</f>
        <v>0</v>
      </c>
    </row>
    <row r="49" spans="1:199" s="829" customFormat="1" ht="15" customHeight="1">
      <c r="A49" s="368" t="s">
        <v>1726</v>
      </c>
      <c r="B49" s="368" t="s">
        <v>1726</v>
      </c>
      <c r="C49" s="368" t="s">
        <v>1759</v>
      </c>
      <c r="D49" s="368" t="s">
        <v>1759</v>
      </c>
      <c r="E49" s="368" t="s">
        <v>1759</v>
      </c>
      <c r="F49" s="368" t="s">
        <v>1759</v>
      </c>
      <c r="G49" s="368" t="s">
        <v>1759</v>
      </c>
      <c r="H49" s="368" t="s">
        <v>1759</v>
      </c>
      <c r="I49" s="368" t="s">
        <v>1759</v>
      </c>
      <c r="J49" s="368" t="s">
        <v>1759</v>
      </c>
      <c r="K49" s="464" t="str">
        <f t="shared" si="32"/>
        <v>●</v>
      </c>
      <c r="L49" s="482"/>
      <c r="M49" s="482"/>
      <c r="N49" s="140"/>
      <c r="O49" s="141"/>
      <c r="P49" s="118"/>
      <c r="Q49" s="881" t="str">
        <f t="shared" si="92"/>
        <v/>
      </c>
      <c r="R49" s="119"/>
      <c r="S49" s="881" t="str">
        <f t="shared" si="33"/>
        <v/>
      </c>
      <c r="T49" s="119"/>
      <c r="U49" s="881" t="str">
        <f t="shared" si="93"/>
        <v/>
      </c>
      <c r="V49" s="142"/>
      <c r="W49" s="882" t="str">
        <f t="shared" si="34"/>
        <v/>
      </c>
      <c r="X49" s="881" t="str">
        <f t="shared" si="94"/>
        <v/>
      </c>
      <c r="Y49" s="143"/>
      <c r="Z49" s="881" t="str">
        <f t="shared" si="35"/>
        <v/>
      </c>
      <c r="AA49" s="69"/>
      <c r="AB49" s="65"/>
      <c r="AC49" s="66"/>
      <c r="AD49" s="66"/>
      <c r="AE49" s="66"/>
      <c r="AF49" s="66"/>
      <c r="AG49" s="66"/>
      <c r="AH49" s="66"/>
      <c r="AI49" s="66"/>
      <c r="AJ49" s="66"/>
      <c r="AK49" s="66"/>
      <c r="AL49" s="66"/>
      <c r="AM49" s="66"/>
      <c r="AN49" s="67"/>
      <c r="AO49" s="68"/>
      <c r="AP49" s="881" t="str">
        <f t="shared" si="36"/>
        <v/>
      </c>
      <c r="AQ49" s="66"/>
      <c r="AR49" s="66"/>
      <c r="AS49" s="67"/>
      <c r="AT49" s="69"/>
      <c r="AU49" s="881" t="str">
        <f t="shared" si="37"/>
        <v/>
      </c>
      <c r="AV49" s="70"/>
      <c r="AW49" s="66"/>
      <c r="AX49" s="67"/>
      <c r="AY49" s="68"/>
      <c r="AZ49" s="881" t="str">
        <f t="shared" si="38"/>
        <v/>
      </c>
      <c r="BA49" s="66"/>
      <c r="BB49" s="66"/>
      <c r="BC49" s="67"/>
      <c r="BD49" s="69"/>
      <c r="BE49" s="881" t="str">
        <f t="shared" si="95"/>
        <v/>
      </c>
      <c r="BF49" s="66"/>
      <c r="BG49" s="66"/>
      <c r="BH49" s="67"/>
      <c r="BI49" s="69"/>
      <c r="BJ49" s="344">
        <f t="shared" si="96"/>
        <v>0</v>
      </c>
      <c r="BK49" s="345">
        <f t="shared" si="97"/>
        <v>0</v>
      </c>
      <c r="BL49" s="883" t="str">
        <f t="shared" si="98"/>
        <v/>
      </c>
      <c r="BM49" s="884" t="str">
        <f t="shared" si="99"/>
        <v/>
      </c>
      <c r="BO49" s="869" t="str">
        <f t="shared" si="100"/>
        <v/>
      </c>
      <c r="BP49" s="869" t="str">
        <f t="shared" si="101"/>
        <v/>
      </c>
      <c r="BQ49" s="869" t="str">
        <f t="shared" si="102"/>
        <v/>
      </c>
      <c r="BR49" s="869" t="str">
        <f t="shared" si="103"/>
        <v/>
      </c>
      <c r="BS49" s="869" t="str">
        <f t="shared" si="104"/>
        <v/>
      </c>
      <c r="BT49" s="869" t="str">
        <f t="shared" si="105"/>
        <v/>
      </c>
      <c r="BU49" s="886" t="str">
        <f t="shared" si="106"/>
        <v/>
      </c>
      <c r="BV49" s="886" t="str">
        <f t="shared" si="107"/>
        <v/>
      </c>
      <c r="BW49" s="886" t="str">
        <f t="shared" si="108"/>
        <v/>
      </c>
      <c r="BX49" s="886" t="str">
        <f t="shared" si="109"/>
        <v/>
      </c>
      <c r="BY49" s="886" t="str">
        <f t="shared" si="110"/>
        <v/>
      </c>
      <c r="BZ49" s="886" t="str">
        <f t="shared" si="111"/>
        <v/>
      </c>
      <c r="CB49" s="887" t="s">
        <v>1786</v>
      </c>
      <c r="CC49" s="888" t="s">
        <v>1788</v>
      </c>
      <c r="CD49" s="889"/>
      <c r="CE49" s="889"/>
      <c r="CF49" s="889"/>
      <c r="CG49" s="889"/>
      <c r="CI49" s="890" t="str">
        <f t="shared" si="41"/>
        <v/>
      </c>
      <c r="CJ49" s="890" t="str">
        <f t="shared" si="41"/>
        <v/>
      </c>
      <c r="CK49" s="890" t="str">
        <f t="shared" si="41"/>
        <v/>
      </c>
      <c r="CL49" s="890" t="str">
        <f t="shared" si="41"/>
        <v/>
      </c>
      <c r="CM49" s="890" t="str">
        <f t="shared" si="41"/>
        <v/>
      </c>
      <c r="CN49" s="891">
        <f t="shared" si="112"/>
        <v>0</v>
      </c>
      <c r="CO49" s="892" t="str">
        <f t="shared" si="113"/>
        <v/>
      </c>
      <c r="CQ49" s="893" t="s">
        <v>181</v>
      </c>
      <c r="CR49" s="894" t="s">
        <v>1</v>
      </c>
      <c r="CS49" s="563"/>
      <c r="CT49" s="895"/>
      <c r="CU49" s="896">
        <f>IF(OR(CU$43="",$K49=0),0,SUM(CU50:CU54))</f>
        <v>0</v>
      </c>
      <c r="CV49" s="895"/>
      <c r="CW49" s="896">
        <f t="shared" ref="CW49" si="314">IF(OR(CW$43="",$K49=0),0,SUM(CW50:CW54))</f>
        <v>0</v>
      </c>
      <c r="CX49" s="895"/>
      <c r="CY49" s="896">
        <f t="shared" ref="CY49" si="315">IF(OR(CY$43="",$K49=0),0,SUM(CY50:CY54))</f>
        <v>0</v>
      </c>
      <c r="CZ49" s="895"/>
      <c r="DA49" s="896">
        <f t="shared" ref="DA49" si="316">IF(OR(DA$43="",$K49=0),0,SUM(DA50:DA54))</f>
        <v>0</v>
      </c>
      <c r="DB49" s="895"/>
      <c r="DC49" s="896">
        <f t="shared" ref="DC49" si="317">IF(OR(DC$43="",$K49=0),0,SUM(DC50:DC54))</f>
        <v>0</v>
      </c>
      <c r="DD49" s="895"/>
      <c r="DE49" s="896">
        <f t="shared" ref="DE49" si="318">IF(OR(DE$43="",$K49=0),0,SUM(DE50:DE54))</f>
        <v>0</v>
      </c>
      <c r="DF49" s="895"/>
      <c r="DG49" s="896">
        <f t="shared" ref="DG49" si="319">IF(OR(DG$43="",$K49=0),0,SUM(DG50:DG54))</f>
        <v>0</v>
      </c>
      <c r="DH49" s="895"/>
      <c r="DI49" s="896">
        <f t="shared" ref="DI49" si="320">IF(OR(DI$43="",$K49=0),0,SUM(DI50:DI54))</f>
        <v>0</v>
      </c>
      <c r="DJ49" s="895"/>
      <c r="DK49" s="896">
        <f t="shared" ref="DK49" si="321">IF(OR(DK$43="",$K49=0),0,SUM(DK50:DK54))</f>
        <v>0</v>
      </c>
      <c r="DL49" s="895"/>
      <c r="DM49" s="896">
        <f t="shared" ref="DM49" si="322">IF(OR(DM$43="",$K49=0),0,SUM(DM50:DM54))</f>
        <v>0</v>
      </c>
      <c r="DN49" s="895"/>
      <c r="DO49" s="896">
        <f t="shared" ref="DO49" si="323">IF(OR(DO$43="",$K49=0),0,SUM(DO50:DO54))</f>
        <v>0</v>
      </c>
      <c r="DP49" s="895"/>
      <c r="DQ49" s="896">
        <f t="shared" ref="DQ49" si="324">IF(OR(DQ$43="",$K49=0),0,SUM(DQ50:DQ54))</f>
        <v>0</v>
      </c>
      <c r="DR49" s="895"/>
      <c r="DS49" s="896">
        <f t="shared" ref="DS49" si="325">IF(OR(DS$43="",$K49=0),0,SUM(DS50:DS54))</f>
        <v>0</v>
      </c>
      <c r="DT49" s="895"/>
      <c r="DU49" s="896">
        <f t="shared" ref="DU49" si="326">IF(OR(DU$43="",$K49=0),0,SUM(DU50:DU54))</f>
        <v>0</v>
      </c>
      <c r="DV49" s="895"/>
      <c r="DW49" s="896">
        <f t="shared" ref="DW49" si="327">IF(OR(DW$43="",$K49=0),0,SUM(DW50:DW54))</f>
        <v>0</v>
      </c>
      <c r="DX49" s="895"/>
      <c r="DY49" s="896">
        <f t="shared" ref="DY49" si="328">IF(OR(DY$43="",$K49=0),0,SUM(DY50:DY54))</f>
        <v>0</v>
      </c>
      <c r="DZ49" s="895"/>
      <c r="EA49" s="896">
        <f t="shared" ref="EA49" si="329">IF(OR(EA$43="",$K49=0),0,SUM(EA50:EA54))</f>
        <v>0</v>
      </c>
      <c r="EB49" s="895"/>
      <c r="EC49" s="896">
        <f t="shared" ref="EC49" si="330">IF(OR(EC$43="",$K49=0),0,SUM(EC50:EC54))</f>
        <v>0</v>
      </c>
      <c r="ED49" s="895"/>
      <c r="EE49" s="896">
        <f t="shared" ref="EE49" si="331">IF(OR(EE$43="",$K49=0),0,SUM(EE50:EE54))</f>
        <v>0</v>
      </c>
      <c r="EF49" s="895"/>
      <c r="EG49" s="896">
        <f t="shared" ref="EG49" si="332">IF(OR(EG$43="",$K49=0),0,SUM(EG50:EG54))</f>
        <v>0</v>
      </c>
      <c r="EH49" s="895"/>
      <c r="EI49" s="896">
        <f t="shared" ref="EI49" si="333">IF(OR(EI$43="",$K49=0),0,SUM(EI50:EI54))</f>
        <v>0</v>
      </c>
      <c r="EJ49" s="895"/>
      <c r="EK49" s="896">
        <f t="shared" ref="EK49" si="334">IF(OR(EK$43="",$K49=0),0,SUM(EK50:EK54))</f>
        <v>0</v>
      </c>
      <c r="EL49" s="895"/>
      <c r="EM49" s="896">
        <f t="shared" ref="EM49" si="335">IF(OR(EM$43="",$K49=0),0,SUM(EM50:EM54))</f>
        <v>0</v>
      </c>
      <c r="EN49" s="895"/>
      <c r="EO49" s="896">
        <f t="shared" ref="EO49" si="336">IF(OR(EO$43="",$K49=0),0,SUM(EO50:EO54))</f>
        <v>0</v>
      </c>
      <c r="EP49" s="895"/>
      <c r="EQ49" s="896">
        <f t="shared" ref="EQ49" si="337">IF(OR(EQ$43="",$K49=0),0,SUM(EQ50:EQ54))</f>
        <v>0</v>
      </c>
      <c r="ER49" s="895"/>
      <c r="ES49" s="896">
        <f t="shared" ref="ES49" si="338">IF(OR(ES$43="",$K49=0),0,SUM(ES50:ES54))</f>
        <v>0</v>
      </c>
      <c r="ET49" s="895"/>
      <c r="EU49" s="896">
        <f t="shared" ref="EU49" si="339">IF(OR(EU$43="",$K49=0),0,SUM(EU50:EU54))</f>
        <v>0</v>
      </c>
      <c r="EV49" s="895"/>
      <c r="EW49" s="896">
        <f t="shared" ref="EW49" si="340">IF(OR(EW$43="",$K49=0),0,SUM(EW50:EW54))</f>
        <v>0</v>
      </c>
      <c r="EX49" s="895"/>
      <c r="EY49" s="896">
        <f t="shared" ref="EY49" si="341">IF(OR(EY$43="",$K49=0),0,SUM(EY50:EY54))</f>
        <v>0</v>
      </c>
      <c r="EZ49" s="895"/>
      <c r="FA49" s="896">
        <f t="shared" ref="FA49" si="342">IF(OR(FA$43="",$K49=0),0,SUM(FA50:FA54))</f>
        <v>0</v>
      </c>
      <c r="FB49" s="895"/>
      <c r="FC49" s="896">
        <f t="shared" ref="FC49" si="343">IF(OR(FC$43="",$K49=0),0,SUM(FC50:FC54))</f>
        <v>0</v>
      </c>
      <c r="FD49" s="895"/>
      <c r="FE49" s="896">
        <f t="shared" ref="FE49" si="344">IF(OR(FE$43="",$K49=0),0,SUM(FE50:FE54))</f>
        <v>0</v>
      </c>
      <c r="FF49" s="895"/>
      <c r="FG49" s="896">
        <f t="shared" ref="FG49" si="345">IF(OR(FG$43="",$K49=0),0,SUM(FG50:FG54))</f>
        <v>0</v>
      </c>
      <c r="FH49" s="895"/>
      <c r="FI49" s="896">
        <f t="shared" ref="FI49" si="346">IF(OR(FI$43="",$K49=0),0,SUM(FI50:FI54))</f>
        <v>0</v>
      </c>
      <c r="FJ49" s="895"/>
      <c r="FK49" s="896">
        <f t="shared" ref="FK49" si="347">IF(OR(FK$43="",$K49=0),0,SUM(FK50:FK54))</f>
        <v>0</v>
      </c>
      <c r="FL49" s="895"/>
      <c r="FM49" s="896">
        <f t="shared" ref="FM49" si="348">IF(OR(FM$43="",$K49=0),0,SUM(FM50:FM54))</f>
        <v>0</v>
      </c>
      <c r="FN49" s="895"/>
      <c r="FO49" s="896">
        <f t="shared" ref="FO49" si="349">IF(OR(FO$43="",$K49=0),0,SUM(FO50:FO54))</f>
        <v>0</v>
      </c>
      <c r="FP49" s="895"/>
      <c r="FQ49" s="896">
        <f t="shared" ref="FQ49" si="350">IF(OR(FQ$43="",$K49=0),0,SUM(FQ50:FQ54))</f>
        <v>0</v>
      </c>
      <c r="FR49" s="895"/>
      <c r="FS49" s="896">
        <f t="shared" ref="FS49" si="351">IF(OR(FS$43="",$K49=0),0,SUM(FS50:FS54))</f>
        <v>0</v>
      </c>
      <c r="FT49" s="895"/>
      <c r="FU49" s="896">
        <f t="shared" ref="FU49" si="352">IF(OR(FU$43="",$K49=0),0,SUM(FU50:FU54))</f>
        <v>0</v>
      </c>
      <c r="FV49" s="895"/>
      <c r="FW49" s="896">
        <f t="shared" ref="FW49" si="353">IF(OR(FW$43="",$K49=0),0,SUM(FW50:FW54))</f>
        <v>0</v>
      </c>
      <c r="FX49" s="895"/>
      <c r="FY49" s="896">
        <f t="shared" ref="FY49" si="354">IF(OR(FY$43="",$K49=0),0,SUM(FY50:FY54))</f>
        <v>0</v>
      </c>
      <c r="FZ49" s="895"/>
      <c r="GA49" s="896">
        <f t="shared" ref="GA49" si="355">IF(OR(GA$43="",$K49=0),0,SUM(GA50:GA54))</f>
        <v>0</v>
      </c>
      <c r="GB49" s="895"/>
      <c r="GC49" s="896">
        <f t="shared" ref="GC49" si="356">IF(OR(GC$43="",$K49=0),0,SUM(GC50:GC54))</f>
        <v>0</v>
      </c>
      <c r="GD49" s="895"/>
      <c r="GE49" s="896">
        <f t="shared" ref="GE49" si="357">IF(OR(GE$43="",$K49=0),0,SUM(GE50:GE54))</f>
        <v>0</v>
      </c>
      <c r="GF49" s="895"/>
      <c r="GG49" s="896">
        <f t="shared" ref="GG49" si="358">IF(OR(GG$43="",$K49=0),0,SUM(GG50:GG54))</f>
        <v>0</v>
      </c>
      <c r="GH49" s="895"/>
      <c r="GI49" s="896">
        <f t="shared" ref="GI49" si="359">IF(OR(GI$43="",$K49=0),0,SUM(GI50:GI54))</f>
        <v>0</v>
      </c>
      <c r="GJ49" s="895"/>
      <c r="GK49" s="896">
        <f t="shared" ref="GK49" si="360">IF(OR(GK$43="",$K49=0),0,SUM(GK50:GK54))</f>
        <v>0</v>
      </c>
      <c r="GL49" s="895"/>
      <c r="GM49" s="896">
        <f t="shared" ref="GM49" si="361">IF(OR(GM$43="",$K49=0),0,SUM(GM50:GM54))</f>
        <v>0</v>
      </c>
      <c r="GN49" s="895"/>
      <c r="GO49" s="896">
        <f t="shared" ref="GO49" si="362">IF(OR(GO$43="",$K49=0),0,SUM(GO50:GO54))</f>
        <v>0</v>
      </c>
      <c r="GP49" s="895"/>
      <c r="GQ49" s="896">
        <f t="shared" ref="GQ49" si="363">IF(OR(GQ$43="",$K49=0),0,SUM(GQ50:GQ54))</f>
        <v>0</v>
      </c>
    </row>
    <row r="50" spans="1:199" s="829" customFormat="1" ht="15" customHeight="1">
      <c r="A50" s="368" t="s">
        <v>1726</v>
      </c>
      <c r="B50" s="368" t="s">
        <v>1726</v>
      </c>
      <c r="C50" s="368" t="s">
        <v>1759</v>
      </c>
      <c r="D50" s="368" t="s">
        <v>1759</v>
      </c>
      <c r="E50" s="368" t="s">
        <v>1759</v>
      </c>
      <c r="F50" s="368" t="s">
        <v>1759</v>
      </c>
      <c r="G50" s="368" t="s">
        <v>1759</v>
      </c>
      <c r="H50" s="368" t="s">
        <v>1759</v>
      </c>
      <c r="I50" s="368" t="s">
        <v>1759</v>
      </c>
      <c r="J50" s="368" t="s">
        <v>1759</v>
      </c>
      <c r="K50" s="464" t="str">
        <f t="shared" si="32"/>
        <v>●</v>
      </c>
      <c r="L50" s="482"/>
      <c r="M50" s="482"/>
      <c r="N50" s="140"/>
      <c r="O50" s="141"/>
      <c r="P50" s="118"/>
      <c r="Q50" s="881" t="str">
        <f t="shared" si="92"/>
        <v/>
      </c>
      <c r="R50" s="119"/>
      <c r="S50" s="881" t="str">
        <f t="shared" si="33"/>
        <v/>
      </c>
      <c r="T50" s="119"/>
      <c r="U50" s="881" t="str">
        <f t="shared" si="93"/>
        <v/>
      </c>
      <c r="V50" s="142"/>
      <c r="W50" s="882" t="str">
        <f t="shared" si="34"/>
        <v/>
      </c>
      <c r="X50" s="881" t="str">
        <f t="shared" si="94"/>
        <v/>
      </c>
      <c r="Y50" s="143"/>
      <c r="Z50" s="881" t="str">
        <f t="shared" si="35"/>
        <v/>
      </c>
      <c r="AA50" s="69"/>
      <c r="AB50" s="65"/>
      <c r="AC50" s="66"/>
      <c r="AD50" s="66"/>
      <c r="AE50" s="66"/>
      <c r="AF50" s="66"/>
      <c r="AG50" s="66"/>
      <c r="AH50" s="66"/>
      <c r="AI50" s="66"/>
      <c r="AJ50" s="66"/>
      <c r="AK50" s="66"/>
      <c r="AL50" s="66"/>
      <c r="AM50" s="66"/>
      <c r="AN50" s="67"/>
      <c r="AO50" s="68"/>
      <c r="AP50" s="881" t="str">
        <f t="shared" si="36"/>
        <v/>
      </c>
      <c r="AQ50" s="66"/>
      <c r="AR50" s="66"/>
      <c r="AS50" s="67"/>
      <c r="AT50" s="69"/>
      <c r="AU50" s="881" t="str">
        <f t="shared" si="37"/>
        <v/>
      </c>
      <c r="AV50" s="70"/>
      <c r="AW50" s="66"/>
      <c r="AX50" s="67"/>
      <c r="AY50" s="68"/>
      <c r="AZ50" s="881" t="str">
        <f t="shared" si="38"/>
        <v/>
      </c>
      <c r="BA50" s="66"/>
      <c r="BB50" s="66"/>
      <c r="BC50" s="67"/>
      <c r="BD50" s="69"/>
      <c r="BE50" s="881" t="str">
        <f t="shared" si="95"/>
        <v/>
      </c>
      <c r="BF50" s="66"/>
      <c r="BG50" s="66"/>
      <c r="BH50" s="67"/>
      <c r="BI50" s="69"/>
      <c r="BJ50" s="344">
        <f t="shared" si="96"/>
        <v>0</v>
      </c>
      <c r="BK50" s="345">
        <f t="shared" si="97"/>
        <v>0</v>
      </c>
      <c r="BL50" s="883" t="str">
        <f t="shared" si="98"/>
        <v/>
      </c>
      <c r="BM50" s="884" t="str">
        <f t="shared" si="99"/>
        <v/>
      </c>
      <c r="BO50" s="869" t="str">
        <f t="shared" si="100"/>
        <v/>
      </c>
      <c r="BP50" s="869" t="str">
        <f t="shared" si="101"/>
        <v/>
      </c>
      <c r="BQ50" s="869" t="str">
        <f t="shared" si="102"/>
        <v/>
      </c>
      <c r="BR50" s="869" t="str">
        <f t="shared" si="103"/>
        <v/>
      </c>
      <c r="BS50" s="869" t="str">
        <f t="shared" si="104"/>
        <v/>
      </c>
      <c r="BT50" s="869" t="str">
        <f t="shared" si="105"/>
        <v/>
      </c>
      <c r="BU50" s="886" t="str">
        <f t="shared" si="106"/>
        <v/>
      </c>
      <c r="BV50" s="886" t="str">
        <f t="shared" si="107"/>
        <v/>
      </c>
      <c r="BW50" s="886" t="str">
        <f t="shared" si="108"/>
        <v/>
      </c>
      <c r="BX50" s="886" t="str">
        <f t="shared" si="109"/>
        <v/>
      </c>
      <c r="BY50" s="886" t="str">
        <f t="shared" si="110"/>
        <v/>
      </c>
      <c r="BZ50" s="886" t="str">
        <f t="shared" si="111"/>
        <v/>
      </c>
      <c r="CB50" s="887" t="s">
        <v>3942</v>
      </c>
      <c r="CC50" s="889"/>
      <c r="CD50" s="888" t="s">
        <v>1788</v>
      </c>
      <c r="CE50" s="889"/>
      <c r="CF50" s="889"/>
      <c r="CG50" s="889"/>
      <c r="CI50" s="890" t="str">
        <f t="shared" si="41"/>
        <v/>
      </c>
      <c r="CJ50" s="890" t="str">
        <f t="shared" si="41"/>
        <v/>
      </c>
      <c r="CK50" s="890" t="str">
        <f t="shared" si="41"/>
        <v/>
      </c>
      <c r="CL50" s="890" t="str">
        <f t="shared" si="41"/>
        <v/>
      </c>
      <c r="CM50" s="890" t="str">
        <f t="shared" si="41"/>
        <v/>
      </c>
      <c r="CN50" s="891">
        <f t="shared" si="112"/>
        <v>0</v>
      </c>
      <c r="CO50" s="892" t="str">
        <f t="shared" si="113"/>
        <v/>
      </c>
      <c r="CQ50" s="897"/>
      <c r="CR50" s="898" t="s">
        <v>69</v>
      </c>
      <c r="CS50" s="899" t="s">
        <v>250</v>
      </c>
      <c r="CT50" s="900"/>
      <c r="CU50" s="901">
        <f>IF(OR(CU$43="",$K50=0),0,SUMIFS($AA$44:$AA$130,$N$44:$N$130,CU$43,$CI$44:$CI$130,"●",$CO$44:$CO$130,"C"))</f>
        <v>0</v>
      </c>
      <c r="CV50" s="900"/>
      <c r="CW50" s="901">
        <f t="shared" ref="CW50" si="364">IF(OR(CW$43="",$K50=0),0,SUMIFS($AA$44:$AA$130,$N$44:$N$130,CW$43,$CI$44:$CI$130,"●",$CO$44:$CO$130,"C"))</f>
        <v>0</v>
      </c>
      <c r="CX50" s="900"/>
      <c r="CY50" s="901">
        <f t="shared" ref="CY50" si="365">IF(OR(CY$43="",$K50=0),0,SUMIFS($AA$44:$AA$130,$N$44:$N$130,CY$43,$CI$44:$CI$130,"●",$CO$44:$CO$130,"C"))</f>
        <v>0</v>
      </c>
      <c r="CZ50" s="900"/>
      <c r="DA50" s="901">
        <f t="shared" ref="DA50" si="366">IF(OR(DA$43="",$K50=0),0,SUMIFS($AA$44:$AA$130,$N$44:$N$130,DA$43,$CI$44:$CI$130,"●",$CO$44:$CO$130,"C"))</f>
        <v>0</v>
      </c>
      <c r="DB50" s="900"/>
      <c r="DC50" s="901">
        <f t="shared" ref="DC50" si="367">IF(OR(DC$43="",$K50=0),0,SUMIFS($AA$44:$AA$130,$N$44:$N$130,DC$43,$CI$44:$CI$130,"●",$CO$44:$CO$130,"C"))</f>
        <v>0</v>
      </c>
      <c r="DD50" s="900"/>
      <c r="DE50" s="901">
        <f t="shared" ref="DE50" si="368">IF(OR(DE$43="",$K50=0),0,SUMIFS($AA$44:$AA$130,$N$44:$N$130,DE$43,$CI$44:$CI$130,"●",$CO$44:$CO$130,"C"))</f>
        <v>0</v>
      </c>
      <c r="DF50" s="900"/>
      <c r="DG50" s="901">
        <f t="shared" ref="DG50" si="369">IF(OR(DG$43="",$K50=0),0,SUMIFS($AA$44:$AA$130,$N$44:$N$130,DG$43,$CI$44:$CI$130,"●",$CO$44:$CO$130,"C"))</f>
        <v>0</v>
      </c>
      <c r="DH50" s="900"/>
      <c r="DI50" s="901">
        <f t="shared" ref="DI50" si="370">IF(OR(DI$43="",$K50=0),0,SUMIFS($AA$44:$AA$130,$N$44:$N$130,DI$43,$CI$44:$CI$130,"●",$CO$44:$CO$130,"C"))</f>
        <v>0</v>
      </c>
      <c r="DJ50" s="900"/>
      <c r="DK50" s="901">
        <f t="shared" ref="DK50" si="371">IF(OR(DK$43="",$K50=0),0,SUMIFS($AA$44:$AA$130,$N$44:$N$130,DK$43,$CI$44:$CI$130,"●",$CO$44:$CO$130,"C"))</f>
        <v>0</v>
      </c>
      <c r="DL50" s="900"/>
      <c r="DM50" s="901">
        <f t="shared" ref="DM50" si="372">IF(OR(DM$43="",$K50=0),0,SUMIFS($AA$44:$AA$130,$N$44:$N$130,DM$43,$CI$44:$CI$130,"●",$CO$44:$CO$130,"C"))</f>
        <v>0</v>
      </c>
      <c r="DN50" s="900"/>
      <c r="DO50" s="901">
        <f t="shared" ref="DO50" si="373">IF(OR(DO$43="",$K50=0),0,SUMIFS($AA$44:$AA$130,$N$44:$N$130,DO$43,$CI$44:$CI$130,"●",$CO$44:$CO$130,"C"))</f>
        <v>0</v>
      </c>
      <c r="DP50" s="900"/>
      <c r="DQ50" s="901">
        <f t="shared" ref="DQ50" si="374">IF(OR(DQ$43="",$K50=0),0,SUMIFS($AA$44:$AA$130,$N$44:$N$130,DQ$43,$CI$44:$CI$130,"●",$CO$44:$CO$130,"C"))</f>
        <v>0</v>
      </c>
      <c r="DR50" s="900"/>
      <c r="DS50" s="901">
        <f t="shared" ref="DS50" si="375">IF(OR(DS$43="",$K50=0),0,SUMIFS($AA$44:$AA$130,$N$44:$N$130,DS$43,$CI$44:$CI$130,"●",$CO$44:$CO$130,"C"))</f>
        <v>0</v>
      </c>
      <c r="DT50" s="900"/>
      <c r="DU50" s="901">
        <f t="shared" ref="DU50" si="376">IF(OR(DU$43="",$K50=0),0,SUMIFS($AA$44:$AA$130,$N$44:$N$130,DU$43,$CI$44:$CI$130,"●",$CO$44:$CO$130,"C"))</f>
        <v>0</v>
      </c>
      <c r="DV50" s="900"/>
      <c r="DW50" s="901">
        <f t="shared" ref="DW50" si="377">IF(OR(DW$43="",$K50=0),0,SUMIFS($AA$44:$AA$130,$N$44:$N$130,DW$43,$CI$44:$CI$130,"●",$CO$44:$CO$130,"C"))</f>
        <v>0</v>
      </c>
      <c r="DX50" s="900"/>
      <c r="DY50" s="901">
        <f t="shared" ref="DY50" si="378">IF(OR(DY$43="",$K50=0),0,SUMIFS($AA$44:$AA$130,$N$44:$N$130,DY$43,$CI$44:$CI$130,"●",$CO$44:$CO$130,"C"))</f>
        <v>0</v>
      </c>
      <c r="DZ50" s="900"/>
      <c r="EA50" s="901">
        <f t="shared" ref="EA50" si="379">IF(OR(EA$43="",$K50=0),0,SUMIFS($AA$44:$AA$130,$N$44:$N$130,EA$43,$CI$44:$CI$130,"●",$CO$44:$CO$130,"C"))</f>
        <v>0</v>
      </c>
      <c r="EB50" s="900"/>
      <c r="EC50" s="901">
        <f t="shared" ref="EC50" si="380">IF(OR(EC$43="",$K50=0),0,SUMIFS($AA$44:$AA$130,$N$44:$N$130,EC$43,$CI$44:$CI$130,"●",$CO$44:$CO$130,"C"))</f>
        <v>0</v>
      </c>
      <c r="ED50" s="900"/>
      <c r="EE50" s="901">
        <f t="shared" ref="EE50" si="381">IF(OR(EE$43="",$K50=0),0,SUMIFS($AA$44:$AA$130,$N$44:$N$130,EE$43,$CI$44:$CI$130,"●",$CO$44:$CO$130,"C"))</f>
        <v>0</v>
      </c>
      <c r="EF50" s="900"/>
      <c r="EG50" s="901">
        <f t="shared" ref="EG50" si="382">IF(OR(EG$43="",$K50=0),0,SUMIFS($AA$44:$AA$130,$N$44:$N$130,EG$43,$CI$44:$CI$130,"●",$CO$44:$CO$130,"C"))</f>
        <v>0</v>
      </c>
      <c r="EH50" s="900"/>
      <c r="EI50" s="901">
        <f t="shared" ref="EI50" si="383">IF(OR(EI$43="",$K50=0),0,SUMIFS($AA$44:$AA$130,$N$44:$N$130,EI$43,$CI$44:$CI$130,"●",$CO$44:$CO$130,"C"))</f>
        <v>0</v>
      </c>
      <c r="EJ50" s="900"/>
      <c r="EK50" s="901">
        <f t="shared" ref="EK50" si="384">IF(OR(EK$43="",$K50=0),0,SUMIFS($AA$44:$AA$130,$N$44:$N$130,EK$43,$CI$44:$CI$130,"●",$CO$44:$CO$130,"C"))</f>
        <v>0</v>
      </c>
      <c r="EL50" s="900"/>
      <c r="EM50" s="901">
        <f t="shared" ref="EM50" si="385">IF(OR(EM$43="",$K50=0),0,SUMIFS($AA$44:$AA$130,$N$44:$N$130,EM$43,$CI$44:$CI$130,"●",$CO$44:$CO$130,"C"))</f>
        <v>0</v>
      </c>
      <c r="EN50" s="900"/>
      <c r="EO50" s="901">
        <f t="shared" ref="EO50" si="386">IF(OR(EO$43="",$K50=0),0,SUMIFS($AA$44:$AA$130,$N$44:$N$130,EO$43,$CI$44:$CI$130,"●",$CO$44:$CO$130,"C"))</f>
        <v>0</v>
      </c>
      <c r="EP50" s="900"/>
      <c r="EQ50" s="901">
        <f t="shared" ref="EQ50" si="387">IF(OR(EQ$43="",$K50=0),0,SUMIFS($AA$44:$AA$130,$N$44:$N$130,EQ$43,$CI$44:$CI$130,"●",$CO$44:$CO$130,"C"))</f>
        <v>0</v>
      </c>
      <c r="ER50" s="900"/>
      <c r="ES50" s="901">
        <f t="shared" ref="ES50" si="388">IF(OR(ES$43="",$K50=0),0,SUMIFS($AA$44:$AA$130,$N$44:$N$130,ES$43,$CI$44:$CI$130,"●",$CO$44:$CO$130,"C"))</f>
        <v>0</v>
      </c>
      <c r="ET50" s="900"/>
      <c r="EU50" s="901">
        <f t="shared" ref="EU50" si="389">IF(OR(EU$43="",$K50=0),0,SUMIFS($AA$44:$AA$130,$N$44:$N$130,EU$43,$CI$44:$CI$130,"●",$CO$44:$CO$130,"C"))</f>
        <v>0</v>
      </c>
      <c r="EV50" s="900"/>
      <c r="EW50" s="901">
        <f t="shared" ref="EW50" si="390">IF(OR(EW$43="",$K50=0),0,SUMIFS($AA$44:$AA$130,$N$44:$N$130,EW$43,$CI$44:$CI$130,"●",$CO$44:$CO$130,"C"))</f>
        <v>0</v>
      </c>
      <c r="EX50" s="900"/>
      <c r="EY50" s="901">
        <f t="shared" ref="EY50" si="391">IF(OR(EY$43="",$K50=0),0,SUMIFS($AA$44:$AA$130,$N$44:$N$130,EY$43,$CI$44:$CI$130,"●",$CO$44:$CO$130,"C"))</f>
        <v>0</v>
      </c>
      <c r="EZ50" s="900"/>
      <c r="FA50" s="901">
        <f t="shared" ref="FA50" si="392">IF(OR(FA$43="",$K50=0),0,SUMIFS($AA$44:$AA$130,$N$44:$N$130,FA$43,$CI$44:$CI$130,"●",$CO$44:$CO$130,"C"))</f>
        <v>0</v>
      </c>
      <c r="FB50" s="900"/>
      <c r="FC50" s="901">
        <f t="shared" ref="FC50" si="393">IF(OR(FC$43="",$K50=0),0,SUMIFS($AA$44:$AA$130,$N$44:$N$130,FC$43,$CI$44:$CI$130,"●",$CO$44:$CO$130,"C"))</f>
        <v>0</v>
      </c>
      <c r="FD50" s="900"/>
      <c r="FE50" s="901">
        <f t="shared" ref="FE50" si="394">IF(OR(FE$43="",$K50=0),0,SUMIFS($AA$44:$AA$130,$N$44:$N$130,FE$43,$CI$44:$CI$130,"●",$CO$44:$CO$130,"C"))</f>
        <v>0</v>
      </c>
      <c r="FF50" s="900"/>
      <c r="FG50" s="901">
        <f t="shared" ref="FG50" si="395">IF(OR(FG$43="",$K50=0),0,SUMIFS($AA$44:$AA$130,$N$44:$N$130,FG$43,$CI$44:$CI$130,"●",$CO$44:$CO$130,"C"))</f>
        <v>0</v>
      </c>
      <c r="FH50" s="900"/>
      <c r="FI50" s="901">
        <f t="shared" ref="FI50" si="396">IF(OR(FI$43="",$K50=0),0,SUMIFS($AA$44:$AA$130,$N$44:$N$130,FI$43,$CI$44:$CI$130,"●",$CO$44:$CO$130,"C"))</f>
        <v>0</v>
      </c>
      <c r="FJ50" s="900"/>
      <c r="FK50" s="901">
        <f t="shared" ref="FK50" si="397">IF(OR(FK$43="",$K50=0),0,SUMIFS($AA$44:$AA$130,$N$44:$N$130,FK$43,$CI$44:$CI$130,"●",$CO$44:$CO$130,"C"))</f>
        <v>0</v>
      </c>
      <c r="FL50" s="900"/>
      <c r="FM50" s="901">
        <f t="shared" ref="FM50" si="398">IF(OR(FM$43="",$K50=0),0,SUMIFS($AA$44:$AA$130,$N$44:$N$130,FM$43,$CI$44:$CI$130,"●",$CO$44:$CO$130,"C"))</f>
        <v>0</v>
      </c>
      <c r="FN50" s="900"/>
      <c r="FO50" s="901">
        <f t="shared" ref="FO50" si="399">IF(OR(FO$43="",$K50=0),0,SUMIFS($AA$44:$AA$130,$N$44:$N$130,FO$43,$CI$44:$CI$130,"●",$CO$44:$CO$130,"C"))</f>
        <v>0</v>
      </c>
      <c r="FP50" s="900"/>
      <c r="FQ50" s="901">
        <f t="shared" ref="FQ50" si="400">IF(OR(FQ$43="",$K50=0),0,SUMIFS($AA$44:$AA$130,$N$44:$N$130,FQ$43,$CI$44:$CI$130,"●",$CO$44:$CO$130,"C"))</f>
        <v>0</v>
      </c>
      <c r="FR50" s="900"/>
      <c r="FS50" s="901">
        <f t="shared" ref="FS50" si="401">IF(OR(FS$43="",$K50=0),0,SUMIFS($AA$44:$AA$130,$N$44:$N$130,FS$43,$CI$44:$CI$130,"●",$CO$44:$CO$130,"C"))</f>
        <v>0</v>
      </c>
      <c r="FT50" s="900"/>
      <c r="FU50" s="901">
        <f t="shared" ref="FU50" si="402">IF(OR(FU$43="",$K50=0),0,SUMIFS($AA$44:$AA$130,$N$44:$N$130,FU$43,$CI$44:$CI$130,"●",$CO$44:$CO$130,"C"))</f>
        <v>0</v>
      </c>
      <c r="FV50" s="900"/>
      <c r="FW50" s="901">
        <f t="shared" ref="FW50" si="403">IF(OR(FW$43="",$K50=0),0,SUMIFS($AA$44:$AA$130,$N$44:$N$130,FW$43,$CI$44:$CI$130,"●",$CO$44:$CO$130,"C"))</f>
        <v>0</v>
      </c>
      <c r="FX50" s="900"/>
      <c r="FY50" s="901">
        <f t="shared" ref="FY50" si="404">IF(OR(FY$43="",$K50=0),0,SUMIFS($AA$44:$AA$130,$N$44:$N$130,FY$43,$CI$44:$CI$130,"●",$CO$44:$CO$130,"C"))</f>
        <v>0</v>
      </c>
      <c r="FZ50" s="900"/>
      <c r="GA50" s="901">
        <f t="shared" ref="GA50" si="405">IF(OR(GA$43="",$K50=0),0,SUMIFS($AA$44:$AA$130,$N$44:$N$130,GA$43,$CI$44:$CI$130,"●",$CO$44:$CO$130,"C"))</f>
        <v>0</v>
      </c>
      <c r="GB50" s="900"/>
      <c r="GC50" s="901">
        <f t="shared" ref="GC50" si="406">IF(OR(GC$43="",$K50=0),0,SUMIFS($AA$44:$AA$130,$N$44:$N$130,GC$43,$CI$44:$CI$130,"●",$CO$44:$CO$130,"C"))</f>
        <v>0</v>
      </c>
      <c r="GD50" s="900"/>
      <c r="GE50" s="901">
        <f t="shared" ref="GE50" si="407">IF(OR(GE$43="",$K50=0),0,SUMIFS($AA$44:$AA$130,$N$44:$N$130,GE$43,$CI$44:$CI$130,"●",$CO$44:$CO$130,"C"))</f>
        <v>0</v>
      </c>
      <c r="GF50" s="900"/>
      <c r="GG50" s="901">
        <f t="shared" ref="GG50" si="408">IF(OR(GG$43="",$K50=0),0,SUMIFS($AA$44:$AA$130,$N$44:$N$130,GG$43,$CI$44:$CI$130,"●",$CO$44:$CO$130,"C"))</f>
        <v>0</v>
      </c>
      <c r="GH50" s="900"/>
      <c r="GI50" s="901">
        <f t="shared" ref="GI50" si="409">IF(OR(GI$43="",$K50=0),0,SUMIFS($AA$44:$AA$130,$N$44:$N$130,GI$43,$CI$44:$CI$130,"●",$CO$44:$CO$130,"C"))</f>
        <v>0</v>
      </c>
      <c r="GJ50" s="900"/>
      <c r="GK50" s="901">
        <f t="shared" ref="GK50" si="410">IF(OR(GK$43="",$K50=0),0,SUMIFS($AA$44:$AA$130,$N$44:$N$130,GK$43,$CI$44:$CI$130,"●",$CO$44:$CO$130,"C"))</f>
        <v>0</v>
      </c>
      <c r="GL50" s="900"/>
      <c r="GM50" s="901">
        <f t="shared" ref="GM50" si="411">IF(OR(GM$43="",$K50=0),0,SUMIFS($AA$44:$AA$130,$N$44:$N$130,GM$43,$CI$44:$CI$130,"●",$CO$44:$CO$130,"C"))</f>
        <v>0</v>
      </c>
      <c r="GN50" s="900"/>
      <c r="GO50" s="901">
        <f t="shared" ref="GO50" si="412">IF(OR(GO$43="",$K50=0),0,SUMIFS($AA$44:$AA$130,$N$44:$N$130,GO$43,$CI$44:$CI$130,"●",$CO$44:$CO$130,"C"))</f>
        <v>0</v>
      </c>
      <c r="GP50" s="900"/>
      <c r="GQ50" s="901">
        <f t="shared" ref="GQ50" si="413">IF(OR(GQ$43="",$K50=0),0,SUMIFS($AA$44:$AA$130,$N$44:$N$130,GQ$43,$CI$44:$CI$130,"●",$CO$44:$CO$130,"C"))</f>
        <v>0</v>
      </c>
    </row>
    <row r="51" spans="1:199" s="829" customFormat="1" ht="15" customHeight="1">
      <c r="A51" s="368" t="s">
        <v>1726</v>
      </c>
      <c r="B51" s="368" t="s">
        <v>1726</v>
      </c>
      <c r="C51" s="368" t="s">
        <v>1759</v>
      </c>
      <c r="D51" s="368" t="s">
        <v>1759</v>
      </c>
      <c r="E51" s="368" t="s">
        <v>1759</v>
      </c>
      <c r="F51" s="368" t="s">
        <v>1759</v>
      </c>
      <c r="G51" s="368" t="s">
        <v>1759</v>
      </c>
      <c r="H51" s="368" t="s">
        <v>1759</v>
      </c>
      <c r="I51" s="368" t="s">
        <v>1759</v>
      </c>
      <c r="J51" s="368" t="s">
        <v>1759</v>
      </c>
      <c r="K51" s="464" t="str">
        <f t="shared" si="32"/>
        <v>●</v>
      </c>
      <c r="L51" s="482"/>
      <c r="M51" s="482"/>
      <c r="N51" s="140"/>
      <c r="O51" s="141"/>
      <c r="P51" s="118"/>
      <c r="Q51" s="881" t="str">
        <f t="shared" si="92"/>
        <v/>
      </c>
      <c r="R51" s="119"/>
      <c r="S51" s="881" t="str">
        <f t="shared" si="33"/>
        <v/>
      </c>
      <c r="T51" s="119"/>
      <c r="U51" s="881" t="str">
        <f t="shared" si="93"/>
        <v/>
      </c>
      <c r="V51" s="142"/>
      <c r="W51" s="882" t="str">
        <f t="shared" si="34"/>
        <v/>
      </c>
      <c r="X51" s="881" t="str">
        <f t="shared" si="94"/>
        <v/>
      </c>
      <c r="Y51" s="143"/>
      <c r="Z51" s="881" t="str">
        <f t="shared" si="35"/>
        <v/>
      </c>
      <c r="AA51" s="69"/>
      <c r="AB51" s="65"/>
      <c r="AC51" s="66"/>
      <c r="AD51" s="66"/>
      <c r="AE51" s="66"/>
      <c r="AF51" s="66"/>
      <c r="AG51" s="66"/>
      <c r="AH51" s="66"/>
      <c r="AI51" s="66"/>
      <c r="AJ51" s="66"/>
      <c r="AK51" s="66"/>
      <c r="AL51" s="66"/>
      <c r="AM51" s="66"/>
      <c r="AN51" s="67"/>
      <c r="AO51" s="68"/>
      <c r="AP51" s="881" t="str">
        <f t="shared" si="36"/>
        <v/>
      </c>
      <c r="AQ51" s="66"/>
      <c r="AR51" s="66"/>
      <c r="AS51" s="67"/>
      <c r="AT51" s="69"/>
      <c r="AU51" s="881" t="str">
        <f t="shared" si="37"/>
        <v/>
      </c>
      <c r="AV51" s="70"/>
      <c r="AW51" s="66"/>
      <c r="AX51" s="67"/>
      <c r="AY51" s="68"/>
      <c r="AZ51" s="881" t="str">
        <f t="shared" si="38"/>
        <v/>
      </c>
      <c r="BA51" s="66"/>
      <c r="BB51" s="66"/>
      <c r="BC51" s="67"/>
      <c r="BD51" s="69"/>
      <c r="BE51" s="881" t="str">
        <f t="shared" si="95"/>
        <v/>
      </c>
      <c r="BF51" s="66"/>
      <c r="BG51" s="66"/>
      <c r="BH51" s="67"/>
      <c r="BI51" s="69"/>
      <c r="BJ51" s="344">
        <f t="shared" si="96"/>
        <v>0</v>
      </c>
      <c r="BK51" s="345">
        <f t="shared" si="97"/>
        <v>0</v>
      </c>
      <c r="BL51" s="883" t="str">
        <f t="shared" si="98"/>
        <v/>
      </c>
      <c r="BM51" s="884" t="str">
        <f t="shared" si="99"/>
        <v/>
      </c>
      <c r="BO51" s="869" t="str">
        <f t="shared" si="100"/>
        <v/>
      </c>
      <c r="BP51" s="869" t="str">
        <f t="shared" si="101"/>
        <v/>
      </c>
      <c r="BQ51" s="869" t="str">
        <f t="shared" si="102"/>
        <v/>
      </c>
      <c r="BR51" s="869" t="str">
        <f t="shared" si="103"/>
        <v/>
      </c>
      <c r="BS51" s="869" t="str">
        <f t="shared" si="104"/>
        <v/>
      </c>
      <c r="BT51" s="869" t="str">
        <f t="shared" si="105"/>
        <v/>
      </c>
      <c r="BU51" s="886" t="str">
        <f t="shared" si="106"/>
        <v/>
      </c>
      <c r="BV51" s="886" t="str">
        <f t="shared" si="107"/>
        <v/>
      </c>
      <c r="BW51" s="886" t="str">
        <f t="shared" si="108"/>
        <v/>
      </c>
      <c r="BX51" s="886" t="str">
        <f t="shared" si="109"/>
        <v/>
      </c>
      <c r="BY51" s="886" t="str">
        <f t="shared" si="110"/>
        <v/>
      </c>
      <c r="BZ51" s="886" t="str">
        <f t="shared" si="111"/>
        <v/>
      </c>
      <c r="CB51" s="887" t="s">
        <v>3943</v>
      </c>
      <c r="CC51" s="889"/>
      <c r="CD51" s="889"/>
      <c r="CE51" s="889"/>
      <c r="CF51" s="888" t="s">
        <v>1788</v>
      </c>
      <c r="CG51" s="888" t="s">
        <v>1788</v>
      </c>
      <c r="CI51" s="890" t="str">
        <f t="shared" si="41"/>
        <v/>
      </c>
      <c r="CJ51" s="890" t="str">
        <f t="shared" si="41"/>
        <v/>
      </c>
      <c r="CK51" s="890" t="str">
        <f t="shared" si="41"/>
        <v/>
      </c>
      <c r="CL51" s="890" t="str">
        <f t="shared" si="41"/>
        <v/>
      </c>
      <c r="CM51" s="890" t="str">
        <f t="shared" si="41"/>
        <v/>
      </c>
      <c r="CN51" s="891">
        <f t="shared" si="112"/>
        <v>0</v>
      </c>
      <c r="CO51" s="892" t="str">
        <f t="shared" si="113"/>
        <v/>
      </c>
      <c r="CQ51" s="897"/>
      <c r="CR51" s="898" t="s">
        <v>70</v>
      </c>
      <c r="CS51" s="899" t="s">
        <v>807</v>
      </c>
      <c r="CT51" s="900"/>
      <c r="CU51" s="901">
        <f>IF(OR(CU$43="",$K51=0),0,SUMIFS($AQ$44:$AQ$130,$N$44:$N$130,CU$43,$CJ$44:$CJ$130,"●",$CO$44:$CO$130,"C"))</f>
        <v>0</v>
      </c>
      <c r="CV51" s="900"/>
      <c r="CW51" s="901">
        <f t="shared" ref="CW51" si="414">IF(OR(CW$43="",$K51=0),0,SUMIFS($AQ$44:$AQ$130,$N$44:$N$130,CW$43,$CJ$44:$CJ$130,"●",$CO$44:$CO$130,"C"))</f>
        <v>0</v>
      </c>
      <c r="CX51" s="900"/>
      <c r="CY51" s="901">
        <f t="shared" ref="CY51" si="415">IF(OR(CY$43="",$K51=0),0,SUMIFS($AQ$44:$AQ$130,$N$44:$N$130,CY$43,$CJ$44:$CJ$130,"●",$CO$44:$CO$130,"C"))</f>
        <v>0</v>
      </c>
      <c r="CZ51" s="900"/>
      <c r="DA51" s="901">
        <f t="shared" ref="DA51" si="416">IF(OR(DA$43="",$K51=0),0,SUMIFS($AQ$44:$AQ$130,$N$44:$N$130,DA$43,$CJ$44:$CJ$130,"●",$CO$44:$CO$130,"C"))</f>
        <v>0</v>
      </c>
      <c r="DB51" s="900"/>
      <c r="DC51" s="901">
        <f t="shared" ref="DC51" si="417">IF(OR(DC$43="",$K51=0),0,SUMIFS($AQ$44:$AQ$130,$N$44:$N$130,DC$43,$CJ$44:$CJ$130,"●",$CO$44:$CO$130,"C"))</f>
        <v>0</v>
      </c>
      <c r="DD51" s="900"/>
      <c r="DE51" s="901">
        <f t="shared" ref="DE51" si="418">IF(OR(DE$43="",$K51=0),0,SUMIFS($AQ$44:$AQ$130,$N$44:$N$130,DE$43,$CJ$44:$CJ$130,"●",$CO$44:$CO$130,"C"))</f>
        <v>0</v>
      </c>
      <c r="DF51" s="900"/>
      <c r="DG51" s="901">
        <f t="shared" ref="DG51" si="419">IF(OR(DG$43="",$K51=0),0,SUMIFS($AQ$44:$AQ$130,$N$44:$N$130,DG$43,$CJ$44:$CJ$130,"●",$CO$44:$CO$130,"C"))</f>
        <v>0</v>
      </c>
      <c r="DH51" s="900"/>
      <c r="DI51" s="901">
        <f t="shared" ref="DI51" si="420">IF(OR(DI$43="",$K51=0),0,SUMIFS($AQ$44:$AQ$130,$N$44:$N$130,DI$43,$CJ$44:$CJ$130,"●",$CO$44:$CO$130,"C"))</f>
        <v>0</v>
      </c>
      <c r="DJ51" s="900"/>
      <c r="DK51" s="901">
        <f t="shared" ref="DK51" si="421">IF(OR(DK$43="",$K51=0),0,SUMIFS($AQ$44:$AQ$130,$N$44:$N$130,DK$43,$CJ$44:$CJ$130,"●",$CO$44:$CO$130,"C"))</f>
        <v>0</v>
      </c>
      <c r="DL51" s="900"/>
      <c r="DM51" s="901">
        <f t="shared" ref="DM51" si="422">IF(OR(DM$43="",$K51=0),0,SUMIFS($AQ$44:$AQ$130,$N$44:$N$130,DM$43,$CJ$44:$CJ$130,"●",$CO$44:$CO$130,"C"))</f>
        <v>0</v>
      </c>
      <c r="DN51" s="900"/>
      <c r="DO51" s="901">
        <f t="shared" ref="DO51" si="423">IF(OR(DO$43="",$K51=0),0,SUMIFS($AQ$44:$AQ$130,$N$44:$N$130,DO$43,$CJ$44:$CJ$130,"●",$CO$44:$CO$130,"C"))</f>
        <v>0</v>
      </c>
      <c r="DP51" s="900"/>
      <c r="DQ51" s="901">
        <f t="shared" ref="DQ51" si="424">IF(OR(DQ$43="",$K51=0),0,SUMIFS($AQ$44:$AQ$130,$N$44:$N$130,DQ$43,$CJ$44:$CJ$130,"●",$CO$44:$CO$130,"C"))</f>
        <v>0</v>
      </c>
      <c r="DR51" s="900"/>
      <c r="DS51" s="901">
        <f t="shared" ref="DS51" si="425">IF(OR(DS$43="",$K51=0),0,SUMIFS($AQ$44:$AQ$130,$N$44:$N$130,DS$43,$CJ$44:$CJ$130,"●",$CO$44:$CO$130,"C"))</f>
        <v>0</v>
      </c>
      <c r="DT51" s="900"/>
      <c r="DU51" s="901">
        <f t="shared" ref="DU51" si="426">IF(OR(DU$43="",$K51=0),0,SUMIFS($AQ$44:$AQ$130,$N$44:$N$130,DU$43,$CJ$44:$CJ$130,"●",$CO$44:$CO$130,"C"))</f>
        <v>0</v>
      </c>
      <c r="DV51" s="900"/>
      <c r="DW51" s="901">
        <f t="shared" ref="DW51" si="427">IF(OR(DW$43="",$K51=0),0,SUMIFS($AQ$44:$AQ$130,$N$44:$N$130,DW$43,$CJ$44:$CJ$130,"●",$CO$44:$CO$130,"C"))</f>
        <v>0</v>
      </c>
      <c r="DX51" s="900"/>
      <c r="DY51" s="901">
        <f t="shared" ref="DY51" si="428">IF(OR(DY$43="",$K51=0),0,SUMIFS($AQ$44:$AQ$130,$N$44:$N$130,DY$43,$CJ$44:$CJ$130,"●",$CO$44:$CO$130,"C"))</f>
        <v>0</v>
      </c>
      <c r="DZ51" s="900"/>
      <c r="EA51" s="901">
        <f t="shared" ref="EA51" si="429">IF(OR(EA$43="",$K51=0),0,SUMIFS($AQ$44:$AQ$130,$N$44:$N$130,EA$43,$CJ$44:$CJ$130,"●",$CO$44:$CO$130,"C"))</f>
        <v>0</v>
      </c>
      <c r="EB51" s="900"/>
      <c r="EC51" s="901">
        <f t="shared" ref="EC51" si="430">IF(OR(EC$43="",$K51=0),0,SUMIFS($AQ$44:$AQ$130,$N$44:$N$130,EC$43,$CJ$44:$CJ$130,"●",$CO$44:$CO$130,"C"))</f>
        <v>0</v>
      </c>
      <c r="ED51" s="900"/>
      <c r="EE51" s="901">
        <f t="shared" ref="EE51" si="431">IF(OR(EE$43="",$K51=0),0,SUMIFS($AQ$44:$AQ$130,$N$44:$N$130,EE$43,$CJ$44:$CJ$130,"●",$CO$44:$CO$130,"C"))</f>
        <v>0</v>
      </c>
      <c r="EF51" s="900"/>
      <c r="EG51" s="901">
        <f t="shared" ref="EG51" si="432">IF(OR(EG$43="",$K51=0),0,SUMIFS($AQ$44:$AQ$130,$N$44:$N$130,EG$43,$CJ$44:$CJ$130,"●",$CO$44:$CO$130,"C"))</f>
        <v>0</v>
      </c>
      <c r="EH51" s="900"/>
      <c r="EI51" s="901">
        <f t="shared" ref="EI51" si="433">IF(OR(EI$43="",$K51=0),0,SUMIFS($AQ$44:$AQ$130,$N$44:$N$130,EI$43,$CJ$44:$CJ$130,"●",$CO$44:$CO$130,"C"))</f>
        <v>0</v>
      </c>
      <c r="EJ51" s="900"/>
      <c r="EK51" s="901">
        <f t="shared" ref="EK51" si="434">IF(OR(EK$43="",$K51=0),0,SUMIFS($AQ$44:$AQ$130,$N$44:$N$130,EK$43,$CJ$44:$CJ$130,"●",$CO$44:$CO$130,"C"))</f>
        <v>0</v>
      </c>
      <c r="EL51" s="900"/>
      <c r="EM51" s="901">
        <f t="shared" ref="EM51" si="435">IF(OR(EM$43="",$K51=0),0,SUMIFS($AQ$44:$AQ$130,$N$44:$N$130,EM$43,$CJ$44:$CJ$130,"●",$CO$44:$CO$130,"C"))</f>
        <v>0</v>
      </c>
      <c r="EN51" s="900"/>
      <c r="EO51" s="901">
        <f t="shared" ref="EO51" si="436">IF(OR(EO$43="",$K51=0),0,SUMIFS($AQ$44:$AQ$130,$N$44:$N$130,EO$43,$CJ$44:$CJ$130,"●",$CO$44:$CO$130,"C"))</f>
        <v>0</v>
      </c>
      <c r="EP51" s="900"/>
      <c r="EQ51" s="901">
        <f t="shared" ref="EQ51" si="437">IF(OR(EQ$43="",$K51=0),0,SUMIFS($AQ$44:$AQ$130,$N$44:$N$130,EQ$43,$CJ$44:$CJ$130,"●",$CO$44:$CO$130,"C"))</f>
        <v>0</v>
      </c>
      <c r="ER51" s="900"/>
      <c r="ES51" s="901">
        <f t="shared" ref="ES51" si="438">IF(OR(ES$43="",$K51=0),0,SUMIFS($AQ$44:$AQ$130,$N$44:$N$130,ES$43,$CJ$44:$CJ$130,"●",$CO$44:$CO$130,"C"))</f>
        <v>0</v>
      </c>
      <c r="ET51" s="900"/>
      <c r="EU51" s="901">
        <f t="shared" ref="EU51" si="439">IF(OR(EU$43="",$K51=0),0,SUMIFS($AQ$44:$AQ$130,$N$44:$N$130,EU$43,$CJ$44:$CJ$130,"●",$CO$44:$CO$130,"C"))</f>
        <v>0</v>
      </c>
      <c r="EV51" s="900"/>
      <c r="EW51" s="901">
        <f t="shared" ref="EW51" si="440">IF(OR(EW$43="",$K51=0),0,SUMIFS($AQ$44:$AQ$130,$N$44:$N$130,EW$43,$CJ$44:$CJ$130,"●",$CO$44:$CO$130,"C"))</f>
        <v>0</v>
      </c>
      <c r="EX51" s="900"/>
      <c r="EY51" s="901">
        <f t="shared" ref="EY51" si="441">IF(OR(EY$43="",$K51=0),0,SUMIFS($AQ$44:$AQ$130,$N$44:$N$130,EY$43,$CJ$44:$CJ$130,"●",$CO$44:$CO$130,"C"))</f>
        <v>0</v>
      </c>
      <c r="EZ51" s="900"/>
      <c r="FA51" s="901">
        <f t="shared" ref="FA51" si="442">IF(OR(FA$43="",$K51=0),0,SUMIFS($AQ$44:$AQ$130,$N$44:$N$130,FA$43,$CJ$44:$CJ$130,"●",$CO$44:$CO$130,"C"))</f>
        <v>0</v>
      </c>
      <c r="FB51" s="900"/>
      <c r="FC51" s="901">
        <f t="shared" ref="FC51" si="443">IF(OR(FC$43="",$K51=0),0,SUMIFS($AQ$44:$AQ$130,$N$44:$N$130,FC$43,$CJ$44:$CJ$130,"●",$CO$44:$CO$130,"C"))</f>
        <v>0</v>
      </c>
      <c r="FD51" s="900"/>
      <c r="FE51" s="901">
        <f t="shared" ref="FE51" si="444">IF(OR(FE$43="",$K51=0),0,SUMIFS($AQ$44:$AQ$130,$N$44:$N$130,FE$43,$CJ$44:$CJ$130,"●",$CO$44:$CO$130,"C"))</f>
        <v>0</v>
      </c>
      <c r="FF51" s="900"/>
      <c r="FG51" s="901">
        <f t="shared" ref="FG51" si="445">IF(OR(FG$43="",$K51=0),0,SUMIFS($AQ$44:$AQ$130,$N$44:$N$130,FG$43,$CJ$44:$CJ$130,"●",$CO$44:$CO$130,"C"))</f>
        <v>0</v>
      </c>
      <c r="FH51" s="900"/>
      <c r="FI51" s="901">
        <f t="shared" ref="FI51" si="446">IF(OR(FI$43="",$K51=0),0,SUMIFS($AQ$44:$AQ$130,$N$44:$N$130,FI$43,$CJ$44:$CJ$130,"●",$CO$44:$CO$130,"C"))</f>
        <v>0</v>
      </c>
      <c r="FJ51" s="900"/>
      <c r="FK51" s="901">
        <f t="shared" ref="FK51" si="447">IF(OR(FK$43="",$K51=0),0,SUMIFS($AQ$44:$AQ$130,$N$44:$N$130,FK$43,$CJ$44:$CJ$130,"●",$CO$44:$CO$130,"C"))</f>
        <v>0</v>
      </c>
      <c r="FL51" s="900"/>
      <c r="FM51" s="901">
        <f t="shared" ref="FM51" si="448">IF(OR(FM$43="",$K51=0),0,SUMIFS($AQ$44:$AQ$130,$N$44:$N$130,FM$43,$CJ$44:$CJ$130,"●",$CO$44:$CO$130,"C"))</f>
        <v>0</v>
      </c>
      <c r="FN51" s="900"/>
      <c r="FO51" s="901">
        <f t="shared" ref="FO51" si="449">IF(OR(FO$43="",$K51=0),0,SUMIFS($AQ$44:$AQ$130,$N$44:$N$130,FO$43,$CJ$44:$CJ$130,"●",$CO$44:$CO$130,"C"))</f>
        <v>0</v>
      </c>
      <c r="FP51" s="900"/>
      <c r="FQ51" s="901">
        <f t="shared" ref="FQ51" si="450">IF(OR(FQ$43="",$K51=0),0,SUMIFS($AQ$44:$AQ$130,$N$44:$N$130,FQ$43,$CJ$44:$CJ$130,"●",$CO$44:$CO$130,"C"))</f>
        <v>0</v>
      </c>
      <c r="FR51" s="900"/>
      <c r="FS51" s="901">
        <f t="shared" ref="FS51" si="451">IF(OR(FS$43="",$K51=0),0,SUMIFS($AQ$44:$AQ$130,$N$44:$N$130,FS$43,$CJ$44:$CJ$130,"●",$CO$44:$CO$130,"C"))</f>
        <v>0</v>
      </c>
      <c r="FT51" s="900"/>
      <c r="FU51" s="901">
        <f t="shared" ref="FU51" si="452">IF(OR(FU$43="",$K51=0),0,SUMIFS($AQ$44:$AQ$130,$N$44:$N$130,FU$43,$CJ$44:$CJ$130,"●",$CO$44:$CO$130,"C"))</f>
        <v>0</v>
      </c>
      <c r="FV51" s="900"/>
      <c r="FW51" s="901">
        <f t="shared" ref="FW51" si="453">IF(OR(FW$43="",$K51=0),0,SUMIFS($AQ$44:$AQ$130,$N$44:$N$130,FW$43,$CJ$44:$CJ$130,"●",$CO$44:$CO$130,"C"))</f>
        <v>0</v>
      </c>
      <c r="FX51" s="900"/>
      <c r="FY51" s="901">
        <f t="shared" ref="FY51" si="454">IF(OR(FY$43="",$K51=0),0,SUMIFS($AQ$44:$AQ$130,$N$44:$N$130,FY$43,$CJ$44:$CJ$130,"●",$CO$44:$CO$130,"C"))</f>
        <v>0</v>
      </c>
      <c r="FZ51" s="900"/>
      <c r="GA51" s="901">
        <f t="shared" ref="GA51" si="455">IF(OR(GA$43="",$K51=0),0,SUMIFS($AQ$44:$AQ$130,$N$44:$N$130,GA$43,$CJ$44:$CJ$130,"●",$CO$44:$CO$130,"C"))</f>
        <v>0</v>
      </c>
      <c r="GB51" s="900"/>
      <c r="GC51" s="901">
        <f t="shared" ref="GC51" si="456">IF(OR(GC$43="",$K51=0),0,SUMIFS($AQ$44:$AQ$130,$N$44:$N$130,GC$43,$CJ$44:$CJ$130,"●",$CO$44:$CO$130,"C"))</f>
        <v>0</v>
      </c>
      <c r="GD51" s="900"/>
      <c r="GE51" s="901">
        <f t="shared" ref="GE51" si="457">IF(OR(GE$43="",$K51=0),0,SUMIFS($AQ$44:$AQ$130,$N$44:$N$130,GE$43,$CJ$44:$CJ$130,"●",$CO$44:$CO$130,"C"))</f>
        <v>0</v>
      </c>
      <c r="GF51" s="900"/>
      <c r="GG51" s="901">
        <f t="shared" ref="GG51" si="458">IF(OR(GG$43="",$K51=0),0,SUMIFS($AQ$44:$AQ$130,$N$44:$N$130,GG$43,$CJ$44:$CJ$130,"●",$CO$44:$CO$130,"C"))</f>
        <v>0</v>
      </c>
      <c r="GH51" s="900"/>
      <c r="GI51" s="901">
        <f t="shared" ref="GI51" si="459">IF(OR(GI$43="",$K51=0),0,SUMIFS($AQ$44:$AQ$130,$N$44:$N$130,GI$43,$CJ$44:$CJ$130,"●",$CO$44:$CO$130,"C"))</f>
        <v>0</v>
      </c>
      <c r="GJ51" s="900"/>
      <c r="GK51" s="901">
        <f t="shared" ref="GK51" si="460">IF(OR(GK$43="",$K51=0),0,SUMIFS($AQ$44:$AQ$130,$N$44:$N$130,GK$43,$CJ$44:$CJ$130,"●",$CO$44:$CO$130,"C"))</f>
        <v>0</v>
      </c>
      <c r="GL51" s="900"/>
      <c r="GM51" s="901">
        <f t="shared" ref="GM51" si="461">IF(OR(GM$43="",$K51=0),0,SUMIFS($AQ$44:$AQ$130,$N$44:$N$130,GM$43,$CJ$44:$CJ$130,"●",$CO$44:$CO$130,"C"))</f>
        <v>0</v>
      </c>
      <c r="GN51" s="900"/>
      <c r="GO51" s="901">
        <f t="shared" ref="GO51" si="462">IF(OR(GO$43="",$K51=0),0,SUMIFS($AQ$44:$AQ$130,$N$44:$N$130,GO$43,$CJ$44:$CJ$130,"●",$CO$44:$CO$130,"C"))</f>
        <v>0</v>
      </c>
      <c r="GP51" s="900"/>
      <c r="GQ51" s="901">
        <f t="shared" ref="GQ51" si="463">IF(OR(GQ$43="",$K51=0),0,SUMIFS($AQ$44:$AQ$130,$N$44:$N$130,GQ$43,$CJ$44:$CJ$130,"●",$CO$44:$CO$130,"C"))</f>
        <v>0</v>
      </c>
    </row>
    <row r="52" spans="1:199" s="829" customFormat="1" ht="15" customHeight="1">
      <c r="A52" s="368" t="s">
        <v>1726</v>
      </c>
      <c r="B52" s="368" t="s">
        <v>1726</v>
      </c>
      <c r="C52" s="368" t="s">
        <v>1759</v>
      </c>
      <c r="D52" s="368" t="s">
        <v>1759</v>
      </c>
      <c r="E52" s="368" t="s">
        <v>1759</v>
      </c>
      <c r="F52" s="368" t="s">
        <v>1759</v>
      </c>
      <c r="G52" s="368" t="s">
        <v>1759</v>
      </c>
      <c r="H52" s="368" t="s">
        <v>1759</v>
      </c>
      <c r="I52" s="368" t="s">
        <v>1759</v>
      </c>
      <c r="J52" s="368" t="s">
        <v>1759</v>
      </c>
      <c r="K52" s="464" t="str">
        <f t="shared" si="32"/>
        <v>●</v>
      </c>
      <c r="L52" s="482"/>
      <c r="M52" s="482"/>
      <c r="N52" s="140"/>
      <c r="O52" s="141"/>
      <c r="P52" s="118"/>
      <c r="Q52" s="881" t="str">
        <f t="shared" si="92"/>
        <v/>
      </c>
      <c r="R52" s="119"/>
      <c r="S52" s="881" t="str">
        <f t="shared" si="33"/>
        <v/>
      </c>
      <c r="T52" s="119"/>
      <c r="U52" s="881" t="str">
        <f t="shared" si="93"/>
        <v/>
      </c>
      <c r="V52" s="142"/>
      <c r="W52" s="882" t="str">
        <f t="shared" si="34"/>
        <v/>
      </c>
      <c r="X52" s="881" t="str">
        <f t="shared" si="94"/>
        <v/>
      </c>
      <c r="Y52" s="143"/>
      <c r="Z52" s="881" t="str">
        <f t="shared" si="35"/>
        <v/>
      </c>
      <c r="AA52" s="69"/>
      <c r="AB52" s="65"/>
      <c r="AC52" s="66"/>
      <c r="AD52" s="66"/>
      <c r="AE52" s="66"/>
      <c r="AF52" s="66"/>
      <c r="AG52" s="66"/>
      <c r="AH52" s="66"/>
      <c r="AI52" s="66"/>
      <c r="AJ52" s="66"/>
      <c r="AK52" s="66"/>
      <c r="AL52" s="66"/>
      <c r="AM52" s="66"/>
      <c r="AN52" s="67"/>
      <c r="AO52" s="68"/>
      <c r="AP52" s="881" t="str">
        <f t="shared" si="36"/>
        <v/>
      </c>
      <c r="AQ52" s="66"/>
      <c r="AR52" s="66"/>
      <c r="AS52" s="67"/>
      <c r="AT52" s="69"/>
      <c r="AU52" s="881" t="str">
        <f t="shared" si="37"/>
        <v/>
      </c>
      <c r="AV52" s="70"/>
      <c r="AW52" s="66"/>
      <c r="AX52" s="67"/>
      <c r="AY52" s="68"/>
      <c r="AZ52" s="881" t="str">
        <f t="shared" si="38"/>
        <v/>
      </c>
      <c r="BA52" s="66"/>
      <c r="BB52" s="66"/>
      <c r="BC52" s="67"/>
      <c r="BD52" s="69"/>
      <c r="BE52" s="881" t="str">
        <f t="shared" si="95"/>
        <v/>
      </c>
      <c r="BF52" s="66"/>
      <c r="BG52" s="66"/>
      <c r="BH52" s="67"/>
      <c r="BI52" s="69"/>
      <c r="BJ52" s="344">
        <f t="shared" si="96"/>
        <v>0</v>
      </c>
      <c r="BK52" s="345">
        <f t="shared" si="97"/>
        <v>0</v>
      </c>
      <c r="BL52" s="883" t="str">
        <f t="shared" si="98"/>
        <v/>
      </c>
      <c r="BM52" s="884" t="str">
        <f t="shared" si="99"/>
        <v/>
      </c>
      <c r="BO52" s="869" t="str">
        <f t="shared" si="100"/>
        <v/>
      </c>
      <c r="BP52" s="869" t="str">
        <f t="shared" si="101"/>
        <v/>
      </c>
      <c r="BQ52" s="869" t="str">
        <f t="shared" si="102"/>
        <v/>
      </c>
      <c r="BR52" s="869" t="str">
        <f t="shared" si="103"/>
        <v/>
      </c>
      <c r="BS52" s="869" t="str">
        <f t="shared" si="104"/>
        <v/>
      </c>
      <c r="BT52" s="869" t="str">
        <f t="shared" si="105"/>
        <v/>
      </c>
      <c r="BU52" s="886" t="str">
        <f t="shared" si="106"/>
        <v/>
      </c>
      <c r="BV52" s="886" t="str">
        <f t="shared" si="107"/>
        <v/>
      </c>
      <c r="BW52" s="886" t="str">
        <f t="shared" si="108"/>
        <v/>
      </c>
      <c r="BX52" s="886" t="str">
        <f t="shared" si="109"/>
        <v/>
      </c>
      <c r="BY52" s="886" t="str">
        <f t="shared" si="110"/>
        <v/>
      </c>
      <c r="BZ52" s="886" t="str">
        <f t="shared" si="111"/>
        <v/>
      </c>
      <c r="CB52" s="887" t="s">
        <v>1937</v>
      </c>
      <c r="CC52" s="888" t="s">
        <v>1788</v>
      </c>
      <c r="CD52" s="888" t="s">
        <v>1788</v>
      </c>
      <c r="CE52" s="889"/>
      <c r="CF52" s="888" t="s">
        <v>1788</v>
      </c>
      <c r="CG52" s="888" t="s">
        <v>1788</v>
      </c>
      <c r="CI52" s="890" t="str">
        <f t="shared" si="41"/>
        <v/>
      </c>
      <c r="CJ52" s="890" t="str">
        <f t="shared" si="41"/>
        <v/>
      </c>
      <c r="CK52" s="890" t="str">
        <f t="shared" si="41"/>
        <v/>
      </c>
      <c r="CL52" s="890" t="str">
        <f t="shared" si="41"/>
        <v/>
      </c>
      <c r="CM52" s="890" t="str">
        <f t="shared" si="41"/>
        <v/>
      </c>
      <c r="CN52" s="891">
        <f t="shared" si="112"/>
        <v>0</v>
      </c>
      <c r="CO52" s="892" t="str">
        <f t="shared" si="113"/>
        <v/>
      </c>
      <c r="CQ52" s="897"/>
      <c r="CR52" s="907" t="s">
        <v>72</v>
      </c>
      <c r="CS52" s="908" t="s">
        <v>1990</v>
      </c>
      <c r="CT52" s="900"/>
      <c r="CU52" s="901">
        <f>IF(OR(CU$43="",$K52=0),0,SUMIFS($AV$44:$AV$130,$N$44:$N$130,CU$43,$CK$44:$CK$130,"●",$CO$44:$CO$130,"C"))</f>
        <v>0</v>
      </c>
      <c r="CV52" s="900"/>
      <c r="CW52" s="901">
        <f t="shared" ref="CW52" si="464">IF(OR(CW$43="",$K52=0),0,SUMIFS($AV$44:$AV$130,$N$44:$N$130,CW$43,$CK$44:$CK$130,"●",$CO$44:$CO$130,"C"))</f>
        <v>0</v>
      </c>
      <c r="CX52" s="900"/>
      <c r="CY52" s="901">
        <f t="shared" ref="CY52" si="465">IF(OR(CY$43="",$K52=0),0,SUMIFS($AV$44:$AV$130,$N$44:$N$130,CY$43,$CK$44:$CK$130,"●",$CO$44:$CO$130,"C"))</f>
        <v>0</v>
      </c>
      <c r="CZ52" s="900"/>
      <c r="DA52" s="901">
        <f t="shared" ref="DA52" si="466">IF(OR(DA$43="",$K52=0),0,SUMIFS($AV$44:$AV$130,$N$44:$N$130,DA$43,$CK$44:$CK$130,"●",$CO$44:$CO$130,"C"))</f>
        <v>0</v>
      </c>
      <c r="DB52" s="900"/>
      <c r="DC52" s="901">
        <f t="shared" ref="DC52" si="467">IF(OR(DC$43="",$K52=0),0,SUMIFS($AV$44:$AV$130,$N$44:$N$130,DC$43,$CK$44:$CK$130,"●",$CO$44:$CO$130,"C"))</f>
        <v>0</v>
      </c>
      <c r="DD52" s="900"/>
      <c r="DE52" s="901">
        <f t="shared" ref="DE52" si="468">IF(OR(DE$43="",$K52=0),0,SUMIFS($AV$44:$AV$130,$N$44:$N$130,DE$43,$CK$44:$CK$130,"●",$CO$44:$CO$130,"C"))</f>
        <v>0</v>
      </c>
      <c r="DF52" s="900"/>
      <c r="DG52" s="901">
        <f t="shared" ref="DG52" si="469">IF(OR(DG$43="",$K52=0),0,SUMIFS($AV$44:$AV$130,$N$44:$N$130,DG$43,$CK$44:$CK$130,"●",$CO$44:$CO$130,"C"))</f>
        <v>0</v>
      </c>
      <c r="DH52" s="900"/>
      <c r="DI52" s="901">
        <f t="shared" ref="DI52" si="470">IF(OR(DI$43="",$K52=0),0,SUMIFS($AV$44:$AV$130,$N$44:$N$130,DI$43,$CK$44:$CK$130,"●",$CO$44:$CO$130,"C"))</f>
        <v>0</v>
      </c>
      <c r="DJ52" s="900"/>
      <c r="DK52" s="901">
        <f t="shared" ref="DK52" si="471">IF(OR(DK$43="",$K52=0),0,SUMIFS($AV$44:$AV$130,$N$44:$N$130,DK$43,$CK$44:$CK$130,"●",$CO$44:$CO$130,"C"))</f>
        <v>0</v>
      </c>
      <c r="DL52" s="900"/>
      <c r="DM52" s="901">
        <f t="shared" ref="DM52" si="472">IF(OR(DM$43="",$K52=0),0,SUMIFS($AV$44:$AV$130,$N$44:$N$130,DM$43,$CK$44:$CK$130,"●",$CO$44:$CO$130,"C"))</f>
        <v>0</v>
      </c>
      <c r="DN52" s="900"/>
      <c r="DO52" s="901">
        <f t="shared" ref="DO52" si="473">IF(OR(DO$43="",$K52=0),0,SUMIFS($AV$44:$AV$130,$N$44:$N$130,DO$43,$CK$44:$CK$130,"●",$CO$44:$CO$130,"C"))</f>
        <v>0</v>
      </c>
      <c r="DP52" s="900"/>
      <c r="DQ52" s="901">
        <f t="shared" ref="DQ52" si="474">IF(OR(DQ$43="",$K52=0),0,SUMIFS($AV$44:$AV$130,$N$44:$N$130,DQ$43,$CK$44:$CK$130,"●",$CO$44:$CO$130,"C"))</f>
        <v>0</v>
      </c>
      <c r="DR52" s="900"/>
      <c r="DS52" s="901">
        <f t="shared" ref="DS52" si="475">IF(OR(DS$43="",$K52=0),0,SUMIFS($AV$44:$AV$130,$N$44:$N$130,DS$43,$CK$44:$CK$130,"●",$CO$44:$CO$130,"C"))</f>
        <v>0</v>
      </c>
      <c r="DT52" s="900"/>
      <c r="DU52" s="901">
        <f t="shared" ref="DU52" si="476">IF(OR(DU$43="",$K52=0),0,SUMIFS($AV$44:$AV$130,$N$44:$N$130,DU$43,$CK$44:$CK$130,"●",$CO$44:$CO$130,"C"))</f>
        <v>0</v>
      </c>
      <c r="DV52" s="900"/>
      <c r="DW52" s="901">
        <f t="shared" ref="DW52" si="477">IF(OR(DW$43="",$K52=0),0,SUMIFS($AV$44:$AV$130,$N$44:$N$130,DW$43,$CK$44:$CK$130,"●",$CO$44:$CO$130,"C"))</f>
        <v>0</v>
      </c>
      <c r="DX52" s="900"/>
      <c r="DY52" s="901">
        <f t="shared" ref="DY52" si="478">IF(OR(DY$43="",$K52=0),0,SUMIFS($AV$44:$AV$130,$N$44:$N$130,DY$43,$CK$44:$CK$130,"●",$CO$44:$CO$130,"C"))</f>
        <v>0</v>
      </c>
      <c r="DZ52" s="900"/>
      <c r="EA52" s="901">
        <f t="shared" ref="EA52" si="479">IF(OR(EA$43="",$K52=0),0,SUMIFS($AV$44:$AV$130,$N$44:$N$130,EA$43,$CK$44:$CK$130,"●",$CO$44:$CO$130,"C"))</f>
        <v>0</v>
      </c>
      <c r="EB52" s="900"/>
      <c r="EC52" s="901">
        <f t="shared" ref="EC52" si="480">IF(OR(EC$43="",$K52=0),0,SUMIFS($AV$44:$AV$130,$N$44:$N$130,EC$43,$CK$44:$CK$130,"●",$CO$44:$CO$130,"C"))</f>
        <v>0</v>
      </c>
      <c r="ED52" s="900"/>
      <c r="EE52" s="901">
        <f t="shared" ref="EE52" si="481">IF(OR(EE$43="",$K52=0),0,SUMIFS($AV$44:$AV$130,$N$44:$N$130,EE$43,$CK$44:$CK$130,"●",$CO$44:$CO$130,"C"))</f>
        <v>0</v>
      </c>
      <c r="EF52" s="900"/>
      <c r="EG52" s="901">
        <f t="shared" ref="EG52" si="482">IF(OR(EG$43="",$K52=0),0,SUMIFS($AV$44:$AV$130,$N$44:$N$130,EG$43,$CK$44:$CK$130,"●",$CO$44:$CO$130,"C"))</f>
        <v>0</v>
      </c>
      <c r="EH52" s="900"/>
      <c r="EI52" s="901">
        <f t="shared" ref="EI52" si="483">IF(OR(EI$43="",$K52=0),0,SUMIFS($AV$44:$AV$130,$N$44:$N$130,EI$43,$CK$44:$CK$130,"●",$CO$44:$CO$130,"C"))</f>
        <v>0</v>
      </c>
      <c r="EJ52" s="900"/>
      <c r="EK52" s="901">
        <f t="shared" ref="EK52" si="484">IF(OR(EK$43="",$K52=0),0,SUMIFS($AV$44:$AV$130,$N$44:$N$130,EK$43,$CK$44:$CK$130,"●",$CO$44:$CO$130,"C"))</f>
        <v>0</v>
      </c>
      <c r="EL52" s="900"/>
      <c r="EM52" s="901">
        <f t="shared" ref="EM52" si="485">IF(OR(EM$43="",$K52=0),0,SUMIFS($AV$44:$AV$130,$N$44:$N$130,EM$43,$CK$44:$CK$130,"●",$CO$44:$CO$130,"C"))</f>
        <v>0</v>
      </c>
      <c r="EN52" s="900"/>
      <c r="EO52" s="901">
        <f t="shared" ref="EO52" si="486">IF(OR(EO$43="",$K52=0),0,SUMIFS($AV$44:$AV$130,$N$44:$N$130,EO$43,$CK$44:$CK$130,"●",$CO$44:$CO$130,"C"))</f>
        <v>0</v>
      </c>
      <c r="EP52" s="900"/>
      <c r="EQ52" s="901">
        <f t="shared" ref="EQ52" si="487">IF(OR(EQ$43="",$K52=0),0,SUMIFS($AV$44:$AV$130,$N$44:$N$130,EQ$43,$CK$44:$CK$130,"●",$CO$44:$CO$130,"C"))</f>
        <v>0</v>
      </c>
      <c r="ER52" s="900"/>
      <c r="ES52" s="901">
        <f t="shared" ref="ES52" si="488">IF(OR(ES$43="",$K52=0),0,SUMIFS($AV$44:$AV$130,$N$44:$N$130,ES$43,$CK$44:$CK$130,"●",$CO$44:$CO$130,"C"))</f>
        <v>0</v>
      </c>
      <c r="ET52" s="900"/>
      <c r="EU52" s="901">
        <f t="shared" ref="EU52" si="489">IF(OR(EU$43="",$K52=0),0,SUMIFS($AV$44:$AV$130,$N$44:$N$130,EU$43,$CK$44:$CK$130,"●",$CO$44:$CO$130,"C"))</f>
        <v>0</v>
      </c>
      <c r="EV52" s="900"/>
      <c r="EW52" s="901">
        <f t="shared" ref="EW52" si="490">IF(OR(EW$43="",$K52=0),0,SUMIFS($AV$44:$AV$130,$N$44:$N$130,EW$43,$CK$44:$CK$130,"●",$CO$44:$CO$130,"C"))</f>
        <v>0</v>
      </c>
      <c r="EX52" s="900"/>
      <c r="EY52" s="901">
        <f t="shared" ref="EY52" si="491">IF(OR(EY$43="",$K52=0),0,SUMIFS($AV$44:$AV$130,$N$44:$N$130,EY$43,$CK$44:$CK$130,"●",$CO$44:$CO$130,"C"))</f>
        <v>0</v>
      </c>
      <c r="EZ52" s="900"/>
      <c r="FA52" s="901">
        <f t="shared" ref="FA52" si="492">IF(OR(FA$43="",$K52=0),0,SUMIFS($AV$44:$AV$130,$N$44:$N$130,FA$43,$CK$44:$CK$130,"●",$CO$44:$CO$130,"C"))</f>
        <v>0</v>
      </c>
      <c r="FB52" s="900"/>
      <c r="FC52" s="901">
        <f t="shared" ref="FC52" si="493">IF(OR(FC$43="",$K52=0),0,SUMIFS($AV$44:$AV$130,$N$44:$N$130,FC$43,$CK$44:$CK$130,"●",$CO$44:$CO$130,"C"))</f>
        <v>0</v>
      </c>
      <c r="FD52" s="900"/>
      <c r="FE52" s="901">
        <f t="shared" ref="FE52" si="494">IF(OR(FE$43="",$K52=0),0,SUMIFS($AV$44:$AV$130,$N$44:$N$130,FE$43,$CK$44:$CK$130,"●",$CO$44:$CO$130,"C"))</f>
        <v>0</v>
      </c>
      <c r="FF52" s="900"/>
      <c r="FG52" s="901">
        <f t="shared" ref="FG52" si="495">IF(OR(FG$43="",$K52=0),0,SUMIFS($AV$44:$AV$130,$N$44:$N$130,FG$43,$CK$44:$CK$130,"●",$CO$44:$CO$130,"C"))</f>
        <v>0</v>
      </c>
      <c r="FH52" s="900"/>
      <c r="FI52" s="901">
        <f t="shared" ref="FI52" si="496">IF(OR(FI$43="",$K52=0),0,SUMIFS($AV$44:$AV$130,$N$44:$N$130,FI$43,$CK$44:$CK$130,"●",$CO$44:$CO$130,"C"))</f>
        <v>0</v>
      </c>
      <c r="FJ52" s="900"/>
      <c r="FK52" s="901">
        <f t="shared" ref="FK52" si="497">IF(OR(FK$43="",$K52=0),0,SUMIFS($AV$44:$AV$130,$N$44:$N$130,FK$43,$CK$44:$CK$130,"●",$CO$44:$CO$130,"C"))</f>
        <v>0</v>
      </c>
      <c r="FL52" s="900"/>
      <c r="FM52" s="901">
        <f t="shared" ref="FM52" si="498">IF(OR(FM$43="",$K52=0),0,SUMIFS($AV$44:$AV$130,$N$44:$N$130,FM$43,$CK$44:$CK$130,"●",$CO$44:$CO$130,"C"))</f>
        <v>0</v>
      </c>
      <c r="FN52" s="900"/>
      <c r="FO52" s="901">
        <f t="shared" ref="FO52" si="499">IF(OR(FO$43="",$K52=0),0,SUMIFS($AV$44:$AV$130,$N$44:$N$130,FO$43,$CK$44:$CK$130,"●",$CO$44:$CO$130,"C"))</f>
        <v>0</v>
      </c>
      <c r="FP52" s="900"/>
      <c r="FQ52" s="901">
        <f t="shared" ref="FQ52" si="500">IF(OR(FQ$43="",$K52=0),0,SUMIFS($AV$44:$AV$130,$N$44:$N$130,FQ$43,$CK$44:$CK$130,"●",$CO$44:$CO$130,"C"))</f>
        <v>0</v>
      </c>
      <c r="FR52" s="900"/>
      <c r="FS52" s="901">
        <f t="shared" ref="FS52" si="501">IF(OR(FS$43="",$K52=0),0,SUMIFS($AV$44:$AV$130,$N$44:$N$130,FS$43,$CK$44:$CK$130,"●",$CO$44:$CO$130,"C"))</f>
        <v>0</v>
      </c>
      <c r="FT52" s="900"/>
      <c r="FU52" s="901">
        <f t="shared" ref="FU52" si="502">IF(OR(FU$43="",$K52=0),0,SUMIFS($AV$44:$AV$130,$N$44:$N$130,FU$43,$CK$44:$CK$130,"●",$CO$44:$CO$130,"C"))</f>
        <v>0</v>
      </c>
      <c r="FV52" s="900"/>
      <c r="FW52" s="901">
        <f t="shared" ref="FW52" si="503">IF(OR(FW$43="",$K52=0),0,SUMIFS($AV$44:$AV$130,$N$44:$N$130,FW$43,$CK$44:$CK$130,"●",$CO$44:$CO$130,"C"))</f>
        <v>0</v>
      </c>
      <c r="FX52" s="900"/>
      <c r="FY52" s="901">
        <f t="shared" ref="FY52" si="504">IF(OR(FY$43="",$K52=0),0,SUMIFS($AV$44:$AV$130,$N$44:$N$130,FY$43,$CK$44:$CK$130,"●",$CO$44:$CO$130,"C"))</f>
        <v>0</v>
      </c>
      <c r="FZ52" s="900"/>
      <c r="GA52" s="901">
        <f t="shared" ref="GA52" si="505">IF(OR(GA$43="",$K52=0),0,SUMIFS($AV$44:$AV$130,$N$44:$N$130,GA$43,$CK$44:$CK$130,"●",$CO$44:$CO$130,"C"))</f>
        <v>0</v>
      </c>
      <c r="GB52" s="900"/>
      <c r="GC52" s="901">
        <f t="shared" ref="GC52" si="506">IF(OR(GC$43="",$K52=0),0,SUMIFS($AV$44:$AV$130,$N$44:$N$130,GC$43,$CK$44:$CK$130,"●",$CO$44:$CO$130,"C"))</f>
        <v>0</v>
      </c>
      <c r="GD52" s="900"/>
      <c r="GE52" s="901">
        <f t="shared" ref="GE52" si="507">IF(OR(GE$43="",$K52=0),0,SUMIFS($AV$44:$AV$130,$N$44:$N$130,GE$43,$CK$44:$CK$130,"●",$CO$44:$CO$130,"C"))</f>
        <v>0</v>
      </c>
      <c r="GF52" s="900"/>
      <c r="GG52" s="901">
        <f t="shared" ref="GG52" si="508">IF(OR(GG$43="",$K52=0),0,SUMIFS($AV$44:$AV$130,$N$44:$N$130,GG$43,$CK$44:$CK$130,"●",$CO$44:$CO$130,"C"))</f>
        <v>0</v>
      </c>
      <c r="GH52" s="900"/>
      <c r="GI52" s="901">
        <f t="shared" ref="GI52" si="509">IF(OR(GI$43="",$K52=0),0,SUMIFS($AV$44:$AV$130,$N$44:$N$130,GI$43,$CK$44:$CK$130,"●",$CO$44:$CO$130,"C"))</f>
        <v>0</v>
      </c>
      <c r="GJ52" s="900"/>
      <c r="GK52" s="901">
        <f t="shared" ref="GK52" si="510">IF(OR(GK$43="",$K52=0),0,SUMIFS($AV$44:$AV$130,$N$44:$N$130,GK$43,$CK$44:$CK$130,"●",$CO$44:$CO$130,"C"))</f>
        <v>0</v>
      </c>
      <c r="GL52" s="900"/>
      <c r="GM52" s="901">
        <f t="shared" ref="GM52" si="511">IF(OR(GM$43="",$K52=0),0,SUMIFS($AV$44:$AV$130,$N$44:$N$130,GM$43,$CK$44:$CK$130,"●",$CO$44:$CO$130,"C"))</f>
        <v>0</v>
      </c>
      <c r="GN52" s="900"/>
      <c r="GO52" s="901">
        <f t="shared" ref="GO52" si="512">IF(OR(GO$43="",$K52=0),0,SUMIFS($AV$44:$AV$130,$N$44:$N$130,GO$43,$CK$44:$CK$130,"●",$CO$44:$CO$130,"C"))</f>
        <v>0</v>
      </c>
      <c r="GP52" s="900"/>
      <c r="GQ52" s="901">
        <f t="shared" ref="GQ52" si="513">IF(OR(GQ$43="",$K52=0),0,SUMIFS($AV$44:$AV$130,$N$44:$N$130,GQ$43,$CK$44:$CK$130,"●",$CO$44:$CO$130,"C"))</f>
        <v>0</v>
      </c>
    </row>
    <row r="53" spans="1:199" s="829" customFormat="1" ht="15" customHeight="1">
      <c r="A53" s="368" t="s">
        <v>1726</v>
      </c>
      <c r="B53" s="368" t="s">
        <v>1726</v>
      </c>
      <c r="C53" s="368" t="s">
        <v>1759</v>
      </c>
      <c r="D53" s="368" t="s">
        <v>1759</v>
      </c>
      <c r="E53" s="368" t="s">
        <v>1759</v>
      </c>
      <c r="F53" s="368" t="s">
        <v>1759</v>
      </c>
      <c r="G53" s="368" t="s">
        <v>1759</v>
      </c>
      <c r="H53" s="368" t="s">
        <v>1759</v>
      </c>
      <c r="I53" s="368" t="s">
        <v>1759</v>
      </c>
      <c r="J53" s="368" t="s">
        <v>1759</v>
      </c>
      <c r="K53" s="464" t="str">
        <f t="shared" si="32"/>
        <v>●</v>
      </c>
      <c r="L53" s="482"/>
      <c r="M53" s="482"/>
      <c r="N53" s="140"/>
      <c r="O53" s="141"/>
      <c r="P53" s="118"/>
      <c r="Q53" s="881" t="str">
        <f t="shared" si="92"/>
        <v/>
      </c>
      <c r="R53" s="119"/>
      <c r="S53" s="881" t="str">
        <f t="shared" si="33"/>
        <v/>
      </c>
      <c r="T53" s="119"/>
      <c r="U53" s="881" t="str">
        <f t="shared" si="93"/>
        <v/>
      </c>
      <c r="V53" s="142"/>
      <c r="W53" s="882" t="str">
        <f t="shared" si="34"/>
        <v/>
      </c>
      <c r="X53" s="881" t="str">
        <f t="shared" si="94"/>
        <v/>
      </c>
      <c r="Y53" s="143"/>
      <c r="Z53" s="881" t="str">
        <f t="shared" si="35"/>
        <v/>
      </c>
      <c r="AA53" s="69"/>
      <c r="AB53" s="65"/>
      <c r="AC53" s="66"/>
      <c r="AD53" s="66"/>
      <c r="AE53" s="66"/>
      <c r="AF53" s="66"/>
      <c r="AG53" s="66"/>
      <c r="AH53" s="66"/>
      <c r="AI53" s="66"/>
      <c r="AJ53" s="66"/>
      <c r="AK53" s="66"/>
      <c r="AL53" s="66"/>
      <c r="AM53" s="66"/>
      <c r="AN53" s="67"/>
      <c r="AO53" s="68"/>
      <c r="AP53" s="881" t="str">
        <f t="shared" si="36"/>
        <v/>
      </c>
      <c r="AQ53" s="66"/>
      <c r="AR53" s="66"/>
      <c r="AS53" s="67"/>
      <c r="AT53" s="69"/>
      <c r="AU53" s="881" t="str">
        <f t="shared" si="37"/>
        <v/>
      </c>
      <c r="AV53" s="70"/>
      <c r="AW53" s="66"/>
      <c r="AX53" s="67"/>
      <c r="AY53" s="68"/>
      <c r="AZ53" s="881" t="str">
        <f t="shared" si="38"/>
        <v/>
      </c>
      <c r="BA53" s="66"/>
      <c r="BB53" s="66"/>
      <c r="BC53" s="67"/>
      <c r="BD53" s="69"/>
      <c r="BE53" s="881" t="str">
        <f t="shared" si="95"/>
        <v/>
      </c>
      <c r="BF53" s="66"/>
      <c r="BG53" s="66"/>
      <c r="BH53" s="67"/>
      <c r="BI53" s="69"/>
      <c r="BJ53" s="344">
        <f t="shared" si="96"/>
        <v>0</v>
      </c>
      <c r="BK53" s="345">
        <f t="shared" si="97"/>
        <v>0</v>
      </c>
      <c r="BL53" s="883" t="str">
        <f t="shared" si="98"/>
        <v/>
      </c>
      <c r="BM53" s="884" t="str">
        <f t="shared" si="99"/>
        <v/>
      </c>
      <c r="BO53" s="869" t="str">
        <f t="shared" si="100"/>
        <v/>
      </c>
      <c r="BP53" s="869" t="str">
        <f t="shared" si="101"/>
        <v/>
      </c>
      <c r="BQ53" s="869" t="str">
        <f t="shared" si="102"/>
        <v/>
      </c>
      <c r="BR53" s="869" t="str">
        <f t="shared" si="103"/>
        <v/>
      </c>
      <c r="BS53" s="869" t="str">
        <f t="shared" si="104"/>
        <v/>
      </c>
      <c r="BT53" s="869" t="str">
        <f t="shared" si="105"/>
        <v/>
      </c>
      <c r="BU53" s="886" t="str">
        <f t="shared" si="106"/>
        <v/>
      </c>
      <c r="BV53" s="886" t="str">
        <f t="shared" si="107"/>
        <v/>
      </c>
      <c r="BW53" s="886" t="str">
        <f t="shared" si="108"/>
        <v/>
      </c>
      <c r="BX53" s="886" t="str">
        <f t="shared" si="109"/>
        <v/>
      </c>
      <c r="BY53" s="886" t="str">
        <f t="shared" si="110"/>
        <v/>
      </c>
      <c r="BZ53" s="886" t="str">
        <f t="shared" si="111"/>
        <v/>
      </c>
      <c r="CB53" s="887" t="s">
        <v>1938</v>
      </c>
      <c r="CC53" s="888" t="s">
        <v>1788</v>
      </c>
      <c r="CD53" s="889"/>
      <c r="CE53" s="889"/>
      <c r="CF53" s="889"/>
      <c r="CG53" s="888" t="s">
        <v>1788</v>
      </c>
      <c r="CI53" s="890" t="str">
        <f t="shared" si="41"/>
        <v/>
      </c>
      <c r="CJ53" s="890" t="str">
        <f t="shared" si="41"/>
        <v/>
      </c>
      <c r="CK53" s="890" t="str">
        <f t="shared" si="41"/>
        <v/>
      </c>
      <c r="CL53" s="890" t="str">
        <f t="shared" si="41"/>
        <v/>
      </c>
      <c r="CM53" s="890" t="str">
        <f t="shared" si="41"/>
        <v/>
      </c>
      <c r="CN53" s="891">
        <f t="shared" si="112"/>
        <v>0</v>
      </c>
      <c r="CO53" s="892" t="str">
        <f t="shared" si="113"/>
        <v/>
      </c>
      <c r="CQ53" s="897"/>
      <c r="CR53" s="898" t="s">
        <v>329</v>
      </c>
      <c r="CS53" s="899" t="s">
        <v>1985</v>
      </c>
      <c r="CT53" s="900"/>
      <c r="CU53" s="901">
        <f>IF(OR(CU$43="",$K53=0),0,SUMIFS($BA$44:$BA$130,$N$44:$N$130,CU$43,$CL$44:$CL$130,"●",$CO$44:$CO$130,"C"))</f>
        <v>0</v>
      </c>
      <c r="CV53" s="900"/>
      <c r="CW53" s="901">
        <f t="shared" ref="CW53" si="514">IF(OR(CW$43="",$K53=0),0,SUMIFS($BA$44:$BA$130,$N$44:$N$130,CW$43,$CL$44:$CL$130,"●",$CO$44:$CO$130,"C"))</f>
        <v>0</v>
      </c>
      <c r="CX53" s="900"/>
      <c r="CY53" s="901">
        <f t="shared" ref="CY53" si="515">IF(OR(CY$43="",$K53=0),0,SUMIFS($BA$44:$BA$130,$N$44:$N$130,CY$43,$CL$44:$CL$130,"●",$CO$44:$CO$130,"C"))</f>
        <v>0</v>
      </c>
      <c r="CZ53" s="900"/>
      <c r="DA53" s="901">
        <f t="shared" ref="DA53" si="516">IF(OR(DA$43="",$K53=0),0,SUMIFS($BA$44:$BA$130,$N$44:$N$130,DA$43,$CL$44:$CL$130,"●",$CO$44:$CO$130,"C"))</f>
        <v>0</v>
      </c>
      <c r="DB53" s="900"/>
      <c r="DC53" s="901">
        <f t="shared" ref="DC53" si="517">IF(OR(DC$43="",$K53=0),0,SUMIFS($BA$44:$BA$130,$N$44:$N$130,DC$43,$CL$44:$CL$130,"●",$CO$44:$CO$130,"C"))</f>
        <v>0</v>
      </c>
      <c r="DD53" s="900"/>
      <c r="DE53" s="901">
        <f t="shared" ref="DE53" si="518">IF(OR(DE$43="",$K53=0),0,SUMIFS($BA$44:$BA$130,$N$44:$N$130,DE$43,$CL$44:$CL$130,"●",$CO$44:$CO$130,"C"))</f>
        <v>0</v>
      </c>
      <c r="DF53" s="900"/>
      <c r="DG53" s="901">
        <f t="shared" ref="DG53" si="519">IF(OR(DG$43="",$K53=0),0,SUMIFS($BA$44:$BA$130,$N$44:$N$130,DG$43,$CL$44:$CL$130,"●",$CO$44:$CO$130,"C"))</f>
        <v>0</v>
      </c>
      <c r="DH53" s="900"/>
      <c r="DI53" s="901">
        <f t="shared" ref="DI53" si="520">IF(OR(DI$43="",$K53=0),0,SUMIFS($BA$44:$BA$130,$N$44:$N$130,DI$43,$CL$44:$CL$130,"●",$CO$44:$CO$130,"C"))</f>
        <v>0</v>
      </c>
      <c r="DJ53" s="900"/>
      <c r="DK53" s="901">
        <f t="shared" ref="DK53" si="521">IF(OR(DK$43="",$K53=0),0,SUMIFS($BA$44:$BA$130,$N$44:$N$130,DK$43,$CL$44:$CL$130,"●",$CO$44:$CO$130,"C"))</f>
        <v>0</v>
      </c>
      <c r="DL53" s="900"/>
      <c r="DM53" s="901">
        <f t="shared" ref="DM53" si="522">IF(OR(DM$43="",$K53=0),0,SUMIFS($BA$44:$BA$130,$N$44:$N$130,DM$43,$CL$44:$CL$130,"●",$CO$44:$CO$130,"C"))</f>
        <v>0</v>
      </c>
      <c r="DN53" s="900"/>
      <c r="DO53" s="901">
        <f t="shared" ref="DO53" si="523">IF(OR(DO$43="",$K53=0),0,SUMIFS($BA$44:$BA$130,$N$44:$N$130,DO$43,$CL$44:$CL$130,"●",$CO$44:$CO$130,"C"))</f>
        <v>0</v>
      </c>
      <c r="DP53" s="900"/>
      <c r="DQ53" s="901">
        <f t="shared" ref="DQ53" si="524">IF(OR(DQ$43="",$K53=0),0,SUMIFS($BA$44:$BA$130,$N$44:$N$130,DQ$43,$CL$44:$CL$130,"●",$CO$44:$CO$130,"C"))</f>
        <v>0</v>
      </c>
      <c r="DR53" s="900"/>
      <c r="DS53" s="901">
        <f t="shared" ref="DS53" si="525">IF(OR(DS$43="",$K53=0),0,SUMIFS($BA$44:$BA$130,$N$44:$N$130,DS$43,$CL$44:$CL$130,"●",$CO$44:$CO$130,"C"))</f>
        <v>0</v>
      </c>
      <c r="DT53" s="900"/>
      <c r="DU53" s="901">
        <f t="shared" ref="DU53" si="526">IF(OR(DU$43="",$K53=0),0,SUMIFS($BA$44:$BA$130,$N$44:$N$130,DU$43,$CL$44:$CL$130,"●",$CO$44:$CO$130,"C"))</f>
        <v>0</v>
      </c>
      <c r="DV53" s="900"/>
      <c r="DW53" s="901">
        <f t="shared" ref="DW53" si="527">IF(OR(DW$43="",$K53=0),0,SUMIFS($BA$44:$BA$130,$N$44:$N$130,DW$43,$CL$44:$CL$130,"●",$CO$44:$CO$130,"C"))</f>
        <v>0</v>
      </c>
      <c r="DX53" s="900"/>
      <c r="DY53" s="901">
        <f t="shared" ref="DY53" si="528">IF(OR(DY$43="",$K53=0),0,SUMIFS($BA$44:$BA$130,$N$44:$N$130,DY$43,$CL$44:$CL$130,"●",$CO$44:$CO$130,"C"))</f>
        <v>0</v>
      </c>
      <c r="DZ53" s="900"/>
      <c r="EA53" s="901">
        <f t="shared" ref="EA53" si="529">IF(OR(EA$43="",$K53=0),0,SUMIFS($BA$44:$BA$130,$N$44:$N$130,EA$43,$CL$44:$CL$130,"●",$CO$44:$CO$130,"C"))</f>
        <v>0</v>
      </c>
      <c r="EB53" s="900"/>
      <c r="EC53" s="901">
        <f t="shared" ref="EC53" si="530">IF(OR(EC$43="",$K53=0),0,SUMIFS($BA$44:$BA$130,$N$44:$N$130,EC$43,$CL$44:$CL$130,"●",$CO$44:$CO$130,"C"))</f>
        <v>0</v>
      </c>
      <c r="ED53" s="900"/>
      <c r="EE53" s="901">
        <f t="shared" ref="EE53" si="531">IF(OR(EE$43="",$K53=0),0,SUMIFS($BA$44:$BA$130,$N$44:$N$130,EE$43,$CL$44:$CL$130,"●",$CO$44:$CO$130,"C"))</f>
        <v>0</v>
      </c>
      <c r="EF53" s="900"/>
      <c r="EG53" s="901">
        <f t="shared" ref="EG53" si="532">IF(OR(EG$43="",$K53=0),0,SUMIFS($BA$44:$BA$130,$N$44:$N$130,EG$43,$CL$44:$CL$130,"●",$CO$44:$CO$130,"C"))</f>
        <v>0</v>
      </c>
      <c r="EH53" s="900"/>
      <c r="EI53" s="901">
        <f t="shared" ref="EI53" si="533">IF(OR(EI$43="",$K53=0),0,SUMIFS($BA$44:$BA$130,$N$44:$N$130,EI$43,$CL$44:$CL$130,"●",$CO$44:$CO$130,"C"))</f>
        <v>0</v>
      </c>
      <c r="EJ53" s="900"/>
      <c r="EK53" s="901">
        <f t="shared" ref="EK53" si="534">IF(OR(EK$43="",$K53=0),0,SUMIFS($BA$44:$BA$130,$N$44:$N$130,EK$43,$CL$44:$CL$130,"●",$CO$44:$CO$130,"C"))</f>
        <v>0</v>
      </c>
      <c r="EL53" s="900"/>
      <c r="EM53" s="901">
        <f t="shared" ref="EM53" si="535">IF(OR(EM$43="",$K53=0),0,SUMIFS($BA$44:$BA$130,$N$44:$N$130,EM$43,$CL$44:$CL$130,"●",$CO$44:$CO$130,"C"))</f>
        <v>0</v>
      </c>
      <c r="EN53" s="900"/>
      <c r="EO53" s="901">
        <f t="shared" ref="EO53" si="536">IF(OR(EO$43="",$K53=0),0,SUMIFS($BA$44:$BA$130,$N$44:$N$130,EO$43,$CL$44:$CL$130,"●",$CO$44:$CO$130,"C"))</f>
        <v>0</v>
      </c>
      <c r="EP53" s="900"/>
      <c r="EQ53" s="901">
        <f t="shared" ref="EQ53" si="537">IF(OR(EQ$43="",$K53=0),0,SUMIFS($BA$44:$BA$130,$N$44:$N$130,EQ$43,$CL$44:$CL$130,"●",$CO$44:$CO$130,"C"))</f>
        <v>0</v>
      </c>
      <c r="ER53" s="900"/>
      <c r="ES53" s="901">
        <f t="shared" ref="ES53" si="538">IF(OR(ES$43="",$K53=0),0,SUMIFS($BA$44:$BA$130,$N$44:$N$130,ES$43,$CL$44:$CL$130,"●",$CO$44:$CO$130,"C"))</f>
        <v>0</v>
      </c>
      <c r="ET53" s="900"/>
      <c r="EU53" s="901">
        <f t="shared" ref="EU53" si="539">IF(OR(EU$43="",$K53=0),0,SUMIFS($BA$44:$BA$130,$N$44:$N$130,EU$43,$CL$44:$CL$130,"●",$CO$44:$CO$130,"C"))</f>
        <v>0</v>
      </c>
      <c r="EV53" s="900"/>
      <c r="EW53" s="901">
        <f t="shared" ref="EW53" si="540">IF(OR(EW$43="",$K53=0),0,SUMIFS($BA$44:$BA$130,$N$44:$N$130,EW$43,$CL$44:$CL$130,"●",$CO$44:$CO$130,"C"))</f>
        <v>0</v>
      </c>
      <c r="EX53" s="900"/>
      <c r="EY53" s="901">
        <f t="shared" ref="EY53" si="541">IF(OR(EY$43="",$K53=0),0,SUMIFS($BA$44:$BA$130,$N$44:$N$130,EY$43,$CL$44:$CL$130,"●",$CO$44:$CO$130,"C"))</f>
        <v>0</v>
      </c>
      <c r="EZ53" s="900"/>
      <c r="FA53" s="901">
        <f t="shared" ref="FA53" si="542">IF(OR(FA$43="",$K53=0),0,SUMIFS($BA$44:$BA$130,$N$44:$N$130,FA$43,$CL$44:$CL$130,"●",$CO$44:$CO$130,"C"))</f>
        <v>0</v>
      </c>
      <c r="FB53" s="900"/>
      <c r="FC53" s="901">
        <f t="shared" ref="FC53" si="543">IF(OR(FC$43="",$K53=0),0,SUMIFS($BA$44:$BA$130,$N$44:$N$130,FC$43,$CL$44:$CL$130,"●",$CO$44:$CO$130,"C"))</f>
        <v>0</v>
      </c>
      <c r="FD53" s="900"/>
      <c r="FE53" s="901">
        <f t="shared" ref="FE53" si="544">IF(OR(FE$43="",$K53=0),0,SUMIFS($BA$44:$BA$130,$N$44:$N$130,FE$43,$CL$44:$CL$130,"●",$CO$44:$CO$130,"C"))</f>
        <v>0</v>
      </c>
      <c r="FF53" s="900"/>
      <c r="FG53" s="901">
        <f t="shared" ref="FG53" si="545">IF(OR(FG$43="",$K53=0),0,SUMIFS($BA$44:$BA$130,$N$44:$N$130,FG$43,$CL$44:$CL$130,"●",$CO$44:$CO$130,"C"))</f>
        <v>0</v>
      </c>
      <c r="FH53" s="900"/>
      <c r="FI53" s="901">
        <f t="shared" ref="FI53" si="546">IF(OR(FI$43="",$K53=0),0,SUMIFS($BA$44:$BA$130,$N$44:$N$130,FI$43,$CL$44:$CL$130,"●",$CO$44:$CO$130,"C"))</f>
        <v>0</v>
      </c>
      <c r="FJ53" s="900"/>
      <c r="FK53" s="901">
        <f t="shared" ref="FK53" si="547">IF(OR(FK$43="",$K53=0),0,SUMIFS($BA$44:$BA$130,$N$44:$N$130,FK$43,$CL$44:$CL$130,"●",$CO$44:$CO$130,"C"))</f>
        <v>0</v>
      </c>
      <c r="FL53" s="900"/>
      <c r="FM53" s="901">
        <f t="shared" ref="FM53" si="548">IF(OR(FM$43="",$K53=0),0,SUMIFS($BA$44:$BA$130,$N$44:$N$130,FM$43,$CL$44:$CL$130,"●",$CO$44:$CO$130,"C"))</f>
        <v>0</v>
      </c>
      <c r="FN53" s="900"/>
      <c r="FO53" s="901">
        <f t="shared" ref="FO53" si="549">IF(OR(FO$43="",$K53=0),0,SUMIFS($BA$44:$BA$130,$N$44:$N$130,FO$43,$CL$44:$CL$130,"●",$CO$44:$CO$130,"C"))</f>
        <v>0</v>
      </c>
      <c r="FP53" s="900"/>
      <c r="FQ53" s="901">
        <f t="shared" ref="FQ53" si="550">IF(OR(FQ$43="",$K53=0),0,SUMIFS($BA$44:$BA$130,$N$44:$N$130,FQ$43,$CL$44:$CL$130,"●",$CO$44:$CO$130,"C"))</f>
        <v>0</v>
      </c>
      <c r="FR53" s="900"/>
      <c r="FS53" s="901">
        <f t="shared" ref="FS53" si="551">IF(OR(FS$43="",$K53=0),0,SUMIFS($BA$44:$BA$130,$N$44:$N$130,FS$43,$CL$44:$CL$130,"●",$CO$44:$CO$130,"C"))</f>
        <v>0</v>
      </c>
      <c r="FT53" s="900"/>
      <c r="FU53" s="901">
        <f t="shared" ref="FU53" si="552">IF(OR(FU$43="",$K53=0),0,SUMIFS($BA$44:$BA$130,$N$44:$N$130,FU$43,$CL$44:$CL$130,"●",$CO$44:$CO$130,"C"))</f>
        <v>0</v>
      </c>
      <c r="FV53" s="900"/>
      <c r="FW53" s="901">
        <f t="shared" ref="FW53" si="553">IF(OR(FW$43="",$K53=0),0,SUMIFS($BA$44:$BA$130,$N$44:$N$130,FW$43,$CL$44:$CL$130,"●",$CO$44:$CO$130,"C"))</f>
        <v>0</v>
      </c>
      <c r="FX53" s="900"/>
      <c r="FY53" s="901">
        <f t="shared" ref="FY53" si="554">IF(OR(FY$43="",$K53=0),0,SUMIFS($BA$44:$BA$130,$N$44:$N$130,FY$43,$CL$44:$CL$130,"●",$CO$44:$CO$130,"C"))</f>
        <v>0</v>
      </c>
      <c r="FZ53" s="900"/>
      <c r="GA53" s="901">
        <f t="shared" ref="GA53" si="555">IF(OR(GA$43="",$K53=0),0,SUMIFS($BA$44:$BA$130,$N$44:$N$130,GA$43,$CL$44:$CL$130,"●",$CO$44:$CO$130,"C"))</f>
        <v>0</v>
      </c>
      <c r="GB53" s="900"/>
      <c r="GC53" s="901">
        <f t="shared" ref="GC53" si="556">IF(OR(GC$43="",$K53=0),0,SUMIFS($BA$44:$BA$130,$N$44:$N$130,GC$43,$CL$44:$CL$130,"●",$CO$44:$CO$130,"C"))</f>
        <v>0</v>
      </c>
      <c r="GD53" s="900"/>
      <c r="GE53" s="901">
        <f t="shared" ref="GE53" si="557">IF(OR(GE$43="",$K53=0),0,SUMIFS($BA$44:$BA$130,$N$44:$N$130,GE$43,$CL$44:$CL$130,"●",$CO$44:$CO$130,"C"))</f>
        <v>0</v>
      </c>
      <c r="GF53" s="900"/>
      <c r="GG53" s="901">
        <f t="shared" ref="GG53" si="558">IF(OR(GG$43="",$K53=0),0,SUMIFS($BA$44:$BA$130,$N$44:$N$130,GG$43,$CL$44:$CL$130,"●",$CO$44:$CO$130,"C"))</f>
        <v>0</v>
      </c>
      <c r="GH53" s="900"/>
      <c r="GI53" s="901">
        <f t="shared" ref="GI53" si="559">IF(OR(GI$43="",$K53=0),0,SUMIFS($BA$44:$BA$130,$N$44:$N$130,GI$43,$CL$44:$CL$130,"●",$CO$44:$CO$130,"C"))</f>
        <v>0</v>
      </c>
      <c r="GJ53" s="900"/>
      <c r="GK53" s="901">
        <f t="shared" ref="GK53" si="560">IF(OR(GK$43="",$K53=0),0,SUMIFS($BA$44:$BA$130,$N$44:$N$130,GK$43,$CL$44:$CL$130,"●",$CO$44:$CO$130,"C"))</f>
        <v>0</v>
      </c>
      <c r="GL53" s="900"/>
      <c r="GM53" s="901">
        <f t="shared" ref="GM53" si="561">IF(OR(GM$43="",$K53=0),0,SUMIFS($BA$44:$BA$130,$N$44:$N$130,GM$43,$CL$44:$CL$130,"●",$CO$44:$CO$130,"C"))</f>
        <v>0</v>
      </c>
      <c r="GN53" s="900"/>
      <c r="GO53" s="901">
        <f t="shared" ref="GO53" si="562">IF(OR(GO$43="",$K53=0),0,SUMIFS($BA$44:$BA$130,$N$44:$N$130,GO$43,$CL$44:$CL$130,"●",$CO$44:$CO$130,"C"))</f>
        <v>0</v>
      </c>
      <c r="GP53" s="900"/>
      <c r="GQ53" s="901">
        <f t="shared" ref="GQ53" si="563">IF(OR(GQ$43="",$K53=0),0,SUMIFS($BA$44:$BA$130,$N$44:$N$130,GQ$43,$CL$44:$CL$130,"●",$CO$44:$CO$130,"C"))</f>
        <v>0</v>
      </c>
    </row>
    <row r="54" spans="1:199" s="829" customFormat="1" ht="15" customHeight="1">
      <c r="A54" s="368" t="s">
        <v>1726</v>
      </c>
      <c r="B54" s="368" t="s">
        <v>1726</v>
      </c>
      <c r="C54" s="368" t="s">
        <v>1759</v>
      </c>
      <c r="D54" s="368" t="s">
        <v>1759</v>
      </c>
      <c r="E54" s="368" t="s">
        <v>1759</v>
      </c>
      <c r="F54" s="368" t="s">
        <v>1759</v>
      </c>
      <c r="G54" s="368" t="s">
        <v>1759</v>
      </c>
      <c r="H54" s="368" t="s">
        <v>1759</v>
      </c>
      <c r="I54" s="368" t="s">
        <v>1759</v>
      </c>
      <c r="J54" s="368" t="s">
        <v>1759</v>
      </c>
      <c r="K54" s="464" t="str">
        <f t="shared" si="32"/>
        <v>●</v>
      </c>
      <c r="L54" s="482"/>
      <c r="M54" s="482"/>
      <c r="N54" s="140"/>
      <c r="O54" s="141"/>
      <c r="P54" s="118"/>
      <c r="Q54" s="881" t="str">
        <f t="shared" si="92"/>
        <v/>
      </c>
      <c r="R54" s="119"/>
      <c r="S54" s="881" t="str">
        <f t="shared" si="33"/>
        <v/>
      </c>
      <c r="T54" s="119"/>
      <c r="U54" s="881" t="str">
        <f t="shared" si="93"/>
        <v/>
      </c>
      <c r="V54" s="142"/>
      <c r="W54" s="882" t="str">
        <f t="shared" si="34"/>
        <v/>
      </c>
      <c r="X54" s="881" t="str">
        <f t="shared" si="94"/>
        <v/>
      </c>
      <c r="Y54" s="143"/>
      <c r="Z54" s="881" t="str">
        <f t="shared" si="35"/>
        <v/>
      </c>
      <c r="AA54" s="69"/>
      <c r="AB54" s="65"/>
      <c r="AC54" s="66"/>
      <c r="AD54" s="66"/>
      <c r="AE54" s="66"/>
      <c r="AF54" s="66"/>
      <c r="AG54" s="66"/>
      <c r="AH54" s="66"/>
      <c r="AI54" s="66"/>
      <c r="AJ54" s="66"/>
      <c r="AK54" s="66"/>
      <c r="AL54" s="66"/>
      <c r="AM54" s="66"/>
      <c r="AN54" s="67"/>
      <c r="AO54" s="68"/>
      <c r="AP54" s="881" t="str">
        <f t="shared" si="36"/>
        <v/>
      </c>
      <c r="AQ54" s="66"/>
      <c r="AR54" s="66"/>
      <c r="AS54" s="67"/>
      <c r="AT54" s="69"/>
      <c r="AU54" s="881" t="str">
        <f t="shared" si="37"/>
        <v/>
      </c>
      <c r="AV54" s="70"/>
      <c r="AW54" s="66"/>
      <c r="AX54" s="67"/>
      <c r="AY54" s="68"/>
      <c r="AZ54" s="881" t="str">
        <f t="shared" si="38"/>
        <v/>
      </c>
      <c r="BA54" s="66"/>
      <c r="BB54" s="66"/>
      <c r="BC54" s="67"/>
      <c r="BD54" s="69"/>
      <c r="BE54" s="881" t="str">
        <f t="shared" si="95"/>
        <v/>
      </c>
      <c r="BF54" s="66"/>
      <c r="BG54" s="66"/>
      <c r="BH54" s="67"/>
      <c r="BI54" s="69"/>
      <c r="BJ54" s="344">
        <f t="shared" si="96"/>
        <v>0</v>
      </c>
      <c r="BK54" s="345">
        <f t="shared" si="97"/>
        <v>0</v>
      </c>
      <c r="BL54" s="883" t="str">
        <f t="shared" si="98"/>
        <v/>
      </c>
      <c r="BM54" s="884" t="str">
        <f t="shared" si="99"/>
        <v/>
      </c>
      <c r="BO54" s="869" t="str">
        <f t="shared" si="100"/>
        <v/>
      </c>
      <c r="BP54" s="869" t="str">
        <f t="shared" si="101"/>
        <v/>
      </c>
      <c r="BQ54" s="869" t="str">
        <f t="shared" si="102"/>
        <v/>
      </c>
      <c r="BR54" s="869" t="str">
        <f t="shared" si="103"/>
        <v/>
      </c>
      <c r="BS54" s="869" t="str">
        <f t="shared" si="104"/>
        <v/>
      </c>
      <c r="BT54" s="869" t="str">
        <f t="shared" si="105"/>
        <v/>
      </c>
      <c r="BU54" s="886" t="str">
        <f t="shared" si="106"/>
        <v/>
      </c>
      <c r="BV54" s="886" t="str">
        <f t="shared" si="107"/>
        <v/>
      </c>
      <c r="BW54" s="886" t="str">
        <f t="shared" si="108"/>
        <v/>
      </c>
      <c r="BX54" s="886" t="str">
        <f t="shared" si="109"/>
        <v/>
      </c>
      <c r="BY54" s="886" t="str">
        <f t="shared" si="110"/>
        <v/>
      </c>
      <c r="BZ54" s="886" t="str">
        <f t="shared" si="111"/>
        <v/>
      </c>
      <c r="CB54" s="887" t="s">
        <v>1939</v>
      </c>
      <c r="CC54" s="889"/>
      <c r="CD54" s="889"/>
      <c r="CE54" s="888" t="s">
        <v>1788</v>
      </c>
      <c r="CF54" s="889"/>
      <c r="CG54" s="889"/>
      <c r="CI54" s="890" t="str">
        <f t="shared" ref="CI54:CM63" si="564">IFERROR(VLOOKUP($O54,$CB$44:$CG$55,CI$42+1,0),"")</f>
        <v/>
      </c>
      <c r="CJ54" s="890" t="str">
        <f t="shared" si="564"/>
        <v/>
      </c>
      <c r="CK54" s="890" t="str">
        <f t="shared" si="564"/>
        <v/>
      </c>
      <c r="CL54" s="890" t="str">
        <f t="shared" si="564"/>
        <v/>
      </c>
      <c r="CM54" s="890" t="str">
        <f t="shared" si="564"/>
        <v/>
      </c>
      <c r="CN54" s="891">
        <f t="shared" si="112"/>
        <v>0</v>
      </c>
      <c r="CO54" s="892" t="str">
        <f t="shared" si="113"/>
        <v/>
      </c>
      <c r="CQ54" s="909"/>
      <c r="CR54" s="910" t="s">
        <v>954</v>
      </c>
      <c r="CS54" s="585" t="s">
        <v>3959</v>
      </c>
      <c r="CT54" s="911"/>
      <c r="CU54" s="912">
        <f>IF(OR(CU$43="",$K54=0),0,SUMIFS($BF$44:$BF$130,$N$44:$N$130,CU$43,$CM$44:$CM$130,"●",$CO$44:$CO$130,"C"))</f>
        <v>0</v>
      </c>
      <c r="CV54" s="911"/>
      <c r="CW54" s="912">
        <f t="shared" ref="CW54" si="565">IF(OR(CW$43="",$K54=0),0,SUMIFS($BF$44:$BF$130,$N$44:$N$130,CW$43,$CM$44:$CM$130,"●",$CO$44:$CO$130,"C"))</f>
        <v>0</v>
      </c>
      <c r="CX54" s="911"/>
      <c r="CY54" s="912">
        <f t="shared" ref="CY54" si="566">IF(OR(CY$43="",$K54=0),0,SUMIFS($BF$44:$BF$130,$N$44:$N$130,CY$43,$CM$44:$CM$130,"●",$CO$44:$CO$130,"C"))</f>
        <v>0</v>
      </c>
      <c r="CZ54" s="911"/>
      <c r="DA54" s="912">
        <f t="shared" ref="DA54" si="567">IF(OR(DA$43="",$K54=0),0,SUMIFS($BF$44:$BF$130,$N$44:$N$130,DA$43,$CM$44:$CM$130,"●",$CO$44:$CO$130,"C"))</f>
        <v>0</v>
      </c>
      <c r="DB54" s="911"/>
      <c r="DC54" s="912">
        <f t="shared" ref="DC54" si="568">IF(OR(DC$43="",$K54=0),0,SUMIFS($BF$44:$BF$130,$N$44:$N$130,DC$43,$CM$44:$CM$130,"●",$CO$44:$CO$130,"C"))</f>
        <v>0</v>
      </c>
      <c r="DD54" s="911"/>
      <c r="DE54" s="912">
        <f t="shared" ref="DE54" si="569">IF(OR(DE$43="",$K54=0),0,SUMIFS($BF$44:$BF$130,$N$44:$N$130,DE$43,$CM$44:$CM$130,"●",$CO$44:$CO$130,"C"))</f>
        <v>0</v>
      </c>
      <c r="DF54" s="911"/>
      <c r="DG54" s="912">
        <f t="shared" ref="DG54" si="570">IF(OR(DG$43="",$K54=0),0,SUMIFS($BF$44:$BF$130,$N$44:$N$130,DG$43,$CM$44:$CM$130,"●",$CO$44:$CO$130,"C"))</f>
        <v>0</v>
      </c>
      <c r="DH54" s="911"/>
      <c r="DI54" s="912">
        <f t="shared" ref="DI54" si="571">IF(OR(DI$43="",$K54=0),0,SUMIFS($BF$44:$BF$130,$N$44:$N$130,DI$43,$CM$44:$CM$130,"●",$CO$44:$CO$130,"C"))</f>
        <v>0</v>
      </c>
      <c r="DJ54" s="911"/>
      <c r="DK54" s="912">
        <f t="shared" ref="DK54" si="572">IF(OR(DK$43="",$K54=0),0,SUMIFS($BF$44:$BF$130,$N$44:$N$130,DK$43,$CM$44:$CM$130,"●",$CO$44:$CO$130,"C"))</f>
        <v>0</v>
      </c>
      <c r="DL54" s="911"/>
      <c r="DM54" s="912">
        <f t="shared" ref="DM54" si="573">IF(OR(DM$43="",$K54=0),0,SUMIFS($BF$44:$BF$130,$N$44:$N$130,DM$43,$CM$44:$CM$130,"●",$CO$44:$CO$130,"C"))</f>
        <v>0</v>
      </c>
      <c r="DN54" s="911"/>
      <c r="DO54" s="912">
        <f t="shared" ref="DO54" si="574">IF(OR(DO$43="",$K54=0),0,SUMIFS($BF$44:$BF$130,$N$44:$N$130,DO$43,$CM$44:$CM$130,"●",$CO$44:$CO$130,"C"))</f>
        <v>0</v>
      </c>
      <c r="DP54" s="911"/>
      <c r="DQ54" s="912">
        <f t="shared" ref="DQ54" si="575">IF(OR(DQ$43="",$K54=0),0,SUMIFS($BF$44:$BF$130,$N$44:$N$130,DQ$43,$CM$44:$CM$130,"●",$CO$44:$CO$130,"C"))</f>
        <v>0</v>
      </c>
      <c r="DR54" s="911"/>
      <c r="DS54" s="912">
        <f t="shared" ref="DS54" si="576">IF(OR(DS$43="",$K54=0),0,SUMIFS($BF$44:$BF$130,$N$44:$N$130,DS$43,$CM$44:$CM$130,"●",$CO$44:$CO$130,"C"))</f>
        <v>0</v>
      </c>
      <c r="DT54" s="911"/>
      <c r="DU54" s="912">
        <f t="shared" ref="DU54" si="577">IF(OR(DU$43="",$K54=0),0,SUMIFS($BF$44:$BF$130,$N$44:$N$130,DU$43,$CM$44:$CM$130,"●",$CO$44:$CO$130,"C"))</f>
        <v>0</v>
      </c>
      <c r="DV54" s="911"/>
      <c r="DW54" s="912">
        <f t="shared" ref="DW54" si="578">IF(OR(DW$43="",$K54=0),0,SUMIFS($BF$44:$BF$130,$N$44:$N$130,DW$43,$CM$44:$CM$130,"●",$CO$44:$CO$130,"C"))</f>
        <v>0</v>
      </c>
      <c r="DX54" s="911"/>
      <c r="DY54" s="912">
        <f t="shared" ref="DY54" si="579">IF(OR(DY$43="",$K54=0),0,SUMIFS($BF$44:$BF$130,$N$44:$N$130,DY$43,$CM$44:$CM$130,"●",$CO$44:$CO$130,"C"))</f>
        <v>0</v>
      </c>
      <c r="DZ54" s="911"/>
      <c r="EA54" s="912">
        <f t="shared" ref="EA54" si="580">IF(OR(EA$43="",$K54=0),0,SUMIFS($BF$44:$BF$130,$N$44:$N$130,EA$43,$CM$44:$CM$130,"●",$CO$44:$CO$130,"C"))</f>
        <v>0</v>
      </c>
      <c r="EB54" s="911"/>
      <c r="EC54" s="912">
        <f t="shared" ref="EC54" si="581">IF(OR(EC$43="",$K54=0),0,SUMIFS($BF$44:$BF$130,$N$44:$N$130,EC$43,$CM$44:$CM$130,"●",$CO$44:$CO$130,"C"))</f>
        <v>0</v>
      </c>
      <c r="ED54" s="911"/>
      <c r="EE54" s="912">
        <f t="shared" ref="EE54" si="582">IF(OR(EE$43="",$K54=0),0,SUMIFS($BF$44:$BF$130,$N$44:$N$130,EE$43,$CM$44:$CM$130,"●",$CO$44:$CO$130,"C"))</f>
        <v>0</v>
      </c>
      <c r="EF54" s="911"/>
      <c r="EG54" s="912">
        <f t="shared" ref="EG54" si="583">IF(OR(EG$43="",$K54=0),0,SUMIFS($BF$44:$BF$130,$N$44:$N$130,EG$43,$CM$44:$CM$130,"●",$CO$44:$CO$130,"C"))</f>
        <v>0</v>
      </c>
      <c r="EH54" s="911"/>
      <c r="EI54" s="912">
        <f t="shared" ref="EI54" si="584">IF(OR(EI$43="",$K54=0),0,SUMIFS($BF$44:$BF$130,$N$44:$N$130,EI$43,$CM$44:$CM$130,"●",$CO$44:$CO$130,"C"))</f>
        <v>0</v>
      </c>
      <c r="EJ54" s="911"/>
      <c r="EK54" s="912">
        <f t="shared" ref="EK54" si="585">IF(OR(EK$43="",$K54=0),0,SUMIFS($BF$44:$BF$130,$N$44:$N$130,EK$43,$CM$44:$CM$130,"●",$CO$44:$CO$130,"C"))</f>
        <v>0</v>
      </c>
      <c r="EL54" s="911"/>
      <c r="EM54" s="912">
        <f t="shared" ref="EM54" si="586">IF(OR(EM$43="",$K54=0),0,SUMIFS($BF$44:$BF$130,$N$44:$N$130,EM$43,$CM$44:$CM$130,"●",$CO$44:$CO$130,"C"))</f>
        <v>0</v>
      </c>
      <c r="EN54" s="911"/>
      <c r="EO54" s="912">
        <f t="shared" ref="EO54" si="587">IF(OR(EO$43="",$K54=0),0,SUMIFS($BF$44:$BF$130,$N$44:$N$130,EO$43,$CM$44:$CM$130,"●",$CO$44:$CO$130,"C"))</f>
        <v>0</v>
      </c>
      <c r="EP54" s="911"/>
      <c r="EQ54" s="912">
        <f t="shared" ref="EQ54" si="588">IF(OR(EQ$43="",$K54=0),0,SUMIFS($BF$44:$BF$130,$N$44:$N$130,EQ$43,$CM$44:$CM$130,"●",$CO$44:$CO$130,"C"))</f>
        <v>0</v>
      </c>
      <c r="ER54" s="911"/>
      <c r="ES54" s="912">
        <f t="shared" ref="ES54" si="589">IF(OR(ES$43="",$K54=0),0,SUMIFS($BF$44:$BF$130,$N$44:$N$130,ES$43,$CM$44:$CM$130,"●",$CO$44:$CO$130,"C"))</f>
        <v>0</v>
      </c>
      <c r="ET54" s="911"/>
      <c r="EU54" s="912">
        <f t="shared" ref="EU54" si="590">IF(OR(EU$43="",$K54=0),0,SUMIFS($BF$44:$BF$130,$N$44:$N$130,EU$43,$CM$44:$CM$130,"●",$CO$44:$CO$130,"C"))</f>
        <v>0</v>
      </c>
      <c r="EV54" s="911"/>
      <c r="EW54" s="912">
        <f t="shared" ref="EW54" si="591">IF(OR(EW$43="",$K54=0),0,SUMIFS($BF$44:$BF$130,$N$44:$N$130,EW$43,$CM$44:$CM$130,"●",$CO$44:$CO$130,"C"))</f>
        <v>0</v>
      </c>
      <c r="EX54" s="911"/>
      <c r="EY54" s="912">
        <f t="shared" ref="EY54" si="592">IF(OR(EY$43="",$K54=0),0,SUMIFS($BF$44:$BF$130,$N$44:$N$130,EY$43,$CM$44:$CM$130,"●",$CO$44:$CO$130,"C"))</f>
        <v>0</v>
      </c>
      <c r="EZ54" s="911"/>
      <c r="FA54" s="912">
        <f t="shared" ref="FA54" si="593">IF(OR(FA$43="",$K54=0),0,SUMIFS($BF$44:$BF$130,$N$44:$N$130,FA$43,$CM$44:$CM$130,"●",$CO$44:$CO$130,"C"))</f>
        <v>0</v>
      </c>
      <c r="FB54" s="911"/>
      <c r="FC54" s="912">
        <f t="shared" ref="FC54" si="594">IF(OR(FC$43="",$K54=0),0,SUMIFS($BF$44:$BF$130,$N$44:$N$130,FC$43,$CM$44:$CM$130,"●",$CO$44:$CO$130,"C"))</f>
        <v>0</v>
      </c>
      <c r="FD54" s="911"/>
      <c r="FE54" s="912">
        <f t="shared" ref="FE54" si="595">IF(OR(FE$43="",$K54=0),0,SUMIFS($BF$44:$BF$130,$N$44:$N$130,FE$43,$CM$44:$CM$130,"●",$CO$44:$CO$130,"C"))</f>
        <v>0</v>
      </c>
      <c r="FF54" s="911"/>
      <c r="FG54" s="912">
        <f t="shared" ref="FG54" si="596">IF(OR(FG$43="",$K54=0),0,SUMIFS($BF$44:$BF$130,$N$44:$N$130,FG$43,$CM$44:$CM$130,"●",$CO$44:$CO$130,"C"))</f>
        <v>0</v>
      </c>
      <c r="FH54" s="911"/>
      <c r="FI54" s="912">
        <f t="shared" ref="FI54" si="597">IF(OR(FI$43="",$K54=0),0,SUMIFS($BF$44:$BF$130,$N$44:$N$130,FI$43,$CM$44:$CM$130,"●",$CO$44:$CO$130,"C"))</f>
        <v>0</v>
      </c>
      <c r="FJ54" s="911"/>
      <c r="FK54" s="912">
        <f t="shared" ref="FK54" si="598">IF(OR(FK$43="",$K54=0),0,SUMIFS($BF$44:$BF$130,$N$44:$N$130,FK$43,$CM$44:$CM$130,"●",$CO$44:$CO$130,"C"))</f>
        <v>0</v>
      </c>
      <c r="FL54" s="911"/>
      <c r="FM54" s="912">
        <f t="shared" ref="FM54" si="599">IF(OR(FM$43="",$K54=0),0,SUMIFS($BF$44:$BF$130,$N$44:$N$130,FM$43,$CM$44:$CM$130,"●",$CO$44:$CO$130,"C"))</f>
        <v>0</v>
      </c>
      <c r="FN54" s="911"/>
      <c r="FO54" s="912">
        <f t="shared" ref="FO54" si="600">IF(OR(FO$43="",$K54=0),0,SUMIFS($BF$44:$BF$130,$N$44:$N$130,FO$43,$CM$44:$CM$130,"●",$CO$44:$CO$130,"C"))</f>
        <v>0</v>
      </c>
      <c r="FP54" s="911"/>
      <c r="FQ54" s="912">
        <f t="shared" ref="FQ54" si="601">IF(OR(FQ$43="",$K54=0),0,SUMIFS($BF$44:$BF$130,$N$44:$N$130,FQ$43,$CM$44:$CM$130,"●",$CO$44:$CO$130,"C"))</f>
        <v>0</v>
      </c>
      <c r="FR54" s="911"/>
      <c r="FS54" s="912">
        <f t="shared" ref="FS54" si="602">IF(OR(FS$43="",$K54=0),0,SUMIFS($BF$44:$BF$130,$N$44:$N$130,FS$43,$CM$44:$CM$130,"●",$CO$44:$CO$130,"C"))</f>
        <v>0</v>
      </c>
      <c r="FT54" s="911"/>
      <c r="FU54" s="912">
        <f t="shared" ref="FU54" si="603">IF(OR(FU$43="",$K54=0),0,SUMIFS($BF$44:$BF$130,$N$44:$N$130,FU$43,$CM$44:$CM$130,"●",$CO$44:$CO$130,"C"))</f>
        <v>0</v>
      </c>
      <c r="FV54" s="911"/>
      <c r="FW54" s="912">
        <f t="shared" ref="FW54" si="604">IF(OR(FW$43="",$K54=0),0,SUMIFS($BF$44:$BF$130,$N$44:$N$130,FW$43,$CM$44:$CM$130,"●",$CO$44:$CO$130,"C"))</f>
        <v>0</v>
      </c>
      <c r="FX54" s="911"/>
      <c r="FY54" s="912">
        <f t="shared" ref="FY54" si="605">IF(OR(FY$43="",$K54=0),0,SUMIFS($BF$44:$BF$130,$N$44:$N$130,FY$43,$CM$44:$CM$130,"●",$CO$44:$CO$130,"C"))</f>
        <v>0</v>
      </c>
      <c r="FZ54" s="911"/>
      <c r="GA54" s="912">
        <f t="shared" ref="GA54" si="606">IF(OR(GA$43="",$K54=0),0,SUMIFS($BF$44:$BF$130,$N$44:$N$130,GA$43,$CM$44:$CM$130,"●",$CO$44:$CO$130,"C"))</f>
        <v>0</v>
      </c>
      <c r="GB54" s="911"/>
      <c r="GC54" s="912">
        <f t="shared" ref="GC54" si="607">IF(OR(GC$43="",$K54=0),0,SUMIFS($BF$44:$BF$130,$N$44:$N$130,GC$43,$CM$44:$CM$130,"●",$CO$44:$CO$130,"C"))</f>
        <v>0</v>
      </c>
      <c r="GD54" s="911"/>
      <c r="GE54" s="912">
        <f t="shared" ref="GE54" si="608">IF(OR(GE$43="",$K54=0),0,SUMIFS($BF$44:$BF$130,$N$44:$N$130,GE$43,$CM$44:$CM$130,"●",$CO$44:$CO$130,"C"))</f>
        <v>0</v>
      </c>
      <c r="GF54" s="911"/>
      <c r="GG54" s="912">
        <f t="shared" ref="GG54" si="609">IF(OR(GG$43="",$K54=0),0,SUMIFS($BF$44:$BF$130,$N$44:$N$130,GG$43,$CM$44:$CM$130,"●",$CO$44:$CO$130,"C"))</f>
        <v>0</v>
      </c>
      <c r="GH54" s="911"/>
      <c r="GI54" s="912">
        <f t="shared" ref="GI54" si="610">IF(OR(GI$43="",$K54=0),0,SUMIFS($BF$44:$BF$130,$N$44:$N$130,GI$43,$CM$44:$CM$130,"●",$CO$44:$CO$130,"C"))</f>
        <v>0</v>
      </c>
      <c r="GJ54" s="911"/>
      <c r="GK54" s="912">
        <f t="shared" ref="GK54" si="611">IF(OR(GK$43="",$K54=0),0,SUMIFS($BF$44:$BF$130,$N$44:$N$130,GK$43,$CM$44:$CM$130,"●",$CO$44:$CO$130,"C"))</f>
        <v>0</v>
      </c>
      <c r="GL54" s="911"/>
      <c r="GM54" s="912">
        <f t="shared" ref="GM54" si="612">IF(OR(GM$43="",$K54=0),0,SUMIFS($BF$44:$BF$130,$N$44:$N$130,GM$43,$CM$44:$CM$130,"●",$CO$44:$CO$130,"C"))</f>
        <v>0</v>
      </c>
      <c r="GN54" s="911"/>
      <c r="GO54" s="912">
        <f t="shared" ref="GO54" si="613">IF(OR(GO$43="",$K54=0),0,SUMIFS($BF$44:$BF$130,$N$44:$N$130,GO$43,$CM$44:$CM$130,"●",$CO$44:$CO$130,"C"))</f>
        <v>0</v>
      </c>
      <c r="GP54" s="911"/>
      <c r="GQ54" s="912">
        <f t="shared" ref="GQ54" si="614">IF(OR(GQ$43="",$K54=0),0,SUMIFS($BF$44:$BF$130,$N$44:$N$130,GQ$43,$CM$44:$CM$130,"●",$CO$44:$CO$130,"C"))</f>
        <v>0</v>
      </c>
    </row>
    <row r="55" spans="1:199" s="829" customFormat="1" ht="15" customHeight="1">
      <c r="A55" s="368" t="s">
        <v>1726</v>
      </c>
      <c r="B55" s="368" t="s">
        <v>1726</v>
      </c>
      <c r="C55" s="368" t="s">
        <v>1759</v>
      </c>
      <c r="D55" s="368" t="s">
        <v>1759</v>
      </c>
      <c r="E55" s="368" t="s">
        <v>1759</v>
      </c>
      <c r="F55" s="368" t="s">
        <v>1759</v>
      </c>
      <c r="G55" s="368" t="s">
        <v>1759</v>
      </c>
      <c r="H55" s="368" t="s">
        <v>1759</v>
      </c>
      <c r="I55" s="368" t="s">
        <v>1759</v>
      </c>
      <c r="J55" s="368" t="s">
        <v>1759</v>
      </c>
      <c r="K55" s="464" t="str">
        <f t="shared" si="32"/>
        <v>●</v>
      </c>
      <c r="L55" s="482"/>
      <c r="M55" s="482"/>
      <c r="N55" s="140"/>
      <c r="O55" s="141"/>
      <c r="P55" s="118"/>
      <c r="Q55" s="881" t="str">
        <f t="shared" si="92"/>
        <v/>
      </c>
      <c r="R55" s="119"/>
      <c r="S55" s="881" t="str">
        <f t="shared" si="33"/>
        <v/>
      </c>
      <c r="T55" s="119"/>
      <c r="U55" s="881" t="str">
        <f t="shared" si="93"/>
        <v/>
      </c>
      <c r="V55" s="142"/>
      <c r="W55" s="882" t="str">
        <f t="shared" si="34"/>
        <v/>
      </c>
      <c r="X55" s="881" t="str">
        <f t="shared" si="94"/>
        <v/>
      </c>
      <c r="Y55" s="143"/>
      <c r="Z55" s="881" t="str">
        <f t="shared" si="35"/>
        <v/>
      </c>
      <c r="AA55" s="69"/>
      <c r="AB55" s="65"/>
      <c r="AC55" s="66"/>
      <c r="AD55" s="66"/>
      <c r="AE55" s="66"/>
      <c r="AF55" s="66"/>
      <c r="AG55" s="66"/>
      <c r="AH55" s="66"/>
      <c r="AI55" s="66"/>
      <c r="AJ55" s="66"/>
      <c r="AK55" s="66"/>
      <c r="AL55" s="66"/>
      <c r="AM55" s="66"/>
      <c r="AN55" s="67"/>
      <c r="AO55" s="68"/>
      <c r="AP55" s="881" t="str">
        <f t="shared" si="36"/>
        <v/>
      </c>
      <c r="AQ55" s="66"/>
      <c r="AR55" s="66"/>
      <c r="AS55" s="67"/>
      <c r="AT55" s="69"/>
      <c r="AU55" s="881" t="str">
        <f t="shared" si="37"/>
        <v/>
      </c>
      <c r="AV55" s="70"/>
      <c r="AW55" s="66"/>
      <c r="AX55" s="67"/>
      <c r="AY55" s="68"/>
      <c r="AZ55" s="881" t="str">
        <f t="shared" si="38"/>
        <v/>
      </c>
      <c r="BA55" s="66"/>
      <c r="BB55" s="66"/>
      <c r="BC55" s="67"/>
      <c r="BD55" s="69"/>
      <c r="BE55" s="881" t="str">
        <f t="shared" si="95"/>
        <v/>
      </c>
      <c r="BF55" s="66"/>
      <c r="BG55" s="66"/>
      <c r="BH55" s="67"/>
      <c r="BI55" s="69"/>
      <c r="BJ55" s="344">
        <f t="shared" si="96"/>
        <v>0</v>
      </c>
      <c r="BK55" s="345">
        <f t="shared" si="97"/>
        <v>0</v>
      </c>
      <c r="BL55" s="883" t="str">
        <f t="shared" si="98"/>
        <v/>
      </c>
      <c r="BM55" s="884" t="str">
        <f t="shared" si="99"/>
        <v/>
      </c>
      <c r="BO55" s="869" t="str">
        <f t="shared" si="100"/>
        <v/>
      </c>
      <c r="BP55" s="869" t="str">
        <f t="shared" si="101"/>
        <v/>
      </c>
      <c r="BQ55" s="869" t="str">
        <f t="shared" si="102"/>
        <v/>
      </c>
      <c r="BR55" s="869" t="str">
        <f t="shared" si="103"/>
        <v/>
      </c>
      <c r="BS55" s="869" t="str">
        <f t="shared" si="104"/>
        <v/>
      </c>
      <c r="BT55" s="869" t="str">
        <f t="shared" si="105"/>
        <v/>
      </c>
      <c r="BU55" s="886" t="str">
        <f t="shared" si="106"/>
        <v/>
      </c>
      <c r="BV55" s="886" t="str">
        <f t="shared" si="107"/>
        <v/>
      </c>
      <c r="BW55" s="886" t="str">
        <f t="shared" si="108"/>
        <v/>
      </c>
      <c r="BX55" s="886" t="str">
        <f t="shared" si="109"/>
        <v/>
      </c>
      <c r="BY55" s="886" t="str">
        <f t="shared" si="110"/>
        <v/>
      </c>
      <c r="BZ55" s="886" t="str">
        <f t="shared" si="111"/>
        <v/>
      </c>
      <c r="CB55" s="887" t="s">
        <v>2065</v>
      </c>
      <c r="CC55" s="913" t="s">
        <v>1788</v>
      </c>
      <c r="CD55" s="889"/>
      <c r="CE55" s="889"/>
      <c r="CF55" s="889"/>
      <c r="CG55" s="889"/>
      <c r="CI55" s="890" t="str">
        <f t="shared" si="564"/>
        <v/>
      </c>
      <c r="CJ55" s="890" t="str">
        <f t="shared" si="564"/>
        <v/>
      </c>
      <c r="CK55" s="890" t="str">
        <f t="shared" si="564"/>
        <v/>
      </c>
      <c r="CL55" s="890" t="str">
        <f t="shared" si="564"/>
        <v/>
      </c>
      <c r="CM55" s="890" t="str">
        <f t="shared" si="564"/>
        <v/>
      </c>
      <c r="CN55" s="891">
        <f t="shared" si="112"/>
        <v>0</v>
      </c>
      <c r="CO55" s="892" t="str">
        <f t="shared" si="113"/>
        <v/>
      </c>
    </row>
    <row r="56" spans="1:199" s="829" customFormat="1" ht="15" customHeight="1">
      <c r="A56" s="368" t="s">
        <v>1726</v>
      </c>
      <c r="B56" s="368" t="s">
        <v>1726</v>
      </c>
      <c r="C56" s="368" t="s">
        <v>1759</v>
      </c>
      <c r="D56" s="368" t="s">
        <v>1759</v>
      </c>
      <c r="E56" s="368" t="s">
        <v>1759</v>
      </c>
      <c r="F56" s="368" t="s">
        <v>1759</v>
      </c>
      <c r="G56" s="368" t="s">
        <v>1759</v>
      </c>
      <c r="H56" s="368" t="s">
        <v>1759</v>
      </c>
      <c r="I56" s="368" t="s">
        <v>1759</v>
      </c>
      <c r="J56" s="368" t="s">
        <v>1759</v>
      </c>
      <c r="K56" s="464" t="str">
        <f t="shared" si="32"/>
        <v>●</v>
      </c>
      <c r="L56" s="482"/>
      <c r="M56" s="482"/>
      <c r="N56" s="140"/>
      <c r="O56" s="141"/>
      <c r="P56" s="118"/>
      <c r="Q56" s="881" t="str">
        <f t="shared" si="92"/>
        <v/>
      </c>
      <c r="R56" s="119"/>
      <c r="S56" s="881" t="str">
        <f t="shared" si="33"/>
        <v/>
      </c>
      <c r="T56" s="119"/>
      <c r="U56" s="881" t="str">
        <f t="shared" si="93"/>
        <v/>
      </c>
      <c r="V56" s="142"/>
      <c r="W56" s="882" t="str">
        <f t="shared" si="34"/>
        <v/>
      </c>
      <c r="X56" s="881" t="str">
        <f t="shared" si="94"/>
        <v/>
      </c>
      <c r="Y56" s="143"/>
      <c r="Z56" s="881" t="str">
        <f t="shared" si="35"/>
        <v/>
      </c>
      <c r="AA56" s="69"/>
      <c r="AB56" s="65"/>
      <c r="AC56" s="66"/>
      <c r="AD56" s="66"/>
      <c r="AE56" s="66"/>
      <c r="AF56" s="66"/>
      <c r="AG56" s="66"/>
      <c r="AH56" s="66"/>
      <c r="AI56" s="66"/>
      <c r="AJ56" s="66"/>
      <c r="AK56" s="66"/>
      <c r="AL56" s="66"/>
      <c r="AM56" s="66"/>
      <c r="AN56" s="67"/>
      <c r="AO56" s="68"/>
      <c r="AP56" s="881" t="str">
        <f t="shared" si="36"/>
        <v/>
      </c>
      <c r="AQ56" s="66"/>
      <c r="AR56" s="66"/>
      <c r="AS56" s="67"/>
      <c r="AT56" s="69"/>
      <c r="AU56" s="881" t="str">
        <f t="shared" si="37"/>
        <v/>
      </c>
      <c r="AV56" s="70"/>
      <c r="AW56" s="66"/>
      <c r="AX56" s="67"/>
      <c r="AY56" s="68"/>
      <c r="AZ56" s="881" t="str">
        <f t="shared" si="38"/>
        <v/>
      </c>
      <c r="BA56" s="66"/>
      <c r="BB56" s="66"/>
      <c r="BC56" s="67"/>
      <c r="BD56" s="69"/>
      <c r="BE56" s="881" t="str">
        <f t="shared" si="95"/>
        <v/>
      </c>
      <c r="BF56" s="66"/>
      <c r="BG56" s="66"/>
      <c r="BH56" s="67"/>
      <c r="BI56" s="69"/>
      <c r="BJ56" s="344">
        <f t="shared" si="96"/>
        <v>0</v>
      </c>
      <c r="BK56" s="345">
        <f t="shared" si="97"/>
        <v>0</v>
      </c>
      <c r="BL56" s="883" t="str">
        <f t="shared" si="98"/>
        <v/>
      </c>
      <c r="BM56" s="884" t="str">
        <f t="shared" si="99"/>
        <v/>
      </c>
      <c r="BO56" s="869" t="str">
        <f t="shared" si="100"/>
        <v/>
      </c>
      <c r="BP56" s="869" t="str">
        <f t="shared" si="101"/>
        <v/>
      </c>
      <c r="BQ56" s="869" t="str">
        <f t="shared" si="102"/>
        <v/>
      </c>
      <c r="BR56" s="869" t="str">
        <f t="shared" si="103"/>
        <v/>
      </c>
      <c r="BS56" s="869" t="str">
        <f t="shared" si="104"/>
        <v/>
      </c>
      <c r="BT56" s="869" t="str">
        <f t="shared" si="105"/>
        <v/>
      </c>
      <c r="BU56" s="886" t="str">
        <f t="shared" si="106"/>
        <v/>
      </c>
      <c r="BV56" s="886" t="str">
        <f t="shared" si="107"/>
        <v/>
      </c>
      <c r="BW56" s="886" t="str">
        <f t="shared" si="108"/>
        <v/>
      </c>
      <c r="BX56" s="886" t="str">
        <f t="shared" si="109"/>
        <v/>
      </c>
      <c r="BY56" s="886" t="str">
        <f t="shared" si="110"/>
        <v/>
      </c>
      <c r="BZ56" s="886" t="str">
        <f t="shared" si="111"/>
        <v/>
      </c>
      <c r="CI56" s="890" t="str">
        <f t="shared" si="564"/>
        <v/>
      </c>
      <c r="CJ56" s="890" t="str">
        <f t="shared" si="564"/>
        <v/>
      </c>
      <c r="CK56" s="890" t="str">
        <f t="shared" si="564"/>
        <v/>
      </c>
      <c r="CL56" s="890" t="str">
        <f t="shared" si="564"/>
        <v/>
      </c>
      <c r="CM56" s="890" t="str">
        <f t="shared" si="564"/>
        <v/>
      </c>
      <c r="CN56" s="891">
        <f t="shared" si="112"/>
        <v>0</v>
      </c>
      <c r="CO56" s="892" t="str">
        <f t="shared" si="113"/>
        <v/>
      </c>
    </row>
    <row r="57" spans="1:199" s="829" customFormat="1" ht="15" customHeight="1">
      <c r="A57" s="368" t="s">
        <v>1726</v>
      </c>
      <c r="B57" s="368" t="s">
        <v>1726</v>
      </c>
      <c r="C57" s="368" t="s">
        <v>1759</v>
      </c>
      <c r="D57" s="368" t="s">
        <v>1759</v>
      </c>
      <c r="E57" s="368" t="s">
        <v>1759</v>
      </c>
      <c r="F57" s="368" t="s">
        <v>1759</v>
      </c>
      <c r="G57" s="368" t="s">
        <v>1759</v>
      </c>
      <c r="H57" s="368" t="s">
        <v>1759</v>
      </c>
      <c r="I57" s="368" t="s">
        <v>1759</v>
      </c>
      <c r="J57" s="368" t="s">
        <v>1759</v>
      </c>
      <c r="K57" s="464" t="str">
        <f t="shared" si="32"/>
        <v>●</v>
      </c>
      <c r="L57" s="482"/>
      <c r="M57" s="482"/>
      <c r="N57" s="140"/>
      <c r="O57" s="141"/>
      <c r="P57" s="118"/>
      <c r="Q57" s="881" t="str">
        <f t="shared" si="92"/>
        <v/>
      </c>
      <c r="R57" s="119"/>
      <c r="S57" s="881" t="str">
        <f t="shared" si="33"/>
        <v/>
      </c>
      <c r="T57" s="119"/>
      <c r="U57" s="881" t="str">
        <f t="shared" si="93"/>
        <v/>
      </c>
      <c r="V57" s="142"/>
      <c r="W57" s="882" t="str">
        <f t="shared" si="34"/>
        <v/>
      </c>
      <c r="X57" s="881" t="str">
        <f t="shared" si="94"/>
        <v/>
      </c>
      <c r="Y57" s="143"/>
      <c r="Z57" s="881" t="str">
        <f t="shared" si="35"/>
        <v/>
      </c>
      <c r="AA57" s="69"/>
      <c r="AB57" s="65"/>
      <c r="AC57" s="66"/>
      <c r="AD57" s="66"/>
      <c r="AE57" s="66"/>
      <c r="AF57" s="66"/>
      <c r="AG57" s="66"/>
      <c r="AH57" s="66"/>
      <c r="AI57" s="66"/>
      <c r="AJ57" s="66"/>
      <c r="AK57" s="66"/>
      <c r="AL57" s="66"/>
      <c r="AM57" s="66"/>
      <c r="AN57" s="67"/>
      <c r="AO57" s="68"/>
      <c r="AP57" s="881" t="str">
        <f t="shared" si="36"/>
        <v/>
      </c>
      <c r="AQ57" s="66"/>
      <c r="AR57" s="66"/>
      <c r="AS57" s="67"/>
      <c r="AT57" s="69"/>
      <c r="AU57" s="881" t="str">
        <f t="shared" si="37"/>
        <v/>
      </c>
      <c r="AV57" s="70"/>
      <c r="AW57" s="66"/>
      <c r="AX57" s="67"/>
      <c r="AY57" s="68"/>
      <c r="AZ57" s="881" t="str">
        <f t="shared" si="38"/>
        <v/>
      </c>
      <c r="BA57" s="66"/>
      <c r="BB57" s="66"/>
      <c r="BC57" s="67"/>
      <c r="BD57" s="69"/>
      <c r="BE57" s="881" t="str">
        <f t="shared" si="95"/>
        <v/>
      </c>
      <c r="BF57" s="66"/>
      <c r="BG57" s="66"/>
      <c r="BH57" s="67"/>
      <c r="BI57" s="69"/>
      <c r="BJ57" s="344">
        <f t="shared" si="96"/>
        <v>0</v>
      </c>
      <c r="BK57" s="345">
        <f t="shared" si="97"/>
        <v>0</v>
      </c>
      <c r="BL57" s="883" t="str">
        <f t="shared" si="98"/>
        <v/>
      </c>
      <c r="BM57" s="884" t="str">
        <f t="shared" si="99"/>
        <v/>
      </c>
      <c r="BO57" s="869" t="str">
        <f t="shared" si="100"/>
        <v/>
      </c>
      <c r="BP57" s="869" t="str">
        <f t="shared" si="101"/>
        <v/>
      </c>
      <c r="BQ57" s="869" t="str">
        <f t="shared" si="102"/>
        <v/>
      </c>
      <c r="BR57" s="869" t="str">
        <f t="shared" si="103"/>
        <v/>
      </c>
      <c r="BS57" s="869" t="str">
        <f t="shared" si="104"/>
        <v/>
      </c>
      <c r="BT57" s="869" t="str">
        <f t="shared" si="105"/>
        <v/>
      </c>
      <c r="BU57" s="886" t="str">
        <f t="shared" si="106"/>
        <v/>
      </c>
      <c r="BV57" s="886" t="str">
        <f t="shared" si="107"/>
        <v/>
      </c>
      <c r="BW57" s="886" t="str">
        <f t="shared" si="108"/>
        <v/>
      </c>
      <c r="BX57" s="886" t="str">
        <f t="shared" si="109"/>
        <v/>
      </c>
      <c r="BY57" s="886" t="str">
        <f t="shared" si="110"/>
        <v/>
      </c>
      <c r="BZ57" s="886" t="str">
        <f t="shared" si="111"/>
        <v/>
      </c>
      <c r="CI57" s="890" t="str">
        <f t="shared" si="564"/>
        <v/>
      </c>
      <c r="CJ57" s="890" t="str">
        <f t="shared" si="564"/>
        <v/>
      </c>
      <c r="CK57" s="890" t="str">
        <f t="shared" si="564"/>
        <v/>
      </c>
      <c r="CL57" s="890" t="str">
        <f t="shared" si="564"/>
        <v/>
      </c>
      <c r="CM57" s="890" t="str">
        <f t="shared" si="564"/>
        <v/>
      </c>
      <c r="CN57" s="891">
        <f t="shared" si="112"/>
        <v>0</v>
      </c>
      <c r="CO57" s="892" t="str">
        <f t="shared" si="113"/>
        <v/>
      </c>
    </row>
    <row r="58" spans="1:199" s="829" customFormat="1" ht="15" customHeight="1">
      <c r="A58" s="368" t="s">
        <v>1726</v>
      </c>
      <c r="B58" s="368" t="s">
        <v>1726</v>
      </c>
      <c r="C58" s="368" t="s">
        <v>1759</v>
      </c>
      <c r="D58" s="368" t="s">
        <v>1759</v>
      </c>
      <c r="E58" s="368" t="s">
        <v>1759</v>
      </c>
      <c r="F58" s="368" t="s">
        <v>1759</v>
      </c>
      <c r="G58" s="368" t="s">
        <v>1759</v>
      </c>
      <c r="H58" s="368" t="s">
        <v>1759</v>
      </c>
      <c r="I58" s="368" t="s">
        <v>1759</v>
      </c>
      <c r="J58" s="368" t="s">
        <v>1759</v>
      </c>
      <c r="K58" s="464" t="str">
        <f t="shared" si="32"/>
        <v>●</v>
      </c>
      <c r="L58" s="482"/>
      <c r="M58" s="482"/>
      <c r="N58" s="140"/>
      <c r="O58" s="141"/>
      <c r="P58" s="118"/>
      <c r="Q58" s="881" t="str">
        <f t="shared" si="92"/>
        <v/>
      </c>
      <c r="R58" s="119"/>
      <c r="S58" s="881" t="str">
        <f t="shared" si="33"/>
        <v/>
      </c>
      <c r="T58" s="119"/>
      <c r="U58" s="881" t="str">
        <f t="shared" si="93"/>
        <v/>
      </c>
      <c r="V58" s="142"/>
      <c r="W58" s="882" t="str">
        <f t="shared" si="34"/>
        <v/>
      </c>
      <c r="X58" s="881" t="str">
        <f t="shared" si="94"/>
        <v/>
      </c>
      <c r="Y58" s="143"/>
      <c r="Z58" s="881" t="str">
        <f t="shared" si="35"/>
        <v/>
      </c>
      <c r="AA58" s="69"/>
      <c r="AB58" s="65"/>
      <c r="AC58" s="66"/>
      <c r="AD58" s="66"/>
      <c r="AE58" s="66"/>
      <c r="AF58" s="66"/>
      <c r="AG58" s="66"/>
      <c r="AH58" s="66"/>
      <c r="AI58" s="66"/>
      <c r="AJ58" s="66"/>
      <c r="AK58" s="66"/>
      <c r="AL58" s="66"/>
      <c r="AM58" s="66"/>
      <c r="AN58" s="67"/>
      <c r="AO58" s="68"/>
      <c r="AP58" s="881" t="str">
        <f t="shared" si="36"/>
        <v/>
      </c>
      <c r="AQ58" s="66"/>
      <c r="AR58" s="66"/>
      <c r="AS58" s="67"/>
      <c r="AT58" s="69"/>
      <c r="AU58" s="881" t="str">
        <f t="shared" si="37"/>
        <v/>
      </c>
      <c r="AV58" s="70"/>
      <c r="AW58" s="66"/>
      <c r="AX58" s="67"/>
      <c r="AY58" s="68"/>
      <c r="AZ58" s="881" t="str">
        <f t="shared" si="38"/>
        <v/>
      </c>
      <c r="BA58" s="66"/>
      <c r="BB58" s="66"/>
      <c r="BC58" s="67"/>
      <c r="BD58" s="69"/>
      <c r="BE58" s="881" t="str">
        <f t="shared" si="95"/>
        <v/>
      </c>
      <c r="BF58" s="66"/>
      <c r="BG58" s="66"/>
      <c r="BH58" s="67"/>
      <c r="BI58" s="69"/>
      <c r="BJ58" s="344">
        <f t="shared" si="96"/>
        <v>0</v>
      </c>
      <c r="BK58" s="345">
        <f t="shared" si="97"/>
        <v>0</v>
      </c>
      <c r="BL58" s="883" t="str">
        <f t="shared" si="98"/>
        <v/>
      </c>
      <c r="BM58" s="884" t="str">
        <f t="shared" si="99"/>
        <v/>
      </c>
      <c r="BO58" s="869" t="str">
        <f t="shared" si="100"/>
        <v/>
      </c>
      <c r="BP58" s="869" t="str">
        <f t="shared" si="101"/>
        <v/>
      </c>
      <c r="BQ58" s="869" t="str">
        <f t="shared" si="102"/>
        <v/>
      </c>
      <c r="BR58" s="869" t="str">
        <f t="shared" si="103"/>
        <v/>
      </c>
      <c r="BS58" s="869" t="str">
        <f t="shared" si="104"/>
        <v/>
      </c>
      <c r="BT58" s="869" t="str">
        <f t="shared" si="105"/>
        <v/>
      </c>
      <c r="BU58" s="886" t="str">
        <f t="shared" si="106"/>
        <v/>
      </c>
      <c r="BV58" s="886" t="str">
        <f t="shared" si="107"/>
        <v/>
      </c>
      <c r="BW58" s="886" t="str">
        <f t="shared" si="108"/>
        <v/>
      </c>
      <c r="BX58" s="886" t="str">
        <f t="shared" si="109"/>
        <v/>
      </c>
      <c r="BY58" s="886" t="str">
        <f t="shared" si="110"/>
        <v/>
      </c>
      <c r="BZ58" s="886" t="str">
        <f t="shared" si="111"/>
        <v/>
      </c>
      <c r="CI58" s="890" t="str">
        <f t="shared" si="564"/>
        <v/>
      </c>
      <c r="CJ58" s="890" t="str">
        <f t="shared" si="564"/>
        <v/>
      </c>
      <c r="CK58" s="890" t="str">
        <f t="shared" si="564"/>
        <v/>
      </c>
      <c r="CL58" s="890" t="str">
        <f t="shared" si="564"/>
        <v/>
      </c>
      <c r="CM58" s="890" t="str">
        <f t="shared" si="564"/>
        <v/>
      </c>
      <c r="CN58" s="891">
        <f t="shared" si="112"/>
        <v>0</v>
      </c>
      <c r="CO58" s="892" t="str">
        <f t="shared" si="113"/>
        <v/>
      </c>
    </row>
    <row r="59" spans="1:199" s="829" customFormat="1" ht="15" customHeight="1">
      <c r="A59" s="368" t="s">
        <v>1726</v>
      </c>
      <c r="B59" s="368" t="s">
        <v>1726</v>
      </c>
      <c r="C59" s="368" t="s">
        <v>1759</v>
      </c>
      <c r="D59" s="368" t="s">
        <v>1759</v>
      </c>
      <c r="E59" s="368" t="s">
        <v>1759</v>
      </c>
      <c r="F59" s="368" t="s">
        <v>1759</v>
      </c>
      <c r="G59" s="368" t="s">
        <v>1759</v>
      </c>
      <c r="H59" s="368" t="s">
        <v>1759</v>
      </c>
      <c r="I59" s="368" t="s">
        <v>1759</v>
      </c>
      <c r="J59" s="368" t="s">
        <v>1759</v>
      </c>
      <c r="K59" s="464" t="str">
        <f t="shared" si="32"/>
        <v>●</v>
      </c>
      <c r="L59" s="482"/>
      <c r="M59" s="482"/>
      <c r="N59" s="140"/>
      <c r="O59" s="141"/>
      <c r="P59" s="118"/>
      <c r="Q59" s="881" t="str">
        <f t="shared" si="92"/>
        <v/>
      </c>
      <c r="R59" s="119"/>
      <c r="S59" s="881" t="str">
        <f t="shared" si="33"/>
        <v/>
      </c>
      <c r="T59" s="119"/>
      <c r="U59" s="881" t="str">
        <f t="shared" si="93"/>
        <v/>
      </c>
      <c r="V59" s="142"/>
      <c r="W59" s="882" t="str">
        <f t="shared" si="34"/>
        <v/>
      </c>
      <c r="X59" s="881" t="str">
        <f t="shared" si="94"/>
        <v/>
      </c>
      <c r="Y59" s="143"/>
      <c r="Z59" s="881" t="str">
        <f t="shared" si="35"/>
        <v/>
      </c>
      <c r="AA59" s="69"/>
      <c r="AB59" s="65"/>
      <c r="AC59" s="66"/>
      <c r="AD59" s="66"/>
      <c r="AE59" s="66"/>
      <c r="AF59" s="66"/>
      <c r="AG59" s="66"/>
      <c r="AH59" s="66"/>
      <c r="AI59" s="66"/>
      <c r="AJ59" s="66"/>
      <c r="AK59" s="66"/>
      <c r="AL59" s="66"/>
      <c r="AM59" s="66"/>
      <c r="AN59" s="67"/>
      <c r="AO59" s="68"/>
      <c r="AP59" s="881" t="str">
        <f t="shared" si="36"/>
        <v/>
      </c>
      <c r="AQ59" s="66"/>
      <c r="AR59" s="66"/>
      <c r="AS59" s="67"/>
      <c r="AT59" s="69"/>
      <c r="AU59" s="881" t="str">
        <f t="shared" si="37"/>
        <v/>
      </c>
      <c r="AV59" s="70"/>
      <c r="AW59" s="66"/>
      <c r="AX59" s="67"/>
      <c r="AY59" s="68"/>
      <c r="AZ59" s="881" t="str">
        <f t="shared" si="38"/>
        <v/>
      </c>
      <c r="BA59" s="66"/>
      <c r="BB59" s="66"/>
      <c r="BC59" s="67"/>
      <c r="BD59" s="69"/>
      <c r="BE59" s="881" t="str">
        <f t="shared" si="95"/>
        <v/>
      </c>
      <c r="BF59" s="66"/>
      <c r="BG59" s="66"/>
      <c r="BH59" s="67"/>
      <c r="BI59" s="69"/>
      <c r="BJ59" s="344">
        <f t="shared" si="96"/>
        <v>0</v>
      </c>
      <c r="BK59" s="345">
        <f t="shared" si="97"/>
        <v>0</v>
      </c>
      <c r="BL59" s="883" t="str">
        <f t="shared" si="98"/>
        <v/>
      </c>
      <c r="BM59" s="884" t="str">
        <f t="shared" si="99"/>
        <v/>
      </c>
      <c r="BO59" s="869" t="str">
        <f t="shared" si="100"/>
        <v/>
      </c>
      <c r="BP59" s="869" t="str">
        <f t="shared" si="101"/>
        <v/>
      </c>
      <c r="BQ59" s="869" t="str">
        <f t="shared" si="102"/>
        <v/>
      </c>
      <c r="BR59" s="869" t="str">
        <f t="shared" si="103"/>
        <v/>
      </c>
      <c r="BS59" s="869" t="str">
        <f t="shared" si="104"/>
        <v/>
      </c>
      <c r="BT59" s="869" t="str">
        <f t="shared" si="105"/>
        <v/>
      </c>
      <c r="BU59" s="886" t="str">
        <f t="shared" si="106"/>
        <v/>
      </c>
      <c r="BV59" s="886" t="str">
        <f t="shared" si="107"/>
        <v/>
      </c>
      <c r="BW59" s="886" t="str">
        <f t="shared" si="108"/>
        <v/>
      </c>
      <c r="BX59" s="886" t="str">
        <f t="shared" si="109"/>
        <v/>
      </c>
      <c r="BY59" s="886" t="str">
        <f t="shared" si="110"/>
        <v/>
      </c>
      <c r="BZ59" s="886" t="str">
        <f t="shared" si="111"/>
        <v/>
      </c>
      <c r="CI59" s="890" t="str">
        <f t="shared" si="564"/>
        <v/>
      </c>
      <c r="CJ59" s="890" t="str">
        <f t="shared" si="564"/>
        <v/>
      </c>
      <c r="CK59" s="890" t="str">
        <f t="shared" si="564"/>
        <v/>
      </c>
      <c r="CL59" s="890" t="str">
        <f t="shared" si="564"/>
        <v/>
      </c>
      <c r="CM59" s="890" t="str">
        <f t="shared" si="564"/>
        <v/>
      </c>
      <c r="CN59" s="891">
        <f t="shared" si="112"/>
        <v>0</v>
      </c>
      <c r="CO59" s="892" t="str">
        <f t="shared" si="113"/>
        <v/>
      </c>
    </row>
    <row r="60" spans="1:199" s="829" customFormat="1" ht="15" customHeight="1">
      <c r="A60" s="368" t="s">
        <v>1726</v>
      </c>
      <c r="B60" s="368" t="s">
        <v>1726</v>
      </c>
      <c r="C60" s="368" t="s">
        <v>1759</v>
      </c>
      <c r="D60" s="368" t="s">
        <v>1759</v>
      </c>
      <c r="E60" s="368" t="s">
        <v>1759</v>
      </c>
      <c r="F60" s="368" t="s">
        <v>1759</v>
      </c>
      <c r="G60" s="368" t="s">
        <v>1759</v>
      </c>
      <c r="H60" s="368" t="s">
        <v>1759</v>
      </c>
      <c r="I60" s="368" t="s">
        <v>1759</v>
      </c>
      <c r="J60" s="368" t="s">
        <v>1759</v>
      </c>
      <c r="K60" s="464" t="str">
        <f t="shared" si="32"/>
        <v>●</v>
      </c>
      <c r="L60" s="482"/>
      <c r="M60" s="482"/>
      <c r="N60" s="140"/>
      <c r="O60" s="141"/>
      <c r="P60" s="118"/>
      <c r="Q60" s="881" t="str">
        <f t="shared" si="92"/>
        <v/>
      </c>
      <c r="R60" s="119"/>
      <c r="S60" s="881" t="str">
        <f t="shared" si="33"/>
        <v/>
      </c>
      <c r="T60" s="119"/>
      <c r="U60" s="881" t="str">
        <f t="shared" si="93"/>
        <v/>
      </c>
      <c r="V60" s="142"/>
      <c r="W60" s="882" t="str">
        <f t="shared" si="34"/>
        <v/>
      </c>
      <c r="X60" s="881" t="str">
        <f t="shared" si="94"/>
        <v/>
      </c>
      <c r="Y60" s="143"/>
      <c r="Z60" s="881" t="str">
        <f t="shared" si="35"/>
        <v/>
      </c>
      <c r="AA60" s="69"/>
      <c r="AB60" s="65"/>
      <c r="AC60" s="66"/>
      <c r="AD60" s="66"/>
      <c r="AE60" s="66"/>
      <c r="AF60" s="66"/>
      <c r="AG60" s="66"/>
      <c r="AH60" s="66"/>
      <c r="AI60" s="66"/>
      <c r="AJ60" s="66"/>
      <c r="AK60" s="66"/>
      <c r="AL60" s="66"/>
      <c r="AM60" s="66"/>
      <c r="AN60" s="67"/>
      <c r="AO60" s="68"/>
      <c r="AP60" s="881" t="str">
        <f t="shared" si="36"/>
        <v/>
      </c>
      <c r="AQ60" s="66"/>
      <c r="AR60" s="66"/>
      <c r="AS60" s="67"/>
      <c r="AT60" s="69"/>
      <c r="AU60" s="881" t="str">
        <f t="shared" si="37"/>
        <v/>
      </c>
      <c r="AV60" s="70"/>
      <c r="AW60" s="66"/>
      <c r="AX60" s="67"/>
      <c r="AY60" s="68"/>
      <c r="AZ60" s="881" t="str">
        <f t="shared" si="38"/>
        <v/>
      </c>
      <c r="BA60" s="66"/>
      <c r="BB60" s="66"/>
      <c r="BC60" s="67"/>
      <c r="BD60" s="69"/>
      <c r="BE60" s="881" t="str">
        <f t="shared" si="95"/>
        <v/>
      </c>
      <c r="BF60" s="66"/>
      <c r="BG60" s="66"/>
      <c r="BH60" s="67"/>
      <c r="BI60" s="69"/>
      <c r="BJ60" s="344">
        <f t="shared" si="96"/>
        <v>0</v>
      </c>
      <c r="BK60" s="345">
        <f t="shared" si="97"/>
        <v>0</v>
      </c>
      <c r="BL60" s="883" t="str">
        <f t="shared" si="98"/>
        <v/>
      </c>
      <c r="BM60" s="884" t="str">
        <f t="shared" si="99"/>
        <v/>
      </c>
      <c r="BO60" s="869" t="str">
        <f t="shared" si="100"/>
        <v/>
      </c>
      <c r="BP60" s="869" t="str">
        <f t="shared" si="101"/>
        <v/>
      </c>
      <c r="BQ60" s="869" t="str">
        <f t="shared" si="102"/>
        <v/>
      </c>
      <c r="BR60" s="869" t="str">
        <f t="shared" si="103"/>
        <v/>
      </c>
      <c r="BS60" s="869" t="str">
        <f t="shared" si="104"/>
        <v/>
      </c>
      <c r="BT60" s="869" t="str">
        <f t="shared" si="105"/>
        <v/>
      </c>
      <c r="BU60" s="886" t="str">
        <f t="shared" si="106"/>
        <v/>
      </c>
      <c r="BV60" s="886" t="str">
        <f t="shared" si="107"/>
        <v/>
      </c>
      <c r="BW60" s="886" t="str">
        <f t="shared" si="108"/>
        <v/>
      </c>
      <c r="BX60" s="886" t="str">
        <f t="shared" si="109"/>
        <v/>
      </c>
      <c r="BY60" s="886" t="str">
        <f t="shared" si="110"/>
        <v/>
      </c>
      <c r="BZ60" s="886" t="str">
        <f t="shared" si="111"/>
        <v/>
      </c>
      <c r="CI60" s="890" t="str">
        <f t="shared" si="564"/>
        <v/>
      </c>
      <c r="CJ60" s="890" t="str">
        <f t="shared" si="564"/>
        <v/>
      </c>
      <c r="CK60" s="890" t="str">
        <f t="shared" si="564"/>
        <v/>
      </c>
      <c r="CL60" s="890" t="str">
        <f t="shared" si="564"/>
        <v/>
      </c>
      <c r="CM60" s="890" t="str">
        <f t="shared" si="564"/>
        <v/>
      </c>
      <c r="CN60" s="891">
        <f t="shared" si="112"/>
        <v>0</v>
      </c>
      <c r="CO60" s="892" t="str">
        <f t="shared" si="113"/>
        <v/>
      </c>
    </row>
    <row r="61" spans="1:199" s="829" customFormat="1" ht="15" customHeight="1">
      <c r="A61" s="368" t="s">
        <v>1726</v>
      </c>
      <c r="B61" s="368" t="s">
        <v>1726</v>
      </c>
      <c r="C61" s="368" t="s">
        <v>1759</v>
      </c>
      <c r="D61" s="368" t="s">
        <v>1759</v>
      </c>
      <c r="E61" s="368" t="s">
        <v>1759</v>
      </c>
      <c r="F61" s="368" t="s">
        <v>1759</v>
      </c>
      <c r="G61" s="368" t="s">
        <v>1759</v>
      </c>
      <c r="H61" s="368" t="s">
        <v>1759</v>
      </c>
      <c r="I61" s="368" t="s">
        <v>1759</v>
      </c>
      <c r="J61" s="368" t="s">
        <v>1759</v>
      </c>
      <c r="K61" s="464" t="str">
        <f t="shared" si="32"/>
        <v>●</v>
      </c>
      <c r="L61" s="482"/>
      <c r="M61" s="482"/>
      <c r="N61" s="140"/>
      <c r="O61" s="141"/>
      <c r="P61" s="118"/>
      <c r="Q61" s="881" t="str">
        <f t="shared" si="92"/>
        <v/>
      </c>
      <c r="R61" s="119"/>
      <c r="S61" s="881" t="str">
        <f t="shared" si="33"/>
        <v/>
      </c>
      <c r="T61" s="119"/>
      <c r="U61" s="881" t="str">
        <f t="shared" si="93"/>
        <v/>
      </c>
      <c r="V61" s="142"/>
      <c r="W61" s="882" t="str">
        <f t="shared" si="34"/>
        <v/>
      </c>
      <c r="X61" s="881" t="str">
        <f t="shared" si="94"/>
        <v/>
      </c>
      <c r="Y61" s="143"/>
      <c r="Z61" s="881" t="str">
        <f t="shared" si="35"/>
        <v/>
      </c>
      <c r="AA61" s="69"/>
      <c r="AB61" s="65"/>
      <c r="AC61" s="66"/>
      <c r="AD61" s="66"/>
      <c r="AE61" s="66"/>
      <c r="AF61" s="66"/>
      <c r="AG61" s="66"/>
      <c r="AH61" s="66"/>
      <c r="AI61" s="66"/>
      <c r="AJ61" s="66"/>
      <c r="AK61" s="66"/>
      <c r="AL61" s="66"/>
      <c r="AM61" s="66"/>
      <c r="AN61" s="67"/>
      <c r="AO61" s="68"/>
      <c r="AP61" s="881" t="str">
        <f t="shared" si="36"/>
        <v/>
      </c>
      <c r="AQ61" s="66"/>
      <c r="AR61" s="66"/>
      <c r="AS61" s="67"/>
      <c r="AT61" s="69"/>
      <c r="AU61" s="881" t="str">
        <f t="shared" si="37"/>
        <v/>
      </c>
      <c r="AV61" s="70"/>
      <c r="AW61" s="66"/>
      <c r="AX61" s="67"/>
      <c r="AY61" s="68"/>
      <c r="AZ61" s="881" t="str">
        <f t="shared" si="38"/>
        <v/>
      </c>
      <c r="BA61" s="66"/>
      <c r="BB61" s="66"/>
      <c r="BC61" s="67"/>
      <c r="BD61" s="69"/>
      <c r="BE61" s="881" t="str">
        <f t="shared" si="95"/>
        <v/>
      </c>
      <c r="BF61" s="66"/>
      <c r="BG61" s="66"/>
      <c r="BH61" s="67"/>
      <c r="BI61" s="69"/>
      <c r="BJ61" s="344">
        <f t="shared" si="96"/>
        <v>0</v>
      </c>
      <c r="BK61" s="345">
        <f t="shared" si="97"/>
        <v>0</v>
      </c>
      <c r="BL61" s="883" t="str">
        <f t="shared" si="98"/>
        <v/>
      </c>
      <c r="BM61" s="884" t="str">
        <f t="shared" si="99"/>
        <v/>
      </c>
      <c r="BO61" s="869" t="str">
        <f t="shared" si="100"/>
        <v/>
      </c>
      <c r="BP61" s="869" t="str">
        <f t="shared" si="101"/>
        <v/>
      </c>
      <c r="BQ61" s="869" t="str">
        <f t="shared" si="102"/>
        <v/>
      </c>
      <c r="BR61" s="869" t="str">
        <f t="shared" si="103"/>
        <v/>
      </c>
      <c r="BS61" s="869" t="str">
        <f t="shared" si="104"/>
        <v/>
      </c>
      <c r="BT61" s="869" t="str">
        <f t="shared" si="105"/>
        <v/>
      </c>
      <c r="BU61" s="886" t="str">
        <f t="shared" si="106"/>
        <v/>
      </c>
      <c r="BV61" s="886" t="str">
        <f t="shared" si="107"/>
        <v/>
      </c>
      <c r="BW61" s="886" t="str">
        <f t="shared" si="108"/>
        <v/>
      </c>
      <c r="BX61" s="886" t="str">
        <f t="shared" si="109"/>
        <v/>
      </c>
      <c r="BY61" s="886" t="str">
        <f t="shared" si="110"/>
        <v/>
      </c>
      <c r="BZ61" s="886" t="str">
        <f t="shared" si="111"/>
        <v/>
      </c>
      <c r="CI61" s="890" t="str">
        <f t="shared" si="564"/>
        <v/>
      </c>
      <c r="CJ61" s="890" t="str">
        <f t="shared" si="564"/>
        <v/>
      </c>
      <c r="CK61" s="890" t="str">
        <f t="shared" si="564"/>
        <v/>
      </c>
      <c r="CL61" s="890" t="str">
        <f t="shared" si="564"/>
        <v/>
      </c>
      <c r="CM61" s="890" t="str">
        <f t="shared" si="564"/>
        <v/>
      </c>
      <c r="CN61" s="891">
        <f t="shared" si="112"/>
        <v>0</v>
      </c>
      <c r="CO61" s="892" t="str">
        <f t="shared" si="113"/>
        <v/>
      </c>
    </row>
    <row r="62" spans="1:199" s="829" customFormat="1" ht="15" customHeight="1">
      <c r="A62" s="368" t="s">
        <v>1726</v>
      </c>
      <c r="B62" s="368" t="s">
        <v>1726</v>
      </c>
      <c r="C62" s="368" t="s">
        <v>1759</v>
      </c>
      <c r="D62" s="368" t="s">
        <v>1759</v>
      </c>
      <c r="E62" s="368" t="s">
        <v>1759</v>
      </c>
      <c r="F62" s="368" t="s">
        <v>1759</v>
      </c>
      <c r="G62" s="368" t="s">
        <v>1759</v>
      </c>
      <c r="H62" s="368" t="s">
        <v>1759</v>
      </c>
      <c r="I62" s="368" t="s">
        <v>1759</v>
      </c>
      <c r="J62" s="368" t="s">
        <v>1759</v>
      </c>
      <c r="K62" s="464" t="str">
        <f t="shared" si="32"/>
        <v>●</v>
      </c>
      <c r="L62" s="482"/>
      <c r="M62" s="482"/>
      <c r="N62" s="140"/>
      <c r="O62" s="141"/>
      <c r="P62" s="118"/>
      <c r="Q62" s="881" t="str">
        <f t="shared" si="92"/>
        <v/>
      </c>
      <c r="R62" s="119"/>
      <c r="S62" s="881" t="str">
        <f t="shared" si="33"/>
        <v/>
      </c>
      <c r="T62" s="119"/>
      <c r="U62" s="881" t="str">
        <f t="shared" si="93"/>
        <v/>
      </c>
      <c r="V62" s="142"/>
      <c r="W62" s="882" t="str">
        <f t="shared" si="34"/>
        <v/>
      </c>
      <c r="X62" s="881" t="str">
        <f t="shared" si="94"/>
        <v/>
      </c>
      <c r="Y62" s="143"/>
      <c r="Z62" s="881" t="str">
        <f t="shared" si="35"/>
        <v/>
      </c>
      <c r="AA62" s="69"/>
      <c r="AB62" s="65"/>
      <c r="AC62" s="66"/>
      <c r="AD62" s="66"/>
      <c r="AE62" s="66"/>
      <c r="AF62" s="66"/>
      <c r="AG62" s="66"/>
      <c r="AH62" s="66"/>
      <c r="AI62" s="66"/>
      <c r="AJ62" s="66"/>
      <c r="AK62" s="66"/>
      <c r="AL62" s="66"/>
      <c r="AM62" s="66"/>
      <c r="AN62" s="67"/>
      <c r="AO62" s="68"/>
      <c r="AP62" s="881" t="str">
        <f t="shared" si="36"/>
        <v/>
      </c>
      <c r="AQ62" s="66"/>
      <c r="AR62" s="66"/>
      <c r="AS62" s="67"/>
      <c r="AT62" s="69"/>
      <c r="AU62" s="881" t="str">
        <f t="shared" si="37"/>
        <v/>
      </c>
      <c r="AV62" s="70"/>
      <c r="AW62" s="66"/>
      <c r="AX62" s="67"/>
      <c r="AY62" s="68"/>
      <c r="AZ62" s="881" t="str">
        <f t="shared" si="38"/>
        <v/>
      </c>
      <c r="BA62" s="66"/>
      <c r="BB62" s="66"/>
      <c r="BC62" s="67"/>
      <c r="BD62" s="69"/>
      <c r="BE62" s="881" t="str">
        <f t="shared" si="95"/>
        <v/>
      </c>
      <c r="BF62" s="66"/>
      <c r="BG62" s="66"/>
      <c r="BH62" s="67"/>
      <c r="BI62" s="69"/>
      <c r="BJ62" s="344">
        <f t="shared" si="96"/>
        <v>0</v>
      </c>
      <c r="BK62" s="345">
        <f t="shared" si="97"/>
        <v>0</v>
      </c>
      <c r="BL62" s="883" t="str">
        <f t="shared" si="98"/>
        <v/>
      </c>
      <c r="BM62" s="884" t="str">
        <f t="shared" si="99"/>
        <v/>
      </c>
      <c r="BO62" s="869" t="str">
        <f t="shared" si="100"/>
        <v/>
      </c>
      <c r="BP62" s="869" t="str">
        <f t="shared" si="101"/>
        <v/>
      </c>
      <c r="BQ62" s="869" t="str">
        <f t="shared" si="102"/>
        <v/>
      </c>
      <c r="BR62" s="869" t="str">
        <f t="shared" si="103"/>
        <v/>
      </c>
      <c r="BS62" s="869" t="str">
        <f t="shared" si="104"/>
        <v/>
      </c>
      <c r="BT62" s="869" t="str">
        <f t="shared" si="105"/>
        <v/>
      </c>
      <c r="BU62" s="886" t="str">
        <f t="shared" si="106"/>
        <v/>
      </c>
      <c r="BV62" s="886" t="str">
        <f t="shared" si="107"/>
        <v/>
      </c>
      <c r="BW62" s="886" t="str">
        <f t="shared" si="108"/>
        <v/>
      </c>
      <c r="BX62" s="886" t="str">
        <f t="shared" si="109"/>
        <v/>
      </c>
      <c r="BY62" s="886" t="str">
        <f t="shared" si="110"/>
        <v/>
      </c>
      <c r="BZ62" s="886" t="str">
        <f t="shared" si="111"/>
        <v/>
      </c>
      <c r="CI62" s="890" t="str">
        <f t="shared" si="564"/>
        <v/>
      </c>
      <c r="CJ62" s="890" t="str">
        <f t="shared" si="564"/>
        <v/>
      </c>
      <c r="CK62" s="890" t="str">
        <f t="shared" si="564"/>
        <v/>
      </c>
      <c r="CL62" s="890" t="str">
        <f t="shared" si="564"/>
        <v/>
      </c>
      <c r="CM62" s="890" t="str">
        <f t="shared" si="564"/>
        <v/>
      </c>
      <c r="CN62" s="891">
        <f t="shared" si="112"/>
        <v>0</v>
      </c>
      <c r="CO62" s="892" t="str">
        <f t="shared" si="113"/>
        <v/>
      </c>
    </row>
    <row r="63" spans="1:199" s="829" customFormat="1" ht="15" customHeight="1">
      <c r="A63" s="368" t="s">
        <v>1726</v>
      </c>
      <c r="B63" s="368" t="s">
        <v>1726</v>
      </c>
      <c r="C63" s="368" t="s">
        <v>1759</v>
      </c>
      <c r="D63" s="368" t="s">
        <v>1759</v>
      </c>
      <c r="E63" s="368" t="s">
        <v>1759</v>
      </c>
      <c r="F63" s="368" t="s">
        <v>1759</v>
      </c>
      <c r="G63" s="368" t="s">
        <v>1759</v>
      </c>
      <c r="H63" s="368" t="s">
        <v>1759</v>
      </c>
      <c r="I63" s="368" t="s">
        <v>1759</v>
      </c>
      <c r="J63" s="368" t="s">
        <v>1759</v>
      </c>
      <c r="K63" s="464" t="str">
        <f t="shared" si="32"/>
        <v>●</v>
      </c>
      <c r="L63" s="482"/>
      <c r="M63" s="482"/>
      <c r="N63" s="140"/>
      <c r="O63" s="141"/>
      <c r="P63" s="118"/>
      <c r="Q63" s="881" t="str">
        <f t="shared" si="92"/>
        <v/>
      </c>
      <c r="R63" s="119"/>
      <c r="S63" s="881" t="str">
        <f t="shared" si="33"/>
        <v/>
      </c>
      <c r="T63" s="119"/>
      <c r="U63" s="881" t="str">
        <f t="shared" si="93"/>
        <v/>
      </c>
      <c r="V63" s="142"/>
      <c r="W63" s="882" t="str">
        <f t="shared" si="34"/>
        <v/>
      </c>
      <c r="X63" s="881" t="str">
        <f t="shared" si="94"/>
        <v/>
      </c>
      <c r="Y63" s="143"/>
      <c r="Z63" s="881" t="str">
        <f t="shared" si="35"/>
        <v/>
      </c>
      <c r="AA63" s="69"/>
      <c r="AB63" s="65"/>
      <c r="AC63" s="66"/>
      <c r="AD63" s="66"/>
      <c r="AE63" s="66"/>
      <c r="AF63" s="66"/>
      <c r="AG63" s="66"/>
      <c r="AH63" s="66"/>
      <c r="AI63" s="66"/>
      <c r="AJ63" s="66"/>
      <c r="AK63" s="66"/>
      <c r="AL63" s="66"/>
      <c r="AM63" s="66"/>
      <c r="AN63" s="67"/>
      <c r="AO63" s="68"/>
      <c r="AP63" s="881" t="str">
        <f t="shared" si="36"/>
        <v/>
      </c>
      <c r="AQ63" s="66"/>
      <c r="AR63" s="66"/>
      <c r="AS63" s="67"/>
      <c r="AT63" s="69"/>
      <c r="AU63" s="881" t="str">
        <f t="shared" si="37"/>
        <v/>
      </c>
      <c r="AV63" s="70"/>
      <c r="AW63" s="66"/>
      <c r="AX63" s="67"/>
      <c r="AY63" s="68"/>
      <c r="AZ63" s="881" t="str">
        <f t="shared" si="38"/>
        <v/>
      </c>
      <c r="BA63" s="66"/>
      <c r="BB63" s="66"/>
      <c r="BC63" s="67"/>
      <c r="BD63" s="69"/>
      <c r="BE63" s="881" t="str">
        <f t="shared" si="95"/>
        <v/>
      </c>
      <c r="BF63" s="66"/>
      <c r="BG63" s="66"/>
      <c r="BH63" s="67"/>
      <c r="BI63" s="69"/>
      <c r="BJ63" s="344">
        <f t="shared" si="96"/>
        <v>0</v>
      </c>
      <c r="BK63" s="345">
        <f t="shared" si="97"/>
        <v>0</v>
      </c>
      <c r="BL63" s="883" t="str">
        <f t="shared" si="98"/>
        <v/>
      </c>
      <c r="BM63" s="884" t="str">
        <f t="shared" si="99"/>
        <v/>
      </c>
      <c r="BO63" s="869" t="str">
        <f t="shared" si="100"/>
        <v/>
      </c>
      <c r="BP63" s="869" t="str">
        <f t="shared" si="101"/>
        <v/>
      </c>
      <c r="BQ63" s="869" t="str">
        <f t="shared" si="102"/>
        <v/>
      </c>
      <c r="BR63" s="869" t="str">
        <f t="shared" si="103"/>
        <v/>
      </c>
      <c r="BS63" s="869" t="str">
        <f t="shared" si="104"/>
        <v/>
      </c>
      <c r="BT63" s="869" t="str">
        <f t="shared" si="105"/>
        <v/>
      </c>
      <c r="BU63" s="886" t="str">
        <f t="shared" si="106"/>
        <v/>
      </c>
      <c r="BV63" s="886" t="str">
        <f t="shared" si="107"/>
        <v/>
      </c>
      <c r="BW63" s="886" t="str">
        <f t="shared" si="108"/>
        <v/>
      </c>
      <c r="BX63" s="886" t="str">
        <f t="shared" si="109"/>
        <v/>
      </c>
      <c r="BY63" s="886" t="str">
        <f t="shared" si="110"/>
        <v/>
      </c>
      <c r="BZ63" s="886" t="str">
        <f t="shared" si="111"/>
        <v/>
      </c>
      <c r="CI63" s="890" t="str">
        <f t="shared" si="564"/>
        <v/>
      </c>
      <c r="CJ63" s="890" t="str">
        <f t="shared" si="564"/>
        <v/>
      </c>
      <c r="CK63" s="890" t="str">
        <f t="shared" si="564"/>
        <v/>
      </c>
      <c r="CL63" s="890" t="str">
        <f t="shared" si="564"/>
        <v/>
      </c>
      <c r="CM63" s="890" t="str">
        <f t="shared" si="564"/>
        <v/>
      </c>
      <c r="CN63" s="891">
        <f t="shared" si="112"/>
        <v>0</v>
      </c>
      <c r="CO63" s="892" t="str">
        <f t="shared" si="113"/>
        <v/>
      </c>
    </row>
    <row r="64" spans="1:199" s="829" customFormat="1" ht="15" customHeight="1">
      <c r="A64" s="368" t="s">
        <v>1726</v>
      </c>
      <c r="B64" s="368" t="s">
        <v>1726</v>
      </c>
      <c r="C64" s="368" t="s">
        <v>1759</v>
      </c>
      <c r="D64" s="368" t="s">
        <v>1759</v>
      </c>
      <c r="E64" s="368" t="s">
        <v>1759</v>
      </c>
      <c r="F64" s="368" t="s">
        <v>1759</v>
      </c>
      <c r="G64" s="368" t="s">
        <v>1759</v>
      </c>
      <c r="H64" s="368" t="s">
        <v>1759</v>
      </c>
      <c r="I64" s="368" t="s">
        <v>1759</v>
      </c>
      <c r="J64" s="368" t="s">
        <v>1759</v>
      </c>
      <c r="K64" s="464" t="str">
        <f t="shared" si="32"/>
        <v>●</v>
      </c>
      <c r="L64" s="482"/>
      <c r="M64" s="482"/>
      <c r="N64" s="140"/>
      <c r="O64" s="141"/>
      <c r="P64" s="118"/>
      <c r="Q64" s="881" t="str">
        <f t="shared" si="92"/>
        <v/>
      </c>
      <c r="R64" s="119"/>
      <c r="S64" s="881" t="str">
        <f t="shared" si="33"/>
        <v/>
      </c>
      <c r="T64" s="119"/>
      <c r="U64" s="881" t="str">
        <f t="shared" si="93"/>
        <v/>
      </c>
      <c r="V64" s="142"/>
      <c r="W64" s="882" t="str">
        <f t="shared" si="34"/>
        <v/>
      </c>
      <c r="X64" s="881" t="str">
        <f t="shared" si="94"/>
        <v/>
      </c>
      <c r="Y64" s="143"/>
      <c r="Z64" s="881" t="str">
        <f t="shared" si="35"/>
        <v/>
      </c>
      <c r="AA64" s="69"/>
      <c r="AB64" s="65"/>
      <c r="AC64" s="66"/>
      <c r="AD64" s="66"/>
      <c r="AE64" s="66"/>
      <c r="AF64" s="66"/>
      <c r="AG64" s="66"/>
      <c r="AH64" s="66"/>
      <c r="AI64" s="66"/>
      <c r="AJ64" s="66"/>
      <c r="AK64" s="66"/>
      <c r="AL64" s="66"/>
      <c r="AM64" s="66"/>
      <c r="AN64" s="67"/>
      <c r="AO64" s="68"/>
      <c r="AP64" s="881" t="str">
        <f t="shared" si="36"/>
        <v/>
      </c>
      <c r="AQ64" s="66"/>
      <c r="AR64" s="66"/>
      <c r="AS64" s="67"/>
      <c r="AT64" s="69"/>
      <c r="AU64" s="881" t="str">
        <f t="shared" si="37"/>
        <v/>
      </c>
      <c r="AV64" s="70"/>
      <c r="AW64" s="66"/>
      <c r="AX64" s="67"/>
      <c r="AY64" s="68"/>
      <c r="AZ64" s="881" t="str">
        <f t="shared" si="38"/>
        <v/>
      </c>
      <c r="BA64" s="66"/>
      <c r="BB64" s="66"/>
      <c r="BC64" s="67"/>
      <c r="BD64" s="69"/>
      <c r="BE64" s="881" t="str">
        <f t="shared" si="95"/>
        <v/>
      </c>
      <c r="BF64" s="66"/>
      <c r="BG64" s="66"/>
      <c r="BH64" s="67"/>
      <c r="BI64" s="69"/>
      <c r="BJ64" s="344">
        <f t="shared" si="96"/>
        <v>0</v>
      </c>
      <c r="BK64" s="345">
        <f t="shared" si="97"/>
        <v>0</v>
      </c>
      <c r="BL64" s="883" t="str">
        <f t="shared" si="98"/>
        <v/>
      </c>
      <c r="BM64" s="884" t="str">
        <f t="shared" si="99"/>
        <v/>
      </c>
      <c r="BO64" s="869" t="str">
        <f t="shared" si="100"/>
        <v/>
      </c>
      <c r="BP64" s="869" t="str">
        <f t="shared" si="101"/>
        <v/>
      </c>
      <c r="BQ64" s="869" t="str">
        <f t="shared" si="102"/>
        <v/>
      </c>
      <c r="BR64" s="869" t="str">
        <f t="shared" si="103"/>
        <v/>
      </c>
      <c r="BS64" s="869" t="str">
        <f t="shared" si="104"/>
        <v/>
      </c>
      <c r="BT64" s="869" t="str">
        <f t="shared" si="105"/>
        <v/>
      </c>
      <c r="BU64" s="886" t="str">
        <f t="shared" si="106"/>
        <v/>
      </c>
      <c r="BV64" s="886" t="str">
        <f t="shared" si="107"/>
        <v/>
      </c>
      <c r="BW64" s="886" t="str">
        <f t="shared" si="108"/>
        <v/>
      </c>
      <c r="BX64" s="886" t="str">
        <f t="shared" si="109"/>
        <v/>
      </c>
      <c r="BY64" s="886" t="str">
        <f t="shared" si="110"/>
        <v/>
      </c>
      <c r="BZ64" s="886" t="str">
        <f t="shared" si="111"/>
        <v/>
      </c>
      <c r="CI64" s="890" t="str">
        <f t="shared" ref="CI64:CM73" si="615">IFERROR(VLOOKUP($O64,$CB$44:$CG$55,CI$42+1,0),"")</f>
        <v/>
      </c>
      <c r="CJ64" s="890" t="str">
        <f t="shared" si="615"/>
        <v/>
      </c>
      <c r="CK64" s="890" t="str">
        <f t="shared" si="615"/>
        <v/>
      </c>
      <c r="CL64" s="890" t="str">
        <f t="shared" si="615"/>
        <v/>
      </c>
      <c r="CM64" s="890" t="str">
        <f t="shared" si="615"/>
        <v/>
      </c>
      <c r="CN64" s="891">
        <f t="shared" si="112"/>
        <v>0</v>
      </c>
      <c r="CO64" s="892" t="str">
        <f t="shared" si="113"/>
        <v/>
      </c>
    </row>
    <row r="65" spans="1:93" s="829" customFormat="1" ht="15" customHeight="1">
      <c r="A65" s="368" t="s">
        <v>1726</v>
      </c>
      <c r="B65" s="368" t="s">
        <v>1726</v>
      </c>
      <c r="C65" s="368" t="s">
        <v>1759</v>
      </c>
      <c r="D65" s="368" t="s">
        <v>1759</v>
      </c>
      <c r="E65" s="368" t="s">
        <v>1759</v>
      </c>
      <c r="F65" s="368" t="s">
        <v>1759</v>
      </c>
      <c r="G65" s="368" t="s">
        <v>1759</v>
      </c>
      <c r="H65" s="368" t="s">
        <v>1759</v>
      </c>
      <c r="I65" s="368" t="s">
        <v>1759</v>
      </c>
      <c r="J65" s="368" t="s">
        <v>1759</v>
      </c>
      <c r="K65" s="464" t="str">
        <f t="shared" si="32"/>
        <v>●</v>
      </c>
      <c r="L65" s="482"/>
      <c r="M65" s="482"/>
      <c r="N65" s="140"/>
      <c r="O65" s="141"/>
      <c r="P65" s="118"/>
      <c r="Q65" s="881" t="str">
        <f t="shared" si="92"/>
        <v/>
      </c>
      <c r="R65" s="119"/>
      <c r="S65" s="881" t="str">
        <f t="shared" si="33"/>
        <v/>
      </c>
      <c r="T65" s="119"/>
      <c r="U65" s="881" t="str">
        <f t="shared" si="93"/>
        <v/>
      </c>
      <c r="V65" s="142"/>
      <c r="W65" s="882" t="str">
        <f t="shared" si="34"/>
        <v/>
      </c>
      <c r="X65" s="881" t="str">
        <f t="shared" si="94"/>
        <v/>
      </c>
      <c r="Y65" s="143"/>
      <c r="Z65" s="881" t="str">
        <f t="shared" si="35"/>
        <v/>
      </c>
      <c r="AA65" s="69"/>
      <c r="AB65" s="65"/>
      <c r="AC65" s="66"/>
      <c r="AD65" s="66"/>
      <c r="AE65" s="66"/>
      <c r="AF65" s="66"/>
      <c r="AG65" s="66"/>
      <c r="AH65" s="66"/>
      <c r="AI65" s="66"/>
      <c r="AJ65" s="66"/>
      <c r="AK65" s="66"/>
      <c r="AL65" s="66"/>
      <c r="AM65" s="66"/>
      <c r="AN65" s="67"/>
      <c r="AO65" s="68"/>
      <c r="AP65" s="881" t="str">
        <f t="shared" si="36"/>
        <v/>
      </c>
      <c r="AQ65" s="66"/>
      <c r="AR65" s="66"/>
      <c r="AS65" s="67"/>
      <c r="AT65" s="69"/>
      <c r="AU65" s="881" t="str">
        <f t="shared" si="37"/>
        <v/>
      </c>
      <c r="AV65" s="70"/>
      <c r="AW65" s="66"/>
      <c r="AX65" s="67"/>
      <c r="AY65" s="68"/>
      <c r="AZ65" s="881" t="str">
        <f t="shared" si="38"/>
        <v/>
      </c>
      <c r="BA65" s="66"/>
      <c r="BB65" s="66"/>
      <c r="BC65" s="67"/>
      <c r="BD65" s="69"/>
      <c r="BE65" s="881" t="str">
        <f t="shared" si="95"/>
        <v/>
      </c>
      <c r="BF65" s="66"/>
      <c r="BG65" s="66"/>
      <c r="BH65" s="67"/>
      <c r="BI65" s="69"/>
      <c r="BJ65" s="344">
        <f t="shared" si="96"/>
        <v>0</v>
      </c>
      <c r="BK65" s="345">
        <f t="shared" si="97"/>
        <v>0</v>
      </c>
      <c r="BL65" s="883" t="str">
        <f t="shared" si="98"/>
        <v/>
      </c>
      <c r="BM65" s="884" t="str">
        <f t="shared" si="99"/>
        <v/>
      </c>
      <c r="BO65" s="869" t="str">
        <f t="shared" si="100"/>
        <v/>
      </c>
      <c r="BP65" s="869" t="str">
        <f t="shared" si="101"/>
        <v/>
      </c>
      <c r="BQ65" s="869" t="str">
        <f t="shared" si="102"/>
        <v/>
      </c>
      <c r="BR65" s="869" t="str">
        <f t="shared" si="103"/>
        <v/>
      </c>
      <c r="BS65" s="869" t="str">
        <f t="shared" si="104"/>
        <v/>
      </c>
      <c r="BT65" s="869" t="str">
        <f t="shared" si="105"/>
        <v/>
      </c>
      <c r="BU65" s="886" t="str">
        <f t="shared" si="106"/>
        <v/>
      </c>
      <c r="BV65" s="886" t="str">
        <f t="shared" si="107"/>
        <v/>
      </c>
      <c r="BW65" s="886" t="str">
        <f t="shared" si="108"/>
        <v/>
      </c>
      <c r="BX65" s="886" t="str">
        <f t="shared" si="109"/>
        <v/>
      </c>
      <c r="BY65" s="886" t="str">
        <f t="shared" si="110"/>
        <v/>
      </c>
      <c r="BZ65" s="886" t="str">
        <f t="shared" si="111"/>
        <v/>
      </c>
      <c r="CI65" s="890" t="str">
        <f t="shared" si="615"/>
        <v/>
      </c>
      <c r="CJ65" s="890" t="str">
        <f t="shared" si="615"/>
        <v/>
      </c>
      <c r="CK65" s="890" t="str">
        <f t="shared" si="615"/>
        <v/>
      </c>
      <c r="CL65" s="890" t="str">
        <f t="shared" si="615"/>
        <v/>
      </c>
      <c r="CM65" s="890" t="str">
        <f t="shared" si="615"/>
        <v/>
      </c>
      <c r="CN65" s="891">
        <f t="shared" si="112"/>
        <v>0</v>
      </c>
      <c r="CO65" s="892" t="str">
        <f t="shared" si="113"/>
        <v/>
      </c>
    </row>
    <row r="66" spans="1:93" s="829" customFormat="1" ht="15" customHeight="1">
      <c r="A66" s="368" t="s">
        <v>1726</v>
      </c>
      <c r="B66" s="368" t="s">
        <v>1726</v>
      </c>
      <c r="C66" s="368" t="s">
        <v>1759</v>
      </c>
      <c r="D66" s="368" t="s">
        <v>1759</v>
      </c>
      <c r="E66" s="368" t="s">
        <v>1759</v>
      </c>
      <c r="F66" s="368" t="s">
        <v>1759</v>
      </c>
      <c r="G66" s="368" t="s">
        <v>1759</v>
      </c>
      <c r="H66" s="368" t="s">
        <v>1759</v>
      </c>
      <c r="I66" s="368" t="s">
        <v>1759</v>
      </c>
      <c r="J66" s="368" t="s">
        <v>1759</v>
      </c>
      <c r="K66" s="464" t="str">
        <f t="shared" si="32"/>
        <v>●</v>
      </c>
      <c r="L66" s="482"/>
      <c r="M66" s="482"/>
      <c r="N66" s="140"/>
      <c r="O66" s="141"/>
      <c r="P66" s="118"/>
      <c r="Q66" s="881" t="str">
        <f t="shared" si="92"/>
        <v/>
      </c>
      <c r="R66" s="119"/>
      <c r="S66" s="881" t="str">
        <f t="shared" si="33"/>
        <v/>
      </c>
      <c r="T66" s="119"/>
      <c r="U66" s="881" t="str">
        <f t="shared" si="93"/>
        <v/>
      </c>
      <c r="V66" s="142"/>
      <c r="W66" s="882" t="str">
        <f t="shared" si="34"/>
        <v/>
      </c>
      <c r="X66" s="881" t="str">
        <f t="shared" si="94"/>
        <v/>
      </c>
      <c r="Y66" s="143"/>
      <c r="Z66" s="881" t="str">
        <f t="shared" si="35"/>
        <v/>
      </c>
      <c r="AA66" s="69"/>
      <c r="AB66" s="65"/>
      <c r="AC66" s="66"/>
      <c r="AD66" s="66"/>
      <c r="AE66" s="66"/>
      <c r="AF66" s="66"/>
      <c r="AG66" s="66"/>
      <c r="AH66" s="66"/>
      <c r="AI66" s="66"/>
      <c r="AJ66" s="66"/>
      <c r="AK66" s="66"/>
      <c r="AL66" s="66"/>
      <c r="AM66" s="66"/>
      <c r="AN66" s="67"/>
      <c r="AO66" s="68"/>
      <c r="AP66" s="881" t="str">
        <f t="shared" si="36"/>
        <v/>
      </c>
      <c r="AQ66" s="66"/>
      <c r="AR66" s="66"/>
      <c r="AS66" s="67"/>
      <c r="AT66" s="69"/>
      <c r="AU66" s="881" t="str">
        <f t="shared" si="37"/>
        <v/>
      </c>
      <c r="AV66" s="70"/>
      <c r="AW66" s="66"/>
      <c r="AX66" s="67"/>
      <c r="AY66" s="68"/>
      <c r="AZ66" s="881" t="str">
        <f t="shared" si="38"/>
        <v/>
      </c>
      <c r="BA66" s="66"/>
      <c r="BB66" s="66"/>
      <c r="BC66" s="67"/>
      <c r="BD66" s="69"/>
      <c r="BE66" s="881" t="str">
        <f t="shared" si="95"/>
        <v/>
      </c>
      <c r="BF66" s="66"/>
      <c r="BG66" s="66"/>
      <c r="BH66" s="67"/>
      <c r="BI66" s="69"/>
      <c r="BJ66" s="344">
        <f t="shared" si="96"/>
        <v>0</v>
      </c>
      <c r="BK66" s="345">
        <f t="shared" si="97"/>
        <v>0</v>
      </c>
      <c r="BL66" s="883" t="str">
        <f t="shared" si="98"/>
        <v/>
      </c>
      <c r="BM66" s="884" t="str">
        <f t="shared" si="99"/>
        <v/>
      </c>
      <c r="BO66" s="869" t="str">
        <f t="shared" si="100"/>
        <v/>
      </c>
      <c r="BP66" s="869" t="str">
        <f t="shared" si="101"/>
        <v/>
      </c>
      <c r="BQ66" s="869" t="str">
        <f t="shared" si="102"/>
        <v/>
      </c>
      <c r="BR66" s="869" t="str">
        <f t="shared" si="103"/>
        <v/>
      </c>
      <c r="BS66" s="869" t="str">
        <f t="shared" si="104"/>
        <v/>
      </c>
      <c r="BT66" s="869" t="str">
        <f t="shared" si="105"/>
        <v/>
      </c>
      <c r="BU66" s="886" t="str">
        <f t="shared" si="106"/>
        <v/>
      </c>
      <c r="BV66" s="886" t="str">
        <f t="shared" si="107"/>
        <v/>
      </c>
      <c r="BW66" s="886" t="str">
        <f t="shared" si="108"/>
        <v/>
      </c>
      <c r="BX66" s="886" t="str">
        <f t="shared" si="109"/>
        <v/>
      </c>
      <c r="BY66" s="886" t="str">
        <f t="shared" si="110"/>
        <v/>
      </c>
      <c r="BZ66" s="886" t="str">
        <f t="shared" si="111"/>
        <v/>
      </c>
      <c r="CI66" s="890" t="str">
        <f t="shared" si="615"/>
        <v/>
      </c>
      <c r="CJ66" s="890" t="str">
        <f t="shared" si="615"/>
        <v/>
      </c>
      <c r="CK66" s="890" t="str">
        <f t="shared" si="615"/>
        <v/>
      </c>
      <c r="CL66" s="890" t="str">
        <f t="shared" si="615"/>
        <v/>
      </c>
      <c r="CM66" s="890" t="str">
        <f t="shared" si="615"/>
        <v/>
      </c>
      <c r="CN66" s="891">
        <f t="shared" si="112"/>
        <v>0</v>
      </c>
      <c r="CO66" s="892" t="str">
        <f t="shared" si="113"/>
        <v/>
      </c>
    </row>
    <row r="67" spans="1:93" s="829" customFormat="1" ht="15" customHeight="1">
      <c r="A67" s="368" t="s">
        <v>1726</v>
      </c>
      <c r="B67" s="368" t="s">
        <v>1726</v>
      </c>
      <c r="C67" s="368" t="s">
        <v>1759</v>
      </c>
      <c r="D67" s="368" t="s">
        <v>1759</v>
      </c>
      <c r="E67" s="368" t="s">
        <v>1759</v>
      </c>
      <c r="F67" s="368" t="s">
        <v>1759</v>
      </c>
      <c r="G67" s="368" t="s">
        <v>1759</v>
      </c>
      <c r="H67" s="368" t="s">
        <v>1759</v>
      </c>
      <c r="I67" s="368" t="s">
        <v>1759</v>
      </c>
      <c r="J67" s="368" t="s">
        <v>1759</v>
      </c>
      <c r="K67" s="464" t="str">
        <f t="shared" si="32"/>
        <v>●</v>
      </c>
      <c r="L67" s="482"/>
      <c r="M67" s="482"/>
      <c r="N67" s="140"/>
      <c r="O67" s="141"/>
      <c r="P67" s="118"/>
      <c r="Q67" s="881" t="str">
        <f t="shared" si="92"/>
        <v/>
      </c>
      <c r="R67" s="119"/>
      <c r="S67" s="881" t="str">
        <f t="shared" si="33"/>
        <v/>
      </c>
      <c r="T67" s="119"/>
      <c r="U67" s="881" t="str">
        <f t="shared" si="93"/>
        <v/>
      </c>
      <c r="V67" s="142"/>
      <c r="W67" s="882" t="str">
        <f t="shared" si="34"/>
        <v/>
      </c>
      <c r="X67" s="881" t="str">
        <f t="shared" si="94"/>
        <v/>
      </c>
      <c r="Y67" s="143"/>
      <c r="Z67" s="881" t="str">
        <f t="shared" si="35"/>
        <v/>
      </c>
      <c r="AA67" s="69"/>
      <c r="AB67" s="65"/>
      <c r="AC67" s="66"/>
      <c r="AD67" s="66"/>
      <c r="AE67" s="66"/>
      <c r="AF67" s="66"/>
      <c r="AG67" s="66"/>
      <c r="AH67" s="66"/>
      <c r="AI67" s="66"/>
      <c r="AJ67" s="66"/>
      <c r="AK67" s="66"/>
      <c r="AL67" s="66"/>
      <c r="AM67" s="66"/>
      <c r="AN67" s="67"/>
      <c r="AO67" s="68"/>
      <c r="AP67" s="881" t="str">
        <f t="shared" si="36"/>
        <v/>
      </c>
      <c r="AQ67" s="66"/>
      <c r="AR67" s="66"/>
      <c r="AS67" s="67"/>
      <c r="AT67" s="69"/>
      <c r="AU67" s="881" t="str">
        <f t="shared" si="37"/>
        <v/>
      </c>
      <c r="AV67" s="70"/>
      <c r="AW67" s="66"/>
      <c r="AX67" s="67"/>
      <c r="AY67" s="68"/>
      <c r="AZ67" s="881" t="str">
        <f t="shared" si="38"/>
        <v/>
      </c>
      <c r="BA67" s="66"/>
      <c r="BB67" s="66"/>
      <c r="BC67" s="67"/>
      <c r="BD67" s="69"/>
      <c r="BE67" s="881" t="str">
        <f t="shared" si="95"/>
        <v/>
      </c>
      <c r="BF67" s="66"/>
      <c r="BG67" s="66"/>
      <c r="BH67" s="67"/>
      <c r="BI67" s="69"/>
      <c r="BJ67" s="344">
        <f t="shared" si="96"/>
        <v>0</v>
      </c>
      <c r="BK67" s="345">
        <f t="shared" si="97"/>
        <v>0</v>
      </c>
      <c r="BL67" s="883" t="str">
        <f t="shared" si="98"/>
        <v/>
      </c>
      <c r="BM67" s="884" t="str">
        <f t="shared" si="99"/>
        <v/>
      </c>
      <c r="BO67" s="869" t="str">
        <f t="shared" si="100"/>
        <v/>
      </c>
      <c r="BP67" s="869" t="str">
        <f t="shared" si="101"/>
        <v/>
      </c>
      <c r="BQ67" s="869" t="str">
        <f t="shared" si="102"/>
        <v/>
      </c>
      <c r="BR67" s="869" t="str">
        <f t="shared" si="103"/>
        <v/>
      </c>
      <c r="BS67" s="869" t="str">
        <f t="shared" si="104"/>
        <v/>
      </c>
      <c r="BT67" s="869" t="str">
        <f t="shared" si="105"/>
        <v/>
      </c>
      <c r="BU67" s="886" t="str">
        <f t="shared" si="106"/>
        <v/>
      </c>
      <c r="BV67" s="886" t="str">
        <f t="shared" si="107"/>
        <v/>
      </c>
      <c r="BW67" s="886" t="str">
        <f t="shared" si="108"/>
        <v/>
      </c>
      <c r="BX67" s="886" t="str">
        <f t="shared" si="109"/>
        <v/>
      </c>
      <c r="BY67" s="886" t="str">
        <f t="shared" si="110"/>
        <v/>
      </c>
      <c r="BZ67" s="886" t="str">
        <f t="shared" si="111"/>
        <v/>
      </c>
      <c r="CI67" s="890" t="str">
        <f t="shared" si="615"/>
        <v/>
      </c>
      <c r="CJ67" s="890" t="str">
        <f t="shared" si="615"/>
        <v/>
      </c>
      <c r="CK67" s="890" t="str">
        <f t="shared" si="615"/>
        <v/>
      </c>
      <c r="CL67" s="890" t="str">
        <f t="shared" si="615"/>
        <v/>
      </c>
      <c r="CM67" s="890" t="str">
        <f t="shared" si="615"/>
        <v/>
      </c>
      <c r="CN67" s="891">
        <f t="shared" si="112"/>
        <v>0</v>
      </c>
      <c r="CO67" s="892" t="str">
        <f t="shared" si="113"/>
        <v/>
      </c>
    </row>
    <row r="68" spans="1:93" s="829" customFormat="1" ht="15" customHeight="1">
      <c r="A68" s="368" t="s">
        <v>1726</v>
      </c>
      <c r="B68" s="368" t="s">
        <v>1726</v>
      </c>
      <c r="C68" s="368" t="s">
        <v>1759</v>
      </c>
      <c r="D68" s="368" t="s">
        <v>1759</v>
      </c>
      <c r="E68" s="368" t="s">
        <v>1759</v>
      </c>
      <c r="F68" s="368" t="s">
        <v>1759</v>
      </c>
      <c r="G68" s="368" t="s">
        <v>1759</v>
      </c>
      <c r="H68" s="368" t="s">
        <v>1759</v>
      </c>
      <c r="I68" s="368" t="s">
        <v>1759</v>
      </c>
      <c r="J68" s="368" t="s">
        <v>1759</v>
      </c>
      <c r="K68" s="464" t="str">
        <f t="shared" si="32"/>
        <v>●</v>
      </c>
      <c r="L68" s="482"/>
      <c r="M68" s="482"/>
      <c r="N68" s="140"/>
      <c r="O68" s="141"/>
      <c r="P68" s="118"/>
      <c r="Q68" s="881" t="str">
        <f t="shared" si="92"/>
        <v/>
      </c>
      <c r="R68" s="119"/>
      <c r="S68" s="881" t="str">
        <f t="shared" si="33"/>
        <v/>
      </c>
      <c r="T68" s="119"/>
      <c r="U68" s="881" t="str">
        <f t="shared" si="93"/>
        <v/>
      </c>
      <c r="V68" s="142"/>
      <c r="W68" s="882" t="str">
        <f t="shared" si="34"/>
        <v/>
      </c>
      <c r="X68" s="881" t="str">
        <f t="shared" si="94"/>
        <v/>
      </c>
      <c r="Y68" s="143"/>
      <c r="Z68" s="881" t="str">
        <f t="shared" si="35"/>
        <v/>
      </c>
      <c r="AA68" s="69"/>
      <c r="AB68" s="65"/>
      <c r="AC68" s="66"/>
      <c r="AD68" s="66"/>
      <c r="AE68" s="66"/>
      <c r="AF68" s="66"/>
      <c r="AG68" s="66"/>
      <c r="AH68" s="66"/>
      <c r="AI68" s="66"/>
      <c r="AJ68" s="66"/>
      <c r="AK68" s="66"/>
      <c r="AL68" s="66"/>
      <c r="AM68" s="66"/>
      <c r="AN68" s="67"/>
      <c r="AO68" s="68"/>
      <c r="AP68" s="881" t="str">
        <f t="shared" si="36"/>
        <v/>
      </c>
      <c r="AQ68" s="66"/>
      <c r="AR68" s="66"/>
      <c r="AS68" s="67"/>
      <c r="AT68" s="69"/>
      <c r="AU68" s="881" t="str">
        <f t="shared" si="37"/>
        <v/>
      </c>
      <c r="AV68" s="70"/>
      <c r="AW68" s="66"/>
      <c r="AX68" s="67"/>
      <c r="AY68" s="68"/>
      <c r="AZ68" s="881" t="str">
        <f t="shared" si="38"/>
        <v/>
      </c>
      <c r="BA68" s="66"/>
      <c r="BB68" s="66"/>
      <c r="BC68" s="67"/>
      <c r="BD68" s="69"/>
      <c r="BE68" s="881" t="str">
        <f t="shared" si="95"/>
        <v/>
      </c>
      <c r="BF68" s="66"/>
      <c r="BG68" s="66"/>
      <c r="BH68" s="67"/>
      <c r="BI68" s="69"/>
      <c r="BJ68" s="344">
        <f t="shared" si="96"/>
        <v>0</v>
      </c>
      <c r="BK68" s="345">
        <f t="shared" si="97"/>
        <v>0</v>
      </c>
      <c r="BL68" s="883" t="str">
        <f t="shared" si="98"/>
        <v/>
      </c>
      <c r="BM68" s="884" t="str">
        <f t="shared" si="99"/>
        <v/>
      </c>
      <c r="BO68" s="869" t="str">
        <f t="shared" si="100"/>
        <v/>
      </c>
      <c r="BP68" s="869" t="str">
        <f t="shared" si="101"/>
        <v/>
      </c>
      <c r="BQ68" s="869" t="str">
        <f t="shared" si="102"/>
        <v/>
      </c>
      <c r="BR68" s="869" t="str">
        <f t="shared" si="103"/>
        <v/>
      </c>
      <c r="BS68" s="869" t="str">
        <f t="shared" si="104"/>
        <v/>
      </c>
      <c r="BT68" s="869" t="str">
        <f t="shared" si="105"/>
        <v/>
      </c>
      <c r="BU68" s="886" t="str">
        <f t="shared" si="106"/>
        <v/>
      </c>
      <c r="BV68" s="886" t="str">
        <f t="shared" si="107"/>
        <v/>
      </c>
      <c r="BW68" s="886" t="str">
        <f t="shared" si="108"/>
        <v/>
      </c>
      <c r="BX68" s="886" t="str">
        <f t="shared" si="109"/>
        <v/>
      </c>
      <c r="BY68" s="886" t="str">
        <f t="shared" si="110"/>
        <v/>
      </c>
      <c r="BZ68" s="886" t="str">
        <f t="shared" si="111"/>
        <v/>
      </c>
      <c r="CI68" s="890" t="str">
        <f t="shared" si="615"/>
        <v/>
      </c>
      <c r="CJ68" s="890" t="str">
        <f t="shared" si="615"/>
        <v/>
      </c>
      <c r="CK68" s="890" t="str">
        <f t="shared" si="615"/>
        <v/>
      </c>
      <c r="CL68" s="890" t="str">
        <f t="shared" si="615"/>
        <v/>
      </c>
      <c r="CM68" s="890" t="str">
        <f t="shared" si="615"/>
        <v/>
      </c>
      <c r="CN68" s="891">
        <f t="shared" si="112"/>
        <v>0</v>
      </c>
      <c r="CO68" s="892" t="str">
        <f t="shared" si="113"/>
        <v/>
      </c>
    </row>
    <row r="69" spans="1:93" s="829" customFormat="1" ht="15" customHeight="1">
      <c r="A69" s="368" t="s">
        <v>1726</v>
      </c>
      <c r="B69" s="368" t="s">
        <v>1726</v>
      </c>
      <c r="C69" s="368" t="s">
        <v>1759</v>
      </c>
      <c r="D69" s="368" t="s">
        <v>1759</v>
      </c>
      <c r="E69" s="368" t="s">
        <v>1759</v>
      </c>
      <c r="F69" s="368" t="s">
        <v>1759</v>
      </c>
      <c r="G69" s="368" t="s">
        <v>1759</v>
      </c>
      <c r="H69" s="368" t="s">
        <v>1759</v>
      </c>
      <c r="I69" s="368" t="s">
        <v>1759</v>
      </c>
      <c r="J69" s="368" t="s">
        <v>1759</v>
      </c>
      <c r="K69" s="464" t="str">
        <f t="shared" si="32"/>
        <v>●</v>
      </c>
      <c r="L69" s="482"/>
      <c r="M69" s="482"/>
      <c r="N69" s="140"/>
      <c r="O69" s="141"/>
      <c r="P69" s="118"/>
      <c r="Q69" s="881" t="str">
        <f t="shared" si="92"/>
        <v/>
      </c>
      <c r="R69" s="119"/>
      <c r="S69" s="881" t="str">
        <f t="shared" si="33"/>
        <v/>
      </c>
      <c r="T69" s="119"/>
      <c r="U69" s="881" t="str">
        <f t="shared" si="93"/>
        <v/>
      </c>
      <c r="V69" s="142"/>
      <c r="W69" s="882" t="str">
        <f t="shared" si="34"/>
        <v/>
      </c>
      <c r="X69" s="881" t="str">
        <f t="shared" si="94"/>
        <v/>
      </c>
      <c r="Y69" s="143"/>
      <c r="Z69" s="881" t="str">
        <f t="shared" si="35"/>
        <v/>
      </c>
      <c r="AA69" s="69"/>
      <c r="AB69" s="65"/>
      <c r="AC69" s="66"/>
      <c r="AD69" s="66"/>
      <c r="AE69" s="66"/>
      <c r="AF69" s="66"/>
      <c r="AG69" s="66"/>
      <c r="AH69" s="66"/>
      <c r="AI69" s="66"/>
      <c r="AJ69" s="66"/>
      <c r="AK69" s="66"/>
      <c r="AL69" s="66"/>
      <c r="AM69" s="66"/>
      <c r="AN69" s="67"/>
      <c r="AO69" s="68"/>
      <c r="AP69" s="881" t="str">
        <f t="shared" si="36"/>
        <v/>
      </c>
      <c r="AQ69" s="66"/>
      <c r="AR69" s="66"/>
      <c r="AS69" s="67"/>
      <c r="AT69" s="69"/>
      <c r="AU69" s="881" t="str">
        <f t="shared" si="37"/>
        <v/>
      </c>
      <c r="AV69" s="70"/>
      <c r="AW69" s="66"/>
      <c r="AX69" s="67"/>
      <c r="AY69" s="68"/>
      <c r="AZ69" s="881" t="str">
        <f t="shared" si="38"/>
        <v/>
      </c>
      <c r="BA69" s="66"/>
      <c r="BB69" s="66"/>
      <c r="BC69" s="67"/>
      <c r="BD69" s="69"/>
      <c r="BE69" s="881" t="str">
        <f t="shared" si="95"/>
        <v/>
      </c>
      <c r="BF69" s="66"/>
      <c r="BG69" s="66"/>
      <c r="BH69" s="67"/>
      <c r="BI69" s="69"/>
      <c r="BJ69" s="344">
        <f t="shared" si="96"/>
        <v>0</v>
      </c>
      <c r="BK69" s="345">
        <f t="shared" si="97"/>
        <v>0</v>
      </c>
      <c r="BL69" s="883" t="str">
        <f t="shared" si="98"/>
        <v/>
      </c>
      <c r="BM69" s="884" t="str">
        <f t="shared" si="99"/>
        <v/>
      </c>
      <c r="BO69" s="869" t="str">
        <f t="shared" si="100"/>
        <v/>
      </c>
      <c r="BP69" s="869" t="str">
        <f t="shared" si="101"/>
        <v/>
      </c>
      <c r="BQ69" s="869" t="str">
        <f t="shared" si="102"/>
        <v/>
      </c>
      <c r="BR69" s="869" t="str">
        <f t="shared" si="103"/>
        <v/>
      </c>
      <c r="BS69" s="869" t="str">
        <f t="shared" si="104"/>
        <v/>
      </c>
      <c r="BT69" s="869" t="str">
        <f t="shared" si="105"/>
        <v/>
      </c>
      <c r="BU69" s="886" t="str">
        <f t="shared" si="106"/>
        <v/>
      </c>
      <c r="BV69" s="886" t="str">
        <f t="shared" si="107"/>
        <v/>
      </c>
      <c r="BW69" s="886" t="str">
        <f t="shared" si="108"/>
        <v/>
      </c>
      <c r="BX69" s="886" t="str">
        <f t="shared" si="109"/>
        <v/>
      </c>
      <c r="BY69" s="886" t="str">
        <f t="shared" si="110"/>
        <v/>
      </c>
      <c r="BZ69" s="886" t="str">
        <f t="shared" si="111"/>
        <v/>
      </c>
      <c r="CI69" s="890" t="str">
        <f t="shared" si="615"/>
        <v/>
      </c>
      <c r="CJ69" s="890" t="str">
        <f t="shared" si="615"/>
        <v/>
      </c>
      <c r="CK69" s="890" t="str">
        <f t="shared" si="615"/>
        <v/>
      </c>
      <c r="CL69" s="890" t="str">
        <f t="shared" si="615"/>
        <v/>
      </c>
      <c r="CM69" s="890" t="str">
        <f t="shared" si="615"/>
        <v/>
      </c>
      <c r="CN69" s="891">
        <f t="shared" si="112"/>
        <v>0</v>
      </c>
      <c r="CO69" s="892" t="str">
        <f t="shared" si="113"/>
        <v/>
      </c>
    </row>
    <row r="70" spans="1:93" s="829" customFormat="1" ht="15" customHeight="1">
      <c r="A70" s="368" t="s">
        <v>1726</v>
      </c>
      <c r="B70" s="368" t="s">
        <v>1726</v>
      </c>
      <c r="C70" s="368" t="s">
        <v>1759</v>
      </c>
      <c r="D70" s="368" t="s">
        <v>1759</v>
      </c>
      <c r="E70" s="368" t="s">
        <v>1759</v>
      </c>
      <c r="F70" s="368" t="s">
        <v>1759</v>
      </c>
      <c r="G70" s="368" t="s">
        <v>1759</v>
      </c>
      <c r="H70" s="368" t="s">
        <v>1759</v>
      </c>
      <c r="I70" s="368" t="s">
        <v>1759</v>
      </c>
      <c r="J70" s="368" t="s">
        <v>1759</v>
      </c>
      <c r="K70" s="464" t="str">
        <f t="shared" si="32"/>
        <v>●</v>
      </c>
      <c r="L70" s="482"/>
      <c r="M70" s="482"/>
      <c r="N70" s="140"/>
      <c r="O70" s="141"/>
      <c r="P70" s="118"/>
      <c r="Q70" s="881" t="str">
        <f t="shared" si="92"/>
        <v/>
      </c>
      <c r="R70" s="119"/>
      <c r="S70" s="881" t="str">
        <f t="shared" si="33"/>
        <v/>
      </c>
      <c r="T70" s="119"/>
      <c r="U70" s="881" t="str">
        <f t="shared" si="93"/>
        <v/>
      </c>
      <c r="V70" s="142"/>
      <c r="W70" s="882" t="str">
        <f t="shared" si="34"/>
        <v/>
      </c>
      <c r="X70" s="881" t="str">
        <f t="shared" si="94"/>
        <v/>
      </c>
      <c r="Y70" s="143"/>
      <c r="Z70" s="881" t="str">
        <f t="shared" si="35"/>
        <v/>
      </c>
      <c r="AA70" s="69"/>
      <c r="AB70" s="65"/>
      <c r="AC70" s="66"/>
      <c r="AD70" s="66"/>
      <c r="AE70" s="66"/>
      <c r="AF70" s="66"/>
      <c r="AG70" s="66"/>
      <c r="AH70" s="66"/>
      <c r="AI70" s="66"/>
      <c r="AJ70" s="66"/>
      <c r="AK70" s="66"/>
      <c r="AL70" s="66"/>
      <c r="AM70" s="66"/>
      <c r="AN70" s="67"/>
      <c r="AO70" s="68"/>
      <c r="AP70" s="881" t="str">
        <f t="shared" si="36"/>
        <v/>
      </c>
      <c r="AQ70" s="66"/>
      <c r="AR70" s="66"/>
      <c r="AS70" s="67"/>
      <c r="AT70" s="69"/>
      <c r="AU70" s="881" t="str">
        <f t="shared" si="37"/>
        <v/>
      </c>
      <c r="AV70" s="70"/>
      <c r="AW70" s="66"/>
      <c r="AX70" s="67"/>
      <c r="AY70" s="68"/>
      <c r="AZ70" s="881" t="str">
        <f t="shared" si="38"/>
        <v/>
      </c>
      <c r="BA70" s="66"/>
      <c r="BB70" s="66"/>
      <c r="BC70" s="67"/>
      <c r="BD70" s="69"/>
      <c r="BE70" s="881" t="str">
        <f t="shared" si="95"/>
        <v/>
      </c>
      <c r="BF70" s="66"/>
      <c r="BG70" s="66"/>
      <c r="BH70" s="67"/>
      <c r="BI70" s="69"/>
      <c r="BJ70" s="344">
        <f t="shared" si="96"/>
        <v>0</v>
      </c>
      <c r="BK70" s="345">
        <f t="shared" si="97"/>
        <v>0</v>
      </c>
      <c r="BL70" s="883" t="str">
        <f t="shared" si="98"/>
        <v/>
      </c>
      <c r="BM70" s="884" t="str">
        <f t="shared" si="99"/>
        <v/>
      </c>
      <c r="BO70" s="869" t="str">
        <f t="shared" si="100"/>
        <v/>
      </c>
      <c r="BP70" s="869" t="str">
        <f t="shared" si="101"/>
        <v/>
      </c>
      <c r="BQ70" s="869" t="str">
        <f t="shared" si="102"/>
        <v/>
      </c>
      <c r="BR70" s="869" t="str">
        <f t="shared" si="103"/>
        <v/>
      </c>
      <c r="BS70" s="869" t="str">
        <f t="shared" si="104"/>
        <v/>
      </c>
      <c r="BT70" s="869" t="str">
        <f t="shared" si="105"/>
        <v/>
      </c>
      <c r="BU70" s="886" t="str">
        <f t="shared" si="106"/>
        <v/>
      </c>
      <c r="BV70" s="886" t="str">
        <f t="shared" si="107"/>
        <v/>
      </c>
      <c r="BW70" s="886" t="str">
        <f t="shared" si="108"/>
        <v/>
      </c>
      <c r="BX70" s="886" t="str">
        <f t="shared" si="109"/>
        <v/>
      </c>
      <c r="BY70" s="886" t="str">
        <f t="shared" si="110"/>
        <v/>
      </c>
      <c r="BZ70" s="886" t="str">
        <f t="shared" si="111"/>
        <v/>
      </c>
      <c r="CI70" s="890" t="str">
        <f t="shared" si="615"/>
        <v/>
      </c>
      <c r="CJ70" s="890" t="str">
        <f t="shared" si="615"/>
        <v/>
      </c>
      <c r="CK70" s="890" t="str">
        <f t="shared" si="615"/>
        <v/>
      </c>
      <c r="CL70" s="890" t="str">
        <f t="shared" si="615"/>
        <v/>
      </c>
      <c r="CM70" s="890" t="str">
        <f t="shared" si="615"/>
        <v/>
      </c>
      <c r="CN70" s="891">
        <f t="shared" si="112"/>
        <v>0</v>
      </c>
      <c r="CO70" s="892" t="str">
        <f t="shared" si="113"/>
        <v/>
      </c>
    </row>
    <row r="71" spans="1:93" s="829" customFormat="1" ht="15" customHeight="1">
      <c r="A71" s="368" t="s">
        <v>1726</v>
      </c>
      <c r="B71" s="368" t="s">
        <v>1726</v>
      </c>
      <c r="C71" s="368" t="s">
        <v>1759</v>
      </c>
      <c r="D71" s="368" t="s">
        <v>1759</v>
      </c>
      <c r="E71" s="368" t="s">
        <v>1759</v>
      </c>
      <c r="F71" s="368" t="s">
        <v>1759</v>
      </c>
      <c r="G71" s="368" t="s">
        <v>1759</v>
      </c>
      <c r="H71" s="368" t="s">
        <v>1759</v>
      </c>
      <c r="I71" s="368" t="s">
        <v>1759</v>
      </c>
      <c r="J71" s="368" t="s">
        <v>1759</v>
      </c>
      <c r="K71" s="464" t="str">
        <f t="shared" si="32"/>
        <v>●</v>
      </c>
      <c r="L71" s="482"/>
      <c r="M71" s="482"/>
      <c r="N71" s="140"/>
      <c r="O71" s="141"/>
      <c r="P71" s="118"/>
      <c r="Q71" s="881" t="str">
        <f t="shared" si="92"/>
        <v/>
      </c>
      <c r="R71" s="119"/>
      <c r="S71" s="881" t="str">
        <f t="shared" si="33"/>
        <v/>
      </c>
      <c r="T71" s="119"/>
      <c r="U71" s="881" t="str">
        <f t="shared" si="93"/>
        <v/>
      </c>
      <c r="V71" s="142"/>
      <c r="W71" s="882" t="str">
        <f t="shared" si="34"/>
        <v/>
      </c>
      <c r="X71" s="881" t="str">
        <f t="shared" si="94"/>
        <v/>
      </c>
      <c r="Y71" s="143"/>
      <c r="Z71" s="881" t="str">
        <f t="shared" si="35"/>
        <v/>
      </c>
      <c r="AA71" s="69"/>
      <c r="AB71" s="65"/>
      <c r="AC71" s="66"/>
      <c r="AD71" s="66"/>
      <c r="AE71" s="66"/>
      <c r="AF71" s="66"/>
      <c r="AG71" s="66"/>
      <c r="AH71" s="66"/>
      <c r="AI71" s="66"/>
      <c r="AJ71" s="66"/>
      <c r="AK71" s="66"/>
      <c r="AL71" s="66"/>
      <c r="AM71" s="66"/>
      <c r="AN71" s="67"/>
      <c r="AO71" s="68"/>
      <c r="AP71" s="881" t="str">
        <f t="shared" si="36"/>
        <v/>
      </c>
      <c r="AQ71" s="66"/>
      <c r="AR71" s="66"/>
      <c r="AS71" s="67"/>
      <c r="AT71" s="69"/>
      <c r="AU71" s="881" t="str">
        <f t="shared" si="37"/>
        <v/>
      </c>
      <c r="AV71" s="70"/>
      <c r="AW71" s="66"/>
      <c r="AX71" s="67"/>
      <c r="AY71" s="68"/>
      <c r="AZ71" s="881" t="str">
        <f t="shared" si="38"/>
        <v/>
      </c>
      <c r="BA71" s="66"/>
      <c r="BB71" s="66"/>
      <c r="BC71" s="67"/>
      <c r="BD71" s="69"/>
      <c r="BE71" s="881" t="str">
        <f t="shared" si="95"/>
        <v/>
      </c>
      <c r="BF71" s="66"/>
      <c r="BG71" s="66"/>
      <c r="BH71" s="67"/>
      <c r="BI71" s="69"/>
      <c r="BJ71" s="344">
        <f t="shared" si="96"/>
        <v>0</v>
      </c>
      <c r="BK71" s="345">
        <f t="shared" si="97"/>
        <v>0</v>
      </c>
      <c r="BL71" s="883" t="str">
        <f t="shared" si="98"/>
        <v/>
      </c>
      <c r="BM71" s="884" t="str">
        <f t="shared" si="99"/>
        <v/>
      </c>
      <c r="BO71" s="869" t="str">
        <f t="shared" si="100"/>
        <v/>
      </c>
      <c r="BP71" s="869" t="str">
        <f t="shared" si="101"/>
        <v/>
      </c>
      <c r="BQ71" s="869" t="str">
        <f t="shared" si="102"/>
        <v/>
      </c>
      <c r="BR71" s="869" t="str">
        <f t="shared" si="103"/>
        <v/>
      </c>
      <c r="BS71" s="869" t="str">
        <f t="shared" si="104"/>
        <v/>
      </c>
      <c r="BT71" s="869" t="str">
        <f t="shared" si="105"/>
        <v/>
      </c>
      <c r="BU71" s="886" t="str">
        <f t="shared" si="106"/>
        <v/>
      </c>
      <c r="BV71" s="886" t="str">
        <f t="shared" si="107"/>
        <v/>
      </c>
      <c r="BW71" s="886" t="str">
        <f t="shared" si="108"/>
        <v/>
      </c>
      <c r="BX71" s="886" t="str">
        <f t="shared" si="109"/>
        <v/>
      </c>
      <c r="BY71" s="886" t="str">
        <f t="shared" si="110"/>
        <v/>
      </c>
      <c r="BZ71" s="886" t="str">
        <f t="shared" si="111"/>
        <v/>
      </c>
      <c r="CI71" s="890" t="str">
        <f t="shared" si="615"/>
        <v/>
      </c>
      <c r="CJ71" s="890" t="str">
        <f t="shared" si="615"/>
        <v/>
      </c>
      <c r="CK71" s="890" t="str">
        <f t="shared" si="615"/>
        <v/>
      </c>
      <c r="CL71" s="890" t="str">
        <f t="shared" si="615"/>
        <v/>
      </c>
      <c r="CM71" s="890" t="str">
        <f t="shared" si="615"/>
        <v/>
      </c>
      <c r="CN71" s="891">
        <f t="shared" si="112"/>
        <v>0</v>
      </c>
      <c r="CO71" s="892" t="str">
        <f t="shared" si="113"/>
        <v/>
      </c>
    </row>
    <row r="72" spans="1:93" s="829" customFormat="1" ht="15" customHeight="1">
      <c r="A72" s="368" t="s">
        <v>1726</v>
      </c>
      <c r="B72" s="368" t="s">
        <v>1726</v>
      </c>
      <c r="C72" s="368" t="s">
        <v>1759</v>
      </c>
      <c r="D72" s="368" t="s">
        <v>1759</v>
      </c>
      <c r="E72" s="368" t="s">
        <v>1759</v>
      </c>
      <c r="F72" s="368" t="s">
        <v>1759</v>
      </c>
      <c r="G72" s="368" t="s">
        <v>1759</v>
      </c>
      <c r="H72" s="368" t="s">
        <v>1759</v>
      </c>
      <c r="I72" s="368" t="s">
        <v>1759</v>
      </c>
      <c r="J72" s="368" t="s">
        <v>1759</v>
      </c>
      <c r="K72" s="464" t="str">
        <f t="shared" si="32"/>
        <v>●</v>
      </c>
      <c r="L72" s="482"/>
      <c r="M72" s="482"/>
      <c r="N72" s="140"/>
      <c r="O72" s="141"/>
      <c r="P72" s="118"/>
      <c r="Q72" s="881" t="str">
        <f t="shared" si="92"/>
        <v/>
      </c>
      <c r="R72" s="119"/>
      <c r="S72" s="881" t="str">
        <f t="shared" si="33"/>
        <v/>
      </c>
      <c r="T72" s="119"/>
      <c r="U72" s="881" t="str">
        <f t="shared" si="93"/>
        <v/>
      </c>
      <c r="V72" s="142"/>
      <c r="W72" s="882" t="str">
        <f t="shared" si="34"/>
        <v/>
      </c>
      <c r="X72" s="881" t="str">
        <f t="shared" si="94"/>
        <v/>
      </c>
      <c r="Y72" s="143"/>
      <c r="Z72" s="881" t="str">
        <f t="shared" si="35"/>
        <v/>
      </c>
      <c r="AA72" s="69"/>
      <c r="AB72" s="65"/>
      <c r="AC72" s="66"/>
      <c r="AD72" s="66"/>
      <c r="AE72" s="66"/>
      <c r="AF72" s="66"/>
      <c r="AG72" s="66"/>
      <c r="AH72" s="66"/>
      <c r="AI72" s="66"/>
      <c r="AJ72" s="66"/>
      <c r="AK72" s="66"/>
      <c r="AL72" s="66"/>
      <c r="AM72" s="66"/>
      <c r="AN72" s="67"/>
      <c r="AO72" s="68"/>
      <c r="AP72" s="881" t="str">
        <f t="shared" si="36"/>
        <v/>
      </c>
      <c r="AQ72" s="66"/>
      <c r="AR72" s="66"/>
      <c r="AS72" s="67"/>
      <c r="AT72" s="69"/>
      <c r="AU72" s="881" t="str">
        <f t="shared" si="37"/>
        <v/>
      </c>
      <c r="AV72" s="70"/>
      <c r="AW72" s="66"/>
      <c r="AX72" s="67"/>
      <c r="AY72" s="68"/>
      <c r="AZ72" s="881" t="str">
        <f t="shared" si="38"/>
        <v/>
      </c>
      <c r="BA72" s="66"/>
      <c r="BB72" s="66"/>
      <c r="BC72" s="67"/>
      <c r="BD72" s="69"/>
      <c r="BE72" s="881" t="str">
        <f t="shared" si="95"/>
        <v/>
      </c>
      <c r="BF72" s="66"/>
      <c r="BG72" s="66"/>
      <c r="BH72" s="67"/>
      <c r="BI72" s="69"/>
      <c r="BJ72" s="344">
        <f t="shared" si="96"/>
        <v>0</v>
      </c>
      <c r="BK72" s="345">
        <f t="shared" si="97"/>
        <v>0</v>
      </c>
      <c r="BL72" s="883" t="str">
        <f t="shared" si="98"/>
        <v/>
      </c>
      <c r="BM72" s="884" t="str">
        <f t="shared" si="99"/>
        <v/>
      </c>
      <c r="BO72" s="869" t="str">
        <f t="shared" si="100"/>
        <v/>
      </c>
      <c r="BP72" s="869" t="str">
        <f t="shared" si="101"/>
        <v/>
      </c>
      <c r="BQ72" s="869" t="str">
        <f t="shared" si="102"/>
        <v/>
      </c>
      <c r="BR72" s="869" t="str">
        <f t="shared" si="103"/>
        <v/>
      </c>
      <c r="BS72" s="869" t="str">
        <f t="shared" si="104"/>
        <v/>
      </c>
      <c r="BT72" s="869" t="str">
        <f t="shared" si="105"/>
        <v/>
      </c>
      <c r="BU72" s="886" t="str">
        <f t="shared" si="106"/>
        <v/>
      </c>
      <c r="BV72" s="886" t="str">
        <f t="shared" si="107"/>
        <v/>
      </c>
      <c r="BW72" s="886" t="str">
        <f t="shared" si="108"/>
        <v/>
      </c>
      <c r="BX72" s="886" t="str">
        <f t="shared" si="109"/>
        <v/>
      </c>
      <c r="BY72" s="886" t="str">
        <f t="shared" si="110"/>
        <v/>
      </c>
      <c r="BZ72" s="886" t="str">
        <f t="shared" si="111"/>
        <v/>
      </c>
      <c r="CI72" s="890" t="str">
        <f t="shared" si="615"/>
        <v/>
      </c>
      <c r="CJ72" s="890" t="str">
        <f t="shared" si="615"/>
        <v/>
      </c>
      <c r="CK72" s="890" t="str">
        <f t="shared" si="615"/>
        <v/>
      </c>
      <c r="CL72" s="890" t="str">
        <f t="shared" si="615"/>
        <v/>
      </c>
      <c r="CM72" s="890" t="str">
        <f t="shared" si="615"/>
        <v/>
      </c>
      <c r="CN72" s="891">
        <f t="shared" si="112"/>
        <v>0</v>
      </c>
      <c r="CO72" s="892" t="str">
        <f t="shared" si="113"/>
        <v/>
      </c>
    </row>
    <row r="73" spans="1:93" s="829" customFormat="1" ht="15" customHeight="1">
      <c r="A73" s="368" t="s">
        <v>1726</v>
      </c>
      <c r="B73" s="368" t="s">
        <v>1726</v>
      </c>
      <c r="C73" s="368" t="s">
        <v>1759</v>
      </c>
      <c r="D73" s="368" t="s">
        <v>1759</v>
      </c>
      <c r="E73" s="368" t="s">
        <v>1759</v>
      </c>
      <c r="F73" s="368" t="s">
        <v>1759</v>
      </c>
      <c r="G73" s="368" t="s">
        <v>1759</v>
      </c>
      <c r="H73" s="368" t="s">
        <v>1759</v>
      </c>
      <c r="I73" s="368" t="s">
        <v>1759</v>
      </c>
      <c r="J73" s="368" t="s">
        <v>1759</v>
      </c>
      <c r="K73" s="464" t="str">
        <f t="shared" si="32"/>
        <v>●</v>
      </c>
      <c r="L73" s="482"/>
      <c r="M73" s="482"/>
      <c r="N73" s="140"/>
      <c r="O73" s="141"/>
      <c r="P73" s="118"/>
      <c r="Q73" s="881" t="str">
        <f t="shared" si="92"/>
        <v/>
      </c>
      <c r="R73" s="119"/>
      <c r="S73" s="881" t="str">
        <f t="shared" si="33"/>
        <v/>
      </c>
      <c r="T73" s="119"/>
      <c r="U73" s="881" t="str">
        <f t="shared" si="93"/>
        <v/>
      </c>
      <c r="V73" s="142"/>
      <c r="W73" s="882" t="str">
        <f t="shared" si="34"/>
        <v/>
      </c>
      <c r="X73" s="881" t="str">
        <f t="shared" si="94"/>
        <v/>
      </c>
      <c r="Y73" s="143"/>
      <c r="Z73" s="881" t="str">
        <f t="shared" si="35"/>
        <v/>
      </c>
      <c r="AA73" s="69"/>
      <c r="AB73" s="65"/>
      <c r="AC73" s="66"/>
      <c r="AD73" s="66"/>
      <c r="AE73" s="66"/>
      <c r="AF73" s="66"/>
      <c r="AG73" s="66"/>
      <c r="AH73" s="66"/>
      <c r="AI73" s="66"/>
      <c r="AJ73" s="66"/>
      <c r="AK73" s="66"/>
      <c r="AL73" s="66"/>
      <c r="AM73" s="66"/>
      <c r="AN73" s="67"/>
      <c r="AO73" s="68"/>
      <c r="AP73" s="881" t="str">
        <f t="shared" si="36"/>
        <v/>
      </c>
      <c r="AQ73" s="66"/>
      <c r="AR73" s="66"/>
      <c r="AS73" s="67"/>
      <c r="AT73" s="69"/>
      <c r="AU73" s="881" t="str">
        <f t="shared" si="37"/>
        <v/>
      </c>
      <c r="AV73" s="70"/>
      <c r="AW73" s="66"/>
      <c r="AX73" s="67"/>
      <c r="AY73" s="68"/>
      <c r="AZ73" s="881" t="str">
        <f t="shared" si="38"/>
        <v/>
      </c>
      <c r="BA73" s="66"/>
      <c r="BB73" s="66"/>
      <c r="BC73" s="67"/>
      <c r="BD73" s="69"/>
      <c r="BE73" s="881" t="str">
        <f t="shared" si="95"/>
        <v/>
      </c>
      <c r="BF73" s="66"/>
      <c r="BG73" s="66"/>
      <c r="BH73" s="67"/>
      <c r="BI73" s="69"/>
      <c r="BJ73" s="344">
        <f t="shared" si="96"/>
        <v>0</v>
      </c>
      <c r="BK73" s="345">
        <f t="shared" si="97"/>
        <v>0</v>
      </c>
      <c r="BL73" s="883" t="str">
        <f t="shared" si="98"/>
        <v/>
      </c>
      <c r="BM73" s="884" t="str">
        <f t="shared" si="99"/>
        <v/>
      </c>
      <c r="BO73" s="869" t="str">
        <f t="shared" si="100"/>
        <v/>
      </c>
      <c r="BP73" s="869" t="str">
        <f t="shared" si="101"/>
        <v/>
      </c>
      <c r="BQ73" s="869" t="str">
        <f t="shared" si="102"/>
        <v/>
      </c>
      <c r="BR73" s="869" t="str">
        <f t="shared" si="103"/>
        <v/>
      </c>
      <c r="BS73" s="869" t="str">
        <f t="shared" si="104"/>
        <v/>
      </c>
      <c r="BT73" s="869" t="str">
        <f t="shared" si="105"/>
        <v/>
      </c>
      <c r="BU73" s="886" t="str">
        <f t="shared" si="106"/>
        <v/>
      </c>
      <c r="BV73" s="886" t="str">
        <f t="shared" si="107"/>
        <v/>
      </c>
      <c r="BW73" s="886" t="str">
        <f t="shared" si="108"/>
        <v/>
      </c>
      <c r="BX73" s="886" t="str">
        <f t="shared" si="109"/>
        <v/>
      </c>
      <c r="BY73" s="886" t="str">
        <f t="shared" si="110"/>
        <v/>
      </c>
      <c r="BZ73" s="886" t="str">
        <f t="shared" si="111"/>
        <v/>
      </c>
      <c r="CI73" s="890" t="str">
        <f t="shared" si="615"/>
        <v/>
      </c>
      <c r="CJ73" s="890" t="str">
        <f t="shared" si="615"/>
        <v/>
      </c>
      <c r="CK73" s="890" t="str">
        <f t="shared" si="615"/>
        <v/>
      </c>
      <c r="CL73" s="890" t="str">
        <f t="shared" si="615"/>
        <v/>
      </c>
      <c r="CM73" s="890" t="str">
        <f t="shared" si="615"/>
        <v/>
      </c>
      <c r="CN73" s="891">
        <f t="shared" si="112"/>
        <v>0</v>
      </c>
      <c r="CO73" s="892" t="str">
        <f t="shared" si="113"/>
        <v/>
      </c>
    </row>
    <row r="74" spans="1:93" s="829" customFormat="1" ht="15" customHeight="1">
      <c r="A74" s="368" t="s">
        <v>1726</v>
      </c>
      <c r="B74" s="368" t="s">
        <v>1726</v>
      </c>
      <c r="C74" s="368" t="s">
        <v>1759</v>
      </c>
      <c r="D74" s="368" t="s">
        <v>1759</v>
      </c>
      <c r="E74" s="368" t="s">
        <v>1759</v>
      </c>
      <c r="F74" s="368" t="s">
        <v>1759</v>
      </c>
      <c r="G74" s="368" t="s">
        <v>1759</v>
      </c>
      <c r="H74" s="368" t="s">
        <v>1759</v>
      </c>
      <c r="I74" s="368" t="s">
        <v>1759</v>
      </c>
      <c r="J74" s="368" t="s">
        <v>1759</v>
      </c>
      <c r="K74" s="464" t="str">
        <f t="shared" si="32"/>
        <v>●</v>
      </c>
      <c r="L74" s="482"/>
      <c r="M74" s="482"/>
      <c r="N74" s="140"/>
      <c r="O74" s="141"/>
      <c r="P74" s="118"/>
      <c r="Q74" s="881" t="str">
        <f t="shared" si="92"/>
        <v/>
      </c>
      <c r="R74" s="119"/>
      <c r="S74" s="881" t="str">
        <f t="shared" si="33"/>
        <v/>
      </c>
      <c r="T74" s="119"/>
      <c r="U74" s="881" t="str">
        <f t="shared" si="93"/>
        <v/>
      </c>
      <c r="V74" s="142"/>
      <c r="W74" s="882" t="str">
        <f t="shared" si="34"/>
        <v/>
      </c>
      <c r="X74" s="881" t="str">
        <f t="shared" si="94"/>
        <v/>
      </c>
      <c r="Y74" s="143"/>
      <c r="Z74" s="881" t="str">
        <f t="shared" si="35"/>
        <v/>
      </c>
      <c r="AA74" s="69"/>
      <c r="AB74" s="65"/>
      <c r="AC74" s="66"/>
      <c r="AD74" s="66"/>
      <c r="AE74" s="66"/>
      <c r="AF74" s="66"/>
      <c r="AG74" s="66"/>
      <c r="AH74" s="66"/>
      <c r="AI74" s="66"/>
      <c r="AJ74" s="66"/>
      <c r="AK74" s="66"/>
      <c r="AL74" s="66"/>
      <c r="AM74" s="66"/>
      <c r="AN74" s="67"/>
      <c r="AO74" s="68"/>
      <c r="AP74" s="881" t="str">
        <f t="shared" si="36"/>
        <v/>
      </c>
      <c r="AQ74" s="66"/>
      <c r="AR74" s="66"/>
      <c r="AS74" s="67"/>
      <c r="AT74" s="69"/>
      <c r="AU74" s="881" t="str">
        <f t="shared" si="37"/>
        <v/>
      </c>
      <c r="AV74" s="70"/>
      <c r="AW74" s="66"/>
      <c r="AX74" s="67"/>
      <c r="AY74" s="68"/>
      <c r="AZ74" s="881" t="str">
        <f t="shared" si="38"/>
        <v/>
      </c>
      <c r="BA74" s="66"/>
      <c r="BB74" s="66"/>
      <c r="BC74" s="67"/>
      <c r="BD74" s="69"/>
      <c r="BE74" s="881" t="str">
        <f t="shared" si="95"/>
        <v/>
      </c>
      <c r="BF74" s="66"/>
      <c r="BG74" s="66"/>
      <c r="BH74" s="67"/>
      <c r="BI74" s="69"/>
      <c r="BJ74" s="344">
        <f t="shared" si="96"/>
        <v>0</v>
      </c>
      <c r="BK74" s="345">
        <f t="shared" si="97"/>
        <v>0</v>
      </c>
      <c r="BL74" s="883" t="str">
        <f t="shared" si="98"/>
        <v/>
      </c>
      <c r="BM74" s="884" t="str">
        <f t="shared" si="99"/>
        <v/>
      </c>
      <c r="BO74" s="869" t="str">
        <f t="shared" si="100"/>
        <v/>
      </c>
      <c r="BP74" s="869" t="str">
        <f t="shared" si="101"/>
        <v/>
      </c>
      <c r="BQ74" s="869" t="str">
        <f t="shared" si="102"/>
        <v/>
      </c>
      <c r="BR74" s="869" t="str">
        <f t="shared" si="103"/>
        <v/>
      </c>
      <c r="BS74" s="869" t="str">
        <f t="shared" si="104"/>
        <v/>
      </c>
      <c r="BT74" s="869" t="str">
        <f t="shared" si="105"/>
        <v/>
      </c>
      <c r="BU74" s="886" t="str">
        <f t="shared" si="106"/>
        <v/>
      </c>
      <c r="BV74" s="886" t="str">
        <f t="shared" si="107"/>
        <v/>
      </c>
      <c r="BW74" s="886" t="str">
        <f t="shared" si="108"/>
        <v/>
      </c>
      <c r="BX74" s="886" t="str">
        <f t="shared" si="109"/>
        <v/>
      </c>
      <c r="BY74" s="886" t="str">
        <f t="shared" si="110"/>
        <v/>
      </c>
      <c r="BZ74" s="886" t="str">
        <f t="shared" si="111"/>
        <v/>
      </c>
      <c r="CI74" s="890" t="str">
        <f t="shared" ref="CI74:CM83" si="616">IFERROR(VLOOKUP($O74,$CB$44:$CG$55,CI$42+1,0),"")</f>
        <v/>
      </c>
      <c r="CJ74" s="890" t="str">
        <f t="shared" si="616"/>
        <v/>
      </c>
      <c r="CK74" s="890" t="str">
        <f t="shared" si="616"/>
        <v/>
      </c>
      <c r="CL74" s="890" t="str">
        <f t="shared" si="616"/>
        <v/>
      </c>
      <c r="CM74" s="890" t="str">
        <f t="shared" si="616"/>
        <v/>
      </c>
      <c r="CN74" s="891">
        <f t="shared" si="112"/>
        <v>0</v>
      </c>
      <c r="CO74" s="892" t="str">
        <f t="shared" si="113"/>
        <v/>
      </c>
    </row>
    <row r="75" spans="1:93" s="829" customFormat="1" ht="15" customHeight="1">
      <c r="A75" s="368" t="s">
        <v>1726</v>
      </c>
      <c r="B75" s="368" t="s">
        <v>1726</v>
      </c>
      <c r="C75" s="368" t="s">
        <v>1759</v>
      </c>
      <c r="D75" s="368" t="s">
        <v>1759</v>
      </c>
      <c r="E75" s="368" t="s">
        <v>1759</v>
      </c>
      <c r="F75" s="368" t="s">
        <v>1759</v>
      </c>
      <c r="G75" s="368" t="s">
        <v>1759</v>
      </c>
      <c r="H75" s="368" t="s">
        <v>1759</v>
      </c>
      <c r="I75" s="368" t="s">
        <v>1759</v>
      </c>
      <c r="J75" s="368" t="s">
        <v>1759</v>
      </c>
      <c r="K75" s="464" t="str">
        <f t="shared" si="32"/>
        <v>●</v>
      </c>
      <c r="L75" s="482"/>
      <c r="M75" s="482"/>
      <c r="N75" s="140"/>
      <c r="O75" s="141"/>
      <c r="P75" s="118"/>
      <c r="Q75" s="881" t="str">
        <f t="shared" si="92"/>
        <v/>
      </c>
      <c r="R75" s="119"/>
      <c r="S75" s="881" t="str">
        <f t="shared" si="33"/>
        <v/>
      </c>
      <c r="T75" s="119"/>
      <c r="U75" s="881" t="str">
        <f t="shared" si="93"/>
        <v/>
      </c>
      <c r="V75" s="142"/>
      <c r="W75" s="882" t="str">
        <f t="shared" si="34"/>
        <v/>
      </c>
      <c r="X75" s="881" t="str">
        <f t="shared" si="94"/>
        <v/>
      </c>
      <c r="Y75" s="143"/>
      <c r="Z75" s="881" t="str">
        <f t="shared" si="35"/>
        <v/>
      </c>
      <c r="AA75" s="69"/>
      <c r="AB75" s="65"/>
      <c r="AC75" s="66"/>
      <c r="AD75" s="66"/>
      <c r="AE75" s="66"/>
      <c r="AF75" s="66"/>
      <c r="AG75" s="66"/>
      <c r="AH75" s="66"/>
      <c r="AI75" s="66"/>
      <c r="AJ75" s="66"/>
      <c r="AK75" s="66"/>
      <c r="AL75" s="66"/>
      <c r="AM75" s="66"/>
      <c r="AN75" s="67"/>
      <c r="AO75" s="68"/>
      <c r="AP75" s="881" t="str">
        <f t="shared" si="36"/>
        <v/>
      </c>
      <c r="AQ75" s="66"/>
      <c r="AR75" s="66"/>
      <c r="AS75" s="67"/>
      <c r="AT75" s="69"/>
      <c r="AU75" s="881" t="str">
        <f t="shared" si="37"/>
        <v/>
      </c>
      <c r="AV75" s="70"/>
      <c r="AW75" s="66"/>
      <c r="AX75" s="67"/>
      <c r="AY75" s="68"/>
      <c r="AZ75" s="881" t="str">
        <f t="shared" si="38"/>
        <v/>
      </c>
      <c r="BA75" s="66"/>
      <c r="BB75" s="66"/>
      <c r="BC75" s="67"/>
      <c r="BD75" s="69"/>
      <c r="BE75" s="881" t="str">
        <f t="shared" si="95"/>
        <v/>
      </c>
      <c r="BF75" s="66"/>
      <c r="BG75" s="66"/>
      <c r="BH75" s="67"/>
      <c r="BI75" s="69"/>
      <c r="BJ75" s="344">
        <f t="shared" si="96"/>
        <v>0</v>
      </c>
      <c r="BK75" s="345">
        <f t="shared" si="97"/>
        <v>0</v>
      </c>
      <c r="BL75" s="883" t="str">
        <f t="shared" si="98"/>
        <v/>
      </c>
      <c r="BM75" s="884" t="str">
        <f t="shared" si="99"/>
        <v/>
      </c>
      <c r="BO75" s="869" t="str">
        <f t="shared" si="100"/>
        <v/>
      </c>
      <c r="BP75" s="869" t="str">
        <f t="shared" si="101"/>
        <v/>
      </c>
      <c r="BQ75" s="869" t="str">
        <f t="shared" si="102"/>
        <v/>
      </c>
      <c r="BR75" s="869" t="str">
        <f t="shared" si="103"/>
        <v/>
      </c>
      <c r="BS75" s="869" t="str">
        <f t="shared" si="104"/>
        <v/>
      </c>
      <c r="BT75" s="869" t="str">
        <f t="shared" si="105"/>
        <v/>
      </c>
      <c r="BU75" s="886" t="str">
        <f t="shared" si="106"/>
        <v/>
      </c>
      <c r="BV75" s="886" t="str">
        <f t="shared" si="107"/>
        <v/>
      </c>
      <c r="BW75" s="886" t="str">
        <f t="shared" si="108"/>
        <v/>
      </c>
      <c r="BX75" s="886" t="str">
        <f t="shared" si="109"/>
        <v/>
      </c>
      <c r="BY75" s="886" t="str">
        <f t="shared" si="110"/>
        <v/>
      </c>
      <c r="BZ75" s="886" t="str">
        <f t="shared" si="111"/>
        <v/>
      </c>
      <c r="CI75" s="890" t="str">
        <f t="shared" si="616"/>
        <v/>
      </c>
      <c r="CJ75" s="890" t="str">
        <f t="shared" si="616"/>
        <v/>
      </c>
      <c r="CK75" s="890" t="str">
        <f t="shared" si="616"/>
        <v/>
      </c>
      <c r="CL75" s="890" t="str">
        <f t="shared" si="616"/>
        <v/>
      </c>
      <c r="CM75" s="890" t="str">
        <f t="shared" si="616"/>
        <v/>
      </c>
      <c r="CN75" s="891">
        <f t="shared" si="112"/>
        <v>0</v>
      </c>
      <c r="CO75" s="892" t="str">
        <f t="shared" si="113"/>
        <v/>
      </c>
    </row>
    <row r="76" spans="1:93" s="829" customFormat="1" ht="15" customHeight="1">
      <c r="A76" s="368" t="s">
        <v>1726</v>
      </c>
      <c r="B76" s="368" t="s">
        <v>1726</v>
      </c>
      <c r="C76" s="368" t="s">
        <v>1759</v>
      </c>
      <c r="D76" s="368" t="s">
        <v>1759</v>
      </c>
      <c r="E76" s="368" t="s">
        <v>1759</v>
      </c>
      <c r="F76" s="368" t="s">
        <v>1759</v>
      </c>
      <c r="G76" s="368" t="s">
        <v>1759</v>
      </c>
      <c r="H76" s="368" t="s">
        <v>1759</v>
      </c>
      <c r="I76" s="368" t="s">
        <v>1759</v>
      </c>
      <c r="J76" s="368" t="s">
        <v>1759</v>
      </c>
      <c r="K76" s="464" t="str">
        <f t="shared" ref="K76:K107" si="617">HLOOKUP($A$2,$A$11:$J$204,ROW()-10,0)</f>
        <v>●</v>
      </c>
      <c r="L76" s="482"/>
      <c r="M76" s="482"/>
      <c r="N76" s="140"/>
      <c r="O76" s="141"/>
      <c r="P76" s="118"/>
      <c r="Q76" s="881" t="str">
        <f t="shared" si="92"/>
        <v/>
      </c>
      <c r="R76" s="119"/>
      <c r="S76" s="881" t="str">
        <f t="shared" si="33"/>
        <v/>
      </c>
      <c r="T76" s="119"/>
      <c r="U76" s="881" t="str">
        <f t="shared" si="93"/>
        <v/>
      </c>
      <c r="V76" s="142"/>
      <c r="W76" s="882" t="str">
        <f t="shared" si="34"/>
        <v/>
      </c>
      <c r="X76" s="881" t="str">
        <f t="shared" si="94"/>
        <v/>
      </c>
      <c r="Y76" s="143"/>
      <c r="Z76" s="881" t="str">
        <f t="shared" ref="Z76:Z107" si="618">IF(AND($CI76="●",$O76&lt;&gt;"",AA76=""),"※","")</f>
        <v/>
      </c>
      <c r="AA76" s="69"/>
      <c r="AB76" s="65"/>
      <c r="AC76" s="66"/>
      <c r="AD76" s="66"/>
      <c r="AE76" s="66"/>
      <c r="AF76" s="66"/>
      <c r="AG76" s="66"/>
      <c r="AH76" s="66"/>
      <c r="AI76" s="66"/>
      <c r="AJ76" s="66"/>
      <c r="AK76" s="66"/>
      <c r="AL76" s="66"/>
      <c r="AM76" s="66"/>
      <c r="AN76" s="67"/>
      <c r="AO76" s="68"/>
      <c r="AP76" s="881" t="str">
        <f t="shared" ref="AP76:AP107" si="619">IF(AND($CJ76="●",$O76&lt;&gt;"",AQ76=""),"※","")</f>
        <v/>
      </c>
      <c r="AQ76" s="66"/>
      <c r="AR76" s="66"/>
      <c r="AS76" s="67"/>
      <c r="AT76" s="69"/>
      <c r="AU76" s="881" t="str">
        <f t="shared" ref="AU76:AU107" si="620">IF(AND($CK76="●",$O76&lt;&gt;"",AV76=""),"※","")</f>
        <v/>
      </c>
      <c r="AV76" s="70"/>
      <c r="AW76" s="66"/>
      <c r="AX76" s="67"/>
      <c r="AY76" s="68"/>
      <c r="AZ76" s="881" t="str">
        <f t="shared" ref="AZ76:AZ107" si="621">IF(AND($CL76="●",$O76&lt;&gt;"",BA76=""),"※","")</f>
        <v/>
      </c>
      <c r="BA76" s="66"/>
      <c r="BB76" s="66"/>
      <c r="BC76" s="67"/>
      <c r="BD76" s="69"/>
      <c r="BE76" s="881" t="str">
        <f t="shared" si="95"/>
        <v/>
      </c>
      <c r="BF76" s="66"/>
      <c r="BG76" s="66"/>
      <c r="BH76" s="67"/>
      <c r="BI76" s="69"/>
      <c r="BJ76" s="344">
        <f t="shared" si="96"/>
        <v>0</v>
      </c>
      <c r="BK76" s="345">
        <f t="shared" si="97"/>
        <v>0</v>
      </c>
      <c r="BL76" s="883" t="str">
        <f t="shared" si="98"/>
        <v/>
      </c>
      <c r="BM76" s="884" t="str">
        <f t="shared" si="99"/>
        <v/>
      </c>
      <c r="BO76" s="869" t="str">
        <f t="shared" si="100"/>
        <v/>
      </c>
      <c r="BP76" s="869" t="str">
        <f t="shared" si="101"/>
        <v/>
      </c>
      <c r="BQ76" s="869" t="str">
        <f t="shared" si="102"/>
        <v/>
      </c>
      <c r="BR76" s="869" t="str">
        <f t="shared" si="103"/>
        <v/>
      </c>
      <c r="BS76" s="869" t="str">
        <f t="shared" si="104"/>
        <v/>
      </c>
      <c r="BT76" s="869" t="str">
        <f t="shared" si="105"/>
        <v/>
      </c>
      <c r="BU76" s="886" t="str">
        <f t="shared" si="106"/>
        <v/>
      </c>
      <c r="BV76" s="886" t="str">
        <f t="shared" si="107"/>
        <v/>
      </c>
      <c r="BW76" s="886" t="str">
        <f t="shared" si="108"/>
        <v/>
      </c>
      <c r="BX76" s="886" t="str">
        <f t="shared" si="109"/>
        <v/>
      </c>
      <c r="BY76" s="886" t="str">
        <f t="shared" si="110"/>
        <v/>
      </c>
      <c r="BZ76" s="886" t="str">
        <f t="shared" si="111"/>
        <v/>
      </c>
      <c r="CI76" s="890" t="str">
        <f t="shared" si="616"/>
        <v/>
      </c>
      <c r="CJ76" s="890" t="str">
        <f t="shared" si="616"/>
        <v/>
      </c>
      <c r="CK76" s="890" t="str">
        <f t="shared" si="616"/>
        <v/>
      </c>
      <c r="CL76" s="890" t="str">
        <f t="shared" si="616"/>
        <v/>
      </c>
      <c r="CM76" s="890" t="str">
        <f t="shared" si="616"/>
        <v/>
      </c>
      <c r="CN76" s="891">
        <f t="shared" si="112"/>
        <v>0</v>
      </c>
      <c r="CO76" s="892" t="str">
        <f t="shared" si="113"/>
        <v/>
      </c>
    </row>
    <row r="77" spans="1:93" s="829" customFormat="1" ht="15" customHeight="1">
      <c r="A77" s="368" t="s">
        <v>1726</v>
      </c>
      <c r="B77" s="368" t="s">
        <v>1726</v>
      </c>
      <c r="C77" s="368" t="s">
        <v>1759</v>
      </c>
      <c r="D77" s="368" t="s">
        <v>1759</v>
      </c>
      <c r="E77" s="368" t="s">
        <v>1759</v>
      </c>
      <c r="F77" s="368" t="s">
        <v>1759</v>
      </c>
      <c r="G77" s="368" t="s">
        <v>1759</v>
      </c>
      <c r="H77" s="368" t="s">
        <v>1759</v>
      </c>
      <c r="I77" s="368" t="s">
        <v>1759</v>
      </c>
      <c r="J77" s="368" t="s">
        <v>1759</v>
      </c>
      <c r="K77" s="464" t="str">
        <f t="shared" si="617"/>
        <v>●</v>
      </c>
      <c r="L77" s="482"/>
      <c r="M77" s="482"/>
      <c r="N77" s="140"/>
      <c r="O77" s="141"/>
      <c r="P77" s="118"/>
      <c r="Q77" s="881" t="str">
        <f t="shared" si="92"/>
        <v/>
      </c>
      <c r="R77" s="119"/>
      <c r="S77" s="881" t="str">
        <f t="shared" si="33"/>
        <v/>
      </c>
      <c r="T77" s="119"/>
      <c r="U77" s="881" t="str">
        <f t="shared" si="93"/>
        <v/>
      </c>
      <c r="V77" s="142"/>
      <c r="W77" s="882" t="str">
        <f t="shared" si="34"/>
        <v/>
      </c>
      <c r="X77" s="881" t="str">
        <f t="shared" si="94"/>
        <v/>
      </c>
      <c r="Y77" s="143"/>
      <c r="Z77" s="881" t="str">
        <f t="shared" si="618"/>
        <v/>
      </c>
      <c r="AA77" s="69"/>
      <c r="AB77" s="65"/>
      <c r="AC77" s="66"/>
      <c r="AD77" s="66"/>
      <c r="AE77" s="66"/>
      <c r="AF77" s="66"/>
      <c r="AG77" s="66"/>
      <c r="AH77" s="66"/>
      <c r="AI77" s="66"/>
      <c r="AJ77" s="66"/>
      <c r="AK77" s="66"/>
      <c r="AL77" s="66"/>
      <c r="AM77" s="66"/>
      <c r="AN77" s="67"/>
      <c r="AO77" s="68"/>
      <c r="AP77" s="881" t="str">
        <f t="shared" si="619"/>
        <v/>
      </c>
      <c r="AQ77" s="66"/>
      <c r="AR77" s="66"/>
      <c r="AS77" s="67"/>
      <c r="AT77" s="69"/>
      <c r="AU77" s="881" t="str">
        <f t="shared" si="620"/>
        <v/>
      </c>
      <c r="AV77" s="70"/>
      <c r="AW77" s="66"/>
      <c r="AX77" s="67"/>
      <c r="AY77" s="68"/>
      <c r="AZ77" s="881" t="str">
        <f t="shared" si="621"/>
        <v/>
      </c>
      <c r="BA77" s="66"/>
      <c r="BB77" s="66"/>
      <c r="BC77" s="67"/>
      <c r="BD77" s="69"/>
      <c r="BE77" s="881" t="str">
        <f t="shared" si="95"/>
        <v/>
      </c>
      <c r="BF77" s="66"/>
      <c r="BG77" s="66"/>
      <c r="BH77" s="67"/>
      <c r="BI77" s="69"/>
      <c r="BJ77" s="344">
        <f t="shared" si="96"/>
        <v>0</v>
      </c>
      <c r="BK77" s="345">
        <f t="shared" si="97"/>
        <v>0</v>
      </c>
      <c r="BL77" s="883" t="str">
        <f t="shared" si="98"/>
        <v/>
      </c>
      <c r="BM77" s="884" t="str">
        <f t="shared" si="99"/>
        <v/>
      </c>
      <c r="BO77" s="869" t="str">
        <f t="shared" si="100"/>
        <v/>
      </c>
      <c r="BP77" s="869" t="str">
        <f t="shared" si="101"/>
        <v/>
      </c>
      <c r="BQ77" s="869" t="str">
        <f t="shared" si="102"/>
        <v/>
      </c>
      <c r="BR77" s="869" t="str">
        <f t="shared" si="103"/>
        <v/>
      </c>
      <c r="BS77" s="869" t="str">
        <f t="shared" si="104"/>
        <v/>
      </c>
      <c r="BT77" s="869" t="str">
        <f t="shared" si="105"/>
        <v/>
      </c>
      <c r="BU77" s="886" t="str">
        <f t="shared" si="106"/>
        <v/>
      </c>
      <c r="BV77" s="886" t="str">
        <f t="shared" si="107"/>
        <v/>
      </c>
      <c r="BW77" s="886" t="str">
        <f t="shared" si="108"/>
        <v/>
      </c>
      <c r="BX77" s="886" t="str">
        <f t="shared" si="109"/>
        <v/>
      </c>
      <c r="BY77" s="886" t="str">
        <f t="shared" si="110"/>
        <v/>
      </c>
      <c r="BZ77" s="886" t="str">
        <f t="shared" si="111"/>
        <v/>
      </c>
      <c r="CI77" s="890" t="str">
        <f t="shared" si="616"/>
        <v/>
      </c>
      <c r="CJ77" s="890" t="str">
        <f t="shared" si="616"/>
        <v/>
      </c>
      <c r="CK77" s="890" t="str">
        <f t="shared" si="616"/>
        <v/>
      </c>
      <c r="CL77" s="890" t="str">
        <f t="shared" si="616"/>
        <v/>
      </c>
      <c r="CM77" s="890" t="str">
        <f t="shared" si="616"/>
        <v/>
      </c>
      <c r="CN77" s="891">
        <f t="shared" si="112"/>
        <v>0</v>
      </c>
      <c r="CO77" s="892" t="str">
        <f t="shared" si="113"/>
        <v/>
      </c>
    </row>
    <row r="78" spans="1:93" s="829" customFormat="1" ht="15" customHeight="1">
      <c r="A78" s="368" t="s">
        <v>1726</v>
      </c>
      <c r="B78" s="368" t="s">
        <v>1726</v>
      </c>
      <c r="C78" s="368" t="s">
        <v>1759</v>
      </c>
      <c r="D78" s="368" t="s">
        <v>1759</v>
      </c>
      <c r="E78" s="368" t="s">
        <v>1759</v>
      </c>
      <c r="F78" s="368" t="s">
        <v>1759</v>
      </c>
      <c r="G78" s="368" t="s">
        <v>1759</v>
      </c>
      <c r="H78" s="368" t="s">
        <v>1759</v>
      </c>
      <c r="I78" s="368" t="s">
        <v>1759</v>
      </c>
      <c r="J78" s="368" t="s">
        <v>1759</v>
      </c>
      <c r="K78" s="464" t="str">
        <f t="shared" si="617"/>
        <v>●</v>
      </c>
      <c r="L78" s="482"/>
      <c r="M78" s="482"/>
      <c r="N78" s="140"/>
      <c r="O78" s="141"/>
      <c r="P78" s="118"/>
      <c r="Q78" s="881" t="str">
        <f t="shared" si="92"/>
        <v/>
      </c>
      <c r="R78" s="119"/>
      <c r="S78" s="881" t="str">
        <f t="shared" si="33"/>
        <v/>
      </c>
      <c r="T78" s="119"/>
      <c r="U78" s="881" t="str">
        <f t="shared" si="93"/>
        <v/>
      </c>
      <c r="V78" s="142"/>
      <c r="W78" s="882" t="str">
        <f t="shared" si="34"/>
        <v/>
      </c>
      <c r="X78" s="881" t="str">
        <f t="shared" si="94"/>
        <v/>
      </c>
      <c r="Y78" s="143"/>
      <c r="Z78" s="881" t="str">
        <f t="shared" si="618"/>
        <v/>
      </c>
      <c r="AA78" s="69"/>
      <c r="AB78" s="65"/>
      <c r="AC78" s="66"/>
      <c r="AD78" s="66"/>
      <c r="AE78" s="66"/>
      <c r="AF78" s="66"/>
      <c r="AG78" s="66"/>
      <c r="AH78" s="66"/>
      <c r="AI78" s="66"/>
      <c r="AJ78" s="66"/>
      <c r="AK78" s="66"/>
      <c r="AL78" s="66"/>
      <c r="AM78" s="66"/>
      <c r="AN78" s="67"/>
      <c r="AO78" s="68"/>
      <c r="AP78" s="881" t="str">
        <f t="shared" si="619"/>
        <v/>
      </c>
      <c r="AQ78" s="66"/>
      <c r="AR78" s="66"/>
      <c r="AS78" s="67"/>
      <c r="AT78" s="69"/>
      <c r="AU78" s="881" t="str">
        <f t="shared" si="620"/>
        <v/>
      </c>
      <c r="AV78" s="70"/>
      <c r="AW78" s="66"/>
      <c r="AX78" s="67"/>
      <c r="AY78" s="68"/>
      <c r="AZ78" s="881" t="str">
        <f t="shared" si="621"/>
        <v/>
      </c>
      <c r="BA78" s="66"/>
      <c r="BB78" s="66"/>
      <c r="BC78" s="67"/>
      <c r="BD78" s="69"/>
      <c r="BE78" s="881" t="str">
        <f t="shared" si="95"/>
        <v/>
      </c>
      <c r="BF78" s="66"/>
      <c r="BG78" s="66"/>
      <c r="BH78" s="67"/>
      <c r="BI78" s="69"/>
      <c r="BJ78" s="344">
        <f t="shared" si="96"/>
        <v>0</v>
      </c>
      <c r="BK78" s="345">
        <f t="shared" si="97"/>
        <v>0</v>
      </c>
      <c r="BL78" s="883" t="str">
        <f t="shared" si="98"/>
        <v/>
      </c>
      <c r="BM78" s="884" t="str">
        <f t="shared" si="99"/>
        <v/>
      </c>
      <c r="BO78" s="869" t="str">
        <f t="shared" si="100"/>
        <v/>
      </c>
      <c r="BP78" s="869" t="str">
        <f t="shared" si="101"/>
        <v/>
      </c>
      <c r="BQ78" s="869" t="str">
        <f t="shared" si="102"/>
        <v/>
      </c>
      <c r="BR78" s="869" t="str">
        <f t="shared" si="103"/>
        <v/>
      </c>
      <c r="BS78" s="869" t="str">
        <f t="shared" si="104"/>
        <v/>
      </c>
      <c r="BT78" s="869" t="str">
        <f t="shared" si="105"/>
        <v/>
      </c>
      <c r="BU78" s="886" t="str">
        <f t="shared" si="106"/>
        <v/>
      </c>
      <c r="BV78" s="886" t="str">
        <f t="shared" si="107"/>
        <v/>
      </c>
      <c r="BW78" s="886" t="str">
        <f t="shared" si="108"/>
        <v/>
      </c>
      <c r="BX78" s="886" t="str">
        <f t="shared" si="109"/>
        <v/>
      </c>
      <c r="BY78" s="886" t="str">
        <f t="shared" si="110"/>
        <v/>
      </c>
      <c r="BZ78" s="886" t="str">
        <f t="shared" si="111"/>
        <v/>
      </c>
      <c r="CI78" s="890" t="str">
        <f t="shared" si="616"/>
        <v/>
      </c>
      <c r="CJ78" s="890" t="str">
        <f t="shared" si="616"/>
        <v/>
      </c>
      <c r="CK78" s="890" t="str">
        <f t="shared" si="616"/>
        <v/>
      </c>
      <c r="CL78" s="890" t="str">
        <f t="shared" si="616"/>
        <v/>
      </c>
      <c r="CM78" s="890" t="str">
        <f t="shared" si="616"/>
        <v/>
      </c>
      <c r="CN78" s="891">
        <f t="shared" si="112"/>
        <v>0</v>
      </c>
      <c r="CO78" s="892" t="str">
        <f t="shared" si="113"/>
        <v/>
      </c>
    </row>
    <row r="79" spans="1:93" s="829" customFormat="1" ht="15" customHeight="1">
      <c r="A79" s="368" t="s">
        <v>1726</v>
      </c>
      <c r="B79" s="368" t="s">
        <v>1726</v>
      </c>
      <c r="C79" s="368" t="s">
        <v>1759</v>
      </c>
      <c r="D79" s="368" t="s">
        <v>1759</v>
      </c>
      <c r="E79" s="368" t="s">
        <v>1759</v>
      </c>
      <c r="F79" s="368" t="s">
        <v>1759</v>
      </c>
      <c r="G79" s="368" t="s">
        <v>1759</v>
      </c>
      <c r="H79" s="368" t="s">
        <v>1759</v>
      </c>
      <c r="I79" s="368" t="s">
        <v>1759</v>
      </c>
      <c r="J79" s="368" t="s">
        <v>1759</v>
      </c>
      <c r="K79" s="464" t="str">
        <f t="shared" si="617"/>
        <v>●</v>
      </c>
      <c r="L79" s="482"/>
      <c r="M79" s="482"/>
      <c r="N79" s="140"/>
      <c r="O79" s="141"/>
      <c r="P79" s="118"/>
      <c r="Q79" s="881" t="str">
        <f t="shared" si="92"/>
        <v/>
      </c>
      <c r="R79" s="119"/>
      <c r="S79" s="881" t="str">
        <f t="shared" si="33"/>
        <v/>
      </c>
      <c r="T79" s="119"/>
      <c r="U79" s="881" t="str">
        <f t="shared" si="93"/>
        <v/>
      </c>
      <c r="V79" s="142"/>
      <c r="W79" s="882" t="str">
        <f t="shared" si="34"/>
        <v/>
      </c>
      <c r="X79" s="881" t="str">
        <f t="shared" si="94"/>
        <v/>
      </c>
      <c r="Y79" s="143"/>
      <c r="Z79" s="881" t="str">
        <f t="shared" si="618"/>
        <v/>
      </c>
      <c r="AA79" s="69"/>
      <c r="AB79" s="65"/>
      <c r="AC79" s="66"/>
      <c r="AD79" s="66"/>
      <c r="AE79" s="66"/>
      <c r="AF79" s="66"/>
      <c r="AG79" s="66"/>
      <c r="AH79" s="66"/>
      <c r="AI79" s="66"/>
      <c r="AJ79" s="66"/>
      <c r="AK79" s="66"/>
      <c r="AL79" s="66"/>
      <c r="AM79" s="66"/>
      <c r="AN79" s="67"/>
      <c r="AO79" s="68"/>
      <c r="AP79" s="881" t="str">
        <f t="shared" si="619"/>
        <v/>
      </c>
      <c r="AQ79" s="66"/>
      <c r="AR79" s="66"/>
      <c r="AS79" s="67"/>
      <c r="AT79" s="69"/>
      <c r="AU79" s="881" t="str">
        <f t="shared" si="620"/>
        <v/>
      </c>
      <c r="AV79" s="70"/>
      <c r="AW79" s="66"/>
      <c r="AX79" s="67"/>
      <c r="AY79" s="68"/>
      <c r="AZ79" s="881" t="str">
        <f t="shared" si="621"/>
        <v/>
      </c>
      <c r="BA79" s="66"/>
      <c r="BB79" s="66"/>
      <c r="BC79" s="67"/>
      <c r="BD79" s="69"/>
      <c r="BE79" s="881" t="str">
        <f t="shared" si="95"/>
        <v/>
      </c>
      <c r="BF79" s="66"/>
      <c r="BG79" s="66"/>
      <c r="BH79" s="67"/>
      <c r="BI79" s="69"/>
      <c r="BJ79" s="344">
        <f t="shared" si="96"/>
        <v>0</v>
      </c>
      <c r="BK79" s="345">
        <f t="shared" si="97"/>
        <v>0</v>
      </c>
      <c r="BL79" s="883" t="str">
        <f t="shared" si="98"/>
        <v/>
      </c>
      <c r="BM79" s="884" t="str">
        <f t="shared" si="99"/>
        <v/>
      </c>
      <c r="BO79" s="869" t="str">
        <f t="shared" si="100"/>
        <v/>
      </c>
      <c r="BP79" s="869" t="str">
        <f t="shared" si="101"/>
        <v/>
      </c>
      <c r="BQ79" s="869" t="str">
        <f t="shared" si="102"/>
        <v/>
      </c>
      <c r="BR79" s="869" t="str">
        <f t="shared" si="103"/>
        <v/>
      </c>
      <c r="BS79" s="869" t="str">
        <f t="shared" si="104"/>
        <v/>
      </c>
      <c r="BT79" s="869" t="str">
        <f t="shared" si="105"/>
        <v/>
      </c>
      <c r="BU79" s="886" t="str">
        <f t="shared" si="106"/>
        <v/>
      </c>
      <c r="BV79" s="886" t="str">
        <f t="shared" si="107"/>
        <v/>
      </c>
      <c r="BW79" s="886" t="str">
        <f t="shared" si="108"/>
        <v/>
      </c>
      <c r="BX79" s="886" t="str">
        <f t="shared" si="109"/>
        <v/>
      </c>
      <c r="BY79" s="886" t="str">
        <f t="shared" si="110"/>
        <v/>
      </c>
      <c r="BZ79" s="886" t="str">
        <f t="shared" si="111"/>
        <v/>
      </c>
      <c r="CI79" s="890" t="str">
        <f t="shared" si="616"/>
        <v/>
      </c>
      <c r="CJ79" s="890" t="str">
        <f t="shared" si="616"/>
        <v/>
      </c>
      <c r="CK79" s="890" t="str">
        <f t="shared" si="616"/>
        <v/>
      </c>
      <c r="CL79" s="890" t="str">
        <f t="shared" si="616"/>
        <v/>
      </c>
      <c r="CM79" s="890" t="str">
        <f t="shared" si="616"/>
        <v/>
      </c>
      <c r="CN79" s="891">
        <f t="shared" si="112"/>
        <v>0</v>
      </c>
      <c r="CO79" s="892" t="str">
        <f t="shared" si="113"/>
        <v/>
      </c>
    </row>
    <row r="80" spans="1:93" s="829" customFormat="1" ht="15" customHeight="1">
      <c r="A80" s="368" t="s">
        <v>1726</v>
      </c>
      <c r="B80" s="368" t="s">
        <v>1726</v>
      </c>
      <c r="C80" s="368" t="s">
        <v>1759</v>
      </c>
      <c r="D80" s="368" t="s">
        <v>1759</v>
      </c>
      <c r="E80" s="368" t="s">
        <v>1759</v>
      </c>
      <c r="F80" s="368" t="s">
        <v>1759</v>
      </c>
      <c r="G80" s="368" t="s">
        <v>1759</v>
      </c>
      <c r="H80" s="368" t="s">
        <v>1759</v>
      </c>
      <c r="I80" s="368" t="s">
        <v>1759</v>
      </c>
      <c r="J80" s="368" t="s">
        <v>1759</v>
      </c>
      <c r="K80" s="464" t="str">
        <f t="shared" si="617"/>
        <v>●</v>
      </c>
      <c r="L80" s="482"/>
      <c r="M80" s="482"/>
      <c r="N80" s="140"/>
      <c r="O80" s="141"/>
      <c r="P80" s="118"/>
      <c r="Q80" s="881" t="str">
        <f t="shared" si="92"/>
        <v/>
      </c>
      <c r="R80" s="119"/>
      <c r="S80" s="881" t="str">
        <f t="shared" si="33"/>
        <v/>
      </c>
      <c r="T80" s="119"/>
      <c r="U80" s="881" t="str">
        <f t="shared" si="93"/>
        <v/>
      </c>
      <c r="V80" s="142"/>
      <c r="W80" s="882" t="str">
        <f t="shared" si="34"/>
        <v/>
      </c>
      <c r="X80" s="881" t="str">
        <f t="shared" si="94"/>
        <v/>
      </c>
      <c r="Y80" s="143"/>
      <c r="Z80" s="881" t="str">
        <f t="shared" si="618"/>
        <v/>
      </c>
      <c r="AA80" s="69"/>
      <c r="AB80" s="65"/>
      <c r="AC80" s="66"/>
      <c r="AD80" s="66"/>
      <c r="AE80" s="66"/>
      <c r="AF80" s="66"/>
      <c r="AG80" s="66"/>
      <c r="AH80" s="66"/>
      <c r="AI80" s="66"/>
      <c r="AJ80" s="66"/>
      <c r="AK80" s="66"/>
      <c r="AL80" s="66"/>
      <c r="AM80" s="66"/>
      <c r="AN80" s="67"/>
      <c r="AO80" s="68"/>
      <c r="AP80" s="881" t="str">
        <f t="shared" si="619"/>
        <v/>
      </c>
      <c r="AQ80" s="66"/>
      <c r="AR80" s="66"/>
      <c r="AS80" s="67"/>
      <c r="AT80" s="69"/>
      <c r="AU80" s="881" t="str">
        <f t="shared" si="620"/>
        <v/>
      </c>
      <c r="AV80" s="70"/>
      <c r="AW80" s="66"/>
      <c r="AX80" s="67"/>
      <c r="AY80" s="68"/>
      <c r="AZ80" s="881" t="str">
        <f t="shared" si="621"/>
        <v/>
      </c>
      <c r="BA80" s="66"/>
      <c r="BB80" s="66"/>
      <c r="BC80" s="67"/>
      <c r="BD80" s="69"/>
      <c r="BE80" s="881" t="str">
        <f t="shared" si="95"/>
        <v/>
      </c>
      <c r="BF80" s="66"/>
      <c r="BG80" s="66"/>
      <c r="BH80" s="67"/>
      <c r="BI80" s="69"/>
      <c r="BJ80" s="344">
        <f t="shared" si="96"/>
        <v>0</v>
      </c>
      <c r="BK80" s="345">
        <f t="shared" si="97"/>
        <v>0</v>
      </c>
      <c r="BL80" s="883" t="str">
        <f t="shared" si="98"/>
        <v/>
      </c>
      <c r="BM80" s="884" t="str">
        <f t="shared" si="99"/>
        <v/>
      </c>
      <c r="BO80" s="869" t="str">
        <f t="shared" si="100"/>
        <v/>
      </c>
      <c r="BP80" s="869" t="str">
        <f t="shared" si="101"/>
        <v/>
      </c>
      <c r="BQ80" s="869" t="str">
        <f t="shared" si="102"/>
        <v/>
      </c>
      <c r="BR80" s="869" t="str">
        <f t="shared" si="103"/>
        <v/>
      </c>
      <c r="BS80" s="869" t="str">
        <f t="shared" si="104"/>
        <v/>
      </c>
      <c r="BT80" s="869" t="str">
        <f t="shared" si="105"/>
        <v/>
      </c>
      <c r="BU80" s="886" t="str">
        <f t="shared" si="106"/>
        <v/>
      </c>
      <c r="BV80" s="886" t="str">
        <f t="shared" si="107"/>
        <v/>
      </c>
      <c r="BW80" s="886" t="str">
        <f t="shared" si="108"/>
        <v/>
      </c>
      <c r="BX80" s="886" t="str">
        <f t="shared" si="109"/>
        <v/>
      </c>
      <c r="BY80" s="886" t="str">
        <f t="shared" si="110"/>
        <v/>
      </c>
      <c r="BZ80" s="886" t="str">
        <f t="shared" si="111"/>
        <v/>
      </c>
      <c r="CI80" s="890" t="str">
        <f t="shared" si="616"/>
        <v/>
      </c>
      <c r="CJ80" s="890" t="str">
        <f t="shared" si="616"/>
        <v/>
      </c>
      <c r="CK80" s="890" t="str">
        <f t="shared" si="616"/>
        <v/>
      </c>
      <c r="CL80" s="890" t="str">
        <f t="shared" si="616"/>
        <v/>
      </c>
      <c r="CM80" s="890" t="str">
        <f t="shared" si="616"/>
        <v/>
      </c>
      <c r="CN80" s="891">
        <f t="shared" si="112"/>
        <v>0</v>
      </c>
      <c r="CO80" s="892" t="str">
        <f t="shared" si="113"/>
        <v/>
      </c>
    </row>
    <row r="81" spans="1:93" s="829" customFormat="1" ht="15" customHeight="1">
      <c r="A81" s="368" t="s">
        <v>1726</v>
      </c>
      <c r="B81" s="368" t="s">
        <v>1726</v>
      </c>
      <c r="C81" s="368" t="s">
        <v>1759</v>
      </c>
      <c r="D81" s="368" t="s">
        <v>1759</v>
      </c>
      <c r="E81" s="368" t="s">
        <v>1759</v>
      </c>
      <c r="F81" s="368" t="s">
        <v>1759</v>
      </c>
      <c r="G81" s="368" t="s">
        <v>1759</v>
      </c>
      <c r="H81" s="368" t="s">
        <v>1759</v>
      </c>
      <c r="I81" s="368" t="s">
        <v>1759</v>
      </c>
      <c r="J81" s="368" t="s">
        <v>1759</v>
      </c>
      <c r="K81" s="464" t="str">
        <f t="shared" si="617"/>
        <v>●</v>
      </c>
      <c r="L81" s="482"/>
      <c r="M81" s="482"/>
      <c r="N81" s="140"/>
      <c r="O81" s="141"/>
      <c r="P81" s="118"/>
      <c r="Q81" s="881" t="str">
        <f t="shared" si="92"/>
        <v/>
      </c>
      <c r="R81" s="119"/>
      <c r="S81" s="881" t="str">
        <f t="shared" si="33"/>
        <v/>
      </c>
      <c r="T81" s="119"/>
      <c r="U81" s="881" t="str">
        <f t="shared" si="93"/>
        <v/>
      </c>
      <c r="V81" s="142"/>
      <c r="W81" s="882" t="str">
        <f t="shared" si="34"/>
        <v/>
      </c>
      <c r="X81" s="881" t="str">
        <f t="shared" si="94"/>
        <v/>
      </c>
      <c r="Y81" s="143"/>
      <c r="Z81" s="881" t="str">
        <f t="shared" si="618"/>
        <v/>
      </c>
      <c r="AA81" s="69"/>
      <c r="AB81" s="65"/>
      <c r="AC81" s="66"/>
      <c r="AD81" s="66"/>
      <c r="AE81" s="66"/>
      <c r="AF81" s="66"/>
      <c r="AG81" s="66"/>
      <c r="AH81" s="66"/>
      <c r="AI81" s="66"/>
      <c r="AJ81" s="66"/>
      <c r="AK81" s="66"/>
      <c r="AL81" s="66"/>
      <c r="AM81" s="66"/>
      <c r="AN81" s="67"/>
      <c r="AO81" s="68"/>
      <c r="AP81" s="881" t="str">
        <f t="shared" si="619"/>
        <v/>
      </c>
      <c r="AQ81" s="66"/>
      <c r="AR81" s="66"/>
      <c r="AS81" s="67"/>
      <c r="AT81" s="69"/>
      <c r="AU81" s="881" t="str">
        <f t="shared" si="620"/>
        <v/>
      </c>
      <c r="AV81" s="70"/>
      <c r="AW81" s="66"/>
      <c r="AX81" s="67"/>
      <c r="AY81" s="68"/>
      <c r="AZ81" s="881" t="str">
        <f t="shared" si="621"/>
        <v/>
      </c>
      <c r="BA81" s="66"/>
      <c r="BB81" s="66"/>
      <c r="BC81" s="67"/>
      <c r="BD81" s="69"/>
      <c r="BE81" s="881" t="str">
        <f t="shared" si="95"/>
        <v/>
      </c>
      <c r="BF81" s="66"/>
      <c r="BG81" s="66"/>
      <c r="BH81" s="67"/>
      <c r="BI81" s="69"/>
      <c r="BJ81" s="344">
        <f t="shared" si="96"/>
        <v>0</v>
      </c>
      <c r="BK81" s="345">
        <f t="shared" si="97"/>
        <v>0</v>
      </c>
      <c r="BL81" s="883" t="str">
        <f t="shared" si="98"/>
        <v/>
      </c>
      <c r="BM81" s="884" t="str">
        <f t="shared" si="99"/>
        <v/>
      </c>
      <c r="BO81" s="869" t="str">
        <f t="shared" si="100"/>
        <v/>
      </c>
      <c r="BP81" s="869" t="str">
        <f t="shared" si="101"/>
        <v/>
      </c>
      <c r="BQ81" s="869" t="str">
        <f t="shared" si="102"/>
        <v/>
      </c>
      <c r="BR81" s="869" t="str">
        <f t="shared" si="103"/>
        <v/>
      </c>
      <c r="BS81" s="869" t="str">
        <f t="shared" si="104"/>
        <v/>
      </c>
      <c r="BT81" s="869" t="str">
        <f t="shared" si="105"/>
        <v/>
      </c>
      <c r="BU81" s="886" t="str">
        <f t="shared" si="106"/>
        <v/>
      </c>
      <c r="BV81" s="886" t="str">
        <f t="shared" si="107"/>
        <v/>
      </c>
      <c r="BW81" s="886" t="str">
        <f t="shared" si="108"/>
        <v/>
      </c>
      <c r="BX81" s="886" t="str">
        <f t="shared" si="109"/>
        <v/>
      </c>
      <c r="BY81" s="886" t="str">
        <f t="shared" si="110"/>
        <v/>
      </c>
      <c r="BZ81" s="886" t="str">
        <f t="shared" si="111"/>
        <v/>
      </c>
      <c r="CI81" s="890" t="str">
        <f t="shared" si="616"/>
        <v/>
      </c>
      <c r="CJ81" s="890" t="str">
        <f t="shared" si="616"/>
        <v/>
      </c>
      <c r="CK81" s="890" t="str">
        <f t="shared" si="616"/>
        <v/>
      </c>
      <c r="CL81" s="890" t="str">
        <f t="shared" si="616"/>
        <v/>
      </c>
      <c r="CM81" s="890" t="str">
        <f t="shared" si="616"/>
        <v/>
      </c>
      <c r="CN81" s="891">
        <f t="shared" si="112"/>
        <v>0</v>
      </c>
      <c r="CO81" s="892" t="str">
        <f t="shared" si="113"/>
        <v/>
      </c>
    </row>
    <row r="82" spans="1:93" s="829" customFormat="1" ht="15" customHeight="1">
      <c r="A82" s="368" t="s">
        <v>1726</v>
      </c>
      <c r="B82" s="368" t="s">
        <v>1726</v>
      </c>
      <c r="C82" s="368" t="s">
        <v>1759</v>
      </c>
      <c r="D82" s="368" t="s">
        <v>1759</v>
      </c>
      <c r="E82" s="368" t="s">
        <v>1759</v>
      </c>
      <c r="F82" s="368" t="s">
        <v>1759</v>
      </c>
      <c r="G82" s="368" t="s">
        <v>1759</v>
      </c>
      <c r="H82" s="368" t="s">
        <v>1759</v>
      </c>
      <c r="I82" s="368" t="s">
        <v>1759</v>
      </c>
      <c r="J82" s="368" t="s">
        <v>1759</v>
      </c>
      <c r="K82" s="464" t="str">
        <f t="shared" si="617"/>
        <v>●</v>
      </c>
      <c r="L82" s="482"/>
      <c r="M82" s="482"/>
      <c r="N82" s="140"/>
      <c r="O82" s="141"/>
      <c r="P82" s="118"/>
      <c r="Q82" s="881" t="str">
        <f t="shared" si="92"/>
        <v/>
      </c>
      <c r="R82" s="119"/>
      <c r="S82" s="881" t="str">
        <f t="shared" si="33"/>
        <v/>
      </c>
      <c r="T82" s="119"/>
      <c r="U82" s="881" t="str">
        <f t="shared" si="93"/>
        <v/>
      </c>
      <c r="V82" s="142"/>
      <c r="W82" s="882" t="str">
        <f t="shared" si="34"/>
        <v/>
      </c>
      <c r="X82" s="881" t="str">
        <f t="shared" si="94"/>
        <v/>
      </c>
      <c r="Y82" s="143"/>
      <c r="Z82" s="881" t="str">
        <f t="shared" si="618"/>
        <v/>
      </c>
      <c r="AA82" s="69"/>
      <c r="AB82" s="65"/>
      <c r="AC82" s="66"/>
      <c r="AD82" s="66"/>
      <c r="AE82" s="66"/>
      <c r="AF82" s="66"/>
      <c r="AG82" s="66"/>
      <c r="AH82" s="66"/>
      <c r="AI82" s="66"/>
      <c r="AJ82" s="66"/>
      <c r="AK82" s="66"/>
      <c r="AL82" s="66"/>
      <c r="AM82" s="66"/>
      <c r="AN82" s="67"/>
      <c r="AO82" s="68"/>
      <c r="AP82" s="881" t="str">
        <f t="shared" si="619"/>
        <v/>
      </c>
      <c r="AQ82" s="66"/>
      <c r="AR82" s="66"/>
      <c r="AS82" s="67"/>
      <c r="AT82" s="69"/>
      <c r="AU82" s="881" t="str">
        <f t="shared" si="620"/>
        <v/>
      </c>
      <c r="AV82" s="70"/>
      <c r="AW82" s="66"/>
      <c r="AX82" s="67"/>
      <c r="AY82" s="68"/>
      <c r="AZ82" s="881" t="str">
        <f t="shared" si="621"/>
        <v/>
      </c>
      <c r="BA82" s="66"/>
      <c r="BB82" s="66"/>
      <c r="BC82" s="67"/>
      <c r="BD82" s="69"/>
      <c r="BE82" s="881" t="str">
        <f t="shared" si="95"/>
        <v/>
      </c>
      <c r="BF82" s="66"/>
      <c r="BG82" s="66"/>
      <c r="BH82" s="67"/>
      <c r="BI82" s="69"/>
      <c r="BJ82" s="344">
        <f t="shared" si="96"/>
        <v>0</v>
      </c>
      <c r="BK82" s="345">
        <f t="shared" si="97"/>
        <v>0</v>
      </c>
      <c r="BL82" s="883" t="str">
        <f t="shared" si="98"/>
        <v/>
      </c>
      <c r="BM82" s="884" t="str">
        <f t="shared" si="99"/>
        <v/>
      </c>
      <c r="BO82" s="869" t="str">
        <f t="shared" si="100"/>
        <v/>
      </c>
      <c r="BP82" s="869" t="str">
        <f t="shared" si="101"/>
        <v/>
      </c>
      <c r="BQ82" s="869" t="str">
        <f t="shared" si="102"/>
        <v/>
      </c>
      <c r="BR82" s="869" t="str">
        <f t="shared" si="103"/>
        <v/>
      </c>
      <c r="BS82" s="869" t="str">
        <f t="shared" si="104"/>
        <v/>
      </c>
      <c r="BT82" s="869" t="str">
        <f t="shared" si="105"/>
        <v/>
      </c>
      <c r="BU82" s="886" t="str">
        <f t="shared" si="106"/>
        <v/>
      </c>
      <c r="BV82" s="886" t="str">
        <f t="shared" si="107"/>
        <v/>
      </c>
      <c r="BW82" s="886" t="str">
        <f t="shared" si="108"/>
        <v/>
      </c>
      <c r="BX82" s="886" t="str">
        <f t="shared" si="109"/>
        <v/>
      </c>
      <c r="BY82" s="886" t="str">
        <f t="shared" si="110"/>
        <v/>
      </c>
      <c r="BZ82" s="886" t="str">
        <f t="shared" si="111"/>
        <v/>
      </c>
      <c r="CI82" s="890" t="str">
        <f t="shared" si="616"/>
        <v/>
      </c>
      <c r="CJ82" s="890" t="str">
        <f t="shared" si="616"/>
        <v/>
      </c>
      <c r="CK82" s="890" t="str">
        <f t="shared" si="616"/>
        <v/>
      </c>
      <c r="CL82" s="890" t="str">
        <f t="shared" si="616"/>
        <v/>
      </c>
      <c r="CM82" s="890" t="str">
        <f t="shared" si="616"/>
        <v/>
      </c>
      <c r="CN82" s="891">
        <f t="shared" si="112"/>
        <v>0</v>
      </c>
      <c r="CO82" s="892" t="str">
        <f t="shared" si="113"/>
        <v/>
      </c>
    </row>
    <row r="83" spans="1:93" s="829" customFormat="1" ht="15" customHeight="1">
      <c r="A83" s="368" t="s">
        <v>1726</v>
      </c>
      <c r="B83" s="368" t="s">
        <v>1726</v>
      </c>
      <c r="C83" s="368" t="s">
        <v>1759</v>
      </c>
      <c r="D83" s="368" t="s">
        <v>1759</v>
      </c>
      <c r="E83" s="368" t="s">
        <v>1759</v>
      </c>
      <c r="F83" s="368" t="s">
        <v>1759</v>
      </c>
      <c r="G83" s="368" t="s">
        <v>1759</v>
      </c>
      <c r="H83" s="368" t="s">
        <v>1759</v>
      </c>
      <c r="I83" s="368" t="s">
        <v>1759</v>
      </c>
      <c r="J83" s="368" t="s">
        <v>1759</v>
      </c>
      <c r="K83" s="464" t="str">
        <f t="shared" si="617"/>
        <v>●</v>
      </c>
      <c r="L83" s="482"/>
      <c r="M83" s="482"/>
      <c r="N83" s="140"/>
      <c r="O83" s="141"/>
      <c r="P83" s="118"/>
      <c r="Q83" s="881" t="str">
        <f t="shared" si="92"/>
        <v/>
      </c>
      <c r="R83" s="119"/>
      <c r="S83" s="881" t="str">
        <f t="shared" si="33"/>
        <v/>
      </c>
      <c r="T83" s="119"/>
      <c r="U83" s="881" t="str">
        <f t="shared" si="93"/>
        <v/>
      </c>
      <c r="V83" s="142"/>
      <c r="W83" s="882" t="str">
        <f t="shared" si="34"/>
        <v/>
      </c>
      <c r="X83" s="881" t="str">
        <f t="shared" si="94"/>
        <v/>
      </c>
      <c r="Y83" s="143"/>
      <c r="Z83" s="881" t="str">
        <f t="shared" si="618"/>
        <v/>
      </c>
      <c r="AA83" s="69"/>
      <c r="AB83" s="65"/>
      <c r="AC83" s="66"/>
      <c r="AD83" s="66"/>
      <c r="AE83" s="66"/>
      <c r="AF83" s="66"/>
      <c r="AG83" s="66"/>
      <c r="AH83" s="66"/>
      <c r="AI83" s="66"/>
      <c r="AJ83" s="66"/>
      <c r="AK83" s="66"/>
      <c r="AL83" s="66"/>
      <c r="AM83" s="66"/>
      <c r="AN83" s="67"/>
      <c r="AO83" s="68"/>
      <c r="AP83" s="881" t="str">
        <f t="shared" si="619"/>
        <v/>
      </c>
      <c r="AQ83" s="66"/>
      <c r="AR83" s="66"/>
      <c r="AS83" s="67"/>
      <c r="AT83" s="69"/>
      <c r="AU83" s="881" t="str">
        <f t="shared" si="620"/>
        <v/>
      </c>
      <c r="AV83" s="70"/>
      <c r="AW83" s="66"/>
      <c r="AX83" s="67"/>
      <c r="AY83" s="68"/>
      <c r="AZ83" s="881" t="str">
        <f t="shared" si="621"/>
        <v/>
      </c>
      <c r="BA83" s="66"/>
      <c r="BB83" s="66"/>
      <c r="BC83" s="67"/>
      <c r="BD83" s="69"/>
      <c r="BE83" s="881" t="str">
        <f t="shared" si="95"/>
        <v/>
      </c>
      <c r="BF83" s="66"/>
      <c r="BG83" s="66"/>
      <c r="BH83" s="67"/>
      <c r="BI83" s="69"/>
      <c r="BJ83" s="344">
        <f t="shared" si="96"/>
        <v>0</v>
      </c>
      <c r="BK83" s="345">
        <f t="shared" si="97"/>
        <v>0</v>
      </c>
      <c r="BL83" s="883" t="str">
        <f t="shared" si="98"/>
        <v/>
      </c>
      <c r="BM83" s="884" t="str">
        <f t="shared" si="99"/>
        <v/>
      </c>
      <c r="BO83" s="869" t="str">
        <f t="shared" si="100"/>
        <v/>
      </c>
      <c r="BP83" s="869" t="str">
        <f t="shared" si="101"/>
        <v/>
      </c>
      <c r="BQ83" s="869" t="str">
        <f t="shared" si="102"/>
        <v/>
      </c>
      <c r="BR83" s="869" t="str">
        <f t="shared" si="103"/>
        <v/>
      </c>
      <c r="BS83" s="869" t="str">
        <f t="shared" si="104"/>
        <v/>
      </c>
      <c r="BT83" s="869" t="str">
        <f t="shared" si="105"/>
        <v/>
      </c>
      <c r="BU83" s="886" t="str">
        <f t="shared" si="106"/>
        <v/>
      </c>
      <c r="BV83" s="886" t="str">
        <f t="shared" si="107"/>
        <v/>
      </c>
      <c r="BW83" s="886" t="str">
        <f t="shared" si="108"/>
        <v/>
      </c>
      <c r="BX83" s="886" t="str">
        <f t="shared" si="109"/>
        <v/>
      </c>
      <c r="BY83" s="886" t="str">
        <f t="shared" si="110"/>
        <v/>
      </c>
      <c r="BZ83" s="886" t="str">
        <f t="shared" si="111"/>
        <v/>
      </c>
      <c r="CI83" s="890" t="str">
        <f t="shared" si="616"/>
        <v/>
      </c>
      <c r="CJ83" s="890" t="str">
        <f t="shared" si="616"/>
        <v/>
      </c>
      <c r="CK83" s="890" t="str">
        <f t="shared" si="616"/>
        <v/>
      </c>
      <c r="CL83" s="890" t="str">
        <f t="shared" si="616"/>
        <v/>
      </c>
      <c r="CM83" s="890" t="str">
        <f t="shared" si="616"/>
        <v/>
      </c>
      <c r="CN83" s="891">
        <f t="shared" si="112"/>
        <v>0</v>
      </c>
      <c r="CO83" s="892" t="str">
        <f t="shared" si="113"/>
        <v/>
      </c>
    </row>
    <row r="84" spans="1:93" s="829" customFormat="1" ht="15" customHeight="1">
      <c r="A84" s="368" t="s">
        <v>1726</v>
      </c>
      <c r="B84" s="368" t="s">
        <v>1726</v>
      </c>
      <c r="C84" s="368" t="s">
        <v>1759</v>
      </c>
      <c r="D84" s="368" t="s">
        <v>1759</v>
      </c>
      <c r="E84" s="368" t="s">
        <v>1759</v>
      </c>
      <c r="F84" s="368" t="s">
        <v>1759</v>
      </c>
      <c r="G84" s="368" t="s">
        <v>1759</v>
      </c>
      <c r="H84" s="368" t="s">
        <v>1759</v>
      </c>
      <c r="I84" s="368" t="s">
        <v>1759</v>
      </c>
      <c r="J84" s="368" t="s">
        <v>1759</v>
      </c>
      <c r="K84" s="464" t="str">
        <f t="shared" si="617"/>
        <v>●</v>
      </c>
      <c r="L84" s="482"/>
      <c r="M84" s="482"/>
      <c r="N84" s="140"/>
      <c r="O84" s="141"/>
      <c r="P84" s="118"/>
      <c r="Q84" s="881" t="str">
        <f t="shared" si="92"/>
        <v/>
      </c>
      <c r="R84" s="119"/>
      <c r="S84" s="881" t="str">
        <f t="shared" si="33"/>
        <v/>
      </c>
      <c r="T84" s="119"/>
      <c r="U84" s="881" t="str">
        <f t="shared" si="93"/>
        <v/>
      </c>
      <c r="V84" s="142"/>
      <c r="W84" s="882" t="str">
        <f t="shared" si="34"/>
        <v/>
      </c>
      <c r="X84" s="881" t="str">
        <f t="shared" si="94"/>
        <v/>
      </c>
      <c r="Y84" s="143"/>
      <c r="Z84" s="881" t="str">
        <f t="shared" si="618"/>
        <v/>
      </c>
      <c r="AA84" s="69"/>
      <c r="AB84" s="65"/>
      <c r="AC84" s="66"/>
      <c r="AD84" s="66"/>
      <c r="AE84" s="66"/>
      <c r="AF84" s="66"/>
      <c r="AG84" s="66"/>
      <c r="AH84" s="66"/>
      <c r="AI84" s="66"/>
      <c r="AJ84" s="66"/>
      <c r="AK84" s="66"/>
      <c r="AL84" s="66"/>
      <c r="AM84" s="66"/>
      <c r="AN84" s="67"/>
      <c r="AO84" s="68"/>
      <c r="AP84" s="881" t="str">
        <f t="shared" si="619"/>
        <v/>
      </c>
      <c r="AQ84" s="66"/>
      <c r="AR84" s="66"/>
      <c r="AS84" s="67"/>
      <c r="AT84" s="69"/>
      <c r="AU84" s="881" t="str">
        <f t="shared" si="620"/>
        <v/>
      </c>
      <c r="AV84" s="70"/>
      <c r="AW84" s="66"/>
      <c r="AX84" s="67"/>
      <c r="AY84" s="68"/>
      <c r="AZ84" s="881" t="str">
        <f t="shared" si="621"/>
        <v/>
      </c>
      <c r="BA84" s="66"/>
      <c r="BB84" s="66"/>
      <c r="BC84" s="67"/>
      <c r="BD84" s="69"/>
      <c r="BE84" s="881" t="str">
        <f t="shared" si="95"/>
        <v/>
      </c>
      <c r="BF84" s="66"/>
      <c r="BG84" s="66"/>
      <c r="BH84" s="67"/>
      <c r="BI84" s="69"/>
      <c r="BJ84" s="344">
        <f t="shared" si="96"/>
        <v>0</v>
      </c>
      <c r="BK84" s="345">
        <f t="shared" si="97"/>
        <v>0</v>
      </c>
      <c r="BL84" s="883" t="str">
        <f t="shared" si="98"/>
        <v/>
      </c>
      <c r="BM84" s="884" t="str">
        <f t="shared" si="99"/>
        <v/>
      </c>
      <c r="BO84" s="869" t="str">
        <f t="shared" si="100"/>
        <v/>
      </c>
      <c r="BP84" s="869" t="str">
        <f t="shared" si="101"/>
        <v/>
      </c>
      <c r="BQ84" s="869" t="str">
        <f t="shared" si="102"/>
        <v/>
      </c>
      <c r="BR84" s="869" t="str">
        <f t="shared" si="103"/>
        <v/>
      </c>
      <c r="BS84" s="869" t="str">
        <f t="shared" si="104"/>
        <v/>
      </c>
      <c r="BT84" s="869" t="str">
        <f t="shared" si="105"/>
        <v/>
      </c>
      <c r="BU84" s="886" t="str">
        <f t="shared" si="106"/>
        <v/>
      </c>
      <c r="BV84" s="886" t="str">
        <f t="shared" si="107"/>
        <v/>
      </c>
      <c r="BW84" s="886" t="str">
        <f t="shared" si="108"/>
        <v/>
      </c>
      <c r="BX84" s="886" t="str">
        <f t="shared" si="109"/>
        <v/>
      </c>
      <c r="BY84" s="886" t="str">
        <f t="shared" si="110"/>
        <v/>
      </c>
      <c r="BZ84" s="886" t="str">
        <f t="shared" si="111"/>
        <v/>
      </c>
      <c r="CI84" s="890" t="str">
        <f t="shared" ref="CI84:CM93" si="622">IFERROR(VLOOKUP($O84,$CB$44:$CG$55,CI$42+1,0),"")</f>
        <v/>
      </c>
      <c r="CJ84" s="890" t="str">
        <f t="shared" si="622"/>
        <v/>
      </c>
      <c r="CK84" s="890" t="str">
        <f t="shared" si="622"/>
        <v/>
      </c>
      <c r="CL84" s="890" t="str">
        <f t="shared" si="622"/>
        <v/>
      </c>
      <c r="CM84" s="890" t="str">
        <f t="shared" si="622"/>
        <v/>
      </c>
      <c r="CN84" s="891">
        <f t="shared" si="112"/>
        <v>0</v>
      </c>
      <c r="CO84" s="892" t="str">
        <f t="shared" si="113"/>
        <v/>
      </c>
    </row>
    <row r="85" spans="1:93" s="829" customFormat="1" ht="15" customHeight="1">
      <c r="A85" s="368" t="s">
        <v>1726</v>
      </c>
      <c r="B85" s="368" t="s">
        <v>1726</v>
      </c>
      <c r="C85" s="368" t="s">
        <v>1759</v>
      </c>
      <c r="D85" s="368" t="s">
        <v>1759</v>
      </c>
      <c r="E85" s="368" t="s">
        <v>1759</v>
      </c>
      <c r="F85" s="368" t="s">
        <v>1759</v>
      </c>
      <c r="G85" s="368" t="s">
        <v>1759</v>
      </c>
      <c r="H85" s="368" t="s">
        <v>1759</v>
      </c>
      <c r="I85" s="368" t="s">
        <v>1759</v>
      </c>
      <c r="J85" s="368" t="s">
        <v>1759</v>
      </c>
      <c r="K85" s="464" t="str">
        <f t="shared" si="617"/>
        <v>●</v>
      </c>
      <c r="L85" s="482"/>
      <c r="M85" s="482"/>
      <c r="N85" s="140"/>
      <c r="O85" s="141"/>
      <c r="P85" s="118"/>
      <c r="Q85" s="881" t="str">
        <f t="shared" si="92"/>
        <v/>
      </c>
      <c r="R85" s="119"/>
      <c r="S85" s="881" t="str">
        <f t="shared" si="33"/>
        <v/>
      </c>
      <c r="T85" s="119"/>
      <c r="U85" s="881" t="str">
        <f t="shared" si="93"/>
        <v/>
      </c>
      <c r="V85" s="142"/>
      <c r="W85" s="882" t="str">
        <f t="shared" si="34"/>
        <v/>
      </c>
      <c r="X85" s="881" t="str">
        <f t="shared" si="94"/>
        <v/>
      </c>
      <c r="Y85" s="143"/>
      <c r="Z85" s="881" t="str">
        <f t="shared" si="618"/>
        <v/>
      </c>
      <c r="AA85" s="69"/>
      <c r="AB85" s="65"/>
      <c r="AC85" s="66"/>
      <c r="AD85" s="66"/>
      <c r="AE85" s="66"/>
      <c r="AF85" s="66"/>
      <c r="AG85" s="66"/>
      <c r="AH85" s="66"/>
      <c r="AI85" s="66"/>
      <c r="AJ85" s="66"/>
      <c r="AK85" s="66"/>
      <c r="AL85" s="66"/>
      <c r="AM85" s="66"/>
      <c r="AN85" s="67"/>
      <c r="AO85" s="68"/>
      <c r="AP85" s="881" t="str">
        <f t="shared" si="619"/>
        <v/>
      </c>
      <c r="AQ85" s="66"/>
      <c r="AR85" s="66"/>
      <c r="AS85" s="67"/>
      <c r="AT85" s="69"/>
      <c r="AU85" s="881" t="str">
        <f t="shared" si="620"/>
        <v/>
      </c>
      <c r="AV85" s="70"/>
      <c r="AW85" s="66"/>
      <c r="AX85" s="67"/>
      <c r="AY85" s="68"/>
      <c r="AZ85" s="881" t="str">
        <f t="shared" si="621"/>
        <v/>
      </c>
      <c r="BA85" s="66"/>
      <c r="BB85" s="66"/>
      <c r="BC85" s="67"/>
      <c r="BD85" s="69"/>
      <c r="BE85" s="881" t="str">
        <f t="shared" si="95"/>
        <v/>
      </c>
      <c r="BF85" s="66"/>
      <c r="BG85" s="66"/>
      <c r="BH85" s="67"/>
      <c r="BI85" s="69"/>
      <c r="BJ85" s="344">
        <f t="shared" si="96"/>
        <v>0</v>
      </c>
      <c r="BK85" s="345">
        <f t="shared" si="97"/>
        <v>0</v>
      </c>
      <c r="BL85" s="883" t="str">
        <f t="shared" si="98"/>
        <v/>
      </c>
      <c r="BM85" s="884" t="str">
        <f t="shared" si="99"/>
        <v/>
      </c>
      <c r="BO85" s="869" t="str">
        <f t="shared" si="100"/>
        <v/>
      </c>
      <c r="BP85" s="869" t="str">
        <f t="shared" si="101"/>
        <v/>
      </c>
      <c r="BQ85" s="869" t="str">
        <f t="shared" si="102"/>
        <v/>
      </c>
      <c r="BR85" s="869" t="str">
        <f t="shared" si="103"/>
        <v/>
      </c>
      <c r="BS85" s="869" t="str">
        <f t="shared" si="104"/>
        <v/>
      </c>
      <c r="BT85" s="869" t="str">
        <f t="shared" si="105"/>
        <v/>
      </c>
      <c r="BU85" s="886" t="str">
        <f t="shared" si="106"/>
        <v/>
      </c>
      <c r="BV85" s="886" t="str">
        <f t="shared" si="107"/>
        <v/>
      </c>
      <c r="BW85" s="886" t="str">
        <f t="shared" si="108"/>
        <v/>
      </c>
      <c r="BX85" s="886" t="str">
        <f t="shared" si="109"/>
        <v/>
      </c>
      <c r="BY85" s="886" t="str">
        <f t="shared" si="110"/>
        <v/>
      </c>
      <c r="BZ85" s="886" t="str">
        <f t="shared" si="111"/>
        <v/>
      </c>
      <c r="CI85" s="890" t="str">
        <f t="shared" si="622"/>
        <v/>
      </c>
      <c r="CJ85" s="890" t="str">
        <f t="shared" si="622"/>
        <v/>
      </c>
      <c r="CK85" s="890" t="str">
        <f t="shared" si="622"/>
        <v/>
      </c>
      <c r="CL85" s="890" t="str">
        <f t="shared" si="622"/>
        <v/>
      </c>
      <c r="CM85" s="890" t="str">
        <f t="shared" si="622"/>
        <v/>
      </c>
      <c r="CN85" s="891">
        <f t="shared" si="112"/>
        <v>0</v>
      </c>
      <c r="CO85" s="892" t="str">
        <f t="shared" si="113"/>
        <v/>
      </c>
    </row>
    <row r="86" spans="1:93" s="829" customFormat="1" ht="15" customHeight="1">
      <c r="A86" s="368" t="s">
        <v>1726</v>
      </c>
      <c r="B86" s="368" t="s">
        <v>1726</v>
      </c>
      <c r="C86" s="368" t="s">
        <v>1759</v>
      </c>
      <c r="D86" s="368" t="s">
        <v>1759</v>
      </c>
      <c r="E86" s="368" t="s">
        <v>1759</v>
      </c>
      <c r="F86" s="368" t="s">
        <v>1759</v>
      </c>
      <c r="G86" s="368" t="s">
        <v>1759</v>
      </c>
      <c r="H86" s="368" t="s">
        <v>1759</v>
      </c>
      <c r="I86" s="368" t="s">
        <v>1759</v>
      </c>
      <c r="J86" s="368" t="s">
        <v>1759</v>
      </c>
      <c r="K86" s="464" t="str">
        <f t="shared" si="617"/>
        <v>●</v>
      </c>
      <c r="L86" s="482"/>
      <c r="M86" s="482"/>
      <c r="N86" s="140"/>
      <c r="O86" s="141"/>
      <c r="P86" s="118"/>
      <c r="Q86" s="881" t="str">
        <f t="shared" si="92"/>
        <v/>
      </c>
      <c r="R86" s="119"/>
      <c r="S86" s="881" t="str">
        <f t="shared" si="33"/>
        <v/>
      </c>
      <c r="T86" s="119"/>
      <c r="U86" s="881" t="str">
        <f t="shared" si="93"/>
        <v/>
      </c>
      <c r="V86" s="142"/>
      <c r="W86" s="882" t="str">
        <f t="shared" si="34"/>
        <v/>
      </c>
      <c r="X86" s="881" t="str">
        <f t="shared" si="94"/>
        <v/>
      </c>
      <c r="Y86" s="143"/>
      <c r="Z86" s="881" t="str">
        <f t="shared" si="618"/>
        <v/>
      </c>
      <c r="AA86" s="69"/>
      <c r="AB86" s="65"/>
      <c r="AC86" s="66"/>
      <c r="AD86" s="66"/>
      <c r="AE86" s="66"/>
      <c r="AF86" s="66"/>
      <c r="AG86" s="66"/>
      <c r="AH86" s="66"/>
      <c r="AI86" s="66"/>
      <c r="AJ86" s="66"/>
      <c r="AK86" s="66"/>
      <c r="AL86" s="66"/>
      <c r="AM86" s="66"/>
      <c r="AN86" s="67"/>
      <c r="AO86" s="68"/>
      <c r="AP86" s="881" t="str">
        <f t="shared" si="619"/>
        <v/>
      </c>
      <c r="AQ86" s="66"/>
      <c r="AR86" s="66"/>
      <c r="AS86" s="67"/>
      <c r="AT86" s="69"/>
      <c r="AU86" s="881" t="str">
        <f t="shared" si="620"/>
        <v/>
      </c>
      <c r="AV86" s="70"/>
      <c r="AW86" s="66"/>
      <c r="AX86" s="67"/>
      <c r="AY86" s="68"/>
      <c r="AZ86" s="881" t="str">
        <f t="shared" si="621"/>
        <v/>
      </c>
      <c r="BA86" s="66"/>
      <c r="BB86" s="66"/>
      <c r="BC86" s="67"/>
      <c r="BD86" s="69"/>
      <c r="BE86" s="881" t="str">
        <f t="shared" si="95"/>
        <v/>
      </c>
      <c r="BF86" s="66"/>
      <c r="BG86" s="66"/>
      <c r="BH86" s="67"/>
      <c r="BI86" s="69"/>
      <c r="BJ86" s="344">
        <f t="shared" si="96"/>
        <v>0</v>
      </c>
      <c r="BK86" s="345">
        <f t="shared" si="97"/>
        <v>0</v>
      </c>
      <c r="BL86" s="883" t="str">
        <f t="shared" si="98"/>
        <v/>
      </c>
      <c r="BM86" s="884" t="str">
        <f t="shared" si="99"/>
        <v/>
      </c>
      <c r="BO86" s="869" t="str">
        <f t="shared" si="100"/>
        <v/>
      </c>
      <c r="BP86" s="869" t="str">
        <f t="shared" si="101"/>
        <v/>
      </c>
      <c r="BQ86" s="869" t="str">
        <f t="shared" si="102"/>
        <v/>
      </c>
      <c r="BR86" s="869" t="str">
        <f t="shared" si="103"/>
        <v/>
      </c>
      <c r="BS86" s="869" t="str">
        <f t="shared" si="104"/>
        <v/>
      </c>
      <c r="BT86" s="869" t="str">
        <f t="shared" si="105"/>
        <v/>
      </c>
      <c r="BU86" s="886" t="str">
        <f t="shared" si="106"/>
        <v/>
      </c>
      <c r="BV86" s="886" t="str">
        <f t="shared" si="107"/>
        <v/>
      </c>
      <c r="BW86" s="886" t="str">
        <f t="shared" si="108"/>
        <v/>
      </c>
      <c r="BX86" s="886" t="str">
        <f t="shared" si="109"/>
        <v/>
      </c>
      <c r="BY86" s="886" t="str">
        <f t="shared" si="110"/>
        <v/>
      </c>
      <c r="BZ86" s="886" t="str">
        <f t="shared" si="111"/>
        <v/>
      </c>
      <c r="CI86" s="890" t="str">
        <f t="shared" si="622"/>
        <v/>
      </c>
      <c r="CJ86" s="890" t="str">
        <f t="shared" si="622"/>
        <v/>
      </c>
      <c r="CK86" s="890" t="str">
        <f t="shared" si="622"/>
        <v/>
      </c>
      <c r="CL86" s="890" t="str">
        <f t="shared" si="622"/>
        <v/>
      </c>
      <c r="CM86" s="890" t="str">
        <f t="shared" si="622"/>
        <v/>
      </c>
      <c r="CN86" s="891">
        <f t="shared" si="112"/>
        <v>0</v>
      </c>
      <c r="CO86" s="892" t="str">
        <f t="shared" si="113"/>
        <v/>
      </c>
    </row>
    <row r="87" spans="1:93" s="829" customFormat="1" ht="15" customHeight="1">
      <c r="A87" s="368" t="s">
        <v>1726</v>
      </c>
      <c r="B87" s="368" t="s">
        <v>1726</v>
      </c>
      <c r="C87" s="368" t="s">
        <v>1759</v>
      </c>
      <c r="D87" s="368" t="s">
        <v>1759</v>
      </c>
      <c r="E87" s="368" t="s">
        <v>1759</v>
      </c>
      <c r="F87" s="368" t="s">
        <v>1759</v>
      </c>
      <c r="G87" s="368" t="s">
        <v>1759</v>
      </c>
      <c r="H87" s="368" t="s">
        <v>1759</v>
      </c>
      <c r="I87" s="368" t="s">
        <v>1759</v>
      </c>
      <c r="J87" s="368" t="s">
        <v>1759</v>
      </c>
      <c r="K87" s="464" t="str">
        <f t="shared" si="617"/>
        <v>●</v>
      </c>
      <c r="L87" s="482"/>
      <c r="M87" s="482"/>
      <c r="N87" s="140"/>
      <c r="O87" s="141"/>
      <c r="P87" s="118"/>
      <c r="Q87" s="881" t="str">
        <f t="shared" si="92"/>
        <v/>
      </c>
      <c r="R87" s="119"/>
      <c r="S87" s="881" t="str">
        <f t="shared" si="33"/>
        <v/>
      </c>
      <c r="T87" s="119"/>
      <c r="U87" s="881" t="str">
        <f t="shared" si="93"/>
        <v/>
      </c>
      <c r="V87" s="142"/>
      <c r="W87" s="882" t="str">
        <f t="shared" si="34"/>
        <v/>
      </c>
      <c r="X87" s="881" t="str">
        <f t="shared" si="94"/>
        <v/>
      </c>
      <c r="Y87" s="143"/>
      <c r="Z87" s="881" t="str">
        <f t="shared" si="618"/>
        <v/>
      </c>
      <c r="AA87" s="69"/>
      <c r="AB87" s="65"/>
      <c r="AC87" s="66"/>
      <c r="AD87" s="66"/>
      <c r="AE87" s="66"/>
      <c r="AF87" s="66"/>
      <c r="AG87" s="66"/>
      <c r="AH87" s="66"/>
      <c r="AI87" s="66"/>
      <c r="AJ87" s="66"/>
      <c r="AK87" s="66"/>
      <c r="AL87" s="66"/>
      <c r="AM87" s="66"/>
      <c r="AN87" s="67"/>
      <c r="AO87" s="68"/>
      <c r="AP87" s="881" t="str">
        <f t="shared" si="619"/>
        <v/>
      </c>
      <c r="AQ87" s="66"/>
      <c r="AR87" s="66"/>
      <c r="AS87" s="67"/>
      <c r="AT87" s="69"/>
      <c r="AU87" s="881" t="str">
        <f t="shared" si="620"/>
        <v/>
      </c>
      <c r="AV87" s="70"/>
      <c r="AW87" s="66"/>
      <c r="AX87" s="67"/>
      <c r="AY87" s="68"/>
      <c r="AZ87" s="881" t="str">
        <f t="shared" si="621"/>
        <v/>
      </c>
      <c r="BA87" s="66"/>
      <c r="BB87" s="66"/>
      <c r="BC87" s="67"/>
      <c r="BD87" s="69"/>
      <c r="BE87" s="881" t="str">
        <f t="shared" si="95"/>
        <v/>
      </c>
      <c r="BF87" s="66"/>
      <c r="BG87" s="66"/>
      <c r="BH87" s="67"/>
      <c r="BI87" s="69"/>
      <c r="BJ87" s="344">
        <f t="shared" si="96"/>
        <v>0</v>
      </c>
      <c r="BK87" s="345">
        <f t="shared" si="97"/>
        <v>0</v>
      </c>
      <c r="BL87" s="883" t="str">
        <f t="shared" si="98"/>
        <v/>
      </c>
      <c r="BM87" s="884" t="str">
        <f t="shared" si="99"/>
        <v/>
      </c>
      <c r="BO87" s="869" t="str">
        <f t="shared" si="100"/>
        <v/>
      </c>
      <c r="BP87" s="869" t="str">
        <f t="shared" si="101"/>
        <v/>
      </c>
      <c r="BQ87" s="869" t="str">
        <f t="shared" si="102"/>
        <v/>
      </c>
      <c r="BR87" s="869" t="str">
        <f t="shared" si="103"/>
        <v/>
      </c>
      <c r="BS87" s="869" t="str">
        <f t="shared" si="104"/>
        <v/>
      </c>
      <c r="BT87" s="869" t="str">
        <f t="shared" si="105"/>
        <v/>
      </c>
      <c r="BU87" s="886" t="str">
        <f t="shared" si="106"/>
        <v/>
      </c>
      <c r="BV87" s="886" t="str">
        <f t="shared" si="107"/>
        <v/>
      </c>
      <c r="BW87" s="886" t="str">
        <f t="shared" si="108"/>
        <v/>
      </c>
      <c r="BX87" s="886" t="str">
        <f t="shared" si="109"/>
        <v/>
      </c>
      <c r="BY87" s="886" t="str">
        <f t="shared" si="110"/>
        <v/>
      </c>
      <c r="BZ87" s="886" t="str">
        <f t="shared" si="111"/>
        <v/>
      </c>
      <c r="CI87" s="890" t="str">
        <f t="shared" si="622"/>
        <v/>
      </c>
      <c r="CJ87" s="890" t="str">
        <f t="shared" si="622"/>
        <v/>
      </c>
      <c r="CK87" s="890" t="str">
        <f t="shared" si="622"/>
        <v/>
      </c>
      <c r="CL87" s="890" t="str">
        <f t="shared" si="622"/>
        <v/>
      </c>
      <c r="CM87" s="890" t="str">
        <f t="shared" si="622"/>
        <v/>
      </c>
      <c r="CN87" s="891">
        <f t="shared" si="112"/>
        <v>0</v>
      </c>
      <c r="CO87" s="892" t="str">
        <f t="shared" si="113"/>
        <v/>
      </c>
    </row>
    <row r="88" spans="1:93" s="829" customFormat="1" ht="15" customHeight="1">
      <c r="A88" s="368" t="s">
        <v>1726</v>
      </c>
      <c r="B88" s="368" t="s">
        <v>1726</v>
      </c>
      <c r="C88" s="368" t="s">
        <v>1759</v>
      </c>
      <c r="D88" s="368" t="s">
        <v>1759</v>
      </c>
      <c r="E88" s="368" t="s">
        <v>1759</v>
      </c>
      <c r="F88" s="368" t="s">
        <v>1759</v>
      </c>
      <c r="G88" s="368" t="s">
        <v>1759</v>
      </c>
      <c r="H88" s="368" t="s">
        <v>1759</v>
      </c>
      <c r="I88" s="368" t="s">
        <v>1759</v>
      </c>
      <c r="J88" s="368" t="s">
        <v>1759</v>
      </c>
      <c r="K88" s="464" t="str">
        <f t="shared" si="617"/>
        <v>●</v>
      </c>
      <c r="L88" s="482"/>
      <c r="M88" s="482"/>
      <c r="N88" s="140"/>
      <c r="O88" s="141"/>
      <c r="P88" s="118"/>
      <c r="Q88" s="881" t="str">
        <f t="shared" si="92"/>
        <v/>
      </c>
      <c r="R88" s="119"/>
      <c r="S88" s="881" t="str">
        <f t="shared" si="33"/>
        <v/>
      </c>
      <c r="T88" s="119"/>
      <c r="U88" s="881" t="str">
        <f t="shared" si="93"/>
        <v/>
      </c>
      <c r="V88" s="142"/>
      <c r="W88" s="882" t="str">
        <f t="shared" si="34"/>
        <v/>
      </c>
      <c r="X88" s="881" t="str">
        <f t="shared" si="94"/>
        <v/>
      </c>
      <c r="Y88" s="143"/>
      <c r="Z88" s="881" t="str">
        <f t="shared" si="618"/>
        <v/>
      </c>
      <c r="AA88" s="69"/>
      <c r="AB88" s="65"/>
      <c r="AC88" s="66"/>
      <c r="AD88" s="66"/>
      <c r="AE88" s="66"/>
      <c r="AF88" s="66"/>
      <c r="AG88" s="66"/>
      <c r="AH88" s="66"/>
      <c r="AI88" s="66"/>
      <c r="AJ88" s="66"/>
      <c r="AK88" s="66"/>
      <c r="AL88" s="66"/>
      <c r="AM88" s="66"/>
      <c r="AN88" s="67"/>
      <c r="AO88" s="68"/>
      <c r="AP88" s="881" t="str">
        <f t="shared" si="619"/>
        <v/>
      </c>
      <c r="AQ88" s="66"/>
      <c r="AR88" s="66"/>
      <c r="AS88" s="67"/>
      <c r="AT88" s="69"/>
      <c r="AU88" s="881" t="str">
        <f t="shared" si="620"/>
        <v/>
      </c>
      <c r="AV88" s="70"/>
      <c r="AW88" s="66"/>
      <c r="AX88" s="67"/>
      <c r="AY88" s="68"/>
      <c r="AZ88" s="881" t="str">
        <f t="shared" si="621"/>
        <v/>
      </c>
      <c r="BA88" s="66"/>
      <c r="BB88" s="66"/>
      <c r="BC88" s="67"/>
      <c r="BD88" s="69"/>
      <c r="BE88" s="881" t="str">
        <f t="shared" si="95"/>
        <v/>
      </c>
      <c r="BF88" s="66"/>
      <c r="BG88" s="66"/>
      <c r="BH88" s="67"/>
      <c r="BI88" s="69"/>
      <c r="BJ88" s="344">
        <f t="shared" si="96"/>
        <v>0</v>
      </c>
      <c r="BK88" s="345">
        <f t="shared" si="97"/>
        <v>0</v>
      </c>
      <c r="BL88" s="883" t="str">
        <f t="shared" si="98"/>
        <v/>
      </c>
      <c r="BM88" s="884" t="str">
        <f t="shared" si="99"/>
        <v/>
      </c>
      <c r="BO88" s="869" t="str">
        <f t="shared" si="100"/>
        <v/>
      </c>
      <c r="BP88" s="869" t="str">
        <f t="shared" si="101"/>
        <v/>
      </c>
      <c r="BQ88" s="869" t="str">
        <f t="shared" si="102"/>
        <v/>
      </c>
      <c r="BR88" s="869" t="str">
        <f t="shared" si="103"/>
        <v/>
      </c>
      <c r="BS88" s="869" t="str">
        <f t="shared" si="104"/>
        <v/>
      </c>
      <c r="BT88" s="869" t="str">
        <f t="shared" si="105"/>
        <v/>
      </c>
      <c r="BU88" s="886" t="str">
        <f t="shared" si="106"/>
        <v/>
      </c>
      <c r="BV88" s="886" t="str">
        <f t="shared" si="107"/>
        <v/>
      </c>
      <c r="BW88" s="886" t="str">
        <f t="shared" si="108"/>
        <v/>
      </c>
      <c r="BX88" s="886" t="str">
        <f t="shared" si="109"/>
        <v/>
      </c>
      <c r="BY88" s="886" t="str">
        <f t="shared" si="110"/>
        <v/>
      </c>
      <c r="BZ88" s="886" t="str">
        <f t="shared" si="111"/>
        <v/>
      </c>
      <c r="CI88" s="890" t="str">
        <f t="shared" si="622"/>
        <v/>
      </c>
      <c r="CJ88" s="890" t="str">
        <f t="shared" si="622"/>
        <v/>
      </c>
      <c r="CK88" s="890" t="str">
        <f t="shared" si="622"/>
        <v/>
      </c>
      <c r="CL88" s="890" t="str">
        <f t="shared" si="622"/>
        <v/>
      </c>
      <c r="CM88" s="890" t="str">
        <f t="shared" si="622"/>
        <v/>
      </c>
      <c r="CN88" s="891">
        <f t="shared" si="112"/>
        <v>0</v>
      </c>
      <c r="CO88" s="892" t="str">
        <f t="shared" si="113"/>
        <v/>
      </c>
    </row>
    <row r="89" spans="1:93" s="829" customFormat="1" ht="15" customHeight="1">
      <c r="A89" s="368" t="s">
        <v>1726</v>
      </c>
      <c r="B89" s="368" t="s">
        <v>1726</v>
      </c>
      <c r="C89" s="368" t="s">
        <v>1759</v>
      </c>
      <c r="D89" s="368" t="s">
        <v>1759</v>
      </c>
      <c r="E89" s="368" t="s">
        <v>1759</v>
      </c>
      <c r="F89" s="368" t="s">
        <v>1759</v>
      </c>
      <c r="G89" s="368" t="s">
        <v>1759</v>
      </c>
      <c r="H89" s="368" t="s">
        <v>1759</v>
      </c>
      <c r="I89" s="368" t="s">
        <v>1759</v>
      </c>
      <c r="J89" s="368" t="s">
        <v>1759</v>
      </c>
      <c r="K89" s="464" t="str">
        <f t="shared" si="617"/>
        <v>●</v>
      </c>
      <c r="L89" s="482"/>
      <c r="M89" s="482"/>
      <c r="N89" s="140"/>
      <c r="O89" s="141"/>
      <c r="P89" s="118"/>
      <c r="Q89" s="881" t="str">
        <f t="shared" si="92"/>
        <v/>
      </c>
      <c r="R89" s="119"/>
      <c r="S89" s="881" t="str">
        <f t="shared" si="33"/>
        <v/>
      </c>
      <c r="T89" s="119"/>
      <c r="U89" s="881" t="str">
        <f t="shared" si="93"/>
        <v/>
      </c>
      <c r="V89" s="142"/>
      <c r="W89" s="882" t="str">
        <f t="shared" si="34"/>
        <v/>
      </c>
      <c r="X89" s="881" t="str">
        <f t="shared" si="94"/>
        <v/>
      </c>
      <c r="Y89" s="143"/>
      <c r="Z89" s="881" t="str">
        <f t="shared" si="618"/>
        <v/>
      </c>
      <c r="AA89" s="69"/>
      <c r="AB89" s="65"/>
      <c r="AC89" s="66"/>
      <c r="AD89" s="66"/>
      <c r="AE89" s="66"/>
      <c r="AF89" s="66"/>
      <c r="AG89" s="66"/>
      <c r="AH89" s="66"/>
      <c r="AI89" s="66"/>
      <c r="AJ89" s="66"/>
      <c r="AK89" s="66"/>
      <c r="AL89" s="66"/>
      <c r="AM89" s="66"/>
      <c r="AN89" s="67"/>
      <c r="AO89" s="68"/>
      <c r="AP89" s="881" t="str">
        <f t="shared" si="619"/>
        <v/>
      </c>
      <c r="AQ89" s="66"/>
      <c r="AR89" s="66"/>
      <c r="AS89" s="67"/>
      <c r="AT89" s="69"/>
      <c r="AU89" s="881" t="str">
        <f t="shared" si="620"/>
        <v/>
      </c>
      <c r="AV89" s="70"/>
      <c r="AW89" s="66"/>
      <c r="AX89" s="67"/>
      <c r="AY89" s="68"/>
      <c r="AZ89" s="881" t="str">
        <f t="shared" si="621"/>
        <v/>
      </c>
      <c r="BA89" s="66"/>
      <c r="BB89" s="66"/>
      <c r="BC89" s="67"/>
      <c r="BD89" s="69"/>
      <c r="BE89" s="881" t="str">
        <f t="shared" si="95"/>
        <v/>
      </c>
      <c r="BF89" s="66"/>
      <c r="BG89" s="66"/>
      <c r="BH89" s="67"/>
      <c r="BI89" s="69"/>
      <c r="BJ89" s="344">
        <f t="shared" si="96"/>
        <v>0</v>
      </c>
      <c r="BK89" s="345">
        <f t="shared" si="97"/>
        <v>0</v>
      </c>
      <c r="BL89" s="883" t="str">
        <f t="shared" si="98"/>
        <v/>
      </c>
      <c r="BM89" s="884" t="str">
        <f t="shared" si="99"/>
        <v/>
      </c>
      <c r="BO89" s="869" t="str">
        <f t="shared" si="100"/>
        <v/>
      </c>
      <c r="BP89" s="869" t="str">
        <f t="shared" si="101"/>
        <v/>
      </c>
      <c r="BQ89" s="869" t="str">
        <f t="shared" si="102"/>
        <v/>
      </c>
      <c r="BR89" s="869" t="str">
        <f t="shared" si="103"/>
        <v/>
      </c>
      <c r="BS89" s="869" t="str">
        <f t="shared" si="104"/>
        <v/>
      </c>
      <c r="BT89" s="869" t="str">
        <f t="shared" si="105"/>
        <v/>
      </c>
      <c r="BU89" s="886" t="str">
        <f t="shared" si="106"/>
        <v/>
      </c>
      <c r="BV89" s="886" t="str">
        <f t="shared" si="107"/>
        <v/>
      </c>
      <c r="BW89" s="886" t="str">
        <f t="shared" si="108"/>
        <v/>
      </c>
      <c r="BX89" s="886" t="str">
        <f t="shared" si="109"/>
        <v/>
      </c>
      <c r="BY89" s="886" t="str">
        <f t="shared" si="110"/>
        <v/>
      </c>
      <c r="BZ89" s="886" t="str">
        <f t="shared" si="111"/>
        <v/>
      </c>
      <c r="CI89" s="890" t="str">
        <f t="shared" si="622"/>
        <v/>
      </c>
      <c r="CJ89" s="890" t="str">
        <f t="shared" si="622"/>
        <v/>
      </c>
      <c r="CK89" s="890" t="str">
        <f t="shared" si="622"/>
        <v/>
      </c>
      <c r="CL89" s="890" t="str">
        <f t="shared" si="622"/>
        <v/>
      </c>
      <c r="CM89" s="890" t="str">
        <f t="shared" si="622"/>
        <v/>
      </c>
      <c r="CN89" s="891">
        <f t="shared" si="112"/>
        <v>0</v>
      </c>
      <c r="CO89" s="892" t="str">
        <f t="shared" si="113"/>
        <v/>
      </c>
    </row>
    <row r="90" spans="1:93" s="829" customFormat="1" ht="15" customHeight="1">
      <c r="A90" s="368" t="s">
        <v>1726</v>
      </c>
      <c r="B90" s="368" t="s">
        <v>1726</v>
      </c>
      <c r="C90" s="368" t="s">
        <v>1759</v>
      </c>
      <c r="D90" s="368" t="s">
        <v>1759</v>
      </c>
      <c r="E90" s="368" t="s">
        <v>1759</v>
      </c>
      <c r="F90" s="368" t="s">
        <v>1759</v>
      </c>
      <c r="G90" s="368" t="s">
        <v>1759</v>
      </c>
      <c r="H90" s="368" t="s">
        <v>1759</v>
      </c>
      <c r="I90" s="368" t="s">
        <v>1759</v>
      </c>
      <c r="J90" s="368" t="s">
        <v>1759</v>
      </c>
      <c r="K90" s="464" t="str">
        <f t="shared" si="617"/>
        <v>●</v>
      </c>
      <c r="L90" s="482"/>
      <c r="M90" s="482"/>
      <c r="N90" s="140"/>
      <c r="O90" s="141"/>
      <c r="P90" s="118"/>
      <c r="Q90" s="881" t="str">
        <f t="shared" si="92"/>
        <v/>
      </c>
      <c r="R90" s="119"/>
      <c r="S90" s="881" t="str">
        <f t="shared" si="33"/>
        <v/>
      </c>
      <c r="T90" s="119"/>
      <c r="U90" s="881" t="str">
        <f t="shared" si="93"/>
        <v/>
      </c>
      <c r="V90" s="142"/>
      <c r="W90" s="882" t="str">
        <f t="shared" si="34"/>
        <v/>
      </c>
      <c r="X90" s="881" t="str">
        <f t="shared" si="94"/>
        <v/>
      </c>
      <c r="Y90" s="143"/>
      <c r="Z90" s="881" t="str">
        <f t="shared" si="618"/>
        <v/>
      </c>
      <c r="AA90" s="69"/>
      <c r="AB90" s="65"/>
      <c r="AC90" s="66"/>
      <c r="AD90" s="66"/>
      <c r="AE90" s="66"/>
      <c r="AF90" s="66"/>
      <c r="AG90" s="66"/>
      <c r="AH90" s="66"/>
      <c r="AI90" s="66"/>
      <c r="AJ90" s="66"/>
      <c r="AK90" s="66"/>
      <c r="AL90" s="66"/>
      <c r="AM90" s="66"/>
      <c r="AN90" s="67"/>
      <c r="AO90" s="68"/>
      <c r="AP90" s="881" t="str">
        <f t="shared" si="619"/>
        <v/>
      </c>
      <c r="AQ90" s="66"/>
      <c r="AR90" s="66"/>
      <c r="AS90" s="67"/>
      <c r="AT90" s="69"/>
      <c r="AU90" s="881" t="str">
        <f t="shared" si="620"/>
        <v/>
      </c>
      <c r="AV90" s="70"/>
      <c r="AW90" s="66"/>
      <c r="AX90" s="67"/>
      <c r="AY90" s="68"/>
      <c r="AZ90" s="881" t="str">
        <f t="shared" si="621"/>
        <v/>
      </c>
      <c r="BA90" s="66"/>
      <c r="BB90" s="66"/>
      <c r="BC90" s="67"/>
      <c r="BD90" s="69"/>
      <c r="BE90" s="881" t="str">
        <f t="shared" si="95"/>
        <v/>
      </c>
      <c r="BF90" s="66"/>
      <c r="BG90" s="66"/>
      <c r="BH90" s="67"/>
      <c r="BI90" s="69"/>
      <c r="BJ90" s="344">
        <f t="shared" si="96"/>
        <v>0</v>
      </c>
      <c r="BK90" s="345">
        <f t="shared" si="97"/>
        <v>0</v>
      </c>
      <c r="BL90" s="883" t="str">
        <f t="shared" si="98"/>
        <v/>
      </c>
      <c r="BM90" s="884" t="str">
        <f t="shared" si="99"/>
        <v/>
      </c>
      <c r="BO90" s="869" t="str">
        <f t="shared" si="100"/>
        <v/>
      </c>
      <c r="BP90" s="869" t="str">
        <f t="shared" si="101"/>
        <v/>
      </c>
      <c r="BQ90" s="869" t="str">
        <f t="shared" si="102"/>
        <v/>
      </c>
      <c r="BR90" s="869" t="str">
        <f t="shared" si="103"/>
        <v/>
      </c>
      <c r="BS90" s="869" t="str">
        <f t="shared" si="104"/>
        <v/>
      </c>
      <c r="BT90" s="869" t="str">
        <f t="shared" si="105"/>
        <v/>
      </c>
      <c r="BU90" s="886" t="str">
        <f t="shared" si="106"/>
        <v/>
      </c>
      <c r="BV90" s="886" t="str">
        <f t="shared" si="107"/>
        <v/>
      </c>
      <c r="BW90" s="886" t="str">
        <f t="shared" si="108"/>
        <v/>
      </c>
      <c r="BX90" s="886" t="str">
        <f t="shared" si="109"/>
        <v/>
      </c>
      <c r="BY90" s="886" t="str">
        <f t="shared" si="110"/>
        <v/>
      </c>
      <c r="BZ90" s="886" t="str">
        <f t="shared" si="111"/>
        <v/>
      </c>
      <c r="CI90" s="890" t="str">
        <f t="shared" si="622"/>
        <v/>
      </c>
      <c r="CJ90" s="890" t="str">
        <f t="shared" si="622"/>
        <v/>
      </c>
      <c r="CK90" s="890" t="str">
        <f t="shared" si="622"/>
        <v/>
      </c>
      <c r="CL90" s="890" t="str">
        <f t="shared" si="622"/>
        <v/>
      </c>
      <c r="CM90" s="890" t="str">
        <f t="shared" si="622"/>
        <v/>
      </c>
      <c r="CN90" s="891">
        <f t="shared" si="112"/>
        <v>0</v>
      </c>
      <c r="CO90" s="892" t="str">
        <f t="shared" si="113"/>
        <v/>
      </c>
    </row>
    <row r="91" spans="1:93" s="829" customFormat="1" ht="15" customHeight="1">
      <c r="A91" s="368" t="s">
        <v>1726</v>
      </c>
      <c r="B91" s="368" t="s">
        <v>1726</v>
      </c>
      <c r="C91" s="368" t="s">
        <v>1759</v>
      </c>
      <c r="D91" s="368" t="s">
        <v>1759</v>
      </c>
      <c r="E91" s="368" t="s">
        <v>1759</v>
      </c>
      <c r="F91" s="368" t="s">
        <v>1759</v>
      </c>
      <c r="G91" s="368" t="s">
        <v>1759</v>
      </c>
      <c r="H91" s="368" t="s">
        <v>1759</v>
      </c>
      <c r="I91" s="368" t="s">
        <v>1759</v>
      </c>
      <c r="J91" s="368" t="s">
        <v>1759</v>
      </c>
      <c r="K91" s="464" t="str">
        <f t="shared" si="617"/>
        <v>●</v>
      </c>
      <c r="L91" s="482"/>
      <c r="M91" s="482"/>
      <c r="N91" s="140"/>
      <c r="O91" s="141"/>
      <c r="P91" s="118"/>
      <c r="Q91" s="881" t="str">
        <f t="shared" si="92"/>
        <v/>
      </c>
      <c r="R91" s="119"/>
      <c r="S91" s="881" t="str">
        <f t="shared" si="33"/>
        <v/>
      </c>
      <c r="T91" s="119"/>
      <c r="U91" s="881" t="str">
        <f t="shared" si="93"/>
        <v/>
      </c>
      <c r="V91" s="142"/>
      <c r="W91" s="882" t="str">
        <f t="shared" si="34"/>
        <v/>
      </c>
      <c r="X91" s="881" t="str">
        <f t="shared" si="94"/>
        <v/>
      </c>
      <c r="Y91" s="143"/>
      <c r="Z91" s="881" t="str">
        <f t="shared" si="618"/>
        <v/>
      </c>
      <c r="AA91" s="69"/>
      <c r="AB91" s="65"/>
      <c r="AC91" s="66"/>
      <c r="AD91" s="66"/>
      <c r="AE91" s="66"/>
      <c r="AF91" s="66"/>
      <c r="AG91" s="66"/>
      <c r="AH91" s="66"/>
      <c r="AI91" s="66"/>
      <c r="AJ91" s="66"/>
      <c r="AK91" s="66"/>
      <c r="AL91" s="66"/>
      <c r="AM91" s="66"/>
      <c r="AN91" s="67"/>
      <c r="AO91" s="68"/>
      <c r="AP91" s="881" t="str">
        <f t="shared" si="619"/>
        <v/>
      </c>
      <c r="AQ91" s="66"/>
      <c r="AR91" s="66"/>
      <c r="AS91" s="67"/>
      <c r="AT91" s="69"/>
      <c r="AU91" s="881" t="str">
        <f t="shared" si="620"/>
        <v/>
      </c>
      <c r="AV91" s="70"/>
      <c r="AW91" s="66"/>
      <c r="AX91" s="67"/>
      <c r="AY91" s="68"/>
      <c r="AZ91" s="881" t="str">
        <f t="shared" si="621"/>
        <v/>
      </c>
      <c r="BA91" s="66"/>
      <c r="BB91" s="66"/>
      <c r="BC91" s="67"/>
      <c r="BD91" s="69"/>
      <c r="BE91" s="881" t="str">
        <f t="shared" si="95"/>
        <v/>
      </c>
      <c r="BF91" s="66"/>
      <c r="BG91" s="66"/>
      <c r="BH91" s="67"/>
      <c r="BI91" s="69"/>
      <c r="BJ91" s="344">
        <f t="shared" si="96"/>
        <v>0</v>
      </c>
      <c r="BK91" s="345">
        <f t="shared" si="97"/>
        <v>0</v>
      </c>
      <c r="BL91" s="883" t="str">
        <f t="shared" si="98"/>
        <v/>
      </c>
      <c r="BM91" s="884" t="str">
        <f t="shared" si="99"/>
        <v/>
      </c>
      <c r="BO91" s="869" t="str">
        <f t="shared" si="100"/>
        <v/>
      </c>
      <c r="BP91" s="869" t="str">
        <f t="shared" si="101"/>
        <v/>
      </c>
      <c r="BQ91" s="869" t="str">
        <f t="shared" si="102"/>
        <v/>
      </c>
      <c r="BR91" s="869" t="str">
        <f t="shared" si="103"/>
        <v/>
      </c>
      <c r="BS91" s="869" t="str">
        <f t="shared" si="104"/>
        <v/>
      </c>
      <c r="BT91" s="869" t="str">
        <f t="shared" si="105"/>
        <v/>
      </c>
      <c r="BU91" s="886" t="str">
        <f t="shared" si="106"/>
        <v/>
      </c>
      <c r="BV91" s="886" t="str">
        <f t="shared" si="107"/>
        <v/>
      </c>
      <c r="BW91" s="886" t="str">
        <f t="shared" si="108"/>
        <v/>
      </c>
      <c r="BX91" s="886" t="str">
        <f t="shared" si="109"/>
        <v/>
      </c>
      <c r="BY91" s="886" t="str">
        <f t="shared" si="110"/>
        <v/>
      </c>
      <c r="BZ91" s="886" t="str">
        <f t="shared" si="111"/>
        <v/>
      </c>
      <c r="CI91" s="890" t="str">
        <f t="shared" si="622"/>
        <v/>
      </c>
      <c r="CJ91" s="890" t="str">
        <f t="shared" si="622"/>
        <v/>
      </c>
      <c r="CK91" s="890" t="str">
        <f t="shared" si="622"/>
        <v/>
      </c>
      <c r="CL91" s="890" t="str">
        <f t="shared" si="622"/>
        <v/>
      </c>
      <c r="CM91" s="890" t="str">
        <f t="shared" si="622"/>
        <v/>
      </c>
      <c r="CN91" s="891">
        <f t="shared" si="112"/>
        <v>0</v>
      </c>
      <c r="CO91" s="892" t="str">
        <f t="shared" si="113"/>
        <v/>
      </c>
    </row>
    <row r="92" spans="1:93" s="829" customFormat="1" ht="15" customHeight="1">
      <c r="A92" s="368" t="s">
        <v>1726</v>
      </c>
      <c r="B92" s="368" t="s">
        <v>1726</v>
      </c>
      <c r="C92" s="368" t="s">
        <v>1759</v>
      </c>
      <c r="D92" s="368" t="s">
        <v>1759</v>
      </c>
      <c r="E92" s="368" t="s">
        <v>1759</v>
      </c>
      <c r="F92" s="368" t="s">
        <v>1759</v>
      </c>
      <c r="G92" s="368" t="s">
        <v>1759</v>
      </c>
      <c r="H92" s="368" t="s">
        <v>1759</v>
      </c>
      <c r="I92" s="368" t="s">
        <v>1759</v>
      </c>
      <c r="J92" s="368" t="s">
        <v>1759</v>
      </c>
      <c r="K92" s="464" t="str">
        <f t="shared" si="617"/>
        <v>●</v>
      </c>
      <c r="L92" s="482"/>
      <c r="M92" s="482"/>
      <c r="N92" s="140"/>
      <c r="O92" s="141"/>
      <c r="P92" s="118"/>
      <c r="Q92" s="881" t="str">
        <f t="shared" si="92"/>
        <v/>
      </c>
      <c r="R92" s="119"/>
      <c r="S92" s="881" t="str">
        <f t="shared" si="33"/>
        <v/>
      </c>
      <c r="T92" s="119"/>
      <c r="U92" s="881" t="str">
        <f t="shared" si="93"/>
        <v/>
      </c>
      <c r="V92" s="142"/>
      <c r="W92" s="882" t="str">
        <f t="shared" si="34"/>
        <v/>
      </c>
      <c r="X92" s="881" t="str">
        <f t="shared" si="94"/>
        <v/>
      </c>
      <c r="Y92" s="143"/>
      <c r="Z92" s="881" t="str">
        <f t="shared" si="618"/>
        <v/>
      </c>
      <c r="AA92" s="69"/>
      <c r="AB92" s="65"/>
      <c r="AC92" s="66"/>
      <c r="AD92" s="66"/>
      <c r="AE92" s="66"/>
      <c r="AF92" s="66"/>
      <c r="AG92" s="66"/>
      <c r="AH92" s="66"/>
      <c r="AI92" s="66"/>
      <c r="AJ92" s="66"/>
      <c r="AK92" s="66"/>
      <c r="AL92" s="66"/>
      <c r="AM92" s="66"/>
      <c r="AN92" s="67"/>
      <c r="AO92" s="68"/>
      <c r="AP92" s="881" t="str">
        <f t="shared" si="619"/>
        <v/>
      </c>
      <c r="AQ92" s="66"/>
      <c r="AR92" s="66"/>
      <c r="AS92" s="67"/>
      <c r="AT92" s="69"/>
      <c r="AU92" s="881" t="str">
        <f t="shared" si="620"/>
        <v/>
      </c>
      <c r="AV92" s="70"/>
      <c r="AW92" s="66"/>
      <c r="AX92" s="67"/>
      <c r="AY92" s="68"/>
      <c r="AZ92" s="881" t="str">
        <f t="shared" si="621"/>
        <v/>
      </c>
      <c r="BA92" s="66"/>
      <c r="BB92" s="66"/>
      <c r="BC92" s="67"/>
      <c r="BD92" s="69"/>
      <c r="BE92" s="881" t="str">
        <f t="shared" si="95"/>
        <v/>
      </c>
      <c r="BF92" s="66"/>
      <c r="BG92" s="66"/>
      <c r="BH92" s="67"/>
      <c r="BI92" s="69"/>
      <c r="BJ92" s="344">
        <f t="shared" si="96"/>
        <v>0</v>
      </c>
      <c r="BK92" s="345">
        <f t="shared" si="97"/>
        <v>0</v>
      </c>
      <c r="BL92" s="883" t="str">
        <f t="shared" si="98"/>
        <v/>
      </c>
      <c r="BM92" s="884" t="str">
        <f t="shared" si="99"/>
        <v/>
      </c>
      <c r="BO92" s="869" t="str">
        <f t="shared" si="100"/>
        <v/>
      </c>
      <c r="BP92" s="869" t="str">
        <f t="shared" si="101"/>
        <v/>
      </c>
      <c r="BQ92" s="869" t="str">
        <f t="shared" si="102"/>
        <v/>
      </c>
      <c r="BR92" s="869" t="str">
        <f t="shared" si="103"/>
        <v/>
      </c>
      <c r="BS92" s="869" t="str">
        <f t="shared" si="104"/>
        <v/>
      </c>
      <c r="BT92" s="869" t="str">
        <f t="shared" si="105"/>
        <v/>
      </c>
      <c r="BU92" s="886" t="str">
        <f t="shared" si="106"/>
        <v/>
      </c>
      <c r="BV92" s="886" t="str">
        <f t="shared" si="107"/>
        <v/>
      </c>
      <c r="BW92" s="886" t="str">
        <f t="shared" si="108"/>
        <v/>
      </c>
      <c r="BX92" s="886" t="str">
        <f t="shared" si="109"/>
        <v/>
      </c>
      <c r="BY92" s="886" t="str">
        <f t="shared" si="110"/>
        <v/>
      </c>
      <c r="BZ92" s="886" t="str">
        <f t="shared" si="111"/>
        <v/>
      </c>
      <c r="CI92" s="890" t="str">
        <f t="shared" si="622"/>
        <v/>
      </c>
      <c r="CJ92" s="890" t="str">
        <f t="shared" si="622"/>
        <v/>
      </c>
      <c r="CK92" s="890" t="str">
        <f t="shared" si="622"/>
        <v/>
      </c>
      <c r="CL92" s="890" t="str">
        <f t="shared" si="622"/>
        <v/>
      </c>
      <c r="CM92" s="890" t="str">
        <f t="shared" si="622"/>
        <v/>
      </c>
      <c r="CN92" s="891">
        <f t="shared" si="112"/>
        <v>0</v>
      </c>
      <c r="CO92" s="892" t="str">
        <f t="shared" si="113"/>
        <v/>
      </c>
    </row>
    <row r="93" spans="1:93" s="829" customFormat="1" ht="15" customHeight="1">
      <c r="A93" s="368" t="s">
        <v>1726</v>
      </c>
      <c r="B93" s="368" t="s">
        <v>1726</v>
      </c>
      <c r="C93" s="368" t="s">
        <v>1759</v>
      </c>
      <c r="D93" s="368" t="s">
        <v>1759</v>
      </c>
      <c r="E93" s="368" t="s">
        <v>1759</v>
      </c>
      <c r="F93" s="368" t="s">
        <v>1759</v>
      </c>
      <c r="G93" s="368" t="s">
        <v>1759</v>
      </c>
      <c r="H93" s="368" t="s">
        <v>1759</v>
      </c>
      <c r="I93" s="368" t="s">
        <v>1759</v>
      </c>
      <c r="J93" s="368" t="s">
        <v>1759</v>
      </c>
      <c r="K93" s="464" t="str">
        <f t="shared" si="617"/>
        <v>●</v>
      </c>
      <c r="L93" s="482"/>
      <c r="M93" s="482"/>
      <c r="N93" s="140"/>
      <c r="O93" s="141"/>
      <c r="P93" s="118"/>
      <c r="Q93" s="881" t="str">
        <f t="shared" si="92"/>
        <v/>
      </c>
      <c r="R93" s="119"/>
      <c r="S93" s="881" t="str">
        <f t="shared" si="33"/>
        <v/>
      </c>
      <c r="T93" s="119"/>
      <c r="U93" s="881" t="str">
        <f t="shared" si="93"/>
        <v/>
      </c>
      <c r="V93" s="142"/>
      <c r="W93" s="882" t="str">
        <f t="shared" si="34"/>
        <v/>
      </c>
      <c r="X93" s="881" t="str">
        <f t="shared" si="94"/>
        <v/>
      </c>
      <c r="Y93" s="143"/>
      <c r="Z93" s="881" t="str">
        <f t="shared" si="618"/>
        <v/>
      </c>
      <c r="AA93" s="69"/>
      <c r="AB93" s="65"/>
      <c r="AC93" s="66"/>
      <c r="AD93" s="66"/>
      <c r="AE93" s="66"/>
      <c r="AF93" s="66"/>
      <c r="AG93" s="66"/>
      <c r="AH93" s="66"/>
      <c r="AI93" s="66"/>
      <c r="AJ93" s="66"/>
      <c r="AK93" s="66"/>
      <c r="AL93" s="66"/>
      <c r="AM93" s="66"/>
      <c r="AN93" s="67"/>
      <c r="AO93" s="68"/>
      <c r="AP93" s="881" t="str">
        <f t="shared" si="619"/>
        <v/>
      </c>
      <c r="AQ93" s="66"/>
      <c r="AR93" s="66"/>
      <c r="AS93" s="67"/>
      <c r="AT93" s="69"/>
      <c r="AU93" s="881" t="str">
        <f t="shared" si="620"/>
        <v/>
      </c>
      <c r="AV93" s="70"/>
      <c r="AW93" s="66"/>
      <c r="AX93" s="67"/>
      <c r="AY93" s="68"/>
      <c r="AZ93" s="881" t="str">
        <f t="shared" si="621"/>
        <v/>
      </c>
      <c r="BA93" s="66"/>
      <c r="BB93" s="66"/>
      <c r="BC93" s="67"/>
      <c r="BD93" s="69"/>
      <c r="BE93" s="881" t="str">
        <f t="shared" si="95"/>
        <v/>
      </c>
      <c r="BF93" s="66"/>
      <c r="BG93" s="66"/>
      <c r="BH93" s="67"/>
      <c r="BI93" s="69"/>
      <c r="BJ93" s="344">
        <f t="shared" si="96"/>
        <v>0</v>
      </c>
      <c r="BK93" s="345">
        <f t="shared" si="97"/>
        <v>0</v>
      </c>
      <c r="BL93" s="883" t="str">
        <f t="shared" si="98"/>
        <v/>
      </c>
      <c r="BM93" s="884" t="str">
        <f t="shared" si="99"/>
        <v/>
      </c>
      <c r="BO93" s="869" t="str">
        <f t="shared" si="100"/>
        <v/>
      </c>
      <c r="BP93" s="869" t="str">
        <f t="shared" si="101"/>
        <v/>
      </c>
      <c r="BQ93" s="869" t="str">
        <f t="shared" si="102"/>
        <v/>
      </c>
      <c r="BR93" s="869" t="str">
        <f t="shared" si="103"/>
        <v/>
      </c>
      <c r="BS93" s="869" t="str">
        <f t="shared" si="104"/>
        <v/>
      </c>
      <c r="BT93" s="869" t="str">
        <f t="shared" si="105"/>
        <v/>
      </c>
      <c r="BU93" s="886" t="str">
        <f t="shared" si="106"/>
        <v/>
      </c>
      <c r="BV93" s="886" t="str">
        <f t="shared" si="107"/>
        <v/>
      </c>
      <c r="BW93" s="886" t="str">
        <f t="shared" si="108"/>
        <v/>
      </c>
      <c r="BX93" s="886" t="str">
        <f t="shared" si="109"/>
        <v/>
      </c>
      <c r="BY93" s="886" t="str">
        <f t="shared" si="110"/>
        <v/>
      </c>
      <c r="BZ93" s="886" t="str">
        <f t="shared" si="111"/>
        <v/>
      </c>
      <c r="CI93" s="890" t="str">
        <f t="shared" si="622"/>
        <v/>
      </c>
      <c r="CJ93" s="890" t="str">
        <f t="shared" si="622"/>
        <v/>
      </c>
      <c r="CK93" s="890" t="str">
        <f t="shared" si="622"/>
        <v/>
      </c>
      <c r="CL93" s="890" t="str">
        <f t="shared" si="622"/>
        <v/>
      </c>
      <c r="CM93" s="890" t="str">
        <f t="shared" si="622"/>
        <v/>
      </c>
      <c r="CN93" s="891">
        <f t="shared" si="112"/>
        <v>0</v>
      </c>
      <c r="CO93" s="892" t="str">
        <f t="shared" si="113"/>
        <v/>
      </c>
    </row>
    <row r="94" spans="1:93" s="829" customFormat="1" ht="15" customHeight="1">
      <c r="A94" s="368" t="s">
        <v>1726</v>
      </c>
      <c r="B94" s="368" t="s">
        <v>1726</v>
      </c>
      <c r="C94" s="368" t="s">
        <v>1759</v>
      </c>
      <c r="D94" s="368" t="s">
        <v>1759</v>
      </c>
      <c r="E94" s="368" t="s">
        <v>1759</v>
      </c>
      <c r="F94" s="368" t="s">
        <v>1759</v>
      </c>
      <c r="G94" s="368" t="s">
        <v>1759</v>
      </c>
      <c r="H94" s="368" t="s">
        <v>1759</v>
      </c>
      <c r="I94" s="368" t="s">
        <v>1759</v>
      </c>
      <c r="J94" s="368" t="s">
        <v>1759</v>
      </c>
      <c r="K94" s="464" t="str">
        <f t="shared" si="617"/>
        <v>●</v>
      </c>
      <c r="L94" s="482"/>
      <c r="M94" s="482"/>
      <c r="N94" s="140"/>
      <c r="O94" s="141"/>
      <c r="P94" s="118"/>
      <c r="Q94" s="881" t="str">
        <f t="shared" si="92"/>
        <v/>
      </c>
      <c r="R94" s="119"/>
      <c r="S94" s="881" t="str">
        <f t="shared" si="33"/>
        <v/>
      </c>
      <c r="T94" s="119"/>
      <c r="U94" s="881" t="str">
        <f t="shared" si="93"/>
        <v/>
      </c>
      <c r="V94" s="142"/>
      <c r="W94" s="882" t="str">
        <f t="shared" si="34"/>
        <v/>
      </c>
      <c r="X94" s="881" t="str">
        <f t="shared" si="94"/>
        <v/>
      </c>
      <c r="Y94" s="143"/>
      <c r="Z94" s="881" t="str">
        <f t="shared" si="618"/>
        <v/>
      </c>
      <c r="AA94" s="69"/>
      <c r="AB94" s="65"/>
      <c r="AC94" s="66"/>
      <c r="AD94" s="66"/>
      <c r="AE94" s="66"/>
      <c r="AF94" s="66"/>
      <c r="AG94" s="66"/>
      <c r="AH94" s="66"/>
      <c r="AI94" s="66"/>
      <c r="AJ94" s="66"/>
      <c r="AK94" s="66"/>
      <c r="AL94" s="66"/>
      <c r="AM94" s="66"/>
      <c r="AN94" s="67"/>
      <c r="AO94" s="68"/>
      <c r="AP94" s="881" t="str">
        <f t="shared" si="619"/>
        <v/>
      </c>
      <c r="AQ94" s="66"/>
      <c r="AR94" s="66"/>
      <c r="AS94" s="67"/>
      <c r="AT94" s="69"/>
      <c r="AU94" s="881" t="str">
        <f t="shared" si="620"/>
        <v/>
      </c>
      <c r="AV94" s="70"/>
      <c r="AW94" s="66"/>
      <c r="AX94" s="67"/>
      <c r="AY94" s="68"/>
      <c r="AZ94" s="881" t="str">
        <f t="shared" si="621"/>
        <v/>
      </c>
      <c r="BA94" s="66"/>
      <c r="BB94" s="66"/>
      <c r="BC94" s="67"/>
      <c r="BD94" s="69"/>
      <c r="BE94" s="881" t="str">
        <f t="shared" si="95"/>
        <v/>
      </c>
      <c r="BF94" s="66"/>
      <c r="BG94" s="66"/>
      <c r="BH94" s="67"/>
      <c r="BI94" s="69"/>
      <c r="BJ94" s="344">
        <f t="shared" si="96"/>
        <v>0</v>
      </c>
      <c r="BK94" s="345">
        <f t="shared" si="97"/>
        <v>0</v>
      </c>
      <c r="BL94" s="883" t="str">
        <f t="shared" si="98"/>
        <v/>
      </c>
      <c r="BM94" s="884" t="str">
        <f t="shared" si="99"/>
        <v/>
      </c>
      <c r="BO94" s="869" t="str">
        <f t="shared" si="100"/>
        <v/>
      </c>
      <c r="BP94" s="869" t="str">
        <f t="shared" si="101"/>
        <v/>
      </c>
      <c r="BQ94" s="869" t="str">
        <f t="shared" si="102"/>
        <v/>
      </c>
      <c r="BR94" s="869" t="str">
        <f t="shared" si="103"/>
        <v/>
      </c>
      <c r="BS94" s="869" t="str">
        <f t="shared" si="104"/>
        <v/>
      </c>
      <c r="BT94" s="869" t="str">
        <f t="shared" si="105"/>
        <v/>
      </c>
      <c r="BU94" s="886" t="str">
        <f t="shared" si="106"/>
        <v/>
      </c>
      <c r="BV94" s="886" t="str">
        <f t="shared" si="107"/>
        <v/>
      </c>
      <c r="BW94" s="886" t="str">
        <f t="shared" si="108"/>
        <v/>
      </c>
      <c r="BX94" s="886" t="str">
        <f t="shared" si="109"/>
        <v/>
      </c>
      <c r="BY94" s="886" t="str">
        <f t="shared" si="110"/>
        <v/>
      </c>
      <c r="BZ94" s="886" t="str">
        <f t="shared" si="111"/>
        <v/>
      </c>
      <c r="CI94" s="890" t="str">
        <f t="shared" ref="CI94:CM103" si="623">IFERROR(VLOOKUP($O94,$CB$44:$CG$55,CI$42+1,0),"")</f>
        <v/>
      </c>
      <c r="CJ94" s="890" t="str">
        <f t="shared" si="623"/>
        <v/>
      </c>
      <c r="CK94" s="890" t="str">
        <f t="shared" si="623"/>
        <v/>
      </c>
      <c r="CL94" s="890" t="str">
        <f t="shared" si="623"/>
        <v/>
      </c>
      <c r="CM94" s="890" t="str">
        <f t="shared" si="623"/>
        <v/>
      </c>
      <c r="CN94" s="891">
        <f t="shared" si="112"/>
        <v>0</v>
      </c>
      <c r="CO94" s="892" t="str">
        <f t="shared" si="113"/>
        <v/>
      </c>
    </row>
    <row r="95" spans="1:93" s="829" customFormat="1" ht="15" customHeight="1">
      <c r="A95" s="368" t="s">
        <v>1726</v>
      </c>
      <c r="B95" s="368" t="s">
        <v>1726</v>
      </c>
      <c r="C95" s="368" t="s">
        <v>1759</v>
      </c>
      <c r="D95" s="368" t="s">
        <v>1759</v>
      </c>
      <c r="E95" s="368" t="s">
        <v>1759</v>
      </c>
      <c r="F95" s="368" t="s">
        <v>1759</v>
      </c>
      <c r="G95" s="368" t="s">
        <v>1759</v>
      </c>
      <c r="H95" s="368" t="s">
        <v>1759</v>
      </c>
      <c r="I95" s="368" t="s">
        <v>1759</v>
      </c>
      <c r="J95" s="368" t="s">
        <v>1759</v>
      </c>
      <c r="K95" s="464" t="str">
        <f t="shared" si="617"/>
        <v>●</v>
      </c>
      <c r="L95" s="482"/>
      <c r="M95" s="482"/>
      <c r="N95" s="140"/>
      <c r="O95" s="141"/>
      <c r="P95" s="118"/>
      <c r="Q95" s="881" t="str">
        <f t="shared" si="92"/>
        <v/>
      </c>
      <c r="R95" s="119"/>
      <c r="S95" s="881" t="str">
        <f t="shared" si="33"/>
        <v/>
      </c>
      <c r="T95" s="119"/>
      <c r="U95" s="881" t="str">
        <f t="shared" si="93"/>
        <v/>
      </c>
      <c r="V95" s="142"/>
      <c r="W95" s="882" t="str">
        <f t="shared" si="34"/>
        <v/>
      </c>
      <c r="X95" s="881" t="str">
        <f t="shared" si="94"/>
        <v/>
      </c>
      <c r="Y95" s="143"/>
      <c r="Z95" s="881" t="str">
        <f t="shared" si="618"/>
        <v/>
      </c>
      <c r="AA95" s="69"/>
      <c r="AB95" s="65"/>
      <c r="AC95" s="66"/>
      <c r="AD95" s="66"/>
      <c r="AE95" s="66"/>
      <c r="AF95" s="66"/>
      <c r="AG95" s="66"/>
      <c r="AH95" s="66"/>
      <c r="AI95" s="66"/>
      <c r="AJ95" s="66"/>
      <c r="AK95" s="66"/>
      <c r="AL95" s="66"/>
      <c r="AM95" s="66"/>
      <c r="AN95" s="67"/>
      <c r="AO95" s="68"/>
      <c r="AP95" s="881" t="str">
        <f t="shared" si="619"/>
        <v/>
      </c>
      <c r="AQ95" s="66"/>
      <c r="AR95" s="66"/>
      <c r="AS95" s="67"/>
      <c r="AT95" s="69"/>
      <c r="AU95" s="881" t="str">
        <f t="shared" si="620"/>
        <v/>
      </c>
      <c r="AV95" s="70"/>
      <c r="AW95" s="66"/>
      <c r="AX95" s="67"/>
      <c r="AY95" s="68"/>
      <c r="AZ95" s="881" t="str">
        <f t="shared" si="621"/>
        <v/>
      </c>
      <c r="BA95" s="66"/>
      <c r="BB95" s="66"/>
      <c r="BC95" s="67"/>
      <c r="BD95" s="69"/>
      <c r="BE95" s="881" t="str">
        <f t="shared" si="95"/>
        <v/>
      </c>
      <c r="BF95" s="66"/>
      <c r="BG95" s="66"/>
      <c r="BH95" s="67"/>
      <c r="BI95" s="69"/>
      <c r="BJ95" s="344">
        <f t="shared" si="96"/>
        <v>0</v>
      </c>
      <c r="BK95" s="345">
        <f t="shared" si="97"/>
        <v>0</v>
      </c>
      <c r="BL95" s="883" t="str">
        <f t="shared" si="98"/>
        <v/>
      </c>
      <c r="BM95" s="884" t="str">
        <f t="shared" si="99"/>
        <v/>
      </c>
      <c r="BO95" s="869" t="str">
        <f t="shared" si="100"/>
        <v/>
      </c>
      <c r="BP95" s="869" t="str">
        <f t="shared" si="101"/>
        <v/>
      </c>
      <c r="BQ95" s="869" t="str">
        <f t="shared" si="102"/>
        <v/>
      </c>
      <c r="BR95" s="869" t="str">
        <f t="shared" si="103"/>
        <v/>
      </c>
      <c r="BS95" s="869" t="str">
        <f t="shared" si="104"/>
        <v/>
      </c>
      <c r="BT95" s="869" t="str">
        <f t="shared" si="105"/>
        <v/>
      </c>
      <c r="BU95" s="886" t="str">
        <f t="shared" si="106"/>
        <v/>
      </c>
      <c r="BV95" s="886" t="str">
        <f t="shared" si="107"/>
        <v/>
      </c>
      <c r="BW95" s="886" t="str">
        <f t="shared" si="108"/>
        <v/>
      </c>
      <c r="BX95" s="886" t="str">
        <f t="shared" si="109"/>
        <v/>
      </c>
      <c r="BY95" s="886" t="str">
        <f t="shared" si="110"/>
        <v/>
      </c>
      <c r="BZ95" s="886" t="str">
        <f t="shared" si="111"/>
        <v/>
      </c>
      <c r="CI95" s="890" t="str">
        <f t="shared" si="623"/>
        <v/>
      </c>
      <c r="CJ95" s="890" t="str">
        <f t="shared" si="623"/>
        <v/>
      </c>
      <c r="CK95" s="890" t="str">
        <f t="shared" si="623"/>
        <v/>
      </c>
      <c r="CL95" s="890" t="str">
        <f t="shared" si="623"/>
        <v/>
      </c>
      <c r="CM95" s="890" t="str">
        <f t="shared" si="623"/>
        <v/>
      </c>
      <c r="CN95" s="891">
        <f t="shared" si="112"/>
        <v>0</v>
      </c>
      <c r="CO95" s="892" t="str">
        <f t="shared" si="113"/>
        <v/>
      </c>
    </row>
    <row r="96" spans="1:93" s="829" customFormat="1" ht="15" customHeight="1">
      <c r="A96" s="368" t="s">
        <v>1726</v>
      </c>
      <c r="B96" s="368" t="s">
        <v>1726</v>
      </c>
      <c r="C96" s="368" t="s">
        <v>1759</v>
      </c>
      <c r="D96" s="368" t="s">
        <v>1759</v>
      </c>
      <c r="E96" s="368" t="s">
        <v>1759</v>
      </c>
      <c r="F96" s="368" t="s">
        <v>1759</v>
      </c>
      <c r="G96" s="368" t="s">
        <v>1759</v>
      </c>
      <c r="H96" s="368" t="s">
        <v>1759</v>
      </c>
      <c r="I96" s="368" t="s">
        <v>1759</v>
      </c>
      <c r="J96" s="368" t="s">
        <v>1759</v>
      </c>
      <c r="K96" s="464" t="str">
        <f t="shared" si="617"/>
        <v>●</v>
      </c>
      <c r="L96" s="482"/>
      <c r="M96" s="482"/>
      <c r="N96" s="140"/>
      <c r="O96" s="141"/>
      <c r="P96" s="118"/>
      <c r="Q96" s="881" t="str">
        <f t="shared" si="92"/>
        <v/>
      </c>
      <c r="R96" s="119"/>
      <c r="S96" s="881" t="str">
        <f t="shared" si="33"/>
        <v/>
      </c>
      <c r="T96" s="119"/>
      <c r="U96" s="881" t="str">
        <f t="shared" si="93"/>
        <v/>
      </c>
      <c r="V96" s="142"/>
      <c r="W96" s="882" t="str">
        <f t="shared" si="34"/>
        <v/>
      </c>
      <c r="X96" s="881" t="str">
        <f t="shared" si="94"/>
        <v/>
      </c>
      <c r="Y96" s="143"/>
      <c r="Z96" s="881" t="str">
        <f t="shared" si="618"/>
        <v/>
      </c>
      <c r="AA96" s="69"/>
      <c r="AB96" s="65"/>
      <c r="AC96" s="66"/>
      <c r="AD96" s="66"/>
      <c r="AE96" s="66"/>
      <c r="AF96" s="66"/>
      <c r="AG96" s="66"/>
      <c r="AH96" s="66"/>
      <c r="AI96" s="66"/>
      <c r="AJ96" s="66"/>
      <c r="AK96" s="66"/>
      <c r="AL96" s="66"/>
      <c r="AM96" s="66"/>
      <c r="AN96" s="67"/>
      <c r="AO96" s="68"/>
      <c r="AP96" s="881" t="str">
        <f t="shared" si="619"/>
        <v/>
      </c>
      <c r="AQ96" s="66"/>
      <c r="AR96" s="66"/>
      <c r="AS96" s="67"/>
      <c r="AT96" s="69"/>
      <c r="AU96" s="881" t="str">
        <f t="shared" si="620"/>
        <v/>
      </c>
      <c r="AV96" s="70"/>
      <c r="AW96" s="66"/>
      <c r="AX96" s="67"/>
      <c r="AY96" s="68"/>
      <c r="AZ96" s="881" t="str">
        <f t="shared" si="621"/>
        <v/>
      </c>
      <c r="BA96" s="66"/>
      <c r="BB96" s="66"/>
      <c r="BC96" s="67"/>
      <c r="BD96" s="69"/>
      <c r="BE96" s="881" t="str">
        <f t="shared" si="95"/>
        <v/>
      </c>
      <c r="BF96" s="66"/>
      <c r="BG96" s="66"/>
      <c r="BH96" s="67"/>
      <c r="BI96" s="69"/>
      <c r="BJ96" s="344">
        <f t="shared" si="96"/>
        <v>0</v>
      </c>
      <c r="BK96" s="345">
        <f t="shared" si="97"/>
        <v>0</v>
      </c>
      <c r="BL96" s="883" t="str">
        <f t="shared" si="98"/>
        <v/>
      </c>
      <c r="BM96" s="884" t="str">
        <f t="shared" si="99"/>
        <v/>
      </c>
      <c r="BO96" s="869" t="str">
        <f t="shared" si="100"/>
        <v/>
      </c>
      <c r="BP96" s="869" t="str">
        <f t="shared" si="101"/>
        <v/>
      </c>
      <c r="BQ96" s="869" t="str">
        <f t="shared" si="102"/>
        <v/>
      </c>
      <c r="BR96" s="869" t="str">
        <f t="shared" si="103"/>
        <v/>
      </c>
      <c r="BS96" s="869" t="str">
        <f t="shared" si="104"/>
        <v/>
      </c>
      <c r="BT96" s="869" t="str">
        <f t="shared" si="105"/>
        <v/>
      </c>
      <c r="BU96" s="886" t="str">
        <f t="shared" si="106"/>
        <v/>
      </c>
      <c r="BV96" s="886" t="str">
        <f t="shared" si="107"/>
        <v/>
      </c>
      <c r="BW96" s="886" t="str">
        <f t="shared" si="108"/>
        <v/>
      </c>
      <c r="BX96" s="886" t="str">
        <f t="shared" si="109"/>
        <v/>
      </c>
      <c r="BY96" s="886" t="str">
        <f t="shared" si="110"/>
        <v/>
      </c>
      <c r="BZ96" s="886" t="str">
        <f t="shared" si="111"/>
        <v/>
      </c>
      <c r="CI96" s="890" t="str">
        <f t="shared" si="623"/>
        <v/>
      </c>
      <c r="CJ96" s="890" t="str">
        <f t="shared" si="623"/>
        <v/>
      </c>
      <c r="CK96" s="890" t="str">
        <f t="shared" si="623"/>
        <v/>
      </c>
      <c r="CL96" s="890" t="str">
        <f t="shared" si="623"/>
        <v/>
      </c>
      <c r="CM96" s="890" t="str">
        <f t="shared" si="623"/>
        <v/>
      </c>
      <c r="CN96" s="891">
        <f t="shared" si="112"/>
        <v>0</v>
      </c>
      <c r="CO96" s="892" t="str">
        <f t="shared" si="113"/>
        <v/>
      </c>
    </row>
    <row r="97" spans="1:93" s="829" customFormat="1" ht="15" customHeight="1">
      <c r="A97" s="368" t="s">
        <v>1726</v>
      </c>
      <c r="B97" s="368" t="s">
        <v>1726</v>
      </c>
      <c r="C97" s="368" t="s">
        <v>1759</v>
      </c>
      <c r="D97" s="368" t="s">
        <v>1759</v>
      </c>
      <c r="E97" s="368" t="s">
        <v>1759</v>
      </c>
      <c r="F97" s="368" t="s">
        <v>1759</v>
      </c>
      <c r="G97" s="368" t="s">
        <v>1759</v>
      </c>
      <c r="H97" s="368" t="s">
        <v>1759</v>
      </c>
      <c r="I97" s="368" t="s">
        <v>1759</v>
      </c>
      <c r="J97" s="368" t="s">
        <v>1759</v>
      </c>
      <c r="K97" s="464" t="str">
        <f t="shared" si="617"/>
        <v>●</v>
      </c>
      <c r="L97" s="482"/>
      <c r="M97" s="482"/>
      <c r="N97" s="140"/>
      <c r="O97" s="141"/>
      <c r="P97" s="118"/>
      <c r="Q97" s="881" t="str">
        <f t="shared" si="92"/>
        <v/>
      </c>
      <c r="R97" s="119"/>
      <c r="S97" s="881" t="str">
        <f t="shared" si="33"/>
        <v/>
      </c>
      <c r="T97" s="119"/>
      <c r="U97" s="881" t="str">
        <f t="shared" si="93"/>
        <v/>
      </c>
      <c r="V97" s="142"/>
      <c r="W97" s="882" t="str">
        <f t="shared" si="34"/>
        <v/>
      </c>
      <c r="X97" s="881" t="str">
        <f t="shared" si="94"/>
        <v/>
      </c>
      <c r="Y97" s="143"/>
      <c r="Z97" s="881" t="str">
        <f t="shared" si="618"/>
        <v/>
      </c>
      <c r="AA97" s="69"/>
      <c r="AB97" s="65"/>
      <c r="AC97" s="66"/>
      <c r="AD97" s="66"/>
      <c r="AE97" s="66"/>
      <c r="AF97" s="66"/>
      <c r="AG97" s="66"/>
      <c r="AH97" s="66"/>
      <c r="AI97" s="66"/>
      <c r="AJ97" s="66"/>
      <c r="AK97" s="66"/>
      <c r="AL97" s="66"/>
      <c r="AM97" s="66"/>
      <c r="AN97" s="67"/>
      <c r="AO97" s="68"/>
      <c r="AP97" s="881" t="str">
        <f t="shared" si="619"/>
        <v/>
      </c>
      <c r="AQ97" s="66"/>
      <c r="AR97" s="66"/>
      <c r="AS97" s="67"/>
      <c r="AT97" s="69"/>
      <c r="AU97" s="881" t="str">
        <f t="shared" si="620"/>
        <v/>
      </c>
      <c r="AV97" s="70"/>
      <c r="AW97" s="66"/>
      <c r="AX97" s="67"/>
      <c r="AY97" s="68"/>
      <c r="AZ97" s="881" t="str">
        <f t="shared" si="621"/>
        <v/>
      </c>
      <c r="BA97" s="66"/>
      <c r="BB97" s="66"/>
      <c r="BC97" s="67"/>
      <c r="BD97" s="69"/>
      <c r="BE97" s="881" t="str">
        <f t="shared" si="95"/>
        <v/>
      </c>
      <c r="BF97" s="66"/>
      <c r="BG97" s="66"/>
      <c r="BH97" s="67"/>
      <c r="BI97" s="69"/>
      <c r="BJ97" s="344">
        <f t="shared" si="96"/>
        <v>0</v>
      </c>
      <c r="BK97" s="345">
        <f t="shared" si="97"/>
        <v>0</v>
      </c>
      <c r="BL97" s="883" t="str">
        <f t="shared" si="98"/>
        <v/>
      </c>
      <c r="BM97" s="884" t="str">
        <f t="shared" si="99"/>
        <v/>
      </c>
      <c r="BO97" s="869" t="str">
        <f t="shared" si="100"/>
        <v/>
      </c>
      <c r="BP97" s="869" t="str">
        <f t="shared" si="101"/>
        <v/>
      </c>
      <c r="BQ97" s="869" t="str">
        <f t="shared" si="102"/>
        <v/>
      </c>
      <c r="BR97" s="869" t="str">
        <f t="shared" si="103"/>
        <v/>
      </c>
      <c r="BS97" s="869" t="str">
        <f t="shared" si="104"/>
        <v/>
      </c>
      <c r="BT97" s="869" t="str">
        <f t="shared" si="105"/>
        <v/>
      </c>
      <c r="BU97" s="886" t="str">
        <f t="shared" si="106"/>
        <v/>
      </c>
      <c r="BV97" s="886" t="str">
        <f t="shared" si="107"/>
        <v/>
      </c>
      <c r="BW97" s="886" t="str">
        <f t="shared" si="108"/>
        <v/>
      </c>
      <c r="BX97" s="886" t="str">
        <f t="shared" si="109"/>
        <v/>
      </c>
      <c r="BY97" s="886" t="str">
        <f t="shared" si="110"/>
        <v/>
      </c>
      <c r="BZ97" s="886" t="str">
        <f t="shared" si="111"/>
        <v/>
      </c>
      <c r="CI97" s="890" t="str">
        <f t="shared" si="623"/>
        <v/>
      </c>
      <c r="CJ97" s="890" t="str">
        <f t="shared" si="623"/>
        <v/>
      </c>
      <c r="CK97" s="890" t="str">
        <f t="shared" si="623"/>
        <v/>
      </c>
      <c r="CL97" s="890" t="str">
        <f t="shared" si="623"/>
        <v/>
      </c>
      <c r="CM97" s="890" t="str">
        <f t="shared" si="623"/>
        <v/>
      </c>
      <c r="CN97" s="891">
        <f t="shared" si="112"/>
        <v>0</v>
      </c>
      <c r="CO97" s="892" t="str">
        <f t="shared" si="113"/>
        <v/>
      </c>
    </row>
    <row r="98" spans="1:93" s="829" customFormat="1" ht="15" customHeight="1">
      <c r="A98" s="368" t="s">
        <v>1726</v>
      </c>
      <c r="B98" s="368" t="s">
        <v>1726</v>
      </c>
      <c r="C98" s="368" t="s">
        <v>1759</v>
      </c>
      <c r="D98" s="368" t="s">
        <v>1759</v>
      </c>
      <c r="E98" s="368" t="s">
        <v>1759</v>
      </c>
      <c r="F98" s="368" t="s">
        <v>1759</v>
      </c>
      <c r="G98" s="368" t="s">
        <v>1759</v>
      </c>
      <c r="H98" s="368" t="s">
        <v>1759</v>
      </c>
      <c r="I98" s="368" t="s">
        <v>1759</v>
      </c>
      <c r="J98" s="368" t="s">
        <v>1759</v>
      </c>
      <c r="K98" s="464" t="str">
        <f t="shared" si="617"/>
        <v>●</v>
      </c>
      <c r="L98" s="482"/>
      <c r="M98" s="482"/>
      <c r="N98" s="140"/>
      <c r="O98" s="141"/>
      <c r="P98" s="118"/>
      <c r="Q98" s="881" t="str">
        <f t="shared" si="92"/>
        <v/>
      </c>
      <c r="R98" s="119"/>
      <c r="S98" s="881" t="str">
        <f t="shared" si="33"/>
        <v/>
      </c>
      <c r="T98" s="119"/>
      <c r="U98" s="881" t="str">
        <f t="shared" si="93"/>
        <v/>
      </c>
      <c r="V98" s="142"/>
      <c r="W98" s="882" t="str">
        <f t="shared" si="34"/>
        <v/>
      </c>
      <c r="X98" s="881" t="str">
        <f t="shared" si="94"/>
        <v/>
      </c>
      <c r="Y98" s="143"/>
      <c r="Z98" s="881" t="str">
        <f t="shared" si="618"/>
        <v/>
      </c>
      <c r="AA98" s="69"/>
      <c r="AB98" s="65"/>
      <c r="AC98" s="66"/>
      <c r="AD98" s="66"/>
      <c r="AE98" s="66"/>
      <c r="AF98" s="66"/>
      <c r="AG98" s="66"/>
      <c r="AH98" s="66"/>
      <c r="AI98" s="66"/>
      <c r="AJ98" s="66"/>
      <c r="AK98" s="66"/>
      <c r="AL98" s="66"/>
      <c r="AM98" s="66"/>
      <c r="AN98" s="67"/>
      <c r="AO98" s="68"/>
      <c r="AP98" s="881" t="str">
        <f t="shared" si="619"/>
        <v/>
      </c>
      <c r="AQ98" s="66"/>
      <c r="AR98" s="66"/>
      <c r="AS98" s="67"/>
      <c r="AT98" s="69"/>
      <c r="AU98" s="881" t="str">
        <f t="shared" si="620"/>
        <v/>
      </c>
      <c r="AV98" s="70"/>
      <c r="AW98" s="66"/>
      <c r="AX98" s="67"/>
      <c r="AY98" s="68"/>
      <c r="AZ98" s="881" t="str">
        <f t="shared" si="621"/>
        <v/>
      </c>
      <c r="BA98" s="66"/>
      <c r="BB98" s="66"/>
      <c r="BC98" s="67"/>
      <c r="BD98" s="69"/>
      <c r="BE98" s="881" t="str">
        <f t="shared" si="95"/>
        <v/>
      </c>
      <c r="BF98" s="66"/>
      <c r="BG98" s="66"/>
      <c r="BH98" s="67"/>
      <c r="BI98" s="69"/>
      <c r="BJ98" s="344">
        <f t="shared" si="96"/>
        <v>0</v>
      </c>
      <c r="BK98" s="345">
        <f t="shared" si="97"/>
        <v>0</v>
      </c>
      <c r="BL98" s="883" t="str">
        <f t="shared" si="98"/>
        <v/>
      </c>
      <c r="BM98" s="884" t="str">
        <f t="shared" si="99"/>
        <v/>
      </c>
      <c r="BO98" s="869" t="str">
        <f t="shared" si="100"/>
        <v/>
      </c>
      <c r="BP98" s="869" t="str">
        <f t="shared" si="101"/>
        <v/>
      </c>
      <c r="BQ98" s="869" t="str">
        <f t="shared" si="102"/>
        <v/>
      </c>
      <c r="BR98" s="869" t="str">
        <f t="shared" si="103"/>
        <v/>
      </c>
      <c r="BS98" s="869" t="str">
        <f t="shared" si="104"/>
        <v/>
      </c>
      <c r="BT98" s="869" t="str">
        <f t="shared" si="105"/>
        <v/>
      </c>
      <c r="BU98" s="886" t="str">
        <f t="shared" si="106"/>
        <v/>
      </c>
      <c r="BV98" s="886" t="str">
        <f t="shared" si="107"/>
        <v/>
      </c>
      <c r="BW98" s="886" t="str">
        <f t="shared" si="108"/>
        <v/>
      </c>
      <c r="BX98" s="886" t="str">
        <f t="shared" si="109"/>
        <v/>
      </c>
      <c r="BY98" s="886" t="str">
        <f t="shared" si="110"/>
        <v/>
      </c>
      <c r="BZ98" s="886" t="str">
        <f t="shared" si="111"/>
        <v/>
      </c>
      <c r="CI98" s="890" t="str">
        <f t="shared" si="623"/>
        <v/>
      </c>
      <c r="CJ98" s="890" t="str">
        <f t="shared" si="623"/>
        <v/>
      </c>
      <c r="CK98" s="890" t="str">
        <f t="shared" si="623"/>
        <v/>
      </c>
      <c r="CL98" s="890" t="str">
        <f t="shared" si="623"/>
        <v/>
      </c>
      <c r="CM98" s="890" t="str">
        <f t="shared" si="623"/>
        <v/>
      </c>
      <c r="CN98" s="891">
        <f t="shared" si="112"/>
        <v>0</v>
      </c>
      <c r="CO98" s="892" t="str">
        <f t="shared" si="113"/>
        <v/>
      </c>
    </row>
    <row r="99" spans="1:93" s="829" customFormat="1" ht="15" customHeight="1">
      <c r="A99" s="368" t="s">
        <v>1726</v>
      </c>
      <c r="B99" s="368" t="s">
        <v>1726</v>
      </c>
      <c r="C99" s="368" t="s">
        <v>1759</v>
      </c>
      <c r="D99" s="368" t="s">
        <v>1759</v>
      </c>
      <c r="E99" s="368" t="s">
        <v>1759</v>
      </c>
      <c r="F99" s="368" t="s">
        <v>1759</v>
      </c>
      <c r="G99" s="368" t="s">
        <v>1759</v>
      </c>
      <c r="H99" s="368" t="s">
        <v>1759</v>
      </c>
      <c r="I99" s="368" t="s">
        <v>1759</v>
      </c>
      <c r="J99" s="368" t="s">
        <v>1759</v>
      </c>
      <c r="K99" s="464" t="str">
        <f t="shared" si="617"/>
        <v>●</v>
      </c>
      <c r="L99" s="482"/>
      <c r="M99" s="482"/>
      <c r="N99" s="140"/>
      <c r="O99" s="141"/>
      <c r="P99" s="118"/>
      <c r="Q99" s="881" t="str">
        <f t="shared" si="92"/>
        <v/>
      </c>
      <c r="R99" s="119"/>
      <c r="S99" s="881" t="str">
        <f t="shared" si="33"/>
        <v/>
      </c>
      <c r="T99" s="119"/>
      <c r="U99" s="881" t="str">
        <f t="shared" si="93"/>
        <v/>
      </c>
      <c r="V99" s="142"/>
      <c r="W99" s="882" t="str">
        <f t="shared" si="34"/>
        <v/>
      </c>
      <c r="X99" s="881" t="str">
        <f t="shared" si="94"/>
        <v/>
      </c>
      <c r="Y99" s="143"/>
      <c r="Z99" s="881" t="str">
        <f t="shared" si="618"/>
        <v/>
      </c>
      <c r="AA99" s="69"/>
      <c r="AB99" s="65"/>
      <c r="AC99" s="66"/>
      <c r="AD99" s="66"/>
      <c r="AE99" s="66"/>
      <c r="AF99" s="66"/>
      <c r="AG99" s="66"/>
      <c r="AH99" s="66"/>
      <c r="AI99" s="66"/>
      <c r="AJ99" s="66"/>
      <c r="AK99" s="66"/>
      <c r="AL99" s="66"/>
      <c r="AM99" s="66"/>
      <c r="AN99" s="67"/>
      <c r="AO99" s="68"/>
      <c r="AP99" s="881" t="str">
        <f t="shared" si="619"/>
        <v/>
      </c>
      <c r="AQ99" s="66"/>
      <c r="AR99" s="66"/>
      <c r="AS99" s="67"/>
      <c r="AT99" s="69"/>
      <c r="AU99" s="881" t="str">
        <f t="shared" si="620"/>
        <v/>
      </c>
      <c r="AV99" s="70"/>
      <c r="AW99" s="66"/>
      <c r="AX99" s="67"/>
      <c r="AY99" s="68"/>
      <c r="AZ99" s="881" t="str">
        <f t="shared" si="621"/>
        <v/>
      </c>
      <c r="BA99" s="66"/>
      <c r="BB99" s="66"/>
      <c r="BC99" s="67"/>
      <c r="BD99" s="69"/>
      <c r="BE99" s="881" t="str">
        <f t="shared" si="95"/>
        <v/>
      </c>
      <c r="BF99" s="66"/>
      <c r="BG99" s="66"/>
      <c r="BH99" s="67"/>
      <c r="BI99" s="69"/>
      <c r="BJ99" s="344">
        <f t="shared" si="96"/>
        <v>0</v>
      </c>
      <c r="BK99" s="345">
        <f t="shared" si="97"/>
        <v>0</v>
      </c>
      <c r="BL99" s="883" t="str">
        <f t="shared" si="98"/>
        <v/>
      </c>
      <c r="BM99" s="884" t="str">
        <f t="shared" si="99"/>
        <v/>
      </c>
      <c r="BO99" s="869" t="str">
        <f t="shared" si="100"/>
        <v/>
      </c>
      <c r="BP99" s="869" t="str">
        <f t="shared" si="101"/>
        <v/>
      </c>
      <c r="BQ99" s="869" t="str">
        <f t="shared" si="102"/>
        <v/>
      </c>
      <c r="BR99" s="869" t="str">
        <f t="shared" si="103"/>
        <v/>
      </c>
      <c r="BS99" s="869" t="str">
        <f t="shared" si="104"/>
        <v/>
      </c>
      <c r="BT99" s="869" t="str">
        <f t="shared" si="105"/>
        <v/>
      </c>
      <c r="BU99" s="886" t="str">
        <f t="shared" si="106"/>
        <v/>
      </c>
      <c r="BV99" s="886" t="str">
        <f t="shared" si="107"/>
        <v/>
      </c>
      <c r="BW99" s="886" t="str">
        <f t="shared" si="108"/>
        <v/>
      </c>
      <c r="BX99" s="886" t="str">
        <f t="shared" si="109"/>
        <v/>
      </c>
      <c r="BY99" s="886" t="str">
        <f t="shared" si="110"/>
        <v/>
      </c>
      <c r="BZ99" s="886" t="str">
        <f t="shared" si="111"/>
        <v/>
      </c>
      <c r="CI99" s="890" t="str">
        <f t="shared" si="623"/>
        <v/>
      </c>
      <c r="CJ99" s="890" t="str">
        <f t="shared" si="623"/>
        <v/>
      </c>
      <c r="CK99" s="890" t="str">
        <f t="shared" si="623"/>
        <v/>
      </c>
      <c r="CL99" s="890" t="str">
        <f t="shared" si="623"/>
        <v/>
      </c>
      <c r="CM99" s="890" t="str">
        <f t="shared" si="623"/>
        <v/>
      </c>
      <c r="CN99" s="891">
        <f t="shared" si="112"/>
        <v>0</v>
      </c>
      <c r="CO99" s="892" t="str">
        <f t="shared" si="113"/>
        <v/>
      </c>
    </row>
    <row r="100" spans="1:93" s="829" customFormat="1" ht="15" customHeight="1">
      <c r="A100" s="368" t="s">
        <v>1726</v>
      </c>
      <c r="B100" s="368" t="s">
        <v>1726</v>
      </c>
      <c r="C100" s="368" t="s">
        <v>1759</v>
      </c>
      <c r="D100" s="368" t="s">
        <v>1759</v>
      </c>
      <c r="E100" s="368" t="s">
        <v>1759</v>
      </c>
      <c r="F100" s="368" t="s">
        <v>1759</v>
      </c>
      <c r="G100" s="368" t="s">
        <v>1759</v>
      </c>
      <c r="H100" s="368" t="s">
        <v>1759</v>
      </c>
      <c r="I100" s="368" t="s">
        <v>1759</v>
      </c>
      <c r="J100" s="368" t="s">
        <v>1759</v>
      </c>
      <c r="K100" s="464" t="str">
        <f t="shared" si="617"/>
        <v>●</v>
      </c>
      <c r="L100" s="482"/>
      <c r="M100" s="482"/>
      <c r="N100" s="140"/>
      <c r="O100" s="141"/>
      <c r="P100" s="118"/>
      <c r="Q100" s="881" t="str">
        <f t="shared" si="92"/>
        <v/>
      </c>
      <c r="R100" s="119"/>
      <c r="S100" s="881" t="str">
        <f t="shared" si="33"/>
        <v/>
      </c>
      <c r="T100" s="119"/>
      <c r="U100" s="881" t="str">
        <f t="shared" si="93"/>
        <v/>
      </c>
      <c r="V100" s="142"/>
      <c r="W100" s="882" t="str">
        <f t="shared" si="34"/>
        <v/>
      </c>
      <c r="X100" s="881" t="str">
        <f t="shared" si="94"/>
        <v/>
      </c>
      <c r="Y100" s="143"/>
      <c r="Z100" s="881" t="str">
        <f t="shared" si="618"/>
        <v/>
      </c>
      <c r="AA100" s="69"/>
      <c r="AB100" s="65"/>
      <c r="AC100" s="66"/>
      <c r="AD100" s="66"/>
      <c r="AE100" s="66"/>
      <c r="AF100" s="66"/>
      <c r="AG100" s="66"/>
      <c r="AH100" s="66"/>
      <c r="AI100" s="66"/>
      <c r="AJ100" s="66"/>
      <c r="AK100" s="66"/>
      <c r="AL100" s="66"/>
      <c r="AM100" s="66"/>
      <c r="AN100" s="67"/>
      <c r="AO100" s="68"/>
      <c r="AP100" s="881" t="str">
        <f t="shared" si="619"/>
        <v/>
      </c>
      <c r="AQ100" s="66"/>
      <c r="AR100" s="66"/>
      <c r="AS100" s="67"/>
      <c r="AT100" s="69"/>
      <c r="AU100" s="881" t="str">
        <f t="shared" si="620"/>
        <v/>
      </c>
      <c r="AV100" s="70"/>
      <c r="AW100" s="66"/>
      <c r="AX100" s="67"/>
      <c r="AY100" s="68"/>
      <c r="AZ100" s="881" t="str">
        <f t="shared" si="621"/>
        <v/>
      </c>
      <c r="BA100" s="66"/>
      <c r="BB100" s="66"/>
      <c r="BC100" s="67"/>
      <c r="BD100" s="69"/>
      <c r="BE100" s="881" t="str">
        <f t="shared" si="95"/>
        <v/>
      </c>
      <c r="BF100" s="66"/>
      <c r="BG100" s="66"/>
      <c r="BH100" s="67"/>
      <c r="BI100" s="69"/>
      <c r="BJ100" s="344">
        <f t="shared" si="96"/>
        <v>0</v>
      </c>
      <c r="BK100" s="345">
        <f t="shared" si="97"/>
        <v>0</v>
      </c>
      <c r="BL100" s="883" t="str">
        <f t="shared" si="98"/>
        <v/>
      </c>
      <c r="BM100" s="884" t="str">
        <f t="shared" si="99"/>
        <v/>
      </c>
      <c r="BO100" s="869" t="str">
        <f t="shared" si="100"/>
        <v/>
      </c>
      <c r="BP100" s="869" t="str">
        <f t="shared" si="101"/>
        <v/>
      </c>
      <c r="BQ100" s="869" t="str">
        <f t="shared" si="102"/>
        <v/>
      </c>
      <c r="BR100" s="869" t="str">
        <f t="shared" si="103"/>
        <v/>
      </c>
      <c r="BS100" s="869" t="str">
        <f t="shared" si="104"/>
        <v/>
      </c>
      <c r="BT100" s="869" t="str">
        <f t="shared" si="105"/>
        <v/>
      </c>
      <c r="BU100" s="886" t="str">
        <f t="shared" si="106"/>
        <v/>
      </c>
      <c r="BV100" s="886" t="str">
        <f t="shared" si="107"/>
        <v/>
      </c>
      <c r="BW100" s="886" t="str">
        <f t="shared" si="108"/>
        <v/>
      </c>
      <c r="BX100" s="886" t="str">
        <f t="shared" si="109"/>
        <v/>
      </c>
      <c r="BY100" s="886" t="str">
        <f t="shared" si="110"/>
        <v/>
      </c>
      <c r="BZ100" s="886" t="str">
        <f t="shared" si="111"/>
        <v/>
      </c>
      <c r="CI100" s="890" t="str">
        <f t="shared" si="623"/>
        <v/>
      </c>
      <c r="CJ100" s="890" t="str">
        <f t="shared" si="623"/>
        <v/>
      </c>
      <c r="CK100" s="890" t="str">
        <f t="shared" si="623"/>
        <v/>
      </c>
      <c r="CL100" s="890" t="str">
        <f t="shared" si="623"/>
        <v/>
      </c>
      <c r="CM100" s="890" t="str">
        <f t="shared" si="623"/>
        <v/>
      </c>
      <c r="CN100" s="891">
        <f t="shared" si="112"/>
        <v>0</v>
      </c>
      <c r="CO100" s="892" t="str">
        <f t="shared" si="113"/>
        <v/>
      </c>
    </row>
    <row r="101" spans="1:93" s="829" customFormat="1" ht="15" customHeight="1">
      <c r="A101" s="368" t="s">
        <v>1726</v>
      </c>
      <c r="B101" s="368" t="s">
        <v>1726</v>
      </c>
      <c r="C101" s="368" t="s">
        <v>1759</v>
      </c>
      <c r="D101" s="368" t="s">
        <v>1759</v>
      </c>
      <c r="E101" s="368" t="s">
        <v>1759</v>
      </c>
      <c r="F101" s="368" t="s">
        <v>1759</v>
      </c>
      <c r="G101" s="368" t="s">
        <v>1759</v>
      </c>
      <c r="H101" s="368" t="s">
        <v>1759</v>
      </c>
      <c r="I101" s="368" t="s">
        <v>1759</v>
      </c>
      <c r="J101" s="368" t="s">
        <v>1759</v>
      </c>
      <c r="K101" s="464" t="str">
        <f t="shared" si="617"/>
        <v>●</v>
      </c>
      <c r="L101" s="482"/>
      <c r="M101" s="482"/>
      <c r="N101" s="140"/>
      <c r="O101" s="141"/>
      <c r="P101" s="118"/>
      <c r="Q101" s="881" t="str">
        <f t="shared" si="92"/>
        <v/>
      </c>
      <c r="R101" s="119"/>
      <c r="S101" s="881" t="str">
        <f t="shared" si="33"/>
        <v/>
      </c>
      <c r="T101" s="119"/>
      <c r="U101" s="881" t="str">
        <f t="shared" si="93"/>
        <v/>
      </c>
      <c r="V101" s="142"/>
      <c r="W101" s="882" t="str">
        <f t="shared" si="34"/>
        <v/>
      </c>
      <c r="X101" s="881" t="str">
        <f t="shared" si="94"/>
        <v/>
      </c>
      <c r="Y101" s="143"/>
      <c r="Z101" s="881" t="str">
        <f t="shared" si="618"/>
        <v/>
      </c>
      <c r="AA101" s="69"/>
      <c r="AB101" s="65"/>
      <c r="AC101" s="66"/>
      <c r="AD101" s="66"/>
      <c r="AE101" s="66"/>
      <c r="AF101" s="66"/>
      <c r="AG101" s="66"/>
      <c r="AH101" s="66"/>
      <c r="AI101" s="66"/>
      <c r="AJ101" s="66"/>
      <c r="AK101" s="66"/>
      <c r="AL101" s="66"/>
      <c r="AM101" s="66"/>
      <c r="AN101" s="67"/>
      <c r="AO101" s="68"/>
      <c r="AP101" s="881" t="str">
        <f t="shared" si="619"/>
        <v/>
      </c>
      <c r="AQ101" s="66"/>
      <c r="AR101" s="66"/>
      <c r="AS101" s="67"/>
      <c r="AT101" s="69"/>
      <c r="AU101" s="881" t="str">
        <f t="shared" si="620"/>
        <v/>
      </c>
      <c r="AV101" s="70"/>
      <c r="AW101" s="66"/>
      <c r="AX101" s="67"/>
      <c r="AY101" s="68"/>
      <c r="AZ101" s="881" t="str">
        <f t="shared" si="621"/>
        <v/>
      </c>
      <c r="BA101" s="66"/>
      <c r="BB101" s="66"/>
      <c r="BC101" s="67"/>
      <c r="BD101" s="69"/>
      <c r="BE101" s="881" t="str">
        <f t="shared" si="95"/>
        <v/>
      </c>
      <c r="BF101" s="66"/>
      <c r="BG101" s="66"/>
      <c r="BH101" s="67"/>
      <c r="BI101" s="69"/>
      <c r="BJ101" s="344">
        <f t="shared" si="96"/>
        <v>0</v>
      </c>
      <c r="BK101" s="345">
        <f t="shared" si="97"/>
        <v>0</v>
      </c>
      <c r="BL101" s="883" t="str">
        <f t="shared" si="98"/>
        <v/>
      </c>
      <c r="BM101" s="884" t="str">
        <f t="shared" si="99"/>
        <v/>
      </c>
      <c r="BO101" s="869" t="str">
        <f t="shared" si="100"/>
        <v/>
      </c>
      <c r="BP101" s="869" t="str">
        <f t="shared" si="101"/>
        <v/>
      </c>
      <c r="BQ101" s="869" t="str">
        <f t="shared" si="102"/>
        <v/>
      </c>
      <c r="BR101" s="869" t="str">
        <f t="shared" si="103"/>
        <v/>
      </c>
      <c r="BS101" s="869" t="str">
        <f t="shared" si="104"/>
        <v/>
      </c>
      <c r="BT101" s="869" t="str">
        <f t="shared" si="105"/>
        <v/>
      </c>
      <c r="BU101" s="886" t="str">
        <f t="shared" si="106"/>
        <v/>
      </c>
      <c r="BV101" s="886" t="str">
        <f t="shared" si="107"/>
        <v/>
      </c>
      <c r="BW101" s="886" t="str">
        <f t="shared" si="108"/>
        <v/>
      </c>
      <c r="BX101" s="886" t="str">
        <f t="shared" si="109"/>
        <v/>
      </c>
      <c r="BY101" s="886" t="str">
        <f t="shared" si="110"/>
        <v/>
      </c>
      <c r="BZ101" s="886" t="str">
        <f t="shared" si="111"/>
        <v/>
      </c>
      <c r="CI101" s="890" t="str">
        <f t="shared" si="623"/>
        <v/>
      </c>
      <c r="CJ101" s="890" t="str">
        <f t="shared" si="623"/>
        <v/>
      </c>
      <c r="CK101" s="890" t="str">
        <f t="shared" si="623"/>
        <v/>
      </c>
      <c r="CL101" s="890" t="str">
        <f t="shared" si="623"/>
        <v/>
      </c>
      <c r="CM101" s="890" t="str">
        <f t="shared" si="623"/>
        <v/>
      </c>
      <c r="CN101" s="891">
        <f t="shared" si="112"/>
        <v>0</v>
      </c>
      <c r="CO101" s="892" t="str">
        <f t="shared" si="113"/>
        <v/>
      </c>
    </row>
    <row r="102" spans="1:93" s="829" customFormat="1" ht="15" customHeight="1">
      <c r="A102" s="368" t="s">
        <v>1726</v>
      </c>
      <c r="B102" s="368" t="s">
        <v>1726</v>
      </c>
      <c r="C102" s="368" t="s">
        <v>1759</v>
      </c>
      <c r="D102" s="368" t="s">
        <v>1759</v>
      </c>
      <c r="E102" s="368" t="s">
        <v>1759</v>
      </c>
      <c r="F102" s="368" t="s">
        <v>1759</v>
      </c>
      <c r="G102" s="368" t="s">
        <v>1759</v>
      </c>
      <c r="H102" s="368" t="s">
        <v>1759</v>
      </c>
      <c r="I102" s="368" t="s">
        <v>1759</v>
      </c>
      <c r="J102" s="368" t="s">
        <v>1759</v>
      </c>
      <c r="K102" s="464" t="str">
        <f t="shared" si="617"/>
        <v>●</v>
      </c>
      <c r="L102" s="482"/>
      <c r="M102" s="482"/>
      <c r="N102" s="140"/>
      <c r="O102" s="141"/>
      <c r="P102" s="118"/>
      <c r="Q102" s="881" t="str">
        <f t="shared" si="92"/>
        <v/>
      </c>
      <c r="R102" s="119"/>
      <c r="S102" s="881" t="str">
        <f t="shared" si="33"/>
        <v/>
      </c>
      <c r="T102" s="119"/>
      <c r="U102" s="881" t="str">
        <f t="shared" si="93"/>
        <v/>
      </c>
      <c r="V102" s="142"/>
      <c r="W102" s="882" t="str">
        <f t="shared" si="34"/>
        <v/>
      </c>
      <c r="X102" s="881" t="str">
        <f t="shared" si="94"/>
        <v/>
      </c>
      <c r="Y102" s="143"/>
      <c r="Z102" s="881" t="str">
        <f t="shared" si="618"/>
        <v/>
      </c>
      <c r="AA102" s="69"/>
      <c r="AB102" s="65"/>
      <c r="AC102" s="66"/>
      <c r="AD102" s="66"/>
      <c r="AE102" s="66"/>
      <c r="AF102" s="66"/>
      <c r="AG102" s="66"/>
      <c r="AH102" s="66"/>
      <c r="AI102" s="66"/>
      <c r="AJ102" s="66"/>
      <c r="AK102" s="66"/>
      <c r="AL102" s="66"/>
      <c r="AM102" s="66"/>
      <c r="AN102" s="67"/>
      <c r="AO102" s="68"/>
      <c r="AP102" s="881" t="str">
        <f t="shared" si="619"/>
        <v/>
      </c>
      <c r="AQ102" s="66"/>
      <c r="AR102" s="66"/>
      <c r="AS102" s="67"/>
      <c r="AT102" s="69"/>
      <c r="AU102" s="881" t="str">
        <f t="shared" si="620"/>
        <v/>
      </c>
      <c r="AV102" s="70"/>
      <c r="AW102" s="66"/>
      <c r="AX102" s="67"/>
      <c r="AY102" s="68"/>
      <c r="AZ102" s="881" t="str">
        <f t="shared" si="621"/>
        <v/>
      </c>
      <c r="BA102" s="66"/>
      <c r="BB102" s="66"/>
      <c r="BC102" s="67"/>
      <c r="BD102" s="69"/>
      <c r="BE102" s="881" t="str">
        <f t="shared" si="95"/>
        <v/>
      </c>
      <c r="BF102" s="66"/>
      <c r="BG102" s="66"/>
      <c r="BH102" s="67"/>
      <c r="BI102" s="69"/>
      <c r="BJ102" s="344">
        <f t="shared" si="96"/>
        <v>0</v>
      </c>
      <c r="BK102" s="345">
        <f t="shared" si="97"/>
        <v>0</v>
      </c>
      <c r="BL102" s="883" t="str">
        <f t="shared" si="98"/>
        <v/>
      </c>
      <c r="BM102" s="884" t="str">
        <f t="shared" si="99"/>
        <v/>
      </c>
      <c r="BO102" s="869" t="str">
        <f t="shared" si="100"/>
        <v/>
      </c>
      <c r="BP102" s="869" t="str">
        <f t="shared" si="101"/>
        <v/>
      </c>
      <c r="BQ102" s="869" t="str">
        <f t="shared" si="102"/>
        <v/>
      </c>
      <c r="BR102" s="869" t="str">
        <f t="shared" si="103"/>
        <v/>
      </c>
      <c r="BS102" s="869" t="str">
        <f t="shared" si="104"/>
        <v/>
      </c>
      <c r="BT102" s="869" t="str">
        <f t="shared" si="105"/>
        <v/>
      </c>
      <c r="BU102" s="886" t="str">
        <f t="shared" si="106"/>
        <v/>
      </c>
      <c r="BV102" s="886" t="str">
        <f t="shared" si="107"/>
        <v/>
      </c>
      <c r="BW102" s="886" t="str">
        <f t="shared" si="108"/>
        <v/>
      </c>
      <c r="BX102" s="886" t="str">
        <f t="shared" si="109"/>
        <v/>
      </c>
      <c r="BY102" s="886" t="str">
        <f t="shared" si="110"/>
        <v/>
      </c>
      <c r="BZ102" s="886" t="str">
        <f t="shared" si="111"/>
        <v/>
      </c>
      <c r="CI102" s="890" t="str">
        <f t="shared" si="623"/>
        <v/>
      </c>
      <c r="CJ102" s="890" t="str">
        <f t="shared" si="623"/>
        <v/>
      </c>
      <c r="CK102" s="890" t="str">
        <f t="shared" si="623"/>
        <v/>
      </c>
      <c r="CL102" s="890" t="str">
        <f t="shared" si="623"/>
        <v/>
      </c>
      <c r="CM102" s="890" t="str">
        <f t="shared" si="623"/>
        <v/>
      </c>
      <c r="CN102" s="891">
        <f t="shared" si="112"/>
        <v>0</v>
      </c>
      <c r="CO102" s="892" t="str">
        <f t="shared" si="113"/>
        <v/>
      </c>
    </row>
    <row r="103" spans="1:93" s="829" customFormat="1" ht="15" customHeight="1">
      <c r="A103" s="368" t="s">
        <v>1726</v>
      </c>
      <c r="B103" s="368" t="s">
        <v>1726</v>
      </c>
      <c r="C103" s="368" t="s">
        <v>1759</v>
      </c>
      <c r="D103" s="368" t="s">
        <v>1759</v>
      </c>
      <c r="E103" s="368" t="s">
        <v>1759</v>
      </c>
      <c r="F103" s="368" t="s">
        <v>1759</v>
      </c>
      <c r="G103" s="368" t="s">
        <v>1759</v>
      </c>
      <c r="H103" s="368" t="s">
        <v>1759</v>
      </c>
      <c r="I103" s="368" t="s">
        <v>1759</v>
      </c>
      <c r="J103" s="368" t="s">
        <v>1759</v>
      </c>
      <c r="K103" s="464" t="str">
        <f t="shared" si="617"/>
        <v>●</v>
      </c>
      <c r="L103" s="482"/>
      <c r="M103" s="482"/>
      <c r="N103" s="140"/>
      <c r="O103" s="141"/>
      <c r="P103" s="118"/>
      <c r="Q103" s="881" t="str">
        <f t="shared" si="92"/>
        <v/>
      </c>
      <c r="R103" s="119"/>
      <c r="S103" s="881" t="str">
        <f t="shared" si="33"/>
        <v/>
      </c>
      <c r="T103" s="119"/>
      <c r="U103" s="881" t="str">
        <f t="shared" si="93"/>
        <v/>
      </c>
      <c r="V103" s="142"/>
      <c r="W103" s="882" t="str">
        <f t="shared" si="34"/>
        <v/>
      </c>
      <c r="X103" s="881" t="str">
        <f t="shared" si="94"/>
        <v/>
      </c>
      <c r="Y103" s="143"/>
      <c r="Z103" s="881" t="str">
        <f t="shared" si="618"/>
        <v/>
      </c>
      <c r="AA103" s="69"/>
      <c r="AB103" s="65"/>
      <c r="AC103" s="66"/>
      <c r="AD103" s="66"/>
      <c r="AE103" s="66"/>
      <c r="AF103" s="66"/>
      <c r="AG103" s="66"/>
      <c r="AH103" s="66"/>
      <c r="AI103" s="66"/>
      <c r="AJ103" s="66"/>
      <c r="AK103" s="66"/>
      <c r="AL103" s="66"/>
      <c r="AM103" s="66"/>
      <c r="AN103" s="67"/>
      <c r="AO103" s="68"/>
      <c r="AP103" s="881" t="str">
        <f t="shared" si="619"/>
        <v/>
      </c>
      <c r="AQ103" s="66"/>
      <c r="AR103" s="66"/>
      <c r="AS103" s="67"/>
      <c r="AT103" s="69"/>
      <c r="AU103" s="881" t="str">
        <f t="shared" si="620"/>
        <v/>
      </c>
      <c r="AV103" s="70"/>
      <c r="AW103" s="66"/>
      <c r="AX103" s="67"/>
      <c r="AY103" s="68"/>
      <c r="AZ103" s="881" t="str">
        <f t="shared" si="621"/>
        <v/>
      </c>
      <c r="BA103" s="66"/>
      <c r="BB103" s="66"/>
      <c r="BC103" s="67"/>
      <c r="BD103" s="69"/>
      <c r="BE103" s="881" t="str">
        <f t="shared" si="95"/>
        <v/>
      </c>
      <c r="BF103" s="66"/>
      <c r="BG103" s="66"/>
      <c r="BH103" s="67"/>
      <c r="BI103" s="69"/>
      <c r="BJ103" s="344">
        <f t="shared" si="96"/>
        <v>0</v>
      </c>
      <c r="BK103" s="345">
        <f t="shared" si="97"/>
        <v>0</v>
      </c>
      <c r="BL103" s="883" t="str">
        <f t="shared" si="98"/>
        <v/>
      </c>
      <c r="BM103" s="884" t="str">
        <f t="shared" si="99"/>
        <v/>
      </c>
      <c r="BO103" s="869" t="str">
        <f t="shared" si="100"/>
        <v/>
      </c>
      <c r="BP103" s="869" t="str">
        <f t="shared" si="101"/>
        <v/>
      </c>
      <c r="BQ103" s="869" t="str">
        <f t="shared" si="102"/>
        <v/>
      </c>
      <c r="BR103" s="869" t="str">
        <f t="shared" si="103"/>
        <v/>
      </c>
      <c r="BS103" s="869" t="str">
        <f t="shared" si="104"/>
        <v/>
      </c>
      <c r="BT103" s="869" t="str">
        <f t="shared" si="105"/>
        <v/>
      </c>
      <c r="BU103" s="886" t="str">
        <f t="shared" si="106"/>
        <v/>
      </c>
      <c r="BV103" s="886" t="str">
        <f t="shared" si="107"/>
        <v/>
      </c>
      <c r="BW103" s="886" t="str">
        <f t="shared" si="108"/>
        <v/>
      </c>
      <c r="BX103" s="886" t="str">
        <f t="shared" si="109"/>
        <v/>
      </c>
      <c r="BY103" s="886" t="str">
        <f t="shared" si="110"/>
        <v/>
      </c>
      <c r="BZ103" s="886" t="str">
        <f t="shared" si="111"/>
        <v/>
      </c>
      <c r="CI103" s="890" t="str">
        <f t="shared" si="623"/>
        <v/>
      </c>
      <c r="CJ103" s="890" t="str">
        <f t="shared" si="623"/>
        <v/>
      </c>
      <c r="CK103" s="890" t="str">
        <f t="shared" si="623"/>
        <v/>
      </c>
      <c r="CL103" s="890" t="str">
        <f t="shared" si="623"/>
        <v/>
      </c>
      <c r="CM103" s="890" t="str">
        <f t="shared" si="623"/>
        <v/>
      </c>
      <c r="CN103" s="891">
        <f t="shared" si="112"/>
        <v>0</v>
      </c>
      <c r="CO103" s="892" t="str">
        <f t="shared" si="113"/>
        <v/>
      </c>
    </row>
    <row r="104" spans="1:93" s="829" customFormat="1" ht="15" customHeight="1">
      <c r="A104" s="368" t="s">
        <v>1726</v>
      </c>
      <c r="B104" s="368" t="s">
        <v>1726</v>
      </c>
      <c r="C104" s="368" t="s">
        <v>1759</v>
      </c>
      <c r="D104" s="368" t="s">
        <v>1759</v>
      </c>
      <c r="E104" s="368" t="s">
        <v>1759</v>
      </c>
      <c r="F104" s="368" t="s">
        <v>1759</v>
      </c>
      <c r="G104" s="368" t="s">
        <v>1759</v>
      </c>
      <c r="H104" s="368" t="s">
        <v>1759</v>
      </c>
      <c r="I104" s="368" t="s">
        <v>1759</v>
      </c>
      <c r="J104" s="368" t="s">
        <v>1759</v>
      </c>
      <c r="K104" s="464" t="str">
        <f t="shared" si="617"/>
        <v>●</v>
      </c>
      <c r="L104" s="482"/>
      <c r="M104" s="482"/>
      <c r="N104" s="140"/>
      <c r="O104" s="141"/>
      <c r="P104" s="118"/>
      <c r="Q104" s="881" t="str">
        <f t="shared" si="92"/>
        <v/>
      </c>
      <c r="R104" s="119"/>
      <c r="S104" s="881" t="str">
        <f t="shared" si="33"/>
        <v/>
      </c>
      <c r="T104" s="119"/>
      <c r="U104" s="881" t="str">
        <f t="shared" si="93"/>
        <v/>
      </c>
      <c r="V104" s="142"/>
      <c r="W104" s="882" t="str">
        <f t="shared" si="34"/>
        <v/>
      </c>
      <c r="X104" s="881" t="str">
        <f t="shared" si="94"/>
        <v/>
      </c>
      <c r="Y104" s="143"/>
      <c r="Z104" s="881" t="str">
        <f t="shared" si="618"/>
        <v/>
      </c>
      <c r="AA104" s="69"/>
      <c r="AB104" s="65"/>
      <c r="AC104" s="66"/>
      <c r="AD104" s="66"/>
      <c r="AE104" s="66"/>
      <c r="AF104" s="66"/>
      <c r="AG104" s="66"/>
      <c r="AH104" s="66"/>
      <c r="AI104" s="66"/>
      <c r="AJ104" s="66"/>
      <c r="AK104" s="66"/>
      <c r="AL104" s="66"/>
      <c r="AM104" s="66"/>
      <c r="AN104" s="67"/>
      <c r="AO104" s="68"/>
      <c r="AP104" s="881" t="str">
        <f t="shared" si="619"/>
        <v/>
      </c>
      <c r="AQ104" s="66"/>
      <c r="AR104" s="66"/>
      <c r="AS104" s="67"/>
      <c r="AT104" s="69"/>
      <c r="AU104" s="881" t="str">
        <f t="shared" si="620"/>
        <v/>
      </c>
      <c r="AV104" s="70"/>
      <c r="AW104" s="66"/>
      <c r="AX104" s="67"/>
      <c r="AY104" s="68"/>
      <c r="AZ104" s="881" t="str">
        <f t="shared" si="621"/>
        <v/>
      </c>
      <c r="BA104" s="66"/>
      <c r="BB104" s="66"/>
      <c r="BC104" s="67"/>
      <c r="BD104" s="69"/>
      <c r="BE104" s="881" t="str">
        <f t="shared" si="95"/>
        <v/>
      </c>
      <c r="BF104" s="66"/>
      <c r="BG104" s="66"/>
      <c r="BH104" s="67"/>
      <c r="BI104" s="69"/>
      <c r="BJ104" s="344">
        <f t="shared" si="96"/>
        <v>0</v>
      </c>
      <c r="BK104" s="345">
        <f t="shared" si="97"/>
        <v>0</v>
      </c>
      <c r="BL104" s="883" t="str">
        <f t="shared" si="98"/>
        <v/>
      </c>
      <c r="BM104" s="884" t="str">
        <f t="shared" si="99"/>
        <v/>
      </c>
      <c r="BO104" s="869" t="str">
        <f t="shared" si="100"/>
        <v/>
      </c>
      <c r="BP104" s="869" t="str">
        <f t="shared" si="101"/>
        <v/>
      </c>
      <c r="BQ104" s="869" t="str">
        <f t="shared" si="102"/>
        <v/>
      </c>
      <c r="BR104" s="869" t="str">
        <f t="shared" si="103"/>
        <v/>
      </c>
      <c r="BS104" s="869" t="str">
        <f t="shared" si="104"/>
        <v/>
      </c>
      <c r="BT104" s="869" t="str">
        <f t="shared" si="105"/>
        <v/>
      </c>
      <c r="BU104" s="886" t="str">
        <f t="shared" si="106"/>
        <v/>
      </c>
      <c r="BV104" s="886" t="str">
        <f t="shared" si="107"/>
        <v/>
      </c>
      <c r="BW104" s="886" t="str">
        <f t="shared" si="108"/>
        <v/>
      </c>
      <c r="BX104" s="886" t="str">
        <f t="shared" si="109"/>
        <v/>
      </c>
      <c r="BY104" s="886" t="str">
        <f t="shared" si="110"/>
        <v/>
      </c>
      <c r="BZ104" s="886" t="str">
        <f t="shared" si="111"/>
        <v/>
      </c>
      <c r="CI104" s="890" t="str">
        <f t="shared" ref="CI104:CM113" si="624">IFERROR(VLOOKUP($O104,$CB$44:$CG$55,CI$42+1,0),"")</f>
        <v/>
      </c>
      <c r="CJ104" s="890" t="str">
        <f t="shared" si="624"/>
        <v/>
      </c>
      <c r="CK104" s="890" t="str">
        <f t="shared" si="624"/>
        <v/>
      </c>
      <c r="CL104" s="890" t="str">
        <f t="shared" si="624"/>
        <v/>
      </c>
      <c r="CM104" s="890" t="str">
        <f t="shared" si="624"/>
        <v/>
      </c>
      <c r="CN104" s="891">
        <f t="shared" si="112"/>
        <v>0</v>
      </c>
      <c r="CO104" s="892" t="str">
        <f t="shared" si="113"/>
        <v/>
      </c>
    </row>
    <row r="105" spans="1:93" s="829" customFormat="1" ht="15" customHeight="1">
      <c r="A105" s="368" t="s">
        <v>1726</v>
      </c>
      <c r="B105" s="368" t="s">
        <v>1726</v>
      </c>
      <c r="C105" s="368" t="s">
        <v>1759</v>
      </c>
      <c r="D105" s="368" t="s">
        <v>1759</v>
      </c>
      <c r="E105" s="368" t="s">
        <v>1759</v>
      </c>
      <c r="F105" s="368" t="s">
        <v>1759</v>
      </c>
      <c r="G105" s="368" t="s">
        <v>1759</v>
      </c>
      <c r="H105" s="368" t="s">
        <v>1759</v>
      </c>
      <c r="I105" s="368" t="s">
        <v>1759</v>
      </c>
      <c r="J105" s="368" t="s">
        <v>1759</v>
      </c>
      <c r="K105" s="464" t="str">
        <f t="shared" si="617"/>
        <v>●</v>
      </c>
      <c r="L105" s="482"/>
      <c r="M105" s="482"/>
      <c r="N105" s="140"/>
      <c r="O105" s="141"/>
      <c r="P105" s="118"/>
      <c r="Q105" s="881" t="str">
        <f t="shared" si="92"/>
        <v/>
      </c>
      <c r="R105" s="119"/>
      <c r="S105" s="881" t="str">
        <f t="shared" si="33"/>
        <v/>
      </c>
      <c r="T105" s="119"/>
      <c r="U105" s="881" t="str">
        <f t="shared" si="93"/>
        <v/>
      </c>
      <c r="V105" s="142"/>
      <c r="W105" s="882" t="str">
        <f t="shared" si="34"/>
        <v/>
      </c>
      <c r="X105" s="881" t="str">
        <f t="shared" si="94"/>
        <v/>
      </c>
      <c r="Y105" s="143"/>
      <c r="Z105" s="881" t="str">
        <f t="shared" si="618"/>
        <v/>
      </c>
      <c r="AA105" s="69"/>
      <c r="AB105" s="65"/>
      <c r="AC105" s="66"/>
      <c r="AD105" s="66"/>
      <c r="AE105" s="66"/>
      <c r="AF105" s="66"/>
      <c r="AG105" s="66"/>
      <c r="AH105" s="66"/>
      <c r="AI105" s="66"/>
      <c r="AJ105" s="66"/>
      <c r="AK105" s="66"/>
      <c r="AL105" s="66"/>
      <c r="AM105" s="66"/>
      <c r="AN105" s="67"/>
      <c r="AO105" s="68"/>
      <c r="AP105" s="881" t="str">
        <f t="shared" si="619"/>
        <v/>
      </c>
      <c r="AQ105" s="66"/>
      <c r="AR105" s="66"/>
      <c r="AS105" s="67"/>
      <c r="AT105" s="69"/>
      <c r="AU105" s="881" t="str">
        <f t="shared" si="620"/>
        <v/>
      </c>
      <c r="AV105" s="70"/>
      <c r="AW105" s="66"/>
      <c r="AX105" s="67"/>
      <c r="AY105" s="68"/>
      <c r="AZ105" s="881" t="str">
        <f t="shared" si="621"/>
        <v/>
      </c>
      <c r="BA105" s="66"/>
      <c r="BB105" s="66"/>
      <c r="BC105" s="67"/>
      <c r="BD105" s="69"/>
      <c r="BE105" s="881" t="str">
        <f t="shared" si="95"/>
        <v/>
      </c>
      <c r="BF105" s="66"/>
      <c r="BG105" s="66"/>
      <c r="BH105" s="67"/>
      <c r="BI105" s="69"/>
      <c r="BJ105" s="344">
        <f t="shared" si="96"/>
        <v>0</v>
      </c>
      <c r="BK105" s="345">
        <f t="shared" si="97"/>
        <v>0</v>
      </c>
      <c r="BL105" s="883" t="str">
        <f t="shared" si="98"/>
        <v/>
      </c>
      <c r="BM105" s="884" t="str">
        <f t="shared" si="99"/>
        <v/>
      </c>
      <c r="BO105" s="869" t="str">
        <f t="shared" si="100"/>
        <v/>
      </c>
      <c r="BP105" s="869" t="str">
        <f t="shared" si="101"/>
        <v/>
      </c>
      <c r="BQ105" s="869" t="str">
        <f t="shared" si="102"/>
        <v/>
      </c>
      <c r="BR105" s="869" t="str">
        <f t="shared" si="103"/>
        <v/>
      </c>
      <c r="BS105" s="869" t="str">
        <f t="shared" si="104"/>
        <v/>
      </c>
      <c r="BT105" s="869" t="str">
        <f t="shared" si="105"/>
        <v/>
      </c>
      <c r="BU105" s="886" t="str">
        <f t="shared" si="106"/>
        <v/>
      </c>
      <c r="BV105" s="886" t="str">
        <f t="shared" si="107"/>
        <v/>
      </c>
      <c r="BW105" s="886" t="str">
        <f t="shared" si="108"/>
        <v/>
      </c>
      <c r="BX105" s="886" t="str">
        <f t="shared" si="109"/>
        <v/>
      </c>
      <c r="BY105" s="886" t="str">
        <f t="shared" si="110"/>
        <v/>
      </c>
      <c r="BZ105" s="886" t="str">
        <f t="shared" si="111"/>
        <v/>
      </c>
      <c r="CI105" s="890" t="str">
        <f t="shared" si="624"/>
        <v/>
      </c>
      <c r="CJ105" s="890" t="str">
        <f t="shared" si="624"/>
        <v/>
      </c>
      <c r="CK105" s="890" t="str">
        <f t="shared" si="624"/>
        <v/>
      </c>
      <c r="CL105" s="890" t="str">
        <f t="shared" si="624"/>
        <v/>
      </c>
      <c r="CM105" s="890" t="str">
        <f t="shared" si="624"/>
        <v/>
      </c>
      <c r="CN105" s="891">
        <f t="shared" si="112"/>
        <v>0</v>
      </c>
      <c r="CO105" s="892" t="str">
        <f t="shared" si="113"/>
        <v/>
      </c>
    </row>
    <row r="106" spans="1:93" s="829" customFormat="1" ht="15" customHeight="1">
      <c r="A106" s="368" t="s">
        <v>1726</v>
      </c>
      <c r="B106" s="368" t="s">
        <v>1726</v>
      </c>
      <c r="C106" s="368" t="s">
        <v>1759</v>
      </c>
      <c r="D106" s="368" t="s">
        <v>1759</v>
      </c>
      <c r="E106" s="368" t="s">
        <v>1759</v>
      </c>
      <c r="F106" s="368" t="s">
        <v>1759</v>
      </c>
      <c r="G106" s="368" t="s">
        <v>1759</v>
      </c>
      <c r="H106" s="368" t="s">
        <v>1759</v>
      </c>
      <c r="I106" s="368" t="s">
        <v>1759</v>
      </c>
      <c r="J106" s="368" t="s">
        <v>1759</v>
      </c>
      <c r="K106" s="464" t="str">
        <f t="shared" si="617"/>
        <v>●</v>
      </c>
      <c r="L106" s="482"/>
      <c r="M106" s="482"/>
      <c r="N106" s="140"/>
      <c r="O106" s="141"/>
      <c r="P106" s="118"/>
      <c r="Q106" s="881" t="str">
        <f t="shared" si="92"/>
        <v/>
      </c>
      <c r="R106" s="119"/>
      <c r="S106" s="881" t="str">
        <f t="shared" si="33"/>
        <v/>
      </c>
      <c r="T106" s="119"/>
      <c r="U106" s="881" t="str">
        <f t="shared" si="93"/>
        <v/>
      </c>
      <c r="V106" s="142"/>
      <c r="W106" s="882" t="str">
        <f t="shared" si="34"/>
        <v/>
      </c>
      <c r="X106" s="881" t="str">
        <f t="shared" si="94"/>
        <v/>
      </c>
      <c r="Y106" s="143"/>
      <c r="Z106" s="881" t="str">
        <f t="shared" si="618"/>
        <v/>
      </c>
      <c r="AA106" s="69"/>
      <c r="AB106" s="65"/>
      <c r="AC106" s="66"/>
      <c r="AD106" s="66"/>
      <c r="AE106" s="66"/>
      <c r="AF106" s="66"/>
      <c r="AG106" s="66"/>
      <c r="AH106" s="66"/>
      <c r="AI106" s="66"/>
      <c r="AJ106" s="66"/>
      <c r="AK106" s="66"/>
      <c r="AL106" s="66"/>
      <c r="AM106" s="66"/>
      <c r="AN106" s="67"/>
      <c r="AO106" s="68"/>
      <c r="AP106" s="881" t="str">
        <f t="shared" si="619"/>
        <v/>
      </c>
      <c r="AQ106" s="66"/>
      <c r="AR106" s="66"/>
      <c r="AS106" s="67"/>
      <c r="AT106" s="69"/>
      <c r="AU106" s="881" t="str">
        <f t="shared" si="620"/>
        <v/>
      </c>
      <c r="AV106" s="70"/>
      <c r="AW106" s="66"/>
      <c r="AX106" s="67"/>
      <c r="AY106" s="68"/>
      <c r="AZ106" s="881" t="str">
        <f t="shared" si="621"/>
        <v/>
      </c>
      <c r="BA106" s="66"/>
      <c r="BB106" s="66"/>
      <c r="BC106" s="67"/>
      <c r="BD106" s="69"/>
      <c r="BE106" s="881" t="str">
        <f t="shared" si="95"/>
        <v/>
      </c>
      <c r="BF106" s="66"/>
      <c r="BG106" s="66"/>
      <c r="BH106" s="67"/>
      <c r="BI106" s="69"/>
      <c r="BJ106" s="344">
        <f t="shared" si="96"/>
        <v>0</v>
      </c>
      <c r="BK106" s="345">
        <f t="shared" si="97"/>
        <v>0</v>
      </c>
      <c r="BL106" s="883" t="str">
        <f t="shared" si="98"/>
        <v/>
      </c>
      <c r="BM106" s="884" t="str">
        <f t="shared" si="99"/>
        <v/>
      </c>
      <c r="BO106" s="869" t="str">
        <f t="shared" si="100"/>
        <v/>
      </c>
      <c r="BP106" s="869" t="str">
        <f t="shared" si="101"/>
        <v/>
      </c>
      <c r="BQ106" s="869" t="str">
        <f t="shared" si="102"/>
        <v/>
      </c>
      <c r="BR106" s="869" t="str">
        <f t="shared" si="103"/>
        <v/>
      </c>
      <c r="BS106" s="869" t="str">
        <f t="shared" si="104"/>
        <v/>
      </c>
      <c r="BT106" s="869" t="str">
        <f t="shared" si="105"/>
        <v/>
      </c>
      <c r="BU106" s="886" t="str">
        <f t="shared" si="106"/>
        <v/>
      </c>
      <c r="BV106" s="886" t="str">
        <f t="shared" si="107"/>
        <v/>
      </c>
      <c r="BW106" s="886" t="str">
        <f t="shared" si="108"/>
        <v/>
      </c>
      <c r="BX106" s="886" t="str">
        <f t="shared" si="109"/>
        <v/>
      </c>
      <c r="BY106" s="886" t="str">
        <f t="shared" si="110"/>
        <v/>
      </c>
      <c r="BZ106" s="886" t="str">
        <f t="shared" si="111"/>
        <v/>
      </c>
      <c r="CI106" s="890" t="str">
        <f t="shared" si="624"/>
        <v/>
      </c>
      <c r="CJ106" s="890" t="str">
        <f t="shared" si="624"/>
        <v/>
      </c>
      <c r="CK106" s="890" t="str">
        <f t="shared" si="624"/>
        <v/>
      </c>
      <c r="CL106" s="890" t="str">
        <f t="shared" si="624"/>
        <v/>
      </c>
      <c r="CM106" s="890" t="str">
        <f t="shared" si="624"/>
        <v/>
      </c>
      <c r="CN106" s="891">
        <f t="shared" si="112"/>
        <v>0</v>
      </c>
      <c r="CO106" s="892" t="str">
        <f t="shared" si="113"/>
        <v/>
      </c>
    </row>
    <row r="107" spans="1:93" s="829" customFormat="1" ht="15" customHeight="1">
      <c r="A107" s="368" t="s">
        <v>1726</v>
      </c>
      <c r="B107" s="368" t="s">
        <v>1726</v>
      </c>
      <c r="C107" s="368" t="s">
        <v>1759</v>
      </c>
      <c r="D107" s="368" t="s">
        <v>1759</v>
      </c>
      <c r="E107" s="368" t="s">
        <v>1759</v>
      </c>
      <c r="F107" s="368" t="s">
        <v>1759</v>
      </c>
      <c r="G107" s="368" t="s">
        <v>1759</v>
      </c>
      <c r="H107" s="368" t="s">
        <v>1759</v>
      </c>
      <c r="I107" s="368" t="s">
        <v>1759</v>
      </c>
      <c r="J107" s="368" t="s">
        <v>1759</v>
      </c>
      <c r="K107" s="464" t="str">
        <f t="shared" si="617"/>
        <v>●</v>
      </c>
      <c r="L107" s="482"/>
      <c r="M107" s="482"/>
      <c r="N107" s="140"/>
      <c r="O107" s="141"/>
      <c r="P107" s="118"/>
      <c r="Q107" s="881" t="str">
        <f t="shared" si="92"/>
        <v/>
      </c>
      <c r="R107" s="119"/>
      <c r="S107" s="881" t="str">
        <f t="shared" si="33"/>
        <v/>
      </c>
      <c r="T107" s="119"/>
      <c r="U107" s="881" t="str">
        <f t="shared" si="93"/>
        <v/>
      </c>
      <c r="V107" s="142"/>
      <c r="W107" s="882" t="str">
        <f t="shared" si="34"/>
        <v/>
      </c>
      <c r="X107" s="881" t="str">
        <f t="shared" si="94"/>
        <v/>
      </c>
      <c r="Y107" s="143"/>
      <c r="Z107" s="881" t="str">
        <f t="shared" si="618"/>
        <v/>
      </c>
      <c r="AA107" s="69"/>
      <c r="AB107" s="65"/>
      <c r="AC107" s="66"/>
      <c r="AD107" s="66"/>
      <c r="AE107" s="66"/>
      <c r="AF107" s="66"/>
      <c r="AG107" s="66"/>
      <c r="AH107" s="66"/>
      <c r="AI107" s="66"/>
      <c r="AJ107" s="66"/>
      <c r="AK107" s="66"/>
      <c r="AL107" s="66"/>
      <c r="AM107" s="66"/>
      <c r="AN107" s="67"/>
      <c r="AO107" s="68"/>
      <c r="AP107" s="881" t="str">
        <f t="shared" si="619"/>
        <v/>
      </c>
      <c r="AQ107" s="66"/>
      <c r="AR107" s="66"/>
      <c r="AS107" s="67"/>
      <c r="AT107" s="69"/>
      <c r="AU107" s="881" t="str">
        <f t="shared" si="620"/>
        <v/>
      </c>
      <c r="AV107" s="70"/>
      <c r="AW107" s="66"/>
      <c r="AX107" s="67"/>
      <c r="AY107" s="68"/>
      <c r="AZ107" s="881" t="str">
        <f t="shared" si="621"/>
        <v/>
      </c>
      <c r="BA107" s="66"/>
      <c r="BB107" s="66"/>
      <c r="BC107" s="67"/>
      <c r="BD107" s="69"/>
      <c r="BE107" s="881" t="str">
        <f t="shared" si="95"/>
        <v/>
      </c>
      <c r="BF107" s="66"/>
      <c r="BG107" s="66"/>
      <c r="BH107" s="67"/>
      <c r="BI107" s="69"/>
      <c r="BJ107" s="344">
        <f t="shared" si="96"/>
        <v>0</v>
      </c>
      <c r="BK107" s="345">
        <f t="shared" si="97"/>
        <v>0</v>
      </c>
      <c r="BL107" s="883" t="str">
        <f t="shared" si="98"/>
        <v/>
      </c>
      <c r="BM107" s="884" t="str">
        <f t="shared" si="99"/>
        <v/>
      </c>
      <c r="BO107" s="869" t="str">
        <f t="shared" si="100"/>
        <v/>
      </c>
      <c r="BP107" s="869" t="str">
        <f t="shared" si="101"/>
        <v/>
      </c>
      <c r="BQ107" s="869" t="str">
        <f t="shared" si="102"/>
        <v/>
      </c>
      <c r="BR107" s="869" t="str">
        <f t="shared" si="103"/>
        <v/>
      </c>
      <c r="BS107" s="869" t="str">
        <f t="shared" si="104"/>
        <v/>
      </c>
      <c r="BT107" s="869" t="str">
        <f t="shared" si="105"/>
        <v/>
      </c>
      <c r="BU107" s="886" t="str">
        <f t="shared" si="106"/>
        <v/>
      </c>
      <c r="BV107" s="886" t="str">
        <f t="shared" si="107"/>
        <v/>
      </c>
      <c r="BW107" s="886" t="str">
        <f t="shared" si="108"/>
        <v/>
      </c>
      <c r="BX107" s="886" t="str">
        <f t="shared" si="109"/>
        <v/>
      </c>
      <c r="BY107" s="886" t="str">
        <f t="shared" si="110"/>
        <v/>
      </c>
      <c r="BZ107" s="886" t="str">
        <f t="shared" si="111"/>
        <v/>
      </c>
      <c r="CI107" s="890" t="str">
        <f t="shared" si="624"/>
        <v/>
      </c>
      <c r="CJ107" s="890" t="str">
        <f t="shared" si="624"/>
        <v/>
      </c>
      <c r="CK107" s="890" t="str">
        <f t="shared" si="624"/>
        <v/>
      </c>
      <c r="CL107" s="890" t="str">
        <f t="shared" si="624"/>
        <v/>
      </c>
      <c r="CM107" s="890" t="str">
        <f t="shared" si="624"/>
        <v/>
      </c>
      <c r="CN107" s="891">
        <f t="shared" si="112"/>
        <v>0</v>
      </c>
      <c r="CO107" s="892" t="str">
        <f t="shared" si="113"/>
        <v/>
      </c>
    </row>
    <row r="108" spans="1:93" s="829" customFormat="1" ht="15" customHeight="1">
      <c r="A108" s="368" t="s">
        <v>1726</v>
      </c>
      <c r="B108" s="368" t="s">
        <v>1726</v>
      </c>
      <c r="C108" s="368" t="s">
        <v>1759</v>
      </c>
      <c r="D108" s="368" t="s">
        <v>1759</v>
      </c>
      <c r="E108" s="368" t="s">
        <v>1759</v>
      </c>
      <c r="F108" s="368" t="s">
        <v>1759</v>
      </c>
      <c r="G108" s="368" t="s">
        <v>1759</v>
      </c>
      <c r="H108" s="368" t="s">
        <v>1759</v>
      </c>
      <c r="I108" s="368" t="s">
        <v>1759</v>
      </c>
      <c r="J108" s="368" t="s">
        <v>1759</v>
      </c>
      <c r="K108" s="464" t="str">
        <f t="shared" ref="K108:K131" si="625">HLOOKUP($A$2,$A$11:$J$204,ROW()-10,0)</f>
        <v>●</v>
      </c>
      <c r="L108" s="482"/>
      <c r="M108" s="482"/>
      <c r="N108" s="140"/>
      <c r="O108" s="141"/>
      <c r="P108" s="118"/>
      <c r="Q108" s="881" t="str">
        <f t="shared" si="92"/>
        <v/>
      </c>
      <c r="R108" s="119"/>
      <c r="S108" s="881" t="str">
        <f t="shared" si="33"/>
        <v/>
      </c>
      <c r="T108" s="119"/>
      <c r="U108" s="881" t="str">
        <f t="shared" si="93"/>
        <v/>
      </c>
      <c r="V108" s="142"/>
      <c r="W108" s="882" t="str">
        <f t="shared" ref="W108:W130" si="626">IFERROR(VLOOKUP($T108,機械リスト,2,0),"")</f>
        <v/>
      </c>
      <c r="X108" s="881" t="str">
        <f t="shared" si="94"/>
        <v/>
      </c>
      <c r="Y108" s="143"/>
      <c r="Z108" s="881" t="str">
        <f t="shared" ref="Z108:Z130" si="627">IF(AND($CI108="●",$O108&lt;&gt;"",AA108=""),"※","")</f>
        <v/>
      </c>
      <c r="AA108" s="69"/>
      <c r="AB108" s="65"/>
      <c r="AC108" s="66"/>
      <c r="AD108" s="66"/>
      <c r="AE108" s="66"/>
      <c r="AF108" s="66"/>
      <c r="AG108" s="66"/>
      <c r="AH108" s="66"/>
      <c r="AI108" s="66"/>
      <c r="AJ108" s="66"/>
      <c r="AK108" s="66"/>
      <c r="AL108" s="66"/>
      <c r="AM108" s="66"/>
      <c r="AN108" s="67"/>
      <c r="AO108" s="68"/>
      <c r="AP108" s="881" t="str">
        <f t="shared" ref="AP108:AP130" si="628">IF(AND($CJ108="●",$O108&lt;&gt;"",AQ108=""),"※","")</f>
        <v/>
      </c>
      <c r="AQ108" s="66"/>
      <c r="AR108" s="66"/>
      <c r="AS108" s="67"/>
      <c r="AT108" s="69"/>
      <c r="AU108" s="881" t="str">
        <f t="shared" ref="AU108:AU130" si="629">IF(AND($CK108="●",$O108&lt;&gt;"",AV108=""),"※","")</f>
        <v/>
      </c>
      <c r="AV108" s="70"/>
      <c r="AW108" s="66"/>
      <c r="AX108" s="67"/>
      <c r="AY108" s="68"/>
      <c r="AZ108" s="881" t="str">
        <f t="shared" ref="AZ108:AZ130" si="630">IF(AND($CL108="●",$O108&lt;&gt;"",BA108=""),"※","")</f>
        <v/>
      </c>
      <c r="BA108" s="66"/>
      <c r="BB108" s="66"/>
      <c r="BC108" s="67"/>
      <c r="BD108" s="69"/>
      <c r="BE108" s="881" t="str">
        <f t="shared" si="95"/>
        <v/>
      </c>
      <c r="BF108" s="66"/>
      <c r="BG108" s="66"/>
      <c r="BH108" s="67"/>
      <c r="BI108" s="69"/>
      <c r="BJ108" s="344">
        <f t="shared" si="96"/>
        <v>0</v>
      </c>
      <c r="BK108" s="345">
        <f t="shared" si="97"/>
        <v>0</v>
      </c>
      <c r="BL108" s="883" t="str">
        <f t="shared" si="98"/>
        <v/>
      </c>
      <c r="BM108" s="884" t="str">
        <f t="shared" si="99"/>
        <v/>
      </c>
      <c r="BO108" s="869" t="str">
        <f t="shared" si="100"/>
        <v/>
      </c>
      <c r="BP108" s="869" t="str">
        <f t="shared" si="101"/>
        <v/>
      </c>
      <c r="BQ108" s="869" t="str">
        <f t="shared" si="102"/>
        <v/>
      </c>
      <c r="BR108" s="869" t="str">
        <f t="shared" si="103"/>
        <v/>
      </c>
      <c r="BS108" s="869" t="str">
        <f t="shared" si="104"/>
        <v/>
      </c>
      <c r="BT108" s="869" t="str">
        <f t="shared" si="105"/>
        <v/>
      </c>
      <c r="BU108" s="886" t="str">
        <f t="shared" si="106"/>
        <v/>
      </c>
      <c r="BV108" s="886" t="str">
        <f t="shared" si="107"/>
        <v/>
      </c>
      <c r="BW108" s="886" t="str">
        <f t="shared" si="108"/>
        <v/>
      </c>
      <c r="BX108" s="886" t="str">
        <f t="shared" si="109"/>
        <v/>
      </c>
      <c r="BY108" s="886" t="str">
        <f t="shared" si="110"/>
        <v/>
      </c>
      <c r="BZ108" s="886" t="str">
        <f t="shared" si="111"/>
        <v/>
      </c>
      <c r="CI108" s="890" t="str">
        <f t="shared" si="624"/>
        <v/>
      </c>
      <c r="CJ108" s="890" t="str">
        <f t="shared" si="624"/>
        <v/>
      </c>
      <c r="CK108" s="890" t="str">
        <f t="shared" si="624"/>
        <v/>
      </c>
      <c r="CL108" s="890" t="str">
        <f t="shared" si="624"/>
        <v/>
      </c>
      <c r="CM108" s="890" t="str">
        <f t="shared" si="624"/>
        <v/>
      </c>
      <c r="CN108" s="891">
        <f t="shared" si="112"/>
        <v>0</v>
      </c>
      <c r="CO108" s="892" t="str">
        <f t="shared" si="113"/>
        <v/>
      </c>
    </row>
    <row r="109" spans="1:93" s="829" customFormat="1" ht="15" customHeight="1">
      <c r="A109" s="368" t="s">
        <v>1726</v>
      </c>
      <c r="B109" s="368" t="s">
        <v>1726</v>
      </c>
      <c r="C109" s="368" t="s">
        <v>1759</v>
      </c>
      <c r="D109" s="368" t="s">
        <v>1759</v>
      </c>
      <c r="E109" s="368" t="s">
        <v>1759</v>
      </c>
      <c r="F109" s="368" t="s">
        <v>1759</v>
      </c>
      <c r="G109" s="368" t="s">
        <v>1759</v>
      </c>
      <c r="H109" s="368" t="s">
        <v>1759</v>
      </c>
      <c r="I109" s="368" t="s">
        <v>1759</v>
      </c>
      <c r="J109" s="368" t="s">
        <v>1759</v>
      </c>
      <c r="K109" s="464" t="str">
        <f t="shared" si="625"/>
        <v>●</v>
      </c>
      <c r="L109" s="482"/>
      <c r="M109" s="482"/>
      <c r="N109" s="140"/>
      <c r="O109" s="141"/>
      <c r="P109" s="118"/>
      <c r="Q109" s="881" t="str">
        <f t="shared" ref="Q109:Q130" si="631">IF(AND($K109="●",$O109&lt;&gt;"",R109=""),"※","")</f>
        <v/>
      </c>
      <c r="R109" s="119"/>
      <c r="S109" s="881" t="str">
        <f t="shared" ref="S109:S130" si="632">IF(AND($K109="●",$O109&lt;&gt;"",T109=""),"※","")</f>
        <v/>
      </c>
      <c r="T109" s="119"/>
      <c r="U109" s="881" t="str">
        <f t="shared" ref="U109:U130" si="633">IF(W109="-","",(IF(AND($K109="●",$O109&lt;&gt;"",V109=""),"※","")))</f>
        <v/>
      </c>
      <c r="V109" s="142"/>
      <c r="W109" s="882" t="str">
        <f t="shared" si="626"/>
        <v/>
      </c>
      <c r="X109" s="881" t="str">
        <f t="shared" ref="X109:X130" si="634">IF(AND($K109="●",$O109&lt;&gt;"",Y109=""),"※","")</f>
        <v/>
      </c>
      <c r="Y109" s="143"/>
      <c r="Z109" s="881" t="str">
        <f t="shared" si="627"/>
        <v/>
      </c>
      <c r="AA109" s="69"/>
      <c r="AB109" s="65"/>
      <c r="AC109" s="66"/>
      <c r="AD109" s="66"/>
      <c r="AE109" s="66"/>
      <c r="AF109" s="66"/>
      <c r="AG109" s="66"/>
      <c r="AH109" s="66"/>
      <c r="AI109" s="66"/>
      <c r="AJ109" s="66"/>
      <c r="AK109" s="66"/>
      <c r="AL109" s="66"/>
      <c r="AM109" s="66"/>
      <c r="AN109" s="67"/>
      <c r="AO109" s="68"/>
      <c r="AP109" s="881" t="str">
        <f t="shared" si="628"/>
        <v/>
      </c>
      <c r="AQ109" s="66"/>
      <c r="AR109" s="66"/>
      <c r="AS109" s="67"/>
      <c r="AT109" s="69"/>
      <c r="AU109" s="881" t="str">
        <f t="shared" si="629"/>
        <v/>
      </c>
      <c r="AV109" s="70"/>
      <c r="AW109" s="66"/>
      <c r="AX109" s="67"/>
      <c r="AY109" s="68"/>
      <c r="AZ109" s="881" t="str">
        <f t="shared" si="630"/>
        <v/>
      </c>
      <c r="BA109" s="66"/>
      <c r="BB109" s="66"/>
      <c r="BC109" s="67"/>
      <c r="BD109" s="69"/>
      <c r="BE109" s="881" t="str">
        <f t="shared" ref="BE109:BE130" si="635">IF(AND($A$2="空港",$CM109="●",$O109&lt;&gt;"",BF109=""),"※","")</f>
        <v/>
      </c>
      <c r="BF109" s="66"/>
      <c r="BG109" s="66"/>
      <c r="BH109" s="67"/>
      <c r="BI109" s="69"/>
      <c r="BJ109" s="344">
        <f t="shared" ref="BJ109:BJ130" si="636">SUM(AA109,AQ109,AV109,BA109,BF109)</f>
        <v>0</v>
      </c>
      <c r="BK109" s="345">
        <f t="shared" ref="BK109:BK130" si="637">SUM(AB109,AR109,AW109,BB109,BG109)</f>
        <v>0</v>
      </c>
      <c r="BL109" s="883" t="str">
        <f t="shared" ref="BL109:BL130" si="638">IF(OR(O109="",),"",IF(OR(BM109&lt;&gt;""),"※",""))</f>
        <v/>
      </c>
      <c r="BM109" s="884" t="str">
        <f t="shared" ref="BM109:BM130" si="639">BU109&amp;BV109&amp;BW109&amp;BX109&amp;BY109&amp;BZ109</f>
        <v/>
      </c>
      <c r="BO109" s="869" t="str">
        <f t="shared" ref="BO109:BO130" si="640">IF(R109&lt;&gt;"",IF(V109&lt;&gt;"","","×"),"")</f>
        <v/>
      </c>
      <c r="BP109" s="869" t="str">
        <f t="shared" ref="BP109:BP130" si="641">IF(R109&lt;&gt;"",IF(Y109&lt;&gt;"","","×"),"")</f>
        <v/>
      </c>
      <c r="BQ109" s="869" t="str">
        <f t="shared" ref="BQ109:BQ130" si="642">IF(R109&lt;&gt;"",IF(AND(AA109="",AQ109="",AV109="",BA109="",BF109=""),"×",""),"")</f>
        <v/>
      </c>
      <c r="BR109" s="869" t="str">
        <f t="shared" ref="BR109:BR130" si="643">IF(R109&lt;&gt;"",IF(AND(AB109="",AR109="",AW109="",BB109="",BG109=""),"×",""),"")</f>
        <v/>
      </c>
      <c r="BS109" s="869" t="str">
        <f t="shared" ref="BS109:BS130" si="644">IF(R109&lt;&gt;"",IF(AND(AN109="",AS109="",AX109="",BC109="",BH109=""),"×",""),"")</f>
        <v/>
      </c>
      <c r="BT109" s="869" t="str">
        <f t="shared" ref="BT109:BT130" si="645">IF(R109&lt;&gt;"",IF(AND(AO109="",AT109="",AY109="",BD109="",BI109=""),"×",""),"")</f>
        <v/>
      </c>
      <c r="BU109" s="886" t="str">
        <f t="shared" ref="BU109:BU130" si="646">IF(BO109="×","規格を入力してください","")</f>
        <v/>
      </c>
      <c r="BV109" s="886" t="str">
        <f t="shared" ref="BV109:BV130" si="647">IF(AND(BU109="",BP109="×"),"機械本体重量を入力してください","")</f>
        <v/>
      </c>
      <c r="BW109" s="886" t="str">
        <f t="shared" ref="BW109:BW130" si="648">IF(AND(BU109&amp;BV109="",BQ109="×"),"運搬費を入力してください","")</f>
        <v/>
      </c>
      <c r="BX109" s="886" t="str">
        <f t="shared" ref="BX109:BX130" si="649">IF(AND(BU109&amp;BV109&amp;BW109="",BR109="×"),"内分解組立費を入力してください","")</f>
        <v/>
      </c>
      <c r="BY109" s="886" t="str">
        <f t="shared" ref="BY109:BY130" si="650">IF(AND(BU109&amp;BV109&amp;BW109&amp;BX109="",BS109="×"),"運搬距離を入力してください","")</f>
        <v/>
      </c>
      <c r="BZ109" s="886" t="str">
        <f t="shared" ref="BZ109:BZ130" si="651">IF(AND(BU109&amp;BV109&amp;BW109&amp;BX109&amp;BY109="",BT109="×"),"運搬回数を入力してください","")</f>
        <v/>
      </c>
      <c r="CI109" s="890" t="str">
        <f t="shared" si="624"/>
        <v/>
      </c>
      <c r="CJ109" s="890" t="str">
        <f t="shared" si="624"/>
        <v/>
      </c>
      <c r="CK109" s="890" t="str">
        <f t="shared" si="624"/>
        <v/>
      </c>
      <c r="CL109" s="890" t="str">
        <f t="shared" si="624"/>
        <v/>
      </c>
      <c r="CM109" s="890" t="str">
        <f t="shared" si="624"/>
        <v/>
      </c>
      <c r="CN109" s="891">
        <f t="shared" ref="CN109:CN130" si="652">O109</f>
        <v>0</v>
      </c>
      <c r="CO109" s="892" t="str">
        <f t="shared" ref="CO109:CO130" si="653">LEFT($O109,1)</f>
        <v/>
      </c>
    </row>
    <row r="110" spans="1:93" s="829" customFormat="1" ht="15" customHeight="1">
      <c r="A110" s="368" t="s">
        <v>1726</v>
      </c>
      <c r="B110" s="368" t="s">
        <v>1726</v>
      </c>
      <c r="C110" s="368" t="s">
        <v>1759</v>
      </c>
      <c r="D110" s="368" t="s">
        <v>1759</v>
      </c>
      <c r="E110" s="368" t="s">
        <v>1759</v>
      </c>
      <c r="F110" s="368" t="s">
        <v>1759</v>
      </c>
      <c r="G110" s="368" t="s">
        <v>1759</v>
      </c>
      <c r="H110" s="368" t="s">
        <v>1759</v>
      </c>
      <c r="I110" s="368" t="s">
        <v>1759</v>
      </c>
      <c r="J110" s="368" t="s">
        <v>1759</v>
      </c>
      <c r="K110" s="464" t="str">
        <f t="shared" si="625"/>
        <v>●</v>
      </c>
      <c r="L110" s="482"/>
      <c r="M110" s="482"/>
      <c r="N110" s="140"/>
      <c r="O110" s="141"/>
      <c r="P110" s="118"/>
      <c r="Q110" s="881" t="str">
        <f t="shared" si="631"/>
        <v/>
      </c>
      <c r="R110" s="119"/>
      <c r="S110" s="881" t="str">
        <f t="shared" si="632"/>
        <v/>
      </c>
      <c r="T110" s="119"/>
      <c r="U110" s="881" t="str">
        <f t="shared" si="633"/>
        <v/>
      </c>
      <c r="V110" s="142"/>
      <c r="W110" s="882" t="str">
        <f t="shared" si="626"/>
        <v/>
      </c>
      <c r="X110" s="881" t="str">
        <f t="shared" si="634"/>
        <v/>
      </c>
      <c r="Y110" s="143"/>
      <c r="Z110" s="881" t="str">
        <f t="shared" si="627"/>
        <v/>
      </c>
      <c r="AA110" s="69"/>
      <c r="AB110" s="65"/>
      <c r="AC110" s="66"/>
      <c r="AD110" s="66"/>
      <c r="AE110" s="66"/>
      <c r="AF110" s="66"/>
      <c r="AG110" s="66"/>
      <c r="AH110" s="66"/>
      <c r="AI110" s="66"/>
      <c r="AJ110" s="66"/>
      <c r="AK110" s="66"/>
      <c r="AL110" s="66"/>
      <c r="AM110" s="66"/>
      <c r="AN110" s="67"/>
      <c r="AO110" s="68"/>
      <c r="AP110" s="881" t="str">
        <f t="shared" si="628"/>
        <v/>
      </c>
      <c r="AQ110" s="66"/>
      <c r="AR110" s="66"/>
      <c r="AS110" s="67"/>
      <c r="AT110" s="69"/>
      <c r="AU110" s="881" t="str">
        <f t="shared" si="629"/>
        <v/>
      </c>
      <c r="AV110" s="70"/>
      <c r="AW110" s="66"/>
      <c r="AX110" s="67"/>
      <c r="AY110" s="68"/>
      <c r="AZ110" s="881" t="str">
        <f t="shared" si="630"/>
        <v/>
      </c>
      <c r="BA110" s="66"/>
      <c r="BB110" s="66"/>
      <c r="BC110" s="67"/>
      <c r="BD110" s="69"/>
      <c r="BE110" s="881" t="str">
        <f t="shared" si="635"/>
        <v/>
      </c>
      <c r="BF110" s="66"/>
      <c r="BG110" s="66"/>
      <c r="BH110" s="67"/>
      <c r="BI110" s="69"/>
      <c r="BJ110" s="344">
        <f t="shared" si="636"/>
        <v>0</v>
      </c>
      <c r="BK110" s="345">
        <f t="shared" si="637"/>
        <v>0</v>
      </c>
      <c r="BL110" s="883" t="str">
        <f t="shared" si="638"/>
        <v/>
      </c>
      <c r="BM110" s="884" t="str">
        <f t="shared" si="639"/>
        <v/>
      </c>
      <c r="BO110" s="869" t="str">
        <f t="shared" si="640"/>
        <v/>
      </c>
      <c r="BP110" s="869" t="str">
        <f t="shared" si="641"/>
        <v/>
      </c>
      <c r="BQ110" s="869" t="str">
        <f t="shared" si="642"/>
        <v/>
      </c>
      <c r="BR110" s="869" t="str">
        <f t="shared" si="643"/>
        <v/>
      </c>
      <c r="BS110" s="869" t="str">
        <f t="shared" si="644"/>
        <v/>
      </c>
      <c r="BT110" s="869" t="str">
        <f t="shared" si="645"/>
        <v/>
      </c>
      <c r="BU110" s="886" t="str">
        <f t="shared" si="646"/>
        <v/>
      </c>
      <c r="BV110" s="886" t="str">
        <f t="shared" si="647"/>
        <v/>
      </c>
      <c r="BW110" s="886" t="str">
        <f t="shared" si="648"/>
        <v/>
      </c>
      <c r="BX110" s="886" t="str">
        <f t="shared" si="649"/>
        <v/>
      </c>
      <c r="BY110" s="886" t="str">
        <f t="shared" si="650"/>
        <v/>
      </c>
      <c r="BZ110" s="886" t="str">
        <f t="shared" si="651"/>
        <v/>
      </c>
      <c r="CI110" s="890" t="str">
        <f t="shared" si="624"/>
        <v/>
      </c>
      <c r="CJ110" s="890" t="str">
        <f t="shared" si="624"/>
        <v/>
      </c>
      <c r="CK110" s="890" t="str">
        <f t="shared" si="624"/>
        <v/>
      </c>
      <c r="CL110" s="890" t="str">
        <f t="shared" si="624"/>
        <v/>
      </c>
      <c r="CM110" s="890" t="str">
        <f t="shared" si="624"/>
        <v/>
      </c>
      <c r="CN110" s="891">
        <f t="shared" si="652"/>
        <v>0</v>
      </c>
      <c r="CO110" s="892" t="str">
        <f t="shared" si="653"/>
        <v/>
      </c>
    </row>
    <row r="111" spans="1:93" s="829" customFormat="1" ht="15" customHeight="1">
      <c r="A111" s="368" t="s">
        <v>1726</v>
      </c>
      <c r="B111" s="368" t="s">
        <v>1726</v>
      </c>
      <c r="C111" s="368" t="s">
        <v>1759</v>
      </c>
      <c r="D111" s="368" t="s">
        <v>1759</v>
      </c>
      <c r="E111" s="368" t="s">
        <v>1759</v>
      </c>
      <c r="F111" s="368" t="s">
        <v>1759</v>
      </c>
      <c r="G111" s="368" t="s">
        <v>1759</v>
      </c>
      <c r="H111" s="368" t="s">
        <v>1759</v>
      </c>
      <c r="I111" s="368" t="s">
        <v>1759</v>
      </c>
      <c r="J111" s="368" t="s">
        <v>1759</v>
      </c>
      <c r="K111" s="464" t="str">
        <f t="shared" si="625"/>
        <v>●</v>
      </c>
      <c r="L111" s="482"/>
      <c r="M111" s="482"/>
      <c r="N111" s="140"/>
      <c r="O111" s="141"/>
      <c r="P111" s="118"/>
      <c r="Q111" s="881" t="str">
        <f t="shared" si="631"/>
        <v/>
      </c>
      <c r="R111" s="119"/>
      <c r="S111" s="881" t="str">
        <f t="shared" si="632"/>
        <v/>
      </c>
      <c r="T111" s="119"/>
      <c r="U111" s="881" t="str">
        <f t="shared" si="633"/>
        <v/>
      </c>
      <c r="V111" s="142"/>
      <c r="W111" s="882" t="str">
        <f t="shared" si="626"/>
        <v/>
      </c>
      <c r="X111" s="881" t="str">
        <f t="shared" si="634"/>
        <v/>
      </c>
      <c r="Y111" s="143"/>
      <c r="Z111" s="881" t="str">
        <f t="shared" si="627"/>
        <v/>
      </c>
      <c r="AA111" s="69"/>
      <c r="AB111" s="65"/>
      <c r="AC111" s="66"/>
      <c r="AD111" s="66"/>
      <c r="AE111" s="66"/>
      <c r="AF111" s="66"/>
      <c r="AG111" s="66"/>
      <c r="AH111" s="66"/>
      <c r="AI111" s="66"/>
      <c r="AJ111" s="66"/>
      <c r="AK111" s="66"/>
      <c r="AL111" s="66"/>
      <c r="AM111" s="66"/>
      <c r="AN111" s="67"/>
      <c r="AO111" s="68"/>
      <c r="AP111" s="881" t="str">
        <f t="shared" si="628"/>
        <v/>
      </c>
      <c r="AQ111" s="66"/>
      <c r="AR111" s="66"/>
      <c r="AS111" s="67"/>
      <c r="AT111" s="69"/>
      <c r="AU111" s="881" t="str">
        <f t="shared" si="629"/>
        <v/>
      </c>
      <c r="AV111" s="70"/>
      <c r="AW111" s="66"/>
      <c r="AX111" s="67"/>
      <c r="AY111" s="68"/>
      <c r="AZ111" s="881" t="str">
        <f t="shared" si="630"/>
        <v/>
      </c>
      <c r="BA111" s="66"/>
      <c r="BB111" s="66"/>
      <c r="BC111" s="67"/>
      <c r="BD111" s="69"/>
      <c r="BE111" s="881" t="str">
        <f t="shared" si="635"/>
        <v/>
      </c>
      <c r="BF111" s="66"/>
      <c r="BG111" s="66"/>
      <c r="BH111" s="67"/>
      <c r="BI111" s="69"/>
      <c r="BJ111" s="344">
        <f t="shared" si="636"/>
        <v>0</v>
      </c>
      <c r="BK111" s="345">
        <f t="shared" si="637"/>
        <v>0</v>
      </c>
      <c r="BL111" s="883" t="str">
        <f t="shared" si="638"/>
        <v/>
      </c>
      <c r="BM111" s="884" t="str">
        <f t="shared" si="639"/>
        <v/>
      </c>
      <c r="BO111" s="869" t="str">
        <f t="shared" si="640"/>
        <v/>
      </c>
      <c r="BP111" s="869" t="str">
        <f t="shared" si="641"/>
        <v/>
      </c>
      <c r="BQ111" s="869" t="str">
        <f t="shared" si="642"/>
        <v/>
      </c>
      <c r="BR111" s="869" t="str">
        <f t="shared" si="643"/>
        <v/>
      </c>
      <c r="BS111" s="869" t="str">
        <f t="shared" si="644"/>
        <v/>
      </c>
      <c r="BT111" s="869" t="str">
        <f t="shared" si="645"/>
        <v/>
      </c>
      <c r="BU111" s="886" t="str">
        <f t="shared" si="646"/>
        <v/>
      </c>
      <c r="BV111" s="886" t="str">
        <f t="shared" si="647"/>
        <v/>
      </c>
      <c r="BW111" s="886" t="str">
        <f t="shared" si="648"/>
        <v/>
      </c>
      <c r="BX111" s="886" t="str">
        <f t="shared" si="649"/>
        <v/>
      </c>
      <c r="BY111" s="886" t="str">
        <f t="shared" si="650"/>
        <v/>
      </c>
      <c r="BZ111" s="886" t="str">
        <f t="shared" si="651"/>
        <v/>
      </c>
      <c r="CI111" s="890" t="str">
        <f t="shared" si="624"/>
        <v/>
      </c>
      <c r="CJ111" s="890" t="str">
        <f t="shared" si="624"/>
        <v/>
      </c>
      <c r="CK111" s="890" t="str">
        <f t="shared" si="624"/>
        <v/>
      </c>
      <c r="CL111" s="890" t="str">
        <f t="shared" si="624"/>
        <v/>
      </c>
      <c r="CM111" s="890" t="str">
        <f t="shared" si="624"/>
        <v/>
      </c>
      <c r="CN111" s="891">
        <f t="shared" si="652"/>
        <v>0</v>
      </c>
      <c r="CO111" s="892" t="str">
        <f t="shared" si="653"/>
        <v/>
      </c>
    </row>
    <row r="112" spans="1:93" s="829" customFormat="1" ht="15" customHeight="1">
      <c r="A112" s="368" t="s">
        <v>1726</v>
      </c>
      <c r="B112" s="368" t="s">
        <v>1726</v>
      </c>
      <c r="C112" s="368" t="s">
        <v>1759</v>
      </c>
      <c r="D112" s="368" t="s">
        <v>1759</v>
      </c>
      <c r="E112" s="368" t="s">
        <v>1759</v>
      </c>
      <c r="F112" s="368" t="s">
        <v>1759</v>
      </c>
      <c r="G112" s="368" t="s">
        <v>1759</v>
      </c>
      <c r="H112" s="368" t="s">
        <v>1759</v>
      </c>
      <c r="I112" s="368" t="s">
        <v>1759</v>
      </c>
      <c r="J112" s="368" t="s">
        <v>1759</v>
      </c>
      <c r="K112" s="464" t="str">
        <f t="shared" si="625"/>
        <v>●</v>
      </c>
      <c r="L112" s="482"/>
      <c r="M112" s="482"/>
      <c r="N112" s="140"/>
      <c r="O112" s="141"/>
      <c r="P112" s="118"/>
      <c r="Q112" s="881" t="str">
        <f t="shared" si="631"/>
        <v/>
      </c>
      <c r="R112" s="119"/>
      <c r="S112" s="881" t="str">
        <f t="shared" si="632"/>
        <v/>
      </c>
      <c r="T112" s="119"/>
      <c r="U112" s="881" t="str">
        <f t="shared" si="633"/>
        <v/>
      </c>
      <c r="V112" s="142"/>
      <c r="W112" s="882" t="str">
        <f t="shared" si="626"/>
        <v/>
      </c>
      <c r="X112" s="881" t="str">
        <f t="shared" si="634"/>
        <v/>
      </c>
      <c r="Y112" s="143"/>
      <c r="Z112" s="881" t="str">
        <f t="shared" si="627"/>
        <v/>
      </c>
      <c r="AA112" s="69"/>
      <c r="AB112" s="65"/>
      <c r="AC112" s="66"/>
      <c r="AD112" s="66"/>
      <c r="AE112" s="66"/>
      <c r="AF112" s="66"/>
      <c r="AG112" s="66"/>
      <c r="AH112" s="66"/>
      <c r="AI112" s="66"/>
      <c r="AJ112" s="66"/>
      <c r="AK112" s="66"/>
      <c r="AL112" s="66"/>
      <c r="AM112" s="66"/>
      <c r="AN112" s="67"/>
      <c r="AO112" s="68"/>
      <c r="AP112" s="881" t="str">
        <f t="shared" si="628"/>
        <v/>
      </c>
      <c r="AQ112" s="66"/>
      <c r="AR112" s="66"/>
      <c r="AS112" s="67"/>
      <c r="AT112" s="69"/>
      <c r="AU112" s="881" t="str">
        <f t="shared" si="629"/>
        <v/>
      </c>
      <c r="AV112" s="70"/>
      <c r="AW112" s="66"/>
      <c r="AX112" s="67"/>
      <c r="AY112" s="68"/>
      <c r="AZ112" s="881" t="str">
        <f t="shared" si="630"/>
        <v/>
      </c>
      <c r="BA112" s="66"/>
      <c r="BB112" s="66"/>
      <c r="BC112" s="67"/>
      <c r="BD112" s="69"/>
      <c r="BE112" s="881" t="str">
        <f t="shared" si="635"/>
        <v/>
      </c>
      <c r="BF112" s="66"/>
      <c r="BG112" s="66"/>
      <c r="BH112" s="67"/>
      <c r="BI112" s="69"/>
      <c r="BJ112" s="344">
        <f t="shared" si="636"/>
        <v>0</v>
      </c>
      <c r="BK112" s="345">
        <f t="shared" si="637"/>
        <v>0</v>
      </c>
      <c r="BL112" s="883" t="str">
        <f t="shared" si="638"/>
        <v/>
      </c>
      <c r="BM112" s="884" t="str">
        <f t="shared" si="639"/>
        <v/>
      </c>
      <c r="BO112" s="869" t="str">
        <f t="shared" si="640"/>
        <v/>
      </c>
      <c r="BP112" s="869" t="str">
        <f t="shared" si="641"/>
        <v/>
      </c>
      <c r="BQ112" s="869" t="str">
        <f t="shared" si="642"/>
        <v/>
      </c>
      <c r="BR112" s="869" t="str">
        <f t="shared" si="643"/>
        <v/>
      </c>
      <c r="BS112" s="869" t="str">
        <f t="shared" si="644"/>
        <v/>
      </c>
      <c r="BT112" s="869" t="str">
        <f t="shared" si="645"/>
        <v/>
      </c>
      <c r="BU112" s="886" t="str">
        <f t="shared" si="646"/>
        <v/>
      </c>
      <c r="BV112" s="886" t="str">
        <f t="shared" si="647"/>
        <v/>
      </c>
      <c r="BW112" s="886" t="str">
        <f t="shared" si="648"/>
        <v/>
      </c>
      <c r="BX112" s="886" t="str">
        <f t="shared" si="649"/>
        <v/>
      </c>
      <c r="BY112" s="886" t="str">
        <f t="shared" si="650"/>
        <v/>
      </c>
      <c r="BZ112" s="886" t="str">
        <f t="shared" si="651"/>
        <v/>
      </c>
      <c r="CI112" s="890" t="str">
        <f t="shared" si="624"/>
        <v/>
      </c>
      <c r="CJ112" s="890" t="str">
        <f t="shared" si="624"/>
        <v/>
      </c>
      <c r="CK112" s="890" t="str">
        <f t="shared" si="624"/>
        <v/>
      </c>
      <c r="CL112" s="890" t="str">
        <f t="shared" si="624"/>
        <v/>
      </c>
      <c r="CM112" s="890" t="str">
        <f t="shared" si="624"/>
        <v/>
      </c>
      <c r="CN112" s="891">
        <f t="shared" si="652"/>
        <v>0</v>
      </c>
      <c r="CO112" s="892" t="str">
        <f t="shared" si="653"/>
        <v/>
      </c>
    </row>
    <row r="113" spans="1:98" s="829" customFormat="1" ht="15" customHeight="1">
      <c r="A113" s="368" t="s">
        <v>1726</v>
      </c>
      <c r="B113" s="368" t="s">
        <v>1726</v>
      </c>
      <c r="C113" s="368" t="s">
        <v>1759</v>
      </c>
      <c r="D113" s="368" t="s">
        <v>1759</v>
      </c>
      <c r="E113" s="368" t="s">
        <v>1759</v>
      </c>
      <c r="F113" s="368" t="s">
        <v>1759</v>
      </c>
      <c r="G113" s="368" t="s">
        <v>1759</v>
      </c>
      <c r="H113" s="368" t="s">
        <v>1759</v>
      </c>
      <c r="I113" s="368" t="s">
        <v>1759</v>
      </c>
      <c r="J113" s="368" t="s">
        <v>1759</v>
      </c>
      <c r="K113" s="464" t="str">
        <f t="shared" si="625"/>
        <v>●</v>
      </c>
      <c r="L113" s="482"/>
      <c r="M113" s="482"/>
      <c r="N113" s="140"/>
      <c r="O113" s="141"/>
      <c r="P113" s="118"/>
      <c r="Q113" s="881" t="str">
        <f t="shared" si="631"/>
        <v/>
      </c>
      <c r="R113" s="119"/>
      <c r="S113" s="881" t="str">
        <f t="shared" si="632"/>
        <v/>
      </c>
      <c r="T113" s="119"/>
      <c r="U113" s="881" t="str">
        <f t="shared" si="633"/>
        <v/>
      </c>
      <c r="V113" s="142"/>
      <c r="W113" s="882" t="str">
        <f t="shared" si="626"/>
        <v/>
      </c>
      <c r="X113" s="881" t="str">
        <f t="shared" si="634"/>
        <v/>
      </c>
      <c r="Y113" s="143"/>
      <c r="Z113" s="881" t="str">
        <f t="shared" si="627"/>
        <v/>
      </c>
      <c r="AA113" s="69"/>
      <c r="AB113" s="65"/>
      <c r="AC113" s="66"/>
      <c r="AD113" s="66"/>
      <c r="AE113" s="66"/>
      <c r="AF113" s="66"/>
      <c r="AG113" s="66"/>
      <c r="AH113" s="66"/>
      <c r="AI113" s="66"/>
      <c r="AJ113" s="66"/>
      <c r="AK113" s="66"/>
      <c r="AL113" s="66"/>
      <c r="AM113" s="66"/>
      <c r="AN113" s="67"/>
      <c r="AO113" s="68"/>
      <c r="AP113" s="881" t="str">
        <f t="shared" si="628"/>
        <v/>
      </c>
      <c r="AQ113" s="66"/>
      <c r="AR113" s="66"/>
      <c r="AS113" s="67"/>
      <c r="AT113" s="69"/>
      <c r="AU113" s="881" t="str">
        <f t="shared" si="629"/>
        <v/>
      </c>
      <c r="AV113" s="70"/>
      <c r="AW113" s="66"/>
      <c r="AX113" s="67"/>
      <c r="AY113" s="68"/>
      <c r="AZ113" s="881" t="str">
        <f t="shared" si="630"/>
        <v/>
      </c>
      <c r="BA113" s="66"/>
      <c r="BB113" s="66"/>
      <c r="BC113" s="67"/>
      <c r="BD113" s="69"/>
      <c r="BE113" s="881" t="str">
        <f t="shared" si="635"/>
        <v/>
      </c>
      <c r="BF113" s="66"/>
      <c r="BG113" s="66"/>
      <c r="BH113" s="67"/>
      <c r="BI113" s="69"/>
      <c r="BJ113" s="344">
        <f t="shared" si="636"/>
        <v>0</v>
      </c>
      <c r="BK113" s="345">
        <f t="shared" si="637"/>
        <v>0</v>
      </c>
      <c r="BL113" s="883" t="str">
        <f t="shared" si="638"/>
        <v/>
      </c>
      <c r="BM113" s="884" t="str">
        <f t="shared" si="639"/>
        <v/>
      </c>
      <c r="BO113" s="869" t="str">
        <f t="shared" si="640"/>
        <v/>
      </c>
      <c r="BP113" s="869" t="str">
        <f t="shared" si="641"/>
        <v/>
      </c>
      <c r="BQ113" s="869" t="str">
        <f t="shared" si="642"/>
        <v/>
      </c>
      <c r="BR113" s="869" t="str">
        <f t="shared" si="643"/>
        <v/>
      </c>
      <c r="BS113" s="869" t="str">
        <f t="shared" si="644"/>
        <v/>
      </c>
      <c r="BT113" s="869" t="str">
        <f t="shared" si="645"/>
        <v/>
      </c>
      <c r="BU113" s="886" t="str">
        <f t="shared" si="646"/>
        <v/>
      </c>
      <c r="BV113" s="886" t="str">
        <f t="shared" si="647"/>
        <v/>
      </c>
      <c r="BW113" s="886" t="str">
        <f t="shared" si="648"/>
        <v/>
      </c>
      <c r="BX113" s="886" t="str">
        <f t="shared" si="649"/>
        <v/>
      </c>
      <c r="BY113" s="886" t="str">
        <f t="shared" si="650"/>
        <v/>
      </c>
      <c r="BZ113" s="886" t="str">
        <f t="shared" si="651"/>
        <v/>
      </c>
      <c r="CI113" s="890" t="str">
        <f t="shared" si="624"/>
        <v/>
      </c>
      <c r="CJ113" s="890" t="str">
        <f t="shared" si="624"/>
        <v/>
      </c>
      <c r="CK113" s="890" t="str">
        <f t="shared" si="624"/>
        <v/>
      </c>
      <c r="CL113" s="890" t="str">
        <f t="shared" si="624"/>
        <v/>
      </c>
      <c r="CM113" s="890" t="str">
        <f t="shared" si="624"/>
        <v/>
      </c>
      <c r="CN113" s="891">
        <f t="shared" si="652"/>
        <v>0</v>
      </c>
      <c r="CO113" s="892" t="str">
        <f t="shared" si="653"/>
        <v/>
      </c>
    </row>
    <row r="114" spans="1:98" s="829" customFormat="1" ht="15" customHeight="1">
      <c r="A114" s="368" t="s">
        <v>1726</v>
      </c>
      <c r="B114" s="368" t="s">
        <v>1726</v>
      </c>
      <c r="C114" s="368" t="s">
        <v>1759</v>
      </c>
      <c r="D114" s="368" t="s">
        <v>1759</v>
      </c>
      <c r="E114" s="368" t="s">
        <v>1759</v>
      </c>
      <c r="F114" s="368" t="s">
        <v>1759</v>
      </c>
      <c r="G114" s="368" t="s">
        <v>1759</v>
      </c>
      <c r="H114" s="368" t="s">
        <v>1759</v>
      </c>
      <c r="I114" s="368" t="s">
        <v>1759</v>
      </c>
      <c r="J114" s="368" t="s">
        <v>1759</v>
      </c>
      <c r="K114" s="464" t="str">
        <f t="shared" si="625"/>
        <v>●</v>
      </c>
      <c r="L114" s="482"/>
      <c r="M114" s="482"/>
      <c r="N114" s="140"/>
      <c r="O114" s="141"/>
      <c r="P114" s="118"/>
      <c r="Q114" s="881" t="str">
        <f t="shared" si="631"/>
        <v/>
      </c>
      <c r="R114" s="119"/>
      <c r="S114" s="881" t="str">
        <f t="shared" si="632"/>
        <v/>
      </c>
      <c r="T114" s="119"/>
      <c r="U114" s="881" t="str">
        <f t="shared" si="633"/>
        <v/>
      </c>
      <c r="V114" s="142"/>
      <c r="W114" s="882" t="str">
        <f t="shared" si="626"/>
        <v/>
      </c>
      <c r="X114" s="881" t="str">
        <f t="shared" si="634"/>
        <v/>
      </c>
      <c r="Y114" s="143"/>
      <c r="Z114" s="881" t="str">
        <f t="shared" si="627"/>
        <v/>
      </c>
      <c r="AA114" s="69"/>
      <c r="AB114" s="65"/>
      <c r="AC114" s="66"/>
      <c r="AD114" s="66"/>
      <c r="AE114" s="66"/>
      <c r="AF114" s="66"/>
      <c r="AG114" s="66"/>
      <c r="AH114" s="66"/>
      <c r="AI114" s="66"/>
      <c r="AJ114" s="66"/>
      <c r="AK114" s="66"/>
      <c r="AL114" s="66"/>
      <c r="AM114" s="66"/>
      <c r="AN114" s="67"/>
      <c r="AO114" s="68"/>
      <c r="AP114" s="881" t="str">
        <f t="shared" si="628"/>
        <v/>
      </c>
      <c r="AQ114" s="66"/>
      <c r="AR114" s="66"/>
      <c r="AS114" s="67"/>
      <c r="AT114" s="69"/>
      <c r="AU114" s="881" t="str">
        <f t="shared" si="629"/>
        <v/>
      </c>
      <c r="AV114" s="70"/>
      <c r="AW114" s="66"/>
      <c r="AX114" s="67"/>
      <c r="AY114" s="68"/>
      <c r="AZ114" s="881" t="str">
        <f t="shared" si="630"/>
        <v/>
      </c>
      <c r="BA114" s="66"/>
      <c r="BB114" s="66"/>
      <c r="BC114" s="67"/>
      <c r="BD114" s="69"/>
      <c r="BE114" s="881" t="str">
        <f t="shared" si="635"/>
        <v/>
      </c>
      <c r="BF114" s="66"/>
      <c r="BG114" s="66"/>
      <c r="BH114" s="67"/>
      <c r="BI114" s="69"/>
      <c r="BJ114" s="344">
        <f t="shared" si="636"/>
        <v>0</v>
      </c>
      <c r="BK114" s="345">
        <f t="shared" si="637"/>
        <v>0</v>
      </c>
      <c r="BL114" s="883" t="str">
        <f t="shared" si="638"/>
        <v/>
      </c>
      <c r="BM114" s="884" t="str">
        <f t="shared" si="639"/>
        <v/>
      </c>
      <c r="BO114" s="869" t="str">
        <f t="shared" si="640"/>
        <v/>
      </c>
      <c r="BP114" s="869" t="str">
        <f t="shared" si="641"/>
        <v/>
      </c>
      <c r="BQ114" s="869" t="str">
        <f t="shared" si="642"/>
        <v/>
      </c>
      <c r="BR114" s="869" t="str">
        <f t="shared" si="643"/>
        <v/>
      </c>
      <c r="BS114" s="869" t="str">
        <f t="shared" si="644"/>
        <v/>
      </c>
      <c r="BT114" s="869" t="str">
        <f t="shared" si="645"/>
        <v/>
      </c>
      <c r="BU114" s="886" t="str">
        <f t="shared" si="646"/>
        <v/>
      </c>
      <c r="BV114" s="886" t="str">
        <f t="shared" si="647"/>
        <v/>
      </c>
      <c r="BW114" s="886" t="str">
        <f t="shared" si="648"/>
        <v/>
      </c>
      <c r="BX114" s="886" t="str">
        <f t="shared" si="649"/>
        <v/>
      </c>
      <c r="BY114" s="886" t="str">
        <f t="shared" si="650"/>
        <v/>
      </c>
      <c r="BZ114" s="886" t="str">
        <f t="shared" si="651"/>
        <v/>
      </c>
      <c r="CI114" s="890" t="str">
        <f t="shared" ref="CI114:CM123" si="654">IFERROR(VLOOKUP($O114,$CB$44:$CG$55,CI$42+1,0),"")</f>
        <v/>
      </c>
      <c r="CJ114" s="890" t="str">
        <f t="shared" si="654"/>
        <v/>
      </c>
      <c r="CK114" s="890" t="str">
        <f t="shared" si="654"/>
        <v/>
      </c>
      <c r="CL114" s="890" t="str">
        <f t="shared" si="654"/>
        <v/>
      </c>
      <c r="CM114" s="890" t="str">
        <f t="shared" si="654"/>
        <v/>
      </c>
      <c r="CN114" s="891">
        <f t="shared" si="652"/>
        <v>0</v>
      </c>
      <c r="CO114" s="892" t="str">
        <f t="shared" si="653"/>
        <v/>
      </c>
    </row>
    <row r="115" spans="1:98" s="829" customFormat="1" ht="15" customHeight="1">
      <c r="A115" s="368" t="s">
        <v>1726</v>
      </c>
      <c r="B115" s="368" t="s">
        <v>1726</v>
      </c>
      <c r="C115" s="368" t="s">
        <v>1759</v>
      </c>
      <c r="D115" s="368" t="s">
        <v>1759</v>
      </c>
      <c r="E115" s="368" t="s">
        <v>1759</v>
      </c>
      <c r="F115" s="368" t="s">
        <v>1759</v>
      </c>
      <c r="G115" s="368" t="s">
        <v>1759</v>
      </c>
      <c r="H115" s="368" t="s">
        <v>1759</v>
      </c>
      <c r="I115" s="368" t="s">
        <v>1759</v>
      </c>
      <c r="J115" s="368" t="s">
        <v>1759</v>
      </c>
      <c r="K115" s="464" t="str">
        <f t="shared" si="625"/>
        <v>●</v>
      </c>
      <c r="L115" s="482"/>
      <c r="M115" s="482"/>
      <c r="N115" s="140"/>
      <c r="O115" s="141"/>
      <c r="P115" s="118"/>
      <c r="Q115" s="881" t="str">
        <f t="shared" si="631"/>
        <v/>
      </c>
      <c r="R115" s="119"/>
      <c r="S115" s="881" t="str">
        <f t="shared" si="632"/>
        <v/>
      </c>
      <c r="T115" s="119"/>
      <c r="U115" s="881" t="str">
        <f t="shared" si="633"/>
        <v/>
      </c>
      <c r="V115" s="142"/>
      <c r="W115" s="882" t="str">
        <f t="shared" si="626"/>
        <v/>
      </c>
      <c r="X115" s="881" t="str">
        <f t="shared" si="634"/>
        <v/>
      </c>
      <c r="Y115" s="143"/>
      <c r="Z115" s="881" t="str">
        <f t="shared" si="627"/>
        <v/>
      </c>
      <c r="AA115" s="69"/>
      <c r="AB115" s="65"/>
      <c r="AC115" s="66"/>
      <c r="AD115" s="66"/>
      <c r="AE115" s="66"/>
      <c r="AF115" s="66"/>
      <c r="AG115" s="66"/>
      <c r="AH115" s="66"/>
      <c r="AI115" s="66"/>
      <c r="AJ115" s="66"/>
      <c r="AK115" s="66"/>
      <c r="AL115" s="66"/>
      <c r="AM115" s="66"/>
      <c r="AN115" s="67"/>
      <c r="AO115" s="68"/>
      <c r="AP115" s="881" t="str">
        <f t="shared" si="628"/>
        <v/>
      </c>
      <c r="AQ115" s="66"/>
      <c r="AR115" s="66"/>
      <c r="AS115" s="67"/>
      <c r="AT115" s="69"/>
      <c r="AU115" s="881" t="str">
        <f t="shared" si="629"/>
        <v/>
      </c>
      <c r="AV115" s="70"/>
      <c r="AW115" s="66"/>
      <c r="AX115" s="67"/>
      <c r="AY115" s="68"/>
      <c r="AZ115" s="881" t="str">
        <f t="shared" si="630"/>
        <v/>
      </c>
      <c r="BA115" s="66"/>
      <c r="BB115" s="66"/>
      <c r="BC115" s="67"/>
      <c r="BD115" s="69"/>
      <c r="BE115" s="881" t="str">
        <f t="shared" si="635"/>
        <v/>
      </c>
      <c r="BF115" s="66"/>
      <c r="BG115" s="66"/>
      <c r="BH115" s="67"/>
      <c r="BI115" s="69"/>
      <c r="BJ115" s="344">
        <f t="shared" si="636"/>
        <v>0</v>
      </c>
      <c r="BK115" s="345">
        <f t="shared" si="637"/>
        <v>0</v>
      </c>
      <c r="BL115" s="883" t="str">
        <f t="shared" si="638"/>
        <v/>
      </c>
      <c r="BM115" s="884" t="str">
        <f t="shared" si="639"/>
        <v/>
      </c>
      <c r="BO115" s="869" t="str">
        <f t="shared" si="640"/>
        <v/>
      </c>
      <c r="BP115" s="869" t="str">
        <f t="shared" si="641"/>
        <v/>
      </c>
      <c r="BQ115" s="869" t="str">
        <f t="shared" si="642"/>
        <v/>
      </c>
      <c r="BR115" s="869" t="str">
        <f t="shared" si="643"/>
        <v/>
      </c>
      <c r="BS115" s="869" t="str">
        <f t="shared" si="644"/>
        <v/>
      </c>
      <c r="BT115" s="869" t="str">
        <f t="shared" si="645"/>
        <v/>
      </c>
      <c r="BU115" s="886" t="str">
        <f t="shared" si="646"/>
        <v/>
      </c>
      <c r="BV115" s="886" t="str">
        <f t="shared" si="647"/>
        <v/>
      </c>
      <c r="BW115" s="886" t="str">
        <f t="shared" si="648"/>
        <v/>
      </c>
      <c r="BX115" s="886" t="str">
        <f t="shared" si="649"/>
        <v/>
      </c>
      <c r="BY115" s="886" t="str">
        <f t="shared" si="650"/>
        <v/>
      </c>
      <c r="BZ115" s="886" t="str">
        <f t="shared" si="651"/>
        <v/>
      </c>
      <c r="CI115" s="890" t="str">
        <f t="shared" si="654"/>
        <v/>
      </c>
      <c r="CJ115" s="890" t="str">
        <f t="shared" si="654"/>
        <v/>
      </c>
      <c r="CK115" s="890" t="str">
        <f t="shared" si="654"/>
        <v/>
      </c>
      <c r="CL115" s="890" t="str">
        <f t="shared" si="654"/>
        <v/>
      </c>
      <c r="CM115" s="890" t="str">
        <f t="shared" si="654"/>
        <v/>
      </c>
      <c r="CN115" s="891">
        <f t="shared" si="652"/>
        <v>0</v>
      </c>
      <c r="CO115" s="892" t="str">
        <f t="shared" si="653"/>
        <v/>
      </c>
    </row>
    <row r="116" spans="1:98" s="829" customFormat="1" ht="15" customHeight="1">
      <c r="A116" s="368" t="s">
        <v>1726</v>
      </c>
      <c r="B116" s="368" t="s">
        <v>1726</v>
      </c>
      <c r="C116" s="368" t="s">
        <v>1759</v>
      </c>
      <c r="D116" s="368" t="s">
        <v>1759</v>
      </c>
      <c r="E116" s="368" t="s">
        <v>1759</v>
      </c>
      <c r="F116" s="368" t="s">
        <v>1759</v>
      </c>
      <c r="G116" s="368" t="s">
        <v>1759</v>
      </c>
      <c r="H116" s="368" t="s">
        <v>1759</v>
      </c>
      <c r="I116" s="368" t="s">
        <v>1759</v>
      </c>
      <c r="J116" s="368" t="s">
        <v>1759</v>
      </c>
      <c r="K116" s="464" t="str">
        <f t="shared" si="625"/>
        <v>●</v>
      </c>
      <c r="L116" s="482"/>
      <c r="M116" s="482"/>
      <c r="N116" s="140"/>
      <c r="O116" s="141"/>
      <c r="P116" s="118"/>
      <c r="Q116" s="881" t="str">
        <f t="shared" si="631"/>
        <v/>
      </c>
      <c r="R116" s="119"/>
      <c r="S116" s="881" t="str">
        <f t="shared" si="632"/>
        <v/>
      </c>
      <c r="T116" s="119"/>
      <c r="U116" s="881" t="str">
        <f t="shared" si="633"/>
        <v/>
      </c>
      <c r="V116" s="142"/>
      <c r="W116" s="882" t="str">
        <f t="shared" si="626"/>
        <v/>
      </c>
      <c r="X116" s="881" t="str">
        <f t="shared" si="634"/>
        <v/>
      </c>
      <c r="Y116" s="143"/>
      <c r="Z116" s="881" t="str">
        <f t="shared" si="627"/>
        <v/>
      </c>
      <c r="AA116" s="69"/>
      <c r="AB116" s="65"/>
      <c r="AC116" s="66"/>
      <c r="AD116" s="66"/>
      <c r="AE116" s="66"/>
      <c r="AF116" s="66"/>
      <c r="AG116" s="66"/>
      <c r="AH116" s="66"/>
      <c r="AI116" s="66"/>
      <c r="AJ116" s="66"/>
      <c r="AK116" s="66"/>
      <c r="AL116" s="66"/>
      <c r="AM116" s="66"/>
      <c r="AN116" s="67"/>
      <c r="AO116" s="68"/>
      <c r="AP116" s="881" t="str">
        <f t="shared" si="628"/>
        <v/>
      </c>
      <c r="AQ116" s="66"/>
      <c r="AR116" s="66"/>
      <c r="AS116" s="67"/>
      <c r="AT116" s="69"/>
      <c r="AU116" s="881" t="str">
        <f t="shared" si="629"/>
        <v/>
      </c>
      <c r="AV116" s="70"/>
      <c r="AW116" s="66"/>
      <c r="AX116" s="67"/>
      <c r="AY116" s="68"/>
      <c r="AZ116" s="881" t="str">
        <f t="shared" si="630"/>
        <v/>
      </c>
      <c r="BA116" s="66"/>
      <c r="BB116" s="66"/>
      <c r="BC116" s="67"/>
      <c r="BD116" s="69"/>
      <c r="BE116" s="881" t="str">
        <f t="shared" si="635"/>
        <v/>
      </c>
      <c r="BF116" s="66"/>
      <c r="BG116" s="66"/>
      <c r="BH116" s="67"/>
      <c r="BI116" s="69"/>
      <c r="BJ116" s="344">
        <f t="shared" si="636"/>
        <v>0</v>
      </c>
      <c r="BK116" s="345">
        <f t="shared" si="637"/>
        <v>0</v>
      </c>
      <c r="BL116" s="883" t="str">
        <f t="shared" si="638"/>
        <v/>
      </c>
      <c r="BM116" s="884" t="str">
        <f t="shared" si="639"/>
        <v/>
      </c>
      <c r="BO116" s="869" t="str">
        <f t="shared" si="640"/>
        <v/>
      </c>
      <c r="BP116" s="869" t="str">
        <f t="shared" si="641"/>
        <v/>
      </c>
      <c r="BQ116" s="869" t="str">
        <f t="shared" si="642"/>
        <v/>
      </c>
      <c r="BR116" s="869" t="str">
        <f t="shared" si="643"/>
        <v/>
      </c>
      <c r="BS116" s="869" t="str">
        <f t="shared" si="644"/>
        <v/>
      </c>
      <c r="BT116" s="869" t="str">
        <f t="shared" si="645"/>
        <v/>
      </c>
      <c r="BU116" s="886" t="str">
        <f t="shared" si="646"/>
        <v/>
      </c>
      <c r="BV116" s="886" t="str">
        <f t="shared" si="647"/>
        <v/>
      </c>
      <c r="BW116" s="886" t="str">
        <f t="shared" si="648"/>
        <v/>
      </c>
      <c r="BX116" s="886" t="str">
        <f t="shared" si="649"/>
        <v/>
      </c>
      <c r="BY116" s="886" t="str">
        <f t="shared" si="650"/>
        <v/>
      </c>
      <c r="BZ116" s="886" t="str">
        <f t="shared" si="651"/>
        <v/>
      </c>
      <c r="CI116" s="890" t="str">
        <f t="shared" si="654"/>
        <v/>
      </c>
      <c r="CJ116" s="890" t="str">
        <f t="shared" si="654"/>
        <v/>
      </c>
      <c r="CK116" s="890" t="str">
        <f t="shared" si="654"/>
        <v/>
      </c>
      <c r="CL116" s="890" t="str">
        <f t="shared" si="654"/>
        <v/>
      </c>
      <c r="CM116" s="890" t="str">
        <f t="shared" si="654"/>
        <v/>
      </c>
      <c r="CN116" s="891">
        <f t="shared" si="652"/>
        <v>0</v>
      </c>
      <c r="CO116" s="892" t="str">
        <f t="shared" si="653"/>
        <v/>
      </c>
    </row>
    <row r="117" spans="1:98" s="829" customFormat="1" ht="15" customHeight="1">
      <c r="A117" s="368" t="s">
        <v>1726</v>
      </c>
      <c r="B117" s="368" t="s">
        <v>1726</v>
      </c>
      <c r="C117" s="368" t="s">
        <v>1759</v>
      </c>
      <c r="D117" s="368" t="s">
        <v>1759</v>
      </c>
      <c r="E117" s="368" t="s">
        <v>1759</v>
      </c>
      <c r="F117" s="368" t="s">
        <v>1759</v>
      </c>
      <c r="G117" s="368" t="s">
        <v>1759</v>
      </c>
      <c r="H117" s="368" t="s">
        <v>1759</v>
      </c>
      <c r="I117" s="368" t="s">
        <v>1759</v>
      </c>
      <c r="J117" s="368" t="s">
        <v>1759</v>
      </c>
      <c r="K117" s="464" t="str">
        <f t="shared" si="625"/>
        <v>●</v>
      </c>
      <c r="L117" s="482"/>
      <c r="M117" s="482"/>
      <c r="N117" s="140"/>
      <c r="O117" s="141"/>
      <c r="P117" s="118"/>
      <c r="Q117" s="881" t="str">
        <f t="shared" si="631"/>
        <v/>
      </c>
      <c r="R117" s="119"/>
      <c r="S117" s="881" t="str">
        <f t="shared" si="632"/>
        <v/>
      </c>
      <c r="T117" s="119"/>
      <c r="U117" s="881" t="str">
        <f t="shared" si="633"/>
        <v/>
      </c>
      <c r="V117" s="142"/>
      <c r="W117" s="882" t="str">
        <f t="shared" si="626"/>
        <v/>
      </c>
      <c r="X117" s="881" t="str">
        <f t="shared" si="634"/>
        <v/>
      </c>
      <c r="Y117" s="143"/>
      <c r="Z117" s="881" t="str">
        <f t="shared" si="627"/>
        <v/>
      </c>
      <c r="AA117" s="69"/>
      <c r="AB117" s="65"/>
      <c r="AC117" s="66"/>
      <c r="AD117" s="66"/>
      <c r="AE117" s="66"/>
      <c r="AF117" s="66"/>
      <c r="AG117" s="66"/>
      <c r="AH117" s="66"/>
      <c r="AI117" s="66"/>
      <c r="AJ117" s="66"/>
      <c r="AK117" s="66"/>
      <c r="AL117" s="66"/>
      <c r="AM117" s="66"/>
      <c r="AN117" s="67"/>
      <c r="AO117" s="68"/>
      <c r="AP117" s="881" t="str">
        <f t="shared" si="628"/>
        <v/>
      </c>
      <c r="AQ117" s="66"/>
      <c r="AR117" s="66"/>
      <c r="AS117" s="67"/>
      <c r="AT117" s="69"/>
      <c r="AU117" s="881" t="str">
        <f t="shared" si="629"/>
        <v/>
      </c>
      <c r="AV117" s="70"/>
      <c r="AW117" s="66"/>
      <c r="AX117" s="67"/>
      <c r="AY117" s="68"/>
      <c r="AZ117" s="881" t="str">
        <f t="shared" si="630"/>
        <v/>
      </c>
      <c r="BA117" s="66"/>
      <c r="BB117" s="66"/>
      <c r="BC117" s="67"/>
      <c r="BD117" s="69"/>
      <c r="BE117" s="881" t="str">
        <f t="shared" si="635"/>
        <v/>
      </c>
      <c r="BF117" s="66"/>
      <c r="BG117" s="66"/>
      <c r="BH117" s="67"/>
      <c r="BI117" s="69"/>
      <c r="BJ117" s="344">
        <f t="shared" si="636"/>
        <v>0</v>
      </c>
      <c r="BK117" s="345">
        <f t="shared" si="637"/>
        <v>0</v>
      </c>
      <c r="BL117" s="883" t="str">
        <f t="shared" si="638"/>
        <v/>
      </c>
      <c r="BM117" s="884" t="str">
        <f t="shared" si="639"/>
        <v/>
      </c>
      <c r="BO117" s="869" t="str">
        <f t="shared" si="640"/>
        <v/>
      </c>
      <c r="BP117" s="869" t="str">
        <f t="shared" si="641"/>
        <v/>
      </c>
      <c r="BQ117" s="869" t="str">
        <f t="shared" si="642"/>
        <v/>
      </c>
      <c r="BR117" s="869" t="str">
        <f t="shared" si="643"/>
        <v/>
      </c>
      <c r="BS117" s="869" t="str">
        <f t="shared" si="644"/>
        <v/>
      </c>
      <c r="BT117" s="869" t="str">
        <f t="shared" si="645"/>
        <v/>
      </c>
      <c r="BU117" s="886" t="str">
        <f t="shared" si="646"/>
        <v/>
      </c>
      <c r="BV117" s="886" t="str">
        <f t="shared" si="647"/>
        <v/>
      </c>
      <c r="BW117" s="886" t="str">
        <f t="shared" si="648"/>
        <v/>
      </c>
      <c r="BX117" s="886" t="str">
        <f t="shared" si="649"/>
        <v/>
      </c>
      <c r="BY117" s="886" t="str">
        <f t="shared" si="650"/>
        <v/>
      </c>
      <c r="BZ117" s="886" t="str">
        <f t="shared" si="651"/>
        <v/>
      </c>
      <c r="CI117" s="890" t="str">
        <f t="shared" si="654"/>
        <v/>
      </c>
      <c r="CJ117" s="890" t="str">
        <f t="shared" si="654"/>
        <v/>
      </c>
      <c r="CK117" s="890" t="str">
        <f t="shared" si="654"/>
        <v/>
      </c>
      <c r="CL117" s="890" t="str">
        <f t="shared" si="654"/>
        <v/>
      </c>
      <c r="CM117" s="890" t="str">
        <f t="shared" si="654"/>
        <v/>
      </c>
      <c r="CN117" s="891">
        <f t="shared" si="652"/>
        <v>0</v>
      </c>
      <c r="CO117" s="892" t="str">
        <f t="shared" si="653"/>
        <v/>
      </c>
    </row>
    <row r="118" spans="1:98" s="829" customFormat="1" ht="15" customHeight="1">
      <c r="A118" s="368" t="s">
        <v>1726</v>
      </c>
      <c r="B118" s="368" t="s">
        <v>1726</v>
      </c>
      <c r="C118" s="368" t="s">
        <v>1759</v>
      </c>
      <c r="D118" s="368" t="s">
        <v>1759</v>
      </c>
      <c r="E118" s="368" t="s">
        <v>1759</v>
      </c>
      <c r="F118" s="368" t="s">
        <v>1759</v>
      </c>
      <c r="G118" s="368" t="s">
        <v>1759</v>
      </c>
      <c r="H118" s="368" t="s">
        <v>1759</v>
      </c>
      <c r="I118" s="368" t="s">
        <v>1759</v>
      </c>
      <c r="J118" s="368" t="s">
        <v>1759</v>
      </c>
      <c r="K118" s="464" t="str">
        <f t="shared" si="625"/>
        <v>●</v>
      </c>
      <c r="L118" s="482"/>
      <c r="M118" s="482"/>
      <c r="N118" s="140"/>
      <c r="O118" s="141"/>
      <c r="P118" s="118"/>
      <c r="Q118" s="881" t="str">
        <f t="shared" si="631"/>
        <v/>
      </c>
      <c r="R118" s="119"/>
      <c r="S118" s="881" t="str">
        <f t="shared" si="632"/>
        <v/>
      </c>
      <c r="T118" s="119"/>
      <c r="U118" s="881" t="str">
        <f t="shared" si="633"/>
        <v/>
      </c>
      <c r="V118" s="142"/>
      <c r="W118" s="882" t="str">
        <f t="shared" si="626"/>
        <v/>
      </c>
      <c r="X118" s="881" t="str">
        <f t="shared" si="634"/>
        <v/>
      </c>
      <c r="Y118" s="143"/>
      <c r="Z118" s="881" t="str">
        <f t="shared" si="627"/>
        <v/>
      </c>
      <c r="AA118" s="69"/>
      <c r="AB118" s="65"/>
      <c r="AC118" s="66"/>
      <c r="AD118" s="66"/>
      <c r="AE118" s="66"/>
      <c r="AF118" s="66"/>
      <c r="AG118" s="66"/>
      <c r="AH118" s="66"/>
      <c r="AI118" s="66"/>
      <c r="AJ118" s="66"/>
      <c r="AK118" s="66"/>
      <c r="AL118" s="66"/>
      <c r="AM118" s="66"/>
      <c r="AN118" s="67"/>
      <c r="AO118" s="68"/>
      <c r="AP118" s="881" t="str">
        <f t="shared" si="628"/>
        <v/>
      </c>
      <c r="AQ118" s="66"/>
      <c r="AR118" s="66"/>
      <c r="AS118" s="67"/>
      <c r="AT118" s="69"/>
      <c r="AU118" s="881" t="str">
        <f t="shared" si="629"/>
        <v/>
      </c>
      <c r="AV118" s="70"/>
      <c r="AW118" s="66"/>
      <c r="AX118" s="67"/>
      <c r="AY118" s="68"/>
      <c r="AZ118" s="881" t="str">
        <f t="shared" si="630"/>
        <v/>
      </c>
      <c r="BA118" s="66"/>
      <c r="BB118" s="66"/>
      <c r="BC118" s="67"/>
      <c r="BD118" s="69"/>
      <c r="BE118" s="881" t="str">
        <f t="shared" si="635"/>
        <v/>
      </c>
      <c r="BF118" s="66"/>
      <c r="BG118" s="66"/>
      <c r="BH118" s="67"/>
      <c r="BI118" s="69"/>
      <c r="BJ118" s="344">
        <f t="shared" si="636"/>
        <v>0</v>
      </c>
      <c r="BK118" s="345">
        <f t="shared" si="637"/>
        <v>0</v>
      </c>
      <c r="BL118" s="883" t="str">
        <f t="shared" si="638"/>
        <v/>
      </c>
      <c r="BM118" s="884" t="str">
        <f t="shared" si="639"/>
        <v/>
      </c>
      <c r="BO118" s="869" t="str">
        <f t="shared" si="640"/>
        <v/>
      </c>
      <c r="BP118" s="869" t="str">
        <f t="shared" si="641"/>
        <v/>
      </c>
      <c r="BQ118" s="869" t="str">
        <f t="shared" si="642"/>
        <v/>
      </c>
      <c r="BR118" s="869" t="str">
        <f t="shared" si="643"/>
        <v/>
      </c>
      <c r="BS118" s="869" t="str">
        <f t="shared" si="644"/>
        <v/>
      </c>
      <c r="BT118" s="869" t="str">
        <f t="shared" si="645"/>
        <v/>
      </c>
      <c r="BU118" s="886" t="str">
        <f t="shared" si="646"/>
        <v/>
      </c>
      <c r="BV118" s="886" t="str">
        <f t="shared" si="647"/>
        <v/>
      </c>
      <c r="BW118" s="886" t="str">
        <f t="shared" si="648"/>
        <v/>
      </c>
      <c r="BX118" s="886" t="str">
        <f t="shared" si="649"/>
        <v/>
      </c>
      <c r="BY118" s="886" t="str">
        <f t="shared" si="650"/>
        <v/>
      </c>
      <c r="BZ118" s="886" t="str">
        <f t="shared" si="651"/>
        <v/>
      </c>
      <c r="CI118" s="890" t="str">
        <f t="shared" si="654"/>
        <v/>
      </c>
      <c r="CJ118" s="890" t="str">
        <f t="shared" si="654"/>
        <v/>
      </c>
      <c r="CK118" s="890" t="str">
        <f t="shared" si="654"/>
        <v/>
      </c>
      <c r="CL118" s="890" t="str">
        <f t="shared" si="654"/>
        <v/>
      </c>
      <c r="CM118" s="890" t="str">
        <f t="shared" si="654"/>
        <v/>
      </c>
      <c r="CN118" s="891">
        <f t="shared" si="652"/>
        <v>0</v>
      </c>
      <c r="CO118" s="892" t="str">
        <f t="shared" si="653"/>
        <v/>
      </c>
    </row>
    <row r="119" spans="1:98" s="829" customFormat="1" ht="15" customHeight="1">
      <c r="A119" s="368" t="s">
        <v>1726</v>
      </c>
      <c r="B119" s="368" t="s">
        <v>1726</v>
      </c>
      <c r="C119" s="368" t="s">
        <v>1759</v>
      </c>
      <c r="D119" s="368" t="s">
        <v>1759</v>
      </c>
      <c r="E119" s="368" t="s">
        <v>1759</v>
      </c>
      <c r="F119" s="368" t="s">
        <v>1759</v>
      </c>
      <c r="G119" s="368" t="s">
        <v>1759</v>
      </c>
      <c r="H119" s="368" t="s">
        <v>1759</v>
      </c>
      <c r="I119" s="368" t="s">
        <v>1759</v>
      </c>
      <c r="J119" s="368" t="s">
        <v>1759</v>
      </c>
      <c r="K119" s="464" t="str">
        <f t="shared" si="625"/>
        <v>●</v>
      </c>
      <c r="L119" s="482"/>
      <c r="M119" s="482"/>
      <c r="N119" s="140"/>
      <c r="O119" s="141"/>
      <c r="P119" s="118"/>
      <c r="Q119" s="881" t="str">
        <f t="shared" si="631"/>
        <v/>
      </c>
      <c r="R119" s="119"/>
      <c r="S119" s="881" t="str">
        <f t="shared" si="632"/>
        <v/>
      </c>
      <c r="T119" s="119"/>
      <c r="U119" s="881" t="str">
        <f t="shared" si="633"/>
        <v/>
      </c>
      <c r="V119" s="142"/>
      <c r="W119" s="882" t="str">
        <f t="shared" si="626"/>
        <v/>
      </c>
      <c r="X119" s="881" t="str">
        <f t="shared" si="634"/>
        <v/>
      </c>
      <c r="Y119" s="143"/>
      <c r="Z119" s="881" t="str">
        <f t="shared" si="627"/>
        <v/>
      </c>
      <c r="AA119" s="69"/>
      <c r="AB119" s="65"/>
      <c r="AC119" s="66"/>
      <c r="AD119" s="66"/>
      <c r="AE119" s="66"/>
      <c r="AF119" s="66"/>
      <c r="AG119" s="66"/>
      <c r="AH119" s="66"/>
      <c r="AI119" s="66"/>
      <c r="AJ119" s="66"/>
      <c r="AK119" s="66"/>
      <c r="AL119" s="66"/>
      <c r="AM119" s="66"/>
      <c r="AN119" s="67"/>
      <c r="AO119" s="68"/>
      <c r="AP119" s="881" t="str">
        <f t="shared" si="628"/>
        <v/>
      </c>
      <c r="AQ119" s="66"/>
      <c r="AR119" s="66"/>
      <c r="AS119" s="67"/>
      <c r="AT119" s="69"/>
      <c r="AU119" s="881" t="str">
        <f t="shared" si="629"/>
        <v/>
      </c>
      <c r="AV119" s="70"/>
      <c r="AW119" s="66"/>
      <c r="AX119" s="67"/>
      <c r="AY119" s="68"/>
      <c r="AZ119" s="881" t="str">
        <f t="shared" si="630"/>
        <v/>
      </c>
      <c r="BA119" s="66"/>
      <c r="BB119" s="66"/>
      <c r="BC119" s="67"/>
      <c r="BD119" s="69"/>
      <c r="BE119" s="881" t="str">
        <f t="shared" si="635"/>
        <v/>
      </c>
      <c r="BF119" s="66"/>
      <c r="BG119" s="66"/>
      <c r="BH119" s="67"/>
      <c r="BI119" s="69"/>
      <c r="BJ119" s="344">
        <f t="shared" si="636"/>
        <v>0</v>
      </c>
      <c r="BK119" s="345">
        <f t="shared" si="637"/>
        <v>0</v>
      </c>
      <c r="BL119" s="883" t="str">
        <f t="shared" si="638"/>
        <v/>
      </c>
      <c r="BM119" s="884" t="str">
        <f t="shared" si="639"/>
        <v/>
      </c>
      <c r="BO119" s="869" t="str">
        <f t="shared" si="640"/>
        <v/>
      </c>
      <c r="BP119" s="869" t="str">
        <f t="shared" si="641"/>
        <v/>
      </c>
      <c r="BQ119" s="869" t="str">
        <f t="shared" si="642"/>
        <v/>
      </c>
      <c r="BR119" s="869" t="str">
        <f t="shared" si="643"/>
        <v/>
      </c>
      <c r="BS119" s="869" t="str">
        <f t="shared" si="644"/>
        <v/>
      </c>
      <c r="BT119" s="869" t="str">
        <f t="shared" si="645"/>
        <v/>
      </c>
      <c r="BU119" s="886" t="str">
        <f t="shared" si="646"/>
        <v/>
      </c>
      <c r="BV119" s="886" t="str">
        <f t="shared" si="647"/>
        <v/>
      </c>
      <c r="BW119" s="886" t="str">
        <f t="shared" si="648"/>
        <v/>
      </c>
      <c r="BX119" s="886" t="str">
        <f t="shared" si="649"/>
        <v/>
      </c>
      <c r="BY119" s="886" t="str">
        <f t="shared" si="650"/>
        <v/>
      </c>
      <c r="BZ119" s="886" t="str">
        <f t="shared" si="651"/>
        <v/>
      </c>
      <c r="CI119" s="890" t="str">
        <f t="shared" si="654"/>
        <v/>
      </c>
      <c r="CJ119" s="890" t="str">
        <f t="shared" si="654"/>
        <v/>
      </c>
      <c r="CK119" s="890" t="str">
        <f t="shared" si="654"/>
        <v/>
      </c>
      <c r="CL119" s="890" t="str">
        <f t="shared" si="654"/>
        <v/>
      </c>
      <c r="CM119" s="890" t="str">
        <f t="shared" si="654"/>
        <v/>
      </c>
      <c r="CN119" s="891">
        <f t="shared" si="652"/>
        <v>0</v>
      </c>
      <c r="CO119" s="892" t="str">
        <f t="shared" si="653"/>
        <v/>
      </c>
    </row>
    <row r="120" spans="1:98" s="829" customFormat="1" ht="15" customHeight="1">
      <c r="A120" s="368" t="s">
        <v>1726</v>
      </c>
      <c r="B120" s="368" t="s">
        <v>1726</v>
      </c>
      <c r="C120" s="368" t="s">
        <v>1759</v>
      </c>
      <c r="D120" s="368" t="s">
        <v>1759</v>
      </c>
      <c r="E120" s="368" t="s">
        <v>1759</v>
      </c>
      <c r="F120" s="368" t="s">
        <v>1759</v>
      </c>
      <c r="G120" s="368" t="s">
        <v>1759</v>
      </c>
      <c r="H120" s="368" t="s">
        <v>1759</v>
      </c>
      <c r="I120" s="368" t="s">
        <v>1759</v>
      </c>
      <c r="J120" s="368" t="s">
        <v>1759</v>
      </c>
      <c r="K120" s="464" t="str">
        <f t="shared" si="625"/>
        <v>●</v>
      </c>
      <c r="L120" s="482"/>
      <c r="M120" s="482"/>
      <c r="N120" s="140"/>
      <c r="O120" s="141"/>
      <c r="P120" s="118"/>
      <c r="Q120" s="881" t="str">
        <f t="shared" si="631"/>
        <v/>
      </c>
      <c r="R120" s="119"/>
      <c r="S120" s="881" t="str">
        <f t="shared" si="632"/>
        <v/>
      </c>
      <c r="T120" s="119"/>
      <c r="U120" s="881" t="str">
        <f t="shared" si="633"/>
        <v/>
      </c>
      <c r="V120" s="142"/>
      <c r="W120" s="882" t="str">
        <f t="shared" si="626"/>
        <v/>
      </c>
      <c r="X120" s="881" t="str">
        <f t="shared" si="634"/>
        <v/>
      </c>
      <c r="Y120" s="143"/>
      <c r="Z120" s="881" t="str">
        <f t="shared" si="627"/>
        <v/>
      </c>
      <c r="AA120" s="69"/>
      <c r="AB120" s="65"/>
      <c r="AC120" s="66"/>
      <c r="AD120" s="66"/>
      <c r="AE120" s="66"/>
      <c r="AF120" s="66"/>
      <c r="AG120" s="66"/>
      <c r="AH120" s="66"/>
      <c r="AI120" s="66"/>
      <c r="AJ120" s="66"/>
      <c r="AK120" s="66"/>
      <c r="AL120" s="66"/>
      <c r="AM120" s="66"/>
      <c r="AN120" s="67"/>
      <c r="AO120" s="68"/>
      <c r="AP120" s="881" t="str">
        <f t="shared" si="628"/>
        <v/>
      </c>
      <c r="AQ120" s="66"/>
      <c r="AR120" s="66"/>
      <c r="AS120" s="67"/>
      <c r="AT120" s="69"/>
      <c r="AU120" s="881" t="str">
        <f t="shared" si="629"/>
        <v/>
      </c>
      <c r="AV120" s="70"/>
      <c r="AW120" s="66"/>
      <c r="AX120" s="67"/>
      <c r="AY120" s="68"/>
      <c r="AZ120" s="881" t="str">
        <f t="shared" si="630"/>
        <v/>
      </c>
      <c r="BA120" s="66"/>
      <c r="BB120" s="66"/>
      <c r="BC120" s="67"/>
      <c r="BD120" s="69"/>
      <c r="BE120" s="881" t="str">
        <f t="shared" si="635"/>
        <v/>
      </c>
      <c r="BF120" s="66"/>
      <c r="BG120" s="66"/>
      <c r="BH120" s="67"/>
      <c r="BI120" s="69"/>
      <c r="BJ120" s="344">
        <f t="shared" si="636"/>
        <v>0</v>
      </c>
      <c r="BK120" s="345">
        <f t="shared" si="637"/>
        <v>0</v>
      </c>
      <c r="BL120" s="883" t="str">
        <f t="shared" si="638"/>
        <v/>
      </c>
      <c r="BM120" s="884" t="str">
        <f t="shared" si="639"/>
        <v/>
      </c>
      <c r="BO120" s="869" t="str">
        <f t="shared" si="640"/>
        <v/>
      </c>
      <c r="BP120" s="869" t="str">
        <f t="shared" si="641"/>
        <v/>
      </c>
      <c r="BQ120" s="869" t="str">
        <f t="shared" si="642"/>
        <v/>
      </c>
      <c r="BR120" s="869" t="str">
        <f t="shared" si="643"/>
        <v/>
      </c>
      <c r="BS120" s="869" t="str">
        <f t="shared" si="644"/>
        <v/>
      </c>
      <c r="BT120" s="869" t="str">
        <f t="shared" si="645"/>
        <v/>
      </c>
      <c r="BU120" s="886" t="str">
        <f t="shared" si="646"/>
        <v/>
      </c>
      <c r="BV120" s="886" t="str">
        <f t="shared" si="647"/>
        <v/>
      </c>
      <c r="BW120" s="886" t="str">
        <f t="shared" si="648"/>
        <v/>
      </c>
      <c r="BX120" s="886" t="str">
        <f t="shared" si="649"/>
        <v/>
      </c>
      <c r="BY120" s="886" t="str">
        <f t="shared" si="650"/>
        <v/>
      </c>
      <c r="BZ120" s="886" t="str">
        <f t="shared" si="651"/>
        <v/>
      </c>
      <c r="CI120" s="890" t="str">
        <f t="shared" si="654"/>
        <v/>
      </c>
      <c r="CJ120" s="890" t="str">
        <f t="shared" si="654"/>
        <v/>
      </c>
      <c r="CK120" s="890" t="str">
        <f t="shared" si="654"/>
        <v/>
      </c>
      <c r="CL120" s="890" t="str">
        <f t="shared" si="654"/>
        <v/>
      </c>
      <c r="CM120" s="890" t="str">
        <f t="shared" si="654"/>
        <v/>
      </c>
      <c r="CN120" s="891">
        <f t="shared" si="652"/>
        <v>0</v>
      </c>
      <c r="CO120" s="892" t="str">
        <f t="shared" si="653"/>
        <v/>
      </c>
    </row>
    <row r="121" spans="1:98" s="829" customFormat="1" ht="15" customHeight="1">
      <c r="A121" s="368" t="s">
        <v>1726</v>
      </c>
      <c r="B121" s="368" t="s">
        <v>1726</v>
      </c>
      <c r="C121" s="368" t="s">
        <v>1759</v>
      </c>
      <c r="D121" s="368" t="s">
        <v>1759</v>
      </c>
      <c r="E121" s="368" t="s">
        <v>1759</v>
      </c>
      <c r="F121" s="368" t="s">
        <v>1759</v>
      </c>
      <c r="G121" s="368" t="s">
        <v>1759</v>
      </c>
      <c r="H121" s="368" t="s">
        <v>1759</v>
      </c>
      <c r="I121" s="368" t="s">
        <v>1759</v>
      </c>
      <c r="J121" s="368" t="s">
        <v>1759</v>
      </c>
      <c r="K121" s="464" t="str">
        <f t="shared" si="625"/>
        <v>●</v>
      </c>
      <c r="L121" s="482"/>
      <c r="M121" s="482"/>
      <c r="N121" s="140"/>
      <c r="O121" s="141"/>
      <c r="P121" s="118"/>
      <c r="Q121" s="881" t="str">
        <f t="shared" si="631"/>
        <v/>
      </c>
      <c r="R121" s="119"/>
      <c r="S121" s="881" t="str">
        <f t="shared" si="632"/>
        <v/>
      </c>
      <c r="T121" s="119"/>
      <c r="U121" s="881" t="str">
        <f t="shared" si="633"/>
        <v/>
      </c>
      <c r="V121" s="142"/>
      <c r="W121" s="882" t="str">
        <f t="shared" si="626"/>
        <v/>
      </c>
      <c r="X121" s="881" t="str">
        <f t="shared" si="634"/>
        <v/>
      </c>
      <c r="Y121" s="143"/>
      <c r="Z121" s="881" t="str">
        <f t="shared" si="627"/>
        <v/>
      </c>
      <c r="AA121" s="69"/>
      <c r="AB121" s="65"/>
      <c r="AC121" s="66"/>
      <c r="AD121" s="66"/>
      <c r="AE121" s="66"/>
      <c r="AF121" s="66"/>
      <c r="AG121" s="66"/>
      <c r="AH121" s="66"/>
      <c r="AI121" s="66"/>
      <c r="AJ121" s="66"/>
      <c r="AK121" s="66"/>
      <c r="AL121" s="66"/>
      <c r="AM121" s="66"/>
      <c r="AN121" s="67"/>
      <c r="AO121" s="68"/>
      <c r="AP121" s="881" t="str">
        <f t="shared" si="628"/>
        <v/>
      </c>
      <c r="AQ121" s="66"/>
      <c r="AR121" s="66"/>
      <c r="AS121" s="67"/>
      <c r="AT121" s="69"/>
      <c r="AU121" s="881" t="str">
        <f t="shared" si="629"/>
        <v/>
      </c>
      <c r="AV121" s="70"/>
      <c r="AW121" s="66"/>
      <c r="AX121" s="67"/>
      <c r="AY121" s="68"/>
      <c r="AZ121" s="881" t="str">
        <f t="shared" si="630"/>
        <v/>
      </c>
      <c r="BA121" s="66"/>
      <c r="BB121" s="66"/>
      <c r="BC121" s="67"/>
      <c r="BD121" s="69"/>
      <c r="BE121" s="881" t="str">
        <f t="shared" si="635"/>
        <v/>
      </c>
      <c r="BF121" s="66"/>
      <c r="BG121" s="66"/>
      <c r="BH121" s="67"/>
      <c r="BI121" s="69"/>
      <c r="BJ121" s="344">
        <f t="shared" si="636"/>
        <v>0</v>
      </c>
      <c r="BK121" s="345">
        <f t="shared" si="637"/>
        <v>0</v>
      </c>
      <c r="BL121" s="883" t="str">
        <f t="shared" si="638"/>
        <v/>
      </c>
      <c r="BM121" s="884" t="str">
        <f t="shared" si="639"/>
        <v/>
      </c>
      <c r="BO121" s="869" t="str">
        <f t="shared" si="640"/>
        <v/>
      </c>
      <c r="BP121" s="869" t="str">
        <f t="shared" si="641"/>
        <v/>
      </c>
      <c r="BQ121" s="869" t="str">
        <f t="shared" si="642"/>
        <v/>
      </c>
      <c r="BR121" s="869" t="str">
        <f t="shared" si="643"/>
        <v/>
      </c>
      <c r="BS121" s="869" t="str">
        <f t="shared" si="644"/>
        <v/>
      </c>
      <c r="BT121" s="869" t="str">
        <f t="shared" si="645"/>
        <v/>
      </c>
      <c r="BU121" s="886" t="str">
        <f t="shared" si="646"/>
        <v/>
      </c>
      <c r="BV121" s="886" t="str">
        <f t="shared" si="647"/>
        <v/>
      </c>
      <c r="BW121" s="886" t="str">
        <f t="shared" si="648"/>
        <v/>
      </c>
      <c r="BX121" s="886" t="str">
        <f t="shared" si="649"/>
        <v/>
      </c>
      <c r="BY121" s="886" t="str">
        <f t="shared" si="650"/>
        <v/>
      </c>
      <c r="BZ121" s="886" t="str">
        <f t="shared" si="651"/>
        <v/>
      </c>
      <c r="CI121" s="890" t="str">
        <f t="shared" si="654"/>
        <v/>
      </c>
      <c r="CJ121" s="890" t="str">
        <f t="shared" si="654"/>
        <v/>
      </c>
      <c r="CK121" s="890" t="str">
        <f t="shared" si="654"/>
        <v/>
      </c>
      <c r="CL121" s="890" t="str">
        <f t="shared" si="654"/>
        <v/>
      </c>
      <c r="CM121" s="890" t="str">
        <f t="shared" si="654"/>
        <v/>
      </c>
      <c r="CN121" s="891">
        <f t="shared" si="652"/>
        <v>0</v>
      </c>
      <c r="CO121" s="892" t="str">
        <f t="shared" si="653"/>
        <v/>
      </c>
    </row>
    <row r="122" spans="1:98" s="829" customFormat="1" ht="15" customHeight="1">
      <c r="A122" s="368" t="s">
        <v>1726</v>
      </c>
      <c r="B122" s="368" t="s">
        <v>1726</v>
      </c>
      <c r="C122" s="368" t="s">
        <v>1759</v>
      </c>
      <c r="D122" s="368" t="s">
        <v>1759</v>
      </c>
      <c r="E122" s="368" t="s">
        <v>1759</v>
      </c>
      <c r="F122" s="368" t="s">
        <v>1759</v>
      </c>
      <c r="G122" s="368" t="s">
        <v>1759</v>
      </c>
      <c r="H122" s="368" t="s">
        <v>1759</v>
      </c>
      <c r="I122" s="368" t="s">
        <v>1759</v>
      </c>
      <c r="J122" s="368" t="s">
        <v>1759</v>
      </c>
      <c r="K122" s="464" t="str">
        <f t="shared" si="625"/>
        <v>●</v>
      </c>
      <c r="L122" s="482"/>
      <c r="M122" s="482"/>
      <c r="N122" s="140"/>
      <c r="O122" s="141"/>
      <c r="P122" s="118"/>
      <c r="Q122" s="881" t="str">
        <f t="shared" si="631"/>
        <v/>
      </c>
      <c r="R122" s="119"/>
      <c r="S122" s="881" t="str">
        <f t="shared" si="632"/>
        <v/>
      </c>
      <c r="T122" s="119"/>
      <c r="U122" s="881" t="str">
        <f t="shared" si="633"/>
        <v/>
      </c>
      <c r="V122" s="142"/>
      <c r="W122" s="882" t="str">
        <f t="shared" si="626"/>
        <v/>
      </c>
      <c r="X122" s="881" t="str">
        <f t="shared" si="634"/>
        <v/>
      </c>
      <c r="Y122" s="143"/>
      <c r="Z122" s="881" t="str">
        <f t="shared" si="627"/>
        <v/>
      </c>
      <c r="AA122" s="69"/>
      <c r="AB122" s="65"/>
      <c r="AC122" s="66"/>
      <c r="AD122" s="66"/>
      <c r="AE122" s="66"/>
      <c r="AF122" s="66"/>
      <c r="AG122" s="66"/>
      <c r="AH122" s="66"/>
      <c r="AI122" s="66"/>
      <c r="AJ122" s="66"/>
      <c r="AK122" s="66"/>
      <c r="AL122" s="66"/>
      <c r="AM122" s="66"/>
      <c r="AN122" s="67"/>
      <c r="AO122" s="68"/>
      <c r="AP122" s="881" t="str">
        <f t="shared" si="628"/>
        <v/>
      </c>
      <c r="AQ122" s="66"/>
      <c r="AR122" s="66"/>
      <c r="AS122" s="67"/>
      <c r="AT122" s="69"/>
      <c r="AU122" s="881" t="str">
        <f t="shared" si="629"/>
        <v/>
      </c>
      <c r="AV122" s="70"/>
      <c r="AW122" s="66"/>
      <c r="AX122" s="67"/>
      <c r="AY122" s="68"/>
      <c r="AZ122" s="881" t="str">
        <f t="shared" si="630"/>
        <v/>
      </c>
      <c r="BA122" s="66"/>
      <c r="BB122" s="66"/>
      <c r="BC122" s="67"/>
      <c r="BD122" s="69"/>
      <c r="BE122" s="881" t="str">
        <f t="shared" si="635"/>
        <v/>
      </c>
      <c r="BF122" s="66"/>
      <c r="BG122" s="66"/>
      <c r="BH122" s="67"/>
      <c r="BI122" s="69"/>
      <c r="BJ122" s="344">
        <f t="shared" si="636"/>
        <v>0</v>
      </c>
      <c r="BK122" s="345">
        <f t="shared" si="637"/>
        <v>0</v>
      </c>
      <c r="BL122" s="883" t="str">
        <f t="shared" si="638"/>
        <v/>
      </c>
      <c r="BM122" s="884" t="str">
        <f t="shared" si="639"/>
        <v/>
      </c>
      <c r="BO122" s="869" t="str">
        <f t="shared" si="640"/>
        <v/>
      </c>
      <c r="BP122" s="869" t="str">
        <f t="shared" si="641"/>
        <v/>
      </c>
      <c r="BQ122" s="869" t="str">
        <f t="shared" si="642"/>
        <v/>
      </c>
      <c r="BR122" s="869" t="str">
        <f t="shared" si="643"/>
        <v/>
      </c>
      <c r="BS122" s="869" t="str">
        <f t="shared" si="644"/>
        <v/>
      </c>
      <c r="BT122" s="869" t="str">
        <f t="shared" si="645"/>
        <v/>
      </c>
      <c r="BU122" s="886" t="str">
        <f t="shared" si="646"/>
        <v/>
      </c>
      <c r="BV122" s="886" t="str">
        <f t="shared" si="647"/>
        <v/>
      </c>
      <c r="BW122" s="886" t="str">
        <f t="shared" si="648"/>
        <v/>
      </c>
      <c r="BX122" s="886" t="str">
        <f t="shared" si="649"/>
        <v/>
      </c>
      <c r="BY122" s="886" t="str">
        <f t="shared" si="650"/>
        <v/>
      </c>
      <c r="BZ122" s="886" t="str">
        <f t="shared" si="651"/>
        <v/>
      </c>
      <c r="CI122" s="890" t="str">
        <f t="shared" si="654"/>
        <v/>
      </c>
      <c r="CJ122" s="890" t="str">
        <f t="shared" si="654"/>
        <v/>
      </c>
      <c r="CK122" s="890" t="str">
        <f t="shared" si="654"/>
        <v/>
      </c>
      <c r="CL122" s="890" t="str">
        <f t="shared" si="654"/>
        <v/>
      </c>
      <c r="CM122" s="890" t="str">
        <f t="shared" si="654"/>
        <v/>
      </c>
      <c r="CN122" s="891">
        <f t="shared" si="652"/>
        <v>0</v>
      </c>
      <c r="CO122" s="892" t="str">
        <f t="shared" si="653"/>
        <v/>
      </c>
    </row>
    <row r="123" spans="1:98" s="829" customFormat="1" ht="15" customHeight="1">
      <c r="A123" s="368" t="s">
        <v>1726</v>
      </c>
      <c r="B123" s="368" t="s">
        <v>1726</v>
      </c>
      <c r="C123" s="368" t="s">
        <v>1759</v>
      </c>
      <c r="D123" s="368" t="s">
        <v>1759</v>
      </c>
      <c r="E123" s="368" t="s">
        <v>1759</v>
      </c>
      <c r="F123" s="368" t="s">
        <v>1759</v>
      </c>
      <c r="G123" s="368" t="s">
        <v>1759</v>
      </c>
      <c r="H123" s="368" t="s">
        <v>1759</v>
      </c>
      <c r="I123" s="368" t="s">
        <v>1759</v>
      </c>
      <c r="J123" s="368" t="s">
        <v>1759</v>
      </c>
      <c r="K123" s="464" t="str">
        <f t="shared" si="625"/>
        <v>●</v>
      </c>
      <c r="L123" s="482"/>
      <c r="M123" s="482"/>
      <c r="N123" s="140"/>
      <c r="O123" s="141"/>
      <c r="P123" s="118"/>
      <c r="Q123" s="881" t="str">
        <f t="shared" si="631"/>
        <v/>
      </c>
      <c r="R123" s="119"/>
      <c r="S123" s="881" t="str">
        <f t="shared" si="632"/>
        <v/>
      </c>
      <c r="T123" s="119"/>
      <c r="U123" s="881" t="str">
        <f t="shared" si="633"/>
        <v/>
      </c>
      <c r="V123" s="142"/>
      <c r="W123" s="882" t="str">
        <f t="shared" si="626"/>
        <v/>
      </c>
      <c r="X123" s="881" t="str">
        <f t="shared" si="634"/>
        <v/>
      </c>
      <c r="Y123" s="143"/>
      <c r="Z123" s="881" t="str">
        <f t="shared" si="627"/>
        <v/>
      </c>
      <c r="AA123" s="69"/>
      <c r="AB123" s="65"/>
      <c r="AC123" s="66"/>
      <c r="AD123" s="66"/>
      <c r="AE123" s="66"/>
      <c r="AF123" s="66"/>
      <c r="AG123" s="66"/>
      <c r="AH123" s="66"/>
      <c r="AI123" s="66"/>
      <c r="AJ123" s="66"/>
      <c r="AK123" s="66"/>
      <c r="AL123" s="66"/>
      <c r="AM123" s="66"/>
      <c r="AN123" s="67"/>
      <c r="AO123" s="68"/>
      <c r="AP123" s="881" t="str">
        <f t="shared" si="628"/>
        <v/>
      </c>
      <c r="AQ123" s="66"/>
      <c r="AR123" s="66"/>
      <c r="AS123" s="67"/>
      <c r="AT123" s="69"/>
      <c r="AU123" s="881" t="str">
        <f t="shared" si="629"/>
        <v/>
      </c>
      <c r="AV123" s="70"/>
      <c r="AW123" s="66"/>
      <c r="AX123" s="67"/>
      <c r="AY123" s="68"/>
      <c r="AZ123" s="881" t="str">
        <f t="shared" si="630"/>
        <v/>
      </c>
      <c r="BA123" s="66"/>
      <c r="BB123" s="66"/>
      <c r="BC123" s="67"/>
      <c r="BD123" s="69"/>
      <c r="BE123" s="881" t="str">
        <f t="shared" si="635"/>
        <v/>
      </c>
      <c r="BF123" s="66"/>
      <c r="BG123" s="66"/>
      <c r="BH123" s="67"/>
      <c r="BI123" s="69"/>
      <c r="BJ123" s="344">
        <f t="shared" si="636"/>
        <v>0</v>
      </c>
      <c r="BK123" s="345">
        <f t="shared" si="637"/>
        <v>0</v>
      </c>
      <c r="BL123" s="883" t="str">
        <f t="shared" si="638"/>
        <v/>
      </c>
      <c r="BM123" s="884" t="str">
        <f t="shared" si="639"/>
        <v/>
      </c>
      <c r="BO123" s="869" t="str">
        <f t="shared" si="640"/>
        <v/>
      </c>
      <c r="BP123" s="869" t="str">
        <f t="shared" si="641"/>
        <v/>
      </c>
      <c r="BQ123" s="869" t="str">
        <f t="shared" si="642"/>
        <v/>
      </c>
      <c r="BR123" s="869" t="str">
        <f t="shared" si="643"/>
        <v/>
      </c>
      <c r="BS123" s="869" t="str">
        <f t="shared" si="644"/>
        <v/>
      </c>
      <c r="BT123" s="869" t="str">
        <f t="shared" si="645"/>
        <v/>
      </c>
      <c r="BU123" s="886" t="str">
        <f t="shared" si="646"/>
        <v/>
      </c>
      <c r="BV123" s="886" t="str">
        <f t="shared" si="647"/>
        <v/>
      </c>
      <c r="BW123" s="886" t="str">
        <f t="shared" si="648"/>
        <v/>
      </c>
      <c r="BX123" s="886" t="str">
        <f t="shared" si="649"/>
        <v/>
      </c>
      <c r="BY123" s="886" t="str">
        <f t="shared" si="650"/>
        <v/>
      </c>
      <c r="BZ123" s="886" t="str">
        <f t="shared" si="651"/>
        <v/>
      </c>
      <c r="CI123" s="890" t="str">
        <f t="shared" si="654"/>
        <v/>
      </c>
      <c r="CJ123" s="890" t="str">
        <f t="shared" si="654"/>
        <v/>
      </c>
      <c r="CK123" s="890" t="str">
        <f t="shared" si="654"/>
        <v/>
      </c>
      <c r="CL123" s="890" t="str">
        <f t="shared" si="654"/>
        <v/>
      </c>
      <c r="CM123" s="890" t="str">
        <f t="shared" si="654"/>
        <v/>
      </c>
      <c r="CN123" s="891">
        <f t="shared" si="652"/>
        <v>0</v>
      </c>
      <c r="CO123" s="892" t="str">
        <f t="shared" si="653"/>
        <v/>
      </c>
    </row>
    <row r="124" spans="1:98" s="829" customFormat="1" ht="15" customHeight="1">
      <c r="A124" s="368" t="s">
        <v>1726</v>
      </c>
      <c r="B124" s="368" t="s">
        <v>1726</v>
      </c>
      <c r="C124" s="368" t="s">
        <v>1759</v>
      </c>
      <c r="D124" s="368" t="s">
        <v>1759</v>
      </c>
      <c r="E124" s="368" t="s">
        <v>1759</v>
      </c>
      <c r="F124" s="368" t="s">
        <v>1759</v>
      </c>
      <c r="G124" s="368" t="s">
        <v>1759</v>
      </c>
      <c r="H124" s="368" t="s">
        <v>1759</v>
      </c>
      <c r="I124" s="368" t="s">
        <v>1759</v>
      </c>
      <c r="J124" s="368" t="s">
        <v>1759</v>
      </c>
      <c r="K124" s="464" t="str">
        <f t="shared" si="625"/>
        <v>●</v>
      </c>
      <c r="L124" s="482"/>
      <c r="M124" s="482"/>
      <c r="N124" s="140"/>
      <c r="O124" s="141"/>
      <c r="P124" s="118"/>
      <c r="Q124" s="881" t="str">
        <f t="shared" si="631"/>
        <v/>
      </c>
      <c r="R124" s="119"/>
      <c r="S124" s="881" t="str">
        <f t="shared" si="632"/>
        <v/>
      </c>
      <c r="T124" s="119"/>
      <c r="U124" s="881" t="str">
        <f t="shared" si="633"/>
        <v/>
      </c>
      <c r="V124" s="142"/>
      <c r="W124" s="882" t="str">
        <f t="shared" si="626"/>
        <v/>
      </c>
      <c r="X124" s="881" t="str">
        <f t="shared" si="634"/>
        <v/>
      </c>
      <c r="Y124" s="143"/>
      <c r="Z124" s="881" t="str">
        <f t="shared" si="627"/>
        <v/>
      </c>
      <c r="AA124" s="69"/>
      <c r="AB124" s="65"/>
      <c r="AC124" s="66"/>
      <c r="AD124" s="66"/>
      <c r="AE124" s="66"/>
      <c r="AF124" s="66"/>
      <c r="AG124" s="66"/>
      <c r="AH124" s="66"/>
      <c r="AI124" s="66"/>
      <c r="AJ124" s="66"/>
      <c r="AK124" s="66"/>
      <c r="AL124" s="66"/>
      <c r="AM124" s="66"/>
      <c r="AN124" s="67"/>
      <c r="AO124" s="68"/>
      <c r="AP124" s="881" t="str">
        <f t="shared" si="628"/>
        <v/>
      </c>
      <c r="AQ124" s="66"/>
      <c r="AR124" s="66"/>
      <c r="AS124" s="67"/>
      <c r="AT124" s="69"/>
      <c r="AU124" s="881" t="str">
        <f t="shared" si="629"/>
        <v/>
      </c>
      <c r="AV124" s="70"/>
      <c r="AW124" s="66"/>
      <c r="AX124" s="67"/>
      <c r="AY124" s="68"/>
      <c r="AZ124" s="881" t="str">
        <f t="shared" si="630"/>
        <v/>
      </c>
      <c r="BA124" s="66"/>
      <c r="BB124" s="66"/>
      <c r="BC124" s="67"/>
      <c r="BD124" s="69"/>
      <c r="BE124" s="881" t="str">
        <f t="shared" si="635"/>
        <v/>
      </c>
      <c r="BF124" s="66"/>
      <c r="BG124" s="66"/>
      <c r="BH124" s="67"/>
      <c r="BI124" s="69"/>
      <c r="BJ124" s="344">
        <f t="shared" si="636"/>
        <v>0</v>
      </c>
      <c r="BK124" s="345">
        <f t="shared" si="637"/>
        <v>0</v>
      </c>
      <c r="BL124" s="883" t="str">
        <f t="shared" si="638"/>
        <v/>
      </c>
      <c r="BM124" s="884" t="str">
        <f t="shared" si="639"/>
        <v/>
      </c>
      <c r="BO124" s="869" t="str">
        <f t="shared" si="640"/>
        <v/>
      </c>
      <c r="BP124" s="869" t="str">
        <f t="shared" si="641"/>
        <v/>
      </c>
      <c r="BQ124" s="869" t="str">
        <f t="shared" si="642"/>
        <v/>
      </c>
      <c r="BR124" s="869" t="str">
        <f t="shared" si="643"/>
        <v/>
      </c>
      <c r="BS124" s="869" t="str">
        <f t="shared" si="644"/>
        <v/>
      </c>
      <c r="BT124" s="869" t="str">
        <f t="shared" si="645"/>
        <v/>
      </c>
      <c r="BU124" s="886" t="str">
        <f t="shared" si="646"/>
        <v/>
      </c>
      <c r="BV124" s="886" t="str">
        <f t="shared" si="647"/>
        <v/>
      </c>
      <c r="BW124" s="886" t="str">
        <f t="shared" si="648"/>
        <v/>
      </c>
      <c r="BX124" s="886" t="str">
        <f t="shared" si="649"/>
        <v/>
      </c>
      <c r="BY124" s="886" t="str">
        <f t="shared" si="650"/>
        <v/>
      </c>
      <c r="BZ124" s="886" t="str">
        <f t="shared" si="651"/>
        <v/>
      </c>
      <c r="CI124" s="890" t="str">
        <f t="shared" ref="CI124:CM130" si="655">IFERROR(VLOOKUP($O124,$CB$44:$CG$55,CI$42+1,0),"")</f>
        <v/>
      </c>
      <c r="CJ124" s="890" t="str">
        <f t="shared" si="655"/>
        <v/>
      </c>
      <c r="CK124" s="890" t="str">
        <f t="shared" si="655"/>
        <v/>
      </c>
      <c r="CL124" s="890" t="str">
        <f t="shared" si="655"/>
        <v/>
      </c>
      <c r="CM124" s="890" t="str">
        <f t="shared" si="655"/>
        <v/>
      </c>
      <c r="CN124" s="891">
        <f t="shared" si="652"/>
        <v>0</v>
      </c>
      <c r="CO124" s="892" t="str">
        <f t="shared" si="653"/>
        <v/>
      </c>
    </row>
    <row r="125" spans="1:98" s="829" customFormat="1" ht="15" customHeight="1">
      <c r="A125" s="368" t="s">
        <v>1726</v>
      </c>
      <c r="B125" s="368" t="s">
        <v>1726</v>
      </c>
      <c r="C125" s="368" t="s">
        <v>1759</v>
      </c>
      <c r="D125" s="368" t="s">
        <v>1759</v>
      </c>
      <c r="E125" s="368" t="s">
        <v>1759</v>
      </c>
      <c r="F125" s="368" t="s">
        <v>1759</v>
      </c>
      <c r="G125" s="368" t="s">
        <v>1759</v>
      </c>
      <c r="H125" s="368" t="s">
        <v>1759</v>
      </c>
      <c r="I125" s="368" t="s">
        <v>1759</v>
      </c>
      <c r="J125" s="368" t="s">
        <v>1759</v>
      </c>
      <c r="K125" s="464" t="str">
        <f t="shared" si="625"/>
        <v>●</v>
      </c>
      <c r="L125" s="482"/>
      <c r="M125" s="482"/>
      <c r="N125" s="140"/>
      <c r="O125" s="141"/>
      <c r="P125" s="118"/>
      <c r="Q125" s="881" t="str">
        <f t="shared" si="631"/>
        <v/>
      </c>
      <c r="R125" s="119"/>
      <c r="S125" s="881" t="str">
        <f t="shared" si="632"/>
        <v/>
      </c>
      <c r="T125" s="119"/>
      <c r="U125" s="881" t="str">
        <f t="shared" si="633"/>
        <v/>
      </c>
      <c r="V125" s="142"/>
      <c r="W125" s="882" t="str">
        <f t="shared" si="626"/>
        <v/>
      </c>
      <c r="X125" s="881" t="str">
        <f t="shared" si="634"/>
        <v/>
      </c>
      <c r="Y125" s="143"/>
      <c r="Z125" s="881" t="str">
        <f t="shared" si="627"/>
        <v/>
      </c>
      <c r="AA125" s="69"/>
      <c r="AB125" s="65"/>
      <c r="AC125" s="66"/>
      <c r="AD125" s="66"/>
      <c r="AE125" s="66"/>
      <c r="AF125" s="66"/>
      <c r="AG125" s="66"/>
      <c r="AH125" s="66"/>
      <c r="AI125" s="66"/>
      <c r="AJ125" s="66"/>
      <c r="AK125" s="66"/>
      <c r="AL125" s="66"/>
      <c r="AM125" s="66"/>
      <c r="AN125" s="67"/>
      <c r="AO125" s="68"/>
      <c r="AP125" s="881" t="str">
        <f t="shared" si="628"/>
        <v/>
      </c>
      <c r="AQ125" s="66"/>
      <c r="AR125" s="66"/>
      <c r="AS125" s="67"/>
      <c r="AT125" s="69"/>
      <c r="AU125" s="881" t="str">
        <f t="shared" si="629"/>
        <v/>
      </c>
      <c r="AV125" s="70"/>
      <c r="AW125" s="66"/>
      <c r="AX125" s="67"/>
      <c r="AY125" s="68"/>
      <c r="AZ125" s="881" t="str">
        <f t="shared" si="630"/>
        <v/>
      </c>
      <c r="BA125" s="66"/>
      <c r="BB125" s="66"/>
      <c r="BC125" s="67"/>
      <c r="BD125" s="69"/>
      <c r="BE125" s="881" t="str">
        <f t="shared" si="635"/>
        <v/>
      </c>
      <c r="BF125" s="66"/>
      <c r="BG125" s="66"/>
      <c r="BH125" s="67"/>
      <c r="BI125" s="69"/>
      <c r="BJ125" s="344">
        <f t="shared" si="636"/>
        <v>0</v>
      </c>
      <c r="BK125" s="345">
        <f t="shared" si="637"/>
        <v>0</v>
      </c>
      <c r="BL125" s="883" t="str">
        <f t="shared" si="638"/>
        <v/>
      </c>
      <c r="BM125" s="884" t="str">
        <f t="shared" si="639"/>
        <v/>
      </c>
      <c r="BO125" s="869" t="str">
        <f t="shared" si="640"/>
        <v/>
      </c>
      <c r="BP125" s="869" t="str">
        <f t="shared" si="641"/>
        <v/>
      </c>
      <c r="BQ125" s="869" t="str">
        <f t="shared" si="642"/>
        <v/>
      </c>
      <c r="BR125" s="869" t="str">
        <f t="shared" si="643"/>
        <v/>
      </c>
      <c r="BS125" s="869" t="str">
        <f t="shared" si="644"/>
        <v/>
      </c>
      <c r="BT125" s="869" t="str">
        <f t="shared" si="645"/>
        <v/>
      </c>
      <c r="BU125" s="886" t="str">
        <f t="shared" si="646"/>
        <v/>
      </c>
      <c r="BV125" s="886" t="str">
        <f t="shared" si="647"/>
        <v/>
      </c>
      <c r="BW125" s="886" t="str">
        <f t="shared" si="648"/>
        <v/>
      </c>
      <c r="BX125" s="886" t="str">
        <f t="shared" si="649"/>
        <v/>
      </c>
      <c r="BY125" s="886" t="str">
        <f t="shared" si="650"/>
        <v/>
      </c>
      <c r="BZ125" s="886" t="str">
        <f t="shared" si="651"/>
        <v/>
      </c>
      <c r="CB125" s="831"/>
      <c r="CC125" s="831"/>
      <c r="CD125" s="831"/>
      <c r="CE125" s="831"/>
      <c r="CF125" s="831"/>
      <c r="CG125" s="831"/>
      <c r="CI125" s="890" t="str">
        <f t="shared" si="655"/>
        <v/>
      </c>
      <c r="CJ125" s="890" t="str">
        <f t="shared" si="655"/>
        <v/>
      </c>
      <c r="CK125" s="890" t="str">
        <f t="shared" si="655"/>
        <v/>
      </c>
      <c r="CL125" s="890" t="str">
        <f t="shared" si="655"/>
        <v/>
      </c>
      <c r="CM125" s="890" t="str">
        <f t="shared" si="655"/>
        <v/>
      </c>
      <c r="CN125" s="891">
        <f t="shared" si="652"/>
        <v>0</v>
      </c>
      <c r="CO125" s="892" t="str">
        <f t="shared" si="653"/>
        <v/>
      </c>
      <c r="CT125" s="831"/>
    </row>
    <row r="126" spans="1:98" s="829" customFormat="1" ht="15" customHeight="1">
      <c r="A126" s="368" t="s">
        <v>1726</v>
      </c>
      <c r="B126" s="368" t="s">
        <v>1726</v>
      </c>
      <c r="C126" s="368" t="s">
        <v>1759</v>
      </c>
      <c r="D126" s="368" t="s">
        <v>1759</v>
      </c>
      <c r="E126" s="368" t="s">
        <v>1759</v>
      </c>
      <c r="F126" s="368" t="s">
        <v>1759</v>
      </c>
      <c r="G126" s="368" t="s">
        <v>1759</v>
      </c>
      <c r="H126" s="368" t="s">
        <v>1759</v>
      </c>
      <c r="I126" s="368" t="s">
        <v>1759</v>
      </c>
      <c r="J126" s="368" t="s">
        <v>1759</v>
      </c>
      <c r="K126" s="464" t="str">
        <f t="shared" si="625"/>
        <v>●</v>
      </c>
      <c r="L126" s="482"/>
      <c r="M126" s="482"/>
      <c r="N126" s="140"/>
      <c r="O126" s="141"/>
      <c r="P126" s="118"/>
      <c r="Q126" s="881" t="str">
        <f t="shared" si="631"/>
        <v/>
      </c>
      <c r="R126" s="119"/>
      <c r="S126" s="881" t="str">
        <f t="shared" si="632"/>
        <v/>
      </c>
      <c r="T126" s="119"/>
      <c r="U126" s="881" t="str">
        <f t="shared" si="633"/>
        <v/>
      </c>
      <c r="V126" s="142"/>
      <c r="W126" s="882" t="str">
        <f t="shared" si="626"/>
        <v/>
      </c>
      <c r="X126" s="881" t="str">
        <f t="shared" si="634"/>
        <v/>
      </c>
      <c r="Y126" s="143"/>
      <c r="Z126" s="881" t="str">
        <f t="shared" si="627"/>
        <v/>
      </c>
      <c r="AA126" s="69"/>
      <c r="AB126" s="65"/>
      <c r="AC126" s="66"/>
      <c r="AD126" s="66"/>
      <c r="AE126" s="66"/>
      <c r="AF126" s="66"/>
      <c r="AG126" s="66"/>
      <c r="AH126" s="66"/>
      <c r="AI126" s="66"/>
      <c r="AJ126" s="66"/>
      <c r="AK126" s="66"/>
      <c r="AL126" s="66"/>
      <c r="AM126" s="66"/>
      <c r="AN126" s="67"/>
      <c r="AO126" s="68"/>
      <c r="AP126" s="881" t="str">
        <f t="shared" si="628"/>
        <v/>
      </c>
      <c r="AQ126" s="66"/>
      <c r="AR126" s="66"/>
      <c r="AS126" s="67"/>
      <c r="AT126" s="69"/>
      <c r="AU126" s="881" t="str">
        <f t="shared" si="629"/>
        <v/>
      </c>
      <c r="AV126" s="70"/>
      <c r="AW126" s="66"/>
      <c r="AX126" s="67"/>
      <c r="AY126" s="68"/>
      <c r="AZ126" s="881" t="str">
        <f t="shared" si="630"/>
        <v/>
      </c>
      <c r="BA126" s="66"/>
      <c r="BB126" s="66"/>
      <c r="BC126" s="67"/>
      <c r="BD126" s="69"/>
      <c r="BE126" s="881" t="str">
        <f t="shared" si="635"/>
        <v/>
      </c>
      <c r="BF126" s="66"/>
      <c r="BG126" s="66"/>
      <c r="BH126" s="67"/>
      <c r="BI126" s="69"/>
      <c r="BJ126" s="344">
        <f t="shared" si="636"/>
        <v>0</v>
      </c>
      <c r="BK126" s="345">
        <f t="shared" si="637"/>
        <v>0</v>
      </c>
      <c r="BL126" s="883" t="str">
        <f t="shared" si="638"/>
        <v/>
      </c>
      <c r="BM126" s="884" t="str">
        <f t="shared" si="639"/>
        <v/>
      </c>
      <c r="BO126" s="869" t="str">
        <f t="shared" si="640"/>
        <v/>
      </c>
      <c r="BP126" s="869" t="str">
        <f t="shared" si="641"/>
        <v/>
      </c>
      <c r="BQ126" s="869" t="str">
        <f t="shared" si="642"/>
        <v/>
      </c>
      <c r="BR126" s="869" t="str">
        <f t="shared" si="643"/>
        <v/>
      </c>
      <c r="BS126" s="869" t="str">
        <f t="shared" si="644"/>
        <v/>
      </c>
      <c r="BT126" s="869" t="str">
        <f t="shared" si="645"/>
        <v/>
      </c>
      <c r="BU126" s="886" t="str">
        <f t="shared" si="646"/>
        <v/>
      </c>
      <c r="BV126" s="886" t="str">
        <f t="shared" si="647"/>
        <v/>
      </c>
      <c r="BW126" s="886" t="str">
        <f t="shared" si="648"/>
        <v/>
      </c>
      <c r="BX126" s="886" t="str">
        <f t="shared" si="649"/>
        <v/>
      </c>
      <c r="BY126" s="886" t="str">
        <f t="shared" si="650"/>
        <v/>
      </c>
      <c r="BZ126" s="886" t="str">
        <f t="shared" si="651"/>
        <v/>
      </c>
      <c r="CB126" s="914"/>
      <c r="CC126" s="914"/>
      <c r="CD126" s="914"/>
      <c r="CE126" s="914"/>
      <c r="CF126" s="914"/>
      <c r="CG126" s="914"/>
      <c r="CI126" s="890" t="str">
        <f t="shared" si="655"/>
        <v/>
      </c>
      <c r="CJ126" s="890" t="str">
        <f t="shared" si="655"/>
        <v/>
      </c>
      <c r="CK126" s="890" t="str">
        <f t="shared" si="655"/>
        <v/>
      </c>
      <c r="CL126" s="890" t="str">
        <f t="shared" si="655"/>
        <v/>
      </c>
      <c r="CM126" s="890" t="str">
        <f t="shared" si="655"/>
        <v/>
      </c>
      <c r="CN126" s="891">
        <f t="shared" si="652"/>
        <v>0</v>
      </c>
      <c r="CO126" s="892" t="str">
        <f t="shared" si="653"/>
        <v/>
      </c>
      <c r="CT126" s="914"/>
    </row>
    <row r="127" spans="1:98" s="829" customFormat="1" ht="15" customHeight="1">
      <c r="A127" s="368" t="s">
        <v>1726</v>
      </c>
      <c r="B127" s="368" t="s">
        <v>1726</v>
      </c>
      <c r="C127" s="368" t="s">
        <v>1759</v>
      </c>
      <c r="D127" s="368" t="s">
        <v>1759</v>
      </c>
      <c r="E127" s="368" t="s">
        <v>1759</v>
      </c>
      <c r="F127" s="368" t="s">
        <v>1759</v>
      </c>
      <c r="G127" s="368" t="s">
        <v>1759</v>
      </c>
      <c r="H127" s="368" t="s">
        <v>1759</v>
      </c>
      <c r="I127" s="368" t="s">
        <v>1759</v>
      </c>
      <c r="J127" s="368" t="s">
        <v>1759</v>
      </c>
      <c r="K127" s="464" t="str">
        <f t="shared" si="625"/>
        <v>●</v>
      </c>
      <c r="L127" s="482"/>
      <c r="M127" s="482"/>
      <c r="N127" s="140"/>
      <c r="O127" s="141"/>
      <c r="P127" s="118"/>
      <c r="Q127" s="881" t="str">
        <f t="shared" si="631"/>
        <v/>
      </c>
      <c r="R127" s="119"/>
      <c r="S127" s="881" t="str">
        <f t="shared" si="632"/>
        <v/>
      </c>
      <c r="T127" s="119"/>
      <c r="U127" s="881" t="str">
        <f t="shared" si="633"/>
        <v/>
      </c>
      <c r="V127" s="142"/>
      <c r="W127" s="882" t="str">
        <f t="shared" si="626"/>
        <v/>
      </c>
      <c r="X127" s="881" t="str">
        <f t="shared" si="634"/>
        <v/>
      </c>
      <c r="Y127" s="143"/>
      <c r="Z127" s="881" t="str">
        <f t="shared" si="627"/>
        <v/>
      </c>
      <c r="AA127" s="69"/>
      <c r="AB127" s="65"/>
      <c r="AC127" s="66"/>
      <c r="AD127" s="66"/>
      <c r="AE127" s="66"/>
      <c r="AF127" s="66"/>
      <c r="AG127" s="66"/>
      <c r="AH127" s="66"/>
      <c r="AI127" s="66"/>
      <c r="AJ127" s="66"/>
      <c r="AK127" s="66"/>
      <c r="AL127" s="66"/>
      <c r="AM127" s="66"/>
      <c r="AN127" s="67"/>
      <c r="AO127" s="68"/>
      <c r="AP127" s="881" t="str">
        <f t="shared" si="628"/>
        <v/>
      </c>
      <c r="AQ127" s="66"/>
      <c r="AR127" s="66"/>
      <c r="AS127" s="67"/>
      <c r="AT127" s="69"/>
      <c r="AU127" s="881" t="str">
        <f t="shared" si="629"/>
        <v/>
      </c>
      <c r="AV127" s="70"/>
      <c r="AW127" s="66"/>
      <c r="AX127" s="67"/>
      <c r="AY127" s="68"/>
      <c r="AZ127" s="881" t="str">
        <f t="shared" si="630"/>
        <v/>
      </c>
      <c r="BA127" s="66"/>
      <c r="BB127" s="66"/>
      <c r="BC127" s="67"/>
      <c r="BD127" s="69"/>
      <c r="BE127" s="881" t="str">
        <f t="shared" si="635"/>
        <v/>
      </c>
      <c r="BF127" s="66"/>
      <c r="BG127" s="66"/>
      <c r="BH127" s="67"/>
      <c r="BI127" s="69"/>
      <c r="BJ127" s="344">
        <f t="shared" si="636"/>
        <v>0</v>
      </c>
      <c r="BK127" s="345">
        <f t="shared" si="637"/>
        <v>0</v>
      </c>
      <c r="BL127" s="883" t="str">
        <f t="shared" si="638"/>
        <v/>
      </c>
      <c r="BM127" s="884" t="str">
        <f t="shared" si="639"/>
        <v/>
      </c>
      <c r="BO127" s="869" t="str">
        <f t="shared" si="640"/>
        <v/>
      </c>
      <c r="BP127" s="869" t="str">
        <f t="shared" si="641"/>
        <v/>
      </c>
      <c r="BQ127" s="869" t="str">
        <f t="shared" si="642"/>
        <v/>
      </c>
      <c r="BR127" s="869" t="str">
        <f t="shared" si="643"/>
        <v/>
      </c>
      <c r="BS127" s="869" t="str">
        <f t="shared" si="644"/>
        <v/>
      </c>
      <c r="BT127" s="869" t="str">
        <f t="shared" si="645"/>
        <v/>
      </c>
      <c r="BU127" s="886" t="str">
        <f t="shared" si="646"/>
        <v/>
      </c>
      <c r="BV127" s="886" t="str">
        <f t="shared" si="647"/>
        <v/>
      </c>
      <c r="BW127" s="886" t="str">
        <f t="shared" si="648"/>
        <v/>
      </c>
      <c r="BX127" s="886" t="str">
        <f t="shared" si="649"/>
        <v/>
      </c>
      <c r="BY127" s="886" t="str">
        <f t="shared" si="650"/>
        <v/>
      </c>
      <c r="BZ127" s="886" t="str">
        <f t="shared" si="651"/>
        <v/>
      </c>
      <c r="CB127" s="914"/>
      <c r="CC127" s="914"/>
      <c r="CD127" s="914"/>
      <c r="CE127" s="914"/>
      <c r="CF127" s="914"/>
      <c r="CG127" s="914"/>
      <c r="CI127" s="890" t="str">
        <f t="shared" si="655"/>
        <v/>
      </c>
      <c r="CJ127" s="890" t="str">
        <f t="shared" si="655"/>
        <v/>
      </c>
      <c r="CK127" s="890" t="str">
        <f t="shared" si="655"/>
        <v/>
      </c>
      <c r="CL127" s="890" t="str">
        <f t="shared" si="655"/>
        <v/>
      </c>
      <c r="CM127" s="890" t="str">
        <f t="shared" si="655"/>
        <v/>
      </c>
      <c r="CN127" s="891">
        <f t="shared" si="652"/>
        <v>0</v>
      </c>
      <c r="CO127" s="892" t="str">
        <f t="shared" si="653"/>
        <v/>
      </c>
      <c r="CT127" s="914"/>
    </row>
    <row r="128" spans="1:98" s="829" customFormat="1" ht="15" customHeight="1">
      <c r="A128" s="368" t="s">
        <v>1726</v>
      </c>
      <c r="B128" s="368" t="s">
        <v>1726</v>
      </c>
      <c r="C128" s="368" t="s">
        <v>1759</v>
      </c>
      <c r="D128" s="368" t="s">
        <v>1759</v>
      </c>
      <c r="E128" s="368" t="s">
        <v>1759</v>
      </c>
      <c r="F128" s="368" t="s">
        <v>1759</v>
      </c>
      <c r="G128" s="368" t="s">
        <v>1759</v>
      </c>
      <c r="H128" s="368" t="s">
        <v>1759</v>
      </c>
      <c r="I128" s="368" t="s">
        <v>1759</v>
      </c>
      <c r="J128" s="368" t="s">
        <v>1759</v>
      </c>
      <c r="K128" s="464" t="str">
        <f t="shared" si="625"/>
        <v>●</v>
      </c>
      <c r="L128" s="482"/>
      <c r="M128" s="482"/>
      <c r="N128" s="140"/>
      <c r="O128" s="141"/>
      <c r="P128" s="118"/>
      <c r="Q128" s="881" t="str">
        <f t="shared" si="631"/>
        <v/>
      </c>
      <c r="R128" s="119"/>
      <c r="S128" s="881" t="str">
        <f t="shared" si="632"/>
        <v/>
      </c>
      <c r="T128" s="119"/>
      <c r="U128" s="881" t="str">
        <f t="shared" si="633"/>
        <v/>
      </c>
      <c r="V128" s="142"/>
      <c r="W128" s="882" t="str">
        <f t="shared" si="626"/>
        <v/>
      </c>
      <c r="X128" s="881" t="str">
        <f t="shared" si="634"/>
        <v/>
      </c>
      <c r="Y128" s="143"/>
      <c r="Z128" s="881" t="str">
        <f t="shared" si="627"/>
        <v/>
      </c>
      <c r="AA128" s="69"/>
      <c r="AB128" s="65"/>
      <c r="AC128" s="66"/>
      <c r="AD128" s="66"/>
      <c r="AE128" s="66"/>
      <c r="AF128" s="66"/>
      <c r="AG128" s="66"/>
      <c r="AH128" s="66"/>
      <c r="AI128" s="66"/>
      <c r="AJ128" s="66"/>
      <c r="AK128" s="66"/>
      <c r="AL128" s="66"/>
      <c r="AM128" s="66"/>
      <c r="AN128" s="67"/>
      <c r="AO128" s="68"/>
      <c r="AP128" s="881" t="str">
        <f t="shared" si="628"/>
        <v/>
      </c>
      <c r="AQ128" s="66"/>
      <c r="AR128" s="66"/>
      <c r="AS128" s="67"/>
      <c r="AT128" s="69"/>
      <c r="AU128" s="881" t="str">
        <f t="shared" si="629"/>
        <v/>
      </c>
      <c r="AV128" s="70"/>
      <c r="AW128" s="66"/>
      <c r="AX128" s="67"/>
      <c r="AY128" s="68"/>
      <c r="AZ128" s="881" t="str">
        <f t="shared" si="630"/>
        <v/>
      </c>
      <c r="BA128" s="66"/>
      <c r="BB128" s="66"/>
      <c r="BC128" s="67"/>
      <c r="BD128" s="69"/>
      <c r="BE128" s="881" t="str">
        <f t="shared" si="635"/>
        <v/>
      </c>
      <c r="BF128" s="66"/>
      <c r="BG128" s="66"/>
      <c r="BH128" s="67"/>
      <c r="BI128" s="69"/>
      <c r="BJ128" s="344">
        <f t="shared" si="636"/>
        <v>0</v>
      </c>
      <c r="BK128" s="345">
        <f t="shared" si="637"/>
        <v>0</v>
      </c>
      <c r="BL128" s="883" t="str">
        <f t="shared" si="638"/>
        <v/>
      </c>
      <c r="BM128" s="884" t="str">
        <f t="shared" si="639"/>
        <v/>
      </c>
      <c r="BO128" s="869" t="str">
        <f t="shared" si="640"/>
        <v/>
      </c>
      <c r="BP128" s="869" t="str">
        <f t="shared" si="641"/>
        <v/>
      </c>
      <c r="BQ128" s="869" t="str">
        <f t="shared" si="642"/>
        <v/>
      </c>
      <c r="BR128" s="869" t="str">
        <f t="shared" si="643"/>
        <v/>
      </c>
      <c r="BS128" s="869" t="str">
        <f t="shared" si="644"/>
        <v/>
      </c>
      <c r="BT128" s="869" t="str">
        <f t="shared" si="645"/>
        <v/>
      </c>
      <c r="BU128" s="886" t="str">
        <f t="shared" si="646"/>
        <v/>
      </c>
      <c r="BV128" s="886" t="str">
        <f t="shared" si="647"/>
        <v/>
      </c>
      <c r="BW128" s="886" t="str">
        <f t="shared" si="648"/>
        <v/>
      </c>
      <c r="BX128" s="886" t="str">
        <f t="shared" si="649"/>
        <v/>
      </c>
      <c r="BY128" s="886" t="str">
        <f t="shared" si="650"/>
        <v/>
      </c>
      <c r="BZ128" s="886" t="str">
        <f t="shared" si="651"/>
        <v/>
      </c>
      <c r="CB128" s="914"/>
      <c r="CC128" s="914"/>
      <c r="CD128" s="914"/>
      <c r="CE128" s="914"/>
      <c r="CF128" s="914"/>
      <c r="CG128" s="914"/>
      <c r="CI128" s="890" t="str">
        <f t="shared" si="655"/>
        <v/>
      </c>
      <c r="CJ128" s="890" t="str">
        <f t="shared" si="655"/>
        <v/>
      </c>
      <c r="CK128" s="890" t="str">
        <f t="shared" si="655"/>
        <v/>
      </c>
      <c r="CL128" s="890" t="str">
        <f t="shared" si="655"/>
        <v/>
      </c>
      <c r="CM128" s="890" t="str">
        <f t="shared" si="655"/>
        <v/>
      </c>
      <c r="CN128" s="891">
        <f t="shared" si="652"/>
        <v>0</v>
      </c>
      <c r="CO128" s="892" t="str">
        <f t="shared" si="653"/>
        <v/>
      </c>
      <c r="CT128" s="914"/>
    </row>
    <row r="129" spans="1:98" s="829" customFormat="1" ht="15" customHeight="1">
      <c r="A129" s="368" t="s">
        <v>1726</v>
      </c>
      <c r="B129" s="368" t="s">
        <v>1726</v>
      </c>
      <c r="C129" s="368" t="s">
        <v>1759</v>
      </c>
      <c r="D129" s="368" t="s">
        <v>1759</v>
      </c>
      <c r="E129" s="368" t="s">
        <v>1759</v>
      </c>
      <c r="F129" s="368" t="s">
        <v>1759</v>
      </c>
      <c r="G129" s="368" t="s">
        <v>1759</v>
      </c>
      <c r="H129" s="368" t="s">
        <v>1759</v>
      </c>
      <c r="I129" s="368" t="s">
        <v>1759</v>
      </c>
      <c r="J129" s="368" t="s">
        <v>1759</v>
      </c>
      <c r="K129" s="464" t="str">
        <f t="shared" si="625"/>
        <v>●</v>
      </c>
      <c r="L129" s="482"/>
      <c r="M129" s="482"/>
      <c r="N129" s="140"/>
      <c r="O129" s="141"/>
      <c r="P129" s="118"/>
      <c r="Q129" s="881" t="str">
        <f t="shared" si="631"/>
        <v/>
      </c>
      <c r="R129" s="119"/>
      <c r="S129" s="881" t="str">
        <f t="shared" si="632"/>
        <v/>
      </c>
      <c r="T129" s="119"/>
      <c r="U129" s="881" t="str">
        <f t="shared" si="633"/>
        <v/>
      </c>
      <c r="V129" s="142"/>
      <c r="W129" s="882" t="str">
        <f t="shared" si="626"/>
        <v/>
      </c>
      <c r="X129" s="881" t="str">
        <f t="shared" si="634"/>
        <v/>
      </c>
      <c r="Y129" s="143"/>
      <c r="Z129" s="881" t="str">
        <f t="shared" si="627"/>
        <v/>
      </c>
      <c r="AA129" s="69"/>
      <c r="AB129" s="65"/>
      <c r="AC129" s="66"/>
      <c r="AD129" s="66"/>
      <c r="AE129" s="66"/>
      <c r="AF129" s="66"/>
      <c r="AG129" s="66"/>
      <c r="AH129" s="66"/>
      <c r="AI129" s="66"/>
      <c r="AJ129" s="66"/>
      <c r="AK129" s="66"/>
      <c r="AL129" s="66"/>
      <c r="AM129" s="66"/>
      <c r="AN129" s="67"/>
      <c r="AO129" s="68"/>
      <c r="AP129" s="881" t="str">
        <f t="shared" si="628"/>
        <v/>
      </c>
      <c r="AQ129" s="66"/>
      <c r="AR129" s="66"/>
      <c r="AS129" s="67"/>
      <c r="AT129" s="69"/>
      <c r="AU129" s="881" t="str">
        <f t="shared" si="629"/>
        <v/>
      </c>
      <c r="AV129" s="70"/>
      <c r="AW129" s="66"/>
      <c r="AX129" s="67"/>
      <c r="AY129" s="68"/>
      <c r="AZ129" s="881" t="str">
        <f t="shared" si="630"/>
        <v/>
      </c>
      <c r="BA129" s="66"/>
      <c r="BB129" s="66"/>
      <c r="BC129" s="67"/>
      <c r="BD129" s="69"/>
      <c r="BE129" s="881" t="str">
        <f t="shared" si="635"/>
        <v/>
      </c>
      <c r="BF129" s="66"/>
      <c r="BG129" s="66"/>
      <c r="BH129" s="67"/>
      <c r="BI129" s="69"/>
      <c r="BJ129" s="344">
        <f t="shared" si="636"/>
        <v>0</v>
      </c>
      <c r="BK129" s="345">
        <f t="shared" si="637"/>
        <v>0</v>
      </c>
      <c r="BL129" s="883" t="str">
        <f t="shared" si="638"/>
        <v/>
      </c>
      <c r="BM129" s="884" t="str">
        <f t="shared" si="639"/>
        <v/>
      </c>
      <c r="BO129" s="869" t="str">
        <f t="shared" si="640"/>
        <v/>
      </c>
      <c r="BP129" s="869" t="str">
        <f t="shared" si="641"/>
        <v/>
      </c>
      <c r="BQ129" s="869" t="str">
        <f t="shared" si="642"/>
        <v/>
      </c>
      <c r="BR129" s="869" t="str">
        <f t="shared" si="643"/>
        <v/>
      </c>
      <c r="BS129" s="869" t="str">
        <f t="shared" si="644"/>
        <v/>
      </c>
      <c r="BT129" s="869" t="str">
        <f t="shared" si="645"/>
        <v/>
      </c>
      <c r="BU129" s="886" t="str">
        <f t="shared" si="646"/>
        <v/>
      </c>
      <c r="BV129" s="886" t="str">
        <f t="shared" si="647"/>
        <v/>
      </c>
      <c r="BW129" s="886" t="str">
        <f t="shared" si="648"/>
        <v/>
      </c>
      <c r="BX129" s="886" t="str">
        <f t="shared" si="649"/>
        <v/>
      </c>
      <c r="BY129" s="886" t="str">
        <f t="shared" si="650"/>
        <v/>
      </c>
      <c r="BZ129" s="886" t="str">
        <f t="shared" si="651"/>
        <v/>
      </c>
      <c r="CB129" s="914"/>
      <c r="CC129" s="914"/>
      <c r="CD129" s="914"/>
      <c r="CE129" s="914"/>
      <c r="CF129" s="914"/>
      <c r="CG129" s="914"/>
      <c r="CI129" s="890" t="str">
        <f t="shared" si="655"/>
        <v/>
      </c>
      <c r="CJ129" s="890" t="str">
        <f t="shared" si="655"/>
        <v/>
      </c>
      <c r="CK129" s="890" t="str">
        <f t="shared" si="655"/>
        <v/>
      </c>
      <c r="CL129" s="890" t="str">
        <f t="shared" si="655"/>
        <v/>
      </c>
      <c r="CM129" s="890" t="str">
        <f t="shared" si="655"/>
        <v/>
      </c>
      <c r="CN129" s="891">
        <f t="shared" si="652"/>
        <v>0</v>
      </c>
      <c r="CO129" s="892" t="str">
        <f t="shared" si="653"/>
        <v/>
      </c>
      <c r="CT129" s="914"/>
    </row>
    <row r="130" spans="1:98" s="829" customFormat="1" ht="15" customHeight="1">
      <c r="A130" s="368" t="s">
        <v>1726</v>
      </c>
      <c r="B130" s="368" t="s">
        <v>1726</v>
      </c>
      <c r="C130" s="368" t="s">
        <v>1759</v>
      </c>
      <c r="D130" s="368" t="s">
        <v>1759</v>
      </c>
      <c r="E130" s="368" t="s">
        <v>1759</v>
      </c>
      <c r="F130" s="368" t="s">
        <v>1759</v>
      </c>
      <c r="G130" s="368" t="s">
        <v>1759</v>
      </c>
      <c r="H130" s="368" t="s">
        <v>1759</v>
      </c>
      <c r="I130" s="368" t="s">
        <v>1759</v>
      </c>
      <c r="J130" s="368" t="s">
        <v>1759</v>
      </c>
      <c r="K130" s="464" t="str">
        <f t="shared" si="625"/>
        <v>●</v>
      </c>
      <c r="L130" s="482"/>
      <c r="M130" s="482"/>
      <c r="N130" s="140"/>
      <c r="O130" s="141"/>
      <c r="P130" s="118"/>
      <c r="Q130" s="881" t="str">
        <f t="shared" si="631"/>
        <v/>
      </c>
      <c r="R130" s="119"/>
      <c r="S130" s="881" t="str">
        <f t="shared" si="632"/>
        <v/>
      </c>
      <c r="T130" s="119"/>
      <c r="U130" s="881" t="str">
        <f t="shared" si="633"/>
        <v/>
      </c>
      <c r="V130" s="142"/>
      <c r="W130" s="882" t="str">
        <f t="shared" si="626"/>
        <v/>
      </c>
      <c r="X130" s="881" t="str">
        <f t="shared" si="634"/>
        <v/>
      </c>
      <c r="Y130" s="143"/>
      <c r="Z130" s="881" t="str">
        <f t="shared" si="627"/>
        <v/>
      </c>
      <c r="AA130" s="69"/>
      <c r="AB130" s="65"/>
      <c r="AC130" s="66"/>
      <c r="AD130" s="66"/>
      <c r="AE130" s="66"/>
      <c r="AF130" s="66"/>
      <c r="AG130" s="66"/>
      <c r="AH130" s="66"/>
      <c r="AI130" s="66"/>
      <c r="AJ130" s="66"/>
      <c r="AK130" s="66"/>
      <c r="AL130" s="66"/>
      <c r="AM130" s="66"/>
      <c r="AN130" s="67"/>
      <c r="AO130" s="68"/>
      <c r="AP130" s="881" t="str">
        <f t="shared" si="628"/>
        <v/>
      </c>
      <c r="AQ130" s="66"/>
      <c r="AR130" s="66"/>
      <c r="AS130" s="67"/>
      <c r="AT130" s="69"/>
      <c r="AU130" s="881" t="str">
        <f t="shared" si="629"/>
        <v/>
      </c>
      <c r="AV130" s="70"/>
      <c r="AW130" s="66"/>
      <c r="AX130" s="67"/>
      <c r="AY130" s="68"/>
      <c r="AZ130" s="881" t="str">
        <f t="shared" si="630"/>
        <v/>
      </c>
      <c r="BA130" s="66"/>
      <c r="BB130" s="66"/>
      <c r="BC130" s="67"/>
      <c r="BD130" s="69"/>
      <c r="BE130" s="881" t="str">
        <f t="shared" si="635"/>
        <v/>
      </c>
      <c r="BF130" s="66"/>
      <c r="BG130" s="66"/>
      <c r="BH130" s="67"/>
      <c r="BI130" s="69"/>
      <c r="BJ130" s="344">
        <f t="shared" si="636"/>
        <v>0</v>
      </c>
      <c r="BK130" s="345">
        <f t="shared" si="637"/>
        <v>0</v>
      </c>
      <c r="BL130" s="883" t="str">
        <f t="shared" si="638"/>
        <v/>
      </c>
      <c r="BM130" s="884" t="str">
        <f t="shared" si="639"/>
        <v/>
      </c>
      <c r="BO130" s="869" t="str">
        <f t="shared" si="640"/>
        <v/>
      </c>
      <c r="BP130" s="869" t="str">
        <f t="shared" si="641"/>
        <v/>
      </c>
      <c r="BQ130" s="869" t="str">
        <f t="shared" si="642"/>
        <v/>
      </c>
      <c r="BR130" s="869" t="str">
        <f t="shared" si="643"/>
        <v/>
      </c>
      <c r="BS130" s="869" t="str">
        <f t="shared" si="644"/>
        <v/>
      </c>
      <c r="BT130" s="869" t="str">
        <f t="shared" si="645"/>
        <v/>
      </c>
      <c r="BU130" s="886" t="str">
        <f t="shared" si="646"/>
        <v/>
      </c>
      <c r="BV130" s="886" t="str">
        <f t="shared" si="647"/>
        <v/>
      </c>
      <c r="BW130" s="886" t="str">
        <f t="shared" si="648"/>
        <v/>
      </c>
      <c r="BX130" s="886" t="str">
        <f t="shared" si="649"/>
        <v/>
      </c>
      <c r="BY130" s="886" t="str">
        <f t="shared" si="650"/>
        <v/>
      </c>
      <c r="BZ130" s="886" t="str">
        <f t="shared" si="651"/>
        <v/>
      </c>
      <c r="CB130" s="914"/>
      <c r="CC130" s="914"/>
      <c r="CD130" s="914"/>
      <c r="CE130" s="914"/>
      <c r="CF130" s="914"/>
      <c r="CG130" s="914"/>
      <c r="CI130" s="890" t="str">
        <f t="shared" si="655"/>
        <v/>
      </c>
      <c r="CJ130" s="890" t="str">
        <f t="shared" si="655"/>
        <v/>
      </c>
      <c r="CK130" s="890" t="str">
        <f t="shared" si="655"/>
        <v/>
      </c>
      <c r="CL130" s="890" t="str">
        <f t="shared" si="655"/>
        <v/>
      </c>
      <c r="CM130" s="890" t="str">
        <f t="shared" si="655"/>
        <v/>
      </c>
      <c r="CN130" s="891">
        <f t="shared" si="652"/>
        <v>0</v>
      </c>
      <c r="CO130" s="892" t="str">
        <f t="shared" si="653"/>
        <v/>
      </c>
      <c r="CT130" s="914"/>
    </row>
    <row r="131" spans="1:98" s="831" customFormat="1" ht="15" hidden="1" customHeight="1">
      <c r="A131" s="369" t="s">
        <v>1833</v>
      </c>
      <c r="B131" s="369" t="s">
        <v>1833</v>
      </c>
      <c r="C131" s="369" t="s">
        <v>1833</v>
      </c>
      <c r="D131" s="369" t="s">
        <v>1833</v>
      </c>
      <c r="E131" s="369" t="s">
        <v>1833</v>
      </c>
      <c r="F131" s="369" t="s">
        <v>1833</v>
      </c>
      <c r="G131" s="369" t="s">
        <v>1833</v>
      </c>
      <c r="H131" s="369" t="s">
        <v>1833</v>
      </c>
      <c r="I131" s="369" t="s">
        <v>1832</v>
      </c>
      <c r="J131" s="369" t="s">
        <v>1833</v>
      </c>
      <c r="K131" s="464" t="str">
        <f t="shared" si="625"/>
        <v>END</v>
      </c>
      <c r="L131" s="482"/>
      <c r="M131" s="482"/>
      <c r="N131" s="829"/>
      <c r="O131" s="829"/>
      <c r="P131" s="829"/>
      <c r="Q131" s="829"/>
      <c r="R131" s="829"/>
      <c r="S131" s="829"/>
      <c r="T131" s="829"/>
      <c r="U131" s="829"/>
      <c r="V131" s="829"/>
      <c r="W131" s="829"/>
      <c r="X131" s="829"/>
      <c r="Y131" s="829"/>
      <c r="Z131" s="829"/>
      <c r="AA131" s="829"/>
      <c r="AB131" s="829"/>
      <c r="AC131" s="829"/>
      <c r="AD131" s="829"/>
      <c r="AE131" s="829"/>
      <c r="AF131" s="829"/>
      <c r="AG131" s="829"/>
      <c r="AH131" s="829"/>
      <c r="AI131" s="829"/>
      <c r="AJ131" s="829"/>
      <c r="AK131" s="829"/>
      <c r="AL131" s="829"/>
      <c r="AM131" s="829"/>
      <c r="AN131" s="829"/>
      <c r="AO131" s="829"/>
      <c r="AP131" s="829"/>
      <c r="AQ131" s="829"/>
      <c r="AR131" s="829"/>
      <c r="AS131" s="829"/>
      <c r="AT131" s="829"/>
      <c r="AU131" s="829"/>
      <c r="AV131" s="829"/>
      <c r="AW131" s="829"/>
      <c r="AX131" s="829"/>
      <c r="AY131" s="829"/>
      <c r="AZ131" s="829"/>
      <c r="BA131" s="829"/>
      <c r="BB131" s="829"/>
      <c r="BC131" s="829"/>
      <c r="BD131" s="829"/>
      <c r="BE131" s="829"/>
      <c r="BF131" s="829"/>
      <c r="BG131" s="829"/>
      <c r="BH131" s="829"/>
      <c r="BI131" s="829"/>
      <c r="BJ131" s="829"/>
      <c r="BK131" s="829"/>
      <c r="BL131" s="830"/>
      <c r="BM131" s="829"/>
      <c r="BN131" s="829"/>
      <c r="CB131" s="914"/>
      <c r="CC131" s="914"/>
      <c r="CD131" s="914"/>
      <c r="CE131" s="914"/>
      <c r="CF131" s="914"/>
      <c r="CG131" s="914"/>
      <c r="CH131" s="914"/>
      <c r="CI131" s="914"/>
      <c r="CJ131" s="914"/>
      <c r="CK131" s="914"/>
      <c r="CL131" s="914"/>
      <c r="CM131" s="914"/>
      <c r="CN131" s="914"/>
      <c r="CO131" s="914"/>
      <c r="CP131" s="914"/>
      <c r="CQ131" s="914"/>
      <c r="CR131" s="914"/>
      <c r="CS131" s="914"/>
      <c r="CT131" s="914"/>
    </row>
    <row r="132" spans="1:98" ht="20.100000000000001" customHeight="1">
      <c r="L132" s="482"/>
      <c r="M132" s="482"/>
      <c r="CQ132" s="829"/>
      <c r="CR132" s="829"/>
      <c r="CS132" s="829"/>
    </row>
    <row r="133" spans="1:98" ht="20.100000000000001" customHeight="1">
      <c r="L133" s="482"/>
      <c r="M133" s="482"/>
      <c r="CQ133" s="829"/>
      <c r="CR133" s="829"/>
      <c r="CS133" s="829"/>
    </row>
    <row r="134" spans="1:98" ht="20.100000000000001" customHeight="1">
      <c r="L134" s="482"/>
      <c r="M134" s="482"/>
      <c r="CQ134" s="829"/>
      <c r="CR134" s="829"/>
      <c r="CS134" s="829"/>
    </row>
    <row r="135" spans="1:98" ht="20.100000000000001" customHeight="1">
      <c r="L135" s="482"/>
      <c r="M135" s="482"/>
      <c r="CQ135" s="829"/>
      <c r="CR135" s="829"/>
      <c r="CS135" s="829"/>
    </row>
    <row r="136" spans="1:98" ht="20.100000000000001" customHeight="1">
      <c r="L136" s="482"/>
      <c r="M136" s="482"/>
      <c r="CQ136" s="829"/>
      <c r="CR136" s="829"/>
      <c r="CS136" s="829"/>
    </row>
    <row r="137" spans="1:98" ht="20.100000000000001" customHeight="1">
      <c r="L137" s="482"/>
      <c r="M137" s="482"/>
      <c r="CQ137" s="831"/>
      <c r="CR137" s="831"/>
      <c r="CS137" s="831"/>
    </row>
  </sheetData>
  <sheetProtection algorithmName="SHA-512" hashValue="faKVoHm4WY8+wUG9/z80/S7o5SRL5m9Gd7Rt7yoCrLBhpdYYcGr1CPcud7PqzHgbq5WyedxZCCjP7gPDHEq7kA==" saltValue="w9UFGnnqGariBFQYwP6iWA==" spinCount="100000" sheet="1" objects="1" scenarios="1"/>
  <mergeCells count="135">
    <mergeCell ref="AU41:AY41"/>
    <mergeCell ref="AZ41:BD41"/>
    <mergeCell ref="AX42:AX43"/>
    <mergeCell ref="AY42:AY43"/>
    <mergeCell ref="U42:W43"/>
    <mergeCell ref="M12:N12"/>
    <mergeCell ref="O41:O43"/>
    <mergeCell ref="P41:P43"/>
    <mergeCell ref="N41:N43"/>
    <mergeCell ref="Q42:R43"/>
    <mergeCell ref="S42:T43"/>
    <mergeCell ref="Q41:W41"/>
    <mergeCell ref="BC42:BC43"/>
    <mergeCell ref="X41:Y43"/>
    <mergeCell ref="Z41:AO41"/>
    <mergeCell ref="Z42:AM42"/>
    <mergeCell ref="AP41:AT41"/>
    <mergeCell ref="AP42:AR42"/>
    <mergeCell ref="AN42:AN43"/>
    <mergeCell ref="AO42:AO43"/>
    <mergeCell ref="AS42:AS43"/>
    <mergeCell ref="AT42:AT43"/>
    <mergeCell ref="AU42:AW42"/>
    <mergeCell ref="N34:T34"/>
    <mergeCell ref="BE41:BI41"/>
    <mergeCell ref="CX42:CY42"/>
    <mergeCell ref="BH42:BH43"/>
    <mergeCell ref="BI42:BI43"/>
    <mergeCell ref="BJ42:BJ43"/>
    <mergeCell ref="BK42:BK43"/>
    <mergeCell ref="BJ41:BK41"/>
    <mergeCell ref="DT42:DU42"/>
    <mergeCell ref="AZ42:BB42"/>
    <mergeCell ref="BD42:BD43"/>
    <mergeCell ref="CZ42:DA42"/>
    <mergeCell ref="DB42:DC42"/>
    <mergeCell ref="DD42:DE42"/>
    <mergeCell ref="DF42:DG42"/>
    <mergeCell ref="DH42:DI42"/>
    <mergeCell ref="CT42:CU42"/>
    <mergeCell ref="CV42:CW42"/>
    <mergeCell ref="BE42:BG42"/>
    <mergeCell ref="DX42:DY42"/>
    <mergeCell ref="DZ42:EA42"/>
    <mergeCell ref="EB42:EC42"/>
    <mergeCell ref="DJ42:DK42"/>
    <mergeCell ref="DL42:DM42"/>
    <mergeCell ref="DN42:DO42"/>
    <mergeCell ref="DP42:DQ42"/>
    <mergeCell ref="DR42:DS42"/>
    <mergeCell ref="EN42:EO42"/>
    <mergeCell ref="DV42:DW42"/>
    <mergeCell ref="EP42:EQ42"/>
    <mergeCell ref="ER42:ES42"/>
    <mergeCell ref="ET42:EU42"/>
    <mergeCell ref="EV42:EW42"/>
    <mergeCell ref="ED42:EE42"/>
    <mergeCell ref="EF42:EG42"/>
    <mergeCell ref="EH42:EI42"/>
    <mergeCell ref="EJ42:EK42"/>
    <mergeCell ref="EL42:EM42"/>
    <mergeCell ref="FH42:FI42"/>
    <mergeCell ref="FJ42:FK42"/>
    <mergeCell ref="FL42:FM42"/>
    <mergeCell ref="FN42:FO42"/>
    <mergeCell ref="FP42:FQ42"/>
    <mergeCell ref="EX42:EY42"/>
    <mergeCell ref="EZ42:FA42"/>
    <mergeCell ref="FB42:FC42"/>
    <mergeCell ref="FD42:FE42"/>
    <mergeCell ref="FF42:FG42"/>
    <mergeCell ref="GD42:GE42"/>
    <mergeCell ref="GF42:GG42"/>
    <mergeCell ref="GH42:GI42"/>
    <mergeCell ref="GJ42:GK42"/>
    <mergeCell ref="FR42:FS42"/>
    <mergeCell ref="FT42:FU42"/>
    <mergeCell ref="FV42:FW42"/>
    <mergeCell ref="FX42:FY42"/>
    <mergeCell ref="FZ42:GA42"/>
    <mergeCell ref="DX41:DY41"/>
    <mergeCell ref="DZ41:EA41"/>
    <mergeCell ref="EB41:EC41"/>
    <mergeCell ref="ED41:EE41"/>
    <mergeCell ref="EF41:EG41"/>
    <mergeCell ref="GP42:GQ42"/>
    <mergeCell ref="CT41:CU41"/>
    <mergeCell ref="CV41:CW41"/>
    <mergeCell ref="CX41:CY41"/>
    <mergeCell ref="CZ41:DA41"/>
    <mergeCell ref="DB41:DC41"/>
    <mergeCell ref="DD41:DE41"/>
    <mergeCell ref="DF41:DG41"/>
    <mergeCell ref="DH41:DI41"/>
    <mergeCell ref="DJ41:DK41"/>
    <mergeCell ref="DL41:DM41"/>
    <mergeCell ref="DN41:DO41"/>
    <mergeCell ref="DP41:DQ41"/>
    <mergeCell ref="DR41:DS41"/>
    <mergeCell ref="DT41:DU41"/>
    <mergeCell ref="DV41:DW41"/>
    <mergeCell ref="GL42:GM42"/>
    <mergeCell ref="GN42:GO42"/>
    <mergeCell ref="GB42:GC42"/>
    <mergeCell ref="ER41:ES41"/>
    <mergeCell ref="ET41:EU41"/>
    <mergeCell ref="EV41:EW41"/>
    <mergeCell ref="EX41:EY41"/>
    <mergeCell ref="EZ41:FA41"/>
    <mergeCell ref="EH41:EI41"/>
    <mergeCell ref="EJ41:EK41"/>
    <mergeCell ref="EL41:EM41"/>
    <mergeCell ref="EN41:EO41"/>
    <mergeCell ref="EP41:EQ41"/>
    <mergeCell ref="FL41:FM41"/>
    <mergeCell ref="FN41:FO41"/>
    <mergeCell ref="FP41:FQ41"/>
    <mergeCell ref="FR41:FS41"/>
    <mergeCell ref="FT41:FU41"/>
    <mergeCell ref="FB41:FC41"/>
    <mergeCell ref="FD41:FE41"/>
    <mergeCell ref="FF41:FG41"/>
    <mergeCell ref="FH41:FI41"/>
    <mergeCell ref="FJ41:FK41"/>
    <mergeCell ref="GP41:GQ41"/>
    <mergeCell ref="GF41:GG41"/>
    <mergeCell ref="GH41:GI41"/>
    <mergeCell ref="GJ41:GK41"/>
    <mergeCell ref="GL41:GM41"/>
    <mergeCell ref="GN41:GO41"/>
    <mergeCell ref="FV41:FW41"/>
    <mergeCell ref="FX41:FY41"/>
    <mergeCell ref="FZ41:GA41"/>
    <mergeCell ref="GB41:GC41"/>
    <mergeCell ref="GD41:GE41"/>
  </mergeCells>
  <phoneticPr fontId="52"/>
  <conditionalFormatting sqref="O12:P12">
    <cfRule type="cellIs" dxfId="124" priority="14" operator="equal">
      <formula>0</formula>
    </cfRule>
  </conditionalFormatting>
  <conditionalFormatting sqref="R12">
    <cfRule type="cellIs" dxfId="123" priority="13" operator="equal">
      <formula>0</formula>
    </cfRule>
  </conditionalFormatting>
  <conditionalFormatting sqref="Z44:AO130">
    <cfRule type="expression" dxfId="122" priority="392">
      <formula>AND($O44&lt;&gt;"",$CI44&lt;&gt;"●")</formula>
    </cfRule>
  </conditionalFormatting>
  <conditionalFormatting sqref="AC44:AM130">
    <cfRule type="expression" dxfId="121" priority="5">
      <formula>$O44="C-7"</formula>
    </cfRule>
  </conditionalFormatting>
  <conditionalFormatting sqref="AP44:AT130">
    <cfRule type="expression" dxfId="120" priority="388">
      <formula>AND($O44&lt;&gt;"",$CJ44&lt;&gt;"●")</formula>
    </cfRule>
  </conditionalFormatting>
  <conditionalFormatting sqref="AU44:AY130">
    <cfRule type="expression" dxfId="119" priority="389">
      <formula>AND($O44&lt;&gt;"",$CK44&lt;&gt;"●")</formula>
    </cfRule>
  </conditionalFormatting>
  <conditionalFormatting sqref="AZ44:BD130">
    <cfRule type="expression" dxfId="118" priority="390">
      <formula>AND($O44&lt;&gt;"",$CL44&lt;&gt;"●")</formula>
    </cfRule>
  </conditionalFormatting>
  <conditionalFormatting sqref="BE44:BI130">
    <cfRule type="expression" dxfId="117" priority="391">
      <formula>AND($O44&lt;&gt;"",$CM44&lt;&gt;"●")</formula>
    </cfRule>
  </conditionalFormatting>
  <conditionalFormatting sqref="CQ54:GQ54">
    <cfRule type="expression" dxfId="116" priority="1">
      <formula>$A$2&lt;&gt;"空港"</formula>
    </cfRule>
  </conditionalFormatting>
  <conditionalFormatting sqref="CU54">
    <cfRule type="expression" dxfId="115" priority="3">
      <formula>$A$2&lt;&gt;"空港"</formula>
    </cfRule>
  </conditionalFormatting>
  <dataValidations count="5">
    <dataValidation type="whole" operator="greaterThanOrEqual" allowBlank="1" showInputMessage="1" showErrorMessage="1" error="整数値を入力してください" sqref="BJ44:BK130" xr:uid="{C5192696-0BFA-472B-A6EB-BFC38C6DBE7E}">
      <formula1>0</formula1>
    </dataValidation>
    <dataValidation type="decimal" operator="greaterThanOrEqual" allowBlank="1" showInputMessage="1" showErrorMessage="1" error="数値を入力してください" sqref="AS44:AS130 AX44:AX130 BH44:BH130 AN44:AN130 BC44:BC130" xr:uid="{8A6D1568-A8E5-42F0-BCAD-421040F3F2FB}">
      <formula1>0</formula1>
    </dataValidation>
    <dataValidation type="whole" operator="greaterThanOrEqual" allowBlank="1" showInputMessage="1" showErrorMessage="1" sqref="BA44:BB130 BI44:BI130 AT44:AT130 AO44:AO130 AY44:AY130 AV44:AW130 BD44:BD130 BF44:BG130 AA44:AM130 AQ44:AR130" xr:uid="{E95D7386-1054-4318-8DEA-C03D46334E49}">
      <formula1>0</formula1>
    </dataValidation>
    <dataValidation type="list" allowBlank="1" showInputMessage="1" sqref="T44:T130" xr:uid="{87502759-719F-49DB-B869-D8D63FB60497}">
      <formula1>INDIRECT($R44&amp;"運搬機械")</formula1>
    </dataValidation>
    <dataValidation type="list" allowBlank="1" showInputMessage="1" showErrorMessage="1" sqref="O44:O130" xr:uid="{B1F8ED9F-7F4C-4D6C-9C21-94B33C3913E4}">
      <formula1>INDIRECT($A$2&amp;"運搬費")</formula1>
    </dataValidation>
  </dataValidations>
  <pageMargins left="0.78" right="0.23" top="0.41" bottom="0.41" header="0" footer="0"/>
  <pageSetup paperSize="9" scale="10" orientation="landscape" horizontalDpi="400" r:id="rId1"/>
  <headerFooter alignWithMargins="0">
    <oddFooter>&amp;C&amp;P/&amp;N</oddFooter>
  </headerFooter>
  <drawing r:id="rId2"/>
  <extLst>
    <ext xmlns:x14="http://schemas.microsoft.com/office/spreadsheetml/2009/9/main" uri="{CCE6A557-97BC-4b89-ADB6-D9C93CAAB3DF}">
      <x14:dataValidations xmlns:xm="http://schemas.microsoft.com/office/excel/2006/main" count="3">
        <x14:dataValidation type="list" allowBlank="1" showInputMessage="1" showErrorMessage="1" xr:uid="{8A66C90A-AFFC-4BE1-BD65-531BB0EE7C39}">
          <x14:formula1>
            <xm:f>'1-2_下請入力'!$N$23:$N$75</xm:f>
          </x14:formula1>
          <xm:sqref>N44:N130</xm:sqref>
        </x14:dataValidation>
        <x14:dataValidation type="list" allowBlank="1" showInputMessage="1" showErrorMessage="1" xr:uid="{19D07F42-A3F5-4832-A8F9-463AFC76DD18}">
          <x14:formula1>
            <xm:f>【非表示】★建設機械リスト!$B$4:$V$4</xm:f>
          </x14:formula1>
          <xm:sqref>R44:R130</xm:sqref>
        </x14:dataValidation>
        <x14:dataValidation type="list" allowBlank="1" showInputMessage="1" showErrorMessage="1" xr:uid="{5A19E6BD-795C-4991-9D62-DAE1C05CDA7C}">
          <x14:formula1>
            <xm:f>【非表示】★建設機械リスト!$Y$5:$Y$6</xm:f>
          </x14:formula1>
          <xm:sqref>P44:P130</xm:sqref>
        </x14:dataValidation>
      </x14:dataValidation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3">
    <tabColor rgb="FFCCFFCC"/>
  </sheetPr>
  <dimension ref="C1:H343"/>
  <sheetViews>
    <sheetView showGridLines="0" zoomScaleNormal="100" workbookViewId="0"/>
  </sheetViews>
  <sheetFormatPr defaultColWidth="9" defaultRowHeight="13.2"/>
  <cols>
    <col min="4" max="4" width="5" customWidth="1"/>
    <col min="5" max="5" width="24.44140625" bestFit="1" customWidth="1"/>
    <col min="6" max="6" width="4" customWidth="1"/>
    <col min="7" max="7" width="45.33203125" bestFit="1" customWidth="1"/>
    <col min="8" max="8" width="100.6640625" bestFit="1" customWidth="1"/>
  </cols>
  <sheetData>
    <row r="1" spans="3:8" ht="12" customHeight="1"/>
    <row r="2" spans="3:8" ht="12" customHeight="1"/>
    <row r="3" spans="3:8" ht="12" customHeight="1">
      <c r="C3" s="2232" t="s">
        <v>1225</v>
      </c>
      <c r="D3" s="2233" t="s">
        <v>1224</v>
      </c>
      <c r="E3" s="2234"/>
      <c r="F3" s="2233" t="s">
        <v>1223</v>
      </c>
      <c r="G3" s="2235"/>
      <c r="H3" s="2234"/>
    </row>
    <row r="4" spans="3:8" ht="12" customHeight="1">
      <c r="C4" s="2232"/>
      <c r="D4" s="918" t="s">
        <v>1220</v>
      </c>
      <c r="E4" s="918" t="s">
        <v>1221</v>
      </c>
      <c r="F4" s="918" t="s">
        <v>1220</v>
      </c>
      <c r="G4" s="918" t="s">
        <v>1219</v>
      </c>
      <c r="H4" s="918" t="s">
        <v>571</v>
      </c>
    </row>
    <row r="5" spans="3:8" ht="12" customHeight="1">
      <c r="C5" s="919">
        <v>1</v>
      </c>
      <c r="D5" s="920">
        <v>1</v>
      </c>
      <c r="E5" s="920" t="s">
        <v>919</v>
      </c>
      <c r="F5" s="921">
        <v>1</v>
      </c>
      <c r="G5" s="921" t="s">
        <v>568</v>
      </c>
      <c r="H5" s="921" t="s">
        <v>569</v>
      </c>
    </row>
    <row r="6" spans="3:8" ht="12" customHeight="1">
      <c r="C6" s="919">
        <v>2</v>
      </c>
      <c r="D6" s="922"/>
      <c r="E6" s="922"/>
      <c r="F6" s="921">
        <v>2</v>
      </c>
      <c r="G6" s="921" t="s">
        <v>920</v>
      </c>
      <c r="H6" s="921" t="s">
        <v>921</v>
      </c>
    </row>
    <row r="7" spans="3:8" ht="12" customHeight="1">
      <c r="C7" s="919">
        <v>3</v>
      </c>
      <c r="D7" s="922"/>
      <c r="E7" s="922"/>
      <c r="F7" s="921">
        <v>3</v>
      </c>
      <c r="G7" s="921" t="s">
        <v>922</v>
      </c>
      <c r="H7" s="921" t="s">
        <v>921</v>
      </c>
    </row>
    <row r="8" spans="3:8" ht="12" customHeight="1">
      <c r="C8" s="919">
        <v>4</v>
      </c>
      <c r="D8" s="922"/>
      <c r="E8" s="922"/>
      <c r="F8" s="921">
        <v>4</v>
      </c>
      <c r="G8" s="921" t="s">
        <v>923</v>
      </c>
      <c r="H8" s="921" t="s">
        <v>921</v>
      </c>
    </row>
    <row r="9" spans="3:8" ht="12" customHeight="1">
      <c r="C9" s="919">
        <v>5</v>
      </c>
      <c r="D9" s="923"/>
      <c r="E9" s="923"/>
      <c r="F9" s="921">
        <v>5</v>
      </c>
      <c r="G9" s="921" t="s">
        <v>1214</v>
      </c>
      <c r="H9" s="921" t="s">
        <v>1340</v>
      </c>
    </row>
    <row r="10" spans="3:8" ht="12" customHeight="1">
      <c r="C10" s="919">
        <v>6</v>
      </c>
      <c r="D10" s="920">
        <v>2</v>
      </c>
      <c r="E10" s="920" t="s">
        <v>924</v>
      </c>
      <c r="F10" s="921">
        <v>1</v>
      </c>
      <c r="G10" s="921" t="s">
        <v>1213</v>
      </c>
      <c r="H10" s="921" t="s">
        <v>925</v>
      </c>
    </row>
    <row r="11" spans="3:8" ht="12" customHeight="1">
      <c r="C11" s="919">
        <v>7</v>
      </c>
      <c r="D11" s="922"/>
      <c r="E11" s="922"/>
      <c r="F11" s="921">
        <v>2</v>
      </c>
      <c r="G11" s="921" t="s">
        <v>926</v>
      </c>
      <c r="H11" s="921" t="s">
        <v>925</v>
      </c>
    </row>
    <row r="12" spans="3:8" ht="15" customHeight="1">
      <c r="C12" s="919">
        <v>8</v>
      </c>
      <c r="D12" s="922"/>
      <c r="E12" s="922"/>
      <c r="F12" s="921">
        <v>3</v>
      </c>
      <c r="G12" s="921" t="s">
        <v>927</v>
      </c>
      <c r="H12" s="921" t="s">
        <v>925</v>
      </c>
    </row>
    <row r="13" spans="3:8" ht="14.7" customHeight="1">
      <c r="C13" s="919">
        <v>9</v>
      </c>
      <c r="D13" s="922"/>
      <c r="E13" s="922"/>
      <c r="F13" s="921">
        <v>4</v>
      </c>
      <c r="G13" s="921" t="s">
        <v>341</v>
      </c>
      <c r="H13" s="921" t="s">
        <v>925</v>
      </c>
    </row>
    <row r="14" spans="3:8">
      <c r="C14" s="919">
        <v>10</v>
      </c>
      <c r="D14" s="922"/>
      <c r="E14" s="922"/>
      <c r="F14" s="921">
        <v>5</v>
      </c>
      <c r="G14" s="921" t="s">
        <v>2</v>
      </c>
      <c r="H14" s="921" t="s">
        <v>925</v>
      </c>
    </row>
    <row r="15" spans="3:8">
      <c r="C15" s="919">
        <v>11</v>
      </c>
      <c r="D15" s="922"/>
      <c r="E15" s="922"/>
      <c r="F15" s="921">
        <v>6</v>
      </c>
      <c r="G15" s="921" t="s">
        <v>3</v>
      </c>
      <c r="H15" s="921" t="s">
        <v>925</v>
      </c>
    </row>
    <row r="16" spans="3:8">
      <c r="C16" s="919">
        <v>12</v>
      </c>
      <c r="D16" s="922"/>
      <c r="E16" s="922"/>
      <c r="F16" s="921">
        <v>7</v>
      </c>
      <c r="G16" s="921" t="s">
        <v>4</v>
      </c>
      <c r="H16" s="921" t="s">
        <v>925</v>
      </c>
    </row>
    <row r="17" spans="3:8">
      <c r="C17" s="919">
        <v>13</v>
      </c>
      <c r="D17" s="922"/>
      <c r="E17" s="922"/>
      <c r="F17" s="921">
        <v>8</v>
      </c>
      <c r="G17" s="921" t="s">
        <v>5</v>
      </c>
      <c r="H17" s="921" t="s">
        <v>6</v>
      </c>
    </row>
    <row r="18" spans="3:8">
      <c r="C18" s="919">
        <v>14</v>
      </c>
      <c r="D18" s="923"/>
      <c r="E18" s="923"/>
      <c r="F18" s="921">
        <v>9</v>
      </c>
      <c r="G18" s="921" t="s">
        <v>1211</v>
      </c>
      <c r="H18" s="921" t="s">
        <v>1340</v>
      </c>
    </row>
    <row r="19" spans="3:8">
      <c r="C19" s="919">
        <v>15</v>
      </c>
      <c r="D19" s="920">
        <v>3</v>
      </c>
      <c r="E19" s="920" t="s">
        <v>7</v>
      </c>
      <c r="F19" s="921">
        <v>1</v>
      </c>
      <c r="G19" s="921" t="s">
        <v>26</v>
      </c>
      <c r="H19" s="921" t="s">
        <v>8</v>
      </c>
    </row>
    <row r="20" spans="3:8">
      <c r="C20" s="919">
        <v>16</v>
      </c>
      <c r="D20" s="922"/>
      <c r="E20" s="922"/>
      <c r="F20" s="921">
        <v>2</v>
      </c>
      <c r="G20" s="921" t="s">
        <v>9</v>
      </c>
      <c r="H20" s="921" t="s">
        <v>8</v>
      </c>
    </row>
    <row r="21" spans="3:8">
      <c r="C21" s="919">
        <v>17</v>
      </c>
      <c r="D21" s="922"/>
      <c r="E21" s="922"/>
      <c r="F21" s="921">
        <v>3</v>
      </c>
      <c r="G21" s="921" t="s">
        <v>10</v>
      </c>
      <c r="H21" s="921" t="s">
        <v>967</v>
      </c>
    </row>
    <row r="22" spans="3:8">
      <c r="C22" s="919">
        <v>18</v>
      </c>
      <c r="D22" s="922"/>
      <c r="E22" s="922"/>
      <c r="F22" s="921">
        <v>4</v>
      </c>
      <c r="G22" s="921" t="s">
        <v>91</v>
      </c>
      <c r="H22" s="921" t="s">
        <v>92</v>
      </c>
    </row>
    <row r="23" spans="3:8">
      <c r="C23" s="919">
        <v>19</v>
      </c>
      <c r="D23" s="922"/>
      <c r="E23" s="922"/>
      <c r="F23" s="921">
        <v>5</v>
      </c>
      <c r="G23" s="921" t="s">
        <v>421</v>
      </c>
      <c r="H23" s="921" t="s">
        <v>422</v>
      </c>
    </row>
    <row r="24" spans="3:8">
      <c r="C24" s="919">
        <v>20</v>
      </c>
      <c r="D24" s="922"/>
      <c r="E24" s="922"/>
      <c r="F24" s="921">
        <v>6</v>
      </c>
      <c r="G24" s="921" t="s">
        <v>637</v>
      </c>
      <c r="H24" s="921" t="s">
        <v>638</v>
      </c>
    </row>
    <row r="25" spans="3:8">
      <c r="C25" s="919">
        <v>21</v>
      </c>
      <c r="D25" s="922"/>
      <c r="E25" s="922"/>
      <c r="F25" s="921">
        <v>7</v>
      </c>
      <c r="G25" s="921" t="s">
        <v>639</v>
      </c>
      <c r="H25" s="921" t="s">
        <v>638</v>
      </c>
    </row>
    <row r="26" spans="3:8">
      <c r="C26" s="919">
        <v>22</v>
      </c>
      <c r="D26" s="922"/>
      <c r="E26" s="922"/>
      <c r="F26" s="921">
        <v>8</v>
      </c>
      <c r="G26" s="921" t="s">
        <v>640</v>
      </c>
      <c r="H26" s="921" t="s">
        <v>641</v>
      </c>
    </row>
    <row r="27" spans="3:8">
      <c r="C27" s="919">
        <v>23</v>
      </c>
      <c r="D27" s="922"/>
      <c r="E27" s="922"/>
      <c r="F27" s="921">
        <v>9</v>
      </c>
      <c r="G27" s="921" t="s">
        <v>642</v>
      </c>
      <c r="H27" s="921" t="s">
        <v>8</v>
      </c>
    </row>
    <row r="28" spans="3:8">
      <c r="C28" s="919">
        <v>24</v>
      </c>
      <c r="D28" s="923"/>
      <c r="E28" s="923"/>
      <c r="F28" s="921">
        <v>10</v>
      </c>
      <c r="G28" s="921" t="s">
        <v>1210</v>
      </c>
      <c r="H28" s="921" t="s">
        <v>1340</v>
      </c>
    </row>
    <row r="29" spans="3:8">
      <c r="C29" s="919">
        <v>25</v>
      </c>
      <c r="D29" s="920">
        <v>4</v>
      </c>
      <c r="E29" s="920" t="s">
        <v>643</v>
      </c>
      <c r="F29" s="921">
        <v>1</v>
      </c>
      <c r="G29" s="921" t="s">
        <v>644</v>
      </c>
      <c r="H29" s="921" t="s">
        <v>623</v>
      </c>
    </row>
    <row r="30" spans="3:8">
      <c r="C30" s="919">
        <v>26</v>
      </c>
      <c r="D30" s="922"/>
      <c r="E30" s="922"/>
      <c r="F30" s="921">
        <v>2</v>
      </c>
      <c r="G30" s="921" t="s">
        <v>789</v>
      </c>
      <c r="H30" s="921" t="s">
        <v>623</v>
      </c>
    </row>
    <row r="31" spans="3:8">
      <c r="C31" s="919">
        <v>27</v>
      </c>
      <c r="D31" s="922"/>
      <c r="E31" s="922"/>
      <c r="F31" s="921">
        <v>3</v>
      </c>
      <c r="G31" s="921" t="s">
        <v>790</v>
      </c>
      <c r="H31" s="921" t="s">
        <v>623</v>
      </c>
    </row>
    <row r="32" spans="3:8">
      <c r="C32" s="919">
        <v>28</v>
      </c>
      <c r="D32" s="922"/>
      <c r="E32" s="922"/>
      <c r="F32" s="921">
        <v>4</v>
      </c>
      <c r="G32" s="921" t="s">
        <v>186</v>
      </c>
      <c r="H32" s="921" t="s">
        <v>1340</v>
      </c>
    </row>
    <row r="33" spans="3:8">
      <c r="C33" s="919">
        <v>29</v>
      </c>
      <c r="D33" s="922"/>
      <c r="E33" s="922"/>
      <c r="F33" s="921">
        <v>5</v>
      </c>
      <c r="G33" s="921" t="s">
        <v>187</v>
      </c>
      <c r="H33" s="921" t="s">
        <v>481</v>
      </c>
    </row>
    <row r="34" spans="3:8">
      <c r="C34" s="919">
        <v>30</v>
      </c>
      <c r="D34" s="922"/>
      <c r="E34" s="922"/>
      <c r="F34" s="921">
        <v>6</v>
      </c>
      <c r="G34" s="921" t="s">
        <v>482</v>
      </c>
      <c r="H34" s="921" t="s">
        <v>843</v>
      </c>
    </row>
    <row r="35" spans="3:8">
      <c r="C35" s="919">
        <v>31</v>
      </c>
      <c r="D35" s="922"/>
      <c r="E35" s="922"/>
      <c r="F35" s="921">
        <v>7</v>
      </c>
      <c r="G35" s="921" t="s">
        <v>844</v>
      </c>
      <c r="H35" s="921" t="s">
        <v>843</v>
      </c>
    </row>
    <row r="36" spans="3:8">
      <c r="C36" s="919">
        <v>32</v>
      </c>
      <c r="D36" s="922"/>
      <c r="E36" s="922"/>
      <c r="F36" s="921">
        <v>8</v>
      </c>
      <c r="G36" s="921" t="s">
        <v>845</v>
      </c>
      <c r="H36" s="921" t="s">
        <v>843</v>
      </c>
    </row>
    <row r="37" spans="3:8">
      <c r="C37" s="919">
        <v>33</v>
      </c>
      <c r="D37" s="922"/>
      <c r="E37" s="922"/>
      <c r="F37" s="921">
        <v>9</v>
      </c>
      <c r="G37" s="921" t="s">
        <v>846</v>
      </c>
      <c r="H37" s="921" t="s">
        <v>847</v>
      </c>
    </row>
    <row r="38" spans="3:8">
      <c r="C38" s="919">
        <v>34</v>
      </c>
      <c r="D38" s="922"/>
      <c r="E38" s="922"/>
      <c r="F38" s="921">
        <v>10</v>
      </c>
      <c r="G38" s="921" t="s">
        <v>848</v>
      </c>
      <c r="H38" s="921" t="s">
        <v>847</v>
      </c>
    </row>
    <row r="39" spans="3:8">
      <c r="C39" s="919">
        <v>35</v>
      </c>
      <c r="D39" s="922"/>
      <c r="E39" s="922"/>
      <c r="F39" s="921">
        <v>11</v>
      </c>
      <c r="G39" s="921" t="s">
        <v>661</v>
      </c>
      <c r="H39" s="921" t="s">
        <v>662</v>
      </c>
    </row>
    <row r="40" spans="3:8">
      <c r="C40" s="919">
        <v>36</v>
      </c>
      <c r="D40" s="922"/>
      <c r="E40" s="922"/>
      <c r="F40" s="921">
        <v>12</v>
      </c>
      <c r="G40" s="921" t="s">
        <v>663</v>
      </c>
      <c r="H40" s="921" t="s">
        <v>664</v>
      </c>
    </row>
    <row r="41" spans="3:8">
      <c r="C41" s="919">
        <v>37</v>
      </c>
      <c r="D41" s="922"/>
      <c r="E41" s="922"/>
      <c r="F41" s="921">
        <v>13</v>
      </c>
      <c r="G41" s="921" t="s">
        <v>367</v>
      </c>
      <c r="H41" s="921" t="s">
        <v>314</v>
      </c>
    </row>
    <row r="42" spans="3:8">
      <c r="C42" s="919">
        <v>38</v>
      </c>
      <c r="D42" s="922"/>
      <c r="E42" s="922"/>
      <c r="F42" s="921">
        <v>14</v>
      </c>
      <c r="G42" s="921" t="s">
        <v>1042</v>
      </c>
      <c r="H42" s="921" t="s">
        <v>1043</v>
      </c>
    </row>
    <row r="43" spans="3:8">
      <c r="C43" s="919">
        <v>39</v>
      </c>
      <c r="D43" s="922"/>
      <c r="E43" s="922"/>
      <c r="F43" s="921">
        <v>15</v>
      </c>
      <c r="G43" s="921" t="s">
        <v>1044</v>
      </c>
      <c r="H43" s="921" t="s">
        <v>623</v>
      </c>
    </row>
    <row r="44" spans="3:8">
      <c r="C44" s="919">
        <v>40</v>
      </c>
      <c r="D44" s="923"/>
      <c r="E44" s="923"/>
      <c r="F44" s="921">
        <v>16</v>
      </c>
      <c r="G44" s="921" t="s">
        <v>1209</v>
      </c>
      <c r="H44" s="921" t="s">
        <v>1340</v>
      </c>
    </row>
    <row r="45" spans="3:8">
      <c r="C45" s="919">
        <v>41</v>
      </c>
      <c r="D45" s="920">
        <v>5</v>
      </c>
      <c r="E45" s="920" t="s">
        <v>81</v>
      </c>
      <c r="F45" s="921">
        <v>1</v>
      </c>
      <c r="G45" s="921" t="s">
        <v>499</v>
      </c>
      <c r="H45" s="921" t="s">
        <v>251</v>
      </c>
    </row>
    <row r="46" spans="3:8">
      <c r="C46" s="919">
        <v>42</v>
      </c>
      <c r="D46" s="922"/>
      <c r="E46" s="922"/>
      <c r="F46" s="921">
        <v>2</v>
      </c>
      <c r="G46" s="921" t="s">
        <v>252</v>
      </c>
      <c r="H46" s="921" t="s">
        <v>251</v>
      </c>
    </row>
    <row r="47" spans="3:8">
      <c r="C47" s="919">
        <v>43</v>
      </c>
      <c r="D47" s="922"/>
      <c r="E47" s="922"/>
      <c r="F47" s="921">
        <v>3</v>
      </c>
      <c r="G47" s="921" t="s">
        <v>738</v>
      </c>
      <c r="H47" s="921" t="s">
        <v>739</v>
      </c>
    </row>
    <row r="48" spans="3:8">
      <c r="C48" s="919">
        <v>44</v>
      </c>
      <c r="D48" s="922"/>
      <c r="E48" s="922"/>
      <c r="F48" s="921">
        <v>4</v>
      </c>
      <c r="G48" s="921" t="s">
        <v>914</v>
      </c>
      <c r="H48" s="921" t="s">
        <v>154</v>
      </c>
    </row>
    <row r="49" spans="3:8">
      <c r="C49" s="919">
        <v>45</v>
      </c>
      <c r="D49" s="922"/>
      <c r="E49" s="922"/>
      <c r="F49" s="921">
        <v>5</v>
      </c>
      <c r="G49" s="921" t="s">
        <v>690</v>
      </c>
      <c r="H49" s="921" t="s">
        <v>1340</v>
      </c>
    </row>
    <row r="50" spans="3:8">
      <c r="C50" s="919">
        <v>46</v>
      </c>
      <c r="D50" s="922"/>
      <c r="E50" s="922"/>
      <c r="F50" s="921">
        <v>6</v>
      </c>
      <c r="G50" s="921" t="s">
        <v>691</v>
      </c>
      <c r="H50" s="921" t="s">
        <v>742</v>
      </c>
    </row>
    <row r="51" spans="3:8">
      <c r="C51" s="919">
        <v>47</v>
      </c>
      <c r="D51" s="922"/>
      <c r="E51" s="922"/>
      <c r="F51" s="921">
        <v>7</v>
      </c>
      <c r="G51" s="921" t="s">
        <v>85</v>
      </c>
      <c r="H51" s="921" t="s">
        <v>742</v>
      </c>
    </row>
    <row r="52" spans="3:8">
      <c r="C52" s="919">
        <v>48</v>
      </c>
      <c r="D52" s="922"/>
      <c r="E52" s="922"/>
      <c r="F52" s="921">
        <v>8</v>
      </c>
      <c r="G52" s="921" t="s">
        <v>741</v>
      </c>
      <c r="H52" s="921" t="s">
        <v>193</v>
      </c>
    </row>
    <row r="53" spans="3:8">
      <c r="C53" s="919">
        <v>49</v>
      </c>
      <c r="D53" s="922"/>
      <c r="E53" s="922"/>
      <c r="F53" s="921">
        <v>9</v>
      </c>
      <c r="G53" s="921" t="s">
        <v>685</v>
      </c>
      <c r="H53" s="921" t="s">
        <v>1518</v>
      </c>
    </row>
    <row r="54" spans="3:8">
      <c r="C54" s="919">
        <v>50</v>
      </c>
      <c r="D54" s="922"/>
      <c r="E54" s="922"/>
      <c r="F54" s="921">
        <v>10</v>
      </c>
      <c r="G54" s="921" t="s">
        <v>687</v>
      </c>
      <c r="H54" s="921" t="s">
        <v>268</v>
      </c>
    </row>
    <row r="55" spans="3:8">
      <c r="C55" s="919">
        <v>51</v>
      </c>
      <c r="D55" s="922"/>
      <c r="E55" s="922"/>
      <c r="F55" s="921">
        <v>11</v>
      </c>
      <c r="G55" s="921" t="s">
        <v>1517</v>
      </c>
      <c r="H55" s="921" t="s">
        <v>1519</v>
      </c>
    </row>
    <row r="56" spans="3:8">
      <c r="C56" s="919">
        <v>52</v>
      </c>
      <c r="D56" s="922"/>
      <c r="E56" s="922"/>
      <c r="F56" s="921">
        <v>12</v>
      </c>
      <c r="G56" s="921" t="s">
        <v>269</v>
      </c>
      <c r="H56" s="921" t="s">
        <v>270</v>
      </c>
    </row>
    <row r="57" spans="3:8">
      <c r="C57" s="919">
        <v>53</v>
      </c>
      <c r="D57" s="922"/>
      <c r="E57" s="922"/>
      <c r="F57" s="921">
        <v>13</v>
      </c>
      <c r="G57" s="921" t="s">
        <v>852</v>
      </c>
      <c r="H57" s="921" t="s">
        <v>742</v>
      </c>
    </row>
    <row r="58" spans="3:8">
      <c r="C58" s="919">
        <v>54</v>
      </c>
      <c r="D58" s="922"/>
      <c r="E58" s="922"/>
      <c r="F58" s="921">
        <v>14</v>
      </c>
      <c r="G58" s="921" t="s">
        <v>853</v>
      </c>
      <c r="H58" s="921" t="s">
        <v>742</v>
      </c>
    </row>
    <row r="59" spans="3:8">
      <c r="C59" s="919">
        <v>55</v>
      </c>
      <c r="D59" s="922"/>
      <c r="E59" s="922"/>
      <c r="F59" s="921">
        <v>15</v>
      </c>
      <c r="G59" s="921" t="s">
        <v>854</v>
      </c>
      <c r="H59" s="921" t="s">
        <v>324</v>
      </c>
    </row>
    <row r="60" spans="3:8">
      <c r="C60" s="919">
        <v>56</v>
      </c>
      <c r="D60" s="922"/>
      <c r="E60" s="922"/>
      <c r="F60" s="921">
        <v>16</v>
      </c>
      <c r="G60" s="921" t="s">
        <v>325</v>
      </c>
      <c r="H60" s="921" t="s">
        <v>189</v>
      </c>
    </row>
    <row r="61" spans="3:8">
      <c r="C61" s="919">
        <v>57</v>
      </c>
      <c r="D61" s="922"/>
      <c r="E61" s="922"/>
      <c r="F61" s="921">
        <v>17</v>
      </c>
      <c r="G61" s="921" t="s">
        <v>190</v>
      </c>
      <c r="H61" s="921" t="s">
        <v>191</v>
      </c>
    </row>
    <row r="62" spans="3:8">
      <c r="C62" s="919">
        <v>58</v>
      </c>
      <c r="D62" s="922"/>
      <c r="E62" s="922"/>
      <c r="F62" s="921">
        <v>18</v>
      </c>
      <c r="G62" s="921" t="s">
        <v>192</v>
      </c>
      <c r="H62" s="921" t="s">
        <v>906</v>
      </c>
    </row>
    <row r="63" spans="3:8">
      <c r="C63" s="919">
        <v>59</v>
      </c>
      <c r="D63" s="922"/>
      <c r="E63" s="922"/>
      <c r="F63" s="921">
        <v>19</v>
      </c>
      <c r="G63" s="921" t="s">
        <v>399</v>
      </c>
      <c r="H63" s="921" t="s">
        <v>400</v>
      </c>
    </row>
    <row r="64" spans="3:8">
      <c r="C64" s="919">
        <v>60</v>
      </c>
      <c r="D64" s="922"/>
      <c r="E64" s="922"/>
      <c r="F64" s="921">
        <v>20</v>
      </c>
      <c r="G64" s="921" t="s">
        <v>401</v>
      </c>
      <c r="H64" s="921" t="s">
        <v>1066</v>
      </c>
    </row>
    <row r="65" spans="3:8">
      <c r="C65" s="919">
        <v>61</v>
      </c>
      <c r="D65" s="922"/>
      <c r="E65" s="922"/>
      <c r="F65" s="921">
        <v>21</v>
      </c>
      <c r="G65" s="921" t="s">
        <v>1067</v>
      </c>
      <c r="H65" s="921" t="s">
        <v>1068</v>
      </c>
    </row>
    <row r="66" spans="3:8">
      <c r="C66" s="919">
        <v>62</v>
      </c>
      <c r="D66" s="922"/>
      <c r="E66" s="922"/>
      <c r="F66" s="921">
        <v>22</v>
      </c>
      <c r="G66" s="921" t="s">
        <v>1069</v>
      </c>
      <c r="H66" s="921" t="s">
        <v>1340</v>
      </c>
    </row>
    <row r="67" spans="3:8">
      <c r="C67" s="919">
        <v>63</v>
      </c>
      <c r="D67" s="922"/>
      <c r="E67" s="922"/>
      <c r="F67" s="921">
        <v>23</v>
      </c>
      <c r="G67" s="921" t="s">
        <v>1070</v>
      </c>
      <c r="H67" s="921" t="s">
        <v>1071</v>
      </c>
    </row>
    <row r="68" spans="3:8">
      <c r="C68" s="919">
        <v>64</v>
      </c>
      <c r="D68" s="922"/>
      <c r="E68" s="922"/>
      <c r="F68" s="921">
        <v>24</v>
      </c>
      <c r="G68" s="921" t="s">
        <v>1072</v>
      </c>
      <c r="H68" s="921" t="s">
        <v>1071</v>
      </c>
    </row>
    <row r="69" spans="3:8">
      <c r="C69" s="919">
        <v>65</v>
      </c>
      <c r="D69" s="922"/>
      <c r="E69" s="922"/>
      <c r="F69" s="921">
        <v>25</v>
      </c>
      <c r="G69" s="921" t="s">
        <v>1073</v>
      </c>
      <c r="H69" s="921" t="s">
        <v>1071</v>
      </c>
    </row>
    <row r="70" spans="3:8">
      <c r="C70" s="919">
        <v>66</v>
      </c>
      <c r="D70" s="922"/>
      <c r="E70" s="922"/>
      <c r="F70" s="921">
        <v>26</v>
      </c>
      <c r="G70" s="921" t="s">
        <v>1074</v>
      </c>
      <c r="H70" s="921" t="s">
        <v>1340</v>
      </c>
    </row>
    <row r="71" spans="3:8">
      <c r="C71" s="919">
        <v>67</v>
      </c>
      <c r="D71" s="922"/>
      <c r="E71" s="922"/>
      <c r="F71" s="921">
        <v>27</v>
      </c>
      <c r="G71" s="921" t="s">
        <v>1075</v>
      </c>
      <c r="H71" s="921" t="s">
        <v>1076</v>
      </c>
    </row>
    <row r="72" spans="3:8">
      <c r="C72" s="919">
        <v>68</v>
      </c>
      <c r="D72" s="922"/>
      <c r="E72" s="922"/>
      <c r="F72" s="921">
        <v>28</v>
      </c>
      <c r="G72" s="921" t="s">
        <v>1077</v>
      </c>
      <c r="H72" s="921" t="s">
        <v>1078</v>
      </c>
    </row>
    <row r="73" spans="3:8">
      <c r="C73" s="919">
        <v>69</v>
      </c>
      <c r="D73" s="922"/>
      <c r="E73" s="922"/>
      <c r="F73" s="921">
        <v>29</v>
      </c>
      <c r="G73" s="921" t="s">
        <v>873</v>
      </c>
      <c r="H73" s="921" t="s">
        <v>1340</v>
      </c>
    </row>
    <row r="74" spans="3:8">
      <c r="C74" s="919">
        <v>70</v>
      </c>
      <c r="D74" s="922"/>
      <c r="E74" s="922"/>
      <c r="F74" s="921">
        <v>30</v>
      </c>
      <c r="G74" s="921" t="s">
        <v>1077</v>
      </c>
      <c r="H74" s="921" t="s">
        <v>1078</v>
      </c>
    </row>
    <row r="75" spans="3:8">
      <c r="C75" s="919">
        <v>71</v>
      </c>
      <c r="D75" s="922"/>
      <c r="E75" s="922"/>
      <c r="F75" s="921">
        <v>31</v>
      </c>
      <c r="G75" s="921" t="s">
        <v>253</v>
      </c>
      <c r="H75" s="921" t="s">
        <v>254</v>
      </c>
    </row>
    <row r="76" spans="3:8">
      <c r="C76" s="919">
        <v>72</v>
      </c>
      <c r="D76" s="922"/>
      <c r="E76" s="922"/>
      <c r="F76" s="921">
        <v>32</v>
      </c>
      <c r="G76" s="921" t="s">
        <v>255</v>
      </c>
      <c r="H76" s="921" t="s">
        <v>256</v>
      </c>
    </row>
    <row r="77" spans="3:8">
      <c r="C77" s="919">
        <v>73</v>
      </c>
      <c r="D77" s="922"/>
      <c r="E77" s="922"/>
      <c r="F77" s="921">
        <v>33</v>
      </c>
      <c r="G77" s="921" t="s">
        <v>257</v>
      </c>
      <c r="H77" s="921" t="s">
        <v>17</v>
      </c>
    </row>
    <row r="78" spans="3:8">
      <c r="C78" s="919">
        <v>74</v>
      </c>
      <c r="D78" s="922"/>
      <c r="E78" s="922"/>
      <c r="F78" s="921">
        <v>34</v>
      </c>
      <c r="G78" s="921" t="s">
        <v>1036</v>
      </c>
      <c r="H78" s="921" t="s">
        <v>17</v>
      </c>
    </row>
    <row r="79" spans="3:8">
      <c r="C79" s="919">
        <v>75</v>
      </c>
      <c r="D79" s="922"/>
      <c r="E79" s="922"/>
      <c r="F79" s="921">
        <v>35</v>
      </c>
      <c r="G79" s="921" t="s">
        <v>1037</v>
      </c>
      <c r="H79" s="921" t="s">
        <v>1038</v>
      </c>
    </row>
    <row r="80" spans="3:8">
      <c r="C80" s="919">
        <v>76</v>
      </c>
      <c r="D80" s="922"/>
      <c r="E80" s="922"/>
      <c r="F80" s="921">
        <v>36</v>
      </c>
      <c r="G80" s="921" t="s">
        <v>1039</v>
      </c>
      <c r="H80" s="921" t="s">
        <v>155</v>
      </c>
    </row>
    <row r="81" spans="3:8">
      <c r="C81" s="919">
        <v>77</v>
      </c>
      <c r="D81" s="922"/>
      <c r="E81" s="922"/>
      <c r="F81" s="921">
        <v>37</v>
      </c>
      <c r="G81" s="921" t="s">
        <v>156</v>
      </c>
      <c r="H81" s="921" t="s">
        <v>1043</v>
      </c>
    </row>
    <row r="82" spans="3:8">
      <c r="C82" s="919">
        <v>78</v>
      </c>
      <c r="D82" s="922"/>
      <c r="E82" s="922"/>
      <c r="F82" s="921">
        <v>38</v>
      </c>
      <c r="G82" s="921" t="s">
        <v>874</v>
      </c>
      <c r="H82" s="921" t="s">
        <v>875</v>
      </c>
    </row>
    <row r="83" spans="3:8">
      <c r="C83" s="919">
        <v>79</v>
      </c>
      <c r="D83" s="922"/>
      <c r="E83" s="922"/>
      <c r="F83" s="921">
        <v>39</v>
      </c>
      <c r="G83" s="921" t="s">
        <v>876</v>
      </c>
      <c r="H83" s="921" t="s">
        <v>877</v>
      </c>
    </row>
    <row r="84" spans="3:8">
      <c r="C84" s="919">
        <v>80</v>
      </c>
      <c r="D84" s="922"/>
      <c r="E84" s="922"/>
      <c r="F84" s="921">
        <v>40</v>
      </c>
      <c r="G84" s="921" t="s">
        <v>878</v>
      </c>
      <c r="H84" s="921" t="s">
        <v>879</v>
      </c>
    </row>
    <row r="85" spans="3:8">
      <c r="C85" s="919">
        <v>81</v>
      </c>
      <c r="D85" s="922"/>
      <c r="E85" s="922"/>
      <c r="F85" s="921">
        <v>41</v>
      </c>
      <c r="G85" s="921" t="s">
        <v>880</v>
      </c>
      <c r="H85" s="921" t="s">
        <v>881</v>
      </c>
    </row>
    <row r="86" spans="3:8">
      <c r="C86" s="919">
        <v>82</v>
      </c>
      <c r="D86" s="922"/>
      <c r="E86" s="922"/>
      <c r="F86" s="921">
        <v>42</v>
      </c>
      <c r="G86" s="921" t="s">
        <v>377</v>
      </c>
      <c r="H86" s="921" t="s">
        <v>1340</v>
      </c>
    </row>
    <row r="87" spans="3:8">
      <c r="C87" s="919">
        <v>83</v>
      </c>
      <c r="D87" s="922"/>
      <c r="E87" s="922"/>
      <c r="F87" s="921">
        <v>43</v>
      </c>
      <c r="G87" s="921" t="s">
        <v>783</v>
      </c>
      <c r="H87" s="921" t="s">
        <v>784</v>
      </c>
    </row>
    <row r="88" spans="3:8">
      <c r="C88" s="919">
        <v>84</v>
      </c>
      <c r="D88" s="922"/>
      <c r="E88" s="922"/>
      <c r="F88" s="921">
        <v>44</v>
      </c>
      <c r="G88" s="921" t="s">
        <v>785</v>
      </c>
      <c r="H88" s="921" t="s">
        <v>784</v>
      </c>
    </row>
    <row r="89" spans="3:8">
      <c r="C89" s="919">
        <v>85</v>
      </c>
      <c r="D89" s="922"/>
      <c r="E89" s="922"/>
      <c r="F89" s="921">
        <v>45</v>
      </c>
      <c r="G89" s="921" t="s">
        <v>786</v>
      </c>
      <c r="H89" s="921" t="s">
        <v>656</v>
      </c>
    </row>
    <row r="90" spans="3:8">
      <c r="C90" s="919">
        <v>86</v>
      </c>
      <c r="D90" s="922"/>
      <c r="E90" s="922"/>
      <c r="F90" s="921">
        <v>46</v>
      </c>
      <c r="G90" s="921" t="s">
        <v>657</v>
      </c>
      <c r="H90" s="921" t="s">
        <v>784</v>
      </c>
    </row>
    <row r="91" spans="3:8">
      <c r="C91" s="919">
        <v>87</v>
      </c>
      <c r="D91" s="922"/>
      <c r="E91" s="922"/>
      <c r="F91" s="921">
        <v>47</v>
      </c>
      <c r="G91" s="921" t="s">
        <v>658</v>
      </c>
      <c r="H91" s="921" t="s">
        <v>784</v>
      </c>
    </row>
    <row r="92" spans="3:8">
      <c r="C92" s="919">
        <v>88</v>
      </c>
      <c r="D92" s="922"/>
      <c r="E92" s="922"/>
      <c r="F92" s="921">
        <v>48</v>
      </c>
      <c r="G92" s="921" t="s">
        <v>659</v>
      </c>
      <c r="H92" s="921" t="s">
        <v>660</v>
      </c>
    </row>
    <row r="93" spans="3:8">
      <c r="C93" s="919">
        <v>89</v>
      </c>
      <c r="D93" s="922"/>
      <c r="E93" s="922"/>
      <c r="F93" s="921">
        <v>49</v>
      </c>
      <c r="G93" s="921" t="s">
        <v>863</v>
      </c>
      <c r="H93" s="921" t="s">
        <v>1054</v>
      </c>
    </row>
    <row r="94" spans="3:8">
      <c r="C94" s="919">
        <v>90</v>
      </c>
      <c r="D94" s="922"/>
      <c r="E94" s="922"/>
      <c r="F94" s="921">
        <v>50</v>
      </c>
      <c r="G94" s="921" t="s">
        <v>1055</v>
      </c>
      <c r="H94" s="921" t="s">
        <v>1056</v>
      </c>
    </row>
    <row r="95" spans="3:8">
      <c r="C95" s="919">
        <v>91</v>
      </c>
      <c r="D95" s="922"/>
      <c r="E95" s="922"/>
      <c r="F95" s="921">
        <v>51</v>
      </c>
      <c r="G95" s="921" t="s">
        <v>895</v>
      </c>
      <c r="H95" s="921" t="s">
        <v>941</v>
      </c>
    </row>
    <row r="96" spans="3:8">
      <c r="C96" s="919">
        <v>92</v>
      </c>
      <c r="D96" s="922"/>
      <c r="E96" s="922"/>
      <c r="F96" s="921">
        <v>52</v>
      </c>
      <c r="G96" s="921" t="s">
        <v>942</v>
      </c>
      <c r="H96" s="921" t="s">
        <v>943</v>
      </c>
    </row>
    <row r="97" spans="3:8">
      <c r="C97" s="919">
        <v>93</v>
      </c>
      <c r="D97" s="922"/>
      <c r="E97" s="922"/>
      <c r="F97" s="921">
        <v>53</v>
      </c>
      <c r="G97" s="921" t="s">
        <v>944</v>
      </c>
      <c r="H97" s="921" t="s">
        <v>875</v>
      </c>
    </row>
    <row r="98" spans="3:8">
      <c r="C98" s="919">
        <v>94</v>
      </c>
      <c r="D98" s="922"/>
      <c r="E98" s="922"/>
      <c r="F98" s="921">
        <v>54</v>
      </c>
      <c r="G98" s="921" t="s">
        <v>1057</v>
      </c>
      <c r="H98" s="921" t="s">
        <v>1058</v>
      </c>
    </row>
    <row r="99" spans="3:8">
      <c r="C99" s="919">
        <v>95</v>
      </c>
      <c r="D99" s="922"/>
      <c r="E99" s="922"/>
      <c r="F99" s="921">
        <v>55</v>
      </c>
      <c r="G99" s="921" t="s">
        <v>1059</v>
      </c>
      <c r="H99" s="921" t="s">
        <v>1060</v>
      </c>
    </row>
    <row r="100" spans="3:8">
      <c r="C100" s="919">
        <v>96</v>
      </c>
      <c r="D100" s="922"/>
      <c r="E100" s="922"/>
      <c r="F100" s="921">
        <v>56</v>
      </c>
      <c r="G100" s="921" t="s">
        <v>1061</v>
      </c>
      <c r="H100" s="921" t="s">
        <v>1060</v>
      </c>
    </row>
    <row r="101" spans="3:8">
      <c r="C101" s="919">
        <v>97</v>
      </c>
      <c r="D101" s="922"/>
      <c r="E101" s="922"/>
      <c r="F101" s="921">
        <v>57</v>
      </c>
      <c r="G101" s="921" t="s">
        <v>1092</v>
      </c>
      <c r="H101" s="921" t="s">
        <v>1093</v>
      </c>
    </row>
    <row r="102" spans="3:8">
      <c r="C102" s="919">
        <v>98</v>
      </c>
      <c r="D102" s="922"/>
      <c r="E102" s="922"/>
      <c r="F102" s="921">
        <v>58</v>
      </c>
      <c r="G102" s="921" t="s">
        <v>1094</v>
      </c>
      <c r="H102" s="921" t="s">
        <v>1095</v>
      </c>
    </row>
    <row r="103" spans="3:8">
      <c r="C103" s="919">
        <v>99</v>
      </c>
      <c r="D103" s="922"/>
      <c r="E103" s="922"/>
      <c r="F103" s="921">
        <v>59</v>
      </c>
      <c r="G103" s="921" t="s">
        <v>1096</v>
      </c>
      <c r="H103" s="921" t="s">
        <v>1097</v>
      </c>
    </row>
    <row r="104" spans="3:8">
      <c r="C104" s="919">
        <v>100</v>
      </c>
      <c r="D104" s="922"/>
      <c r="E104" s="922"/>
      <c r="F104" s="921">
        <v>60</v>
      </c>
      <c r="G104" s="921" t="s">
        <v>1098</v>
      </c>
      <c r="H104" s="921" t="s">
        <v>1043</v>
      </c>
    </row>
    <row r="105" spans="3:8">
      <c r="C105" s="919">
        <v>101</v>
      </c>
      <c r="D105" s="922"/>
      <c r="E105" s="922"/>
      <c r="F105" s="921">
        <v>61</v>
      </c>
      <c r="G105" s="921" t="s">
        <v>1099</v>
      </c>
      <c r="H105" s="921" t="s">
        <v>1100</v>
      </c>
    </row>
    <row r="106" spans="3:8">
      <c r="C106" s="919">
        <v>102</v>
      </c>
      <c r="D106" s="922"/>
      <c r="E106" s="922"/>
      <c r="F106" s="921">
        <v>62</v>
      </c>
      <c r="G106" s="921" t="s">
        <v>1101</v>
      </c>
      <c r="H106" s="921" t="s">
        <v>1102</v>
      </c>
    </row>
    <row r="107" spans="3:8">
      <c r="C107" s="919">
        <v>103</v>
      </c>
      <c r="D107" s="922"/>
      <c r="E107" s="922"/>
      <c r="F107" s="921">
        <v>63</v>
      </c>
      <c r="G107" s="921" t="s">
        <v>620</v>
      </c>
      <c r="H107" s="921" t="s">
        <v>89</v>
      </c>
    </row>
    <row r="108" spans="3:8">
      <c r="C108" s="919">
        <v>104</v>
      </c>
      <c r="D108" s="923"/>
      <c r="E108" s="923"/>
      <c r="F108" s="921">
        <v>64</v>
      </c>
      <c r="G108" s="921" t="s">
        <v>1208</v>
      </c>
      <c r="H108" s="921" t="s">
        <v>1340</v>
      </c>
    </row>
    <row r="109" spans="3:8">
      <c r="C109" s="919">
        <v>105</v>
      </c>
      <c r="D109" s="920">
        <v>6</v>
      </c>
      <c r="E109" s="920" t="s">
        <v>90</v>
      </c>
      <c r="F109" s="921">
        <v>1</v>
      </c>
      <c r="G109" s="921" t="s">
        <v>1017</v>
      </c>
      <c r="H109" s="921" t="s">
        <v>1043</v>
      </c>
    </row>
    <row r="110" spans="3:8">
      <c r="C110" s="919">
        <v>106</v>
      </c>
      <c r="D110" s="922"/>
      <c r="E110" s="922"/>
      <c r="F110" s="921">
        <v>2</v>
      </c>
      <c r="G110" s="921" t="s">
        <v>109</v>
      </c>
      <c r="H110" s="921" t="s">
        <v>1018</v>
      </c>
    </row>
    <row r="111" spans="3:8">
      <c r="C111" s="919">
        <v>107</v>
      </c>
      <c r="D111" s="922"/>
      <c r="E111" s="922"/>
      <c r="F111" s="921">
        <v>3</v>
      </c>
      <c r="G111" s="921" t="s">
        <v>1019</v>
      </c>
      <c r="H111" s="921" t="s">
        <v>1340</v>
      </c>
    </row>
    <row r="112" spans="3:8">
      <c r="C112" s="919">
        <v>108</v>
      </c>
      <c r="D112" s="922"/>
      <c r="E112" s="922"/>
      <c r="F112" s="921">
        <v>4</v>
      </c>
      <c r="G112" s="921" t="s">
        <v>1020</v>
      </c>
      <c r="H112" s="921" t="s">
        <v>1021</v>
      </c>
    </row>
    <row r="113" spans="3:8">
      <c r="C113" s="919">
        <v>109</v>
      </c>
      <c r="D113" s="922"/>
      <c r="E113" s="922"/>
      <c r="F113" s="921">
        <v>5</v>
      </c>
      <c r="G113" s="921" t="s">
        <v>1022</v>
      </c>
      <c r="H113" s="921" t="s">
        <v>1021</v>
      </c>
    </row>
    <row r="114" spans="3:8">
      <c r="C114" s="919">
        <v>110</v>
      </c>
      <c r="D114" s="922"/>
      <c r="E114" s="922"/>
      <c r="F114" s="921">
        <v>6</v>
      </c>
      <c r="G114" s="921" t="s">
        <v>1023</v>
      </c>
      <c r="H114" s="921" t="s">
        <v>1021</v>
      </c>
    </row>
    <row r="115" spans="3:8">
      <c r="C115" s="919">
        <v>111</v>
      </c>
      <c r="D115" s="922"/>
      <c r="E115" s="922"/>
      <c r="F115" s="921">
        <v>7</v>
      </c>
      <c r="G115" s="921" t="s">
        <v>1024</v>
      </c>
      <c r="H115" s="921" t="s">
        <v>1021</v>
      </c>
    </row>
    <row r="116" spans="3:8">
      <c r="C116" s="919">
        <v>112</v>
      </c>
      <c r="D116" s="922"/>
      <c r="E116" s="922"/>
      <c r="F116" s="921">
        <v>8</v>
      </c>
      <c r="G116" s="921" t="s">
        <v>1025</v>
      </c>
      <c r="H116" s="921" t="s">
        <v>1021</v>
      </c>
    </row>
    <row r="117" spans="3:8">
      <c r="C117" s="919">
        <v>113</v>
      </c>
      <c r="D117" s="922"/>
      <c r="E117" s="922"/>
      <c r="F117" s="921">
        <v>9</v>
      </c>
      <c r="G117" s="921" t="s">
        <v>1026</v>
      </c>
      <c r="H117" s="921" t="s">
        <v>1021</v>
      </c>
    </row>
    <row r="118" spans="3:8">
      <c r="C118" s="919">
        <v>114</v>
      </c>
      <c r="D118" s="922"/>
      <c r="E118" s="922"/>
      <c r="F118" s="921">
        <v>10</v>
      </c>
      <c r="G118" s="921" t="s">
        <v>1027</v>
      </c>
      <c r="H118" s="921" t="s">
        <v>1021</v>
      </c>
    </row>
    <row r="119" spans="3:8">
      <c r="C119" s="919">
        <v>115</v>
      </c>
      <c r="D119" s="922"/>
      <c r="E119" s="922"/>
      <c r="F119" s="921">
        <v>11</v>
      </c>
      <c r="G119" s="921" t="s">
        <v>1028</v>
      </c>
      <c r="H119" s="921" t="s">
        <v>460</v>
      </c>
    </row>
    <row r="120" spans="3:8">
      <c r="C120" s="919">
        <v>116</v>
      </c>
      <c r="D120" s="922"/>
      <c r="E120" s="922"/>
      <c r="F120" s="921">
        <v>12</v>
      </c>
      <c r="G120" s="921" t="s">
        <v>461</v>
      </c>
      <c r="H120" s="921" t="s">
        <v>462</v>
      </c>
    </row>
    <row r="121" spans="3:8">
      <c r="C121" s="919">
        <v>117</v>
      </c>
      <c r="D121" s="922"/>
      <c r="E121" s="922"/>
      <c r="F121" s="921">
        <v>13</v>
      </c>
      <c r="G121" s="921" t="s">
        <v>463</v>
      </c>
      <c r="H121" s="921" t="s">
        <v>464</v>
      </c>
    </row>
    <row r="122" spans="3:8">
      <c r="C122" s="919">
        <v>118</v>
      </c>
      <c r="D122" s="922"/>
      <c r="E122" s="922"/>
      <c r="F122" s="921">
        <v>14</v>
      </c>
      <c r="G122" s="921" t="s">
        <v>465</v>
      </c>
      <c r="H122" s="921" t="s">
        <v>466</v>
      </c>
    </row>
    <row r="123" spans="3:8">
      <c r="C123" s="919">
        <v>119</v>
      </c>
      <c r="D123" s="922"/>
      <c r="E123" s="922"/>
      <c r="F123" s="921">
        <v>15</v>
      </c>
      <c r="G123" s="921" t="s">
        <v>467</v>
      </c>
      <c r="H123" s="921" t="s">
        <v>917</v>
      </c>
    </row>
    <row r="124" spans="3:8">
      <c r="C124" s="919">
        <v>120</v>
      </c>
      <c r="D124" s="922"/>
      <c r="E124" s="922"/>
      <c r="F124" s="921">
        <v>16</v>
      </c>
      <c r="G124" s="921" t="s">
        <v>410</v>
      </c>
      <c r="H124" s="921" t="s">
        <v>412</v>
      </c>
    </row>
    <row r="125" spans="3:8">
      <c r="C125" s="919">
        <v>121</v>
      </c>
      <c r="D125" s="922"/>
      <c r="E125" s="922"/>
      <c r="F125" s="921">
        <v>17</v>
      </c>
      <c r="G125" s="921" t="s">
        <v>94</v>
      </c>
      <c r="H125" s="921" t="s">
        <v>95</v>
      </c>
    </row>
    <row r="126" spans="3:8">
      <c r="C126" s="919">
        <v>122</v>
      </c>
      <c r="D126" s="922"/>
      <c r="E126" s="922"/>
      <c r="F126" s="921">
        <v>18</v>
      </c>
      <c r="G126" s="921" t="s">
        <v>96</v>
      </c>
      <c r="H126" s="921" t="s">
        <v>1340</v>
      </c>
    </row>
    <row r="127" spans="3:8">
      <c r="C127" s="919">
        <v>123</v>
      </c>
      <c r="D127" s="922"/>
      <c r="E127" s="922"/>
      <c r="F127" s="921">
        <v>19</v>
      </c>
      <c r="G127" s="921" t="s">
        <v>112</v>
      </c>
      <c r="H127" s="921" t="s">
        <v>896</v>
      </c>
    </row>
    <row r="128" spans="3:8">
      <c r="C128" s="919">
        <v>124</v>
      </c>
      <c r="D128" s="922"/>
      <c r="E128" s="922"/>
      <c r="F128" s="921">
        <v>20</v>
      </c>
      <c r="G128" s="921" t="s">
        <v>897</v>
      </c>
      <c r="H128" s="921" t="s">
        <v>896</v>
      </c>
    </row>
    <row r="129" spans="3:8">
      <c r="C129" s="919">
        <v>125</v>
      </c>
      <c r="D129" s="922"/>
      <c r="E129" s="922"/>
      <c r="F129" s="921">
        <v>21</v>
      </c>
      <c r="G129" s="921" t="s">
        <v>52</v>
      </c>
      <c r="H129" s="921" t="s">
        <v>53</v>
      </c>
    </row>
    <row r="130" spans="3:8">
      <c r="C130" s="919">
        <v>126</v>
      </c>
      <c r="D130" s="922"/>
      <c r="E130" s="922"/>
      <c r="F130" s="921">
        <v>22</v>
      </c>
      <c r="G130" s="921" t="s">
        <v>54</v>
      </c>
      <c r="H130" s="921" t="s">
        <v>530</v>
      </c>
    </row>
    <row r="131" spans="3:8">
      <c r="C131" s="919">
        <v>127</v>
      </c>
      <c r="D131" s="922"/>
      <c r="E131" s="922"/>
      <c r="F131" s="921">
        <v>23</v>
      </c>
      <c r="G131" s="921" t="s">
        <v>538</v>
      </c>
      <c r="H131" s="921" t="s">
        <v>539</v>
      </c>
    </row>
    <row r="132" spans="3:8">
      <c r="C132" s="919">
        <v>128</v>
      </c>
      <c r="D132" s="922"/>
      <c r="E132" s="922"/>
      <c r="F132" s="921">
        <v>24</v>
      </c>
      <c r="G132" s="921" t="s">
        <v>540</v>
      </c>
      <c r="H132" s="921" t="s">
        <v>42</v>
      </c>
    </row>
    <row r="133" spans="3:8">
      <c r="C133" s="919">
        <v>129</v>
      </c>
      <c r="D133" s="922"/>
      <c r="E133" s="922"/>
      <c r="F133" s="921">
        <v>25</v>
      </c>
      <c r="G133" s="921" t="s">
        <v>43</v>
      </c>
      <c r="H133" s="921" t="s">
        <v>44</v>
      </c>
    </row>
    <row r="134" spans="3:8">
      <c r="C134" s="919">
        <v>130</v>
      </c>
      <c r="D134" s="922"/>
      <c r="E134" s="922"/>
      <c r="F134" s="921">
        <v>26</v>
      </c>
      <c r="G134" s="921" t="s">
        <v>45</v>
      </c>
      <c r="H134" s="921" t="s">
        <v>44</v>
      </c>
    </row>
    <row r="135" spans="3:8">
      <c r="C135" s="919">
        <v>131</v>
      </c>
      <c r="D135" s="922"/>
      <c r="E135" s="922"/>
      <c r="F135" s="921">
        <v>27</v>
      </c>
      <c r="G135" s="921" t="s">
        <v>46</v>
      </c>
      <c r="H135" s="921" t="s">
        <v>44</v>
      </c>
    </row>
    <row r="136" spans="3:8">
      <c r="C136" s="919">
        <v>132</v>
      </c>
      <c r="D136" s="922"/>
      <c r="E136" s="922"/>
      <c r="F136" s="921">
        <v>28</v>
      </c>
      <c r="G136" s="921" t="s">
        <v>47</v>
      </c>
      <c r="H136" s="921" t="s">
        <v>44</v>
      </c>
    </row>
    <row r="137" spans="3:8">
      <c r="C137" s="919">
        <v>133</v>
      </c>
      <c r="D137" s="922"/>
      <c r="E137" s="922"/>
      <c r="F137" s="921">
        <v>29</v>
      </c>
      <c r="G137" s="921" t="s">
        <v>48</v>
      </c>
      <c r="H137" s="921" t="s">
        <v>49</v>
      </c>
    </row>
    <row r="138" spans="3:8">
      <c r="C138" s="919">
        <v>134</v>
      </c>
      <c r="D138" s="922"/>
      <c r="E138" s="922"/>
      <c r="F138" s="921">
        <v>30</v>
      </c>
      <c r="G138" s="921" t="s">
        <v>50</v>
      </c>
      <c r="H138" s="921" t="s">
        <v>888</v>
      </c>
    </row>
    <row r="139" spans="3:8">
      <c r="C139" s="919">
        <v>135</v>
      </c>
      <c r="D139" s="922"/>
      <c r="E139" s="922"/>
      <c r="F139" s="921">
        <v>31</v>
      </c>
      <c r="G139" s="921" t="s">
        <v>889</v>
      </c>
      <c r="H139" s="921" t="s">
        <v>1340</v>
      </c>
    </row>
    <row r="140" spans="3:8">
      <c r="C140" s="919">
        <v>136</v>
      </c>
      <c r="D140" s="922"/>
      <c r="E140" s="922"/>
      <c r="F140" s="921">
        <v>32</v>
      </c>
      <c r="G140" s="921" t="s">
        <v>971</v>
      </c>
      <c r="H140" s="921" t="s">
        <v>972</v>
      </c>
    </row>
    <row r="141" spans="3:8">
      <c r="C141" s="919">
        <v>137</v>
      </c>
      <c r="D141" s="922"/>
      <c r="E141" s="922"/>
      <c r="F141" s="921">
        <v>33</v>
      </c>
      <c r="G141" s="921" t="s">
        <v>973</v>
      </c>
      <c r="H141" s="921" t="s">
        <v>974</v>
      </c>
    </row>
    <row r="142" spans="3:8">
      <c r="C142" s="919">
        <v>138</v>
      </c>
      <c r="D142" s="922"/>
      <c r="E142" s="922"/>
      <c r="F142" s="921">
        <v>34</v>
      </c>
      <c r="G142" s="921" t="s">
        <v>975</v>
      </c>
      <c r="H142" s="921" t="s">
        <v>1043</v>
      </c>
    </row>
    <row r="143" spans="3:8">
      <c r="C143" s="919">
        <v>139</v>
      </c>
      <c r="D143" s="922"/>
      <c r="E143" s="922"/>
      <c r="F143" s="921">
        <v>35</v>
      </c>
      <c r="G143" s="921" t="s">
        <v>805</v>
      </c>
      <c r="H143" s="921" t="s">
        <v>806</v>
      </c>
    </row>
    <row r="144" spans="3:8">
      <c r="C144" s="919">
        <v>140</v>
      </c>
      <c r="D144" s="922"/>
      <c r="E144" s="922"/>
      <c r="F144" s="921">
        <v>36</v>
      </c>
      <c r="G144" s="921" t="s">
        <v>808</v>
      </c>
      <c r="H144" s="921" t="s">
        <v>1100</v>
      </c>
    </row>
    <row r="145" spans="3:8">
      <c r="C145" s="919">
        <v>141</v>
      </c>
      <c r="D145" s="922"/>
      <c r="E145" s="922"/>
      <c r="F145" s="921">
        <v>37</v>
      </c>
      <c r="G145" s="921" t="s">
        <v>892</v>
      </c>
      <c r="H145" s="921" t="s">
        <v>1043</v>
      </c>
    </row>
    <row r="146" spans="3:8">
      <c r="C146" s="919">
        <v>142</v>
      </c>
      <c r="D146" s="922"/>
      <c r="E146" s="922"/>
      <c r="F146" s="921">
        <v>38</v>
      </c>
      <c r="G146" s="921" t="s">
        <v>893</v>
      </c>
      <c r="H146" s="921" t="s">
        <v>1100</v>
      </c>
    </row>
    <row r="147" spans="3:8">
      <c r="C147" s="919">
        <v>143</v>
      </c>
      <c r="D147" s="922"/>
      <c r="E147" s="922"/>
      <c r="F147" s="921">
        <v>39</v>
      </c>
      <c r="G147" s="921" t="s">
        <v>894</v>
      </c>
      <c r="H147" s="921" t="s">
        <v>776</v>
      </c>
    </row>
    <row r="148" spans="3:8">
      <c r="C148" s="919">
        <v>144</v>
      </c>
      <c r="D148" s="922"/>
      <c r="E148" s="922"/>
      <c r="F148" s="921">
        <v>40</v>
      </c>
      <c r="G148" s="921" t="s">
        <v>390</v>
      </c>
      <c r="H148" s="921" t="s">
        <v>1340</v>
      </c>
    </row>
    <row r="149" spans="3:8">
      <c r="C149" s="919">
        <v>145</v>
      </c>
      <c r="D149" s="922"/>
      <c r="E149" s="922"/>
      <c r="F149" s="921">
        <v>41</v>
      </c>
      <c r="G149" s="921" t="s">
        <v>391</v>
      </c>
      <c r="H149" s="921" t="s">
        <v>1340</v>
      </c>
    </row>
    <row r="150" spans="3:8">
      <c r="C150" s="919">
        <v>146</v>
      </c>
      <c r="D150" s="923"/>
      <c r="E150" s="923"/>
      <c r="F150" s="921">
        <v>42</v>
      </c>
      <c r="G150" s="921" t="s">
        <v>1207</v>
      </c>
      <c r="H150" s="921" t="s">
        <v>1340</v>
      </c>
    </row>
    <row r="151" spans="3:8">
      <c r="C151" s="919">
        <v>147</v>
      </c>
      <c r="D151" s="920">
        <v>7</v>
      </c>
      <c r="E151" s="920" t="s">
        <v>392</v>
      </c>
      <c r="F151" s="921">
        <v>1</v>
      </c>
      <c r="G151" s="921" t="s">
        <v>393</v>
      </c>
      <c r="H151" s="921" t="s">
        <v>394</v>
      </c>
    </row>
    <row r="152" spans="3:8">
      <c r="C152" s="919">
        <v>148</v>
      </c>
      <c r="D152" s="922"/>
      <c r="E152" s="922"/>
      <c r="F152" s="921">
        <v>2</v>
      </c>
      <c r="G152" s="921" t="s">
        <v>110</v>
      </c>
      <c r="H152" s="921" t="s">
        <v>1340</v>
      </c>
    </row>
    <row r="153" spans="3:8">
      <c r="C153" s="919">
        <v>149</v>
      </c>
      <c r="D153" s="922"/>
      <c r="E153" s="922"/>
      <c r="F153" s="921">
        <v>3</v>
      </c>
      <c r="G153" s="921" t="s">
        <v>395</v>
      </c>
      <c r="H153" s="921" t="s">
        <v>396</v>
      </c>
    </row>
    <row r="154" spans="3:8">
      <c r="C154" s="919">
        <v>150</v>
      </c>
      <c r="D154" s="922"/>
      <c r="E154" s="922"/>
      <c r="F154" s="921">
        <v>4</v>
      </c>
      <c r="G154" s="921" t="s">
        <v>683</v>
      </c>
      <c r="H154" s="921" t="s">
        <v>684</v>
      </c>
    </row>
    <row r="155" spans="3:8">
      <c r="C155" s="919">
        <v>151</v>
      </c>
      <c r="D155" s="923"/>
      <c r="E155" s="923"/>
      <c r="F155" s="921">
        <v>5</v>
      </c>
      <c r="G155" s="921" t="s">
        <v>1206</v>
      </c>
      <c r="H155" s="921" t="s">
        <v>1340</v>
      </c>
    </row>
    <row r="156" spans="3:8">
      <c r="C156" s="919">
        <v>152</v>
      </c>
      <c r="D156" s="920">
        <v>8</v>
      </c>
      <c r="E156" s="920" t="s">
        <v>645</v>
      </c>
      <c r="F156" s="921">
        <v>1</v>
      </c>
      <c r="G156" s="921" t="s">
        <v>646</v>
      </c>
      <c r="H156" s="921" t="s">
        <v>647</v>
      </c>
    </row>
    <row r="157" spans="3:8">
      <c r="C157" s="919">
        <v>153</v>
      </c>
      <c r="D157" s="922"/>
      <c r="E157" s="922"/>
      <c r="F157" s="921">
        <v>2</v>
      </c>
      <c r="G157" s="921" t="s">
        <v>648</v>
      </c>
      <c r="H157" s="921" t="s">
        <v>647</v>
      </c>
    </row>
    <row r="158" spans="3:8">
      <c r="C158" s="919">
        <v>154</v>
      </c>
      <c r="D158" s="922"/>
      <c r="E158" s="922"/>
      <c r="F158" s="921">
        <v>3</v>
      </c>
      <c r="G158" s="921" t="s">
        <v>111</v>
      </c>
      <c r="H158" s="921" t="s">
        <v>647</v>
      </c>
    </row>
    <row r="159" spans="3:8">
      <c r="C159" s="919">
        <v>155</v>
      </c>
      <c r="D159" s="922"/>
      <c r="E159" s="922"/>
      <c r="F159" s="921">
        <v>4</v>
      </c>
      <c r="G159" s="921" t="s">
        <v>718</v>
      </c>
      <c r="H159" s="921" t="s">
        <v>647</v>
      </c>
    </row>
    <row r="160" spans="3:8">
      <c r="C160" s="919">
        <v>156</v>
      </c>
      <c r="D160" s="922"/>
      <c r="E160" s="922"/>
      <c r="F160" s="921">
        <v>5</v>
      </c>
      <c r="G160" s="921" t="s">
        <v>719</v>
      </c>
      <c r="H160" s="921" t="s">
        <v>720</v>
      </c>
    </row>
    <row r="161" spans="3:8">
      <c r="C161" s="919">
        <v>157</v>
      </c>
      <c r="D161" s="922"/>
      <c r="E161" s="922"/>
      <c r="F161" s="921">
        <v>6</v>
      </c>
      <c r="G161" s="921" t="s">
        <v>721</v>
      </c>
      <c r="H161" s="921" t="s">
        <v>720</v>
      </c>
    </row>
    <row r="162" spans="3:8">
      <c r="C162" s="919">
        <v>158</v>
      </c>
      <c r="D162" s="923"/>
      <c r="E162" s="923"/>
      <c r="F162" s="921">
        <v>7</v>
      </c>
      <c r="G162" s="921" t="s">
        <v>1205</v>
      </c>
      <c r="H162" s="921" t="s">
        <v>1340</v>
      </c>
    </row>
    <row r="163" spans="3:8">
      <c r="C163" s="919">
        <v>159</v>
      </c>
      <c r="D163" s="920">
        <v>9</v>
      </c>
      <c r="E163" s="920" t="s">
        <v>722</v>
      </c>
      <c r="F163" s="921">
        <v>1</v>
      </c>
      <c r="G163" s="921" t="s">
        <v>808</v>
      </c>
      <c r="H163" s="921" t="s">
        <v>723</v>
      </c>
    </row>
    <row r="164" spans="3:8">
      <c r="C164" s="919">
        <v>160</v>
      </c>
      <c r="D164" s="922"/>
      <c r="E164" s="922"/>
      <c r="F164" s="921">
        <v>2</v>
      </c>
      <c r="G164" s="921" t="s">
        <v>343</v>
      </c>
      <c r="H164" s="921" t="s">
        <v>344</v>
      </c>
    </row>
    <row r="165" spans="3:8">
      <c r="C165" s="919">
        <v>161</v>
      </c>
      <c r="D165" s="922"/>
      <c r="E165" s="922"/>
      <c r="F165" s="921">
        <v>3</v>
      </c>
      <c r="G165" s="921" t="s">
        <v>345</v>
      </c>
      <c r="H165" s="921" t="s">
        <v>346</v>
      </c>
    </row>
    <row r="166" spans="3:8">
      <c r="C166" s="919">
        <v>162</v>
      </c>
      <c r="D166" s="922"/>
      <c r="E166" s="922"/>
      <c r="F166" s="921">
        <v>4</v>
      </c>
      <c r="G166" s="921" t="s">
        <v>855</v>
      </c>
      <c r="H166" s="921" t="s">
        <v>346</v>
      </c>
    </row>
    <row r="167" spans="3:8">
      <c r="C167" s="919">
        <v>163</v>
      </c>
      <c r="D167" s="922"/>
      <c r="E167" s="922"/>
      <c r="F167" s="921">
        <v>5</v>
      </c>
      <c r="G167" s="921" t="s">
        <v>856</v>
      </c>
      <c r="H167" s="921" t="s">
        <v>857</v>
      </c>
    </row>
    <row r="168" spans="3:8">
      <c r="C168" s="919">
        <v>164</v>
      </c>
      <c r="D168" s="922"/>
      <c r="E168" s="922"/>
      <c r="F168" s="921">
        <v>6</v>
      </c>
      <c r="G168" s="921" t="s">
        <v>937</v>
      </c>
      <c r="H168" s="921" t="s">
        <v>938</v>
      </c>
    </row>
    <row r="169" spans="3:8">
      <c r="C169" s="919">
        <v>165</v>
      </c>
      <c r="D169" s="922"/>
      <c r="E169" s="922"/>
      <c r="F169" s="921">
        <v>7</v>
      </c>
      <c r="G169" s="921" t="s">
        <v>939</v>
      </c>
      <c r="H169" s="921" t="s">
        <v>711</v>
      </c>
    </row>
    <row r="170" spans="3:8">
      <c r="C170" s="919">
        <v>166</v>
      </c>
      <c r="D170" s="923"/>
      <c r="E170" s="923"/>
      <c r="F170" s="921">
        <v>8</v>
      </c>
      <c r="G170" s="921" t="s">
        <v>1204</v>
      </c>
      <c r="H170" s="921" t="s">
        <v>1340</v>
      </c>
    </row>
    <row r="171" spans="3:8">
      <c r="C171" s="919">
        <v>167</v>
      </c>
      <c r="D171" s="920">
        <v>10</v>
      </c>
      <c r="E171" s="920" t="s">
        <v>712</v>
      </c>
      <c r="F171" s="921">
        <v>1</v>
      </c>
      <c r="G171" s="921" t="s">
        <v>713</v>
      </c>
      <c r="H171" s="921" t="s">
        <v>714</v>
      </c>
    </row>
    <row r="172" spans="3:8">
      <c r="C172" s="919">
        <v>168</v>
      </c>
      <c r="D172" s="922"/>
      <c r="E172" s="922"/>
      <c r="F172" s="921">
        <v>2</v>
      </c>
      <c r="G172" s="921" t="s">
        <v>715</v>
      </c>
      <c r="H172" s="921" t="s">
        <v>716</v>
      </c>
    </row>
    <row r="173" spans="3:8">
      <c r="C173" s="919">
        <v>169</v>
      </c>
      <c r="D173" s="922"/>
      <c r="E173" s="922"/>
      <c r="F173" s="921">
        <v>3</v>
      </c>
      <c r="G173" s="921" t="s">
        <v>606</v>
      </c>
      <c r="H173" s="921" t="s">
        <v>716</v>
      </c>
    </row>
    <row r="174" spans="3:8">
      <c r="C174" s="919">
        <v>170</v>
      </c>
      <c r="D174" s="922"/>
      <c r="E174" s="922"/>
      <c r="F174" s="921">
        <v>4</v>
      </c>
      <c r="G174" s="921" t="s">
        <v>607</v>
      </c>
      <c r="H174" s="921" t="s">
        <v>608</v>
      </c>
    </row>
    <row r="175" spans="3:8">
      <c r="C175" s="919">
        <v>171</v>
      </c>
      <c r="D175" s="922"/>
      <c r="E175" s="922"/>
      <c r="F175" s="921">
        <v>5</v>
      </c>
      <c r="G175" s="921" t="s">
        <v>609</v>
      </c>
      <c r="H175" s="921" t="s">
        <v>608</v>
      </c>
    </row>
    <row r="176" spans="3:8">
      <c r="C176" s="919">
        <v>172</v>
      </c>
      <c r="D176" s="922"/>
      <c r="E176" s="922"/>
      <c r="F176" s="921">
        <v>6</v>
      </c>
      <c r="G176" s="921" t="s">
        <v>816</v>
      </c>
      <c r="H176" s="921" t="s">
        <v>817</v>
      </c>
    </row>
    <row r="177" spans="3:8">
      <c r="C177" s="919">
        <v>173</v>
      </c>
      <c r="D177" s="922"/>
      <c r="E177" s="922"/>
      <c r="F177" s="921">
        <v>7</v>
      </c>
      <c r="G177" s="921" t="s">
        <v>818</v>
      </c>
      <c r="H177" s="921" t="s">
        <v>819</v>
      </c>
    </row>
    <row r="178" spans="3:8">
      <c r="C178" s="919">
        <v>174</v>
      </c>
      <c r="D178" s="922"/>
      <c r="E178" s="922"/>
      <c r="F178" s="921">
        <v>8</v>
      </c>
      <c r="G178" s="921" t="s">
        <v>820</v>
      </c>
      <c r="H178" s="921" t="s">
        <v>1340</v>
      </c>
    </row>
    <row r="179" spans="3:8">
      <c r="C179" s="919">
        <v>175</v>
      </c>
      <c r="D179" s="922"/>
      <c r="E179" s="922"/>
      <c r="F179" s="921">
        <v>9</v>
      </c>
      <c r="G179" s="921" t="s">
        <v>821</v>
      </c>
      <c r="H179" s="921" t="s">
        <v>716</v>
      </c>
    </row>
    <row r="180" spans="3:8">
      <c r="C180" s="919">
        <v>176</v>
      </c>
      <c r="D180" s="922"/>
      <c r="E180" s="922"/>
      <c r="F180" s="921">
        <v>10</v>
      </c>
      <c r="G180" s="921" t="s">
        <v>822</v>
      </c>
      <c r="H180" s="921" t="s">
        <v>605</v>
      </c>
    </row>
    <row r="181" spans="3:8">
      <c r="C181" s="919">
        <v>177</v>
      </c>
      <c r="D181" s="922"/>
      <c r="E181" s="922"/>
      <c r="F181" s="921">
        <v>11</v>
      </c>
      <c r="G181" s="921" t="s">
        <v>127</v>
      </c>
      <c r="H181" s="921" t="s">
        <v>716</v>
      </c>
    </row>
    <row r="182" spans="3:8">
      <c r="C182" s="919">
        <v>178</v>
      </c>
      <c r="D182" s="922"/>
      <c r="E182" s="922"/>
      <c r="F182" s="921">
        <v>12</v>
      </c>
      <c r="G182" s="921" t="s">
        <v>860</v>
      </c>
      <c r="H182" s="921" t="s">
        <v>716</v>
      </c>
    </row>
    <row r="183" spans="3:8">
      <c r="C183" s="919">
        <v>179</v>
      </c>
      <c r="D183" s="922"/>
      <c r="E183" s="922"/>
      <c r="F183" s="921">
        <v>13</v>
      </c>
      <c r="G183" s="921" t="s">
        <v>861</v>
      </c>
      <c r="H183" s="921" t="s">
        <v>716</v>
      </c>
    </row>
    <row r="184" spans="3:8">
      <c r="C184" s="919">
        <v>180</v>
      </c>
      <c r="D184" s="922"/>
      <c r="E184" s="922"/>
      <c r="F184" s="921">
        <v>14</v>
      </c>
      <c r="G184" s="921" t="s">
        <v>446</v>
      </c>
      <c r="H184" s="921" t="s">
        <v>447</v>
      </c>
    </row>
    <row r="185" spans="3:8">
      <c r="C185" s="919">
        <v>181</v>
      </c>
      <c r="D185" s="922"/>
      <c r="E185" s="922"/>
      <c r="F185" s="921">
        <v>15</v>
      </c>
      <c r="G185" s="921" t="s">
        <v>448</v>
      </c>
      <c r="H185" s="921" t="s">
        <v>716</v>
      </c>
    </row>
    <row r="186" spans="3:8">
      <c r="C186" s="919">
        <v>182</v>
      </c>
      <c r="D186" s="922"/>
      <c r="E186" s="922"/>
      <c r="F186" s="921">
        <v>16</v>
      </c>
      <c r="G186" s="921" t="s">
        <v>449</v>
      </c>
      <c r="H186" s="921" t="s">
        <v>450</v>
      </c>
    </row>
    <row r="187" spans="3:8">
      <c r="C187" s="919">
        <v>183</v>
      </c>
      <c r="D187" s="922"/>
      <c r="E187" s="922"/>
      <c r="F187" s="921">
        <v>17</v>
      </c>
      <c r="G187" s="921" t="s">
        <v>451</v>
      </c>
      <c r="H187" s="921" t="s">
        <v>443</v>
      </c>
    </row>
    <row r="188" spans="3:8">
      <c r="C188" s="919">
        <v>184</v>
      </c>
      <c r="D188" s="922"/>
      <c r="E188" s="922"/>
      <c r="F188" s="921">
        <v>18</v>
      </c>
      <c r="G188" s="921" t="s">
        <v>444</v>
      </c>
      <c r="H188" s="921" t="s">
        <v>716</v>
      </c>
    </row>
    <row r="189" spans="3:8">
      <c r="C189" s="919">
        <v>185</v>
      </c>
      <c r="D189" s="922"/>
      <c r="E189" s="922"/>
      <c r="F189" s="921">
        <v>19</v>
      </c>
      <c r="G189" s="921" t="s">
        <v>445</v>
      </c>
      <c r="H189" s="921" t="s">
        <v>608</v>
      </c>
    </row>
    <row r="190" spans="3:8">
      <c r="C190" s="919">
        <v>186</v>
      </c>
      <c r="D190" s="922"/>
      <c r="E190" s="922"/>
      <c r="F190" s="921">
        <v>20</v>
      </c>
      <c r="G190" s="921" t="s">
        <v>267</v>
      </c>
      <c r="H190" s="921" t="s">
        <v>797</v>
      </c>
    </row>
    <row r="191" spans="3:8">
      <c r="C191" s="919">
        <v>187</v>
      </c>
      <c r="D191" s="922"/>
      <c r="E191" s="922"/>
      <c r="F191" s="921">
        <v>21</v>
      </c>
      <c r="G191" s="921" t="s">
        <v>798</v>
      </c>
      <c r="H191" s="921" t="s">
        <v>799</v>
      </c>
    </row>
    <row r="192" spans="3:8">
      <c r="C192" s="919">
        <v>188</v>
      </c>
      <c r="D192" s="923"/>
      <c r="E192" s="923"/>
      <c r="F192" s="921">
        <v>22</v>
      </c>
      <c r="G192" s="921" t="s">
        <v>1203</v>
      </c>
      <c r="H192" s="921" t="s">
        <v>1340</v>
      </c>
    </row>
    <row r="193" spans="3:8">
      <c r="C193" s="919">
        <v>189</v>
      </c>
      <c r="D193" s="920">
        <v>11</v>
      </c>
      <c r="E193" s="920" t="s">
        <v>800</v>
      </c>
      <c r="F193" s="921">
        <v>1</v>
      </c>
      <c r="G193" s="921" t="s">
        <v>801</v>
      </c>
      <c r="H193" s="921" t="s">
        <v>802</v>
      </c>
    </row>
    <row r="194" spans="3:8">
      <c r="C194" s="919">
        <v>190</v>
      </c>
      <c r="D194" s="922"/>
      <c r="E194" s="922"/>
      <c r="F194" s="921">
        <v>2</v>
      </c>
      <c r="G194" s="921" t="s">
        <v>885</v>
      </c>
      <c r="H194" s="921" t="s">
        <v>136</v>
      </c>
    </row>
    <row r="195" spans="3:8">
      <c r="C195" s="919">
        <v>191</v>
      </c>
      <c r="D195" s="922"/>
      <c r="E195" s="922"/>
      <c r="F195" s="921">
        <v>3</v>
      </c>
      <c r="G195" s="921" t="s">
        <v>137</v>
      </c>
      <c r="H195" s="921" t="s">
        <v>412</v>
      </c>
    </row>
    <row r="196" spans="3:8">
      <c r="C196" s="919">
        <v>192</v>
      </c>
      <c r="D196" s="922"/>
      <c r="E196" s="922"/>
      <c r="F196" s="921">
        <v>4</v>
      </c>
      <c r="G196" s="921" t="s">
        <v>544</v>
      </c>
      <c r="H196" s="921" t="s">
        <v>545</v>
      </c>
    </row>
    <row r="197" spans="3:8">
      <c r="C197" s="919">
        <v>193</v>
      </c>
      <c r="D197" s="922"/>
      <c r="E197" s="922"/>
      <c r="F197" s="921">
        <v>5</v>
      </c>
      <c r="G197" s="921" t="s">
        <v>546</v>
      </c>
      <c r="H197" s="921" t="s">
        <v>547</v>
      </c>
    </row>
    <row r="198" spans="3:8">
      <c r="C198" s="919">
        <v>194</v>
      </c>
      <c r="D198" s="922"/>
      <c r="E198" s="922"/>
      <c r="F198" s="921">
        <v>6</v>
      </c>
      <c r="G198" s="921" t="s">
        <v>548</v>
      </c>
      <c r="H198" s="921" t="s">
        <v>1043</v>
      </c>
    </row>
    <row r="199" spans="3:8">
      <c r="C199" s="919">
        <v>195</v>
      </c>
      <c r="D199" s="922"/>
      <c r="E199" s="922"/>
      <c r="F199" s="921">
        <v>7</v>
      </c>
      <c r="G199" s="921" t="s">
        <v>480</v>
      </c>
      <c r="H199" s="921" t="s">
        <v>176</v>
      </c>
    </row>
    <row r="200" spans="3:8">
      <c r="C200" s="919">
        <v>196</v>
      </c>
      <c r="D200" s="922"/>
      <c r="E200" s="922"/>
      <c r="F200" s="921">
        <v>8</v>
      </c>
      <c r="G200" s="921" t="s">
        <v>177</v>
      </c>
      <c r="H200" s="921" t="s">
        <v>178</v>
      </c>
    </row>
    <row r="201" spans="3:8">
      <c r="C201" s="919">
        <v>197</v>
      </c>
      <c r="D201" s="922"/>
      <c r="E201" s="922"/>
      <c r="F201" s="921">
        <v>9</v>
      </c>
      <c r="G201" s="921" t="s">
        <v>179</v>
      </c>
      <c r="H201" s="921" t="s">
        <v>478</v>
      </c>
    </row>
    <row r="202" spans="3:8">
      <c r="C202" s="919">
        <v>198</v>
      </c>
      <c r="D202" s="922"/>
      <c r="E202" s="922"/>
      <c r="F202" s="921">
        <v>10</v>
      </c>
      <c r="G202" s="921" t="s">
        <v>479</v>
      </c>
      <c r="H202" s="921" t="s">
        <v>811</v>
      </c>
    </row>
    <row r="203" spans="3:8">
      <c r="C203" s="919">
        <v>199</v>
      </c>
      <c r="D203" s="922"/>
      <c r="E203" s="922"/>
      <c r="F203" s="921">
        <v>11</v>
      </c>
      <c r="G203" s="921" t="s">
        <v>59</v>
      </c>
      <c r="H203" s="921" t="s">
        <v>1043</v>
      </c>
    </row>
    <row r="204" spans="3:8">
      <c r="C204" s="919">
        <v>200</v>
      </c>
      <c r="D204" s="922"/>
      <c r="E204" s="922"/>
      <c r="F204" s="921">
        <v>12</v>
      </c>
      <c r="G204" s="921" t="s">
        <v>812</v>
      </c>
      <c r="H204" s="921" t="s">
        <v>813</v>
      </c>
    </row>
    <row r="205" spans="3:8">
      <c r="C205" s="919">
        <v>201</v>
      </c>
      <c r="D205" s="922"/>
      <c r="E205" s="922"/>
      <c r="F205" s="921">
        <v>13</v>
      </c>
      <c r="G205" s="921" t="s">
        <v>814</v>
      </c>
      <c r="H205" s="921" t="s">
        <v>608</v>
      </c>
    </row>
    <row r="206" spans="3:8">
      <c r="C206" s="919">
        <v>202</v>
      </c>
      <c r="D206" s="922"/>
      <c r="E206" s="922"/>
      <c r="F206" s="921">
        <v>14</v>
      </c>
      <c r="G206" s="921" t="s">
        <v>316</v>
      </c>
      <c r="H206" s="921" t="s">
        <v>815</v>
      </c>
    </row>
    <row r="207" spans="3:8">
      <c r="C207" s="919">
        <v>203</v>
      </c>
      <c r="D207" s="922"/>
      <c r="E207" s="922"/>
      <c r="F207" s="921">
        <v>15</v>
      </c>
      <c r="G207" s="921" t="s">
        <v>523</v>
      </c>
      <c r="H207" s="921" t="s">
        <v>163</v>
      </c>
    </row>
    <row r="208" spans="3:8">
      <c r="C208" s="919">
        <v>204</v>
      </c>
      <c r="D208" s="923"/>
      <c r="E208" s="923"/>
      <c r="F208" s="921">
        <v>16</v>
      </c>
      <c r="G208" s="921" t="s">
        <v>1202</v>
      </c>
      <c r="H208" s="921" t="s">
        <v>1340</v>
      </c>
    </row>
    <row r="209" spans="3:8">
      <c r="C209" s="919">
        <v>205</v>
      </c>
      <c r="D209" s="920">
        <v>12</v>
      </c>
      <c r="E209" s="920" t="s">
        <v>164</v>
      </c>
      <c r="F209" s="921">
        <v>1</v>
      </c>
      <c r="G209" s="921" t="s">
        <v>165</v>
      </c>
      <c r="H209" s="921" t="s">
        <v>166</v>
      </c>
    </row>
    <row r="210" spans="3:8">
      <c r="C210" s="919">
        <v>206</v>
      </c>
      <c r="D210" s="922"/>
      <c r="E210" s="922"/>
      <c r="F210" s="921">
        <v>2</v>
      </c>
      <c r="G210" s="921" t="s">
        <v>167</v>
      </c>
      <c r="H210" s="921" t="s">
        <v>166</v>
      </c>
    </row>
    <row r="211" spans="3:8">
      <c r="C211" s="919">
        <v>207</v>
      </c>
      <c r="D211" s="922"/>
      <c r="E211" s="922"/>
      <c r="F211" s="921">
        <v>3</v>
      </c>
      <c r="G211" s="921" t="s">
        <v>168</v>
      </c>
      <c r="H211" s="921" t="s">
        <v>82</v>
      </c>
    </row>
    <row r="212" spans="3:8">
      <c r="C212" s="919">
        <v>208</v>
      </c>
      <c r="D212" s="923"/>
      <c r="E212" s="923"/>
      <c r="F212" s="921">
        <v>4</v>
      </c>
      <c r="G212" s="921" t="s">
        <v>1201</v>
      </c>
      <c r="H212" s="921" t="s">
        <v>1340</v>
      </c>
    </row>
    <row r="213" spans="3:8">
      <c r="C213" s="919">
        <v>209</v>
      </c>
      <c r="D213" s="920">
        <v>13</v>
      </c>
      <c r="E213" s="920" t="s">
        <v>991</v>
      </c>
      <c r="F213" s="921">
        <v>1</v>
      </c>
      <c r="G213" s="921" t="s">
        <v>992</v>
      </c>
      <c r="H213" s="921" t="s">
        <v>182</v>
      </c>
    </row>
    <row r="214" spans="3:8">
      <c r="C214" s="919">
        <v>210</v>
      </c>
      <c r="D214" s="922"/>
      <c r="E214" s="922"/>
      <c r="F214" s="921">
        <v>2</v>
      </c>
      <c r="G214" s="921" t="s">
        <v>183</v>
      </c>
      <c r="H214" s="921" t="s">
        <v>184</v>
      </c>
    </row>
    <row r="215" spans="3:8">
      <c r="C215" s="919">
        <v>211</v>
      </c>
      <c r="D215" s="922"/>
      <c r="E215" s="922"/>
      <c r="F215" s="921">
        <v>3</v>
      </c>
      <c r="G215" s="921" t="s">
        <v>185</v>
      </c>
      <c r="H215" s="921" t="s">
        <v>184</v>
      </c>
    </row>
    <row r="216" spans="3:8">
      <c r="C216" s="919">
        <v>212</v>
      </c>
      <c r="D216" s="922"/>
      <c r="E216" s="922"/>
      <c r="F216" s="921">
        <v>4</v>
      </c>
      <c r="G216" s="921" t="s">
        <v>398</v>
      </c>
      <c r="H216" s="921" t="s">
        <v>331</v>
      </c>
    </row>
    <row r="217" spans="3:8">
      <c r="C217" s="919">
        <v>213</v>
      </c>
      <c r="D217" s="922"/>
      <c r="E217" s="922"/>
      <c r="F217" s="921">
        <v>5</v>
      </c>
      <c r="G217" s="921" t="s">
        <v>332</v>
      </c>
      <c r="H217" s="921" t="s">
        <v>182</v>
      </c>
    </row>
    <row r="218" spans="3:8">
      <c r="C218" s="919">
        <v>214</v>
      </c>
      <c r="D218" s="922"/>
      <c r="E218" s="922"/>
      <c r="F218" s="921">
        <v>6</v>
      </c>
      <c r="G218" s="921" t="s">
        <v>278</v>
      </c>
      <c r="H218" s="921" t="s">
        <v>182</v>
      </c>
    </row>
    <row r="219" spans="3:8">
      <c r="C219" s="919">
        <v>215</v>
      </c>
      <c r="D219" s="922"/>
      <c r="E219" s="922"/>
      <c r="F219" s="921">
        <v>7</v>
      </c>
      <c r="G219" s="921" t="s">
        <v>279</v>
      </c>
      <c r="H219" s="921" t="s">
        <v>19</v>
      </c>
    </row>
    <row r="220" spans="3:8">
      <c r="C220" s="919">
        <v>216</v>
      </c>
      <c r="D220" s="922"/>
      <c r="E220" s="922"/>
      <c r="F220" s="921">
        <v>8</v>
      </c>
      <c r="G220" s="921" t="s">
        <v>20</v>
      </c>
      <c r="H220" s="921" t="s">
        <v>182</v>
      </c>
    </row>
    <row r="221" spans="3:8">
      <c r="C221" s="919">
        <v>217</v>
      </c>
      <c r="D221" s="923"/>
      <c r="E221" s="923"/>
      <c r="F221" s="921">
        <v>9</v>
      </c>
      <c r="G221" s="921" t="s">
        <v>1200</v>
      </c>
      <c r="H221" s="921" t="s">
        <v>1340</v>
      </c>
    </row>
    <row r="222" spans="3:8">
      <c r="C222" s="919">
        <v>218</v>
      </c>
      <c r="D222" s="920">
        <v>14</v>
      </c>
      <c r="E222" s="920" t="s">
        <v>21</v>
      </c>
      <c r="F222" s="921">
        <v>1</v>
      </c>
      <c r="G222" s="921" t="s">
        <v>22</v>
      </c>
      <c r="H222" s="921" t="s">
        <v>0</v>
      </c>
    </row>
    <row r="223" spans="3:8">
      <c r="C223" s="919">
        <v>219</v>
      </c>
      <c r="D223" s="922"/>
      <c r="E223" s="922"/>
      <c r="F223" s="921">
        <v>2</v>
      </c>
      <c r="G223" s="921" t="s">
        <v>870</v>
      </c>
      <c r="H223" s="921" t="s">
        <v>871</v>
      </c>
    </row>
    <row r="224" spans="3:8">
      <c r="C224" s="919">
        <v>220</v>
      </c>
      <c r="D224" s="922"/>
      <c r="E224" s="922"/>
      <c r="F224" s="921">
        <v>3</v>
      </c>
      <c r="G224" s="921" t="s">
        <v>600</v>
      </c>
      <c r="H224" s="921" t="s">
        <v>95</v>
      </c>
    </row>
    <row r="225" spans="3:8">
      <c r="C225" s="919">
        <v>221</v>
      </c>
      <c r="D225" s="922"/>
      <c r="E225" s="922"/>
      <c r="F225" s="921">
        <v>4</v>
      </c>
      <c r="G225" s="921" t="s">
        <v>601</v>
      </c>
      <c r="H225" s="921" t="s">
        <v>0</v>
      </c>
    </row>
    <row r="226" spans="3:8">
      <c r="C226" s="919">
        <v>222</v>
      </c>
      <c r="D226" s="923"/>
      <c r="E226" s="923"/>
      <c r="F226" s="921">
        <v>5</v>
      </c>
      <c r="G226" s="921" t="s">
        <v>1199</v>
      </c>
      <c r="H226" s="921" t="s">
        <v>1340</v>
      </c>
    </row>
    <row r="227" spans="3:8">
      <c r="C227" s="919">
        <v>223</v>
      </c>
      <c r="D227" s="920">
        <v>15</v>
      </c>
      <c r="E227" s="920" t="s">
        <v>602</v>
      </c>
      <c r="F227" s="921">
        <v>1</v>
      </c>
      <c r="G227" s="921" t="s">
        <v>1376</v>
      </c>
      <c r="H227" s="921" t="s">
        <v>1030</v>
      </c>
    </row>
    <row r="228" spans="3:8">
      <c r="C228" s="919">
        <v>224</v>
      </c>
      <c r="D228" s="922"/>
      <c r="E228" s="922"/>
      <c r="F228" s="921">
        <v>2</v>
      </c>
      <c r="G228" s="921" t="s">
        <v>1031</v>
      </c>
      <c r="H228" s="921" t="s">
        <v>1032</v>
      </c>
    </row>
    <row r="229" spans="3:8">
      <c r="C229" s="919">
        <v>225</v>
      </c>
      <c r="D229" s="922"/>
      <c r="E229" s="922"/>
      <c r="F229" s="921">
        <v>3</v>
      </c>
      <c r="G229" s="921" t="s">
        <v>372</v>
      </c>
      <c r="H229" s="921" t="s">
        <v>1032</v>
      </c>
    </row>
    <row r="230" spans="3:8">
      <c r="C230" s="919">
        <v>226</v>
      </c>
      <c r="D230" s="922"/>
      <c r="E230" s="922"/>
      <c r="F230" s="921">
        <v>4</v>
      </c>
      <c r="G230" s="921" t="s">
        <v>373</v>
      </c>
      <c r="H230" s="921" t="s">
        <v>374</v>
      </c>
    </row>
    <row r="231" spans="3:8">
      <c r="C231" s="919">
        <v>227</v>
      </c>
      <c r="D231" s="922"/>
      <c r="E231" s="922"/>
      <c r="F231" s="921">
        <v>5</v>
      </c>
      <c r="G231" s="921" t="s">
        <v>317</v>
      </c>
      <c r="H231" s="921" t="s">
        <v>375</v>
      </c>
    </row>
    <row r="232" spans="3:8">
      <c r="C232" s="919">
        <v>228</v>
      </c>
      <c r="D232" s="923"/>
      <c r="E232" s="923"/>
      <c r="F232" s="921">
        <v>6</v>
      </c>
      <c r="G232" s="921" t="s">
        <v>1198</v>
      </c>
      <c r="H232" s="921" t="s">
        <v>1340</v>
      </c>
    </row>
    <row r="233" spans="3:8">
      <c r="C233" s="919">
        <v>229</v>
      </c>
      <c r="D233" s="920">
        <v>16</v>
      </c>
      <c r="E233" s="920" t="s">
        <v>890</v>
      </c>
      <c r="F233" s="921">
        <v>1</v>
      </c>
      <c r="G233" s="921" t="s">
        <v>891</v>
      </c>
      <c r="H233" s="921" t="s">
        <v>169</v>
      </c>
    </row>
    <row r="234" spans="3:8">
      <c r="C234" s="919">
        <v>230</v>
      </c>
      <c r="D234" s="922"/>
      <c r="E234" s="922"/>
      <c r="F234" s="921">
        <v>2</v>
      </c>
      <c r="G234" s="921" t="s">
        <v>170</v>
      </c>
      <c r="H234" s="921" t="s">
        <v>1043</v>
      </c>
    </row>
    <row r="235" spans="3:8">
      <c r="C235" s="919">
        <v>231</v>
      </c>
      <c r="D235" s="922"/>
      <c r="E235" s="922"/>
      <c r="F235" s="921">
        <v>3</v>
      </c>
      <c r="G235" s="921" t="s">
        <v>171</v>
      </c>
      <c r="H235" s="921" t="s">
        <v>172</v>
      </c>
    </row>
    <row r="236" spans="3:8">
      <c r="C236" s="919">
        <v>232</v>
      </c>
      <c r="D236" s="922"/>
      <c r="E236" s="922"/>
      <c r="F236" s="921">
        <v>4</v>
      </c>
      <c r="G236" s="921" t="s">
        <v>173</v>
      </c>
      <c r="H236" s="921" t="s">
        <v>174</v>
      </c>
    </row>
    <row r="237" spans="3:8">
      <c r="C237" s="919">
        <v>233</v>
      </c>
      <c r="D237" s="922"/>
      <c r="E237" s="922"/>
      <c r="F237" s="921">
        <v>5</v>
      </c>
      <c r="G237" s="921" t="s">
        <v>572</v>
      </c>
      <c r="H237" s="921" t="s">
        <v>174</v>
      </c>
    </row>
    <row r="238" spans="3:8">
      <c r="C238" s="919">
        <v>234</v>
      </c>
      <c r="D238" s="922"/>
      <c r="E238" s="922"/>
      <c r="F238" s="921">
        <v>6</v>
      </c>
      <c r="G238" s="921" t="s">
        <v>573</v>
      </c>
      <c r="H238" s="921" t="s">
        <v>574</v>
      </c>
    </row>
    <row r="239" spans="3:8">
      <c r="C239" s="919">
        <v>235</v>
      </c>
      <c r="D239" s="922"/>
      <c r="E239" s="922"/>
      <c r="F239" s="921">
        <v>7</v>
      </c>
      <c r="G239" s="921" t="s">
        <v>575</v>
      </c>
      <c r="H239" s="921" t="s">
        <v>1043</v>
      </c>
    </row>
    <row r="240" spans="3:8">
      <c r="C240" s="919">
        <v>236</v>
      </c>
      <c r="D240" s="922"/>
      <c r="E240" s="922"/>
      <c r="F240" s="921">
        <v>8</v>
      </c>
      <c r="G240" s="921" t="s">
        <v>576</v>
      </c>
      <c r="H240" s="921" t="s">
        <v>1043</v>
      </c>
    </row>
    <row r="241" spans="3:8">
      <c r="C241" s="919">
        <v>237</v>
      </c>
      <c r="D241" s="922"/>
      <c r="E241" s="922"/>
      <c r="F241" s="921">
        <v>9</v>
      </c>
      <c r="G241" s="921" t="s">
        <v>577</v>
      </c>
      <c r="H241" s="921" t="s">
        <v>1043</v>
      </c>
    </row>
    <row r="242" spans="3:8">
      <c r="C242" s="919">
        <v>238</v>
      </c>
      <c r="D242" s="922"/>
      <c r="E242" s="922"/>
      <c r="F242" s="921">
        <v>10</v>
      </c>
      <c r="G242" s="921" t="s">
        <v>578</v>
      </c>
      <c r="H242" s="921" t="s">
        <v>579</v>
      </c>
    </row>
    <row r="243" spans="3:8">
      <c r="C243" s="919">
        <v>239</v>
      </c>
      <c r="D243" s="922"/>
      <c r="E243" s="922"/>
      <c r="F243" s="921">
        <v>11</v>
      </c>
      <c r="G243" s="921" t="s">
        <v>580</v>
      </c>
      <c r="H243" s="921" t="s">
        <v>611</v>
      </c>
    </row>
    <row r="244" spans="3:8">
      <c r="C244" s="919">
        <v>240</v>
      </c>
      <c r="D244" s="922"/>
      <c r="E244" s="922"/>
      <c r="F244" s="921">
        <v>12</v>
      </c>
      <c r="G244" s="921" t="s">
        <v>612</v>
      </c>
      <c r="H244" s="921" t="s">
        <v>315</v>
      </c>
    </row>
    <row r="245" spans="3:8">
      <c r="C245" s="919">
        <v>241</v>
      </c>
      <c r="D245" s="922"/>
      <c r="E245" s="922"/>
      <c r="F245" s="921">
        <v>13</v>
      </c>
      <c r="G245" s="921" t="s">
        <v>470</v>
      </c>
      <c r="H245" s="921" t="s">
        <v>1043</v>
      </c>
    </row>
    <row r="246" spans="3:8">
      <c r="C246" s="919">
        <v>242</v>
      </c>
      <c r="D246" s="923"/>
      <c r="E246" s="923"/>
      <c r="F246" s="921">
        <v>14</v>
      </c>
      <c r="G246" s="921" t="s">
        <v>1197</v>
      </c>
      <c r="H246" s="921" t="s">
        <v>1340</v>
      </c>
    </row>
    <row r="247" spans="3:8">
      <c r="C247" s="919">
        <v>243</v>
      </c>
      <c r="D247" s="920">
        <v>17</v>
      </c>
      <c r="E247" s="920" t="s">
        <v>471</v>
      </c>
      <c r="F247" s="921">
        <v>1</v>
      </c>
      <c r="G247" s="921" t="s">
        <v>319</v>
      </c>
      <c r="H247" s="921" t="s">
        <v>472</v>
      </c>
    </row>
    <row r="248" spans="3:8">
      <c r="C248" s="919">
        <v>244</v>
      </c>
      <c r="D248" s="922"/>
      <c r="E248" s="922"/>
      <c r="F248" s="921">
        <v>2</v>
      </c>
      <c r="G248" s="921" t="s">
        <v>473</v>
      </c>
      <c r="H248" s="921" t="s">
        <v>472</v>
      </c>
    </row>
    <row r="249" spans="3:8">
      <c r="C249" s="919">
        <v>245</v>
      </c>
      <c r="D249" s="922"/>
      <c r="E249" s="922"/>
      <c r="F249" s="921">
        <v>3</v>
      </c>
      <c r="G249" s="921" t="s">
        <v>474</v>
      </c>
      <c r="H249" s="921" t="s">
        <v>472</v>
      </c>
    </row>
    <row r="250" spans="3:8">
      <c r="C250" s="919">
        <v>246</v>
      </c>
      <c r="D250" s="922"/>
      <c r="E250" s="922"/>
      <c r="F250" s="921">
        <v>4</v>
      </c>
      <c r="G250" s="921" t="s">
        <v>475</v>
      </c>
      <c r="H250" s="921" t="s">
        <v>472</v>
      </c>
    </row>
    <row r="251" spans="3:8">
      <c r="C251" s="919">
        <v>247</v>
      </c>
      <c r="D251" s="922"/>
      <c r="E251" s="922"/>
      <c r="F251" s="921">
        <v>5</v>
      </c>
      <c r="G251" s="921" t="s">
        <v>476</v>
      </c>
      <c r="H251" s="921" t="s">
        <v>1056</v>
      </c>
    </row>
    <row r="252" spans="3:8">
      <c r="C252" s="919">
        <v>248</v>
      </c>
      <c r="D252" s="922"/>
      <c r="E252" s="922"/>
      <c r="F252" s="921">
        <v>6</v>
      </c>
      <c r="G252" s="921" t="s">
        <v>477</v>
      </c>
      <c r="H252" s="921" t="s">
        <v>1056</v>
      </c>
    </row>
    <row r="253" spans="3:8">
      <c r="C253" s="919">
        <v>249</v>
      </c>
      <c r="D253" s="922"/>
      <c r="E253" s="922"/>
      <c r="F253" s="921">
        <v>7</v>
      </c>
      <c r="G253" s="921" t="s">
        <v>18</v>
      </c>
      <c r="H253" s="921" t="s">
        <v>1056</v>
      </c>
    </row>
    <row r="254" spans="3:8">
      <c r="C254" s="919">
        <v>250</v>
      </c>
      <c r="D254" s="922"/>
      <c r="E254" s="922"/>
      <c r="F254" s="921">
        <v>8</v>
      </c>
      <c r="G254" s="921" t="s">
        <v>60</v>
      </c>
      <c r="H254" s="921" t="s">
        <v>1056</v>
      </c>
    </row>
    <row r="255" spans="3:8">
      <c r="C255" s="919">
        <v>251</v>
      </c>
      <c r="D255" s="922"/>
      <c r="E255" s="922"/>
      <c r="F255" s="921">
        <v>9</v>
      </c>
      <c r="G255" s="921" t="s">
        <v>61</v>
      </c>
      <c r="H255" s="921" t="s">
        <v>62</v>
      </c>
    </row>
    <row r="256" spans="3:8">
      <c r="C256" s="919">
        <v>252</v>
      </c>
      <c r="D256" s="922"/>
      <c r="E256" s="922"/>
      <c r="F256" s="921">
        <v>10</v>
      </c>
      <c r="G256" s="921" t="s">
        <v>958</v>
      </c>
      <c r="H256" s="921" t="s">
        <v>62</v>
      </c>
    </row>
    <row r="257" spans="3:8">
      <c r="C257" s="919">
        <v>253</v>
      </c>
      <c r="D257" s="922"/>
      <c r="E257" s="922"/>
      <c r="F257" s="921">
        <v>11</v>
      </c>
      <c r="G257" s="921" t="s">
        <v>959</v>
      </c>
      <c r="H257" s="921" t="s">
        <v>1056</v>
      </c>
    </row>
    <row r="258" spans="3:8">
      <c r="C258" s="919">
        <v>254</v>
      </c>
      <c r="D258" s="922"/>
      <c r="E258" s="922"/>
      <c r="F258" s="921">
        <v>12</v>
      </c>
      <c r="G258" s="921" t="s">
        <v>456</v>
      </c>
      <c r="H258" s="921" t="s">
        <v>472</v>
      </c>
    </row>
    <row r="259" spans="3:8">
      <c r="C259" s="919">
        <v>255</v>
      </c>
      <c r="D259" s="922"/>
      <c r="E259" s="922"/>
      <c r="F259" s="921">
        <v>13</v>
      </c>
      <c r="G259" s="921" t="s">
        <v>457</v>
      </c>
      <c r="H259" s="921" t="s">
        <v>472</v>
      </c>
    </row>
    <row r="260" spans="3:8">
      <c r="C260" s="919">
        <v>256</v>
      </c>
      <c r="D260" s="922"/>
      <c r="E260" s="922"/>
      <c r="F260" s="921">
        <v>14</v>
      </c>
      <c r="G260" s="921" t="s">
        <v>458</v>
      </c>
      <c r="H260" s="921" t="s">
        <v>472</v>
      </c>
    </row>
    <row r="261" spans="3:8">
      <c r="C261" s="919">
        <v>257</v>
      </c>
      <c r="D261" s="922"/>
      <c r="E261" s="922"/>
      <c r="F261" s="921">
        <v>15</v>
      </c>
      <c r="G261" s="921" t="s">
        <v>928</v>
      </c>
      <c r="H261" s="921" t="s">
        <v>472</v>
      </c>
    </row>
    <row r="262" spans="3:8">
      <c r="C262" s="919">
        <v>258</v>
      </c>
      <c r="D262" s="922"/>
      <c r="E262" s="922"/>
      <c r="F262" s="921">
        <v>16</v>
      </c>
      <c r="G262" s="921" t="s">
        <v>929</v>
      </c>
      <c r="H262" s="921" t="s">
        <v>930</v>
      </c>
    </row>
    <row r="263" spans="3:8">
      <c r="C263" s="919">
        <v>259</v>
      </c>
      <c r="D263" s="922"/>
      <c r="E263" s="922"/>
      <c r="F263" s="921">
        <v>17</v>
      </c>
      <c r="G263" s="921" t="s">
        <v>931</v>
      </c>
      <c r="H263" s="921" t="s">
        <v>930</v>
      </c>
    </row>
    <row r="264" spans="3:8">
      <c r="C264" s="919">
        <v>260</v>
      </c>
      <c r="D264" s="922"/>
      <c r="E264" s="922"/>
      <c r="F264" s="921">
        <v>18</v>
      </c>
      <c r="G264" s="921" t="s">
        <v>932</v>
      </c>
      <c r="H264" s="921" t="s">
        <v>933</v>
      </c>
    </row>
    <row r="265" spans="3:8">
      <c r="C265" s="919">
        <v>261</v>
      </c>
      <c r="D265" s="922"/>
      <c r="E265" s="922"/>
      <c r="F265" s="921">
        <v>19</v>
      </c>
      <c r="G265" s="921" t="s">
        <v>934</v>
      </c>
      <c r="H265" s="921" t="s">
        <v>1043</v>
      </c>
    </row>
    <row r="266" spans="3:8">
      <c r="C266" s="919">
        <v>262</v>
      </c>
      <c r="D266" s="922"/>
      <c r="E266" s="922"/>
      <c r="F266" s="921">
        <v>20</v>
      </c>
      <c r="G266" s="921" t="s">
        <v>935</v>
      </c>
      <c r="H266" s="921" t="s">
        <v>1056</v>
      </c>
    </row>
    <row r="267" spans="3:8">
      <c r="C267" s="919">
        <v>263</v>
      </c>
      <c r="D267" s="922"/>
      <c r="E267" s="922"/>
      <c r="F267" s="921">
        <v>21</v>
      </c>
      <c r="G267" s="921" t="s">
        <v>936</v>
      </c>
      <c r="H267" s="921" t="s">
        <v>946</v>
      </c>
    </row>
    <row r="268" spans="3:8">
      <c r="C268" s="919">
        <v>264</v>
      </c>
      <c r="D268" s="922"/>
      <c r="E268" s="922"/>
      <c r="F268" s="921">
        <v>22</v>
      </c>
      <c r="G268" s="921" t="s">
        <v>947</v>
      </c>
      <c r="H268" s="921" t="s">
        <v>948</v>
      </c>
    </row>
    <row r="269" spans="3:8">
      <c r="C269" s="919">
        <v>265</v>
      </c>
      <c r="D269" s="922"/>
      <c r="E269" s="922"/>
      <c r="F269" s="921">
        <v>23</v>
      </c>
      <c r="G269" s="921" t="s">
        <v>949</v>
      </c>
      <c r="H269" s="921" t="s">
        <v>886</v>
      </c>
    </row>
    <row r="270" spans="3:8">
      <c r="C270" s="919">
        <v>266</v>
      </c>
      <c r="D270" s="922"/>
      <c r="E270" s="922"/>
      <c r="F270" s="921">
        <v>24</v>
      </c>
      <c r="G270" s="921" t="s">
        <v>887</v>
      </c>
      <c r="H270" s="921" t="s">
        <v>1080</v>
      </c>
    </row>
    <row r="271" spans="3:8">
      <c r="C271" s="919">
        <v>267</v>
      </c>
      <c r="D271" s="923"/>
      <c r="E271" s="923"/>
      <c r="F271" s="921">
        <v>25</v>
      </c>
      <c r="G271" s="921" t="s">
        <v>1196</v>
      </c>
      <c r="H271" s="921" t="s">
        <v>1340</v>
      </c>
    </row>
    <row r="272" spans="3:8">
      <c r="C272" s="919">
        <v>268</v>
      </c>
      <c r="D272" s="920">
        <v>18</v>
      </c>
      <c r="E272" s="920" t="s">
        <v>1081</v>
      </c>
      <c r="F272" s="921">
        <v>1</v>
      </c>
      <c r="G272" s="921" t="s">
        <v>320</v>
      </c>
      <c r="H272" s="921" t="s">
        <v>1082</v>
      </c>
    </row>
    <row r="273" spans="3:8">
      <c r="C273" s="919">
        <v>269</v>
      </c>
      <c r="D273" s="922"/>
      <c r="E273" s="922"/>
      <c r="F273" s="921">
        <v>2</v>
      </c>
      <c r="G273" s="921" t="s">
        <v>1083</v>
      </c>
      <c r="H273" s="921" t="s">
        <v>472</v>
      </c>
    </row>
    <row r="274" spans="3:8">
      <c r="C274" s="919">
        <v>270</v>
      </c>
      <c r="D274" s="922"/>
      <c r="E274" s="922"/>
      <c r="F274" s="921">
        <v>3</v>
      </c>
      <c r="G274" s="921" t="s">
        <v>1084</v>
      </c>
      <c r="H274" s="921" t="s">
        <v>472</v>
      </c>
    </row>
    <row r="275" spans="3:8">
      <c r="C275" s="919">
        <v>271</v>
      </c>
      <c r="D275" s="922"/>
      <c r="E275" s="922"/>
      <c r="F275" s="921">
        <v>4</v>
      </c>
      <c r="G275" s="921" t="s">
        <v>823</v>
      </c>
      <c r="H275" s="921" t="s">
        <v>472</v>
      </c>
    </row>
    <row r="276" spans="3:8">
      <c r="C276" s="919">
        <v>272</v>
      </c>
      <c r="D276" s="922"/>
      <c r="E276" s="922"/>
      <c r="F276" s="921">
        <v>5</v>
      </c>
      <c r="G276" s="921" t="s">
        <v>824</v>
      </c>
      <c r="H276" s="921" t="s">
        <v>1082</v>
      </c>
    </row>
    <row r="277" spans="3:8">
      <c r="C277" s="919">
        <v>273</v>
      </c>
      <c r="D277" s="922"/>
      <c r="E277" s="922"/>
      <c r="F277" s="921">
        <v>6</v>
      </c>
      <c r="G277" s="921" t="s">
        <v>825</v>
      </c>
      <c r="H277" s="921" t="s">
        <v>826</v>
      </c>
    </row>
    <row r="278" spans="3:8">
      <c r="C278" s="919">
        <v>274</v>
      </c>
      <c r="D278" s="922"/>
      <c r="E278" s="922"/>
      <c r="F278" s="921">
        <v>7</v>
      </c>
      <c r="G278" s="921" t="s">
        <v>827</v>
      </c>
      <c r="H278" s="921" t="s">
        <v>826</v>
      </c>
    </row>
    <row r="279" spans="3:8">
      <c r="C279" s="919">
        <v>275</v>
      </c>
      <c r="D279" s="922"/>
      <c r="E279" s="922"/>
      <c r="F279" s="921">
        <v>8</v>
      </c>
      <c r="G279" s="921" t="s">
        <v>828</v>
      </c>
      <c r="H279" s="921" t="s">
        <v>829</v>
      </c>
    </row>
    <row r="280" spans="3:8">
      <c r="C280" s="919">
        <v>276</v>
      </c>
      <c r="D280" s="922"/>
      <c r="E280" s="922"/>
      <c r="F280" s="921">
        <v>9</v>
      </c>
      <c r="G280" s="921" t="s">
        <v>128</v>
      </c>
      <c r="H280" s="921" t="s">
        <v>829</v>
      </c>
    </row>
    <row r="281" spans="3:8">
      <c r="C281" s="919">
        <v>277</v>
      </c>
      <c r="D281" s="922"/>
      <c r="E281" s="922"/>
      <c r="F281" s="921">
        <v>10</v>
      </c>
      <c r="G281" s="921" t="s">
        <v>129</v>
      </c>
      <c r="H281" s="921" t="s">
        <v>829</v>
      </c>
    </row>
    <row r="282" spans="3:8">
      <c r="C282" s="919">
        <v>278</v>
      </c>
      <c r="D282" s="922"/>
      <c r="E282" s="922"/>
      <c r="F282" s="921">
        <v>11</v>
      </c>
      <c r="G282" s="921" t="s">
        <v>130</v>
      </c>
      <c r="H282" s="921" t="s">
        <v>131</v>
      </c>
    </row>
    <row r="283" spans="3:8">
      <c r="C283" s="919">
        <v>279</v>
      </c>
      <c r="D283" s="922"/>
      <c r="E283" s="922"/>
      <c r="F283" s="921">
        <v>12</v>
      </c>
      <c r="G283" s="921" t="s">
        <v>132</v>
      </c>
      <c r="H283" s="921" t="s">
        <v>133</v>
      </c>
    </row>
    <row r="284" spans="3:8">
      <c r="C284" s="919">
        <v>280</v>
      </c>
      <c r="D284" s="923"/>
      <c r="E284" s="923"/>
      <c r="F284" s="921">
        <v>13</v>
      </c>
      <c r="G284" s="921" t="s">
        <v>1195</v>
      </c>
      <c r="H284" s="921" t="s">
        <v>1340</v>
      </c>
    </row>
    <row r="285" spans="3:8">
      <c r="C285" s="919">
        <v>281</v>
      </c>
      <c r="D285" s="920">
        <v>19</v>
      </c>
      <c r="E285" s="920" t="s">
        <v>134</v>
      </c>
      <c r="F285" s="921">
        <v>1</v>
      </c>
      <c r="G285" s="921" t="s">
        <v>696</v>
      </c>
      <c r="H285" s="921" t="s">
        <v>697</v>
      </c>
    </row>
    <row r="286" spans="3:8">
      <c r="C286" s="919">
        <v>282</v>
      </c>
      <c r="D286" s="922"/>
      <c r="E286" s="922"/>
      <c r="F286" s="921">
        <v>2</v>
      </c>
      <c r="G286" s="921" t="s">
        <v>33</v>
      </c>
      <c r="H286" s="921" t="s">
        <v>697</v>
      </c>
    </row>
    <row r="287" spans="3:8">
      <c r="C287" s="919">
        <v>283</v>
      </c>
      <c r="D287" s="922"/>
      <c r="E287" s="922"/>
      <c r="F287" s="921">
        <v>3</v>
      </c>
      <c r="G287" s="921" t="s">
        <v>34</v>
      </c>
      <c r="H287" s="921" t="s">
        <v>35</v>
      </c>
    </row>
    <row r="288" spans="3:8">
      <c r="C288" s="919">
        <v>284</v>
      </c>
      <c r="D288" s="922"/>
      <c r="E288" s="922"/>
      <c r="F288" s="921">
        <v>4</v>
      </c>
      <c r="G288" s="921" t="s">
        <v>36</v>
      </c>
      <c r="H288" s="921" t="s">
        <v>35</v>
      </c>
    </row>
    <row r="289" spans="3:8">
      <c r="C289" s="919">
        <v>285</v>
      </c>
      <c r="D289" s="922"/>
      <c r="E289" s="922"/>
      <c r="F289" s="921">
        <v>5</v>
      </c>
      <c r="G289" s="921" t="s">
        <v>37</v>
      </c>
      <c r="H289" s="921" t="s">
        <v>38</v>
      </c>
    </row>
    <row r="290" spans="3:8">
      <c r="C290" s="919">
        <v>286</v>
      </c>
      <c r="D290" s="922"/>
      <c r="E290" s="922"/>
      <c r="F290" s="921">
        <v>6</v>
      </c>
      <c r="G290" s="921" t="s">
        <v>39</v>
      </c>
      <c r="H290" s="921" t="s">
        <v>1103</v>
      </c>
    </row>
    <row r="291" spans="3:8">
      <c r="C291" s="919">
        <v>287</v>
      </c>
      <c r="D291" s="922"/>
      <c r="E291" s="922"/>
      <c r="F291" s="921">
        <v>7</v>
      </c>
      <c r="G291" s="921" t="s">
        <v>221</v>
      </c>
      <c r="H291" s="921" t="s">
        <v>1043</v>
      </c>
    </row>
    <row r="292" spans="3:8">
      <c r="C292" s="919">
        <v>288</v>
      </c>
      <c r="D292" s="922"/>
      <c r="E292" s="922"/>
      <c r="F292" s="921">
        <v>8</v>
      </c>
      <c r="G292" s="921" t="s">
        <v>582</v>
      </c>
      <c r="H292" s="921" t="s">
        <v>1043</v>
      </c>
    </row>
    <row r="293" spans="3:8">
      <c r="C293" s="919">
        <v>289</v>
      </c>
      <c r="D293" s="923"/>
      <c r="E293" s="923"/>
      <c r="F293" s="921">
        <v>9</v>
      </c>
      <c r="G293" s="921" t="s">
        <v>1194</v>
      </c>
      <c r="H293" s="921" t="s">
        <v>1340</v>
      </c>
    </row>
    <row r="294" spans="3:8">
      <c r="C294" s="919">
        <v>290</v>
      </c>
      <c r="D294" s="920">
        <v>20</v>
      </c>
      <c r="E294" s="920" t="s">
        <v>583</v>
      </c>
      <c r="F294" s="921">
        <v>1</v>
      </c>
      <c r="G294" s="921" t="s">
        <v>584</v>
      </c>
      <c r="H294" s="921" t="s">
        <v>1043</v>
      </c>
    </row>
    <row r="295" spans="3:8">
      <c r="C295" s="919">
        <v>291</v>
      </c>
      <c r="D295" s="922"/>
      <c r="E295" s="922"/>
      <c r="F295" s="921">
        <v>2</v>
      </c>
      <c r="G295" s="921" t="s">
        <v>585</v>
      </c>
      <c r="H295" s="921" t="s">
        <v>1043</v>
      </c>
    </row>
    <row r="296" spans="3:8">
      <c r="C296" s="919">
        <v>292</v>
      </c>
      <c r="D296" s="922"/>
      <c r="E296" s="922"/>
      <c r="F296" s="921">
        <v>3</v>
      </c>
      <c r="G296" s="921" t="s">
        <v>586</v>
      </c>
      <c r="H296" s="921" t="s">
        <v>1043</v>
      </c>
    </row>
    <row r="297" spans="3:8">
      <c r="C297" s="919">
        <v>293</v>
      </c>
      <c r="D297" s="922"/>
      <c r="E297" s="922"/>
      <c r="F297" s="921">
        <v>4</v>
      </c>
      <c r="G297" s="921" t="s">
        <v>587</v>
      </c>
      <c r="H297" s="921" t="s">
        <v>1043</v>
      </c>
    </row>
    <row r="298" spans="3:8">
      <c r="C298" s="919">
        <v>294</v>
      </c>
      <c r="D298" s="922"/>
      <c r="E298" s="922"/>
      <c r="F298" s="921">
        <v>5</v>
      </c>
      <c r="G298" s="921" t="s">
        <v>633</v>
      </c>
      <c r="H298" s="921" t="s">
        <v>1043</v>
      </c>
    </row>
    <row r="299" spans="3:8">
      <c r="C299" s="919">
        <v>295</v>
      </c>
      <c r="D299" s="922"/>
      <c r="E299" s="922"/>
      <c r="F299" s="921">
        <v>6</v>
      </c>
      <c r="G299" s="921" t="s">
        <v>500</v>
      </c>
      <c r="H299" s="921" t="s">
        <v>1043</v>
      </c>
    </row>
    <row r="300" spans="3:8">
      <c r="C300" s="919">
        <v>296</v>
      </c>
      <c r="D300" s="922"/>
      <c r="E300" s="922"/>
      <c r="F300" s="921">
        <v>7</v>
      </c>
      <c r="G300" s="921" t="s">
        <v>501</v>
      </c>
      <c r="H300" s="921" t="s">
        <v>1043</v>
      </c>
    </row>
    <row r="301" spans="3:8">
      <c r="C301" s="919">
        <v>297</v>
      </c>
      <c r="D301" s="922"/>
      <c r="E301" s="922"/>
      <c r="F301" s="921">
        <v>8</v>
      </c>
      <c r="G301" s="921" t="s">
        <v>502</v>
      </c>
      <c r="H301" s="921" t="s">
        <v>1043</v>
      </c>
    </row>
    <row r="302" spans="3:8">
      <c r="C302" s="919">
        <v>298</v>
      </c>
      <c r="D302" s="922"/>
      <c r="E302" s="922"/>
      <c r="F302" s="921">
        <v>9</v>
      </c>
      <c r="G302" s="921" t="s">
        <v>503</v>
      </c>
      <c r="H302" s="921" t="s">
        <v>1043</v>
      </c>
    </row>
    <row r="303" spans="3:8">
      <c r="C303" s="919">
        <v>299</v>
      </c>
      <c r="D303" s="922"/>
      <c r="E303" s="922"/>
      <c r="F303" s="921">
        <v>10</v>
      </c>
      <c r="G303" s="921" t="s">
        <v>504</v>
      </c>
      <c r="H303" s="921" t="s">
        <v>1043</v>
      </c>
    </row>
    <row r="304" spans="3:8">
      <c r="C304" s="919">
        <v>300</v>
      </c>
      <c r="D304" s="922"/>
      <c r="E304" s="922"/>
      <c r="F304" s="921">
        <v>11</v>
      </c>
      <c r="G304" s="921" t="s">
        <v>505</v>
      </c>
      <c r="H304" s="921" t="s">
        <v>1043</v>
      </c>
    </row>
    <row r="305" spans="3:8">
      <c r="C305" s="919">
        <v>301</v>
      </c>
      <c r="D305" s="922"/>
      <c r="E305" s="922"/>
      <c r="F305" s="921">
        <v>12</v>
      </c>
      <c r="G305" s="921" t="s">
        <v>506</v>
      </c>
      <c r="H305" s="921" t="s">
        <v>1043</v>
      </c>
    </row>
    <row r="306" spans="3:8">
      <c r="C306" s="919">
        <v>302</v>
      </c>
      <c r="D306" s="922"/>
      <c r="E306" s="922"/>
      <c r="F306" s="921">
        <v>13</v>
      </c>
      <c r="G306" s="921" t="s">
        <v>507</v>
      </c>
      <c r="H306" s="921" t="s">
        <v>1043</v>
      </c>
    </row>
    <row r="307" spans="3:8">
      <c r="C307" s="919">
        <v>303</v>
      </c>
      <c r="D307" s="922"/>
      <c r="E307" s="922"/>
      <c r="F307" s="921">
        <v>14</v>
      </c>
      <c r="G307" s="921" t="s">
        <v>508</v>
      </c>
      <c r="H307" s="921" t="s">
        <v>1043</v>
      </c>
    </row>
    <row r="308" spans="3:8">
      <c r="C308" s="919">
        <v>304</v>
      </c>
      <c r="D308" s="922"/>
      <c r="E308" s="922"/>
      <c r="F308" s="921">
        <v>15</v>
      </c>
      <c r="G308" s="921" t="s">
        <v>509</v>
      </c>
      <c r="H308" s="921" t="s">
        <v>1043</v>
      </c>
    </row>
    <row r="309" spans="3:8">
      <c r="C309" s="919">
        <v>305</v>
      </c>
      <c r="D309" s="922"/>
      <c r="E309" s="922"/>
      <c r="F309" s="921">
        <v>16</v>
      </c>
      <c r="G309" s="921" t="s">
        <v>510</v>
      </c>
      <c r="H309" s="921" t="s">
        <v>1043</v>
      </c>
    </row>
    <row r="310" spans="3:8">
      <c r="C310" s="919">
        <v>306</v>
      </c>
      <c r="D310" s="923"/>
      <c r="E310" s="923"/>
      <c r="F310" s="921">
        <v>17</v>
      </c>
      <c r="G310" s="921" t="s">
        <v>1193</v>
      </c>
      <c r="H310" s="921" t="s">
        <v>1340</v>
      </c>
    </row>
    <row r="311" spans="3:8">
      <c r="C311" s="919">
        <v>307</v>
      </c>
      <c r="D311" s="920">
        <v>21</v>
      </c>
      <c r="E311" s="920" t="s">
        <v>679</v>
      </c>
      <c r="F311" s="921">
        <v>1</v>
      </c>
      <c r="G311" s="921" t="s">
        <v>511</v>
      </c>
      <c r="H311" s="921" t="s">
        <v>512</v>
      </c>
    </row>
    <row r="312" spans="3:8">
      <c r="C312" s="919">
        <v>308</v>
      </c>
      <c r="D312" s="922"/>
      <c r="E312" s="922"/>
      <c r="F312" s="921">
        <v>2</v>
      </c>
      <c r="G312" s="921" t="s">
        <v>276</v>
      </c>
      <c r="H312" s="921" t="s">
        <v>1056</v>
      </c>
    </row>
    <row r="313" spans="3:8">
      <c r="C313" s="919">
        <v>309</v>
      </c>
      <c r="D313" s="922"/>
      <c r="E313" s="922"/>
      <c r="F313" s="921">
        <v>3</v>
      </c>
      <c r="G313" s="921" t="s">
        <v>418</v>
      </c>
      <c r="H313" s="921" t="s">
        <v>277</v>
      </c>
    </row>
    <row r="314" spans="3:8">
      <c r="C314" s="919">
        <v>310</v>
      </c>
      <c r="D314" s="922"/>
      <c r="E314" s="922"/>
      <c r="F314" s="921">
        <v>4</v>
      </c>
      <c r="G314" s="921" t="s">
        <v>113</v>
      </c>
      <c r="H314" s="921" t="s">
        <v>114</v>
      </c>
    </row>
    <row r="315" spans="3:8">
      <c r="C315" s="919">
        <v>311</v>
      </c>
      <c r="D315" s="922"/>
      <c r="E315" s="922"/>
      <c r="F315" s="921">
        <v>5</v>
      </c>
      <c r="G315" s="921" t="s">
        <v>115</v>
      </c>
      <c r="H315" s="921" t="s">
        <v>116</v>
      </c>
    </row>
    <row r="316" spans="3:8">
      <c r="C316" s="919">
        <v>312</v>
      </c>
      <c r="D316" s="922"/>
      <c r="E316" s="922"/>
      <c r="F316" s="921">
        <v>6</v>
      </c>
      <c r="G316" s="921" t="s">
        <v>1012</v>
      </c>
      <c r="H316" s="921" t="s">
        <v>692</v>
      </c>
    </row>
    <row r="317" spans="3:8">
      <c r="C317" s="919">
        <v>313</v>
      </c>
      <c r="D317" s="922"/>
      <c r="E317" s="922"/>
      <c r="F317" s="921">
        <v>7</v>
      </c>
      <c r="G317" s="921" t="s">
        <v>693</v>
      </c>
      <c r="H317" s="921" t="s">
        <v>871</v>
      </c>
    </row>
    <row r="318" spans="3:8">
      <c r="C318" s="919">
        <v>314</v>
      </c>
      <c r="D318" s="922"/>
      <c r="E318" s="922"/>
      <c r="F318" s="921">
        <v>8</v>
      </c>
      <c r="G318" s="921" t="s">
        <v>694</v>
      </c>
      <c r="H318" s="921" t="s">
        <v>1043</v>
      </c>
    </row>
    <row r="319" spans="3:8">
      <c r="C319" s="919">
        <v>315</v>
      </c>
      <c r="D319" s="922"/>
      <c r="E319" s="922"/>
      <c r="F319" s="921">
        <v>9</v>
      </c>
      <c r="G319" s="921" t="s">
        <v>695</v>
      </c>
      <c r="H319" s="921" t="s">
        <v>588</v>
      </c>
    </row>
    <row r="320" spans="3:8">
      <c r="C320" s="919">
        <v>316</v>
      </c>
      <c r="D320" s="922"/>
      <c r="E320" s="922"/>
      <c r="F320" s="921">
        <v>10</v>
      </c>
      <c r="G320" s="921" t="s">
        <v>589</v>
      </c>
      <c r="H320" s="921" t="s">
        <v>647</v>
      </c>
    </row>
    <row r="321" spans="3:8">
      <c r="C321" s="919">
        <v>317</v>
      </c>
      <c r="D321" s="922"/>
      <c r="E321" s="922"/>
      <c r="F321" s="921">
        <v>11</v>
      </c>
      <c r="G321" s="921" t="s">
        <v>590</v>
      </c>
      <c r="H321" s="921" t="s">
        <v>591</v>
      </c>
    </row>
    <row r="322" spans="3:8">
      <c r="C322" s="919">
        <v>318</v>
      </c>
      <c r="D322" s="922"/>
      <c r="E322" s="922"/>
      <c r="F322" s="921">
        <v>12</v>
      </c>
      <c r="G322" s="921" t="s">
        <v>592</v>
      </c>
      <c r="H322" s="921" t="s">
        <v>591</v>
      </c>
    </row>
    <row r="323" spans="3:8">
      <c r="C323" s="919">
        <v>319</v>
      </c>
      <c r="D323" s="922"/>
      <c r="E323" s="922"/>
      <c r="F323" s="921">
        <v>13</v>
      </c>
      <c r="G323" s="921" t="s">
        <v>593</v>
      </c>
      <c r="H323" s="921" t="s">
        <v>594</v>
      </c>
    </row>
    <row r="324" spans="3:8">
      <c r="C324" s="919">
        <v>320</v>
      </c>
      <c r="D324" s="922"/>
      <c r="E324" s="922"/>
      <c r="F324" s="921">
        <v>14</v>
      </c>
      <c r="G324" s="921" t="s">
        <v>595</v>
      </c>
      <c r="H324" s="921" t="s">
        <v>596</v>
      </c>
    </row>
    <row r="325" spans="3:8">
      <c r="C325" s="919">
        <v>321</v>
      </c>
      <c r="D325" s="922"/>
      <c r="E325" s="922"/>
      <c r="F325" s="921">
        <v>15</v>
      </c>
      <c r="G325" s="921" t="s">
        <v>120</v>
      </c>
      <c r="H325" s="921" t="s">
        <v>121</v>
      </c>
    </row>
    <row r="326" spans="3:8">
      <c r="C326" s="919">
        <v>322</v>
      </c>
      <c r="D326" s="922"/>
      <c r="E326" s="922"/>
      <c r="F326" s="921">
        <v>16</v>
      </c>
      <c r="G326" s="921" t="s">
        <v>894</v>
      </c>
      <c r="H326" s="921" t="s">
        <v>121</v>
      </c>
    </row>
    <row r="327" spans="3:8">
      <c r="C327" s="919">
        <v>323</v>
      </c>
      <c r="D327" s="922"/>
      <c r="E327" s="922"/>
      <c r="F327" s="921">
        <v>17</v>
      </c>
      <c r="G327" s="921" t="s">
        <v>975</v>
      </c>
      <c r="H327" s="921" t="s">
        <v>1043</v>
      </c>
    </row>
    <row r="328" spans="3:8">
      <c r="C328" s="919">
        <v>324</v>
      </c>
      <c r="D328" s="922"/>
      <c r="E328" s="922"/>
      <c r="F328" s="921">
        <v>18</v>
      </c>
      <c r="G328" s="921" t="s">
        <v>122</v>
      </c>
      <c r="H328" s="921" t="s">
        <v>44</v>
      </c>
    </row>
    <row r="329" spans="3:8">
      <c r="C329" s="919">
        <v>325</v>
      </c>
      <c r="D329" s="922"/>
      <c r="E329" s="922"/>
      <c r="F329" s="921">
        <v>19</v>
      </c>
      <c r="G329" s="921" t="s">
        <v>123</v>
      </c>
      <c r="H329" s="921" t="s">
        <v>124</v>
      </c>
    </row>
    <row r="330" spans="3:8">
      <c r="C330" s="919">
        <v>326</v>
      </c>
      <c r="D330" s="922"/>
      <c r="E330" s="922"/>
      <c r="F330" s="921">
        <v>20</v>
      </c>
      <c r="G330" s="921" t="s">
        <v>125</v>
      </c>
      <c r="H330" s="921" t="s">
        <v>819</v>
      </c>
    </row>
    <row r="331" spans="3:8">
      <c r="C331" s="919">
        <v>327</v>
      </c>
      <c r="D331" s="922"/>
      <c r="E331" s="922"/>
      <c r="F331" s="921">
        <v>21</v>
      </c>
      <c r="G331" s="921" t="s">
        <v>497</v>
      </c>
      <c r="H331" s="921" t="s">
        <v>100</v>
      </c>
    </row>
    <row r="332" spans="3:8">
      <c r="C332" s="919">
        <v>328</v>
      </c>
      <c r="D332" s="922"/>
      <c r="E332" s="922"/>
      <c r="F332" s="921">
        <v>22</v>
      </c>
      <c r="G332" s="921" t="s">
        <v>101</v>
      </c>
      <c r="H332" s="921" t="s">
        <v>1104</v>
      </c>
    </row>
    <row r="333" spans="3:8">
      <c r="C333" s="919">
        <v>329</v>
      </c>
      <c r="D333" s="922"/>
      <c r="E333" s="922"/>
      <c r="F333" s="921">
        <v>23</v>
      </c>
      <c r="G333" s="921" t="s">
        <v>1105</v>
      </c>
      <c r="H333" s="921" t="s">
        <v>1106</v>
      </c>
    </row>
    <row r="334" spans="3:8">
      <c r="C334" s="919">
        <v>330</v>
      </c>
      <c r="D334" s="922"/>
      <c r="E334" s="922"/>
      <c r="F334" s="921">
        <v>24</v>
      </c>
      <c r="G334" s="921" t="s">
        <v>417</v>
      </c>
      <c r="H334" s="921" t="s">
        <v>265</v>
      </c>
    </row>
    <row r="335" spans="3:8">
      <c r="C335" s="919">
        <v>331</v>
      </c>
      <c r="D335" s="922"/>
      <c r="E335" s="922"/>
      <c r="F335" s="921">
        <v>25</v>
      </c>
      <c r="G335" s="921" t="s">
        <v>203</v>
      </c>
      <c r="H335" s="921" t="s">
        <v>915</v>
      </c>
    </row>
    <row r="336" spans="3:8">
      <c r="C336" s="919">
        <v>332</v>
      </c>
      <c r="D336" s="922"/>
      <c r="E336" s="922"/>
      <c r="F336" s="921">
        <v>26</v>
      </c>
      <c r="G336" s="921" t="s">
        <v>916</v>
      </c>
      <c r="H336" s="921" t="s">
        <v>1043</v>
      </c>
    </row>
    <row r="337" spans="3:8">
      <c r="C337" s="919">
        <v>333</v>
      </c>
      <c r="D337" s="922"/>
      <c r="E337" s="922"/>
      <c r="F337" s="921">
        <v>27</v>
      </c>
      <c r="G337" s="921" t="s">
        <v>624</v>
      </c>
      <c r="H337" s="921" t="s">
        <v>1043</v>
      </c>
    </row>
    <row r="338" spans="3:8">
      <c r="C338" s="919">
        <v>334</v>
      </c>
      <c r="D338" s="922"/>
      <c r="E338" s="922"/>
      <c r="F338" s="921">
        <v>28</v>
      </c>
      <c r="G338" s="921" t="s">
        <v>625</v>
      </c>
      <c r="H338" s="921" t="s">
        <v>1043</v>
      </c>
    </row>
    <row r="339" spans="3:8">
      <c r="C339" s="919">
        <v>335</v>
      </c>
      <c r="D339" s="922"/>
      <c r="E339" s="922"/>
      <c r="F339" s="921">
        <v>29</v>
      </c>
      <c r="G339" s="921" t="s">
        <v>626</v>
      </c>
      <c r="H339" s="921" t="s">
        <v>199</v>
      </c>
    </row>
    <row r="340" spans="3:8">
      <c r="C340" s="919">
        <v>336</v>
      </c>
      <c r="D340" s="922"/>
      <c r="E340" s="922"/>
      <c r="F340" s="921">
        <v>30</v>
      </c>
      <c r="G340" s="921" t="s">
        <v>1040</v>
      </c>
      <c r="H340" s="921" t="s">
        <v>1043</v>
      </c>
    </row>
    <row r="341" spans="3:8">
      <c r="C341" s="919">
        <v>337</v>
      </c>
      <c r="D341" s="922"/>
      <c r="E341" s="922"/>
      <c r="F341" s="921">
        <v>31</v>
      </c>
      <c r="G341" s="921" t="s">
        <v>987</v>
      </c>
      <c r="H341" s="921" t="s">
        <v>988</v>
      </c>
    </row>
    <row r="342" spans="3:8">
      <c r="C342" s="919">
        <v>338</v>
      </c>
      <c r="D342" s="922"/>
      <c r="E342" s="922"/>
      <c r="F342" s="921">
        <v>32</v>
      </c>
      <c r="G342" s="921" t="s">
        <v>989</v>
      </c>
      <c r="H342" s="921" t="s">
        <v>990</v>
      </c>
    </row>
    <row r="343" spans="3:8">
      <c r="C343" s="919">
        <v>339</v>
      </c>
      <c r="D343" s="923"/>
      <c r="E343" s="923"/>
      <c r="F343" s="921">
        <v>33</v>
      </c>
      <c r="G343" s="921" t="s">
        <v>1192</v>
      </c>
      <c r="H343" s="921" t="s">
        <v>1340</v>
      </c>
    </row>
  </sheetData>
  <mergeCells count="3">
    <mergeCell ref="C3:C4"/>
    <mergeCell ref="D3:E3"/>
    <mergeCell ref="F3:H3"/>
  </mergeCells>
  <phoneticPr fontId="52"/>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Sheet36"/>
  <dimension ref="A1:AI69"/>
  <sheetViews>
    <sheetView showGridLines="0" zoomScaleNormal="100" workbookViewId="0"/>
  </sheetViews>
  <sheetFormatPr defaultColWidth="9" defaultRowHeight="13.2"/>
  <cols>
    <col min="1" max="1" width="9" customWidth="1"/>
    <col min="2" max="2" width="49.109375" bestFit="1" customWidth="1"/>
    <col min="3" max="3" width="41.88671875" bestFit="1" customWidth="1"/>
    <col min="4" max="4" width="34.88671875" bestFit="1" customWidth="1"/>
    <col min="5" max="5" width="46" bestFit="1" customWidth="1"/>
    <col min="6" max="6" width="51" bestFit="1" customWidth="1"/>
    <col min="7" max="7" width="56.109375" bestFit="1" customWidth="1"/>
    <col min="8" max="8" width="53.88671875" bestFit="1" customWidth="1"/>
    <col min="9" max="9" width="36.88671875" bestFit="1" customWidth="1"/>
    <col min="10" max="10" width="40.6640625" bestFit="1" customWidth="1"/>
    <col min="11" max="11" width="34.88671875" bestFit="1" customWidth="1"/>
    <col min="12" max="12" width="41" bestFit="1" customWidth="1"/>
    <col min="13" max="13" width="49.109375" bestFit="1" customWidth="1"/>
    <col min="14" max="14" width="39.88671875" bestFit="1" customWidth="1"/>
    <col min="15" max="15" width="34.88671875" bestFit="1" customWidth="1"/>
    <col min="16" max="16" width="35.88671875" bestFit="1" customWidth="1"/>
    <col min="17" max="17" width="36.88671875" bestFit="1" customWidth="1"/>
    <col min="18" max="18" width="35.88671875" bestFit="1" customWidth="1"/>
    <col min="19" max="19" width="36.88671875" bestFit="1" customWidth="1"/>
    <col min="20" max="20" width="41" bestFit="1" customWidth="1"/>
    <col min="21" max="21" width="45.109375" bestFit="1" customWidth="1"/>
    <col min="22" max="22" width="39" bestFit="1" customWidth="1"/>
    <col min="25" max="25" width="10.109375" customWidth="1"/>
  </cols>
  <sheetData>
    <row r="1" spans="1:35" ht="12" customHeight="1">
      <c r="A1" s="709" t="s">
        <v>2089</v>
      </c>
      <c r="AA1" t="s">
        <v>2104</v>
      </c>
      <c r="AB1" t="s">
        <v>3470</v>
      </c>
      <c r="AC1" t="s">
        <v>1891</v>
      </c>
      <c r="AD1" t="s">
        <v>3412</v>
      </c>
      <c r="AE1" t="s">
        <v>2360</v>
      </c>
      <c r="AF1" t="s">
        <v>872</v>
      </c>
      <c r="AG1" t="s">
        <v>3859</v>
      </c>
      <c r="AH1" t="s">
        <v>3860</v>
      </c>
      <c r="AI1" t="s">
        <v>4576</v>
      </c>
    </row>
    <row r="2" spans="1:35" ht="12" customHeight="1"/>
    <row r="3" spans="1:35" ht="12" customHeight="1">
      <c r="AA3" s="924" t="str">
        <f>AA1&amp;"運搬費"</f>
        <v>建設運搬費</v>
      </c>
      <c r="AB3" s="924" t="str">
        <f t="shared" ref="AB3:AH3" si="0">AB1&amp;"運搬費"</f>
        <v>下水運搬費</v>
      </c>
      <c r="AC3" s="924" t="str">
        <f t="shared" si="0"/>
        <v>港湾運搬費</v>
      </c>
      <c r="AD3" s="924" t="str">
        <f t="shared" si="0"/>
        <v>空港運搬費</v>
      </c>
      <c r="AE3" s="924" t="str">
        <f t="shared" si="0"/>
        <v>農水運搬費</v>
      </c>
      <c r="AF3" s="924" t="str">
        <f t="shared" si="0"/>
        <v>高速運搬費</v>
      </c>
      <c r="AG3" s="924" t="str">
        <f t="shared" si="0"/>
        <v>都市_土木造園運搬費</v>
      </c>
      <c r="AH3" s="924" t="str">
        <f t="shared" si="0"/>
        <v>都市_植物管理運搬費</v>
      </c>
      <c r="AI3" s="924" t="str">
        <f t="shared" ref="AI3" si="1">AI1&amp;"運搬費"</f>
        <v>上水運搬費</v>
      </c>
    </row>
    <row r="4" spans="1:35" ht="12" customHeight="1">
      <c r="B4" s="925" t="s">
        <v>919</v>
      </c>
      <c r="C4" s="925" t="s">
        <v>2066</v>
      </c>
      <c r="D4" s="925" t="s">
        <v>2067</v>
      </c>
      <c r="E4" s="925" t="s">
        <v>2068</v>
      </c>
      <c r="F4" s="925" t="s">
        <v>2069</v>
      </c>
      <c r="G4" s="925" t="s">
        <v>2070</v>
      </c>
      <c r="H4" s="925" t="s">
        <v>2071</v>
      </c>
      <c r="I4" s="925" t="s">
        <v>2072</v>
      </c>
      <c r="J4" s="925" t="s">
        <v>2073</v>
      </c>
      <c r="K4" s="925" t="s">
        <v>2074</v>
      </c>
      <c r="L4" s="925" t="s">
        <v>2075</v>
      </c>
      <c r="M4" s="925" t="s">
        <v>2076</v>
      </c>
      <c r="N4" s="925" t="s">
        <v>2077</v>
      </c>
      <c r="O4" s="925" t="s">
        <v>2078</v>
      </c>
      <c r="P4" s="925" t="s">
        <v>2079</v>
      </c>
      <c r="Q4" s="925" t="s">
        <v>2080</v>
      </c>
      <c r="R4" s="925" t="s">
        <v>2081</v>
      </c>
      <c r="S4" s="925" t="s">
        <v>2082</v>
      </c>
      <c r="T4" s="925" t="s">
        <v>2083</v>
      </c>
      <c r="U4" s="925" t="s">
        <v>2084</v>
      </c>
      <c r="V4" s="925" t="s">
        <v>1417</v>
      </c>
      <c r="Y4" s="925" t="s">
        <v>1782</v>
      </c>
    </row>
    <row r="5" spans="1:35" ht="12" customHeight="1">
      <c r="B5" s="926"/>
      <c r="C5" s="926"/>
      <c r="D5" s="926"/>
      <c r="E5" s="926"/>
      <c r="F5" s="926"/>
      <c r="G5" s="926"/>
      <c r="H5" s="926"/>
      <c r="I5" s="926"/>
      <c r="J5" s="926"/>
      <c r="K5" s="926"/>
      <c r="L5" s="926"/>
      <c r="M5" s="926"/>
      <c r="N5" s="926"/>
      <c r="O5" s="926"/>
      <c r="P5" s="926"/>
      <c r="Q5" s="926"/>
      <c r="R5" s="926"/>
      <c r="S5" s="926"/>
      <c r="T5" s="926"/>
      <c r="U5" s="926"/>
      <c r="V5" s="926"/>
      <c r="Y5" s="926"/>
      <c r="AA5" t="s">
        <v>1783</v>
      </c>
      <c r="AB5" t="s">
        <v>1783</v>
      </c>
      <c r="AC5" t="s">
        <v>1783</v>
      </c>
      <c r="AD5" t="s">
        <v>1783</v>
      </c>
      <c r="AE5" t="s">
        <v>1783</v>
      </c>
      <c r="AF5" t="s">
        <v>1783</v>
      </c>
      <c r="AG5" t="s">
        <v>1783</v>
      </c>
      <c r="AH5" t="s">
        <v>1783</v>
      </c>
      <c r="AI5" t="s">
        <v>1783</v>
      </c>
    </row>
    <row r="6" spans="1:35" ht="12" customHeight="1">
      <c r="B6" t="s">
        <v>568</v>
      </c>
      <c r="C6" t="s">
        <v>1213</v>
      </c>
      <c r="D6" t="s">
        <v>26</v>
      </c>
      <c r="E6" t="s">
        <v>644</v>
      </c>
      <c r="F6" t="s">
        <v>499</v>
      </c>
      <c r="G6" t="s">
        <v>1017</v>
      </c>
      <c r="H6" t="s">
        <v>393</v>
      </c>
      <c r="I6" t="s">
        <v>646</v>
      </c>
      <c r="J6" t="s">
        <v>808</v>
      </c>
      <c r="K6" t="s">
        <v>713</v>
      </c>
      <c r="L6" t="s">
        <v>801</v>
      </c>
      <c r="M6" t="s">
        <v>165</v>
      </c>
      <c r="N6" t="s">
        <v>992</v>
      </c>
      <c r="O6" t="s">
        <v>22</v>
      </c>
      <c r="P6" t="s">
        <v>1650</v>
      </c>
      <c r="Q6" t="s">
        <v>891</v>
      </c>
      <c r="R6" t="s">
        <v>319</v>
      </c>
      <c r="S6" t="s">
        <v>320</v>
      </c>
      <c r="T6" t="s">
        <v>696</v>
      </c>
      <c r="U6" t="s">
        <v>584</v>
      </c>
      <c r="V6" t="s">
        <v>511</v>
      </c>
      <c r="Y6" s="505" t="s">
        <v>40</v>
      </c>
      <c r="AA6" t="s">
        <v>1784</v>
      </c>
      <c r="AB6" t="s">
        <v>1784</v>
      </c>
      <c r="AC6" t="s">
        <v>1784</v>
      </c>
      <c r="AD6" t="s">
        <v>1784</v>
      </c>
      <c r="AE6" t="s">
        <v>1784</v>
      </c>
      <c r="AF6" t="s">
        <v>1784</v>
      </c>
      <c r="AG6" t="s">
        <v>1784</v>
      </c>
      <c r="AH6" t="s">
        <v>1784</v>
      </c>
      <c r="AI6" t="s">
        <v>1784</v>
      </c>
    </row>
    <row r="7" spans="1:35" ht="12" customHeight="1">
      <c r="B7" t="s">
        <v>920</v>
      </c>
      <c r="C7" t="s">
        <v>926</v>
      </c>
      <c r="D7" t="s">
        <v>9</v>
      </c>
      <c r="E7" t="s">
        <v>789</v>
      </c>
      <c r="F7" t="s">
        <v>252</v>
      </c>
      <c r="G7" t="s">
        <v>109</v>
      </c>
      <c r="H7" t="s">
        <v>110</v>
      </c>
      <c r="I7" t="s">
        <v>648</v>
      </c>
      <c r="J7" t="s">
        <v>343</v>
      </c>
      <c r="K7" t="s">
        <v>715</v>
      </c>
      <c r="L7" t="s">
        <v>885</v>
      </c>
      <c r="M7" t="s">
        <v>167</v>
      </c>
      <c r="N7" t="s">
        <v>183</v>
      </c>
      <c r="O7" t="s">
        <v>870</v>
      </c>
      <c r="P7" t="s">
        <v>1031</v>
      </c>
      <c r="Q7" t="s">
        <v>170</v>
      </c>
      <c r="R7" t="s">
        <v>473</v>
      </c>
      <c r="S7" t="s">
        <v>1083</v>
      </c>
      <c r="T7" t="s">
        <v>33</v>
      </c>
      <c r="U7" t="s">
        <v>585</v>
      </c>
      <c r="V7" t="s">
        <v>276</v>
      </c>
      <c r="AA7" t="s">
        <v>3936</v>
      </c>
      <c r="AB7" t="s">
        <v>3936</v>
      </c>
      <c r="AC7" t="s">
        <v>3936</v>
      </c>
      <c r="AD7" t="s">
        <v>3936</v>
      </c>
      <c r="AE7" t="s">
        <v>3936</v>
      </c>
      <c r="AF7" t="s">
        <v>3936</v>
      </c>
      <c r="AG7" t="s">
        <v>3936</v>
      </c>
      <c r="AH7" t="s">
        <v>3936</v>
      </c>
      <c r="AI7" t="s">
        <v>3936</v>
      </c>
    </row>
    <row r="8" spans="1:35" ht="12" customHeight="1">
      <c r="B8" t="s">
        <v>922</v>
      </c>
      <c r="C8" t="s">
        <v>927</v>
      </c>
      <c r="D8" t="s">
        <v>10</v>
      </c>
      <c r="E8" t="s">
        <v>4573</v>
      </c>
      <c r="F8" t="s">
        <v>738</v>
      </c>
      <c r="G8" t="s">
        <v>1019</v>
      </c>
      <c r="H8" t="s">
        <v>395</v>
      </c>
      <c r="I8" t="s">
        <v>111</v>
      </c>
      <c r="J8" t="s">
        <v>345</v>
      </c>
      <c r="K8" t="s">
        <v>606</v>
      </c>
      <c r="L8" t="s">
        <v>137</v>
      </c>
      <c r="M8" t="s">
        <v>168</v>
      </c>
      <c r="N8" t="s">
        <v>185</v>
      </c>
      <c r="O8" t="s">
        <v>600</v>
      </c>
      <c r="P8" t="s">
        <v>372</v>
      </c>
      <c r="Q8" t="s">
        <v>171</v>
      </c>
      <c r="R8" t="s">
        <v>474</v>
      </c>
      <c r="S8" t="s">
        <v>1084</v>
      </c>
      <c r="T8" t="s">
        <v>34</v>
      </c>
      <c r="U8" t="s">
        <v>586</v>
      </c>
      <c r="V8" t="s">
        <v>418</v>
      </c>
      <c r="AA8" t="s">
        <v>1785</v>
      </c>
      <c r="AB8" t="s">
        <v>1785</v>
      </c>
      <c r="AC8" t="s">
        <v>1785</v>
      </c>
      <c r="AD8" t="s">
        <v>3937</v>
      </c>
      <c r="AE8" t="s">
        <v>1785</v>
      </c>
      <c r="AF8" t="s">
        <v>1785</v>
      </c>
      <c r="AG8" t="s">
        <v>1785</v>
      </c>
      <c r="AH8" t="s">
        <v>1785</v>
      </c>
      <c r="AI8" t="s">
        <v>1785</v>
      </c>
    </row>
    <row r="9" spans="1:35" ht="12" customHeight="1">
      <c r="B9" t="s">
        <v>923</v>
      </c>
      <c r="C9" t="s">
        <v>341</v>
      </c>
      <c r="D9" t="s">
        <v>91</v>
      </c>
      <c r="E9" t="s">
        <v>186</v>
      </c>
      <c r="F9" t="s">
        <v>914</v>
      </c>
      <c r="G9" t="s">
        <v>1020</v>
      </c>
      <c r="H9" t="s">
        <v>683</v>
      </c>
      <c r="I9" t="s">
        <v>718</v>
      </c>
      <c r="J9" t="s">
        <v>855</v>
      </c>
      <c r="K9" t="s">
        <v>607</v>
      </c>
      <c r="L9" t="s">
        <v>544</v>
      </c>
      <c r="M9" t="s">
        <v>1647</v>
      </c>
      <c r="N9" t="s">
        <v>398</v>
      </c>
      <c r="O9" t="s">
        <v>601</v>
      </c>
      <c r="P9" t="s">
        <v>373</v>
      </c>
      <c r="Q9" t="s">
        <v>173</v>
      </c>
      <c r="R9" t="s">
        <v>475</v>
      </c>
      <c r="S9" t="s">
        <v>823</v>
      </c>
      <c r="T9" t="s">
        <v>36</v>
      </c>
      <c r="U9" t="s">
        <v>587</v>
      </c>
      <c r="V9" t="s">
        <v>113</v>
      </c>
      <c r="AA9" t="s">
        <v>3942</v>
      </c>
      <c r="AB9" t="s">
        <v>3942</v>
      </c>
      <c r="AC9" t="s">
        <v>3942</v>
      </c>
      <c r="AD9" t="s">
        <v>3938</v>
      </c>
      <c r="AE9" t="s">
        <v>3942</v>
      </c>
      <c r="AF9" t="s">
        <v>3942</v>
      </c>
      <c r="AG9" t="s">
        <v>3942</v>
      </c>
      <c r="AH9" t="s">
        <v>3942</v>
      </c>
      <c r="AI9" t="s">
        <v>3942</v>
      </c>
    </row>
    <row r="10" spans="1:35" ht="12" customHeight="1">
      <c r="B10" t="s">
        <v>1636</v>
      </c>
      <c r="C10" t="s">
        <v>2</v>
      </c>
      <c r="D10" t="s">
        <v>421</v>
      </c>
      <c r="E10" t="s">
        <v>187</v>
      </c>
      <c r="F10" t="s">
        <v>690</v>
      </c>
      <c r="G10" t="s">
        <v>1022</v>
      </c>
      <c r="H10" t="s">
        <v>1642</v>
      </c>
      <c r="I10" t="s">
        <v>719</v>
      </c>
      <c r="J10" t="s">
        <v>856</v>
      </c>
      <c r="K10" t="s">
        <v>609</v>
      </c>
      <c r="L10" t="s">
        <v>546</v>
      </c>
      <c r="N10" t="s">
        <v>332</v>
      </c>
      <c r="O10" t="s">
        <v>1649</v>
      </c>
      <c r="P10" t="s">
        <v>317</v>
      </c>
      <c r="Q10" t="s">
        <v>572</v>
      </c>
      <c r="R10" t="s">
        <v>476</v>
      </c>
      <c r="S10" t="s">
        <v>824</v>
      </c>
      <c r="T10" t="s">
        <v>37</v>
      </c>
      <c r="U10" t="s">
        <v>633</v>
      </c>
      <c r="V10" t="s">
        <v>115</v>
      </c>
      <c r="AA10" t="s">
        <v>3943</v>
      </c>
      <c r="AB10" t="s">
        <v>3943</v>
      </c>
      <c r="AC10" t="s">
        <v>3943</v>
      </c>
      <c r="AD10" t="s">
        <v>1785</v>
      </c>
      <c r="AE10" t="s">
        <v>3943</v>
      </c>
      <c r="AF10" t="s">
        <v>3943</v>
      </c>
      <c r="AG10" t="s">
        <v>3943</v>
      </c>
      <c r="AH10" t="s">
        <v>3943</v>
      </c>
      <c r="AI10" t="s">
        <v>3943</v>
      </c>
    </row>
    <row r="11" spans="1:35" ht="12" customHeight="1">
      <c r="C11" t="s">
        <v>3</v>
      </c>
      <c r="D11" t="s">
        <v>637</v>
      </c>
      <c r="E11" t="s">
        <v>482</v>
      </c>
      <c r="F11" t="s">
        <v>691</v>
      </c>
      <c r="G11" t="s">
        <v>1023</v>
      </c>
      <c r="I11" t="s">
        <v>721</v>
      </c>
      <c r="J11" t="s">
        <v>937</v>
      </c>
      <c r="K11" t="s">
        <v>816</v>
      </c>
      <c r="L11" t="s">
        <v>548</v>
      </c>
      <c r="N11" t="s">
        <v>278</v>
      </c>
      <c r="P11" t="s">
        <v>1651</v>
      </c>
      <c r="Q11" t="s">
        <v>573</v>
      </c>
      <c r="R11" t="s">
        <v>477</v>
      </c>
      <c r="S11" t="s">
        <v>825</v>
      </c>
      <c r="T11" t="s">
        <v>39</v>
      </c>
      <c r="U11" t="s">
        <v>500</v>
      </c>
      <c r="V11" t="s">
        <v>1012</v>
      </c>
      <c r="AD11" t="s">
        <v>3942</v>
      </c>
      <c r="AF11" t="s">
        <v>2065</v>
      </c>
    </row>
    <row r="12" spans="1:35" ht="19.5" customHeight="1">
      <c r="C12" t="s">
        <v>4</v>
      </c>
      <c r="D12" t="s">
        <v>639</v>
      </c>
      <c r="E12" t="s">
        <v>844</v>
      </c>
      <c r="F12" t="s">
        <v>85</v>
      </c>
      <c r="G12" t="s">
        <v>1024</v>
      </c>
      <c r="I12" t="s">
        <v>1643</v>
      </c>
      <c r="J12" t="s">
        <v>939</v>
      </c>
      <c r="K12" t="s">
        <v>818</v>
      </c>
      <c r="L12" t="s">
        <v>480</v>
      </c>
      <c r="N12" t="s">
        <v>279</v>
      </c>
      <c r="Q12" t="s">
        <v>575</v>
      </c>
      <c r="R12" t="s">
        <v>18</v>
      </c>
      <c r="S12" t="s">
        <v>827</v>
      </c>
      <c r="T12" t="s">
        <v>221</v>
      </c>
      <c r="U12" t="s">
        <v>501</v>
      </c>
      <c r="V12" t="s">
        <v>693</v>
      </c>
      <c r="AD12" t="s">
        <v>3943</v>
      </c>
    </row>
    <row r="13" spans="1:35" ht="19.5" customHeight="1">
      <c r="C13" t="s">
        <v>5</v>
      </c>
      <c r="D13" t="s">
        <v>640</v>
      </c>
      <c r="E13" t="s">
        <v>845</v>
      </c>
      <c r="F13" t="s">
        <v>741</v>
      </c>
      <c r="G13" t="s">
        <v>1025</v>
      </c>
      <c r="J13" t="s">
        <v>1644</v>
      </c>
      <c r="K13" t="s">
        <v>820</v>
      </c>
      <c r="L13" t="s">
        <v>177</v>
      </c>
      <c r="N13" t="s">
        <v>20</v>
      </c>
      <c r="Q13" t="s">
        <v>576</v>
      </c>
      <c r="R13" t="s">
        <v>60</v>
      </c>
      <c r="S13" t="s">
        <v>828</v>
      </c>
      <c r="T13" t="s">
        <v>582</v>
      </c>
      <c r="U13" t="s">
        <v>502</v>
      </c>
      <c r="V13" t="s">
        <v>694</v>
      </c>
      <c r="AD13" t="s">
        <v>1937</v>
      </c>
    </row>
    <row r="14" spans="1:35">
      <c r="C14" t="s">
        <v>1637</v>
      </c>
      <c r="D14" t="s">
        <v>642</v>
      </c>
      <c r="E14" t="s">
        <v>846</v>
      </c>
      <c r="F14" t="s">
        <v>685</v>
      </c>
      <c r="G14" t="s">
        <v>1026</v>
      </c>
      <c r="K14" t="s">
        <v>821</v>
      </c>
      <c r="L14" t="s">
        <v>179</v>
      </c>
      <c r="N14" t="s">
        <v>1648</v>
      </c>
      <c r="Q14" t="s">
        <v>577</v>
      </c>
      <c r="R14" t="s">
        <v>61</v>
      </c>
      <c r="S14" t="s">
        <v>128</v>
      </c>
      <c r="T14" t="s">
        <v>1655</v>
      </c>
      <c r="U14" t="s">
        <v>503</v>
      </c>
      <c r="V14" t="s">
        <v>695</v>
      </c>
      <c r="AD14" t="s">
        <v>1938</v>
      </c>
    </row>
    <row r="15" spans="1:35">
      <c r="D15" t="s">
        <v>1638</v>
      </c>
      <c r="E15" t="s">
        <v>848</v>
      </c>
      <c r="F15" t="s">
        <v>687</v>
      </c>
      <c r="G15" t="s">
        <v>1027</v>
      </c>
      <c r="K15" t="s">
        <v>822</v>
      </c>
      <c r="L15" t="s">
        <v>479</v>
      </c>
      <c r="Q15" t="s">
        <v>578</v>
      </c>
      <c r="R15" t="s">
        <v>958</v>
      </c>
      <c r="S15" t="s">
        <v>129</v>
      </c>
      <c r="U15" t="s">
        <v>504</v>
      </c>
      <c r="V15" t="s">
        <v>589</v>
      </c>
      <c r="AD15" t="s">
        <v>1939</v>
      </c>
    </row>
    <row r="16" spans="1:35">
      <c r="E16" t="s">
        <v>661</v>
      </c>
      <c r="F16" t="s">
        <v>1515</v>
      </c>
      <c r="G16" t="s">
        <v>1028</v>
      </c>
      <c r="K16" t="s">
        <v>127</v>
      </c>
      <c r="L16" t="s">
        <v>59</v>
      </c>
      <c r="Q16" t="s">
        <v>580</v>
      </c>
      <c r="R16" t="s">
        <v>959</v>
      </c>
      <c r="S16" t="s">
        <v>130</v>
      </c>
      <c r="U16" t="s">
        <v>505</v>
      </c>
      <c r="V16" t="s">
        <v>590</v>
      </c>
    </row>
    <row r="17" spans="5:22">
      <c r="E17" t="s">
        <v>663</v>
      </c>
      <c r="F17" t="s">
        <v>269</v>
      </c>
      <c r="G17" t="s">
        <v>461</v>
      </c>
      <c r="K17" t="s">
        <v>860</v>
      </c>
      <c r="L17" t="s">
        <v>812</v>
      </c>
      <c r="Q17" t="s">
        <v>612</v>
      </c>
      <c r="R17" t="s">
        <v>456</v>
      </c>
      <c r="S17" t="s">
        <v>132</v>
      </c>
      <c r="U17" t="s">
        <v>506</v>
      </c>
      <c r="V17" t="s">
        <v>592</v>
      </c>
    </row>
    <row r="18" spans="5:22">
      <c r="E18" t="s">
        <v>367</v>
      </c>
      <c r="F18" t="s">
        <v>852</v>
      </c>
      <c r="G18" t="s">
        <v>463</v>
      </c>
      <c r="K18" t="s">
        <v>861</v>
      </c>
      <c r="L18" t="s">
        <v>814</v>
      </c>
      <c r="Q18" t="s">
        <v>470</v>
      </c>
      <c r="R18" t="s">
        <v>457</v>
      </c>
      <c r="S18" t="s">
        <v>1654</v>
      </c>
      <c r="U18" t="s">
        <v>507</v>
      </c>
      <c r="V18" t="s">
        <v>593</v>
      </c>
    </row>
    <row r="19" spans="5:22">
      <c r="E19" t="s">
        <v>1042</v>
      </c>
      <c r="F19" t="s">
        <v>853</v>
      </c>
      <c r="G19" t="s">
        <v>465</v>
      </c>
      <c r="K19" t="s">
        <v>446</v>
      </c>
      <c r="L19" t="s">
        <v>316</v>
      </c>
      <c r="Q19" t="s">
        <v>1652</v>
      </c>
      <c r="R19" t="s">
        <v>458</v>
      </c>
      <c r="U19" t="s">
        <v>508</v>
      </c>
      <c r="V19" t="s">
        <v>595</v>
      </c>
    </row>
    <row r="20" spans="5:22">
      <c r="E20" t="s">
        <v>1044</v>
      </c>
      <c r="F20" t="s">
        <v>854</v>
      </c>
      <c r="G20" t="s">
        <v>467</v>
      </c>
      <c r="K20" t="s">
        <v>448</v>
      </c>
      <c r="L20" t="s">
        <v>523</v>
      </c>
      <c r="R20" t="s">
        <v>928</v>
      </c>
      <c r="U20" t="s">
        <v>509</v>
      </c>
      <c r="V20" t="s">
        <v>120</v>
      </c>
    </row>
    <row r="21" spans="5:22">
      <c r="E21" t="s">
        <v>1639</v>
      </c>
      <c r="F21" t="s">
        <v>325</v>
      </c>
      <c r="G21" t="s">
        <v>410</v>
      </c>
      <c r="K21" t="s">
        <v>449</v>
      </c>
      <c r="L21" t="s">
        <v>1646</v>
      </c>
      <c r="R21" t="s">
        <v>929</v>
      </c>
      <c r="U21" t="s">
        <v>510</v>
      </c>
      <c r="V21" t="s">
        <v>894</v>
      </c>
    </row>
    <row r="22" spans="5:22">
      <c r="F22" t="s">
        <v>190</v>
      </c>
      <c r="G22" t="s">
        <v>94</v>
      </c>
      <c r="K22" t="s">
        <v>451</v>
      </c>
      <c r="R22" t="s">
        <v>931</v>
      </c>
      <c r="U22" t="s">
        <v>1656</v>
      </c>
      <c r="V22" t="s">
        <v>975</v>
      </c>
    </row>
    <row r="23" spans="5:22">
      <c r="F23" t="s">
        <v>192</v>
      </c>
      <c r="G23" t="s">
        <v>96</v>
      </c>
      <c r="K23" t="s">
        <v>444</v>
      </c>
      <c r="R23" t="s">
        <v>932</v>
      </c>
      <c r="V23" t="s">
        <v>122</v>
      </c>
    </row>
    <row r="24" spans="5:22">
      <c r="F24" t="s">
        <v>399</v>
      </c>
      <c r="G24" t="s">
        <v>112</v>
      </c>
      <c r="K24" t="s">
        <v>445</v>
      </c>
      <c r="R24" t="s">
        <v>934</v>
      </c>
      <c r="V24" t="s">
        <v>123</v>
      </c>
    </row>
    <row r="25" spans="5:22">
      <c r="F25" t="s">
        <v>401</v>
      </c>
      <c r="G25" t="s">
        <v>897</v>
      </c>
      <c r="K25" t="s">
        <v>267</v>
      </c>
      <c r="R25" t="s">
        <v>935</v>
      </c>
      <c r="V25" t="s">
        <v>125</v>
      </c>
    </row>
    <row r="26" spans="5:22">
      <c r="F26" t="s">
        <v>1067</v>
      </c>
      <c r="G26" t="s">
        <v>52</v>
      </c>
      <c r="K26" t="s">
        <v>798</v>
      </c>
      <c r="R26" t="s">
        <v>936</v>
      </c>
      <c r="V26" t="s">
        <v>497</v>
      </c>
    </row>
    <row r="27" spans="5:22">
      <c r="F27" t="s">
        <v>1069</v>
      </c>
      <c r="G27" t="s">
        <v>54</v>
      </c>
      <c r="K27" t="s">
        <v>1645</v>
      </c>
      <c r="R27" t="s">
        <v>947</v>
      </c>
      <c r="V27" t="s">
        <v>101</v>
      </c>
    </row>
    <row r="28" spans="5:22">
      <c r="F28" t="s">
        <v>1070</v>
      </c>
      <c r="G28" t="s">
        <v>538</v>
      </c>
      <c r="R28" t="s">
        <v>949</v>
      </c>
      <c r="V28" t="s">
        <v>1105</v>
      </c>
    </row>
    <row r="29" spans="5:22">
      <c r="F29" t="s">
        <v>1072</v>
      </c>
      <c r="G29" t="s">
        <v>540</v>
      </c>
      <c r="R29" t="s">
        <v>887</v>
      </c>
      <c r="V29" t="s">
        <v>417</v>
      </c>
    </row>
    <row r="30" spans="5:22">
      <c r="F30" t="s">
        <v>1073</v>
      </c>
      <c r="G30" t="s">
        <v>43</v>
      </c>
      <c r="R30" t="s">
        <v>1653</v>
      </c>
      <c r="V30" t="s">
        <v>203</v>
      </c>
    </row>
    <row r="31" spans="5:22">
      <c r="F31" t="s">
        <v>1074</v>
      </c>
      <c r="G31" t="s">
        <v>45</v>
      </c>
      <c r="V31" t="s">
        <v>916</v>
      </c>
    </row>
    <row r="32" spans="5:22">
      <c r="F32" t="s">
        <v>1075</v>
      </c>
      <c r="G32" t="s">
        <v>46</v>
      </c>
      <c r="V32" t="s">
        <v>624</v>
      </c>
    </row>
    <row r="33" spans="6:22">
      <c r="F33" t="s">
        <v>1077</v>
      </c>
      <c r="G33" t="s">
        <v>47</v>
      </c>
      <c r="V33" t="s">
        <v>625</v>
      </c>
    </row>
    <row r="34" spans="6:22">
      <c r="F34" t="s">
        <v>873</v>
      </c>
      <c r="G34" t="s">
        <v>48</v>
      </c>
      <c r="V34" t="s">
        <v>626</v>
      </c>
    </row>
    <row r="35" spans="6:22">
      <c r="F35" t="s">
        <v>1077</v>
      </c>
      <c r="G35" t="s">
        <v>50</v>
      </c>
      <c r="V35" t="s">
        <v>1040</v>
      </c>
    </row>
    <row r="36" spans="6:22">
      <c r="F36" t="s">
        <v>253</v>
      </c>
      <c r="G36" t="s">
        <v>889</v>
      </c>
      <c r="V36" t="s">
        <v>987</v>
      </c>
    </row>
    <row r="37" spans="6:22">
      <c r="F37" t="s">
        <v>255</v>
      </c>
      <c r="G37" t="s">
        <v>971</v>
      </c>
      <c r="V37" t="s">
        <v>989</v>
      </c>
    </row>
    <row r="38" spans="6:22">
      <c r="F38" t="s">
        <v>257</v>
      </c>
      <c r="G38" t="s">
        <v>973</v>
      </c>
      <c r="V38" t="s">
        <v>1657</v>
      </c>
    </row>
    <row r="39" spans="6:22">
      <c r="F39" t="s">
        <v>1036</v>
      </c>
      <c r="G39" t="s">
        <v>975</v>
      </c>
    </row>
    <row r="40" spans="6:22">
      <c r="F40" t="s">
        <v>1037</v>
      </c>
      <c r="G40" t="s">
        <v>805</v>
      </c>
    </row>
    <row r="41" spans="6:22">
      <c r="F41" t="s">
        <v>1039</v>
      </c>
      <c r="G41" t="s">
        <v>808</v>
      </c>
    </row>
    <row r="42" spans="6:22">
      <c r="F42" t="s">
        <v>156</v>
      </c>
      <c r="G42" t="s">
        <v>892</v>
      </c>
    </row>
    <row r="43" spans="6:22">
      <c r="F43" t="s">
        <v>874</v>
      </c>
      <c r="G43" t="s">
        <v>893</v>
      </c>
    </row>
    <row r="44" spans="6:22">
      <c r="F44" t="s">
        <v>876</v>
      </c>
      <c r="G44" t="s">
        <v>894</v>
      </c>
    </row>
    <row r="45" spans="6:22">
      <c r="F45" t="s">
        <v>878</v>
      </c>
      <c r="G45" t="s">
        <v>390</v>
      </c>
    </row>
    <row r="46" spans="6:22">
      <c r="F46" t="s">
        <v>880</v>
      </c>
      <c r="G46" t="s">
        <v>391</v>
      </c>
    </row>
    <row r="47" spans="6:22">
      <c r="F47" t="s">
        <v>377</v>
      </c>
      <c r="G47" t="s">
        <v>1641</v>
      </c>
    </row>
    <row r="48" spans="6:22">
      <c r="F48" t="s">
        <v>783</v>
      </c>
    </row>
    <row r="49" spans="6:6">
      <c r="F49" t="s">
        <v>785</v>
      </c>
    </row>
    <row r="50" spans="6:6">
      <c r="F50" t="s">
        <v>786</v>
      </c>
    </row>
    <row r="51" spans="6:6">
      <c r="F51" t="s">
        <v>657</v>
      </c>
    </row>
    <row r="52" spans="6:6">
      <c r="F52" t="s">
        <v>658</v>
      </c>
    </row>
    <row r="53" spans="6:6">
      <c r="F53" t="s">
        <v>659</v>
      </c>
    </row>
    <row r="54" spans="6:6">
      <c r="F54" t="s">
        <v>863</v>
      </c>
    </row>
    <row r="55" spans="6:6">
      <c r="F55" t="s">
        <v>1055</v>
      </c>
    </row>
    <row r="56" spans="6:6">
      <c r="F56" t="s">
        <v>895</v>
      </c>
    </row>
    <row r="57" spans="6:6">
      <c r="F57" t="s">
        <v>942</v>
      </c>
    </row>
    <row r="58" spans="6:6">
      <c r="F58" t="s">
        <v>944</v>
      </c>
    </row>
    <row r="59" spans="6:6">
      <c r="F59" t="s">
        <v>1057</v>
      </c>
    </row>
    <row r="60" spans="6:6">
      <c r="F60" t="s">
        <v>1059</v>
      </c>
    </row>
    <row r="61" spans="6:6">
      <c r="F61" t="s">
        <v>1061</v>
      </c>
    </row>
    <row r="62" spans="6:6">
      <c r="F62" t="s">
        <v>1092</v>
      </c>
    </row>
    <row r="63" spans="6:6">
      <c r="F63" t="s">
        <v>1094</v>
      </c>
    </row>
    <row r="64" spans="6:6">
      <c r="F64" t="s">
        <v>1096</v>
      </c>
    </row>
    <row r="65" spans="6:6">
      <c r="F65" t="s">
        <v>1098</v>
      </c>
    </row>
    <row r="66" spans="6:6">
      <c r="F66" t="s">
        <v>1099</v>
      </c>
    </row>
    <row r="67" spans="6:6">
      <c r="F67" t="s">
        <v>1101</v>
      </c>
    </row>
    <row r="68" spans="6:6">
      <c r="F68" t="s">
        <v>620</v>
      </c>
    </row>
    <row r="69" spans="6:6">
      <c r="F69" t="s">
        <v>1640</v>
      </c>
    </row>
  </sheetData>
  <sortState xmlns:xlrd2="http://schemas.microsoft.com/office/spreadsheetml/2017/richdata2" ref="B28:B53">
    <sortCondition ref="B28:B53"/>
  </sortState>
  <phoneticPr fontId="52"/>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98E0A2-692B-48F4-A5A7-2F57F03EB694}">
  <sheetPr codeName="Sheet25">
    <tabColor rgb="FFFFFF99"/>
  </sheetPr>
  <dimension ref="A1:DV176"/>
  <sheetViews>
    <sheetView showGridLines="0" topLeftCell="L12" zoomScaleNormal="100" workbookViewId="0"/>
  </sheetViews>
  <sheetFormatPr defaultColWidth="9" defaultRowHeight="13.2"/>
  <cols>
    <col min="1" max="2" width="3.6640625" style="933" hidden="1" customWidth="1"/>
    <col min="3" max="3" width="4.88671875" style="933" hidden="1" customWidth="1"/>
    <col min="4" max="11" width="3.6640625" style="933" hidden="1" customWidth="1"/>
    <col min="12" max="12" width="3.6640625" style="1" customWidth="1"/>
    <col min="13" max="13" width="8" style="933" customWidth="1"/>
    <col min="14" max="15" width="9" style="933" customWidth="1"/>
    <col min="16" max="16" width="45.88671875" style="933" customWidth="1"/>
    <col min="17" max="17" width="15.6640625" style="933" customWidth="1"/>
    <col min="18" max="18" width="2.6640625" style="933" hidden="1" customWidth="1"/>
    <col min="19" max="19" width="12.6640625" style="933" customWidth="1"/>
    <col min="20" max="20" width="2.6640625" style="933" hidden="1" customWidth="1"/>
    <col min="21" max="21" width="12.6640625" style="933" customWidth="1"/>
    <col min="22" max="22" width="2.6640625" style="933" hidden="1" customWidth="1"/>
    <col min="23" max="23" width="12.6640625" style="933" customWidth="1"/>
    <col min="24" max="24" width="2.6640625" style="933" hidden="1" customWidth="1"/>
    <col min="25" max="25" width="12.6640625" style="933" customWidth="1"/>
    <col min="26" max="26" width="2.6640625" style="933" hidden="1" customWidth="1"/>
    <col min="27" max="27" width="12.6640625" style="933" customWidth="1"/>
    <col min="28" max="28" width="2.6640625" style="933" hidden="1" customWidth="1"/>
    <col min="29" max="29" width="12.6640625" style="933" customWidth="1"/>
    <col min="30" max="30" width="2.6640625" style="933" hidden="1" customWidth="1"/>
    <col min="31" max="31" width="12.6640625" style="933" customWidth="1"/>
    <col min="32" max="32" width="2.6640625" style="933" hidden="1" customWidth="1"/>
    <col min="33" max="33" width="12.6640625" style="933" customWidth="1"/>
    <col min="34" max="34" width="2.6640625" style="933" hidden="1" customWidth="1"/>
    <col min="35" max="35" width="12.6640625" style="933" customWidth="1"/>
    <col min="36" max="36" width="2.6640625" style="933" hidden="1" customWidth="1"/>
    <col min="37" max="37" width="12.6640625" style="933" customWidth="1"/>
    <col min="38" max="38" width="2.6640625" style="933" hidden="1" customWidth="1"/>
    <col min="39" max="39" width="12.6640625" style="933" customWidth="1"/>
    <col min="40" max="40" width="2.6640625" style="933" hidden="1" customWidth="1"/>
    <col min="41" max="41" width="12.6640625" style="933" customWidth="1"/>
    <col min="42" max="42" width="2.6640625" style="933" hidden="1" customWidth="1"/>
    <col min="43" max="43" width="12.6640625" style="933" customWidth="1"/>
    <col min="44" max="44" width="2.6640625" style="933" hidden="1" customWidth="1"/>
    <col min="45" max="45" width="12.6640625" style="933" customWidth="1"/>
    <col min="46" max="46" width="2.6640625" style="933" hidden="1" customWidth="1"/>
    <col min="47" max="47" width="12.6640625" style="933" customWidth="1"/>
    <col min="48" max="48" width="2.6640625" style="933" hidden="1" customWidth="1"/>
    <col min="49" max="49" width="12.6640625" style="933" customWidth="1"/>
    <col min="50" max="50" width="2.6640625" style="933" hidden="1" customWidth="1"/>
    <col min="51" max="51" width="12.6640625" style="933" customWidth="1"/>
    <col min="52" max="52" width="2.6640625" style="933" hidden="1" customWidth="1"/>
    <col min="53" max="53" width="12.6640625" style="933" customWidth="1"/>
    <col min="54" max="54" width="2.6640625" style="933" hidden="1" customWidth="1"/>
    <col min="55" max="55" width="12.6640625" style="933" customWidth="1"/>
    <col min="56" max="56" width="2.6640625" style="933" hidden="1" customWidth="1"/>
    <col min="57" max="57" width="12.6640625" style="933" customWidth="1"/>
    <col min="58" max="58" width="2.6640625" style="933" hidden="1" customWidth="1"/>
    <col min="59" max="59" width="12.6640625" style="933" customWidth="1"/>
    <col min="60" max="60" width="2.6640625" style="933" hidden="1" customWidth="1"/>
    <col min="61" max="61" width="12.6640625" style="933" customWidth="1"/>
    <col min="62" max="62" width="2.6640625" style="933" hidden="1" customWidth="1"/>
    <col min="63" max="63" width="12.6640625" style="933" customWidth="1"/>
    <col min="64" max="64" width="2.6640625" style="933" hidden="1" customWidth="1"/>
    <col min="65" max="65" width="12.6640625" style="933" customWidth="1"/>
    <col min="66" max="66" width="2.6640625" style="933" hidden="1" customWidth="1"/>
    <col min="67" max="67" width="12.6640625" style="933" customWidth="1"/>
    <col min="68" max="68" width="2.6640625" style="933" hidden="1" customWidth="1"/>
    <col min="69" max="69" width="12.6640625" style="933" customWidth="1"/>
    <col min="70" max="70" width="2.6640625" style="933" hidden="1" customWidth="1"/>
    <col min="71" max="71" width="12.6640625" style="933" customWidth="1"/>
    <col min="72" max="72" width="2.6640625" style="933" hidden="1" customWidth="1"/>
    <col min="73" max="73" width="12.6640625" style="933" customWidth="1"/>
    <col min="74" max="74" width="2.6640625" style="933" hidden="1" customWidth="1"/>
    <col min="75" max="75" width="12.6640625" style="933" customWidth="1"/>
    <col min="76" max="76" width="2.6640625" style="933" hidden="1" customWidth="1"/>
    <col min="77" max="77" width="12.6640625" style="933" customWidth="1"/>
    <col min="78" max="78" width="2.6640625" style="933" hidden="1" customWidth="1"/>
    <col min="79" max="79" width="12.6640625" style="933" customWidth="1"/>
    <col min="80" max="80" width="2.6640625" style="933" hidden="1" customWidth="1"/>
    <col min="81" max="81" width="12.6640625" style="933" customWidth="1"/>
    <col min="82" max="82" width="2.6640625" style="933" hidden="1" customWidth="1"/>
    <col min="83" max="83" width="12.6640625" style="933" customWidth="1"/>
    <col min="84" max="84" width="2.6640625" style="933" hidden="1" customWidth="1"/>
    <col min="85" max="85" width="12.6640625" style="933" customWidth="1"/>
    <col min="86" max="86" width="2.6640625" style="933" hidden="1" customWidth="1"/>
    <col min="87" max="87" width="12.6640625" style="933" customWidth="1"/>
    <col min="88" max="88" width="2.6640625" style="933" hidden="1" customWidth="1"/>
    <col min="89" max="89" width="12.6640625" style="933" customWidth="1"/>
    <col min="90" max="90" width="2.6640625" style="933" hidden="1" customWidth="1"/>
    <col min="91" max="91" width="12.6640625" style="933" customWidth="1"/>
    <col min="92" max="92" width="2.6640625" style="933" hidden="1" customWidth="1"/>
    <col min="93" max="93" width="12.6640625" style="933" customWidth="1"/>
    <col min="94" max="94" width="2.6640625" style="933" hidden="1" customWidth="1"/>
    <col min="95" max="95" width="12.6640625" style="933" customWidth="1"/>
    <col min="96" max="96" width="2.6640625" style="933" hidden="1" customWidth="1"/>
    <col min="97" max="97" width="12.6640625" style="933" customWidth="1"/>
    <col min="98" max="98" width="2.6640625" style="933" hidden="1" customWidth="1"/>
    <col min="99" max="99" width="12.6640625" style="933" customWidth="1"/>
    <col min="100" max="100" width="2.6640625" style="933" hidden="1" customWidth="1"/>
    <col min="101" max="101" width="12.6640625" style="933" customWidth="1"/>
    <col min="102" max="102" width="2.6640625" style="933" hidden="1" customWidth="1"/>
    <col min="103" max="103" width="12.6640625" style="933" customWidth="1"/>
    <col min="104" max="104" width="2.6640625" style="933" hidden="1" customWidth="1"/>
    <col min="105" max="105" width="12.6640625" style="933" customWidth="1"/>
    <col min="106" max="106" width="2.6640625" style="933" hidden="1" customWidth="1"/>
    <col min="107" max="107" width="12.6640625" style="933" customWidth="1"/>
    <col min="108" max="108" width="2.6640625" style="933" hidden="1" customWidth="1"/>
    <col min="109" max="109" width="12.6640625" style="933" customWidth="1"/>
    <col min="110" max="110" width="2.6640625" style="933" hidden="1" customWidth="1"/>
    <col min="111" max="111" width="12.6640625" style="933" customWidth="1"/>
    <col min="112" max="112" width="2.6640625" style="933" hidden="1" customWidth="1"/>
    <col min="113" max="113" width="12.6640625" style="933" customWidth="1"/>
    <col min="114" max="114" width="2.6640625" style="933" hidden="1" customWidth="1"/>
    <col min="115" max="115" width="12.6640625" style="933" customWidth="1"/>
    <col min="116" max="116" width="2.6640625" style="933" hidden="1" customWidth="1"/>
    <col min="117" max="117" width="12.6640625" style="933" customWidth="1"/>
    <col min="118" max="118" width="2.6640625" style="933" hidden="1" customWidth="1"/>
    <col min="119" max="119" width="12.6640625" style="933" customWidth="1"/>
    <col min="120" max="120" width="2.6640625" style="933" hidden="1" customWidth="1"/>
    <col min="121" max="121" width="12.6640625" style="933" customWidth="1"/>
    <col min="122" max="122" width="9" style="933" customWidth="1"/>
    <col min="123" max="124" width="4.109375" style="933" hidden="1" customWidth="1"/>
    <col min="125" max="125" width="7.44140625" style="933" hidden="1" customWidth="1"/>
    <col min="126" max="126" width="9" style="933" hidden="1" customWidth="1"/>
    <col min="127" max="16384" width="9" style="933"/>
  </cols>
  <sheetData>
    <row r="1" spans="1:126" s="71" customFormat="1" ht="12" hidden="1" customHeight="1">
      <c r="A1" s="364" t="s">
        <v>1928</v>
      </c>
      <c r="B1" s="927"/>
      <c r="C1" s="927"/>
      <c r="D1" s="927"/>
      <c r="E1" s="927"/>
      <c r="F1" s="927"/>
      <c r="G1" s="927"/>
      <c r="H1" s="927"/>
      <c r="I1" s="927"/>
      <c r="J1" s="928"/>
      <c r="K1" s="929" t="s">
        <v>1758</v>
      </c>
      <c r="L1" s="368" t="s">
        <v>1726</v>
      </c>
      <c r="M1" s="368" t="s">
        <v>1726</v>
      </c>
      <c r="N1" s="368" t="s">
        <v>1726</v>
      </c>
      <c r="O1" s="368" t="s">
        <v>1726</v>
      </c>
      <c r="P1" s="368" t="s">
        <v>1726</v>
      </c>
      <c r="Q1" s="368" t="s">
        <v>1726</v>
      </c>
      <c r="R1" s="368"/>
      <c r="S1" s="368" t="s">
        <v>1726</v>
      </c>
      <c r="T1" s="368"/>
      <c r="U1" s="368" t="s">
        <v>1726</v>
      </c>
      <c r="V1" s="368"/>
      <c r="W1" s="368" t="s">
        <v>1726</v>
      </c>
      <c r="X1" s="368"/>
      <c r="Y1" s="368" t="s">
        <v>1726</v>
      </c>
      <c r="Z1" s="368"/>
      <c r="AA1" s="368" t="s">
        <v>1726</v>
      </c>
      <c r="AB1" s="368"/>
      <c r="AC1" s="368" t="s">
        <v>1726</v>
      </c>
      <c r="AD1" s="368"/>
      <c r="AE1" s="368" t="s">
        <v>1726</v>
      </c>
      <c r="AF1" s="368"/>
      <c r="AG1" s="368" t="s">
        <v>1726</v>
      </c>
      <c r="AH1" s="368"/>
      <c r="AI1" s="368" t="s">
        <v>1726</v>
      </c>
      <c r="AJ1" s="368"/>
      <c r="AK1" s="368" t="s">
        <v>1726</v>
      </c>
      <c r="AL1" s="368"/>
      <c r="AM1" s="368" t="s">
        <v>1726</v>
      </c>
      <c r="AN1" s="368"/>
      <c r="AO1" s="368" t="s">
        <v>1726</v>
      </c>
      <c r="AP1" s="368"/>
      <c r="AQ1" s="368" t="s">
        <v>1726</v>
      </c>
      <c r="AR1" s="368"/>
      <c r="AS1" s="368" t="s">
        <v>1726</v>
      </c>
      <c r="AT1" s="368"/>
      <c r="AU1" s="368" t="s">
        <v>1726</v>
      </c>
      <c r="AV1" s="368"/>
      <c r="AW1" s="368" t="s">
        <v>1726</v>
      </c>
      <c r="AX1" s="368"/>
      <c r="AY1" s="368" t="s">
        <v>1726</v>
      </c>
      <c r="AZ1" s="368"/>
      <c r="BA1" s="368" t="s">
        <v>1726</v>
      </c>
      <c r="BB1" s="368"/>
      <c r="BC1" s="368" t="s">
        <v>1726</v>
      </c>
      <c r="BD1" s="368"/>
      <c r="BE1" s="368" t="s">
        <v>1726</v>
      </c>
      <c r="BF1" s="368"/>
      <c r="BG1" s="368" t="s">
        <v>1726</v>
      </c>
      <c r="BH1" s="368"/>
      <c r="BI1" s="368" t="s">
        <v>1726</v>
      </c>
      <c r="BJ1" s="368"/>
      <c r="BK1" s="368" t="s">
        <v>1726</v>
      </c>
      <c r="BL1" s="368"/>
      <c r="BM1" s="368" t="s">
        <v>1726</v>
      </c>
      <c r="BN1" s="368"/>
      <c r="BO1" s="368" t="s">
        <v>1726</v>
      </c>
      <c r="BP1" s="368"/>
      <c r="BQ1" s="368" t="s">
        <v>1726</v>
      </c>
      <c r="BR1" s="368"/>
      <c r="BS1" s="368" t="s">
        <v>1726</v>
      </c>
      <c r="BT1" s="368"/>
      <c r="BU1" s="368" t="s">
        <v>1726</v>
      </c>
      <c r="BV1" s="368"/>
      <c r="BW1" s="368" t="s">
        <v>1726</v>
      </c>
      <c r="BX1" s="368"/>
      <c r="BY1" s="368" t="s">
        <v>1726</v>
      </c>
      <c r="BZ1" s="368"/>
      <c r="CA1" s="368" t="s">
        <v>1726</v>
      </c>
      <c r="CB1" s="368"/>
      <c r="CC1" s="368" t="s">
        <v>1726</v>
      </c>
      <c r="CD1" s="368"/>
      <c r="CE1" s="368" t="s">
        <v>1726</v>
      </c>
      <c r="CF1" s="368"/>
      <c r="CG1" s="368" t="s">
        <v>1726</v>
      </c>
      <c r="CH1" s="368"/>
      <c r="CI1" s="368" t="s">
        <v>1726</v>
      </c>
      <c r="CJ1" s="368"/>
      <c r="CK1" s="368" t="s">
        <v>1726</v>
      </c>
      <c r="CL1" s="368"/>
      <c r="CM1" s="368" t="s">
        <v>1726</v>
      </c>
      <c r="CN1" s="368"/>
      <c r="CO1" s="368" t="s">
        <v>1726</v>
      </c>
      <c r="CP1" s="368"/>
      <c r="CQ1" s="368" t="s">
        <v>1726</v>
      </c>
      <c r="CR1" s="368"/>
      <c r="CS1" s="368" t="s">
        <v>1726</v>
      </c>
      <c r="CT1" s="368"/>
      <c r="CU1" s="368" t="s">
        <v>1726</v>
      </c>
      <c r="CV1" s="368"/>
      <c r="CW1" s="368" t="s">
        <v>1726</v>
      </c>
      <c r="CX1" s="368"/>
      <c r="CY1" s="368" t="s">
        <v>1726</v>
      </c>
      <c r="CZ1" s="368"/>
      <c r="DA1" s="368" t="s">
        <v>1726</v>
      </c>
      <c r="DB1" s="368"/>
      <c r="DC1" s="368" t="s">
        <v>1726</v>
      </c>
      <c r="DD1" s="368"/>
      <c r="DE1" s="368" t="s">
        <v>1726</v>
      </c>
      <c r="DF1" s="368"/>
      <c r="DG1" s="368" t="s">
        <v>1726</v>
      </c>
      <c r="DH1" s="368"/>
      <c r="DI1" s="368" t="s">
        <v>1726</v>
      </c>
      <c r="DJ1" s="368"/>
      <c r="DK1" s="368" t="s">
        <v>1726</v>
      </c>
      <c r="DL1" s="368"/>
      <c r="DM1" s="368" t="s">
        <v>1726</v>
      </c>
      <c r="DN1" s="368"/>
      <c r="DO1" s="368" t="s">
        <v>1726</v>
      </c>
      <c r="DP1" s="368"/>
      <c r="DQ1" s="368" t="s">
        <v>1726</v>
      </c>
      <c r="DR1" s="368" t="s">
        <v>1726</v>
      </c>
      <c r="DS1" s="827"/>
      <c r="DT1" s="827"/>
      <c r="DU1" s="827"/>
      <c r="DV1" s="930" t="s">
        <v>1833</v>
      </c>
    </row>
    <row r="2" spans="1:126" s="71" customFormat="1" ht="12" hidden="1" customHeight="1">
      <c r="A2" s="481" t="str">
        <f>設定!$C$4</f>
        <v>下水</v>
      </c>
      <c r="C2" s="927"/>
      <c r="D2" s="927"/>
      <c r="E2" s="927"/>
      <c r="F2" s="927"/>
      <c r="G2" s="927"/>
      <c r="H2" s="927"/>
      <c r="I2" s="927"/>
      <c r="J2" s="928"/>
      <c r="K2" s="929" t="s">
        <v>1722</v>
      </c>
      <c r="L2" s="368" t="s">
        <v>1726</v>
      </c>
      <c r="M2" s="368" t="s">
        <v>1726</v>
      </c>
      <c r="N2" s="368" t="s">
        <v>1726</v>
      </c>
      <c r="O2" s="368" t="s">
        <v>1726</v>
      </c>
      <c r="P2" s="368" t="s">
        <v>1726</v>
      </c>
      <c r="Q2" s="368" t="s">
        <v>1726</v>
      </c>
      <c r="R2" s="368"/>
      <c r="S2" s="368" t="s">
        <v>1726</v>
      </c>
      <c r="T2" s="368"/>
      <c r="U2" s="368" t="s">
        <v>1726</v>
      </c>
      <c r="V2" s="368"/>
      <c r="W2" s="368" t="s">
        <v>1726</v>
      </c>
      <c r="X2" s="368"/>
      <c r="Y2" s="368" t="s">
        <v>1726</v>
      </c>
      <c r="Z2" s="368"/>
      <c r="AA2" s="368" t="s">
        <v>1726</v>
      </c>
      <c r="AB2" s="368"/>
      <c r="AC2" s="368" t="s">
        <v>1726</v>
      </c>
      <c r="AD2" s="368"/>
      <c r="AE2" s="368" t="s">
        <v>1726</v>
      </c>
      <c r="AF2" s="368"/>
      <c r="AG2" s="368" t="s">
        <v>1726</v>
      </c>
      <c r="AH2" s="368"/>
      <c r="AI2" s="368" t="s">
        <v>1726</v>
      </c>
      <c r="AJ2" s="368"/>
      <c r="AK2" s="368" t="s">
        <v>1726</v>
      </c>
      <c r="AL2" s="368"/>
      <c r="AM2" s="368" t="s">
        <v>1726</v>
      </c>
      <c r="AN2" s="368"/>
      <c r="AO2" s="368" t="s">
        <v>1726</v>
      </c>
      <c r="AP2" s="368"/>
      <c r="AQ2" s="368" t="s">
        <v>1726</v>
      </c>
      <c r="AR2" s="368"/>
      <c r="AS2" s="368" t="s">
        <v>1726</v>
      </c>
      <c r="AT2" s="368"/>
      <c r="AU2" s="368" t="s">
        <v>1726</v>
      </c>
      <c r="AV2" s="368"/>
      <c r="AW2" s="368" t="s">
        <v>1726</v>
      </c>
      <c r="AX2" s="368"/>
      <c r="AY2" s="368" t="s">
        <v>1726</v>
      </c>
      <c r="AZ2" s="368"/>
      <c r="BA2" s="368" t="s">
        <v>1726</v>
      </c>
      <c r="BB2" s="368"/>
      <c r="BC2" s="368" t="s">
        <v>1726</v>
      </c>
      <c r="BD2" s="368"/>
      <c r="BE2" s="368" t="s">
        <v>1726</v>
      </c>
      <c r="BF2" s="368"/>
      <c r="BG2" s="368" t="s">
        <v>1726</v>
      </c>
      <c r="BH2" s="368"/>
      <c r="BI2" s="368" t="s">
        <v>1726</v>
      </c>
      <c r="BJ2" s="368"/>
      <c r="BK2" s="368" t="s">
        <v>1726</v>
      </c>
      <c r="BL2" s="368"/>
      <c r="BM2" s="368" t="s">
        <v>1726</v>
      </c>
      <c r="BN2" s="368"/>
      <c r="BO2" s="368" t="s">
        <v>1726</v>
      </c>
      <c r="BP2" s="368"/>
      <c r="BQ2" s="368" t="s">
        <v>1726</v>
      </c>
      <c r="BR2" s="368"/>
      <c r="BS2" s="368" t="s">
        <v>1726</v>
      </c>
      <c r="BT2" s="368"/>
      <c r="BU2" s="368" t="s">
        <v>1726</v>
      </c>
      <c r="BV2" s="368"/>
      <c r="BW2" s="368" t="s">
        <v>1726</v>
      </c>
      <c r="BX2" s="368"/>
      <c r="BY2" s="368" t="s">
        <v>1726</v>
      </c>
      <c r="BZ2" s="368"/>
      <c r="CA2" s="368" t="s">
        <v>1726</v>
      </c>
      <c r="CB2" s="368"/>
      <c r="CC2" s="368" t="s">
        <v>1726</v>
      </c>
      <c r="CD2" s="368"/>
      <c r="CE2" s="368" t="s">
        <v>1726</v>
      </c>
      <c r="CF2" s="368"/>
      <c r="CG2" s="368" t="s">
        <v>1726</v>
      </c>
      <c r="CH2" s="368"/>
      <c r="CI2" s="368" t="s">
        <v>1726</v>
      </c>
      <c r="CJ2" s="368"/>
      <c r="CK2" s="368" t="s">
        <v>1726</v>
      </c>
      <c r="CL2" s="368"/>
      <c r="CM2" s="368" t="s">
        <v>1726</v>
      </c>
      <c r="CN2" s="368"/>
      <c r="CO2" s="368" t="s">
        <v>1726</v>
      </c>
      <c r="CP2" s="368"/>
      <c r="CQ2" s="368" t="s">
        <v>1726</v>
      </c>
      <c r="CR2" s="368"/>
      <c r="CS2" s="368" t="s">
        <v>1726</v>
      </c>
      <c r="CT2" s="368"/>
      <c r="CU2" s="368" t="s">
        <v>1726</v>
      </c>
      <c r="CV2" s="368"/>
      <c r="CW2" s="368" t="s">
        <v>1726</v>
      </c>
      <c r="CX2" s="368"/>
      <c r="CY2" s="368" t="s">
        <v>1726</v>
      </c>
      <c r="CZ2" s="368"/>
      <c r="DA2" s="368" t="s">
        <v>1726</v>
      </c>
      <c r="DB2" s="368"/>
      <c r="DC2" s="368" t="s">
        <v>1726</v>
      </c>
      <c r="DD2" s="368"/>
      <c r="DE2" s="368" t="s">
        <v>1726</v>
      </c>
      <c r="DF2" s="368"/>
      <c r="DG2" s="368" t="s">
        <v>1726</v>
      </c>
      <c r="DH2" s="368"/>
      <c r="DI2" s="368" t="s">
        <v>1726</v>
      </c>
      <c r="DJ2" s="368"/>
      <c r="DK2" s="368" t="s">
        <v>1726</v>
      </c>
      <c r="DL2" s="368"/>
      <c r="DM2" s="368" t="s">
        <v>1726</v>
      </c>
      <c r="DN2" s="368"/>
      <c r="DO2" s="368" t="s">
        <v>1726</v>
      </c>
      <c r="DP2" s="368"/>
      <c r="DQ2" s="368" t="s">
        <v>1726</v>
      </c>
      <c r="DR2" s="368" t="s">
        <v>1726</v>
      </c>
      <c r="DS2" s="827"/>
      <c r="DT2" s="827"/>
      <c r="DU2" s="827"/>
      <c r="DV2" s="930" t="s">
        <v>1833</v>
      </c>
    </row>
    <row r="3" spans="1:126" s="71" customFormat="1" ht="12" hidden="1" customHeight="1">
      <c r="A3" s="927"/>
      <c r="C3" s="416" t="s">
        <v>1929</v>
      </c>
      <c r="D3" s="927"/>
      <c r="E3" s="927"/>
      <c r="F3" s="927"/>
      <c r="G3" s="927"/>
      <c r="H3" s="927"/>
      <c r="I3" s="927"/>
      <c r="J3" s="928"/>
      <c r="K3" s="929" t="s">
        <v>1723</v>
      </c>
      <c r="L3" s="368" t="s">
        <v>1726</v>
      </c>
      <c r="M3" s="368" t="s">
        <v>1726</v>
      </c>
      <c r="N3" s="368" t="s">
        <v>1726</v>
      </c>
      <c r="O3" s="368" t="s">
        <v>1726</v>
      </c>
      <c r="P3" s="368" t="s">
        <v>1726</v>
      </c>
      <c r="Q3" s="368" t="s">
        <v>1726</v>
      </c>
      <c r="R3" s="368"/>
      <c r="S3" s="368" t="s">
        <v>1726</v>
      </c>
      <c r="T3" s="368"/>
      <c r="U3" s="368" t="s">
        <v>1726</v>
      </c>
      <c r="V3" s="368"/>
      <c r="W3" s="368" t="s">
        <v>1726</v>
      </c>
      <c r="X3" s="368"/>
      <c r="Y3" s="368" t="s">
        <v>1726</v>
      </c>
      <c r="Z3" s="368"/>
      <c r="AA3" s="368" t="s">
        <v>1726</v>
      </c>
      <c r="AB3" s="368"/>
      <c r="AC3" s="368" t="s">
        <v>1726</v>
      </c>
      <c r="AD3" s="368"/>
      <c r="AE3" s="368" t="s">
        <v>1726</v>
      </c>
      <c r="AF3" s="368"/>
      <c r="AG3" s="368" t="s">
        <v>1726</v>
      </c>
      <c r="AH3" s="368"/>
      <c r="AI3" s="368" t="s">
        <v>1726</v>
      </c>
      <c r="AJ3" s="368"/>
      <c r="AK3" s="368" t="s">
        <v>1726</v>
      </c>
      <c r="AL3" s="368"/>
      <c r="AM3" s="368" t="s">
        <v>1726</v>
      </c>
      <c r="AN3" s="368"/>
      <c r="AO3" s="368" t="s">
        <v>1726</v>
      </c>
      <c r="AP3" s="368"/>
      <c r="AQ3" s="368" t="s">
        <v>1726</v>
      </c>
      <c r="AR3" s="368"/>
      <c r="AS3" s="368" t="s">
        <v>1726</v>
      </c>
      <c r="AT3" s="368"/>
      <c r="AU3" s="368" t="s">
        <v>1726</v>
      </c>
      <c r="AV3" s="368"/>
      <c r="AW3" s="368" t="s">
        <v>1726</v>
      </c>
      <c r="AX3" s="368"/>
      <c r="AY3" s="368" t="s">
        <v>1726</v>
      </c>
      <c r="AZ3" s="368"/>
      <c r="BA3" s="368" t="s">
        <v>1726</v>
      </c>
      <c r="BB3" s="368"/>
      <c r="BC3" s="368" t="s">
        <v>1726</v>
      </c>
      <c r="BD3" s="368"/>
      <c r="BE3" s="368" t="s">
        <v>1726</v>
      </c>
      <c r="BF3" s="368"/>
      <c r="BG3" s="368" t="s">
        <v>1726</v>
      </c>
      <c r="BH3" s="368"/>
      <c r="BI3" s="368" t="s">
        <v>1726</v>
      </c>
      <c r="BJ3" s="368"/>
      <c r="BK3" s="368" t="s">
        <v>1726</v>
      </c>
      <c r="BL3" s="368"/>
      <c r="BM3" s="368" t="s">
        <v>1726</v>
      </c>
      <c r="BN3" s="368"/>
      <c r="BO3" s="368" t="s">
        <v>1726</v>
      </c>
      <c r="BP3" s="368"/>
      <c r="BQ3" s="368" t="s">
        <v>1726</v>
      </c>
      <c r="BR3" s="368"/>
      <c r="BS3" s="368" t="s">
        <v>1726</v>
      </c>
      <c r="BT3" s="368"/>
      <c r="BU3" s="368" t="s">
        <v>1726</v>
      </c>
      <c r="BV3" s="368"/>
      <c r="BW3" s="368" t="s">
        <v>1726</v>
      </c>
      <c r="BX3" s="368"/>
      <c r="BY3" s="368" t="s">
        <v>1726</v>
      </c>
      <c r="BZ3" s="368"/>
      <c r="CA3" s="368" t="s">
        <v>1726</v>
      </c>
      <c r="CB3" s="368"/>
      <c r="CC3" s="368" t="s">
        <v>1726</v>
      </c>
      <c r="CD3" s="368"/>
      <c r="CE3" s="368" t="s">
        <v>1726</v>
      </c>
      <c r="CF3" s="368"/>
      <c r="CG3" s="368" t="s">
        <v>1726</v>
      </c>
      <c r="CH3" s="368"/>
      <c r="CI3" s="368" t="s">
        <v>1726</v>
      </c>
      <c r="CJ3" s="368"/>
      <c r="CK3" s="368" t="s">
        <v>1726</v>
      </c>
      <c r="CL3" s="368"/>
      <c r="CM3" s="368" t="s">
        <v>1726</v>
      </c>
      <c r="CN3" s="368"/>
      <c r="CO3" s="368" t="s">
        <v>1726</v>
      </c>
      <c r="CP3" s="368"/>
      <c r="CQ3" s="368" t="s">
        <v>1726</v>
      </c>
      <c r="CR3" s="368"/>
      <c r="CS3" s="368" t="s">
        <v>1726</v>
      </c>
      <c r="CT3" s="368"/>
      <c r="CU3" s="368" t="s">
        <v>1726</v>
      </c>
      <c r="CV3" s="368"/>
      <c r="CW3" s="368" t="s">
        <v>1726</v>
      </c>
      <c r="CX3" s="368"/>
      <c r="CY3" s="368" t="s">
        <v>1726</v>
      </c>
      <c r="CZ3" s="368"/>
      <c r="DA3" s="368" t="s">
        <v>1726</v>
      </c>
      <c r="DB3" s="368"/>
      <c r="DC3" s="368" t="s">
        <v>1726</v>
      </c>
      <c r="DD3" s="368"/>
      <c r="DE3" s="368" t="s">
        <v>1726</v>
      </c>
      <c r="DF3" s="368"/>
      <c r="DG3" s="368" t="s">
        <v>1726</v>
      </c>
      <c r="DH3" s="368"/>
      <c r="DI3" s="368" t="s">
        <v>1726</v>
      </c>
      <c r="DJ3" s="368"/>
      <c r="DK3" s="368" t="s">
        <v>1726</v>
      </c>
      <c r="DL3" s="368"/>
      <c r="DM3" s="368" t="s">
        <v>1726</v>
      </c>
      <c r="DN3" s="368"/>
      <c r="DO3" s="368" t="s">
        <v>1726</v>
      </c>
      <c r="DP3" s="368"/>
      <c r="DQ3" s="368" t="s">
        <v>1726</v>
      </c>
      <c r="DR3" s="368" t="s">
        <v>1726</v>
      </c>
      <c r="DS3" s="827"/>
      <c r="DT3" s="827"/>
      <c r="DU3" s="827"/>
      <c r="DV3" s="930" t="s">
        <v>1833</v>
      </c>
    </row>
    <row r="4" spans="1:126" s="71" customFormat="1" ht="12" hidden="1" customHeight="1">
      <c r="A4" s="927"/>
      <c r="B4" s="927"/>
      <c r="C4" s="416" t="s">
        <v>1930</v>
      </c>
      <c r="D4" s="927"/>
      <c r="E4" s="927"/>
      <c r="F4" s="927"/>
      <c r="G4" s="927"/>
      <c r="H4" s="927"/>
      <c r="I4" s="927"/>
      <c r="J4" s="928"/>
      <c r="K4" s="929" t="s">
        <v>1724</v>
      </c>
      <c r="L4" s="368" t="s">
        <v>1726</v>
      </c>
      <c r="M4" s="368" t="s">
        <v>1726</v>
      </c>
      <c r="N4" s="368" t="s">
        <v>1726</v>
      </c>
      <c r="O4" s="368" t="s">
        <v>1726</v>
      </c>
      <c r="P4" s="368" t="s">
        <v>1726</v>
      </c>
      <c r="Q4" s="368" t="s">
        <v>1726</v>
      </c>
      <c r="R4" s="368"/>
      <c r="S4" s="368" t="s">
        <v>1726</v>
      </c>
      <c r="T4" s="368"/>
      <c r="U4" s="368" t="s">
        <v>1726</v>
      </c>
      <c r="V4" s="368"/>
      <c r="W4" s="368" t="s">
        <v>1726</v>
      </c>
      <c r="X4" s="368"/>
      <c r="Y4" s="368" t="s">
        <v>1726</v>
      </c>
      <c r="Z4" s="368"/>
      <c r="AA4" s="368" t="s">
        <v>1726</v>
      </c>
      <c r="AB4" s="368"/>
      <c r="AC4" s="368" t="s">
        <v>1726</v>
      </c>
      <c r="AD4" s="368"/>
      <c r="AE4" s="368" t="s">
        <v>1726</v>
      </c>
      <c r="AF4" s="368"/>
      <c r="AG4" s="368" t="s">
        <v>1726</v>
      </c>
      <c r="AH4" s="368"/>
      <c r="AI4" s="368" t="s">
        <v>1726</v>
      </c>
      <c r="AJ4" s="368"/>
      <c r="AK4" s="368" t="s">
        <v>1726</v>
      </c>
      <c r="AL4" s="368"/>
      <c r="AM4" s="368" t="s">
        <v>1726</v>
      </c>
      <c r="AN4" s="368"/>
      <c r="AO4" s="368" t="s">
        <v>1726</v>
      </c>
      <c r="AP4" s="368"/>
      <c r="AQ4" s="368" t="s">
        <v>1726</v>
      </c>
      <c r="AR4" s="368"/>
      <c r="AS4" s="368" t="s">
        <v>1726</v>
      </c>
      <c r="AT4" s="368"/>
      <c r="AU4" s="368" t="s">
        <v>1726</v>
      </c>
      <c r="AV4" s="368"/>
      <c r="AW4" s="368" t="s">
        <v>1726</v>
      </c>
      <c r="AX4" s="368"/>
      <c r="AY4" s="368" t="s">
        <v>1726</v>
      </c>
      <c r="AZ4" s="368"/>
      <c r="BA4" s="368" t="s">
        <v>1726</v>
      </c>
      <c r="BB4" s="368"/>
      <c r="BC4" s="368" t="s">
        <v>1726</v>
      </c>
      <c r="BD4" s="368"/>
      <c r="BE4" s="368" t="s">
        <v>1726</v>
      </c>
      <c r="BF4" s="368"/>
      <c r="BG4" s="368" t="s">
        <v>1726</v>
      </c>
      <c r="BH4" s="368"/>
      <c r="BI4" s="368" t="s">
        <v>1726</v>
      </c>
      <c r="BJ4" s="368"/>
      <c r="BK4" s="368" t="s">
        <v>1726</v>
      </c>
      <c r="BL4" s="368"/>
      <c r="BM4" s="368" t="s">
        <v>1726</v>
      </c>
      <c r="BN4" s="368"/>
      <c r="BO4" s="368" t="s">
        <v>1726</v>
      </c>
      <c r="BP4" s="368"/>
      <c r="BQ4" s="368" t="s">
        <v>1726</v>
      </c>
      <c r="BR4" s="368"/>
      <c r="BS4" s="368" t="s">
        <v>1726</v>
      </c>
      <c r="BT4" s="368"/>
      <c r="BU4" s="368" t="s">
        <v>1726</v>
      </c>
      <c r="BV4" s="368"/>
      <c r="BW4" s="368" t="s">
        <v>1726</v>
      </c>
      <c r="BX4" s="368"/>
      <c r="BY4" s="368" t="s">
        <v>1726</v>
      </c>
      <c r="BZ4" s="368"/>
      <c r="CA4" s="368" t="s">
        <v>1726</v>
      </c>
      <c r="CB4" s="368"/>
      <c r="CC4" s="368" t="s">
        <v>1726</v>
      </c>
      <c r="CD4" s="368"/>
      <c r="CE4" s="368" t="s">
        <v>1726</v>
      </c>
      <c r="CF4" s="368"/>
      <c r="CG4" s="368" t="s">
        <v>1726</v>
      </c>
      <c r="CH4" s="368"/>
      <c r="CI4" s="368" t="s">
        <v>1726</v>
      </c>
      <c r="CJ4" s="368"/>
      <c r="CK4" s="368" t="s">
        <v>1726</v>
      </c>
      <c r="CL4" s="368"/>
      <c r="CM4" s="368" t="s">
        <v>1726</v>
      </c>
      <c r="CN4" s="368"/>
      <c r="CO4" s="368" t="s">
        <v>1726</v>
      </c>
      <c r="CP4" s="368"/>
      <c r="CQ4" s="368" t="s">
        <v>1726</v>
      </c>
      <c r="CR4" s="368"/>
      <c r="CS4" s="368" t="s">
        <v>1726</v>
      </c>
      <c r="CT4" s="368"/>
      <c r="CU4" s="368" t="s">
        <v>1726</v>
      </c>
      <c r="CV4" s="368"/>
      <c r="CW4" s="368" t="s">
        <v>1726</v>
      </c>
      <c r="CX4" s="368"/>
      <c r="CY4" s="368" t="s">
        <v>1726</v>
      </c>
      <c r="CZ4" s="368"/>
      <c r="DA4" s="368" t="s">
        <v>1726</v>
      </c>
      <c r="DB4" s="368"/>
      <c r="DC4" s="368" t="s">
        <v>1726</v>
      </c>
      <c r="DD4" s="368"/>
      <c r="DE4" s="368" t="s">
        <v>1726</v>
      </c>
      <c r="DF4" s="368"/>
      <c r="DG4" s="368" t="s">
        <v>1726</v>
      </c>
      <c r="DH4" s="368"/>
      <c r="DI4" s="368" t="s">
        <v>1726</v>
      </c>
      <c r="DJ4" s="368"/>
      <c r="DK4" s="368" t="s">
        <v>1726</v>
      </c>
      <c r="DL4" s="368"/>
      <c r="DM4" s="368" t="s">
        <v>1726</v>
      </c>
      <c r="DN4" s="368"/>
      <c r="DO4" s="368" t="s">
        <v>1726</v>
      </c>
      <c r="DP4" s="368"/>
      <c r="DQ4" s="368" t="s">
        <v>1726</v>
      </c>
      <c r="DR4" s="368" t="s">
        <v>1726</v>
      </c>
      <c r="DS4" s="827"/>
      <c r="DT4" s="827"/>
      <c r="DU4" s="827"/>
      <c r="DV4" s="930" t="s">
        <v>1833</v>
      </c>
    </row>
    <row r="5" spans="1:126" s="71" customFormat="1" ht="12" hidden="1" customHeight="1">
      <c r="A5" s="927"/>
      <c r="B5" s="499"/>
      <c r="C5" s="927"/>
      <c r="D5" s="927"/>
      <c r="E5" s="927"/>
      <c r="F5" s="927"/>
      <c r="G5" s="927"/>
      <c r="H5" s="927"/>
      <c r="I5" s="927"/>
      <c r="J5" s="928"/>
      <c r="K5" s="929" t="s">
        <v>1725</v>
      </c>
      <c r="L5" s="368" t="s">
        <v>1726</v>
      </c>
      <c r="M5" s="368" t="s">
        <v>1726</v>
      </c>
      <c r="N5" s="368" t="s">
        <v>1726</v>
      </c>
      <c r="O5" s="368" t="s">
        <v>1726</v>
      </c>
      <c r="P5" s="368" t="s">
        <v>1726</v>
      </c>
      <c r="Q5" s="368" t="s">
        <v>1726</v>
      </c>
      <c r="R5" s="368"/>
      <c r="S5" s="368" t="s">
        <v>1726</v>
      </c>
      <c r="T5" s="368"/>
      <c r="U5" s="368" t="s">
        <v>1726</v>
      </c>
      <c r="V5" s="368"/>
      <c r="W5" s="368" t="s">
        <v>1726</v>
      </c>
      <c r="X5" s="368"/>
      <c r="Y5" s="368" t="s">
        <v>1726</v>
      </c>
      <c r="Z5" s="368"/>
      <c r="AA5" s="368" t="s">
        <v>1726</v>
      </c>
      <c r="AB5" s="368"/>
      <c r="AC5" s="368" t="s">
        <v>1726</v>
      </c>
      <c r="AD5" s="368"/>
      <c r="AE5" s="368" t="s">
        <v>1726</v>
      </c>
      <c r="AF5" s="368"/>
      <c r="AG5" s="368" t="s">
        <v>1726</v>
      </c>
      <c r="AH5" s="368"/>
      <c r="AI5" s="368" t="s">
        <v>1726</v>
      </c>
      <c r="AJ5" s="368"/>
      <c r="AK5" s="368" t="s">
        <v>1726</v>
      </c>
      <c r="AL5" s="368"/>
      <c r="AM5" s="368" t="s">
        <v>1726</v>
      </c>
      <c r="AN5" s="368"/>
      <c r="AO5" s="368" t="s">
        <v>1726</v>
      </c>
      <c r="AP5" s="368"/>
      <c r="AQ5" s="368" t="s">
        <v>1726</v>
      </c>
      <c r="AR5" s="368"/>
      <c r="AS5" s="368" t="s">
        <v>1726</v>
      </c>
      <c r="AT5" s="368"/>
      <c r="AU5" s="368" t="s">
        <v>1726</v>
      </c>
      <c r="AV5" s="368"/>
      <c r="AW5" s="368" t="s">
        <v>1726</v>
      </c>
      <c r="AX5" s="368"/>
      <c r="AY5" s="368" t="s">
        <v>1726</v>
      </c>
      <c r="AZ5" s="368"/>
      <c r="BA5" s="368" t="s">
        <v>1726</v>
      </c>
      <c r="BB5" s="368"/>
      <c r="BC5" s="368" t="s">
        <v>1726</v>
      </c>
      <c r="BD5" s="368"/>
      <c r="BE5" s="368" t="s">
        <v>1726</v>
      </c>
      <c r="BF5" s="368"/>
      <c r="BG5" s="368" t="s">
        <v>1726</v>
      </c>
      <c r="BH5" s="368"/>
      <c r="BI5" s="368" t="s">
        <v>1726</v>
      </c>
      <c r="BJ5" s="368"/>
      <c r="BK5" s="368" t="s">
        <v>1726</v>
      </c>
      <c r="BL5" s="368"/>
      <c r="BM5" s="368" t="s">
        <v>1726</v>
      </c>
      <c r="BN5" s="368"/>
      <c r="BO5" s="368" t="s">
        <v>1726</v>
      </c>
      <c r="BP5" s="368"/>
      <c r="BQ5" s="368" t="s">
        <v>1726</v>
      </c>
      <c r="BR5" s="368"/>
      <c r="BS5" s="368" t="s">
        <v>1726</v>
      </c>
      <c r="BT5" s="368"/>
      <c r="BU5" s="368" t="s">
        <v>1726</v>
      </c>
      <c r="BV5" s="368"/>
      <c r="BW5" s="368" t="s">
        <v>1726</v>
      </c>
      <c r="BX5" s="368"/>
      <c r="BY5" s="368" t="s">
        <v>1726</v>
      </c>
      <c r="BZ5" s="368"/>
      <c r="CA5" s="368" t="s">
        <v>1726</v>
      </c>
      <c r="CB5" s="368"/>
      <c r="CC5" s="368" t="s">
        <v>1726</v>
      </c>
      <c r="CD5" s="368"/>
      <c r="CE5" s="368" t="s">
        <v>1726</v>
      </c>
      <c r="CF5" s="368"/>
      <c r="CG5" s="368" t="s">
        <v>1726</v>
      </c>
      <c r="CH5" s="368"/>
      <c r="CI5" s="368" t="s">
        <v>1726</v>
      </c>
      <c r="CJ5" s="368"/>
      <c r="CK5" s="368" t="s">
        <v>1726</v>
      </c>
      <c r="CL5" s="368"/>
      <c r="CM5" s="368" t="s">
        <v>1726</v>
      </c>
      <c r="CN5" s="368"/>
      <c r="CO5" s="368" t="s">
        <v>1726</v>
      </c>
      <c r="CP5" s="368"/>
      <c r="CQ5" s="368" t="s">
        <v>1726</v>
      </c>
      <c r="CR5" s="368"/>
      <c r="CS5" s="368" t="s">
        <v>1726</v>
      </c>
      <c r="CT5" s="368"/>
      <c r="CU5" s="368" t="s">
        <v>1726</v>
      </c>
      <c r="CV5" s="368"/>
      <c r="CW5" s="368" t="s">
        <v>1726</v>
      </c>
      <c r="CX5" s="368"/>
      <c r="CY5" s="368" t="s">
        <v>1726</v>
      </c>
      <c r="CZ5" s="368"/>
      <c r="DA5" s="368" t="s">
        <v>1726</v>
      </c>
      <c r="DB5" s="368"/>
      <c r="DC5" s="368" t="s">
        <v>1726</v>
      </c>
      <c r="DD5" s="368"/>
      <c r="DE5" s="368" t="s">
        <v>1726</v>
      </c>
      <c r="DF5" s="368"/>
      <c r="DG5" s="368" t="s">
        <v>1726</v>
      </c>
      <c r="DH5" s="368"/>
      <c r="DI5" s="368" t="s">
        <v>1726</v>
      </c>
      <c r="DJ5" s="368"/>
      <c r="DK5" s="368" t="s">
        <v>1726</v>
      </c>
      <c r="DL5" s="368"/>
      <c r="DM5" s="368" t="s">
        <v>1726</v>
      </c>
      <c r="DN5" s="368"/>
      <c r="DO5" s="368" t="s">
        <v>1726</v>
      </c>
      <c r="DP5" s="368"/>
      <c r="DQ5" s="368" t="s">
        <v>1726</v>
      </c>
      <c r="DR5" s="368" t="s">
        <v>1726</v>
      </c>
      <c r="DS5" s="827"/>
      <c r="DT5" s="827"/>
      <c r="DU5" s="827"/>
      <c r="DV5" s="930" t="s">
        <v>1833</v>
      </c>
    </row>
    <row r="6" spans="1:126" s="71" customFormat="1" ht="12" hidden="1" customHeight="1">
      <c r="A6" s="365"/>
      <c r="B6" s="365"/>
      <c r="C6" s="365"/>
      <c r="D6" s="365"/>
      <c r="E6" s="365"/>
      <c r="F6" s="365"/>
      <c r="G6" s="365"/>
      <c r="H6" s="365"/>
      <c r="I6" s="927"/>
      <c r="J6" s="928"/>
      <c r="K6" s="929" t="s">
        <v>872</v>
      </c>
      <c r="L6" s="368" t="s">
        <v>1726</v>
      </c>
      <c r="M6" s="368" t="s">
        <v>1726</v>
      </c>
      <c r="N6" s="368" t="s">
        <v>1726</v>
      </c>
      <c r="O6" s="368" t="s">
        <v>1726</v>
      </c>
      <c r="P6" s="368" t="s">
        <v>1726</v>
      </c>
      <c r="Q6" s="368" t="s">
        <v>1726</v>
      </c>
      <c r="R6" s="368"/>
      <c r="S6" s="368" t="s">
        <v>1726</v>
      </c>
      <c r="T6" s="368"/>
      <c r="U6" s="368" t="s">
        <v>1726</v>
      </c>
      <c r="V6" s="368"/>
      <c r="W6" s="368" t="s">
        <v>1726</v>
      </c>
      <c r="X6" s="368"/>
      <c r="Y6" s="368" t="s">
        <v>1726</v>
      </c>
      <c r="Z6" s="368"/>
      <c r="AA6" s="368" t="s">
        <v>1726</v>
      </c>
      <c r="AB6" s="368"/>
      <c r="AC6" s="368" t="s">
        <v>1726</v>
      </c>
      <c r="AD6" s="368"/>
      <c r="AE6" s="368" t="s">
        <v>1726</v>
      </c>
      <c r="AF6" s="368"/>
      <c r="AG6" s="368" t="s">
        <v>1726</v>
      </c>
      <c r="AH6" s="368"/>
      <c r="AI6" s="368" t="s">
        <v>1726</v>
      </c>
      <c r="AJ6" s="368"/>
      <c r="AK6" s="368" t="s">
        <v>1726</v>
      </c>
      <c r="AL6" s="368"/>
      <c r="AM6" s="368" t="s">
        <v>1726</v>
      </c>
      <c r="AN6" s="368"/>
      <c r="AO6" s="368" t="s">
        <v>1726</v>
      </c>
      <c r="AP6" s="368"/>
      <c r="AQ6" s="368" t="s">
        <v>1726</v>
      </c>
      <c r="AR6" s="368"/>
      <c r="AS6" s="368" t="s">
        <v>1726</v>
      </c>
      <c r="AT6" s="368"/>
      <c r="AU6" s="368" t="s">
        <v>1726</v>
      </c>
      <c r="AV6" s="368"/>
      <c r="AW6" s="368" t="s">
        <v>1726</v>
      </c>
      <c r="AX6" s="368"/>
      <c r="AY6" s="368" t="s">
        <v>1726</v>
      </c>
      <c r="AZ6" s="368"/>
      <c r="BA6" s="368" t="s">
        <v>1726</v>
      </c>
      <c r="BB6" s="368"/>
      <c r="BC6" s="368" t="s">
        <v>1726</v>
      </c>
      <c r="BD6" s="368"/>
      <c r="BE6" s="368" t="s">
        <v>1726</v>
      </c>
      <c r="BF6" s="368"/>
      <c r="BG6" s="368" t="s">
        <v>1726</v>
      </c>
      <c r="BH6" s="368"/>
      <c r="BI6" s="368" t="s">
        <v>1726</v>
      </c>
      <c r="BJ6" s="368"/>
      <c r="BK6" s="368" t="s">
        <v>1726</v>
      </c>
      <c r="BL6" s="368"/>
      <c r="BM6" s="368" t="s">
        <v>1726</v>
      </c>
      <c r="BN6" s="368"/>
      <c r="BO6" s="368" t="s">
        <v>1726</v>
      </c>
      <c r="BP6" s="368"/>
      <c r="BQ6" s="368" t="s">
        <v>1726</v>
      </c>
      <c r="BR6" s="368"/>
      <c r="BS6" s="368" t="s">
        <v>1726</v>
      </c>
      <c r="BT6" s="368"/>
      <c r="BU6" s="368" t="s">
        <v>1726</v>
      </c>
      <c r="BV6" s="368"/>
      <c r="BW6" s="368" t="s">
        <v>1726</v>
      </c>
      <c r="BX6" s="368"/>
      <c r="BY6" s="368" t="s">
        <v>1726</v>
      </c>
      <c r="BZ6" s="368"/>
      <c r="CA6" s="368" t="s">
        <v>1726</v>
      </c>
      <c r="CB6" s="368"/>
      <c r="CC6" s="368" t="s">
        <v>1726</v>
      </c>
      <c r="CD6" s="368"/>
      <c r="CE6" s="368" t="s">
        <v>1726</v>
      </c>
      <c r="CF6" s="368"/>
      <c r="CG6" s="368" t="s">
        <v>1726</v>
      </c>
      <c r="CH6" s="368"/>
      <c r="CI6" s="368" t="s">
        <v>1726</v>
      </c>
      <c r="CJ6" s="368"/>
      <c r="CK6" s="368" t="s">
        <v>1726</v>
      </c>
      <c r="CL6" s="368"/>
      <c r="CM6" s="368" t="s">
        <v>1726</v>
      </c>
      <c r="CN6" s="368"/>
      <c r="CO6" s="368" t="s">
        <v>1726</v>
      </c>
      <c r="CP6" s="368"/>
      <c r="CQ6" s="368" t="s">
        <v>1726</v>
      </c>
      <c r="CR6" s="368"/>
      <c r="CS6" s="368" t="s">
        <v>1726</v>
      </c>
      <c r="CT6" s="368"/>
      <c r="CU6" s="368" t="s">
        <v>1726</v>
      </c>
      <c r="CV6" s="368"/>
      <c r="CW6" s="368" t="s">
        <v>1726</v>
      </c>
      <c r="CX6" s="368"/>
      <c r="CY6" s="368" t="s">
        <v>1726</v>
      </c>
      <c r="CZ6" s="368"/>
      <c r="DA6" s="368" t="s">
        <v>1726</v>
      </c>
      <c r="DB6" s="368"/>
      <c r="DC6" s="368" t="s">
        <v>1726</v>
      </c>
      <c r="DD6" s="368"/>
      <c r="DE6" s="368" t="s">
        <v>1726</v>
      </c>
      <c r="DF6" s="368"/>
      <c r="DG6" s="368" t="s">
        <v>1726</v>
      </c>
      <c r="DH6" s="368"/>
      <c r="DI6" s="368" t="s">
        <v>1726</v>
      </c>
      <c r="DJ6" s="368"/>
      <c r="DK6" s="368" t="s">
        <v>1726</v>
      </c>
      <c r="DL6" s="368"/>
      <c r="DM6" s="368" t="s">
        <v>1726</v>
      </c>
      <c r="DN6" s="368"/>
      <c r="DO6" s="368" t="s">
        <v>1726</v>
      </c>
      <c r="DP6" s="368"/>
      <c r="DQ6" s="368" t="s">
        <v>1726</v>
      </c>
      <c r="DR6" s="368" t="s">
        <v>1726</v>
      </c>
      <c r="DS6" s="827"/>
      <c r="DT6" s="827"/>
      <c r="DU6" s="827"/>
      <c r="DV6" s="930" t="s">
        <v>1833</v>
      </c>
    </row>
    <row r="7" spans="1:126" s="71" customFormat="1" ht="12" hidden="1" customHeight="1">
      <c r="A7" s="365"/>
      <c r="B7" s="365"/>
      <c r="C7" s="365"/>
      <c r="D7" s="365"/>
      <c r="E7" s="365"/>
      <c r="F7" s="365"/>
      <c r="G7" s="365"/>
      <c r="H7" s="365"/>
      <c r="I7" s="927"/>
      <c r="J7" s="928"/>
      <c r="K7" s="929" t="s">
        <v>4074</v>
      </c>
      <c r="L7" s="368" t="s">
        <v>1726</v>
      </c>
      <c r="M7" s="368" t="s">
        <v>1726</v>
      </c>
      <c r="N7" s="368" t="s">
        <v>1726</v>
      </c>
      <c r="O7" s="368" t="s">
        <v>1726</v>
      </c>
      <c r="P7" s="368" t="s">
        <v>1726</v>
      </c>
      <c r="Q7" s="368" t="s">
        <v>1726</v>
      </c>
      <c r="R7" s="368"/>
      <c r="S7" s="368" t="s">
        <v>1726</v>
      </c>
      <c r="T7" s="368"/>
      <c r="U7" s="368" t="s">
        <v>1726</v>
      </c>
      <c r="V7" s="368"/>
      <c r="W7" s="368" t="s">
        <v>1726</v>
      </c>
      <c r="X7" s="368"/>
      <c r="Y7" s="368" t="s">
        <v>1726</v>
      </c>
      <c r="Z7" s="368"/>
      <c r="AA7" s="368" t="s">
        <v>1726</v>
      </c>
      <c r="AB7" s="368"/>
      <c r="AC7" s="368" t="s">
        <v>1726</v>
      </c>
      <c r="AD7" s="368"/>
      <c r="AE7" s="368" t="s">
        <v>1726</v>
      </c>
      <c r="AF7" s="368"/>
      <c r="AG7" s="368" t="s">
        <v>1726</v>
      </c>
      <c r="AH7" s="368"/>
      <c r="AI7" s="368" t="s">
        <v>1726</v>
      </c>
      <c r="AJ7" s="368"/>
      <c r="AK7" s="368" t="s">
        <v>1726</v>
      </c>
      <c r="AL7" s="368"/>
      <c r="AM7" s="368" t="s">
        <v>1726</v>
      </c>
      <c r="AN7" s="368"/>
      <c r="AO7" s="368" t="s">
        <v>1726</v>
      </c>
      <c r="AP7" s="368"/>
      <c r="AQ7" s="368" t="s">
        <v>1726</v>
      </c>
      <c r="AR7" s="368"/>
      <c r="AS7" s="368" t="s">
        <v>1726</v>
      </c>
      <c r="AT7" s="368"/>
      <c r="AU7" s="368" t="s">
        <v>1726</v>
      </c>
      <c r="AV7" s="368"/>
      <c r="AW7" s="368" t="s">
        <v>1726</v>
      </c>
      <c r="AX7" s="368"/>
      <c r="AY7" s="368" t="s">
        <v>1726</v>
      </c>
      <c r="AZ7" s="368"/>
      <c r="BA7" s="368" t="s">
        <v>1726</v>
      </c>
      <c r="BB7" s="368"/>
      <c r="BC7" s="368" t="s">
        <v>1726</v>
      </c>
      <c r="BD7" s="368"/>
      <c r="BE7" s="368" t="s">
        <v>1726</v>
      </c>
      <c r="BF7" s="368"/>
      <c r="BG7" s="368" t="s">
        <v>1726</v>
      </c>
      <c r="BH7" s="368"/>
      <c r="BI7" s="368" t="s">
        <v>1726</v>
      </c>
      <c r="BJ7" s="368"/>
      <c r="BK7" s="368" t="s">
        <v>1726</v>
      </c>
      <c r="BL7" s="368"/>
      <c r="BM7" s="368" t="s">
        <v>1726</v>
      </c>
      <c r="BN7" s="368"/>
      <c r="BO7" s="368" t="s">
        <v>1726</v>
      </c>
      <c r="BP7" s="368"/>
      <c r="BQ7" s="368" t="s">
        <v>1726</v>
      </c>
      <c r="BR7" s="368"/>
      <c r="BS7" s="368" t="s">
        <v>1726</v>
      </c>
      <c r="BT7" s="368"/>
      <c r="BU7" s="368" t="s">
        <v>1726</v>
      </c>
      <c r="BV7" s="368"/>
      <c r="BW7" s="368" t="s">
        <v>1726</v>
      </c>
      <c r="BX7" s="368"/>
      <c r="BY7" s="368" t="s">
        <v>1726</v>
      </c>
      <c r="BZ7" s="368"/>
      <c r="CA7" s="368" t="s">
        <v>1726</v>
      </c>
      <c r="CB7" s="368"/>
      <c r="CC7" s="368" t="s">
        <v>1726</v>
      </c>
      <c r="CD7" s="368"/>
      <c r="CE7" s="368" t="s">
        <v>1726</v>
      </c>
      <c r="CF7" s="368"/>
      <c r="CG7" s="368" t="s">
        <v>1726</v>
      </c>
      <c r="CH7" s="368"/>
      <c r="CI7" s="368" t="s">
        <v>1726</v>
      </c>
      <c r="CJ7" s="368"/>
      <c r="CK7" s="368" t="s">
        <v>1726</v>
      </c>
      <c r="CL7" s="368"/>
      <c r="CM7" s="368" t="s">
        <v>1726</v>
      </c>
      <c r="CN7" s="368"/>
      <c r="CO7" s="368" t="s">
        <v>1726</v>
      </c>
      <c r="CP7" s="368"/>
      <c r="CQ7" s="368" t="s">
        <v>1726</v>
      </c>
      <c r="CR7" s="368"/>
      <c r="CS7" s="368" t="s">
        <v>1726</v>
      </c>
      <c r="CT7" s="368"/>
      <c r="CU7" s="368" t="s">
        <v>1726</v>
      </c>
      <c r="CV7" s="368"/>
      <c r="CW7" s="368" t="s">
        <v>1726</v>
      </c>
      <c r="CX7" s="368"/>
      <c r="CY7" s="368" t="s">
        <v>1726</v>
      </c>
      <c r="CZ7" s="368"/>
      <c r="DA7" s="368" t="s">
        <v>1726</v>
      </c>
      <c r="DB7" s="368"/>
      <c r="DC7" s="368" t="s">
        <v>1726</v>
      </c>
      <c r="DD7" s="368"/>
      <c r="DE7" s="368" t="s">
        <v>1726</v>
      </c>
      <c r="DF7" s="368"/>
      <c r="DG7" s="368" t="s">
        <v>1726</v>
      </c>
      <c r="DH7" s="368"/>
      <c r="DI7" s="368" t="s">
        <v>1726</v>
      </c>
      <c r="DJ7" s="368"/>
      <c r="DK7" s="368" t="s">
        <v>1726</v>
      </c>
      <c r="DL7" s="368"/>
      <c r="DM7" s="368" t="s">
        <v>1726</v>
      </c>
      <c r="DN7" s="368"/>
      <c r="DO7" s="368" t="s">
        <v>1726</v>
      </c>
      <c r="DP7" s="368"/>
      <c r="DQ7" s="368" t="s">
        <v>1726</v>
      </c>
      <c r="DR7" s="368" t="s">
        <v>1726</v>
      </c>
      <c r="DS7" s="827"/>
      <c r="DT7" s="827"/>
      <c r="DU7" s="827"/>
      <c r="DV7" s="930" t="s">
        <v>1833</v>
      </c>
    </row>
    <row r="8" spans="1:126" s="71" customFormat="1" ht="12" hidden="1" customHeight="1">
      <c r="A8" s="365"/>
      <c r="B8" s="365"/>
      <c r="C8" s="365"/>
      <c r="D8" s="365"/>
      <c r="E8" s="365"/>
      <c r="F8" s="365"/>
      <c r="G8" s="365"/>
      <c r="H8" s="365"/>
      <c r="I8" s="927"/>
      <c r="J8" s="928"/>
      <c r="K8" s="929" t="s">
        <v>4075</v>
      </c>
      <c r="L8" s="368" t="s">
        <v>1726</v>
      </c>
      <c r="M8" s="368" t="s">
        <v>1726</v>
      </c>
      <c r="N8" s="368" t="s">
        <v>1726</v>
      </c>
      <c r="O8" s="368" t="s">
        <v>1726</v>
      </c>
      <c r="P8" s="368" t="s">
        <v>1726</v>
      </c>
      <c r="Q8" s="368" t="s">
        <v>1726</v>
      </c>
      <c r="R8" s="368"/>
      <c r="S8" s="368" t="s">
        <v>1726</v>
      </c>
      <c r="T8" s="368"/>
      <c r="U8" s="368" t="s">
        <v>1726</v>
      </c>
      <c r="V8" s="368"/>
      <c r="W8" s="368" t="s">
        <v>1726</v>
      </c>
      <c r="X8" s="368"/>
      <c r="Y8" s="368" t="s">
        <v>1726</v>
      </c>
      <c r="Z8" s="368"/>
      <c r="AA8" s="368" t="s">
        <v>1726</v>
      </c>
      <c r="AB8" s="368"/>
      <c r="AC8" s="368" t="s">
        <v>1726</v>
      </c>
      <c r="AD8" s="368"/>
      <c r="AE8" s="368" t="s">
        <v>1726</v>
      </c>
      <c r="AF8" s="368"/>
      <c r="AG8" s="368" t="s">
        <v>1726</v>
      </c>
      <c r="AH8" s="368"/>
      <c r="AI8" s="368" t="s">
        <v>1726</v>
      </c>
      <c r="AJ8" s="368"/>
      <c r="AK8" s="368" t="s">
        <v>1726</v>
      </c>
      <c r="AL8" s="368"/>
      <c r="AM8" s="368" t="s">
        <v>1726</v>
      </c>
      <c r="AN8" s="368"/>
      <c r="AO8" s="368" t="s">
        <v>1726</v>
      </c>
      <c r="AP8" s="368"/>
      <c r="AQ8" s="368" t="s">
        <v>1726</v>
      </c>
      <c r="AR8" s="368"/>
      <c r="AS8" s="368" t="s">
        <v>1726</v>
      </c>
      <c r="AT8" s="368"/>
      <c r="AU8" s="368" t="s">
        <v>1726</v>
      </c>
      <c r="AV8" s="368"/>
      <c r="AW8" s="368" t="s">
        <v>1726</v>
      </c>
      <c r="AX8" s="368"/>
      <c r="AY8" s="368" t="s">
        <v>1726</v>
      </c>
      <c r="AZ8" s="368"/>
      <c r="BA8" s="368" t="s">
        <v>1726</v>
      </c>
      <c r="BB8" s="368"/>
      <c r="BC8" s="368" t="s">
        <v>1726</v>
      </c>
      <c r="BD8" s="368"/>
      <c r="BE8" s="368" t="s">
        <v>1726</v>
      </c>
      <c r="BF8" s="368"/>
      <c r="BG8" s="368" t="s">
        <v>1726</v>
      </c>
      <c r="BH8" s="368"/>
      <c r="BI8" s="368" t="s">
        <v>1726</v>
      </c>
      <c r="BJ8" s="368"/>
      <c r="BK8" s="368" t="s">
        <v>1726</v>
      </c>
      <c r="BL8" s="368"/>
      <c r="BM8" s="368" t="s">
        <v>1726</v>
      </c>
      <c r="BN8" s="368"/>
      <c r="BO8" s="368" t="s">
        <v>1726</v>
      </c>
      <c r="BP8" s="368"/>
      <c r="BQ8" s="368" t="s">
        <v>1726</v>
      </c>
      <c r="BR8" s="368"/>
      <c r="BS8" s="368" t="s">
        <v>1726</v>
      </c>
      <c r="BT8" s="368"/>
      <c r="BU8" s="368" t="s">
        <v>1726</v>
      </c>
      <c r="BV8" s="368"/>
      <c r="BW8" s="368" t="s">
        <v>1726</v>
      </c>
      <c r="BX8" s="368"/>
      <c r="BY8" s="368" t="s">
        <v>1726</v>
      </c>
      <c r="BZ8" s="368"/>
      <c r="CA8" s="368" t="s">
        <v>1726</v>
      </c>
      <c r="CB8" s="368"/>
      <c r="CC8" s="368" t="s">
        <v>1726</v>
      </c>
      <c r="CD8" s="368"/>
      <c r="CE8" s="368" t="s">
        <v>1726</v>
      </c>
      <c r="CF8" s="368"/>
      <c r="CG8" s="368" t="s">
        <v>1726</v>
      </c>
      <c r="CH8" s="368"/>
      <c r="CI8" s="368" t="s">
        <v>1726</v>
      </c>
      <c r="CJ8" s="368"/>
      <c r="CK8" s="368" t="s">
        <v>1726</v>
      </c>
      <c r="CL8" s="368"/>
      <c r="CM8" s="368" t="s">
        <v>1726</v>
      </c>
      <c r="CN8" s="368"/>
      <c r="CO8" s="368" t="s">
        <v>1726</v>
      </c>
      <c r="CP8" s="368"/>
      <c r="CQ8" s="368" t="s">
        <v>1726</v>
      </c>
      <c r="CR8" s="368"/>
      <c r="CS8" s="368" t="s">
        <v>1726</v>
      </c>
      <c r="CT8" s="368"/>
      <c r="CU8" s="368" t="s">
        <v>1726</v>
      </c>
      <c r="CV8" s="368"/>
      <c r="CW8" s="368" t="s">
        <v>1726</v>
      </c>
      <c r="CX8" s="368"/>
      <c r="CY8" s="368" t="s">
        <v>1726</v>
      </c>
      <c r="CZ8" s="368"/>
      <c r="DA8" s="368" t="s">
        <v>1726</v>
      </c>
      <c r="DB8" s="368"/>
      <c r="DC8" s="368" t="s">
        <v>1726</v>
      </c>
      <c r="DD8" s="368"/>
      <c r="DE8" s="368" t="s">
        <v>1726</v>
      </c>
      <c r="DF8" s="368"/>
      <c r="DG8" s="368" t="s">
        <v>1726</v>
      </c>
      <c r="DH8" s="368"/>
      <c r="DI8" s="368" t="s">
        <v>1726</v>
      </c>
      <c r="DJ8" s="368"/>
      <c r="DK8" s="368" t="s">
        <v>1726</v>
      </c>
      <c r="DL8" s="368"/>
      <c r="DM8" s="368" t="s">
        <v>1726</v>
      </c>
      <c r="DN8" s="368"/>
      <c r="DO8" s="368" t="s">
        <v>1726</v>
      </c>
      <c r="DP8" s="368"/>
      <c r="DQ8" s="368" t="s">
        <v>1726</v>
      </c>
      <c r="DR8" s="368" t="s">
        <v>1726</v>
      </c>
      <c r="DS8" s="827"/>
      <c r="DT8" s="827"/>
      <c r="DU8" s="827"/>
      <c r="DV8" s="930" t="s">
        <v>1833</v>
      </c>
    </row>
    <row r="9" spans="1:126" s="71" customFormat="1" ht="12" hidden="1" customHeight="1">
      <c r="A9" s="365"/>
      <c r="B9" s="365"/>
      <c r="C9" s="365"/>
      <c r="D9" s="365"/>
      <c r="E9" s="365"/>
      <c r="F9" s="365"/>
      <c r="G9" s="365"/>
      <c r="H9" s="365"/>
      <c r="I9" s="927"/>
      <c r="J9" s="928"/>
      <c r="K9" s="929" t="s">
        <v>4566</v>
      </c>
      <c r="L9" s="368" t="s">
        <v>1759</v>
      </c>
      <c r="M9" s="368" t="s">
        <v>1759</v>
      </c>
      <c r="N9" s="368" t="s">
        <v>1759</v>
      </c>
      <c r="O9" s="368" t="s">
        <v>1759</v>
      </c>
      <c r="P9" s="368" t="s">
        <v>1759</v>
      </c>
      <c r="Q9" s="368" t="s">
        <v>1759</v>
      </c>
      <c r="R9" s="368"/>
      <c r="S9" s="368" t="s">
        <v>1759</v>
      </c>
      <c r="T9" s="368"/>
      <c r="U9" s="368" t="s">
        <v>1759</v>
      </c>
      <c r="V9" s="368"/>
      <c r="W9" s="368" t="s">
        <v>1759</v>
      </c>
      <c r="X9" s="368"/>
      <c r="Y9" s="368" t="s">
        <v>1759</v>
      </c>
      <c r="Z9" s="368"/>
      <c r="AA9" s="368" t="s">
        <v>1759</v>
      </c>
      <c r="AB9" s="368"/>
      <c r="AC9" s="368" t="s">
        <v>1759</v>
      </c>
      <c r="AD9" s="368"/>
      <c r="AE9" s="368" t="s">
        <v>1759</v>
      </c>
      <c r="AF9" s="368"/>
      <c r="AG9" s="368" t="s">
        <v>1759</v>
      </c>
      <c r="AH9" s="368"/>
      <c r="AI9" s="368" t="s">
        <v>1759</v>
      </c>
      <c r="AJ9" s="368"/>
      <c r="AK9" s="368" t="s">
        <v>1759</v>
      </c>
      <c r="AL9" s="368"/>
      <c r="AM9" s="368" t="s">
        <v>1759</v>
      </c>
      <c r="AN9" s="368"/>
      <c r="AO9" s="368" t="s">
        <v>1759</v>
      </c>
      <c r="AP9" s="368"/>
      <c r="AQ9" s="368" t="s">
        <v>1759</v>
      </c>
      <c r="AR9" s="368"/>
      <c r="AS9" s="368" t="s">
        <v>1759</v>
      </c>
      <c r="AT9" s="368"/>
      <c r="AU9" s="368" t="s">
        <v>1759</v>
      </c>
      <c r="AV9" s="368"/>
      <c r="AW9" s="368" t="s">
        <v>1759</v>
      </c>
      <c r="AX9" s="368"/>
      <c r="AY9" s="368" t="s">
        <v>1759</v>
      </c>
      <c r="AZ9" s="368"/>
      <c r="BA9" s="368" t="s">
        <v>1759</v>
      </c>
      <c r="BB9" s="368"/>
      <c r="BC9" s="368" t="s">
        <v>1759</v>
      </c>
      <c r="BD9" s="368"/>
      <c r="BE9" s="368" t="s">
        <v>1759</v>
      </c>
      <c r="BF9" s="368"/>
      <c r="BG9" s="368" t="s">
        <v>1759</v>
      </c>
      <c r="BH9" s="368"/>
      <c r="BI9" s="368" t="s">
        <v>1759</v>
      </c>
      <c r="BJ9" s="368"/>
      <c r="BK9" s="368" t="s">
        <v>1759</v>
      </c>
      <c r="BL9" s="368"/>
      <c r="BM9" s="368" t="s">
        <v>1759</v>
      </c>
      <c r="BN9" s="368"/>
      <c r="BO9" s="368" t="s">
        <v>1759</v>
      </c>
      <c r="BP9" s="368"/>
      <c r="BQ9" s="368" t="s">
        <v>1759</v>
      </c>
      <c r="BR9" s="368"/>
      <c r="BS9" s="368" t="s">
        <v>1759</v>
      </c>
      <c r="BT9" s="368"/>
      <c r="BU9" s="368" t="s">
        <v>1759</v>
      </c>
      <c r="BV9" s="368"/>
      <c r="BW9" s="368" t="s">
        <v>1759</v>
      </c>
      <c r="BX9" s="368"/>
      <c r="BY9" s="368" t="s">
        <v>1759</v>
      </c>
      <c r="BZ9" s="368"/>
      <c r="CA9" s="368" t="s">
        <v>1759</v>
      </c>
      <c r="CB9" s="368"/>
      <c r="CC9" s="368" t="s">
        <v>1759</v>
      </c>
      <c r="CD9" s="368"/>
      <c r="CE9" s="368" t="s">
        <v>1759</v>
      </c>
      <c r="CF9" s="368"/>
      <c r="CG9" s="368" t="s">
        <v>1759</v>
      </c>
      <c r="CH9" s="368"/>
      <c r="CI9" s="368" t="s">
        <v>1759</v>
      </c>
      <c r="CJ9" s="368"/>
      <c r="CK9" s="368" t="s">
        <v>1759</v>
      </c>
      <c r="CL9" s="368"/>
      <c r="CM9" s="368" t="s">
        <v>1759</v>
      </c>
      <c r="CN9" s="368"/>
      <c r="CO9" s="368" t="s">
        <v>1759</v>
      </c>
      <c r="CP9" s="368"/>
      <c r="CQ9" s="368" t="s">
        <v>1759</v>
      </c>
      <c r="CR9" s="368"/>
      <c r="CS9" s="368" t="s">
        <v>1759</v>
      </c>
      <c r="CT9" s="368"/>
      <c r="CU9" s="368" t="s">
        <v>1759</v>
      </c>
      <c r="CV9" s="368"/>
      <c r="CW9" s="368" t="s">
        <v>1759</v>
      </c>
      <c r="CX9" s="368"/>
      <c r="CY9" s="368" t="s">
        <v>1759</v>
      </c>
      <c r="CZ9" s="368"/>
      <c r="DA9" s="368" t="s">
        <v>1759</v>
      </c>
      <c r="DB9" s="368"/>
      <c r="DC9" s="368" t="s">
        <v>1759</v>
      </c>
      <c r="DD9" s="368"/>
      <c r="DE9" s="368" t="s">
        <v>1759</v>
      </c>
      <c r="DF9" s="368"/>
      <c r="DG9" s="368" t="s">
        <v>1759</v>
      </c>
      <c r="DH9" s="368"/>
      <c r="DI9" s="368" t="s">
        <v>1759</v>
      </c>
      <c r="DJ9" s="368"/>
      <c r="DK9" s="368" t="s">
        <v>1759</v>
      </c>
      <c r="DL9" s="368"/>
      <c r="DM9" s="368" t="s">
        <v>1759</v>
      </c>
      <c r="DN9" s="368"/>
      <c r="DO9" s="368" t="s">
        <v>1759</v>
      </c>
      <c r="DP9" s="368"/>
      <c r="DQ9" s="368" t="s">
        <v>1759</v>
      </c>
      <c r="DR9" s="368" t="s">
        <v>1759</v>
      </c>
      <c r="DS9" s="827"/>
      <c r="DT9" s="827"/>
      <c r="DU9" s="827"/>
      <c r="DV9" s="930" t="s">
        <v>1832</v>
      </c>
    </row>
    <row r="10" spans="1:126" s="71" customFormat="1" ht="12" hidden="1" customHeight="1">
      <c r="A10" s="371"/>
      <c r="B10" s="371"/>
      <c r="C10" s="371"/>
      <c r="D10" s="371"/>
      <c r="E10" s="371"/>
      <c r="F10" s="371"/>
      <c r="G10" s="371"/>
      <c r="H10" s="371"/>
      <c r="I10" s="931"/>
      <c r="J10" s="932"/>
      <c r="K10" s="929" t="s">
        <v>4574</v>
      </c>
      <c r="L10" s="368" t="s">
        <v>1726</v>
      </c>
      <c r="M10" s="368" t="s">
        <v>1726</v>
      </c>
      <c r="N10" s="368" t="s">
        <v>1726</v>
      </c>
      <c r="O10" s="368" t="s">
        <v>1726</v>
      </c>
      <c r="P10" s="368" t="s">
        <v>1726</v>
      </c>
      <c r="Q10" s="368" t="s">
        <v>1726</v>
      </c>
      <c r="R10" s="368"/>
      <c r="S10" s="368" t="s">
        <v>1726</v>
      </c>
      <c r="T10" s="368"/>
      <c r="U10" s="368" t="s">
        <v>1726</v>
      </c>
      <c r="V10" s="368"/>
      <c r="W10" s="368" t="s">
        <v>1726</v>
      </c>
      <c r="X10" s="368"/>
      <c r="Y10" s="368" t="s">
        <v>1726</v>
      </c>
      <c r="Z10" s="368"/>
      <c r="AA10" s="368" t="s">
        <v>1726</v>
      </c>
      <c r="AB10" s="368"/>
      <c r="AC10" s="368" t="s">
        <v>1726</v>
      </c>
      <c r="AD10" s="368"/>
      <c r="AE10" s="368" t="s">
        <v>1726</v>
      </c>
      <c r="AF10" s="368"/>
      <c r="AG10" s="368" t="s">
        <v>1726</v>
      </c>
      <c r="AH10" s="368"/>
      <c r="AI10" s="368" t="s">
        <v>1726</v>
      </c>
      <c r="AJ10" s="368"/>
      <c r="AK10" s="368" t="s">
        <v>1726</v>
      </c>
      <c r="AL10" s="368"/>
      <c r="AM10" s="368" t="s">
        <v>1726</v>
      </c>
      <c r="AN10" s="368"/>
      <c r="AO10" s="368" t="s">
        <v>1726</v>
      </c>
      <c r="AP10" s="368"/>
      <c r="AQ10" s="368" t="s">
        <v>1726</v>
      </c>
      <c r="AR10" s="368"/>
      <c r="AS10" s="368" t="s">
        <v>1726</v>
      </c>
      <c r="AT10" s="368"/>
      <c r="AU10" s="368" t="s">
        <v>1726</v>
      </c>
      <c r="AV10" s="368"/>
      <c r="AW10" s="368" t="s">
        <v>1726</v>
      </c>
      <c r="AX10" s="368"/>
      <c r="AY10" s="368" t="s">
        <v>1726</v>
      </c>
      <c r="AZ10" s="368"/>
      <c r="BA10" s="368" t="s">
        <v>1726</v>
      </c>
      <c r="BB10" s="368"/>
      <c r="BC10" s="368" t="s">
        <v>1726</v>
      </c>
      <c r="BD10" s="368"/>
      <c r="BE10" s="368" t="s">
        <v>1726</v>
      </c>
      <c r="BF10" s="368"/>
      <c r="BG10" s="368" t="s">
        <v>1726</v>
      </c>
      <c r="BH10" s="368"/>
      <c r="BI10" s="368" t="s">
        <v>1726</v>
      </c>
      <c r="BJ10" s="368"/>
      <c r="BK10" s="368" t="s">
        <v>1726</v>
      </c>
      <c r="BL10" s="368"/>
      <c r="BM10" s="368" t="s">
        <v>1726</v>
      </c>
      <c r="BN10" s="368"/>
      <c r="BO10" s="368" t="s">
        <v>1726</v>
      </c>
      <c r="BP10" s="368"/>
      <c r="BQ10" s="368" t="s">
        <v>1726</v>
      </c>
      <c r="BR10" s="368"/>
      <c r="BS10" s="368" t="s">
        <v>1726</v>
      </c>
      <c r="BT10" s="368"/>
      <c r="BU10" s="368" t="s">
        <v>1726</v>
      </c>
      <c r="BV10" s="368"/>
      <c r="BW10" s="368" t="s">
        <v>1726</v>
      </c>
      <c r="BX10" s="368"/>
      <c r="BY10" s="368" t="s">
        <v>1726</v>
      </c>
      <c r="BZ10" s="368"/>
      <c r="CA10" s="368" t="s">
        <v>1726</v>
      </c>
      <c r="CB10" s="368"/>
      <c r="CC10" s="368" t="s">
        <v>1726</v>
      </c>
      <c r="CD10" s="368"/>
      <c r="CE10" s="368" t="s">
        <v>1726</v>
      </c>
      <c r="CF10" s="368"/>
      <c r="CG10" s="368" t="s">
        <v>1726</v>
      </c>
      <c r="CH10" s="368"/>
      <c r="CI10" s="368" t="s">
        <v>1726</v>
      </c>
      <c r="CJ10" s="368"/>
      <c r="CK10" s="368" t="s">
        <v>1726</v>
      </c>
      <c r="CL10" s="368"/>
      <c r="CM10" s="368" t="s">
        <v>1726</v>
      </c>
      <c r="CN10" s="368"/>
      <c r="CO10" s="368" t="s">
        <v>1726</v>
      </c>
      <c r="CP10" s="368"/>
      <c r="CQ10" s="368" t="s">
        <v>1726</v>
      </c>
      <c r="CR10" s="368"/>
      <c r="CS10" s="368" t="s">
        <v>1726</v>
      </c>
      <c r="CT10" s="368"/>
      <c r="CU10" s="368" t="s">
        <v>1726</v>
      </c>
      <c r="CV10" s="368"/>
      <c r="CW10" s="368" t="s">
        <v>1726</v>
      </c>
      <c r="CX10" s="368"/>
      <c r="CY10" s="368" t="s">
        <v>1726</v>
      </c>
      <c r="CZ10" s="368"/>
      <c r="DA10" s="368" t="s">
        <v>1726</v>
      </c>
      <c r="DB10" s="368"/>
      <c r="DC10" s="368" t="s">
        <v>1726</v>
      </c>
      <c r="DD10" s="368"/>
      <c r="DE10" s="368" t="s">
        <v>1726</v>
      </c>
      <c r="DF10" s="368"/>
      <c r="DG10" s="368" t="s">
        <v>1726</v>
      </c>
      <c r="DH10" s="368"/>
      <c r="DI10" s="368" t="s">
        <v>1726</v>
      </c>
      <c r="DJ10" s="368"/>
      <c r="DK10" s="368" t="s">
        <v>1726</v>
      </c>
      <c r="DL10" s="368"/>
      <c r="DM10" s="368" t="s">
        <v>1726</v>
      </c>
      <c r="DN10" s="368"/>
      <c r="DO10" s="368" t="s">
        <v>1726</v>
      </c>
      <c r="DP10" s="368"/>
      <c r="DQ10" s="368" t="s">
        <v>1726</v>
      </c>
      <c r="DR10" s="368" t="s">
        <v>1726</v>
      </c>
      <c r="DS10" s="827"/>
      <c r="DT10" s="827"/>
      <c r="DU10" s="827"/>
      <c r="DV10" s="930" t="s">
        <v>1833</v>
      </c>
    </row>
    <row r="11" spans="1:126" ht="12" hidden="1" customHeight="1">
      <c r="A11" s="929" t="s">
        <v>1758</v>
      </c>
      <c r="B11" s="929" t="s">
        <v>1722</v>
      </c>
      <c r="C11" s="929" t="s">
        <v>1723</v>
      </c>
      <c r="D11" s="929" t="s">
        <v>1724</v>
      </c>
      <c r="E11" s="929" t="s">
        <v>1725</v>
      </c>
      <c r="F11" s="929" t="s">
        <v>872</v>
      </c>
      <c r="G11" s="929" t="s">
        <v>4074</v>
      </c>
      <c r="H11" s="929" t="s">
        <v>4075</v>
      </c>
      <c r="I11" s="929" t="s">
        <v>4566</v>
      </c>
      <c r="J11" s="929" t="s">
        <v>4574</v>
      </c>
      <c r="M11" s="72" t="s">
        <v>143</v>
      </c>
      <c r="N11" s="72">
        <f>IF(M11=0,0,COUNTIF(T37:T176,"※"))</f>
        <v>0</v>
      </c>
      <c r="O11" s="73" t="s">
        <v>55</v>
      </c>
      <c r="P11" s="72">
        <f>IF(O11=0,0,COUNTIF(T37:T176,"E"))</f>
        <v>0</v>
      </c>
    </row>
    <row r="12" spans="1:126" ht="19.5" customHeight="1">
      <c r="A12" s="930" t="s">
        <v>1726</v>
      </c>
      <c r="B12" s="930" t="s">
        <v>1726</v>
      </c>
      <c r="C12" s="930" t="s">
        <v>1726</v>
      </c>
      <c r="D12" s="930" t="s">
        <v>1726</v>
      </c>
      <c r="E12" s="930" t="s">
        <v>1726</v>
      </c>
      <c r="F12" s="930" t="s">
        <v>1726</v>
      </c>
      <c r="G12" s="930" t="s">
        <v>1726</v>
      </c>
      <c r="H12" s="930" t="s">
        <v>1726</v>
      </c>
      <c r="I12" s="930" t="s">
        <v>1759</v>
      </c>
      <c r="J12" s="930" t="s">
        <v>1726</v>
      </c>
      <c r="K12" s="464" t="str">
        <f t="shared" ref="K12:K28" si="0">HLOOKUP($A$2,$A$11:$J$993,ROW()-10,0)</f>
        <v>●</v>
      </c>
      <c r="L12" s="482"/>
      <c r="M12" s="934"/>
      <c r="N12" s="2242"/>
      <c r="O12" s="2242"/>
      <c r="P12" s="2242"/>
      <c r="DS12" s="935"/>
    </row>
    <row r="13" spans="1:126" ht="19.5" customHeight="1">
      <c r="A13" s="930" t="s">
        <v>1726</v>
      </c>
      <c r="B13" s="930" t="s">
        <v>1726</v>
      </c>
      <c r="C13" s="930" t="s">
        <v>1726</v>
      </c>
      <c r="D13" s="930" t="s">
        <v>1726</v>
      </c>
      <c r="E13" s="930" t="s">
        <v>1726</v>
      </c>
      <c r="F13" s="930" t="s">
        <v>1726</v>
      </c>
      <c r="G13" s="930" t="s">
        <v>1726</v>
      </c>
      <c r="H13" s="930" t="s">
        <v>1726</v>
      </c>
      <c r="I13" s="930" t="s">
        <v>1759</v>
      </c>
      <c r="J13" s="930" t="s">
        <v>1726</v>
      </c>
      <c r="K13" s="464" t="str">
        <f t="shared" si="0"/>
        <v>●</v>
      </c>
      <c r="L13" s="482"/>
      <c r="N13" s="936"/>
      <c r="O13" s="936"/>
      <c r="P13" s="936"/>
      <c r="S13" s="503" t="s">
        <v>4441</v>
      </c>
      <c r="T13" s="373"/>
      <c r="U13" s="373"/>
      <c r="V13" s="373"/>
      <c r="W13" s="373"/>
      <c r="X13" s="373"/>
      <c r="Y13" s="373"/>
      <c r="Z13" s="373"/>
      <c r="AA13" s="373"/>
      <c r="AB13" s="373"/>
      <c r="AC13" s="373"/>
      <c r="AD13" s="373"/>
      <c r="AE13" s="373"/>
      <c r="DS13" s="935"/>
    </row>
    <row r="14" spans="1:126" ht="21">
      <c r="A14" s="930" t="s">
        <v>1726</v>
      </c>
      <c r="B14" s="930" t="s">
        <v>1726</v>
      </c>
      <c r="C14" s="930" t="s">
        <v>1726</v>
      </c>
      <c r="D14" s="930" t="s">
        <v>1726</v>
      </c>
      <c r="E14" s="930" t="s">
        <v>1726</v>
      </c>
      <c r="F14" s="930" t="s">
        <v>1726</v>
      </c>
      <c r="G14" s="930" t="s">
        <v>1726</v>
      </c>
      <c r="H14" s="930" t="s">
        <v>1726</v>
      </c>
      <c r="I14" s="930" t="s">
        <v>1759</v>
      </c>
      <c r="J14" s="930" t="s">
        <v>1726</v>
      </c>
      <c r="K14" s="464" t="str">
        <f t="shared" si="0"/>
        <v>●</v>
      </c>
      <c r="L14" s="482"/>
      <c r="M14" s="937" t="s">
        <v>4085</v>
      </c>
      <c r="N14" s="936"/>
      <c r="O14" s="936"/>
      <c r="P14" s="936"/>
      <c r="S14" s="604" t="s">
        <v>4115</v>
      </c>
      <c r="T14" s="373"/>
      <c r="U14" s="373"/>
      <c r="V14" s="373"/>
      <c r="W14" s="373"/>
      <c r="X14" s="373"/>
      <c r="Y14" s="373"/>
      <c r="Z14" s="373"/>
      <c r="AA14" s="373"/>
      <c r="AB14" s="373"/>
      <c r="AC14" s="373"/>
      <c r="AD14" s="373"/>
      <c r="AE14" s="373"/>
      <c r="DS14" s="935"/>
    </row>
    <row r="15" spans="1:126" ht="13.5" customHeight="1" thickBot="1">
      <c r="A15" s="930" t="s">
        <v>1726</v>
      </c>
      <c r="B15" s="930" t="s">
        <v>1726</v>
      </c>
      <c r="C15" s="930" t="s">
        <v>1726</v>
      </c>
      <c r="D15" s="930" t="s">
        <v>1726</v>
      </c>
      <c r="E15" s="930" t="s">
        <v>1726</v>
      </c>
      <c r="F15" s="930" t="s">
        <v>1726</v>
      </c>
      <c r="G15" s="930" t="s">
        <v>1726</v>
      </c>
      <c r="H15" s="930" t="s">
        <v>1726</v>
      </c>
      <c r="I15" s="930" t="s">
        <v>1759</v>
      </c>
      <c r="J15" s="930" t="s">
        <v>1726</v>
      </c>
      <c r="K15" s="464" t="str">
        <f t="shared" si="0"/>
        <v>●</v>
      </c>
      <c r="L15" s="482"/>
      <c r="S15" s="39" t="s">
        <v>4433</v>
      </c>
      <c r="T15" s="373"/>
      <c r="U15" s="373"/>
      <c r="V15" s="373"/>
      <c r="W15" s="373"/>
      <c r="X15" s="373"/>
      <c r="Y15" s="373"/>
      <c r="Z15" s="373"/>
      <c r="AA15" s="373"/>
      <c r="AB15" s="373"/>
      <c r="AC15" s="373"/>
      <c r="AD15" s="373"/>
      <c r="AE15" s="373"/>
      <c r="DS15" s="935"/>
    </row>
    <row r="16" spans="1:126" customFormat="1" ht="13.5" customHeight="1">
      <c r="A16" s="930" t="s">
        <v>1726</v>
      </c>
      <c r="B16" s="930" t="s">
        <v>1726</v>
      </c>
      <c r="C16" s="930" t="s">
        <v>1726</v>
      </c>
      <c r="D16" s="930" t="s">
        <v>1726</v>
      </c>
      <c r="E16" s="930" t="s">
        <v>1726</v>
      </c>
      <c r="F16" s="930" t="s">
        <v>1726</v>
      </c>
      <c r="G16" s="930" t="s">
        <v>1726</v>
      </c>
      <c r="H16" s="930" t="s">
        <v>1726</v>
      </c>
      <c r="I16" s="930" t="s">
        <v>1759</v>
      </c>
      <c r="J16" s="930" t="s">
        <v>1726</v>
      </c>
      <c r="K16" s="464" t="str">
        <f t="shared" si="0"/>
        <v>●</v>
      </c>
      <c r="L16" s="482"/>
      <c r="M16" s="1869" t="s">
        <v>4523</v>
      </c>
      <c r="N16" s="1870"/>
      <c r="O16" s="1870"/>
      <c r="P16" s="1871"/>
      <c r="S16" s="39" t="s">
        <v>4116</v>
      </c>
      <c r="DS16" s="935"/>
    </row>
    <row r="17" spans="1:125" customFormat="1" ht="13.5" customHeight="1">
      <c r="A17" s="930" t="s">
        <v>1726</v>
      </c>
      <c r="B17" s="930" t="s">
        <v>1726</v>
      </c>
      <c r="C17" s="930" t="s">
        <v>1726</v>
      </c>
      <c r="D17" s="930" t="s">
        <v>1726</v>
      </c>
      <c r="E17" s="930" t="s">
        <v>1726</v>
      </c>
      <c r="F17" s="930" t="s">
        <v>1726</v>
      </c>
      <c r="G17" s="930" t="s">
        <v>1726</v>
      </c>
      <c r="H17" s="930" t="s">
        <v>1726</v>
      </c>
      <c r="I17" s="930" t="s">
        <v>1759</v>
      </c>
      <c r="J17" s="930" t="s">
        <v>1726</v>
      </c>
      <c r="K17" s="464" t="str">
        <f t="shared" si="0"/>
        <v>●</v>
      </c>
      <c r="L17" s="482"/>
      <c r="M17" s="1872" t="s">
        <v>226</v>
      </c>
      <c r="N17" s="1873"/>
      <c r="O17" s="1873"/>
      <c r="P17" s="1874"/>
      <c r="S17" s="39" t="s">
        <v>4437</v>
      </c>
      <c r="DS17" s="935"/>
    </row>
    <row r="18" spans="1:125" customFormat="1" ht="13.5" customHeight="1">
      <c r="A18" s="930" t="s">
        <v>1726</v>
      </c>
      <c r="B18" s="930" t="s">
        <v>1726</v>
      </c>
      <c r="C18" s="930" t="s">
        <v>1726</v>
      </c>
      <c r="D18" s="930" t="s">
        <v>1726</v>
      </c>
      <c r="E18" s="930" t="s">
        <v>1726</v>
      </c>
      <c r="F18" s="930" t="s">
        <v>1726</v>
      </c>
      <c r="G18" s="930" t="s">
        <v>1726</v>
      </c>
      <c r="H18" s="930" t="s">
        <v>1726</v>
      </c>
      <c r="I18" s="930" t="s">
        <v>1759</v>
      </c>
      <c r="J18" s="930" t="s">
        <v>1726</v>
      </c>
      <c r="K18" s="464" t="str">
        <f t="shared" si="0"/>
        <v>●</v>
      </c>
      <c r="L18" s="482"/>
      <c r="M18" s="1875" t="s">
        <v>524</v>
      </c>
      <c r="N18" s="1876"/>
      <c r="O18" s="1876"/>
      <c r="P18" s="1877"/>
      <c r="DS18" s="935"/>
    </row>
    <row r="19" spans="1:125">
      <c r="A19" s="930" t="s">
        <v>1726</v>
      </c>
      <c r="B19" s="930" t="s">
        <v>1726</v>
      </c>
      <c r="C19" s="930" t="s">
        <v>1726</v>
      </c>
      <c r="D19" s="930" t="s">
        <v>1726</v>
      </c>
      <c r="E19" s="930" t="s">
        <v>1726</v>
      </c>
      <c r="F19" s="930" t="s">
        <v>1726</v>
      </c>
      <c r="G19" s="930" t="s">
        <v>1726</v>
      </c>
      <c r="H19" s="930" t="s">
        <v>1726</v>
      </c>
      <c r="I19" s="930" t="s">
        <v>1759</v>
      </c>
      <c r="J19" s="930" t="s">
        <v>1726</v>
      </c>
      <c r="K19" s="464" t="str">
        <f t="shared" si="0"/>
        <v>●</v>
      </c>
      <c r="L19" s="482"/>
      <c r="M19" s="1875" t="s">
        <v>1830</v>
      </c>
      <c r="N19" s="1876"/>
      <c r="O19" s="1876"/>
      <c r="P19" s="1877"/>
      <c r="R19"/>
      <c r="S19"/>
      <c r="T19"/>
      <c r="U19"/>
      <c r="V19"/>
      <c r="W19" s="938">
        <v>1</v>
      </c>
      <c r="X19"/>
      <c r="Y19" s="938">
        <f t="shared" ref="Y19" si="1">W19+1</f>
        <v>2</v>
      </c>
      <c r="Z19"/>
      <c r="AA19" s="938">
        <f t="shared" ref="AA19" si="2">Y19+1</f>
        <v>3</v>
      </c>
      <c r="AB19"/>
      <c r="AC19" s="938">
        <f t="shared" ref="AC19" si="3">AA19+1</f>
        <v>4</v>
      </c>
      <c r="AD19"/>
      <c r="AE19" s="938">
        <f t="shared" ref="AE19" si="4">AC19+1</f>
        <v>5</v>
      </c>
      <c r="AF19"/>
      <c r="AG19" s="938">
        <f t="shared" ref="AG19" si="5">AE19+1</f>
        <v>6</v>
      </c>
      <c r="AH19"/>
      <c r="AI19" s="938">
        <f t="shared" ref="AI19" si="6">AG19+1</f>
        <v>7</v>
      </c>
      <c r="AJ19"/>
      <c r="AK19" s="938">
        <f t="shared" ref="AK19" si="7">AI19+1</f>
        <v>8</v>
      </c>
      <c r="AL19"/>
      <c r="AM19" s="938">
        <f t="shared" ref="AM19" si="8">AK19+1</f>
        <v>9</v>
      </c>
      <c r="AN19"/>
      <c r="AO19" s="938">
        <f t="shared" ref="AO19" si="9">AM19+1</f>
        <v>10</v>
      </c>
      <c r="AP19"/>
      <c r="AQ19" s="938">
        <f t="shared" ref="AQ19" si="10">AO19+1</f>
        <v>11</v>
      </c>
      <c r="AR19"/>
      <c r="AS19" s="938">
        <f t="shared" ref="AS19" si="11">AQ19+1</f>
        <v>12</v>
      </c>
      <c r="AT19"/>
      <c r="AU19" s="938">
        <f t="shared" ref="AU19" si="12">AS19+1</f>
        <v>13</v>
      </c>
      <c r="AV19"/>
      <c r="AW19" s="938">
        <f t="shared" ref="AW19" si="13">AU19+1</f>
        <v>14</v>
      </c>
      <c r="AX19"/>
      <c r="AY19" s="938">
        <f t="shared" ref="AY19" si="14">AW19+1</f>
        <v>15</v>
      </c>
      <c r="AZ19"/>
      <c r="BA19" s="938">
        <f t="shared" ref="BA19" si="15">AY19+1</f>
        <v>16</v>
      </c>
      <c r="BB19"/>
      <c r="BC19" s="938">
        <f t="shared" ref="BC19" si="16">BA19+1</f>
        <v>17</v>
      </c>
      <c r="BD19"/>
      <c r="BE19" s="938">
        <f t="shared" ref="BE19" si="17">BC19+1</f>
        <v>18</v>
      </c>
      <c r="BF19"/>
      <c r="BG19" s="938">
        <f t="shared" ref="BG19" si="18">BE19+1</f>
        <v>19</v>
      </c>
      <c r="BH19"/>
      <c r="BI19" s="938">
        <f t="shared" ref="BI19" si="19">BG19+1</f>
        <v>20</v>
      </c>
      <c r="BJ19"/>
      <c r="BK19" s="938">
        <f t="shared" ref="BK19" si="20">BI19+1</f>
        <v>21</v>
      </c>
      <c r="BL19"/>
      <c r="BM19" s="938">
        <f t="shared" ref="BM19" si="21">BK19+1</f>
        <v>22</v>
      </c>
      <c r="BN19"/>
      <c r="BO19" s="938">
        <f t="shared" ref="BO19" si="22">BM19+1</f>
        <v>23</v>
      </c>
      <c r="BP19"/>
      <c r="BQ19" s="938">
        <f t="shared" ref="BQ19" si="23">BO19+1</f>
        <v>24</v>
      </c>
      <c r="BR19"/>
      <c r="BS19" s="938">
        <f t="shared" ref="BS19" si="24">BQ19+1</f>
        <v>25</v>
      </c>
      <c r="BT19"/>
      <c r="BU19" s="938">
        <f t="shared" ref="BU19" si="25">BS19+1</f>
        <v>26</v>
      </c>
      <c r="BV19"/>
      <c r="BW19" s="938">
        <f t="shared" ref="BW19" si="26">BU19+1</f>
        <v>27</v>
      </c>
      <c r="BX19"/>
      <c r="BY19" s="938">
        <f t="shared" ref="BY19" si="27">BW19+1</f>
        <v>28</v>
      </c>
      <c r="BZ19"/>
      <c r="CA19" s="938">
        <f t="shared" ref="CA19" si="28">BY19+1</f>
        <v>29</v>
      </c>
      <c r="CB19"/>
      <c r="CC19" s="938">
        <f t="shared" ref="CC19" si="29">CA19+1</f>
        <v>30</v>
      </c>
      <c r="CD19"/>
      <c r="CE19" s="938">
        <f t="shared" ref="CE19" si="30">CC19+1</f>
        <v>31</v>
      </c>
      <c r="CF19"/>
      <c r="CG19" s="938">
        <f t="shared" ref="CG19" si="31">CE19+1</f>
        <v>32</v>
      </c>
      <c r="CH19"/>
      <c r="CI19" s="938">
        <f t="shared" ref="CI19" si="32">CG19+1</f>
        <v>33</v>
      </c>
      <c r="CJ19"/>
      <c r="CK19" s="938">
        <f t="shared" ref="CK19" si="33">CI19+1</f>
        <v>34</v>
      </c>
      <c r="CL19"/>
      <c r="CM19" s="938">
        <f t="shared" ref="CM19" si="34">CK19+1</f>
        <v>35</v>
      </c>
      <c r="CN19"/>
      <c r="CO19" s="938">
        <f t="shared" ref="CO19" si="35">CM19+1</f>
        <v>36</v>
      </c>
      <c r="CP19"/>
      <c r="CQ19" s="938">
        <f t="shared" ref="CQ19" si="36">CO19+1</f>
        <v>37</v>
      </c>
      <c r="CR19"/>
      <c r="CS19" s="938">
        <f t="shared" ref="CS19" si="37">CQ19+1</f>
        <v>38</v>
      </c>
      <c r="CT19"/>
      <c r="CU19" s="938">
        <f t="shared" ref="CU19" si="38">CS19+1</f>
        <v>39</v>
      </c>
      <c r="CV19"/>
      <c r="CW19" s="938">
        <f t="shared" ref="CW19" si="39">CU19+1</f>
        <v>40</v>
      </c>
      <c r="CX19"/>
      <c r="CY19" s="938">
        <f t="shared" ref="CY19" si="40">CW19+1</f>
        <v>41</v>
      </c>
      <c r="CZ19"/>
      <c r="DA19" s="938">
        <f t="shared" ref="DA19" si="41">CY19+1</f>
        <v>42</v>
      </c>
      <c r="DB19"/>
      <c r="DC19" s="938">
        <f t="shared" ref="DC19" si="42">DA19+1</f>
        <v>43</v>
      </c>
      <c r="DD19"/>
      <c r="DE19" s="938">
        <f t="shared" ref="DE19" si="43">DC19+1</f>
        <v>44</v>
      </c>
      <c r="DF19"/>
      <c r="DG19" s="938">
        <f t="shared" ref="DG19" si="44">DE19+1</f>
        <v>45</v>
      </c>
      <c r="DH19"/>
      <c r="DI19" s="938">
        <f t="shared" ref="DI19" si="45">DG19+1</f>
        <v>46</v>
      </c>
      <c r="DJ19"/>
      <c r="DK19" s="938">
        <f t="shared" ref="DK19" si="46">DI19+1</f>
        <v>47</v>
      </c>
      <c r="DL19"/>
      <c r="DM19" s="938">
        <f t="shared" ref="DM19" si="47">DK19+1</f>
        <v>48</v>
      </c>
      <c r="DN19"/>
      <c r="DO19" s="938">
        <f t="shared" ref="DO19" si="48">DM19+1</f>
        <v>49</v>
      </c>
      <c r="DP19"/>
      <c r="DQ19" s="938">
        <f t="shared" ref="DQ19" si="49">DO19+1</f>
        <v>50</v>
      </c>
      <c r="DR19"/>
      <c r="DS19" s="935"/>
    </row>
    <row r="20" spans="1:125" ht="13.5" customHeight="1" thickBot="1">
      <c r="A20" s="930" t="s">
        <v>1726</v>
      </c>
      <c r="B20" s="930" t="s">
        <v>1726</v>
      </c>
      <c r="C20" s="930" t="s">
        <v>1726</v>
      </c>
      <c r="D20" s="930" t="s">
        <v>1726</v>
      </c>
      <c r="E20" s="930" t="s">
        <v>1726</v>
      </c>
      <c r="F20" s="930" t="s">
        <v>1726</v>
      </c>
      <c r="G20" s="930" t="s">
        <v>1726</v>
      </c>
      <c r="H20" s="930" t="s">
        <v>1726</v>
      </c>
      <c r="I20" s="930" t="s">
        <v>1759</v>
      </c>
      <c r="J20" s="930" t="s">
        <v>1726</v>
      </c>
      <c r="K20" s="464" t="str">
        <f t="shared" si="0"/>
        <v>●</v>
      </c>
      <c r="L20" s="482"/>
      <c r="M20" s="1885" t="s">
        <v>1831</v>
      </c>
      <c r="N20" s="1886"/>
      <c r="O20" s="1886"/>
      <c r="P20" s="1887"/>
      <c r="R20" s="939"/>
      <c r="S20" s="2236" t="s">
        <v>4022</v>
      </c>
      <c r="T20" s="2220" t="str">
        <f>"自社分
（"&amp;'1_一般事項'!$Q$23&amp;"次下請）"</f>
        <v>自社分
（次下請）</v>
      </c>
      <c r="U20" s="2221"/>
      <c r="V20" s="940"/>
      <c r="W20" s="941" t="str">
        <f>'1_一般事項'!$Q$23+1&amp;"次"</f>
        <v>1次</v>
      </c>
      <c r="X20" s="940"/>
      <c r="Y20" s="941" t="str">
        <f>'1_一般事項'!$Q$23+1&amp;"次"</f>
        <v>1次</v>
      </c>
      <c r="Z20" s="940"/>
      <c r="AA20" s="941" t="str">
        <f>'1_一般事項'!$Q$23+1&amp;"次"</f>
        <v>1次</v>
      </c>
      <c r="AB20" s="940"/>
      <c r="AC20" s="941" t="str">
        <f>'1_一般事項'!$Q$23+1&amp;"次"</f>
        <v>1次</v>
      </c>
      <c r="AD20" s="940"/>
      <c r="AE20" s="941" t="str">
        <f>'1_一般事項'!$Q$23+1&amp;"次"</f>
        <v>1次</v>
      </c>
      <c r="AF20" s="940"/>
      <c r="AG20" s="941" t="str">
        <f>'1_一般事項'!$Q$23+1&amp;"次"</f>
        <v>1次</v>
      </c>
      <c r="AH20" s="940"/>
      <c r="AI20" s="941" t="str">
        <f>'1_一般事項'!$Q$23+1&amp;"次"</f>
        <v>1次</v>
      </c>
      <c r="AJ20" s="940"/>
      <c r="AK20" s="941" t="str">
        <f>'1_一般事項'!$Q$23+1&amp;"次"</f>
        <v>1次</v>
      </c>
      <c r="AL20" s="940"/>
      <c r="AM20" s="941" t="str">
        <f>'1_一般事項'!$Q$23+1&amp;"次"</f>
        <v>1次</v>
      </c>
      <c r="AN20" s="940"/>
      <c r="AO20" s="941" t="str">
        <f>'1_一般事項'!$Q$23+1&amp;"次"</f>
        <v>1次</v>
      </c>
      <c r="AP20" s="940"/>
      <c r="AQ20" s="941" t="str">
        <f>'1_一般事項'!$Q$23+1&amp;"次"</f>
        <v>1次</v>
      </c>
      <c r="AR20" s="940"/>
      <c r="AS20" s="941" t="str">
        <f>'1_一般事項'!$Q$23+1&amp;"次"</f>
        <v>1次</v>
      </c>
      <c r="AT20" s="940"/>
      <c r="AU20" s="941" t="str">
        <f>'1_一般事項'!$Q$23+1&amp;"次"</f>
        <v>1次</v>
      </c>
      <c r="AV20" s="940"/>
      <c r="AW20" s="941" t="str">
        <f>'1_一般事項'!$Q$23+1&amp;"次"</f>
        <v>1次</v>
      </c>
      <c r="AX20" s="940"/>
      <c r="AY20" s="941" t="str">
        <f>'1_一般事項'!$Q$23+1&amp;"次"</f>
        <v>1次</v>
      </c>
      <c r="AZ20" s="940"/>
      <c r="BA20" s="941" t="str">
        <f>'1_一般事項'!$Q$23+1&amp;"次"</f>
        <v>1次</v>
      </c>
      <c r="BB20" s="940"/>
      <c r="BC20" s="941" t="str">
        <f>'1_一般事項'!$Q$23+1&amp;"次"</f>
        <v>1次</v>
      </c>
      <c r="BD20" s="940"/>
      <c r="BE20" s="941" t="str">
        <f>'1_一般事項'!$Q$23+1&amp;"次"</f>
        <v>1次</v>
      </c>
      <c r="BF20" s="940"/>
      <c r="BG20" s="941" t="str">
        <f>'1_一般事項'!$Q$23+1&amp;"次"</f>
        <v>1次</v>
      </c>
      <c r="BH20" s="940"/>
      <c r="BI20" s="941" t="str">
        <f>'1_一般事項'!$Q$23+1&amp;"次"</f>
        <v>1次</v>
      </c>
      <c r="BJ20" s="940"/>
      <c r="BK20" s="941" t="str">
        <f>'1_一般事項'!$Q$23+1&amp;"次"</f>
        <v>1次</v>
      </c>
      <c r="BL20" s="940"/>
      <c r="BM20" s="941" t="str">
        <f>'1_一般事項'!$Q$23+1&amp;"次"</f>
        <v>1次</v>
      </c>
      <c r="BN20" s="940"/>
      <c r="BO20" s="941" t="str">
        <f>'1_一般事項'!$Q$23+1&amp;"次"</f>
        <v>1次</v>
      </c>
      <c r="BP20" s="940"/>
      <c r="BQ20" s="941" t="str">
        <f>'1_一般事項'!$Q$23+1&amp;"次"</f>
        <v>1次</v>
      </c>
      <c r="BR20" s="940"/>
      <c r="BS20" s="941" t="str">
        <f>'1_一般事項'!$Q$23+1&amp;"次"</f>
        <v>1次</v>
      </c>
      <c r="BT20" s="940"/>
      <c r="BU20" s="941" t="str">
        <f>'1_一般事項'!$Q$23+1&amp;"次"</f>
        <v>1次</v>
      </c>
      <c r="BV20" s="940"/>
      <c r="BW20" s="941" t="str">
        <f>'1_一般事項'!$Q$23+1&amp;"次"</f>
        <v>1次</v>
      </c>
      <c r="BX20" s="940"/>
      <c r="BY20" s="941" t="str">
        <f>'1_一般事項'!$Q$23+1&amp;"次"</f>
        <v>1次</v>
      </c>
      <c r="BZ20" s="940"/>
      <c r="CA20" s="941" t="str">
        <f>'1_一般事項'!$Q$23+1&amp;"次"</f>
        <v>1次</v>
      </c>
      <c r="CB20" s="940"/>
      <c r="CC20" s="941" t="str">
        <f>'1_一般事項'!$Q$23+1&amp;"次"</f>
        <v>1次</v>
      </c>
      <c r="CD20" s="940"/>
      <c r="CE20" s="941" t="str">
        <f>'1_一般事項'!$Q$23+1&amp;"次"</f>
        <v>1次</v>
      </c>
      <c r="CF20" s="940"/>
      <c r="CG20" s="941" t="str">
        <f>'1_一般事項'!$Q$23+1&amp;"次"</f>
        <v>1次</v>
      </c>
      <c r="CH20" s="940"/>
      <c r="CI20" s="941" t="str">
        <f>'1_一般事項'!$Q$23+1&amp;"次"</f>
        <v>1次</v>
      </c>
      <c r="CJ20" s="940"/>
      <c r="CK20" s="941" t="str">
        <f>'1_一般事項'!$Q$23+1&amp;"次"</f>
        <v>1次</v>
      </c>
      <c r="CL20" s="940"/>
      <c r="CM20" s="941" t="str">
        <f>'1_一般事項'!$Q$23+1&amp;"次"</f>
        <v>1次</v>
      </c>
      <c r="CN20" s="940"/>
      <c r="CO20" s="941" t="str">
        <f>'1_一般事項'!$Q$23+1&amp;"次"</f>
        <v>1次</v>
      </c>
      <c r="CP20" s="940"/>
      <c r="CQ20" s="941" t="str">
        <f>'1_一般事項'!$Q$23+1&amp;"次"</f>
        <v>1次</v>
      </c>
      <c r="CR20" s="940"/>
      <c r="CS20" s="941" t="str">
        <f>'1_一般事項'!$Q$23+1&amp;"次"</f>
        <v>1次</v>
      </c>
      <c r="CT20" s="940"/>
      <c r="CU20" s="941" t="str">
        <f>'1_一般事項'!$Q$23+1&amp;"次"</f>
        <v>1次</v>
      </c>
      <c r="CV20" s="940"/>
      <c r="CW20" s="941" t="str">
        <f>'1_一般事項'!$Q$23+1&amp;"次"</f>
        <v>1次</v>
      </c>
      <c r="CX20" s="940"/>
      <c r="CY20" s="941" t="str">
        <f>'1_一般事項'!$Q$23+1&amp;"次"</f>
        <v>1次</v>
      </c>
      <c r="CZ20" s="940"/>
      <c r="DA20" s="941" t="str">
        <f>'1_一般事項'!$Q$23+1&amp;"次"</f>
        <v>1次</v>
      </c>
      <c r="DB20" s="940"/>
      <c r="DC20" s="941" t="str">
        <f>'1_一般事項'!$Q$23+1&amp;"次"</f>
        <v>1次</v>
      </c>
      <c r="DD20" s="940"/>
      <c r="DE20" s="941" t="str">
        <f>'1_一般事項'!$Q$23+1&amp;"次"</f>
        <v>1次</v>
      </c>
      <c r="DF20" s="940"/>
      <c r="DG20" s="941" t="str">
        <f>'1_一般事項'!$Q$23+1&amp;"次"</f>
        <v>1次</v>
      </c>
      <c r="DH20" s="940"/>
      <c r="DI20" s="941" t="str">
        <f>'1_一般事項'!$Q$23+1&amp;"次"</f>
        <v>1次</v>
      </c>
      <c r="DJ20" s="940"/>
      <c r="DK20" s="941" t="str">
        <f>'1_一般事項'!$Q$23+1&amp;"次"</f>
        <v>1次</v>
      </c>
      <c r="DL20" s="940"/>
      <c r="DM20" s="941" t="str">
        <f>'1_一般事項'!$Q$23+1&amp;"次"</f>
        <v>1次</v>
      </c>
      <c r="DN20" s="940"/>
      <c r="DO20" s="941" t="str">
        <f>'1_一般事項'!$Q$23+1&amp;"次"</f>
        <v>1次</v>
      </c>
      <c r="DP20" s="940"/>
      <c r="DQ20" s="941" t="str">
        <f>'1_一般事項'!$Q$23+1&amp;"次"</f>
        <v>1次</v>
      </c>
      <c r="DR20"/>
      <c r="DS20" s="935"/>
    </row>
    <row r="21" spans="1:125" ht="13.5" customHeight="1">
      <c r="A21" s="930" t="s">
        <v>1726</v>
      </c>
      <c r="B21" s="930" t="s">
        <v>1726</v>
      </c>
      <c r="C21" s="930" t="s">
        <v>1726</v>
      </c>
      <c r="D21" s="930" t="s">
        <v>1726</v>
      </c>
      <c r="E21" s="930" t="s">
        <v>1726</v>
      </c>
      <c r="F21" s="930" t="s">
        <v>1726</v>
      </c>
      <c r="G21" s="930" t="s">
        <v>1726</v>
      </c>
      <c r="H21" s="930" t="s">
        <v>1726</v>
      </c>
      <c r="I21" s="930" t="s">
        <v>1759</v>
      </c>
      <c r="J21" s="930" t="s">
        <v>1726</v>
      </c>
      <c r="K21" s="464" t="str">
        <f t="shared" si="0"/>
        <v>●</v>
      </c>
      <c r="L21" s="482"/>
      <c r="R21" s="942"/>
      <c r="S21" s="2237"/>
      <c r="T21" s="2222"/>
      <c r="U21" s="2223"/>
      <c r="V21" s="943"/>
      <c r="W21" s="944" t="s">
        <v>1945</v>
      </c>
      <c r="X21" s="943"/>
      <c r="Y21" s="944" t="s">
        <v>1945</v>
      </c>
      <c r="Z21" s="943"/>
      <c r="AA21" s="944" t="s">
        <v>1945</v>
      </c>
      <c r="AB21" s="943"/>
      <c r="AC21" s="944" t="s">
        <v>1945</v>
      </c>
      <c r="AD21" s="943"/>
      <c r="AE21" s="944" t="s">
        <v>1945</v>
      </c>
      <c r="AF21" s="943"/>
      <c r="AG21" s="944" t="s">
        <v>1945</v>
      </c>
      <c r="AH21" s="943"/>
      <c r="AI21" s="944" t="s">
        <v>1945</v>
      </c>
      <c r="AJ21" s="943"/>
      <c r="AK21" s="944" t="s">
        <v>1945</v>
      </c>
      <c r="AL21" s="943"/>
      <c r="AM21" s="944" t="s">
        <v>1945</v>
      </c>
      <c r="AN21" s="943"/>
      <c r="AO21" s="944" t="s">
        <v>1945</v>
      </c>
      <c r="AP21" s="943"/>
      <c r="AQ21" s="944" t="s">
        <v>1945</v>
      </c>
      <c r="AR21" s="943"/>
      <c r="AS21" s="944" t="s">
        <v>1945</v>
      </c>
      <c r="AT21" s="943"/>
      <c r="AU21" s="944" t="s">
        <v>1945</v>
      </c>
      <c r="AV21" s="943"/>
      <c r="AW21" s="944" t="s">
        <v>1945</v>
      </c>
      <c r="AX21" s="943"/>
      <c r="AY21" s="944" t="s">
        <v>1945</v>
      </c>
      <c r="AZ21" s="943"/>
      <c r="BA21" s="944" t="s">
        <v>1945</v>
      </c>
      <c r="BB21" s="943"/>
      <c r="BC21" s="944" t="s">
        <v>1945</v>
      </c>
      <c r="BD21" s="943"/>
      <c r="BE21" s="944" t="s">
        <v>1945</v>
      </c>
      <c r="BF21" s="943"/>
      <c r="BG21" s="944" t="s">
        <v>1945</v>
      </c>
      <c r="BH21" s="943"/>
      <c r="BI21" s="944" t="s">
        <v>1945</v>
      </c>
      <c r="BJ21" s="943"/>
      <c r="BK21" s="944" t="s">
        <v>1945</v>
      </c>
      <c r="BL21" s="943"/>
      <c r="BM21" s="944" t="s">
        <v>1945</v>
      </c>
      <c r="BN21" s="943"/>
      <c r="BO21" s="944" t="s">
        <v>1945</v>
      </c>
      <c r="BP21" s="943"/>
      <c r="BQ21" s="944" t="s">
        <v>1945</v>
      </c>
      <c r="BR21" s="943"/>
      <c r="BS21" s="944" t="s">
        <v>1945</v>
      </c>
      <c r="BT21" s="943"/>
      <c r="BU21" s="944" t="s">
        <v>1945</v>
      </c>
      <c r="BV21" s="943"/>
      <c r="BW21" s="944" t="s">
        <v>1945</v>
      </c>
      <c r="BX21" s="943"/>
      <c r="BY21" s="944" t="s">
        <v>1945</v>
      </c>
      <c r="BZ21" s="943"/>
      <c r="CA21" s="944" t="s">
        <v>1945</v>
      </c>
      <c r="CB21" s="943"/>
      <c r="CC21" s="944" t="s">
        <v>1945</v>
      </c>
      <c r="CD21" s="943"/>
      <c r="CE21" s="944" t="s">
        <v>1945</v>
      </c>
      <c r="CF21" s="943"/>
      <c r="CG21" s="944" t="s">
        <v>1945</v>
      </c>
      <c r="CH21" s="943"/>
      <c r="CI21" s="944" t="s">
        <v>1945</v>
      </c>
      <c r="CJ21" s="943"/>
      <c r="CK21" s="944" t="s">
        <v>1945</v>
      </c>
      <c r="CL21" s="943"/>
      <c r="CM21" s="944" t="s">
        <v>1945</v>
      </c>
      <c r="CN21" s="943"/>
      <c r="CO21" s="944" t="s">
        <v>1945</v>
      </c>
      <c r="CP21" s="943"/>
      <c r="CQ21" s="944" t="s">
        <v>1945</v>
      </c>
      <c r="CR21" s="943"/>
      <c r="CS21" s="944" t="s">
        <v>1945</v>
      </c>
      <c r="CT21" s="943"/>
      <c r="CU21" s="944" t="s">
        <v>1945</v>
      </c>
      <c r="CV21" s="943"/>
      <c r="CW21" s="944" t="s">
        <v>1945</v>
      </c>
      <c r="CX21" s="943"/>
      <c r="CY21" s="944" t="s">
        <v>1945</v>
      </c>
      <c r="CZ21" s="943"/>
      <c r="DA21" s="944" t="s">
        <v>1945</v>
      </c>
      <c r="DB21" s="943"/>
      <c r="DC21" s="944" t="s">
        <v>1945</v>
      </c>
      <c r="DD21" s="943"/>
      <c r="DE21" s="944" t="s">
        <v>1945</v>
      </c>
      <c r="DF21" s="943"/>
      <c r="DG21" s="944" t="s">
        <v>1945</v>
      </c>
      <c r="DH21" s="943"/>
      <c r="DI21" s="944" t="s">
        <v>1945</v>
      </c>
      <c r="DJ21" s="943"/>
      <c r="DK21" s="944" t="s">
        <v>1945</v>
      </c>
      <c r="DL21" s="943"/>
      <c r="DM21" s="944" t="s">
        <v>1945</v>
      </c>
      <c r="DN21" s="943"/>
      <c r="DO21" s="944" t="s">
        <v>1945</v>
      </c>
      <c r="DP21" s="943"/>
      <c r="DQ21" s="944" t="s">
        <v>1945</v>
      </c>
      <c r="DR21"/>
      <c r="DS21" s="935"/>
    </row>
    <row r="22" spans="1:125" ht="20.100000000000001" customHeight="1">
      <c r="A22" s="930" t="s">
        <v>1726</v>
      </c>
      <c r="B22" s="930" t="s">
        <v>1726</v>
      </c>
      <c r="C22" s="930" t="s">
        <v>1726</v>
      </c>
      <c r="D22" s="930" t="s">
        <v>1726</v>
      </c>
      <c r="E22" s="930" t="s">
        <v>1726</v>
      </c>
      <c r="F22" s="930" t="s">
        <v>1726</v>
      </c>
      <c r="G22" s="930" t="s">
        <v>1726</v>
      </c>
      <c r="H22" s="930" t="s">
        <v>1726</v>
      </c>
      <c r="I22" s="930" t="s">
        <v>1759</v>
      </c>
      <c r="J22" s="930" t="s">
        <v>1726</v>
      </c>
      <c r="K22" s="464" t="str">
        <f t="shared" si="0"/>
        <v>●</v>
      </c>
      <c r="L22" s="482"/>
      <c r="N22" s="2243" t="s">
        <v>1749</v>
      </c>
      <c r="O22" s="2244"/>
      <c r="P22" s="2244"/>
      <c r="Q22" s="2245"/>
      <c r="R22" s="945"/>
      <c r="S22" s="2238"/>
      <c r="T22" s="516"/>
      <c r="U22" s="593">
        <f>'1_一般事項'!Q26</f>
        <v>0</v>
      </c>
      <c r="V22" s="516"/>
      <c r="W22" s="593" t="str">
        <f>IFERROR(VLOOKUP(W19,下請会社名,2,0),"")</f>
        <v/>
      </c>
      <c r="X22" s="516"/>
      <c r="Y22" s="593" t="str">
        <f>IFERROR(VLOOKUP(Y19,下請会社名,2,0),"")</f>
        <v/>
      </c>
      <c r="Z22" s="516"/>
      <c r="AA22" s="593" t="str">
        <f>IFERROR(VLOOKUP(AA19,下請会社名,2,0),"")</f>
        <v/>
      </c>
      <c r="AB22" s="516"/>
      <c r="AC22" s="593" t="str">
        <f>IFERROR(VLOOKUP(AC19,下請会社名,2,0),"")</f>
        <v/>
      </c>
      <c r="AD22" s="516"/>
      <c r="AE22" s="593" t="str">
        <f>IFERROR(VLOOKUP(AE19,下請会社名,2,0),"")</f>
        <v/>
      </c>
      <c r="AF22" s="516"/>
      <c r="AG22" s="593" t="str">
        <f>IFERROR(VLOOKUP(AG19,下請会社名,2,0),"")</f>
        <v/>
      </c>
      <c r="AH22" s="516"/>
      <c r="AI22" s="593" t="str">
        <f>IFERROR(VLOOKUP(AI19,下請会社名,2,0),"")</f>
        <v/>
      </c>
      <c r="AJ22" s="516"/>
      <c r="AK22" s="593" t="str">
        <f>IFERROR(VLOOKUP(AK19,下請会社名,2,0),"")</f>
        <v/>
      </c>
      <c r="AL22" s="516"/>
      <c r="AM22" s="593" t="str">
        <f>IFERROR(VLOOKUP(AM19,下請会社名,2,0),"")</f>
        <v/>
      </c>
      <c r="AN22" s="516"/>
      <c r="AO22" s="593" t="str">
        <f>IFERROR(VLOOKUP(AO19,下請会社名,2,0),"")</f>
        <v/>
      </c>
      <c r="AP22" s="516"/>
      <c r="AQ22" s="593" t="str">
        <f>IFERROR(VLOOKUP(AQ19,下請会社名,2,0),"")</f>
        <v/>
      </c>
      <c r="AR22" s="516"/>
      <c r="AS22" s="593" t="str">
        <f>IFERROR(VLOOKUP(AS19,下請会社名,2,0),"")</f>
        <v/>
      </c>
      <c r="AT22" s="516"/>
      <c r="AU22" s="593" t="str">
        <f>IFERROR(VLOOKUP(AU19,下請会社名,2,0),"")</f>
        <v/>
      </c>
      <c r="AV22" s="516"/>
      <c r="AW22" s="593" t="str">
        <f>IFERROR(VLOOKUP(AW19,下請会社名,2,0),"")</f>
        <v/>
      </c>
      <c r="AX22" s="516"/>
      <c r="AY22" s="593" t="str">
        <f>IFERROR(VLOOKUP(AY19,下請会社名,2,0),"")</f>
        <v/>
      </c>
      <c r="AZ22" s="516"/>
      <c r="BA22" s="593" t="str">
        <f>IFERROR(VLOOKUP(BA19,下請会社名,2,0),"")</f>
        <v/>
      </c>
      <c r="BB22" s="516"/>
      <c r="BC22" s="593" t="str">
        <f>IFERROR(VLOOKUP(BC19,下請会社名,2,0),"")</f>
        <v/>
      </c>
      <c r="BD22" s="516"/>
      <c r="BE22" s="593" t="str">
        <f>IFERROR(VLOOKUP(BE19,下請会社名,2,0),"")</f>
        <v/>
      </c>
      <c r="BF22" s="516"/>
      <c r="BG22" s="593" t="str">
        <f>IFERROR(VLOOKUP(BG19,下請会社名,2,0),"")</f>
        <v/>
      </c>
      <c r="BH22" s="516"/>
      <c r="BI22" s="593" t="str">
        <f>IFERROR(VLOOKUP(BI19,下請会社名,2,0),"")</f>
        <v/>
      </c>
      <c r="BJ22" s="516"/>
      <c r="BK22" s="593" t="str">
        <f>IFERROR(VLOOKUP(BK19,下請会社名,2,0),"")</f>
        <v/>
      </c>
      <c r="BL22" s="516"/>
      <c r="BM22" s="593" t="str">
        <f>IFERROR(VLOOKUP(BM19,下請会社名,2,0),"")</f>
        <v/>
      </c>
      <c r="BN22" s="516"/>
      <c r="BO22" s="593" t="str">
        <f>IFERROR(VLOOKUP(BO19,下請会社名,2,0),"")</f>
        <v/>
      </c>
      <c r="BP22" s="516"/>
      <c r="BQ22" s="593" t="str">
        <f>IFERROR(VLOOKUP(BQ19,下請会社名,2,0),"")</f>
        <v/>
      </c>
      <c r="BR22" s="516"/>
      <c r="BS22" s="593" t="str">
        <f>IFERROR(VLOOKUP(BS19,下請会社名,2,0),"")</f>
        <v/>
      </c>
      <c r="BT22" s="516"/>
      <c r="BU22" s="593" t="str">
        <f>IFERROR(VLOOKUP(BU19,下請会社名,2,0),"")</f>
        <v/>
      </c>
      <c r="BV22" s="516"/>
      <c r="BW22" s="593" t="str">
        <f>IFERROR(VLOOKUP(BW19,下請会社名,2,0),"")</f>
        <v/>
      </c>
      <c r="BX22" s="516"/>
      <c r="BY22" s="593" t="str">
        <f>IFERROR(VLOOKUP(BY19,下請会社名,2,0),"")</f>
        <v/>
      </c>
      <c r="BZ22" s="516"/>
      <c r="CA22" s="593" t="str">
        <f>IFERROR(VLOOKUP(CA19,下請会社名,2,0),"")</f>
        <v/>
      </c>
      <c r="CB22" s="516"/>
      <c r="CC22" s="593" t="str">
        <f>IFERROR(VLOOKUP(CC19,下請会社名,2,0),"")</f>
        <v/>
      </c>
      <c r="CD22" s="516"/>
      <c r="CE22" s="593" t="str">
        <f>IFERROR(VLOOKUP(CE19,下請会社名,2,0),"")</f>
        <v/>
      </c>
      <c r="CF22" s="516"/>
      <c r="CG22" s="593" t="str">
        <f>IFERROR(VLOOKUP(CG19,下請会社名,2,0),"")</f>
        <v/>
      </c>
      <c r="CH22" s="516"/>
      <c r="CI22" s="593" t="str">
        <f>IFERROR(VLOOKUP(CI19,下請会社名,2,0),"")</f>
        <v/>
      </c>
      <c r="CJ22" s="516"/>
      <c r="CK22" s="593" t="str">
        <f>IFERROR(VLOOKUP(CK19,下請会社名,2,0),"")</f>
        <v/>
      </c>
      <c r="CL22" s="516"/>
      <c r="CM22" s="593" t="str">
        <f>IFERROR(VLOOKUP(CM19,下請会社名,2,0),"")</f>
        <v/>
      </c>
      <c r="CN22" s="516"/>
      <c r="CO22" s="593" t="str">
        <f>IFERROR(VLOOKUP(CO19,下請会社名,2,0),"")</f>
        <v/>
      </c>
      <c r="CP22" s="516"/>
      <c r="CQ22" s="593" t="str">
        <f>IFERROR(VLOOKUP(CQ19,下請会社名,2,0),"")</f>
        <v/>
      </c>
      <c r="CR22" s="516"/>
      <c r="CS22" s="593" t="str">
        <f>IFERROR(VLOOKUP(CS19,下請会社名,2,0),"")</f>
        <v/>
      </c>
      <c r="CT22" s="516"/>
      <c r="CU22" s="593" t="str">
        <f>IFERROR(VLOOKUP(CU19,下請会社名,2,0),"")</f>
        <v/>
      </c>
      <c r="CV22" s="516"/>
      <c r="CW22" s="593" t="str">
        <f>IFERROR(VLOOKUP(CW19,下請会社名,2,0),"")</f>
        <v/>
      </c>
      <c r="CX22" s="516"/>
      <c r="CY22" s="593" t="str">
        <f>IFERROR(VLOOKUP(CY19,下請会社名,2,0),"")</f>
        <v/>
      </c>
      <c r="CZ22" s="516"/>
      <c r="DA22" s="593" t="str">
        <f>IFERROR(VLOOKUP(DA19,下請会社名,2,0),"")</f>
        <v/>
      </c>
      <c r="DB22" s="516"/>
      <c r="DC22" s="593" t="str">
        <f>IFERROR(VLOOKUP(DC19,下請会社名,2,0),"")</f>
        <v/>
      </c>
      <c r="DD22" s="516"/>
      <c r="DE22" s="593" t="str">
        <f>IFERROR(VLOOKUP(DE19,下請会社名,2,0),"")</f>
        <v/>
      </c>
      <c r="DF22" s="516"/>
      <c r="DG22" s="593" t="str">
        <f>IFERROR(VLOOKUP(DG19,下請会社名,2,0),"")</f>
        <v/>
      </c>
      <c r="DH22" s="516"/>
      <c r="DI22" s="593" t="str">
        <f>IFERROR(VLOOKUP(DI19,下請会社名,2,0),"")</f>
        <v/>
      </c>
      <c r="DJ22" s="516"/>
      <c r="DK22" s="593" t="str">
        <f>IFERROR(VLOOKUP(DK19,下請会社名,2,0),"")</f>
        <v/>
      </c>
      <c r="DL22" s="516"/>
      <c r="DM22" s="593" t="str">
        <f>IFERROR(VLOOKUP(DM19,下請会社名,2,0),"")</f>
        <v/>
      </c>
      <c r="DN22" s="516"/>
      <c r="DO22" s="593" t="str">
        <f>IFERROR(VLOOKUP(DO19,下請会社名,2,0),"")</f>
        <v/>
      </c>
      <c r="DP22" s="516"/>
      <c r="DQ22" s="593" t="str">
        <f>IFERROR(VLOOKUP(DQ19,下請会社名,2,0),"")</f>
        <v/>
      </c>
      <c r="DR22"/>
      <c r="DS22" s="935"/>
    </row>
    <row r="23" spans="1:125" ht="20.100000000000001" customHeight="1">
      <c r="A23" s="930" t="s">
        <v>1726</v>
      </c>
      <c r="B23" s="930" t="s">
        <v>1726</v>
      </c>
      <c r="C23" s="930" t="s">
        <v>1726</v>
      </c>
      <c r="D23" s="930" t="s">
        <v>1726</v>
      </c>
      <c r="E23" s="930" t="s">
        <v>1726</v>
      </c>
      <c r="F23" s="930" t="s">
        <v>1726</v>
      </c>
      <c r="G23" s="930" t="s">
        <v>1726</v>
      </c>
      <c r="H23" s="930" t="s">
        <v>1726</v>
      </c>
      <c r="I23" s="930" t="s">
        <v>1759</v>
      </c>
      <c r="J23" s="930" t="s">
        <v>1726</v>
      </c>
      <c r="K23" s="464" t="str">
        <f t="shared" si="0"/>
        <v>●</v>
      </c>
      <c r="L23" s="482"/>
      <c r="N23" s="2253" t="s">
        <v>1943</v>
      </c>
      <c r="O23" s="2254"/>
      <c r="P23" s="2254"/>
      <c r="Q23" s="2254"/>
      <c r="R23" s="946"/>
      <c r="S23" s="947">
        <f>IF($K23=0,0,SUM(S24:S28))</f>
        <v>0</v>
      </c>
      <c r="T23" s="948"/>
      <c r="U23" s="949">
        <f>IF(OR(U$22="",$K23=0),0,SUM(U24:U28))</f>
        <v>0</v>
      </c>
      <c r="V23" s="948"/>
      <c r="W23" s="949">
        <f t="shared" ref="W23" si="50">IF($K23=0,0,SUM(W24:W28))</f>
        <v>0</v>
      </c>
      <c r="X23" s="948"/>
      <c r="Y23" s="949">
        <f t="shared" ref="Y23" si="51">IF($K23=0,0,SUM(Y24:Y28))</f>
        <v>0</v>
      </c>
      <c r="Z23" s="948"/>
      <c r="AA23" s="949">
        <f t="shared" ref="AA23" si="52">IF($K23=0,0,SUM(AA24:AA28))</f>
        <v>0</v>
      </c>
      <c r="AB23" s="948"/>
      <c r="AC23" s="949">
        <f t="shared" ref="AC23" si="53">IF($K23=0,0,SUM(AC24:AC28))</f>
        <v>0</v>
      </c>
      <c r="AD23" s="948"/>
      <c r="AE23" s="949">
        <f t="shared" ref="AE23" si="54">IF($K23=0,0,SUM(AE24:AE28))</f>
        <v>0</v>
      </c>
      <c r="AF23" s="948"/>
      <c r="AG23" s="949">
        <f t="shared" ref="AG23" si="55">IF($K23=0,0,SUM(AG24:AG28))</f>
        <v>0</v>
      </c>
      <c r="AH23" s="948"/>
      <c r="AI23" s="949">
        <f t="shared" ref="AI23" si="56">IF($K23=0,0,SUM(AI24:AI28))</f>
        <v>0</v>
      </c>
      <c r="AJ23" s="948"/>
      <c r="AK23" s="949">
        <f t="shared" ref="AK23" si="57">IF($K23=0,0,SUM(AK24:AK28))</f>
        <v>0</v>
      </c>
      <c r="AL23" s="948"/>
      <c r="AM23" s="949">
        <f t="shared" ref="AM23" si="58">IF($K23=0,0,SUM(AM24:AM28))</f>
        <v>0</v>
      </c>
      <c r="AN23" s="948"/>
      <c r="AO23" s="949">
        <f t="shared" ref="AO23" si="59">IF($K23=0,0,SUM(AO24:AO28))</f>
        <v>0</v>
      </c>
      <c r="AP23" s="948"/>
      <c r="AQ23" s="949">
        <f t="shared" ref="AQ23" si="60">IF($K23=0,0,SUM(AQ24:AQ28))</f>
        <v>0</v>
      </c>
      <c r="AR23" s="948"/>
      <c r="AS23" s="949">
        <f t="shared" ref="AS23" si="61">IF($K23=0,0,SUM(AS24:AS28))</f>
        <v>0</v>
      </c>
      <c r="AT23" s="948"/>
      <c r="AU23" s="949">
        <f t="shared" ref="AU23" si="62">IF($K23=0,0,SUM(AU24:AU28))</f>
        <v>0</v>
      </c>
      <c r="AV23" s="948"/>
      <c r="AW23" s="949">
        <f t="shared" ref="AW23" si="63">IF($K23=0,0,SUM(AW24:AW28))</f>
        <v>0</v>
      </c>
      <c r="AX23" s="948"/>
      <c r="AY23" s="949">
        <f t="shared" ref="AY23" si="64">IF($K23=0,0,SUM(AY24:AY28))</f>
        <v>0</v>
      </c>
      <c r="AZ23" s="948"/>
      <c r="BA23" s="949">
        <f t="shared" ref="BA23" si="65">IF($K23=0,0,SUM(BA24:BA28))</f>
        <v>0</v>
      </c>
      <c r="BB23" s="948"/>
      <c r="BC23" s="949">
        <f t="shared" ref="BC23" si="66">IF($K23=0,0,SUM(BC24:BC28))</f>
        <v>0</v>
      </c>
      <c r="BD23" s="948"/>
      <c r="BE23" s="949">
        <f t="shared" ref="BE23" si="67">IF($K23=0,0,SUM(BE24:BE28))</f>
        <v>0</v>
      </c>
      <c r="BF23" s="948"/>
      <c r="BG23" s="949">
        <f t="shared" ref="BG23" si="68">IF($K23=0,0,SUM(BG24:BG28))</f>
        <v>0</v>
      </c>
      <c r="BH23" s="948"/>
      <c r="BI23" s="949">
        <f t="shared" ref="BI23" si="69">IF($K23=0,0,SUM(BI24:BI28))</f>
        <v>0</v>
      </c>
      <c r="BJ23" s="948"/>
      <c r="BK23" s="949">
        <f t="shared" ref="BK23" si="70">IF($K23=0,0,SUM(BK24:BK28))</f>
        <v>0</v>
      </c>
      <c r="BL23" s="948"/>
      <c r="BM23" s="949">
        <f t="shared" ref="BM23" si="71">IF($K23=0,0,SUM(BM24:BM28))</f>
        <v>0</v>
      </c>
      <c r="BN23" s="948"/>
      <c r="BO23" s="949">
        <f t="shared" ref="BO23" si="72">IF($K23=0,0,SUM(BO24:BO28))</f>
        <v>0</v>
      </c>
      <c r="BP23" s="948"/>
      <c r="BQ23" s="949">
        <f t="shared" ref="BQ23" si="73">IF($K23=0,0,SUM(BQ24:BQ28))</f>
        <v>0</v>
      </c>
      <c r="BR23" s="948"/>
      <c r="BS23" s="949">
        <f t="shared" ref="BS23" si="74">IF($K23=0,0,SUM(BS24:BS28))</f>
        <v>0</v>
      </c>
      <c r="BT23" s="948"/>
      <c r="BU23" s="949">
        <f t="shared" ref="BU23" si="75">IF($K23=0,0,SUM(BU24:BU28))</f>
        <v>0</v>
      </c>
      <c r="BV23" s="948"/>
      <c r="BW23" s="949">
        <f t="shared" ref="BW23" si="76">IF($K23=0,0,SUM(BW24:BW28))</f>
        <v>0</v>
      </c>
      <c r="BX23" s="948"/>
      <c r="BY23" s="949">
        <f t="shared" ref="BY23" si="77">IF($K23=0,0,SUM(BY24:BY28))</f>
        <v>0</v>
      </c>
      <c r="BZ23" s="948"/>
      <c r="CA23" s="949">
        <f t="shared" ref="CA23" si="78">IF($K23=0,0,SUM(CA24:CA28))</f>
        <v>0</v>
      </c>
      <c r="CB23" s="948"/>
      <c r="CC23" s="949">
        <f t="shared" ref="CC23" si="79">IF($K23=0,0,SUM(CC24:CC28))</f>
        <v>0</v>
      </c>
      <c r="CD23" s="948"/>
      <c r="CE23" s="949">
        <f t="shared" ref="CE23" si="80">IF($K23=0,0,SUM(CE24:CE28))</f>
        <v>0</v>
      </c>
      <c r="CF23" s="948"/>
      <c r="CG23" s="949">
        <f t="shared" ref="CG23" si="81">IF($K23=0,0,SUM(CG24:CG28))</f>
        <v>0</v>
      </c>
      <c r="CH23" s="948"/>
      <c r="CI23" s="949">
        <f t="shared" ref="CI23" si="82">IF($K23=0,0,SUM(CI24:CI28))</f>
        <v>0</v>
      </c>
      <c r="CJ23" s="948"/>
      <c r="CK23" s="949">
        <f t="shared" ref="CK23" si="83">IF($K23=0,0,SUM(CK24:CK28))</f>
        <v>0</v>
      </c>
      <c r="CL23" s="948"/>
      <c r="CM23" s="949">
        <f t="shared" ref="CM23" si="84">IF($K23=0,0,SUM(CM24:CM28))</f>
        <v>0</v>
      </c>
      <c r="CN23" s="948"/>
      <c r="CO23" s="949">
        <f t="shared" ref="CO23" si="85">IF($K23=0,0,SUM(CO24:CO28))</f>
        <v>0</v>
      </c>
      <c r="CP23" s="948"/>
      <c r="CQ23" s="949">
        <f t="shared" ref="CQ23" si="86">IF($K23=0,0,SUM(CQ24:CQ28))</f>
        <v>0</v>
      </c>
      <c r="CR23" s="948"/>
      <c r="CS23" s="949">
        <f t="shared" ref="CS23" si="87">IF($K23=0,0,SUM(CS24:CS28))</f>
        <v>0</v>
      </c>
      <c r="CT23" s="948"/>
      <c r="CU23" s="949">
        <f t="shared" ref="CU23" si="88">IF($K23=0,0,SUM(CU24:CU28))</f>
        <v>0</v>
      </c>
      <c r="CV23" s="948"/>
      <c r="CW23" s="949">
        <f t="shared" ref="CW23" si="89">IF($K23=0,0,SUM(CW24:CW28))</f>
        <v>0</v>
      </c>
      <c r="CX23" s="948"/>
      <c r="CY23" s="949">
        <f t="shared" ref="CY23" si="90">IF($K23=0,0,SUM(CY24:CY28))</f>
        <v>0</v>
      </c>
      <c r="CZ23" s="948"/>
      <c r="DA23" s="949">
        <f t="shared" ref="DA23" si="91">IF($K23=0,0,SUM(DA24:DA28))</f>
        <v>0</v>
      </c>
      <c r="DB23" s="948"/>
      <c r="DC23" s="949">
        <f t="shared" ref="DC23" si="92">IF($K23=0,0,SUM(DC24:DC28))</f>
        <v>0</v>
      </c>
      <c r="DD23" s="948"/>
      <c r="DE23" s="949">
        <f t="shared" ref="DE23" si="93">IF($K23=0,0,SUM(DE24:DE28))</f>
        <v>0</v>
      </c>
      <c r="DF23" s="948"/>
      <c r="DG23" s="949">
        <f t="shared" ref="DG23" si="94">IF($K23=0,0,SUM(DG24:DG28))</f>
        <v>0</v>
      </c>
      <c r="DH23" s="948"/>
      <c r="DI23" s="949">
        <f t="shared" ref="DI23" si="95">IF($K23=0,0,SUM(DI24:DI28))</f>
        <v>0</v>
      </c>
      <c r="DJ23" s="948"/>
      <c r="DK23" s="949">
        <f t="shared" ref="DK23" si="96">IF($K23=0,0,SUM(DK24:DK28))</f>
        <v>0</v>
      </c>
      <c r="DL23" s="948"/>
      <c r="DM23" s="949">
        <f t="shared" ref="DM23" si="97">IF($K23=0,0,SUM(DM24:DM28))</f>
        <v>0</v>
      </c>
      <c r="DN23" s="948"/>
      <c r="DO23" s="949">
        <f t="shared" ref="DO23" si="98">IF($K23=0,0,SUM(DO24:DO28))</f>
        <v>0</v>
      </c>
      <c r="DP23" s="948"/>
      <c r="DQ23" s="949">
        <f t="shared" ref="DQ23" si="99">IF($K23=0,0,SUM(DQ24:DQ28))</f>
        <v>0</v>
      </c>
      <c r="DR23"/>
      <c r="DS23" s="935"/>
    </row>
    <row r="24" spans="1:125" ht="20.100000000000001" customHeight="1">
      <c r="A24" s="930" t="s">
        <v>1726</v>
      </c>
      <c r="B24" s="930" t="s">
        <v>1726</v>
      </c>
      <c r="C24" s="930" t="s">
        <v>1726</v>
      </c>
      <c r="D24" s="930" t="s">
        <v>1726</v>
      </c>
      <c r="E24" s="930" t="s">
        <v>1726</v>
      </c>
      <c r="F24" s="930" t="s">
        <v>1726</v>
      </c>
      <c r="G24" s="930" t="s">
        <v>1726</v>
      </c>
      <c r="H24" s="930" t="s">
        <v>1726</v>
      </c>
      <c r="I24" s="930" t="s">
        <v>1759</v>
      </c>
      <c r="J24" s="930" t="s">
        <v>1726</v>
      </c>
      <c r="K24" s="464" t="str">
        <f t="shared" si="0"/>
        <v>●</v>
      </c>
      <c r="L24" s="482"/>
      <c r="N24" s="950"/>
      <c r="O24" s="951" t="s">
        <v>3906</v>
      </c>
      <c r="P24" s="952"/>
      <c r="Q24" s="952"/>
      <c r="R24" s="953"/>
      <c r="S24" s="954">
        <f>IF($K24=0,0,SUMIFS(S$37:S$174,$K$37:$K$174,"●",$DS$37:$DS$174,$DS24))</f>
        <v>0</v>
      </c>
      <c r="T24" s="955"/>
      <c r="U24" s="956">
        <f>IF(OR(U$22="",$K24=0),0,SUMIFS(U$37:U$174,$K$37:$K$174,"●",$DS$37:$DS$174,$DS24))</f>
        <v>0</v>
      </c>
      <c r="V24" s="955"/>
      <c r="W24" s="956">
        <f t="shared" ref="W24:W27" si="100">IF(OR(W$22="",$K24=0),0,SUMIFS(W$37:W$174,$K$37:$K$174,"●",$DS$37:$DS$174,$DS24))</f>
        <v>0</v>
      </c>
      <c r="X24" s="955"/>
      <c r="Y24" s="956">
        <f t="shared" ref="Y24:Y28" si="101">IF(OR(Y$22="",$K24=0),0,SUMIFS(Y$37:Y$174,$K$37:$K$174,"●",$DS$37:$DS$174,$DS24))</f>
        <v>0</v>
      </c>
      <c r="Z24" s="955"/>
      <c r="AA24" s="956">
        <f t="shared" ref="AA24:AA28" si="102">IF(OR(AA$22="",$K24=0),0,SUMIFS(AA$37:AA$174,$K$37:$K$174,"●",$DS$37:$DS$174,$DS24))</f>
        <v>0</v>
      </c>
      <c r="AB24" s="955"/>
      <c r="AC24" s="956">
        <f t="shared" ref="AC24:AC28" si="103">IF(OR(AC$22="",$K24=0),0,SUMIFS(AC$37:AC$174,$K$37:$K$174,"●",$DS$37:$DS$174,$DS24))</f>
        <v>0</v>
      </c>
      <c r="AD24" s="955"/>
      <c r="AE24" s="956">
        <f t="shared" ref="AE24:AE28" si="104">IF(OR(AE$22="",$K24=0),0,SUMIFS(AE$37:AE$174,$K$37:$K$174,"●",$DS$37:$DS$174,$DS24))</f>
        <v>0</v>
      </c>
      <c r="AF24" s="955"/>
      <c r="AG24" s="956">
        <f t="shared" ref="AG24:AG28" si="105">IF(OR(AG$22="",$K24=0),0,SUMIFS(AG$37:AG$174,$K$37:$K$174,"●",$DS$37:$DS$174,$DS24))</f>
        <v>0</v>
      </c>
      <c r="AH24" s="955"/>
      <c r="AI24" s="956">
        <f t="shared" ref="AI24:AI28" si="106">IF(OR(AI$22="",$K24=0),0,SUMIFS(AI$37:AI$174,$K$37:$K$174,"●",$DS$37:$DS$174,$DS24))</f>
        <v>0</v>
      </c>
      <c r="AJ24" s="955"/>
      <c r="AK24" s="956">
        <f t="shared" ref="AK24:AK28" si="107">IF(OR(AK$22="",$K24=0),0,SUMIFS(AK$37:AK$174,$K$37:$K$174,"●",$DS$37:$DS$174,$DS24))</f>
        <v>0</v>
      </c>
      <c r="AL24" s="955"/>
      <c r="AM24" s="956">
        <f t="shared" ref="AM24:AM28" si="108">IF(OR(AM$22="",$K24=0),0,SUMIFS(AM$37:AM$174,$K$37:$K$174,"●",$DS$37:$DS$174,$DS24))</f>
        <v>0</v>
      </c>
      <c r="AN24" s="955"/>
      <c r="AO24" s="956">
        <f t="shared" ref="AO24:AO28" si="109">IF(OR(AO$22="",$K24=0),0,SUMIFS(AO$37:AO$174,$K$37:$K$174,"●",$DS$37:$DS$174,$DS24))</f>
        <v>0</v>
      </c>
      <c r="AP24" s="955"/>
      <c r="AQ24" s="956">
        <f t="shared" ref="AQ24:AQ28" si="110">IF(OR(AQ$22="",$K24=0),0,SUMIFS(AQ$37:AQ$174,$K$37:$K$174,"●",$DS$37:$DS$174,$DS24))</f>
        <v>0</v>
      </c>
      <c r="AR24" s="955"/>
      <c r="AS24" s="956">
        <f t="shared" ref="AS24:AS28" si="111">IF(OR(AS$22="",$K24=0),0,SUMIFS(AS$37:AS$174,$K$37:$K$174,"●",$DS$37:$DS$174,$DS24))</f>
        <v>0</v>
      </c>
      <c r="AT24" s="955"/>
      <c r="AU24" s="956">
        <f t="shared" ref="AU24:AU28" si="112">IF(OR(AU$22="",$K24=0),0,SUMIFS(AU$37:AU$174,$K$37:$K$174,"●",$DS$37:$DS$174,$DS24))</f>
        <v>0</v>
      </c>
      <c r="AV24" s="955"/>
      <c r="AW24" s="956">
        <f t="shared" ref="AW24:AW28" si="113">IF(OR(AW$22="",$K24=0),0,SUMIFS(AW$37:AW$174,$K$37:$K$174,"●",$DS$37:$DS$174,$DS24))</f>
        <v>0</v>
      </c>
      <c r="AX24" s="955"/>
      <c r="AY24" s="956">
        <f t="shared" ref="AY24:AY28" si="114">IF(OR(AY$22="",$K24=0),0,SUMIFS(AY$37:AY$174,$K$37:$K$174,"●",$DS$37:$DS$174,$DS24))</f>
        <v>0</v>
      </c>
      <c r="AZ24" s="955"/>
      <c r="BA24" s="956">
        <f t="shared" ref="BA24:BA28" si="115">IF(OR(BA$22="",$K24=0),0,SUMIFS(BA$37:BA$174,$K$37:$K$174,"●",$DS$37:$DS$174,$DS24))</f>
        <v>0</v>
      </c>
      <c r="BB24" s="955"/>
      <c r="BC24" s="956">
        <f t="shared" ref="BC24:BC28" si="116">IF(OR(BC$22="",$K24=0),0,SUMIFS(BC$37:BC$174,$K$37:$K$174,"●",$DS$37:$DS$174,$DS24))</f>
        <v>0</v>
      </c>
      <c r="BD24" s="955"/>
      <c r="BE24" s="956">
        <f t="shared" ref="BE24:BE28" si="117">IF(OR(BE$22="",$K24=0),0,SUMIFS(BE$37:BE$174,$K$37:$K$174,"●",$DS$37:$DS$174,$DS24))</f>
        <v>0</v>
      </c>
      <c r="BF24" s="955"/>
      <c r="BG24" s="956">
        <f t="shared" ref="BG24:BG28" si="118">IF(OR(BG$22="",$K24=0),0,SUMIFS(BG$37:BG$174,$K$37:$K$174,"●",$DS$37:$DS$174,$DS24))</f>
        <v>0</v>
      </c>
      <c r="BH24" s="955"/>
      <c r="BI24" s="956">
        <f t="shared" ref="BI24:BI28" si="119">IF(OR(BI$22="",$K24=0),0,SUMIFS(BI$37:BI$174,$K$37:$K$174,"●",$DS$37:$DS$174,$DS24))</f>
        <v>0</v>
      </c>
      <c r="BJ24" s="955"/>
      <c r="BK24" s="956">
        <f t="shared" ref="BK24:BK28" si="120">IF(OR(BK$22="",$K24=0),0,SUMIFS(BK$37:BK$174,$K$37:$K$174,"●",$DS$37:$DS$174,$DS24))</f>
        <v>0</v>
      </c>
      <c r="BL24" s="955"/>
      <c r="BM24" s="956">
        <f t="shared" ref="BM24:BM28" si="121">IF(OR(BM$22="",$K24=0),0,SUMIFS(BM$37:BM$174,$K$37:$K$174,"●",$DS$37:$DS$174,$DS24))</f>
        <v>0</v>
      </c>
      <c r="BN24" s="955"/>
      <c r="BO24" s="956">
        <f t="shared" ref="BO24:BO28" si="122">IF(OR(BO$22="",$K24=0),0,SUMIFS(BO$37:BO$174,$K$37:$K$174,"●",$DS$37:$DS$174,$DS24))</f>
        <v>0</v>
      </c>
      <c r="BP24" s="955"/>
      <c r="BQ24" s="956">
        <f t="shared" ref="BQ24:BQ28" si="123">IF(OR(BQ$22="",$K24=0),0,SUMIFS(BQ$37:BQ$174,$K$37:$K$174,"●",$DS$37:$DS$174,$DS24))</f>
        <v>0</v>
      </c>
      <c r="BR24" s="955"/>
      <c r="BS24" s="956">
        <f t="shared" ref="BS24:BS28" si="124">IF(OR(BS$22="",$K24=0),0,SUMIFS(BS$37:BS$174,$K$37:$K$174,"●",$DS$37:$DS$174,$DS24))</f>
        <v>0</v>
      </c>
      <c r="BT24" s="955"/>
      <c r="BU24" s="956">
        <f t="shared" ref="BU24:BU28" si="125">IF(OR(BU$22="",$K24=0),0,SUMIFS(BU$37:BU$174,$K$37:$K$174,"●",$DS$37:$DS$174,$DS24))</f>
        <v>0</v>
      </c>
      <c r="BV24" s="955"/>
      <c r="BW24" s="956">
        <f t="shared" ref="BW24:BW28" si="126">IF(OR(BW$22="",$K24=0),0,SUMIFS(BW$37:BW$174,$K$37:$K$174,"●",$DS$37:$DS$174,$DS24))</f>
        <v>0</v>
      </c>
      <c r="BX24" s="955"/>
      <c r="BY24" s="956">
        <f t="shared" ref="BY24:BY28" si="127">IF(OR(BY$22="",$K24=0),0,SUMIFS(BY$37:BY$174,$K$37:$K$174,"●",$DS$37:$DS$174,$DS24))</f>
        <v>0</v>
      </c>
      <c r="BZ24" s="955"/>
      <c r="CA24" s="956">
        <f t="shared" ref="CA24:CA28" si="128">IF(OR(CA$22="",$K24=0),0,SUMIFS(CA$37:CA$174,$K$37:$K$174,"●",$DS$37:$DS$174,$DS24))</f>
        <v>0</v>
      </c>
      <c r="CB24" s="955"/>
      <c r="CC24" s="956">
        <f t="shared" ref="CC24:CC28" si="129">IF(OR(CC$22="",$K24=0),0,SUMIFS(CC$37:CC$174,$K$37:$K$174,"●",$DS$37:$DS$174,$DS24))</f>
        <v>0</v>
      </c>
      <c r="CD24" s="955"/>
      <c r="CE24" s="956">
        <f t="shared" ref="CE24:CE28" si="130">IF(OR(CE$22="",$K24=0),0,SUMIFS(CE$37:CE$174,$K$37:$K$174,"●",$DS$37:$DS$174,$DS24))</f>
        <v>0</v>
      </c>
      <c r="CF24" s="955"/>
      <c r="CG24" s="956">
        <f t="shared" ref="CG24:CG28" si="131">IF(OR(CG$22="",$K24=0),0,SUMIFS(CG$37:CG$174,$K$37:$K$174,"●",$DS$37:$DS$174,$DS24))</f>
        <v>0</v>
      </c>
      <c r="CH24" s="955"/>
      <c r="CI24" s="956">
        <f t="shared" ref="CI24:CI28" si="132">IF(OR(CI$22="",$K24=0),0,SUMIFS(CI$37:CI$174,$K$37:$K$174,"●",$DS$37:$DS$174,$DS24))</f>
        <v>0</v>
      </c>
      <c r="CJ24" s="955"/>
      <c r="CK24" s="956">
        <f t="shared" ref="CK24:CK28" si="133">IF(OR(CK$22="",$K24=0),0,SUMIFS(CK$37:CK$174,$K$37:$K$174,"●",$DS$37:$DS$174,$DS24))</f>
        <v>0</v>
      </c>
      <c r="CL24" s="955"/>
      <c r="CM24" s="956">
        <f t="shared" ref="CM24:CM28" si="134">IF(OR(CM$22="",$K24=0),0,SUMIFS(CM$37:CM$174,$K$37:$K$174,"●",$DS$37:$DS$174,$DS24))</f>
        <v>0</v>
      </c>
      <c r="CN24" s="955"/>
      <c r="CO24" s="956">
        <f t="shared" ref="CO24:CO28" si="135">IF(OR(CO$22="",$K24=0),0,SUMIFS(CO$37:CO$174,$K$37:$K$174,"●",$DS$37:$DS$174,$DS24))</f>
        <v>0</v>
      </c>
      <c r="CP24" s="955"/>
      <c r="CQ24" s="956">
        <f t="shared" ref="CQ24:CQ28" si="136">IF(OR(CQ$22="",$K24=0),0,SUMIFS(CQ$37:CQ$174,$K$37:$K$174,"●",$DS$37:$DS$174,$DS24))</f>
        <v>0</v>
      </c>
      <c r="CR24" s="955"/>
      <c r="CS24" s="956">
        <f t="shared" ref="CS24:CS28" si="137">IF(OR(CS$22="",$K24=0),0,SUMIFS(CS$37:CS$174,$K$37:$K$174,"●",$DS$37:$DS$174,$DS24))</f>
        <v>0</v>
      </c>
      <c r="CT24" s="955"/>
      <c r="CU24" s="956">
        <f t="shared" ref="CU24:CU28" si="138">IF(OR(CU$22="",$K24=0),0,SUMIFS(CU$37:CU$174,$K$37:$K$174,"●",$DS$37:$DS$174,$DS24))</f>
        <v>0</v>
      </c>
      <c r="CV24" s="955"/>
      <c r="CW24" s="956">
        <f t="shared" ref="CW24:CW28" si="139">IF(OR(CW$22="",$K24=0),0,SUMIFS(CW$37:CW$174,$K$37:$K$174,"●",$DS$37:$DS$174,$DS24))</f>
        <v>0</v>
      </c>
      <c r="CX24" s="955"/>
      <c r="CY24" s="956">
        <f t="shared" ref="CY24:CY28" si="140">IF(OR(CY$22="",$K24=0),0,SUMIFS(CY$37:CY$174,$K$37:$K$174,"●",$DS$37:$DS$174,$DS24))</f>
        <v>0</v>
      </c>
      <c r="CZ24" s="955"/>
      <c r="DA24" s="956">
        <f t="shared" ref="DA24:DA28" si="141">IF(OR(DA$22="",$K24=0),0,SUMIFS(DA$37:DA$174,$K$37:$K$174,"●",$DS$37:$DS$174,$DS24))</f>
        <v>0</v>
      </c>
      <c r="DB24" s="955"/>
      <c r="DC24" s="956">
        <f t="shared" ref="DC24:DC28" si="142">IF(OR(DC$22="",$K24=0),0,SUMIFS(DC$37:DC$174,$K$37:$K$174,"●",$DS$37:$DS$174,$DS24))</f>
        <v>0</v>
      </c>
      <c r="DD24" s="955"/>
      <c r="DE24" s="956">
        <f t="shared" ref="DE24:DE28" si="143">IF(OR(DE$22="",$K24=0),0,SUMIFS(DE$37:DE$174,$K$37:$K$174,"●",$DS$37:$DS$174,$DS24))</f>
        <v>0</v>
      </c>
      <c r="DF24" s="955"/>
      <c r="DG24" s="956">
        <f t="shared" ref="DG24:DG28" si="144">IF(OR(DG$22="",$K24=0),0,SUMIFS(DG$37:DG$174,$K$37:$K$174,"●",$DS$37:$DS$174,$DS24))</f>
        <v>0</v>
      </c>
      <c r="DH24" s="955"/>
      <c r="DI24" s="956">
        <f t="shared" ref="DI24:DI28" si="145">IF(OR(DI$22="",$K24=0),0,SUMIFS(DI$37:DI$174,$K$37:$K$174,"●",$DS$37:$DS$174,$DS24))</f>
        <v>0</v>
      </c>
      <c r="DJ24" s="955"/>
      <c r="DK24" s="956">
        <f t="shared" ref="DK24:DK28" si="146">IF(OR(DK$22="",$K24=0),0,SUMIFS(DK$37:DK$174,$K$37:$K$174,"●",$DS$37:$DS$174,$DS24))</f>
        <v>0</v>
      </c>
      <c r="DL24" s="955"/>
      <c r="DM24" s="956">
        <f t="shared" ref="DM24:DM28" si="147">IF(OR(DM$22="",$K24=0),0,SUMIFS(DM$37:DM$174,$K$37:$K$174,"●",$DS$37:$DS$174,$DS24))</f>
        <v>0</v>
      </c>
      <c r="DN24" s="955"/>
      <c r="DO24" s="956">
        <f t="shared" ref="DO24:DO28" si="148">IF(OR(DO$22="",$K24=0),0,SUMIFS(DO$37:DO$174,$K$37:$K$174,"●",$DS$37:$DS$174,$DS24))</f>
        <v>0</v>
      </c>
      <c r="DP24" s="955"/>
      <c r="DQ24" s="956">
        <f t="shared" ref="DQ24:DQ28" si="149">IF(OR(DQ$22="",$K24=0),0,SUMIFS(DQ$37:DQ$174,$K$37:$K$174,"●",$DS$37:$DS$174,$DS24))</f>
        <v>0</v>
      </c>
      <c r="DS24" s="935" t="s">
        <v>4138</v>
      </c>
    </row>
    <row r="25" spans="1:125" ht="20.100000000000001" customHeight="1">
      <c r="A25" s="930" t="s">
        <v>1726</v>
      </c>
      <c r="B25" s="930" t="s">
        <v>1726</v>
      </c>
      <c r="C25" s="930" t="s">
        <v>1726</v>
      </c>
      <c r="D25" s="930" t="s">
        <v>1726</v>
      </c>
      <c r="E25" s="930" t="s">
        <v>1726</v>
      </c>
      <c r="F25" s="930" t="s">
        <v>1726</v>
      </c>
      <c r="G25" s="930" t="s">
        <v>1726</v>
      </c>
      <c r="H25" s="930" t="s">
        <v>1726</v>
      </c>
      <c r="I25" s="930" t="s">
        <v>1759</v>
      </c>
      <c r="J25" s="930" t="s">
        <v>1726</v>
      </c>
      <c r="K25" s="464" t="str">
        <f t="shared" si="0"/>
        <v>●</v>
      </c>
      <c r="L25" s="482"/>
      <c r="N25" s="950"/>
      <c r="O25" s="957" t="s">
        <v>3908</v>
      </c>
      <c r="P25" s="958"/>
      <c r="Q25" s="958"/>
      <c r="R25" s="959"/>
      <c r="S25" s="960">
        <f t="shared" ref="S25:S28" si="150">IF($K25=0,0,SUMIFS(S$37:S$174,$K$37:$K$174,"●",$DS$37:$DS$174,$DS25))</f>
        <v>0</v>
      </c>
      <c r="T25" s="961"/>
      <c r="U25" s="962">
        <f>IF(OR(U$22="",$K25=0),0,SUMIFS(U$37:U$174,$K$37:$K$174,"●",$DS$37:$DS$174,$DS25))</f>
        <v>0</v>
      </c>
      <c r="V25" s="961"/>
      <c r="W25" s="962">
        <f t="shared" si="100"/>
        <v>0</v>
      </c>
      <c r="X25" s="961"/>
      <c r="Y25" s="962">
        <f t="shared" si="101"/>
        <v>0</v>
      </c>
      <c r="Z25" s="961"/>
      <c r="AA25" s="962">
        <f t="shared" si="102"/>
        <v>0</v>
      </c>
      <c r="AB25" s="961"/>
      <c r="AC25" s="962">
        <f t="shared" si="103"/>
        <v>0</v>
      </c>
      <c r="AD25" s="961"/>
      <c r="AE25" s="962">
        <f t="shared" si="104"/>
        <v>0</v>
      </c>
      <c r="AF25" s="961"/>
      <c r="AG25" s="962">
        <f t="shared" si="105"/>
        <v>0</v>
      </c>
      <c r="AH25" s="961"/>
      <c r="AI25" s="962">
        <f t="shared" si="106"/>
        <v>0</v>
      </c>
      <c r="AJ25" s="961"/>
      <c r="AK25" s="962">
        <f t="shared" si="107"/>
        <v>0</v>
      </c>
      <c r="AL25" s="961"/>
      <c r="AM25" s="962">
        <f t="shared" si="108"/>
        <v>0</v>
      </c>
      <c r="AN25" s="961"/>
      <c r="AO25" s="962">
        <f t="shared" si="109"/>
        <v>0</v>
      </c>
      <c r="AP25" s="961"/>
      <c r="AQ25" s="962">
        <f t="shared" si="110"/>
        <v>0</v>
      </c>
      <c r="AR25" s="961"/>
      <c r="AS25" s="962">
        <f t="shared" si="111"/>
        <v>0</v>
      </c>
      <c r="AT25" s="961"/>
      <c r="AU25" s="962">
        <f t="shared" si="112"/>
        <v>0</v>
      </c>
      <c r="AV25" s="961"/>
      <c r="AW25" s="962">
        <f t="shared" si="113"/>
        <v>0</v>
      </c>
      <c r="AX25" s="961"/>
      <c r="AY25" s="962">
        <f t="shared" si="114"/>
        <v>0</v>
      </c>
      <c r="AZ25" s="961"/>
      <c r="BA25" s="962">
        <f t="shared" si="115"/>
        <v>0</v>
      </c>
      <c r="BB25" s="961"/>
      <c r="BC25" s="962">
        <f t="shared" si="116"/>
        <v>0</v>
      </c>
      <c r="BD25" s="961"/>
      <c r="BE25" s="962">
        <f t="shared" si="117"/>
        <v>0</v>
      </c>
      <c r="BF25" s="961"/>
      <c r="BG25" s="962">
        <f t="shared" si="118"/>
        <v>0</v>
      </c>
      <c r="BH25" s="961"/>
      <c r="BI25" s="962">
        <f t="shared" si="119"/>
        <v>0</v>
      </c>
      <c r="BJ25" s="961"/>
      <c r="BK25" s="962">
        <f t="shared" si="120"/>
        <v>0</v>
      </c>
      <c r="BL25" s="961"/>
      <c r="BM25" s="962">
        <f t="shared" si="121"/>
        <v>0</v>
      </c>
      <c r="BN25" s="961"/>
      <c r="BO25" s="962">
        <f t="shared" si="122"/>
        <v>0</v>
      </c>
      <c r="BP25" s="961"/>
      <c r="BQ25" s="962">
        <f t="shared" si="123"/>
        <v>0</v>
      </c>
      <c r="BR25" s="961"/>
      <c r="BS25" s="962">
        <f t="shared" si="124"/>
        <v>0</v>
      </c>
      <c r="BT25" s="961"/>
      <c r="BU25" s="962">
        <f t="shared" si="125"/>
        <v>0</v>
      </c>
      <c r="BV25" s="961"/>
      <c r="BW25" s="962">
        <f t="shared" si="126"/>
        <v>0</v>
      </c>
      <c r="BX25" s="961"/>
      <c r="BY25" s="962">
        <f t="shared" si="127"/>
        <v>0</v>
      </c>
      <c r="BZ25" s="961"/>
      <c r="CA25" s="962">
        <f t="shared" si="128"/>
        <v>0</v>
      </c>
      <c r="CB25" s="961"/>
      <c r="CC25" s="962">
        <f t="shared" si="129"/>
        <v>0</v>
      </c>
      <c r="CD25" s="961"/>
      <c r="CE25" s="962">
        <f t="shared" si="130"/>
        <v>0</v>
      </c>
      <c r="CF25" s="961"/>
      <c r="CG25" s="962">
        <f t="shared" si="131"/>
        <v>0</v>
      </c>
      <c r="CH25" s="961"/>
      <c r="CI25" s="962">
        <f t="shared" si="132"/>
        <v>0</v>
      </c>
      <c r="CJ25" s="961"/>
      <c r="CK25" s="962">
        <f t="shared" si="133"/>
        <v>0</v>
      </c>
      <c r="CL25" s="961"/>
      <c r="CM25" s="962">
        <f t="shared" si="134"/>
        <v>0</v>
      </c>
      <c r="CN25" s="961"/>
      <c r="CO25" s="962">
        <f t="shared" si="135"/>
        <v>0</v>
      </c>
      <c r="CP25" s="961"/>
      <c r="CQ25" s="962">
        <f t="shared" si="136"/>
        <v>0</v>
      </c>
      <c r="CR25" s="961"/>
      <c r="CS25" s="962">
        <f t="shared" si="137"/>
        <v>0</v>
      </c>
      <c r="CT25" s="961"/>
      <c r="CU25" s="962">
        <f t="shared" si="138"/>
        <v>0</v>
      </c>
      <c r="CV25" s="961"/>
      <c r="CW25" s="962">
        <f t="shared" si="139"/>
        <v>0</v>
      </c>
      <c r="CX25" s="961"/>
      <c r="CY25" s="962">
        <f t="shared" si="140"/>
        <v>0</v>
      </c>
      <c r="CZ25" s="961"/>
      <c r="DA25" s="962">
        <f t="shared" si="141"/>
        <v>0</v>
      </c>
      <c r="DB25" s="961"/>
      <c r="DC25" s="962">
        <f t="shared" si="142"/>
        <v>0</v>
      </c>
      <c r="DD25" s="961"/>
      <c r="DE25" s="962">
        <f t="shared" si="143"/>
        <v>0</v>
      </c>
      <c r="DF25" s="961"/>
      <c r="DG25" s="962">
        <f t="shared" si="144"/>
        <v>0</v>
      </c>
      <c r="DH25" s="961"/>
      <c r="DI25" s="962">
        <f t="shared" si="145"/>
        <v>0</v>
      </c>
      <c r="DJ25" s="961"/>
      <c r="DK25" s="962">
        <f t="shared" si="146"/>
        <v>0</v>
      </c>
      <c r="DL25" s="961"/>
      <c r="DM25" s="962">
        <f t="shared" si="147"/>
        <v>0</v>
      </c>
      <c r="DN25" s="961"/>
      <c r="DO25" s="962">
        <f t="shared" si="148"/>
        <v>0</v>
      </c>
      <c r="DP25" s="961"/>
      <c r="DQ25" s="962">
        <f t="shared" si="149"/>
        <v>0</v>
      </c>
      <c r="DS25" s="935" t="s">
        <v>3914</v>
      </c>
    </row>
    <row r="26" spans="1:125" ht="20.100000000000001" customHeight="1">
      <c r="A26" s="930" t="s">
        <v>1726</v>
      </c>
      <c r="B26" s="930" t="s">
        <v>1726</v>
      </c>
      <c r="C26" s="1954" t="s">
        <v>1726</v>
      </c>
      <c r="D26" s="930" t="s">
        <v>1726</v>
      </c>
      <c r="E26" s="930" t="s">
        <v>1726</v>
      </c>
      <c r="F26" s="930" t="s">
        <v>1726</v>
      </c>
      <c r="G26" s="963"/>
      <c r="H26" s="963"/>
      <c r="I26" s="930" t="s">
        <v>1759</v>
      </c>
      <c r="J26" s="930" t="s">
        <v>1726</v>
      </c>
      <c r="K26" s="464" t="str">
        <f t="shared" si="0"/>
        <v>●</v>
      </c>
      <c r="L26" s="482"/>
      <c r="N26" s="950"/>
      <c r="O26" s="957" t="s">
        <v>3909</v>
      </c>
      <c r="P26" s="958"/>
      <c r="Q26" s="958"/>
      <c r="R26" s="959"/>
      <c r="S26" s="960">
        <f t="shared" si="150"/>
        <v>0</v>
      </c>
      <c r="T26" s="961"/>
      <c r="U26" s="962">
        <f>IF(OR(U$22="",$K26=0),0,SUMIFS(U$37:U$174,$K$37:$K$174,"●",$DS$37:$DS$174,$DS26))</f>
        <v>0</v>
      </c>
      <c r="V26" s="961"/>
      <c r="W26" s="962">
        <f t="shared" si="100"/>
        <v>0</v>
      </c>
      <c r="X26" s="961"/>
      <c r="Y26" s="962">
        <f t="shared" si="101"/>
        <v>0</v>
      </c>
      <c r="Z26" s="961"/>
      <c r="AA26" s="962">
        <f t="shared" si="102"/>
        <v>0</v>
      </c>
      <c r="AB26" s="961"/>
      <c r="AC26" s="962">
        <f t="shared" si="103"/>
        <v>0</v>
      </c>
      <c r="AD26" s="961"/>
      <c r="AE26" s="962">
        <f t="shared" si="104"/>
        <v>0</v>
      </c>
      <c r="AF26" s="961"/>
      <c r="AG26" s="962">
        <f t="shared" si="105"/>
        <v>0</v>
      </c>
      <c r="AH26" s="961"/>
      <c r="AI26" s="962">
        <f t="shared" si="106"/>
        <v>0</v>
      </c>
      <c r="AJ26" s="961"/>
      <c r="AK26" s="962">
        <f t="shared" si="107"/>
        <v>0</v>
      </c>
      <c r="AL26" s="961"/>
      <c r="AM26" s="962">
        <f t="shared" si="108"/>
        <v>0</v>
      </c>
      <c r="AN26" s="961"/>
      <c r="AO26" s="962">
        <f t="shared" si="109"/>
        <v>0</v>
      </c>
      <c r="AP26" s="961"/>
      <c r="AQ26" s="962">
        <f t="shared" si="110"/>
        <v>0</v>
      </c>
      <c r="AR26" s="961"/>
      <c r="AS26" s="962">
        <f t="shared" si="111"/>
        <v>0</v>
      </c>
      <c r="AT26" s="961"/>
      <c r="AU26" s="962">
        <f t="shared" si="112"/>
        <v>0</v>
      </c>
      <c r="AV26" s="961"/>
      <c r="AW26" s="962">
        <f t="shared" si="113"/>
        <v>0</v>
      </c>
      <c r="AX26" s="961"/>
      <c r="AY26" s="962">
        <f t="shared" si="114"/>
        <v>0</v>
      </c>
      <c r="AZ26" s="961"/>
      <c r="BA26" s="962">
        <f t="shared" si="115"/>
        <v>0</v>
      </c>
      <c r="BB26" s="961"/>
      <c r="BC26" s="962">
        <f t="shared" si="116"/>
        <v>0</v>
      </c>
      <c r="BD26" s="961"/>
      <c r="BE26" s="962">
        <f t="shared" si="117"/>
        <v>0</v>
      </c>
      <c r="BF26" s="961"/>
      <c r="BG26" s="962">
        <f t="shared" si="118"/>
        <v>0</v>
      </c>
      <c r="BH26" s="961"/>
      <c r="BI26" s="962">
        <f t="shared" si="119"/>
        <v>0</v>
      </c>
      <c r="BJ26" s="961"/>
      <c r="BK26" s="962">
        <f t="shared" si="120"/>
        <v>0</v>
      </c>
      <c r="BL26" s="961"/>
      <c r="BM26" s="962">
        <f t="shared" si="121"/>
        <v>0</v>
      </c>
      <c r="BN26" s="961"/>
      <c r="BO26" s="962">
        <f t="shared" si="122"/>
        <v>0</v>
      </c>
      <c r="BP26" s="961"/>
      <c r="BQ26" s="962">
        <f t="shared" si="123"/>
        <v>0</v>
      </c>
      <c r="BR26" s="961"/>
      <c r="BS26" s="962">
        <f t="shared" si="124"/>
        <v>0</v>
      </c>
      <c r="BT26" s="961"/>
      <c r="BU26" s="962">
        <f t="shared" si="125"/>
        <v>0</v>
      </c>
      <c r="BV26" s="961"/>
      <c r="BW26" s="962">
        <f t="shared" si="126"/>
        <v>0</v>
      </c>
      <c r="BX26" s="961"/>
      <c r="BY26" s="962">
        <f t="shared" si="127"/>
        <v>0</v>
      </c>
      <c r="BZ26" s="961"/>
      <c r="CA26" s="962">
        <f t="shared" si="128"/>
        <v>0</v>
      </c>
      <c r="CB26" s="961"/>
      <c r="CC26" s="962">
        <f t="shared" si="129"/>
        <v>0</v>
      </c>
      <c r="CD26" s="961"/>
      <c r="CE26" s="962">
        <f t="shared" si="130"/>
        <v>0</v>
      </c>
      <c r="CF26" s="961"/>
      <c r="CG26" s="962">
        <f t="shared" si="131"/>
        <v>0</v>
      </c>
      <c r="CH26" s="961"/>
      <c r="CI26" s="962">
        <f t="shared" si="132"/>
        <v>0</v>
      </c>
      <c r="CJ26" s="961"/>
      <c r="CK26" s="962">
        <f t="shared" si="133"/>
        <v>0</v>
      </c>
      <c r="CL26" s="961"/>
      <c r="CM26" s="962">
        <f t="shared" si="134"/>
        <v>0</v>
      </c>
      <c r="CN26" s="961"/>
      <c r="CO26" s="962">
        <f t="shared" si="135"/>
        <v>0</v>
      </c>
      <c r="CP26" s="961"/>
      <c r="CQ26" s="962">
        <f t="shared" si="136"/>
        <v>0</v>
      </c>
      <c r="CR26" s="961"/>
      <c r="CS26" s="962">
        <f t="shared" si="137"/>
        <v>0</v>
      </c>
      <c r="CT26" s="961"/>
      <c r="CU26" s="962">
        <f t="shared" si="138"/>
        <v>0</v>
      </c>
      <c r="CV26" s="961"/>
      <c r="CW26" s="962">
        <f t="shared" si="139"/>
        <v>0</v>
      </c>
      <c r="CX26" s="961"/>
      <c r="CY26" s="962">
        <f t="shared" si="140"/>
        <v>0</v>
      </c>
      <c r="CZ26" s="961"/>
      <c r="DA26" s="962">
        <f t="shared" si="141"/>
        <v>0</v>
      </c>
      <c r="DB26" s="961"/>
      <c r="DC26" s="962">
        <f t="shared" si="142"/>
        <v>0</v>
      </c>
      <c r="DD26" s="961"/>
      <c r="DE26" s="962">
        <f t="shared" si="143"/>
        <v>0</v>
      </c>
      <c r="DF26" s="961"/>
      <c r="DG26" s="962">
        <f t="shared" si="144"/>
        <v>0</v>
      </c>
      <c r="DH26" s="961"/>
      <c r="DI26" s="962">
        <f t="shared" si="145"/>
        <v>0</v>
      </c>
      <c r="DJ26" s="961"/>
      <c r="DK26" s="962">
        <f t="shared" si="146"/>
        <v>0</v>
      </c>
      <c r="DL26" s="961"/>
      <c r="DM26" s="962">
        <f t="shared" si="147"/>
        <v>0</v>
      </c>
      <c r="DN26" s="961"/>
      <c r="DO26" s="962">
        <f t="shared" si="148"/>
        <v>0</v>
      </c>
      <c r="DP26" s="961"/>
      <c r="DQ26" s="962">
        <f t="shared" si="149"/>
        <v>0</v>
      </c>
      <c r="DS26" s="935" t="s">
        <v>3915</v>
      </c>
      <c r="DT26" s="393"/>
      <c r="DU26" s="501"/>
    </row>
    <row r="27" spans="1:125" ht="19.95" customHeight="1">
      <c r="A27" s="930" t="s">
        <v>1726</v>
      </c>
      <c r="B27" s="930" t="s">
        <v>1726</v>
      </c>
      <c r="C27" s="1954" t="s">
        <v>1726</v>
      </c>
      <c r="D27" s="930" t="s">
        <v>1726</v>
      </c>
      <c r="E27" s="930" t="s">
        <v>1726</v>
      </c>
      <c r="F27" s="930" t="s">
        <v>1726</v>
      </c>
      <c r="G27" s="963"/>
      <c r="H27" s="963"/>
      <c r="I27" s="930" t="s">
        <v>1759</v>
      </c>
      <c r="J27" s="930" t="s">
        <v>1726</v>
      </c>
      <c r="K27" s="464" t="str">
        <f t="shared" si="0"/>
        <v>●</v>
      </c>
      <c r="L27" s="482"/>
      <c r="N27" s="950"/>
      <c r="O27" s="957" t="s">
        <v>3920</v>
      </c>
      <c r="P27" s="958"/>
      <c r="Q27" s="958"/>
      <c r="R27" s="959"/>
      <c r="S27" s="960">
        <f t="shared" si="150"/>
        <v>0</v>
      </c>
      <c r="T27" s="961"/>
      <c r="U27" s="962">
        <f>IF(OR(U$22="",$K27=0),0,SUMIFS(U$37:U$174,$K$37:$K$174,"●",$DS$37:$DS$174,$DS27))</f>
        <v>0</v>
      </c>
      <c r="V27" s="961"/>
      <c r="W27" s="962">
        <f t="shared" si="100"/>
        <v>0</v>
      </c>
      <c r="X27" s="961"/>
      <c r="Y27" s="962">
        <f t="shared" si="101"/>
        <v>0</v>
      </c>
      <c r="Z27" s="961"/>
      <c r="AA27" s="962">
        <f t="shared" si="102"/>
        <v>0</v>
      </c>
      <c r="AB27" s="961"/>
      <c r="AC27" s="962">
        <f t="shared" si="103"/>
        <v>0</v>
      </c>
      <c r="AD27" s="961"/>
      <c r="AE27" s="962">
        <f t="shared" si="104"/>
        <v>0</v>
      </c>
      <c r="AF27" s="961"/>
      <c r="AG27" s="962">
        <f t="shared" si="105"/>
        <v>0</v>
      </c>
      <c r="AH27" s="961"/>
      <c r="AI27" s="962">
        <f t="shared" si="106"/>
        <v>0</v>
      </c>
      <c r="AJ27" s="961"/>
      <c r="AK27" s="962">
        <f t="shared" si="107"/>
        <v>0</v>
      </c>
      <c r="AL27" s="961"/>
      <c r="AM27" s="962">
        <f t="shared" si="108"/>
        <v>0</v>
      </c>
      <c r="AN27" s="961"/>
      <c r="AO27" s="962">
        <f t="shared" si="109"/>
        <v>0</v>
      </c>
      <c r="AP27" s="961"/>
      <c r="AQ27" s="962">
        <f t="shared" si="110"/>
        <v>0</v>
      </c>
      <c r="AR27" s="961"/>
      <c r="AS27" s="962">
        <f t="shared" si="111"/>
        <v>0</v>
      </c>
      <c r="AT27" s="961"/>
      <c r="AU27" s="962">
        <f t="shared" si="112"/>
        <v>0</v>
      </c>
      <c r="AV27" s="961"/>
      <c r="AW27" s="962">
        <f t="shared" si="113"/>
        <v>0</v>
      </c>
      <c r="AX27" s="961"/>
      <c r="AY27" s="962">
        <f t="shared" si="114"/>
        <v>0</v>
      </c>
      <c r="AZ27" s="961"/>
      <c r="BA27" s="962">
        <f t="shared" si="115"/>
        <v>0</v>
      </c>
      <c r="BB27" s="961"/>
      <c r="BC27" s="962">
        <f t="shared" si="116"/>
        <v>0</v>
      </c>
      <c r="BD27" s="961"/>
      <c r="BE27" s="962">
        <f t="shared" si="117"/>
        <v>0</v>
      </c>
      <c r="BF27" s="961"/>
      <c r="BG27" s="962">
        <f t="shared" si="118"/>
        <v>0</v>
      </c>
      <c r="BH27" s="961"/>
      <c r="BI27" s="962">
        <f t="shared" si="119"/>
        <v>0</v>
      </c>
      <c r="BJ27" s="961"/>
      <c r="BK27" s="962">
        <f t="shared" si="120"/>
        <v>0</v>
      </c>
      <c r="BL27" s="961"/>
      <c r="BM27" s="962">
        <f t="shared" si="121"/>
        <v>0</v>
      </c>
      <c r="BN27" s="961"/>
      <c r="BO27" s="962">
        <f t="shared" si="122"/>
        <v>0</v>
      </c>
      <c r="BP27" s="961"/>
      <c r="BQ27" s="962">
        <f t="shared" si="123"/>
        <v>0</v>
      </c>
      <c r="BR27" s="961"/>
      <c r="BS27" s="962">
        <f t="shared" si="124"/>
        <v>0</v>
      </c>
      <c r="BT27" s="961"/>
      <c r="BU27" s="962">
        <f t="shared" si="125"/>
        <v>0</v>
      </c>
      <c r="BV27" s="961"/>
      <c r="BW27" s="962">
        <f t="shared" si="126"/>
        <v>0</v>
      </c>
      <c r="BX27" s="961"/>
      <c r="BY27" s="962">
        <f t="shared" si="127"/>
        <v>0</v>
      </c>
      <c r="BZ27" s="961"/>
      <c r="CA27" s="962">
        <f t="shared" si="128"/>
        <v>0</v>
      </c>
      <c r="CB27" s="961"/>
      <c r="CC27" s="962">
        <f t="shared" si="129"/>
        <v>0</v>
      </c>
      <c r="CD27" s="961"/>
      <c r="CE27" s="962">
        <f t="shared" si="130"/>
        <v>0</v>
      </c>
      <c r="CF27" s="961"/>
      <c r="CG27" s="962">
        <f t="shared" si="131"/>
        <v>0</v>
      </c>
      <c r="CH27" s="961"/>
      <c r="CI27" s="962">
        <f t="shared" si="132"/>
        <v>0</v>
      </c>
      <c r="CJ27" s="961"/>
      <c r="CK27" s="962">
        <f t="shared" si="133"/>
        <v>0</v>
      </c>
      <c r="CL27" s="961"/>
      <c r="CM27" s="962">
        <f t="shared" si="134"/>
        <v>0</v>
      </c>
      <c r="CN27" s="961"/>
      <c r="CO27" s="962">
        <f t="shared" si="135"/>
        <v>0</v>
      </c>
      <c r="CP27" s="961"/>
      <c r="CQ27" s="962">
        <f t="shared" si="136"/>
        <v>0</v>
      </c>
      <c r="CR27" s="961"/>
      <c r="CS27" s="962">
        <f t="shared" si="137"/>
        <v>0</v>
      </c>
      <c r="CT27" s="961"/>
      <c r="CU27" s="962">
        <f t="shared" si="138"/>
        <v>0</v>
      </c>
      <c r="CV27" s="961"/>
      <c r="CW27" s="962">
        <f t="shared" si="139"/>
        <v>0</v>
      </c>
      <c r="CX27" s="961"/>
      <c r="CY27" s="962">
        <f t="shared" si="140"/>
        <v>0</v>
      </c>
      <c r="CZ27" s="961"/>
      <c r="DA27" s="962">
        <f t="shared" si="141"/>
        <v>0</v>
      </c>
      <c r="DB27" s="961"/>
      <c r="DC27" s="962">
        <f t="shared" si="142"/>
        <v>0</v>
      </c>
      <c r="DD27" s="961"/>
      <c r="DE27" s="962">
        <f t="shared" si="143"/>
        <v>0</v>
      </c>
      <c r="DF27" s="961"/>
      <c r="DG27" s="962">
        <f t="shared" si="144"/>
        <v>0</v>
      </c>
      <c r="DH27" s="961"/>
      <c r="DI27" s="962">
        <f t="shared" si="145"/>
        <v>0</v>
      </c>
      <c r="DJ27" s="961"/>
      <c r="DK27" s="962">
        <f t="shared" si="146"/>
        <v>0</v>
      </c>
      <c r="DL27" s="961"/>
      <c r="DM27" s="962">
        <f t="shared" si="147"/>
        <v>0</v>
      </c>
      <c r="DN27" s="961"/>
      <c r="DO27" s="962">
        <f t="shared" si="148"/>
        <v>0</v>
      </c>
      <c r="DP27" s="961"/>
      <c r="DQ27" s="962">
        <f t="shared" si="149"/>
        <v>0</v>
      </c>
      <c r="DS27" s="935" t="s">
        <v>3916</v>
      </c>
    </row>
    <row r="28" spans="1:125" ht="20.100000000000001" customHeight="1">
      <c r="A28" s="930" t="s">
        <v>1726</v>
      </c>
      <c r="B28" s="930" t="s">
        <v>1726</v>
      </c>
      <c r="C28" s="930" t="s">
        <v>1726</v>
      </c>
      <c r="D28" s="930" t="s">
        <v>1726</v>
      </c>
      <c r="E28" s="930" t="s">
        <v>1726</v>
      </c>
      <c r="F28" s="930" t="s">
        <v>1726</v>
      </c>
      <c r="G28" s="963"/>
      <c r="H28" s="963"/>
      <c r="I28" s="930" t="s">
        <v>1759</v>
      </c>
      <c r="J28" s="930" t="s">
        <v>1726</v>
      </c>
      <c r="K28" s="464" t="str">
        <f t="shared" si="0"/>
        <v>●</v>
      </c>
      <c r="L28" s="482"/>
      <c r="N28" s="950"/>
      <c r="O28" s="964" t="s">
        <v>3922</v>
      </c>
      <c r="P28" s="965"/>
      <c r="Q28" s="965"/>
      <c r="R28" s="966"/>
      <c r="S28" s="967">
        <f t="shared" si="150"/>
        <v>0</v>
      </c>
      <c r="T28" s="968"/>
      <c r="U28" s="969">
        <f>IF(OR(U$22="",$K28=0),0,SUMIFS(U$37:U$174,$K$37:$K$174,"●",$DS$37:$DS$174,$DS28))</f>
        <v>0</v>
      </c>
      <c r="V28" s="968"/>
      <c r="W28" s="969">
        <f>IF(OR(W$22="",$K28=0),0,SUMIFS(W$37:W$174,$K$37:$K$174,"●",$DS$37:$DS$174,$DS28))</f>
        <v>0</v>
      </c>
      <c r="X28" s="968"/>
      <c r="Y28" s="969">
        <f t="shared" si="101"/>
        <v>0</v>
      </c>
      <c r="Z28" s="968"/>
      <c r="AA28" s="969">
        <f t="shared" si="102"/>
        <v>0</v>
      </c>
      <c r="AB28" s="968"/>
      <c r="AC28" s="969">
        <f t="shared" si="103"/>
        <v>0</v>
      </c>
      <c r="AD28" s="968"/>
      <c r="AE28" s="969">
        <f t="shared" si="104"/>
        <v>0</v>
      </c>
      <c r="AF28" s="968"/>
      <c r="AG28" s="969">
        <f t="shared" si="105"/>
        <v>0</v>
      </c>
      <c r="AH28" s="968"/>
      <c r="AI28" s="969">
        <f t="shared" si="106"/>
        <v>0</v>
      </c>
      <c r="AJ28" s="968"/>
      <c r="AK28" s="969">
        <f t="shared" si="107"/>
        <v>0</v>
      </c>
      <c r="AL28" s="968"/>
      <c r="AM28" s="969">
        <f t="shared" si="108"/>
        <v>0</v>
      </c>
      <c r="AN28" s="968"/>
      <c r="AO28" s="969">
        <f t="shared" si="109"/>
        <v>0</v>
      </c>
      <c r="AP28" s="968"/>
      <c r="AQ28" s="969">
        <f t="shared" si="110"/>
        <v>0</v>
      </c>
      <c r="AR28" s="968"/>
      <c r="AS28" s="969">
        <f t="shared" si="111"/>
        <v>0</v>
      </c>
      <c r="AT28" s="968"/>
      <c r="AU28" s="969">
        <f t="shared" si="112"/>
        <v>0</v>
      </c>
      <c r="AV28" s="968"/>
      <c r="AW28" s="969">
        <f t="shared" si="113"/>
        <v>0</v>
      </c>
      <c r="AX28" s="968"/>
      <c r="AY28" s="969">
        <f t="shared" si="114"/>
        <v>0</v>
      </c>
      <c r="AZ28" s="968"/>
      <c r="BA28" s="969">
        <f t="shared" si="115"/>
        <v>0</v>
      </c>
      <c r="BB28" s="968"/>
      <c r="BC28" s="969">
        <f t="shared" si="116"/>
        <v>0</v>
      </c>
      <c r="BD28" s="968"/>
      <c r="BE28" s="969">
        <f t="shared" si="117"/>
        <v>0</v>
      </c>
      <c r="BF28" s="968"/>
      <c r="BG28" s="969">
        <f t="shared" si="118"/>
        <v>0</v>
      </c>
      <c r="BH28" s="968"/>
      <c r="BI28" s="969">
        <f t="shared" si="119"/>
        <v>0</v>
      </c>
      <c r="BJ28" s="968"/>
      <c r="BK28" s="969">
        <f t="shared" si="120"/>
        <v>0</v>
      </c>
      <c r="BL28" s="968"/>
      <c r="BM28" s="969">
        <f t="shared" si="121"/>
        <v>0</v>
      </c>
      <c r="BN28" s="968"/>
      <c r="BO28" s="969">
        <f t="shared" si="122"/>
        <v>0</v>
      </c>
      <c r="BP28" s="968"/>
      <c r="BQ28" s="969">
        <f t="shared" si="123"/>
        <v>0</v>
      </c>
      <c r="BR28" s="968"/>
      <c r="BS28" s="969">
        <f t="shared" si="124"/>
        <v>0</v>
      </c>
      <c r="BT28" s="968"/>
      <c r="BU28" s="969">
        <f t="shared" si="125"/>
        <v>0</v>
      </c>
      <c r="BV28" s="968"/>
      <c r="BW28" s="969">
        <f t="shared" si="126"/>
        <v>0</v>
      </c>
      <c r="BX28" s="968"/>
      <c r="BY28" s="969">
        <f t="shared" si="127"/>
        <v>0</v>
      </c>
      <c r="BZ28" s="968"/>
      <c r="CA28" s="969">
        <f t="shared" si="128"/>
        <v>0</v>
      </c>
      <c r="CB28" s="968"/>
      <c r="CC28" s="969">
        <f t="shared" si="129"/>
        <v>0</v>
      </c>
      <c r="CD28" s="968"/>
      <c r="CE28" s="969">
        <f t="shared" si="130"/>
        <v>0</v>
      </c>
      <c r="CF28" s="968"/>
      <c r="CG28" s="969">
        <f t="shared" si="131"/>
        <v>0</v>
      </c>
      <c r="CH28" s="968"/>
      <c r="CI28" s="969">
        <f t="shared" si="132"/>
        <v>0</v>
      </c>
      <c r="CJ28" s="968"/>
      <c r="CK28" s="969">
        <f t="shared" si="133"/>
        <v>0</v>
      </c>
      <c r="CL28" s="968"/>
      <c r="CM28" s="969">
        <f t="shared" si="134"/>
        <v>0</v>
      </c>
      <c r="CN28" s="968"/>
      <c r="CO28" s="969">
        <f t="shared" si="135"/>
        <v>0</v>
      </c>
      <c r="CP28" s="968"/>
      <c r="CQ28" s="969">
        <f t="shared" si="136"/>
        <v>0</v>
      </c>
      <c r="CR28" s="968"/>
      <c r="CS28" s="969">
        <f t="shared" si="137"/>
        <v>0</v>
      </c>
      <c r="CT28" s="968"/>
      <c r="CU28" s="969">
        <f t="shared" si="138"/>
        <v>0</v>
      </c>
      <c r="CV28" s="968"/>
      <c r="CW28" s="969">
        <f t="shared" si="139"/>
        <v>0</v>
      </c>
      <c r="CX28" s="968"/>
      <c r="CY28" s="969">
        <f t="shared" si="140"/>
        <v>0</v>
      </c>
      <c r="CZ28" s="968"/>
      <c r="DA28" s="969">
        <f t="shared" si="141"/>
        <v>0</v>
      </c>
      <c r="DB28" s="968"/>
      <c r="DC28" s="969">
        <f t="shared" si="142"/>
        <v>0</v>
      </c>
      <c r="DD28" s="968"/>
      <c r="DE28" s="969">
        <f t="shared" si="143"/>
        <v>0</v>
      </c>
      <c r="DF28" s="968"/>
      <c r="DG28" s="969">
        <f t="shared" si="144"/>
        <v>0</v>
      </c>
      <c r="DH28" s="968"/>
      <c r="DI28" s="969">
        <f t="shared" si="145"/>
        <v>0</v>
      </c>
      <c r="DJ28" s="968"/>
      <c r="DK28" s="969">
        <f t="shared" si="146"/>
        <v>0</v>
      </c>
      <c r="DL28" s="968"/>
      <c r="DM28" s="969">
        <f t="shared" si="147"/>
        <v>0</v>
      </c>
      <c r="DN28" s="968"/>
      <c r="DO28" s="969">
        <f t="shared" si="148"/>
        <v>0</v>
      </c>
      <c r="DP28" s="968"/>
      <c r="DQ28" s="969">
        <f t="shared" si="149"/>
        <v>0</v>
      </c>
      <c r="DS28" s="935" t="s">
        <v>3917</v>
      </c>
    </row>
    <row r="29" spans="1:125" ht="20.100000000000001" customHeight="1">
      <c r="A29" s="930" t="s">
        <v>1726</v>
      </c>
      <c r="B29" s="930" t="s">
        <v>1726</v>
      </c>
      <c r="C29" s="930" t="s">
        <v>1726</v>
      </c>
      <c r="D29" s="930" t="s">
        <v>1726</v>
      </c>
      <c r="E29" s="930" t="s">
        <v>1726</v>
      </c>
      <c r="F29" s="930" t="s">
        <v>1726</v>
      </c>
      <c r="G29" s="930" t="s">
        <v>1726</v>
      </c>
      <c r="H29" s="930" t="s">
        <v>1726</v>
      </c>
      <c r="I29" s="930" t="s">
        <v>1759</v>
      </c>
      <c r="J29" s="930" t="s">
        <v>1726</v>
      </c>
      <c r="K29" s="464" t="str">
        <f t="shared" ref="K29:K92" si="151">HLOOKUP($A$2,$A$11:$J$993,ROW()-10,0)</f>
        <v>●</v>
      </c>
      <c r="L29" s="482"/>
      <c r="N29" s="2253" t="s">
        <v>1944</v>
      </c>
      <c r="O29" s="2254"/>
      <c r="P29" s="2254"/>
      <c r="Q29" s="2254"/>
      <c r="R29" s="946"/>
      <c r="S29" s="947">
        <f>IF($K29=0,0,SUM(S30:S34))</f>
        <v>0</v>
      </c>
      <c r="T29" s="948"/>
      <c r="U29" s="949">
        <f>IF(OR(U$22="",$K29=0),0,SUM(U30:U34))</f>
        <v>0</v>
      </c>
      <c r="V29" s="948"/>
      <c r="W29" s="949">
        <f>IF(OR(W$22="",$K29=0),0,SUM(W30:W34))</f>
        <v>0</v>
      </c>
      <c r="X29" s="948"/>
      <c r="Y29" s="949">
        <f t="shared" ref="Y29" si="152">IF(OR(Y$22="",$K29=0),0,SUM(Y30:Y34))</f>
        <v>0</v>
      </c>
      <c r="Z29" s="948"/>
      <c r="AA29" s="949">
        <f t="shared" ref="AA29" si="153">IF(OR(AA$22="",$K29=0),0,SUM(AA30:AA34))</f>
        <v>0</v>
      </c>
      <c r="AB29" s="948"/>
      <c r="AC29" s="949">
        <f t="shared" ref="AC29" si="154">IF(OR(AC$22="",$K29=0),0,SUM(AC30:AC34))</f>
        <v>0</v>
      </c>
      <c r="AD29" s="948"/>
      <c r="AE29" s="949">
        <f t="shared" ref="AE29" si="155">IF(OR(AE$22="",$K29=0),0,SUM(AE30:AE34))</f>
        <v>0</v>
      </c>
      <c r="AF29" s="948"/>
      <c r="AG29" s="949">
        <f t="shared" ref="AG29" si="156">IF(OR(AG$22="",$K29=0),0,SUM(AG30:AG34))</f>
        <v>0</v>
      </c>
      <c r="AH29" s="948"/>
      <c r="AI29" s="949">
        <f t="shared" ref="AI29" si="157">IF(OR(AI$22="",$K29=0),0,SUM(AI30:AI34))</f>
        <v>0</v>
      </c>
      <c r="AJ29" s="948"/>
      <c r="AK29" s="949">
        <f t="shared" ref="AK29" si="158">IF(OR(AK$22="",$K29=0),0,SUM(AK30:AK34))</f>
        <v>0</v>
      </c>
      <c r="AL29" s="948"/>
      <c r="AM29" s="949">
        <f t="shared" ref="AM29" si="159">IF(OR(AM$22="",$K29=0),0,SUM(AM30:AM34))</f>
        <v>0</v>
      </c>
      <c r="AN29" s="948"/>
      <c r="AO29" s="949">
        <f t="shared" ref="AO29" si="160">IF(OR(AO$22="",$K29=0),0,SUM(AO30:AO34))</f>
        <v>0</v>
      </c>
      <c r="AP29" s="948"/>
      <c r="AQ29" s="949">
        <f t="shared" ref="AQ29" si="161">IF(OR(AQ$22="",$K29=0),0,SUM(AQ30:AQ34))</f>
        <v>0</v>
      </c>
      <c r="AR29" s="948"/>
      <c r="AS29" s="949">
        <f t="shared" ref="AS29" si="162">IF(OR(AS$22="",$K29=0),0,SUM(AS30:AS34))</f>
        <v>0</v>
      </c>
      <c r="AT29" s="948"/>
      <c r="AU29" s="949">
        <f t="shared" ref="AU29" si="163">IF(OR(AU$22="",$K29=0),0,SUM(AU30:AU34))</f>
        <v>0</v>
      </c>
      <c r="AV29" s="948"/>
      <c r="AW29" s="949">
        <f t="shared" ref="AW29" si="164">IF(OR(AW$22="",$K29=0),0,SUM(AW30:AW34))</f>
        <v>0</v>
      </c>
      <c r="AX29" s="948"/>
      <c r="AY29" s="949">
        <f t="shared" ref="AY29" si="165">IF(OR(AY$22="",$K29=0),0,SUM(AY30:AY34))</f>
        <v>0</v>
      </c>
      <c r="AZ29" s="948"/>
      <c r="BA29" s="949">
        <f t="shared" ref="BA29" si="166">IF(OR(BA$22="",$K29=0),0,SUM(BA30:BA34))</f>
        <v>0</v>
      </c>
      <c r="BB29" s="948"/>
      <c r="BC29" s="949">
        <f t="shared" ref="BC29" si="167">IF(OR(BC$22="",$K29=0),0,SUM(BC30:BC34))</f>
        <v>0</v>
      </c>
      <c r="BD29" s="948"/>
      <c r="BE29" s="949">
        <f t="shared" ref="BE29" si="168">IF(OR(BE$22="",$K29=0),0,SUM(BE30:BE34))</f>
        <v>0</v>
      </c>
      <c r="BF29" s="948"/>
      <c r="BG29" s="949">
        <f t="shared" ref="BG29" si="169">IF(OR(BG$22="",$K29=0),0,SUM(BG30:BG34))</f>
        <v>0</v>
      </c>
      <c r="BH29" s="948"/>
      <c r="BI29" s="949">
        <f t="shared" ref="BI29" si="170">IF(OR(BI$22="",$K29=0),0,SUM(BI30:BI34))</f>
        <v>0</v>
      </c>
      <c r="BJ29" s="948"/>
      <c r="BK29" s="949">
        <f t="shared" ref="BK29" si="171">IF(OR(BK$22="",$K29=0),0,SUM(BK30:BK34))</f>
        <v>0</v>
      </c>
      <c r="BL29" s="948"/>
      <c r="BM29" s="949">
        <f t="shared" ref="BM29" si="172">IF(OR(BM$22="",$K29=0),0,SUM(BM30:BM34))</f>
        <v>0</v>
      </c>
      <c r="BN29" s="948"/>
      <c r="BO29" s="949">
        <f t="shared" ref="BO29" si="173">IF(OR(BO$22="",$K29=0),0,SUM(BO30:BO34))</f>
        <v>0</v>
      </c>
      <c r="BP29" s="948"/>
      <c r="BQ29" s="949">
        <f t="shared" ref="BQ29" si="174">IF(OR(BQ$22="",$K29=0),0,SUM(BQ30:BQ34))</f>
        <v>0</v>
      </c>
      <c r="BR29" s="948"/>
      <c r="BS29" s="949">
        <f t="shared" ref="BS29" si="175">IF(OR(BS$22="",$K29=0),0,SUM(BS30:BS34))</f>
        <v>0</v>
      </c>
      <c r="BT29" s="948"/>
      <c r="BU29" s="949">
        <f t="shared" ref="BU29" si="176">IF(OR(BU$22="",$K29=0),0,SUM(BU30:BU34))</f>
        <v>0</v>
      </c>
      <c r="BV29" s="948"/>
      <c r="BW29" s="949">
        <f t="shared" ref="BW29" si="177">IF(OR(BW$22="",$K29=0),0,SUM(BW30:BW34))</f>
        <v>0</v>
      </c>
      <c r="BX29" s="948"/>
      <c r="BY29" s="949">
        <f t="shared" ref="BY29" si="178">IF(OR(BY$22="",$K29=0),0,SUM(BY30:BY34))</f>
        <v>0</v>
      </c>
      <c r="BZ29" s="948"/>
      <c r="CA29" s="949">
        <f t="shared" ref="CA29" si="179">IF(OR(CA$22="",$K29=0),0,SUM(CA30:CA34))</f>
        <v>0</v>
      </c>
      <c r="CB29" s="948"/>
      <c r="CC29" s="949">
        <f t="shared" ref="CC29" si="180">IF(OR(CC$22="",$K29=0),0,SUM(CC30:CC34))</f>
        <v>0</v>
      </c>
      <c r="CD29" s="948"/>
      <c r="CE29" s="949">
        <f t="shared" ref="CE29" si="181">IF(OR(CE$22="",$K29=0),0,SUM(CE30:CE34))</f>
        <v>0</v>
      </c>
      <c r="CF29" s="948"/>
      <c r="CG29" s="949">
        <f t="shared" ref="CG29" si="182">IF(OR(CG$22="",$K29=0),0,SUM(CG30:CG34))</f>
        <v>0</v>
      </c>
      <c r="CH29" s="948"/>
      <c r="CI29" s="949">
        <f t="shared" ref="CI29" si="183">IF(OR(CI$22="",$K29=0),0,SUM(CI30:CI34))</f>
        <v>0</v>
      </c>
      <c r="CJ29" s="948"/>
      <c r="CK29" s="949">
        <f t="shared" ref="CK29" si="184">IF(OR(CK$22="",$K29=0),0,SUM(CK30:CK34))</f>
        <v>0</v>
      </c>
      <c r="CL29" s="948"/>
      <c r="CM29" s="949">
        <f t="shared" ref="CM29" si="185">IF(OR(CM$22="",$K29=0),0,SUM(CM30:CM34))</f>
        <v>0</v>
      </c>
      <c r="CN29" s="948"/>
      <c r="CO29" s="949">
        <f t="shared" ref="CO29" si="186">IF(OR(CO$22="",$K29=0),0,SUM(CO30:CO34))</f>
        <v>0</v>
      </c>
      <c r="CP29" s="948"/>
      <c r="CQ29" s="949">
        <f t="shared" ref="CQ29" si="187">IF(OR(CQ$22="",$K29=0),0,SUM(CQ30:CQ34))</f>
        <v>0</v>
      </c>
      <c r="CR29" s="948"/>
      <c r="CS29" s="949">
        <f t="shared" ref="CS29" si="188">IF(OR(CS$22="",$K29=0),0,SUM(CS30:CS34))</f>
        <v>0</v>
      </c>
      <c r="CT29" s="948"/>
      <c r="CU29" s="949">
        <f t="shared" ref="CU29" si="189">IF(OR(CU$22="",$K29=0),0,SUM(CU30:CU34))</f>
        <v>0</v>
      </c>
      <c r="CV29" s="948"/>
      <c r="CW29" s="949">
        <f t="shared" ref="CW29" si="190">IF(OR(CW$22="",$K29=0),0,SUM(CW30:CW34))</f>
        <v>0</v>
      </c>
      <c r="CX29" s="948"/>
      <c r="CY29" s="949">
        <f t="shared" ref="CY29" si="191">IF(OR(CY$22="",$K29=0),0,SUM(CY30:CY34))</f>
        <v>0</v>
      </c>
      <c r="CZ29" s="948"/>
      <c r="DA29" s="949">
        <f t="shared" ref="DA29" si="192">IF(OR(DA$22="",$K29=0),0,SUM(DA30:DA34))</f>
        <v>0</v>
      </c>
      <c r="DB29" s="948"/>
      <c r="DC29" s="949">
        <f t="shared" ref="DC29" si="193">IF(OR(DC$22="",$K29=0),0,SUM(DC30:DC34))</f>
        <v>0</v>
      </c>
      <c r="DD29" s="948"/>
      <c r="DE29" s="949">
        <f t="shared" ref="DE29" si="194">IF(OR(DE$22="",$K29=0),0,SUM(DE30:DE34))</f>
        <v>0</v>
      </c>
      <c r="DF29" s="948"/>
      <c r="DG29" s="949">
        <f t="shared" ref="DG29" si="195">IF(OR(DG$22="",$K29=0),0,SUM(DG30:DG34))</f>
        <v>0</v>
      </c>
      <c r="DH29" s="948"/>
      <c r="DI29" s="949">
        <f t="shared" ref="DI29" si="196">IF(OR(DI$22="",$K29=0),0,SUM(DI30:DI34))</f>
        <v>0</v>
      </c>
      <c r="DJ29" s="948"/>
      <c r="DK29" s="949">
        <f t="shared" ref="DK29" si="197">IF(OR(DK$22="",$K29=0),0,SUM(DK30:DK34))</f>
        <v>0</v>
      </c>
      <c r="DL29" s="948"/>
      <c r="DM29" s="949">
        <f t="shared" ref="DM29" si="198">IF(OR(DM$22="",$K29=0),0,SUM(DM30:DM34))</f>
        <v>0</v>
      </c>
      <c r="DN29" s="948"/>
      <c r="DO29" s="949">
        <f t="shared" ref="DO29" si="199">IF(OR(DO$22="",$K29=0),0,SUM(DO30:DO34))</f>
        <v>0</v>
      </c>
      <c r="DP29" s="948"/>
      <c r="DQ29" s="949">
        <f t="shared" ref="DQ29" si="200">IF(OR(DQ$22="",$K29=0),0,SUM(DQ30:DQ34))</f>
        <v>0</v>
      </c>
      <c r="DS29" s="935"/>
    </row>
    <row r="30" spans="1:125" ht="25.2" customHeight="1">
      <c r="A30" s="930" t="s">
        <v>1726</v>
      </c>
      <c r="B30" s="930" t="s">
        <v>1726</v>
      </c>
      <c r="C30" s="930" t="s">
        <v>1726</v>
      </c>
      <c r="D30" s="930" t="s">
        <v>1726</v>
      </c>
      <c r="E30" s="930" t="s">
        <v>1726</v>
      </c>
      <c r="F30" s="930" t="s">
        <v>1726</v>
      </c>
      <c r="G30" s="930" t="s">
        <v>1726</v>
      </c>
      <c r="H30" s="930" t="s">
        <v>1726</v>
      </c>
      <c r="I30" s="930" t="s">
        <v>1759</v>
      </c>
      <c r="J30" s="930" t="s">
        <v>1726</v>
      </c>
      <c r="K30" s="464" t="str">
        <f t="shared" si="151"/>
        <v>●</v>
      </c>
      <c r="L30" s="482"/>
      <c r="N30" s="950"/>
      <c r="O30" s="2255" t="s">
        <v>3925</v>
      </c>
      <c r="P30" s="2256"/>
      <c r="Q30" s="2257"/>
      <c r="R30" s="953"/>
      <c r="S30" s="970">
        <f>IF($K30=0,0,SUMIFS(S$37:S$174,$K$37:$K$174,"●",$DS$37:$DS$174,$DS30))</f>
        <v>0</v>
      </c>
      <c r="T30" s="955"/>
      <c r="U30" s="971">
        <f>IF(OR(U$22="",$K30=0),0,SUMIFS(U$37:U$174,$K$37:$K$174,"●",$DS$37:$DS$174,$DS30))</f>
        <v>0</v>
      </c>
      <c r="V30" s="955"/>
      <c r="W30" s="971">
        <f>IF(OR(W$22="",$K30=0),0,SUMIFS(W$37:W$174,$K$37:$K$174,"●",$DS$37:$DS$174,$DS30))</f>
        <v>0</v>
      </c>
      <c r="X30" s="955"/>
      <c r="Y30" s="971">
        <f t="shared" ref="Y30:Y34" si="201">IF(OR(Y$22="",$K30=0),0,SUMIFS(Y$37:Y$174,$K$37:$K$174,"●",$DS$37:$DS$174,$DS30))</f>
        <v>0</v>
      </c>
      <c r="Z30" s="955"/>
      <c r="AA30" s="971">
        <f t="shared" ref="AA30:AA34" si="202">IF(OR(AA$22="",$K30=0),0,SUMIFS(AA$37:AA$174,$K$37:$K$174,"●",$DS$37:$DS$174,$DS30))</f>
        <v>0</v>
      </c>
      <c r="AB30" s="955"/>
      <c r="AC30" s="971">
        <f t="shared" ref="AC30:AC34" si="203">IF(OR(AC$22="",$K30=0),0,SUMIFS(AC$37:AC$174,$K$37:$K$174,"●",$DS$37:$DS$174,$DS30))</f>
        <v>0</v>
      </c>
      <c r="AD30" s="955"/>
      <c r="AE30" s="971">
        <f t="shared" ref="AE30:AE34" si="204">IF(OR(AE$22="",$K30=0),0,SUMIFS(AE$37:AE$174,$K$37:$K$174,"●",$DS$37:$DS$174,$DS30))</f>
        <v>0</v>
      </c>
      <c r="AF30" s="955"/>
      <c r="AG30" s="971">
        <f t="shared" ref="AG30:AG34" si="205">IF(OR(AG$22="",$K30=0),0,SUMIFS(AG$37:AG$174,$K$37:$K$174,"●",$DS$37:$DS$174,$DS30))</f>
        <v>0</v>
      </c>
      <c r="AH30" s="955"/>
      <c r="AI30" s="971">
        <f t="shared" ref="AI30:AI34" si="206">IF(OR(AI$22="",$K30=0),0,SUMIFS(AI$37:AI$174,$K$37:$K$174,"●",$DS$37:$DS$174,$DS30))</f>
        <v>0</v>
      </c>
      <c r="AJ30" s="955"/>
      <c r="AK30" s="971">
        <f t="shared" ref="AK30:AK34" si="207">IF(OR(AK$22="",$K30=0),0,SUMIFS(AK$37:AK$174,$K$37:$K$174,"●",$DS$37:$DS$174,$DS30))</f>
        <v>0</v>
      </c>
      <c r="AL30" s="955"/>
      <c r="AM30" s="971">
        <f t="shared" ref="AM30:AM34" si="208">IF(OR(AM$22="",$K30=0),0,SUMIFS(AM$37:AM$174,$K$37:$K$174,"●",$DS$37:$DS$174,$DS30))</f>
        <v>0</v>
      </c>
      <c r="AN30" s="955"/>
      <c r="AO30" s="971">
        <f t="shared" ref="AO30:AO34" si="209">IF(OR(AO$22="",$K30=0),0,SUMIFS(AO$37:AO$174,$K$37:$K$174,"●",$DS$37:$DS$174,$DS30))</f>
        <v>0</v>
      </c>
      <c r="AP30" s="955"/>
      <c r="AQ30" s="971">
        <f t="shared" ref="AQ30:AQ34" si="210">IF(OR(AQ$22="",$K30=0),0,SUMIFS(AQ$37:AQ$174,$K$37:$K$174,"●",$DS$37:$DS$174,$DS30))</f>
        <v>0</v>
      </c>
      <c r="AR30" s="955"/>
      <c r="AS30" s="971">
        <f t="shared" ref="AS30:AS34" si="211">IF(OR(AS$22="",$K30=0),0,SUMIFS(AS$37:AS$174,$K$37:$K$174,"●",$DS$37:$DS$174,$DS30))</f>
        <v>0</v>
      </c>
      <c r="AT30" s="955"/>
      <c r="AU30" s="971">
        <f t="shared" ref="AU30:AU34" si="212">IF(OR(AU$22="",$K30=0),0,SUMIFS(AU$37:AU$174,$K$37:$K$174,"●",$DS$37:$DS$174,$DS30))</f>
        <v>0</v>
      </c>
      <c r="AV30" s="955"/>
      <c r="AW30" s="971">
        <f t="shared" ref="AW30:AW34" si="213">IF(OR(AW$22="",$K30=0),0,SUMIFS(AW$37:AW$174,$K$37:$K$174,"●",$DS$37:$DS$174,$DS30))</f>
        <v>0</v>
      </c>
      <c r="AX30" s="955"/>
      <c r="AY30" s="971">
        <f t="shared" ref="AY30:AY34" si="214">IF(OR(AY$22="",$K30=0),0,SUMIFS(AY$37:AY$174,$K$37:$K$174,"●",$DS$37:$DS$174,$DS30))</f>
        <v>0</v>
      </c>
      <c r="AZ30" s="955"/>
      <c r="BA30" s="971">
        <f t="shared" ref="BA30:BA34" si="215">IF(OR(BA$22="",$K30=0),0,SUMIFS(BA$37:BA$174,$K$37:$K$174,"●",$DS$37:$DS$174,$DS30))</f>
        <v>0</v>
      </c>
      <c r="BB30" s="955"/>
      <c r="BC30" s="971">
        <f t="shared" ref="BC30:BC34" si="216">IF(OR(BC$22="",$K30=0),0,SUMIFS(BC$37:BC$174,$K$37:$K$174,"●",$DS$37:$DS$174,$DS30))</f>
        <v>0</v>
      </c>
      <c r="BD30" s="955"/>
      <c r="BE30" s="971">
        <f t="shared" ref="BE30:BE34" si="217">IF(OR(BE$22="",$K30=0),0,SUMIFS(BE$37:BE$174,$K$37:$K$174,"●",$DS$37:$DS$174,$DS30))</f>
        <v>0</v>
      </c>
      <c r="BF30" s="955"/>
      <c r="BG30" s="971">
        <f t="shared" ref="BG30:BG34" si="218">IF(OR(BG$22="",$K30=0),0,SUMIFS(BG$37:BG$174,$K$37:$K$174,"●",$DS$37:$DS$174,$DS30))</f>
        <v>0</v>
      </c>
      <c r="BH30" s="955"/>
      <c r="BI30" s="971">
        <f t="shared" ref="BI30:BI34" si="219">IF(OR(BI$22="",$K30=0),0,SUMIFS(BI$37:BI$174,$K$37:$K$174,"●",$DS$37:$DS$174,$DS30))</f>
        <v>0</v>
      </c>
      <c r="BJ30" s="955"/>
      <c r="BK30" s="971">
        <f t="shared" ref="BK30:BK34" si="220">IF(OR(BK$22="",$K30=0),0,SUMIFS(BK$37:BK$174,$K$37:$K$174,"●",$DS$37:$DS$174,$DS30))</f>
        <v>0</v>
      </c>
      <c r="BL30" s="955"/>
      <c r="BM30" s="971">
        <f t="shared" ref="BM30:BM34" si="221">IF(OR(BM$22="",$K30=0),0,SUMIFS(BM$37:BM$174,$K$37:$K$174,"●",$DS$37:$DS$174,$DS30))</f>
        <v>0</v>
      </c>
      <c r="BN30" s="955"/>
      <c r="BO30" s="971">
        <f t="shared" ref="BO30:BO34" si="222">IF(OR(BO$22="",$K30=0),0,SUMIFS(BO$37:BO$174,$K$37:$K$174,"●",$DS$37:$DS$174,$DS30))</f>
        <v>0</v>
      </c>
      <c r="BP30" s="955"/>
      <c r="BQ30" s="971">
        <f t="shared" ref="BQ30:BQ34" si="223">IF(OR(BQ$22="",$K30=0),0,SUMIFS(BQ$37:BQ$174,$K$37:$K$174,"●",$DS$37:$DS$174,$DS30))</f>
        <v>0</v>
      </c>
      <c r="BR30" s="955"/>
      <c r="BS30" s="971">
        <f t="shared" ref="BS30:BS34" si="224">IF(OR(BS$22="",$K30=0),0,SUMIFS(BS$37:BS$174,$K$37:$K$174,"●",$DS$37:$DS$174,$DS30))</f>
        <v>0</v>
      </c>
      <c r="BT30" s="955"/>
      <c r="BU30" s="971">
        <f t="shared" ref="BU30:BU34" si="225">IF(OR(BU$22="",$K30=0),0,SUMIFS(BU$37:BU$174,$K$37:$K$174,"●",$DS$37:$DS$174,$DS30))</f>
        <v>0</v>
      </c>
      <c r="BV30" s="955"/>
      <c r="BW30" s="971">
        <f t="shared" ref="BW30:BW34" si="226">IF(OR(BW$22="",$K30=0),0,SUMIFS(BW$37:BW$174,$K$37:$K$174,"●",$DS$37:$DS$174,$DS30))</f>
        <v>0</v>
      </c>
      <c r="BX30" s="955"/>
      <c r="BY30" s="971">
        <f t="shared" ref="BY30:BY34" si="227">IF(OR(BY$22="",$K30=0),0,SUMIFS(BY$37:BY$174,$K$37:$K$174,"●",$DS$37:$DS$174,$DS30))</f>
        <v>0</v>
      </c>
      <c r="BZ30" s="955"/>
      <c r="CA30" s="971">
        <f t="shared" ref="CA30:CA34" si="228">IF(OR(CA$22="",$K30=0),0,SUMIFS(CA$37:CA$174,$K$37:$K$174,"●",$DS$37:$DS$174,$DS30))</f>
        <v>0</v>
      </c>
      <c r="CB30" s="955"/>
      <c r="CC30" s="971">
        <f t="shared" ref="CC30:CC34" si="229">IF(OR(CC$22="",$K30=0),0,SUMIFS(CC$37:CC$174,$K$37:$K$174,"●",$DS$37:$DS$174,$DS30))</f>
        <v>0</v>
      </c>
      <c r="CD30" s="955"/>
      <c r="CE30" s="971">
        <f t="shared" ref="CE30:CE34" si="230">IF(OR(CE$22="",$K30=0),0,SUMIFS(CE$37:CE$174,$K$37:$K$174,"●",$DS$37:$DS$174,$DS30))</f>
        <v>0</v>
      </c>
      <c r="CF30" s="955"/>
      <c r="CG30" s="971">
        <f t="shared" ref="CG30:CG34" si="231">IF(OR(CG$22="",$K30=0),0,SUMIFS(CG$37:CG$174,$K$37:$K$174,"●",$DS$37:$DS$174,$DS30))</f>
        <v>0</v>
      </c>
      <c r="CH30" s="955"/>
      <c r="CI30" s="971">
        <f t="shared" ref="CI30:CI34" si="232">IF(OR(CI$22="",$K30=0),0,SUMIFS(CI$37:CI$174,$K$37:$K$174,"●",$DS$37:$DS$174,$DS30))</f>
        <v>0</v>
      </c>
      <c r="CJ30" s="955"/>
      <c r="CK30" s="971">
        <f t="shared" ref="CK30:CK34" si="233">IF(OR(CK$22="",$K30=0),0,SUMIFS(CK$37:CK$174,$K$37:$K$174,"●",$DS$37:$DS$174,$DS30))</f>
        <v>0</v>
      </c>
      <c r="CL30" s="955"/>
      <c r="CM30" s="971">
        <f t="shared" ref="CM30:CM34" si="234">IF(OR(CM$22="",$K30=0),0,SUMIFS(CM$37:CM$174,$K$37:$K$174,"●",$DS$37:$DS$174,$DS30))</f>
        <v>0</v>
      </c>
      <c r="CN30" s="955"/>
      <c r="CO30" s="971">
        <f t="shared" ref="CO30:CO34" si="235">IF(OR(CO$22="",$K30=0),0,SUMIFS(CO$37:CO$174,$K$37:$K$174,"●",$DS$37:$DS$174,$DS30))</f>
        <v>0</v>
      </c>
      <c r="CP30" s="955"/>
      <c r="CQ30" s="971">
        <f t="shared" ref="CQ30:CQ34" si="236">IF(OR(CQ$22="",$K30=0),0,SUMIFS(CQ$37:CQ$174,$K$37:$K$174,"●",$DS$37:$DS$174,$DS30))</f>
        <v>0</v>
      </c>
      <c r="CR30" s="955"/>
      <c r="CS30" s="971">
        <f t="shared" ref="CS30:CS34" si="237">IF(OR(CS$22="",$K30=0),0,SUMIFS(CS$37:CS$174,$K$37:$K$174,"●",$DS$37:$DS$174,$DS30))</f>
        <v>0</v>
      </c>
      <c r="CT30" s="955"/>
      <c r="CU30" s="971">
        <f t="shared" ref="CU30:CU34" si="238">IF(OR(CU$22="",$K30=0),0,SUMIFS(CU$37:CU$174,$K$37:$K$174,"●",$DS$37:$DS$174,$DS30))</f>
        <v>0</v>
      </c>
      <c r="CV30" s="955"/>
      <c r="CW30" s="971">
        <f t="shared" ref="CW30:CW34" si="239">IF(OR(CW$22="",$K30=0),0,SUMIFS(CW$37:CW$174,$K$37:$K$174,"●",$DS$37:$DS$174,$DS30))</f>
        <v>0</v>
      </c>
      <c r="CX30" s="955"/>
      <c r="CY30" s="971">
        <f t="shared" ref="CY30:CY34" si="240">IF(OR(CY$22="",$K30=0),0,SUMIFS(CY$37:CY$174,$K$37:$K$174,"●",$DS$37:$DS$174,$DS30))</f>
        <v>0</v>
      </c>
      <c r="CZ30" s="955"/>
      <c r="DA30" s="971">
        <f t="shared" ref="DA30:DA34" si="241">IF(OR(DA$22="",$K30=0),0,SUMIFS(DA$37:DA$174,$K$37:$K$174,"●",$DS$37:$DS$174,$DS30))</f>
        <v>0</v>
      </c>
      <c r="DB30" s="955"/>
      <c r="DC30" s="971">
        <f t="shared" ref="DC30:DC34" si="242">IF(OR(DC$22="",$K30=0),0,SUMIFS(DC$37:DC$174,$K$37:$K$174,"●",$DS$37:$DS$174,$DS30))</f>
        <v>0</v>
      </c>
      <c r="DD30" s="955"/>
      <c r="DE30" s="971">
        <f t="shared" ref="DE30:DE34" si="243">IF(OR(DE$22="",$K30=0),0,SUMIFS(DE$37:DE$174,$K$37:$K$174,"●",$DS$37:$DS$174,$DS30))</f>
        <v>0</v>
      </c>
      <c r="DF30" s="955"/>
      <c r="DG30" s="971">
        <f t="shared" ref="DG30:DG34" si="244">IF(OR(DG$22="",$K30=0),0,SUMIFS(DG$37:DG$174,$K$37:$K$174,"●",$DS$37:$DS$174,$DS30))</f>
        <v>0</v>
      </c>
      <c r="DH30" s="955"/>
      <c r="DI30" s="971">
        <f t="shared" ref="DI30:DI34" si="245">IF(OR(DI$22="",$K30=0),0,SUMIFS(DI$37:DI$174,$K$37:$K$174,"●",$DS$37:$DS$174,$DS30))</f>
        <v>0</v>
      </c>
      <c r="DJ30" s="955"/>
      <c r="DK30" s="971">
        <f t="shared" ref="DK30:DK34" si="246">IF(OR(DK$22="",$K30=0),0,SUMIFS(DK$37:DK$174,$K$37:$K$174,"●",$DS$37:$DS$174,$DS30))</f>
        <v>0</v>
      </c>
      <c r="DL30" s="955"/>
      <c r="DM30" s="971">
        <f t="shared" ref="DM30:DM34" si="247">IF(OR(DM$22="",$K30=0),0,SUMIFS(DM$37:DM$174,$K$37:$K$174,"●",$DS$37:$DS$174,$DS30))</f>
        <v>0</v>
      </c>
      <c r="DN30" s="955"/>
      <c r="DO30" s="971">
        <f t="shared" ref="DO30:DO34" si="248">IF(OR(DO$22="",$K30=0),0,SUMIFS(DO$37:DO$174,$K$37:$K$174,"●",$DS$37:$DS$174,$DS30))</f>
        <v>0</v>
      </c>
      <c r="DP30" s="955"/>
      <c r="DQ30" s="971">
        <f t="shared" ref="DQ30:DQ34" si="249">IF(OR(DQ$22="",$K30=0),0,SUMIFS(DQ$37:DQ$174,$K$37:$K$174,"●",$DS$37:$DS$174,$DS30))</f>
        <v>0</v>
      </c>
      <c r="DS30" s="935" t="s">
        <v>770</v>
      </c>
    </row>
    <row r="31" spans="1:125" ht="25.2" hidden="1" customHeight="1">
      <c r="A31" s="963"/>
      <c r="B31" s="963"/>
      <c r="C31" s="1955"/>
      <c r="D31" s="963"/>
      <c r="E31" s="963"/>
      <c r="F31" s="963"/>
      <c r="G31" s="963"/>
      <c r="H31" s="963"/>
      <c r="I31" s="963"/>
      <c r="J31" s="963"/>
      <c r="K31" s="464">
        <f t="shared" si="151"/>
        <v>0</v>
      </c>
      <c r="L31" s="482"/>
      <c r="N31" s="950"/>
      <c r="O31" s="2258" t="s">
        <v>3935</v>
      </c>
      <c r="P31" s="2259"/>
      <c r="Q31" s="2260"/>
      <c r="R31" s="959"/>
      <c r="S31" s="960">
        <f>IF($K31=0,0,SUMIFS(S$37:S$174,$K$37:$K$174,"●",$DS$37:$DS$174,$DS31))</f>
        <v>0</v>
      </c>
      <c r="T31" s="961"/>
      <c r="U31" s="962">
        <f>IF(OR(U$22="",$K31=0),0,SUMIFS(U$37:U$174,$K$37:$K$174,"●",$DS$37:$DS$174,$DS31))</f>
        <v>0</v>
      </c>
      <c r="V31" s="961"/>
      <c r="W31" s="962">
        <f>IF(OR(W$22="",$K31=0),0,SUMIFS(W$37:W$174,$K$37:$K$174,"●",$DS$37:$DS$174,$DS31))</f>
        <v>0</v>
      </c>
      <c r="X31" s="961"/>
      <c r="Y31" s="962">
        <f t="shared" si="201"/>
        <v>0</v>
      </c>
      <c r="Z31" s="961"/>
      <c r="AA31" s="962">
        <f t="shared" si="202"/>
        <v>0</v>
      </c>
      <c r="AB31" s="961"/>
      <c r="AC31" s="962">
        <f t="shared" si="203"/>
        <v>0</v>
      </c>
      <c r="AD31" s="961"/>
      <c r="AE31" s="962">
        <f t="shared" si="204"/>
        <v>0</v>
      </c>
      <c r="AF31" s="961"/>
      <c r="AG31" s="962">
        <f t="shared" si="205"/>
        <v>0</v>
      </c>
      <c r="AH31" s="961"/>
      <c r="AI31" s="962">
        <f t="shared" si="206"/>
        <v>0</v>
      </c>
      <c r="AJ31" s="961"/>
      <c r="AK31" s="962">
        <f t="shared" si="207"/>
        <v>0</v>
      </c>
      <c r="AL31" s="961"/>
      <c r="AM31" s="962">
        <f t="shared" si="208"/>
        <v>0</v>
      </c>
      <c r="AN31" s="961"/>
      <c r="AO31" s="962">
        <f t="shared" si="209"/>
        <v>0</v>
      </c>
      <c r="AP31" s="961"/>
      <c r="AQ31" s="962">
        <f t="shared" si="210"/>
        <v>0</v>
      </c>
      <c r="AR31" s="961"/>
      <c r="AS31" s="962">
        <f t="shared" si="211"/>
        <v>0</v>
      </c>
      <c r="AT31" s="961"/>
      <c r="AU31" s="962">
        <f t="shared" si="212"/>
        <v>0</v>
      </c>
      <c r="AV31" s="961"/>
      <c r="AW31" s="962">
        <f t="shared" si="213"/>
        <v>0</v>
      </c>
      <c r="AX31" s="961"/>
      <c r="AY31" s="962">
        <f t="shared" si="214"/>
        <v>0</v>
      </c>
      <c r="AZ31" s="961"/>
      <c r="BA31" s="962">
        <f t="shared" si="215"/>
        <v>0</v>
      </c>
      <c r="BB31" s="961"/>
      <c r="BC31" s="962">
        <f t="shared" si="216"/>
        <v>0</v>
      </c>
      <c r="BD31" s="961"/>
      <c r="BE31" s="962">
        <f t="shared" si="217"/>
        <v>0</v>
      </c>
      <c r="BF31" s="961"/>
      <c r="BG31" s="962">
        <f t="shared" si="218"/>
        <v>0</v>
      </c>
      <c r="BH31" s="961"/>
      <c r="BI31" s="962">
        <f t="shared" si="219"/>
        <v>0</v>
      </c>
      <c r="BJ31" s="961"/>
      <c r="BK31" s="962">
        <f t="shared" si="220"/>
        <v>0</v>
      </c>
      <c r="BL31" s="961"/>
      <c r="BM31" s="962">
        <f t="shared" si="221"/>
        <v>0</v>
      </c>
      <c r="BN31" s="961"/>
      <c r="BO31" s="962">
        <f t="shared" si="222"/>
        <v>0</v>
      </c>
      <c r="BP31" s="961"/>
      <c r="BQ31" s="962">
        <f t="shared" si="223"/>
        <v>0</v>
      </c>
      <c r="BR31" s="961"/>
      <c r="BS31" s="962">
        <f t="shared" si="224"/>
        <v>0</v>
      </c>
      <c r="BT31" s="961"/>
      <c r="BU31" s="962">
        <f t="shared" si="225"/>
        <v>0</v>
      </c>
      <c r="BV31" s="961"/>
      <c r="BW31" s="962">
        <f t="shared" si="226"/>
        <v>0</v>
      </c>
      <c r="BX31" s="961"/>
      <c r="BY31" s="962">
        <f t="shared" si="227"/>
        <v>0</v>
      </c>
      <c r="BZ31" s="961"/>
      <c r="CA31" s="962">
        <f t="shared" si="228"/>
        <v>0</v>
      </c>
      <c r="CB31" s="961"/>
      <c r="CC31" s="962">
        <f t="shared" si="229"/>
        <v>0</v>
      </c>
      <c r="CD31" s="961"/>
      <c r="CE31" s="962">
        <f t="shared" si="230"/>
        <v>0</v>
      </c>
      <c r="CF31" s="961"/>
      <c r="CG31" s="962">
        <f t="shared" si="231"/>
        <v>0</v>
      </c>
      <c r="CH31" s="961"/>
      <c r="CI31" s="962">
        <f t="shared" si="232"/>
        <v>0</v>
      </c>
      <c r="CJ31" s="961"/>
      <c r="CK31" s="962">
        <f t="shared" si="233"/>
        <v>0</v>
      </c>
      <c r="CL31" s="961"/>
      <c r="CM31" s="962">
        <f t="shared" si="234"/>
        <v>0</v>
      </c>
      <c r="CN31" s="961"/>
      <c r="CO31" s="962">
        <f t="shared" si="235"/>
        <v>0</v>
      </c>
      <c r="CP31" s="961"/>
      <c r="CQ31" s="962">
        <f t="shared" si="236"/>
        <v>0</v>
      </c>
      <c r="CR31" s="961"/>
      <c r="CS31" s="962">
        <f t="shared" si="237"/>
        <v>0</v>
      </c>
      <c r="CT31" s="961"/>
      <c r="CU31" s="962">
        <f t="shared" si="238"/>
        <v>0</v>
      </c>
      <c r="CV31" s="961"/>
      <c r="CW31" s="962">
        <f t="shared" si="239"/>
        <v>0</v>
      </c>
      <c r="CX31" s="961"/>
      <c r="CY31" s="962">
        <f t="shared" si="240"/>
        <v>0</v>
      </c>
      <c r="CZ31" s="961"/>
      <c r="DA31" s="962">
        <f t="shared" si="241"/>
        <v>0</v>
      </c>
      <c r="DB31" s="961"/>
      <c r="DC31" s="962">
        <f t="shared" si="242"/>
        <v>0</v>
      </c>
      <c r="DD31" s="961"/>
      <c r="DE31" s="962">
        <f t="shared" si="243"/>
        <v>0</v>
      </c>
      <c r="DF31" s="961"/>
      <c r="DG31" s="962">
        <f t="shared" si="244"/>
        <v>0</v>
      </c>
      <c r="DH31" s="961"/>
      <c r="DI31" s="962">
        <f t="shared" si="245"/>
        <v>0</v>
      </c>
      <c r="DJ31" s="961"/>
      <c r="DK31" s="962">
        <f t="shared" si="246"/>
        <v>0</v>
      </c>
      <c r="DL31" s="961"/>
      <c r="DM31" s="962">
        <f t="shared" si="247"/>
        <v>0</v>
      </c>
      <c r="DN31" s="961"/>
      <c r="DO31" s="962">
        <f t="shared" si="248"/>
        <v>0</v>
      </c>
      <c r="DP31" s="961"/>
      <c r="DQ31" s="962">
        <f t="shared" si="249"/>
        <v>0</v>
      </c>
      <c r="DS31" s="935" t="s">
        <v>4139</v>
      </c>
    </row>
    <row r="32" spans="1:125" ht="25.2" customHeight="1">
      <c r="A32" s="930" t="s">
        <v>1726</v>
      </c>
      <c r="B32" s="930" t="s">
        <v>1726</v>
      </c>
      <c r="C32" s="930" t="s">
        <v>1759</v>
      </c>
      <c r="D32" s="930" t="s">
        <v>1759</v>
      </c>
      <c r="E32" s="930" t="s">
        <v>1759</v>
      </c>
      <c r="F32" s="930" t="s">
        <v>1759</v>
      </c>
      <c r="G32" s="930" t="s">
        <v>1759</v>
      </c>
      <c r="H32" s="930" t="s">
        <v>1759</v>
      </c>
      <c r="I32" s="930" t="s">
        <v>1759</v>
      </c>
      <c r="J32" s="930" t="s">
        <v>1759</v>
      </c>
      <c r="K32" s="464" t="str">
        <f t="shared" si="151"/>
        <v>●</v>
      </c>
      <c r="L32" s="482"/>
      <c r="N32" s="950"/>
      <c r="O32" s="2258" t="s">
        <v>3934</v>
      </c>
      <c r="P32" s="2259"/>
      <c r="Q32" s="2260"/>
      <c r="R32" s="959"/>
      <c r="S32" s="960">
        <f>IF($K32=0,0,SUMIFS(S$37:S$174,$K$37:$K$174,"●",$DS$37:$DS$174,$DS32))</f>
        <v>0</v>
      </c>
      <c r="T32" s="961"/>
      <c r="U32" s="962">
        <f>IF(OR(U$22="",$K32=0),0,SUMIFS(U$37:U$174,$K$37:$K$174,"●",$DS$37:$DS$174,$DS32))</f>
        <v>0</v>
      </c>
      <c r="V32" s="961"/>
      <c r="W32" s="962">
        <f>IF(OR(W$22="",$K32=0),0,SUMIFS(W$37:W$174,$K$37:$K$174,"●",$DS$37:$DS$174,$DS32))</f>
        <v>0</v>
      </c>
      <c r="X32" s="961"/>
      <c r="Y32" s="962">
        <f t="shared" si="201"/>
        <v>0</v>
      </c>
      <c r="Z32" s="961"/>
      <c r="AA32" s="962">
        <f t="shared" si="202"/>
        <v>0</v>
      </c>
      <c r="AB32" s="961"/>
      <c r="AC32" s="962">
        <f t="shared" si="203"/>
        <v>0</v>
      </c>
      <c r="AD32" s="961"/>
      <c r="AE32" s="962">
        <f t="shared" si="204"/>
        <v>0</v>
      </c>
      <c r="AF32" s="961"/>
      <c r="AG32" s="962">
        <f t="shared" si="205"/>
        <v>0</v>
      </c>
      <c r="AH32" s="961"/>
      <c r="AI32" s="962">
        <f t="shared" si="206"/>
        <v>0</v>
      </c>
      <c r="AJ32" s="961"/>
      <c r="AK32" s="962">
        <f t="shared" si="207"/>
        <v>0</v>
      </c>
      <c r="AL32" s="961"/>
      <c r="AM32" s="962">
        <f t="shared" si="208"/>
        <v>0</v>
      </c>
      <c r="AN32" s="961"/>
      <c r="AO32" s="962">
        <f t="shared" si="209"/>
        <v>0</v>
      </c>
      <c r="AP32" s="961"/>
      <c r="AQ32" s="962">
        <f t="shared" si="210"/>
        <v>0</v>
      </c>
      <c r="AR32" s="961"/>
      <c r="AS32" s="962">
        <f t="shared" si="211"/>
        <v>0</v>
      </c>
      <c r="AT32" s="961"/>
      <c r="AU32" s="962">
        <f t="shared" si="212"/>
        <v>0</v>
      </c>
      <c r="AV32" s="961"/>
      <c r="AW32" s="962">
        <f t="shared" si="213"/>
        <v>0</v>
      </c>
      <c r="AX32" s="961"/>
      <c r="AY32" s="962">
        <f t="shared" si="214"/>
        <v>0</v>
      </c>
      <c r="AZ32" s="961"/>
      <c r="BA32" s="962">
        <f t="shared" si="215"/>
        <v>0</v>
      </c>
      <c r="BB32" s="961"/>
      <c r="BC32" s="962">
        <f t="shared" si="216"/>
        <v>0</v>
      </c>
      <c r="BD32" s="961"/>
      <c r="BE32" s="962">
        <f t="shared" si="217"/>
        <v>0</v>
      </c>
      <c r="BF32" s="961"/>
      <c r="BG32" s="962">
        <f t="shared" si="218"/>
        <v>0</v>
      </c>
      <c r="BH32" s="961"/>
      <c r="BI32" s="962">
        <f t="shared" si="219"/>
        <v>0</v>
      </c>
      <c r="BJ32" s="961"/>
      <c r="BK32" s="962">
        <f t="shared" si="220"/>
        <v>0</v>
      </c>
      <c r="BL32" s="961"/>
      <c r="BM32" s="962">
        <f t="shared" si="221"/>
        <v>0</v>
      </c>
      <c r="BN32" s="961"/>
      <c r="BO32" s="962">
        <f t="shared" si="222"/>
        <v>0</v>
      </c>
      <c r="BP32" s="961"/>
      <c r="BQ32" s="962">
        <f t="shared" si="223"/>
        <v>0</v>
      </c>
      <c r="BR32" s="961"/>
      <c r="BS32" s="962">
        <f t="shared" si="224"/>
        <v>0</v>
      </c>
      <c r="BT32" s="961"/>
      <c r="BU32" s="962">
        <f t="shared" si="225"/>
        <v>0</v>
      </c>
      <c r="BV32" s="961"/>
      <c r="BW32" s="962">
        <f t="shared" si="226"/>
        <v>0</v>
      </c>
      <c r="BX32" s="961"/>
      <c r="BY32" s="962">
        <f t="shared" si="227"/>
        <v>0</v>
      </c>
      <c r="BZ32" s="961"/>
      <c r="CA32" s="962">
        <f t="shared" si="228"/>
        <v>0</v>
      </c>
      <c r="CB32" s="961"/>
      <c r="CC32" s="962">
        <f t="shared" si="229"/>
        <v>0</v>
      </c>
      <c r="CD32" s="961"/>
      <c r="CE32" s="962">
        <f t="shared" si="230"/>
        <v>0</v>
      </c>
      <c r="CF32" s="961"/>
      <c r="CG32" s="962">
        <f t="shared" si="231"/>
        <v>0</v>
      </c>
      <c r="CH32" s="961"/>
      <c r="CI32" s="962">
        <f t="shared" si="232"/>
        <v>0</v>
      </c>
      <c r="CJ32" s="961"/>
      <c r="CK32" s="962">
        <f t="shared" si="233"/>
        <v>0</v>
      </c>
      <c r="CL32" s="961"/>
      <c r="CM32" s="962">
        <f t="shared" si="234"/>
        <v>0</v>
      </c>
      <c r="CN32" s="961"/>
      <c r="CO32" s="962">
        <f t="shared" si="235"/>
        <v>0</v>
      </c>
      <c r="CP32" s="961"/>
      <c r="CQ32" s="962">
        <f t="shared" si="236"/>
        <v>0</v>
      </c>
      <c r="CR32" s="961"/>
      <c r="CS32" s="962">
        <f t="shared" si="237"/>
        <v>0</v>
      </c>
      <c r="CT32" s="961"/>
      <c r="CU32" s="962">
        <f t="shared" si="238"/>
        <v>0</v>
      </c>
      <c r="CV32" s="961"/>
      <c r="CW32" s="962">
        <f t="shared" si="239"/>
        <v>0</v>
      </c>
      <c r="CX32" s="961"/>
      <c r="CY32" s="962">
        <f t="shared" si="240"/>
        <v>0</v>
      </c>
      <c r="CZ32" s="961"/>
      <c r="DA32" s="962">
        <f t="shared" si="241"/>
        <v>0</v>
      </c>
      <c r="DB32" s="961"/>
      <c r="DC32" s="962">
        <f t="shared" si="242"/>
        <v>0</v>
      </c>
      <c r="DD32" s="961"/>
      <c r="DE32" s="962">
        <f t="shared" si="243"/>
        <v>0</v>
      </c>
      <c r="DF32" s="961"/>
      <c r="DG32" s="962">
        <f t="shared" si="244"/>
        <v>0</v>
      </c>
      <c r="DH32" s="961"/>
      <c r="DI32" s="962">
        <f t="shared" si="245"/>
        <v>0</v>
      </c>
      <c r="DJ32" s="961"/>
      <c r="DK32" s="962">
        <f t="shared" si="246"/>
        <v>0</v>
      </c>
      <c r="DL32" s="961"/>
      <c r="DM32" s="962">
        <f t="shared" si="247"/>
        <v>0</v>
      </c>
      <c r="DN32" s="961"/>
      <c r="DO32" s="962">
        <f t="shared" si="248"/>
        <v>0</v>
      </c>
      <c r="DP32" s="961"/>
      <c r="DQ32" s="962">
        <f t="shared" si="249"/>
        <v>0</v>
      </c>
      <c r="DS32" s="935" t="s">
        <v>3936</v>
      </c>
      <c r="DT32" s="393"/>
      <c r="DU32" s="501"/>
    </row>
    <row r="33" spans="1:126" ht="25.2" customHeight="1">
      <c r="A33" s="930" t="s">
        <v>1726</v>
      </c>
      <c r="B33" s="930" t="s">
        <v>1726</v>
      </c>
      <c r="C33" s="930" t="s">
        <v>1759</v>
      </c>
      <c r="D33" s="930" t="s">
        <v>1759</v>
      </c>
      <c r="E33" s="930" t="s">
        <v>1759</v>
      </c>
      <c r="F33" s="930" t="s">
        <v>1759</v>
      </c>
      <c r="G33" s="930" t="s">
        <v>1759</v>
      </c>
      <c r="H33" s="930" t="s">
        <v>1759</v>
      </c>
      <c r="I33" s="930" t="s">
        <v>1759</v>
      </c>
      <c r="J33" s="930" t="s">
        <v>1759</v>
      </c>
      <c r="K33" s="464" t="str">
        <f t="shared" si="151"/>
        <v>●</v>
      </c>
      <c r="L33" s="482"/>
      <c r="N33" s="972"/>
      <c r="O33" s="2264" t="str">
        <f>IF(OR($A$2="空港",$A$2="高速"),"B-4：地下埋設物（管路等）の試掘、レーダー探査等に要した費用（直接工事費に計上した分を除く）","B-4：試掘等に要した費用（直接工事費に計上した分を除く）")</f>
        <v>B-4：試掘等に要した費用（直接工事費に計上した分を除く）</v>
      </c>
      <c r="P33" s="2265"/>
      <c r="Q33" s="2266"/>
      <c r="R33" s="959"/>
      <c r="S33" s="960">
        <f t="shared" ref="S33:S34" si="250">IF($K33=0,0,SUMIFS(S$37:S$174,$K$37:$K$174,"●",$DS$37:$DS$174,$DS33))</f>
        <v>0</v>
      </c>
      <c r="T33" s="961"/>
      <c r="U33" s="973">
        <f>IF(OR(U$22="",$K33=0),0,SUMIFS(U$37:U$174,$K$37:$K$174,"●",$DS$37:$DS$174,$DS33))</f>
        <v>0</v>
      </c>
      <c r="V33" s="961"/>
      <c r="W33" s="973">
        <f>IF(OR(W$22="",$K33=0),0,SUMIFS(W$37:W$174,$K$37:$K$174,"●",$DS$37:$DS$174,$DS33))</f>
        <v>0</v>
      </c>
      <c r="X33" s="961"/>
      <c r="Y33" s="973">
        <f t="shared" si="201"/>
        <v>0</v>
      </c>
      <c r="Z33" s="961"/>
      <c r="AA33" s="973">
        <f t="shared" si="202"/>
        <v>0</v>
      </c>
      <c r="AB33" s="961"/>
      <c r="AC33" s="973">
        <f t="shared" si="203"/>
        <v>0</v>
      </c>
      <c r="AD33" s="961"/>
      <c r="AE33" s="973">
        <f t="shared" si="204"/>
        <v>0</v>
      </c>
      <c r="AF33" s="961"/>
      <c r="AG33" s="973">
        <f t="shared" si="205"/>
        <v>0</v>
      </c>
      <c r="AH33" s="961"/>
      <c r="AI33" s="973">
        <f t="shared" si="206"/>
        <v>0</v>
      </c>
      <c r="AJ33" s="961"/>
      <c r="AK33" s="973">
        <f t="shared" si="207"/>
        <v>0</v>
      </c>
      <c r="AL33" s="961"/>
      <c r="AM33" s="973">
        <f t="shared" si="208"/>
        <v>0</v>
      </c>
      <c r="AN33" s="961"/>
      <c r="AO33" s="973">
        <f t="shared" si="209"/>
        <v>0</v>
      </c>
      <c r="AP33" s="961"/>
      <c r="AQ33" s="973">
        <f t="shared" si="210"/>
        <v>0</v>
      </c>
      <c r="AR33" s="961"/>
      <c r="AS33" s="973">
        <f t="shared" si="211"/>
        <v>0</v>
      </c>
      <c r="AT33" s="961"/>
      <c r="AU33" s="973">
        <f t="shared" si="212"/>
        <v>0</v>
      </c>
      <c r="AV33" s="961"/>
      <c r="AW33" s="973">
        <f t="shared" si="213"/>
        <v>0</v>
      </c>
      <c r="AX33" s="961"/>
      <c r="AY33" s="973">
        <f t="shared" si="214"/>
        <v>0</v>
      </c>
      <c r="AZ33" s="961"/>
      <c r="BA33" s="973">
        <f t="shared" si="215"/>
        <v>0</v>
      </c>
      <c r="BB33" s="961"/>
      <c r="BC33" s="973">
        <f t="shared" si="216"/>
        <v>0</v>
      </c>
      <c r="BD33" s="961"/>
      <c r="BE33" s="973">
        <f t="shared" si="217"/>
        <v>0</v>
      </c>
      <c r="BF33" s="961"/>
      <c r="BG33" s="973">
        <f t="shared" si="218"/>
        <v>0</v>
      </c>
      <c r="BH33" s="961"/>
      <c r="BI33" s="973">
        <f t="shared" si="219"/>
        <v>0</v>
      </c>
      <c r="BJ33" s="961"/>
      <c r="BK33" s="973">
        <f t="shared" si="220"/>
        <v>0</v>
      </c>
      <c r="BL33" s="961"/>
      <c r="BM33" s="973">
        <f t="shared" si="221"/>
        <v>0</v>
      </c>
      <c r="BN33" s="961"/>
      <c r="BO33" s="973">
        <f t="shared" si="222"/>
        <v>0</v>
      </c>
      <c r="BP33" s="961"/>
      <c r="BQ33" s="973">
        <f t="shared" si="223"/>
        <v>0</v>
      </c>
      <c r="BR33" s="961"/>
      <c r="BS33" s="973">
        <f t="shared" si="224"/>
        <v>0</v>
      </c>
      <c r="BT33" s="961"/>
      <c r="BU33" s="973">
        <f t="shared" si="225"/>
        <v>0</v>
      </c>
      <c r="BV33" s="961"/>
      <c r="BW33" s="973">
        <f t="shared" si="226"/>
        <v>0</v>
      </c>
      <c r="BX33" s="961"/>
      <c r="BY33" s="973">
        <f t="shared" si="227"/>
        <v>0</v>
      </c>
      <c r="BZ33" s="961"/>
      <c r="CA33" s="973">
        <f t="shared" si="228"/>
        <v>0</v>
      </c>
      <c r="CB33" s="961"/>
      <c r="CC33" s="973">
        <f t="shared" si="229"/>
        <v>0</v>
      </c>
      <c r="CD33" s="961"/>
      <c r="CE33" s="973">
        <f t="shared" si="230"/>
        <v>0</v>
      </c>
      <c r="CF33" s="961"/>
      <c r="CG33" s="973">
        <f t="shared" si="231"/>
        <v>0</v>
      </c>
      <c r="CH33" s="961"/>
      <c r="CI33" s="973">
        <f t="shared" si="232"/>
        <v>0</v>
      </c>
      <c r="CJ33" s="961"/>
      <c r="CK33" s="973">
        <f t="shared" si="233"/>
        <v>0</v>
      </c>
      <c r="CL33" s="961"/>
      <c r="CM33" s="973">
        <f t="shared" si="234"/>
        <v>0</v>
      </c>
      <c r="CN33" s="961"/>
      <c r="CO33" s="973">
        <f t="shared" si="235"/>
        <v>0</v>
      </c>
      <c r="CP33" s="961"/>
      <c r="CQ33" s="973">
        <f t="shared" si="236"/>
        <v>0</v>
      </c>
      <c r="CR33" s="961"/>
      <c r="CS33" s="973">
        <f t="shared" si="237"/>
        <v>0</v>
      </c>
      <c r="CT33" s="961"/>
      <c r="CU33" s="973">
        <f t="shared" si="238"/>
        <v>0</v>
      </c>
      <c r="CV33" s="961"/>
      <c r="CW33" s="973">
        <f t="shared" si="239"/>
        <v>0</v>
      </c>
      <c r="CX33" s="961"/>
      <c r="CY33" s="973">
        <f t="shared" si="240"/>
        <v>0</v>
      </c>
      <c r="CZ33" s="961"/>
      <c r="DA33" s="973">
        <f t="shared" si="241"/>
        <v>0</v>
      </c>
      <c r="DB33" s="961"/>
      <c r="DC33" s="973">
        <f t="shared" si="242"/>
        <v>0</v>
      </c>
      <c r="DD33" s="961"/>
      <c r="DE33" s="973">
        <f t="shared" si="243"/>
        <v>0</v>
      </c>
      <c r="DF33" s="961"/>
      <c r="DG33" s="973">
        <f t="shared" si="244"/>
        <v>0</v>
      </c>
      <c r="DH33" s="961"/>
      <c r="DI33" s="973">
        <f t="shared" si="245"/>
        <v>0</v>
      </c>
      <c r="DJ33" s="961"/>
      <c r="DK33" s="973">
        <f t="shared" si="246"/>
        <v>0</v>
      </c>
      <c r="DL33" s="961"/>
      <c r="DM33" s="973">
        <f t="shared" si="247"/>
        <v>0</v>
      </c>
      <c r="DN33" s="961"/>
      <c r="DO33" s="973">
        <f t="shared" si="248"/>
        <v>0</v>
      </c>
      <c r="DP33" s="961"/>
      <c r="DQ33" s="973">
        <f t="shared" si="249"/>
        <v>0</v>
      </c>
      <c r="DS33" s="935" t="s">
        <v>3937</v>
      </c>
      <c r="DT33" s="393"/>
      <c r="DU33" s="393"/>
    </row>
    <row r="34" spans="1:126" ht="25.2" customHeight="1" thickBot="1">
      <c r="A34" s="930" t="s">
        <v>1726</v>
      </c>
      <c r="B34" s="930" t="s">
        <v>1726</v>
      </c>
      <c r="C34" s="930" t="s">
        <v>1759</v>
      </c>
      <c r="D34" s="930" t="s">
        <v>1759</v>
      </c>
      <c r="E34" s="930" t="s">
        <v>1726</v>
      </c>
      <c r="F34" s="930" t="s">
        <v>1759</v>
      </c>
      <c r="G34" s="930" t="s">
        <v>1759</v>
      </c>
      <c r="H34" s="930" t="s">
        <v>1759</v>
      </c>
      <c r="I34" s="930" t="s">
        <v>1759</v>
      </c>
      <c r="J34" s="930" t="s">
        <v>1726</v>
      </c>
      <c r="K34" s="464" t="str">
        <f t="shared" si="151"/>
        <v>●</v>
      </c>
      <c r="L34" s="482"/>
      <c r="N34" s="974"/>
      <c r="O34" s="2261" t="s">
        <v>3933</v>
      </c>
      <c r="P34" s="2262"/>
      <c r="Q34" s="2263"/>
      <c r="R34" s="966"/>
      <c r="S34" s="975">
        <f t="shared" si="250"/>
        <v>0</v>
      </c>
      <c r="T34" s="968"/>
      <c r="U34" s="976">
        <f>IF(OR(U$22="",$K34=0),0,SUMIFS(U$37:U$174,$K$37:$K$174,"●",$DS$37:$DS$174,$DS34))</f>
        <v>0</v>
      </c>
      <c r="V34" s="968"/>
      <c r="W34" s="976">
        <f>IF(OR(W$22="",$K34=0),0,SUMIFS(W$37:W$174,$K$37:$K$174,"●",$DS$37:$DS$174,$DS34))</f>
        <v>0</v>
      </c>
      <c r="X34" s="968"/>
      <c r="Y34" s="976">
        <f t="shared" si="201"/>
        <v>0</v>
      </c>
      <c r="Z34" s="968"/>
      <c r="AA34" s="976">
        <f t="shared" si="202"/>
        <v>0</v>
      </c>
      <c r="AB34" s="968"/>
      <c r="AC34" s="976">
        <f t="shared" si="203"/>
        <v>0</v>
      </c>
      <c r="AD34" s="968"/>
      <c r="AE34" s="976">
        <f t="shared" si="204"/>
        <v>0</v>
      </c>
      <c r="AF34" s="968"/>
      <c r="AG34" s="976">
        <f t="shared" si="205"/>
        <v>0</v>
      </c>
      <c r="AH34" s="968"/>
      <c r="AI34" s="976">
        <f t="shared" si="206"/>
        <v>0</v>
      </c>
      <c r="AJ34" s="968"/>
      <c r="AK34" s="976">
        <f t="shared" si="207"/>
        <v>0</v>
      </c>
      <c r="AL34" s="968"/>
      <c r="AM34" s="976">
        <f t="shared" si="208"/>
        <v>0</v>
      </c>
      <c r="AN34" s="968"/>
      <c r="AO34" s="976">
        <f t="shared" si="209"/>
        <v>0</v>
      </c>
      <c r="AP34" s="968"/>
      <c r="AQ34" s="976">
        <f t="shared" si="210"/>
        <v>0</v>
      </c>
      <c r="AR34" s="968"/>
      <c r="AS34" s="976">
        <f t="shared" si="211"/>
        <v>0</v>
      </c>
      <c r="AT34" s="968"/>
      <c r="AU34" s="976">
        <f t="shared" si="212"/>
        <v>0</v>
      </c>
      <c r="AV34" s="968"/>
      <c r="AW34" s="976">
        <f t="shared" si="213"/>
        <v>0</v>
      </c>
      <c r="AX34" s="968"/>
      <c r="AY34" s="976">
        <f t="shared" si="214"/>
        <v>0</v>
      </c>
      <c r="AZ34" s="968"/>
      <c r="BA34" s="976">
        <f t="shared" si="215"/>
        <v>0</v>
      </c>
      <c r="BB34" s="968"/>
      <c r="BC34" s="976">
        <f t="shared" si="216"/>
        <v>0</v>
      </c>
      <c r="BD34" s="968"/>
      <c r="BE34" s="976">
        <f t="shared" si="217"/>
        <v>0</v>
      </c>
      <c r="BF34" s="968"/>
      <c r="BG34" s="976">
        <f t="shared" si="218"/>
        <v>0</v>
      </c>
      <c r="BH34" s="968"/>
      <c r="BI34" s="976">
        <f t="shared" si="219"/>
        <v>0</v>
      </c>
      <c r="BJ34" s="968"/>
      <c r="BK34" s="976">
        <f t="shared" si="220"/>
        <v>0</v>
      </c>
      <c r="BL34" s="968"/>
      <c r="BM34" s="976">
        <f t="shared" si="221"/>
        <v>0</v>
      </c>
      <c r="BN34" s="968"/>
      <c r="BO34" s="976">
        <f t="shared" si="222"/>
        <v>0</v>
      </c>
      <c r="BP34" s="968"/>
      <c r="BQ34" s="976">
        <f t="shared" si="223"/>
        <v>0</v>
      </c>
      <c r="BR34" s="968"/>
      <c r="BS34" s="976">
        <f t="shared" si="224"/>
        <v>0</v>
      </c>
      <c r="BT34" s="968"/>
      <c r="BU34" s="976">
        <f t="shared" si="225"/>
        <v>0</v>
      </c>
      <c r="BV34" s="968"/>
      <c r="BW34" s="976">
        <f t="shared" si="226"/>
        <v>0</v>
      </c>
      <c r="BX34" s="968"/>
      <c r="BY34" s="976">
        <f t="shared" si="227"/>
        <v>0</v>
      </c>
      <c r="BZ34" s="968"/>
      <c r="CA34" s="976">
        <f t="shared" si="228"/>
        <v>0</v>
      </c>
      <c r="CB34" s="968"/>
      <c r="CC34" s="976">
        <f t="shared" si="229"/>
        <v>0</v>
      </c>
      <c r="CD34" s="968"/>
      <c r="CE34" s="976">
        <f t="shared" si="230"/>
        <v>0</v>
      </c>
      <c r="CF34" s="968"/>
      <c r="CG34" s="976">
        <f t="shared" si="231"/>
        <v>0</v>
      </c>
      <c r="CH34" s="968"/>
      <c r="CI34" s="976">
        <f t="shared" si="232"/>
        <v>0</v>
      </c>
      <c r="CJ34" s="968"/>
      <c r="CK34" s="976">
        <f t="shared" si="233"/>
        <v>0</v>
      </c>
      <c r="CL34" s="968"/>
      <c r="CM34" s="976">
        <f t="shared" si="234"/>
        <v>0</v>
      </c>
      <c r="CN34" s="968"/>
      <c r="CO34" s="976">
        <f t="shared" si="235"/>
        <v>0</v>
      </c>
      <c r="CP34" s="968"/>
      <c r="CQ34" s="976">
        <f t="shared" si="236"/>
        <v>0</v>
      </c>
      <c r="CR34" s="968"/>
      <c r="CS34" s="976">
        <f t="shared" si="237"/>
        <v>0</v>
      </c>
      <c r="CT34" s="968"/>
      <c r="CU34" s="976">
        <f t="shared" si="238"/>
        <v>0</v>
      </c>
      <c r="CV34" s="968"/>
      <c r="CW34" s="976">
        <f t="shared" si="239"/>
        <v>0</v>
      </c>
      <c r="CX34" s="968"/>
      <c r="CY34" s="976">
        <f t="shared" si="240"/>
        <v>0</v>
      </c>
      <c r="CZ34" s="968"/>
      <c r="DA34" s="976">
        <f t="shared" si="241"/>
        <v>0</v>
      </c>
      <c r="DB34" s="968"/>
      <c r="DC34" s="976">
        <f t="shared" si="242"/>
        <v>0</v>
      </c>
      <c r="DD34" s="968"/>
      <c r="DE34" s="976">
        <f t="shared" si="243"/>
        <v>0</v>
      </c>
      <c r="DF34" s="968"/>
      <c r="DG34" s="976">
        <f t="shared" si="244"/>
        <v>0</v>
      </c>
      <c r="DH34" s="968"/>
      <c r="DI34" s="976">
        <f t="shared" si="245"/>
        <v>0</v>
      </c>
      <c r="DJ34" s="968"/>
      <c r="DK34" s="976">
        <f t="shared" si="246"/>
        <v>0</v>
      </c>
      <c r="DL34" s="968"/>
      <c r="DM34" s="976">
        <f t="shared" si="247"/>
        <v>0</v>
      </c>
      <c r="DN34" s="968"/>
      <c r="DO34" s="976">
        <f t="shared" si="248"/>
        <v>0</v>
      </c>
      <c r="DP34" s="968"/>
      <c r="DQ34" s="976">
        <f t="shared" si="249"/>
        <v>0</v>
      </c>
      <c r="DS34" s="935" t="s">
        <v>3938</v>
      </c>
    </row>
    <row r="35" spans="1:126" ht="20.100000000000001" customHeight="1" thickBot="1">
      <c r="A35" s="930" t="s">
        <v>1726</v>
      </c>
      <c r="B35" s="930" t="s">
        <v>1726</v>
      </c>
      <c r="C35" s="930" t="s">
        <v>1759</v>
      </c>
      <c r="D35" s="930" t="s">
        <v>1759</v>
      </c>
      <c r="E35" s="930" t="s">
        <v>1759</v>
      </c>
      <c r="F35" s="930" t="s">
        <v>1759</v>
      </c>
      <c r="G35" s="930" t="s">
        <v>1759</v>
      </c>
      <c r="H35" s="930" t="s">
        <v>1759</v>
      </c>
      <c r="I35" s="930" t="s">
        <v>1759</v>
      </c>
      <c r="J35" s="930" t="s">
        <v>1759</v>
      </c>
      <c r="K35" s="464" t="str">
        <f t="shared" si="151"/>
        <v>●</v>
      </c>
      <c r="L35" s="482"/>
      <c r="N35" s="977" t="s">
        <v>618</v>
      </c>
      <c r="O35" s="978"/>
      <c r="P35" s="979"/>
      <c r="Q35" s="980" t="s">
        <v>3939</v>
      </c>
      <c r="R35" s="981"/>
      <c r="S35" s="982">
        <f>SUM(S23,S29)</f>
        <v>0</v>
      </c>
      <c r="T35" s="981"/>
      <c r="U35" s="982">
        <f>SUM(U23,U29)</f>
        <v>0</v>
      </c>
      <c r="V35" s="981"/>
      <c r="W35" s="982">
        <f>SUM(W23,W29)</f>
        <v>0</v>
      </c>
      <c r="X35" s="981"/>
      <c r="Y35" s="982">
        <f t="shared" ref="Y35" si="251">SUM(Y23,Y29)</f>
        <v>0</v>
      </c>
      <c r="Z35" s="981"/>
      <c r="AA35" s="982">
        <f t="shared" ref="AA35" si="252">SUM(AA23,AA29)</f>
        <v>0</v>
      </c>
      <c r="AB35" s="981"/>
      <c r="AC35" s="982">
        <f t="shared" ref="AC35" si="253">SUM(AC23,AC29)</f>
        <v>0</v>
      </c>
      <c r="AD35" s="981"/>
      <c r="AE35" s="982">
        <f t="shared" ref="AE35" si="254">SUM(AE23,AE29)</f>
        <v>0</v>
      </c>
      <c r="AF35" s="981"/>
      <c r="AG35" s="982">
        <f t="shared" ref="AG35" si="255">SUM(AG23,AG29)</f>
        <v>0</v>
      </c>
      <c r="AH35" s="981"/>
      <c r="AI35" s="982">
        <f t="shared" ref="AI35" si="256">SUM(AI23,AI29)</f>
        <v>0</v>
      </c>
      <c r="AJ35" s="981"/>
      <c r="AK35" s="982">
        <f t="shared" ref="AK35" si="257">SUM(AK23,AK29)</f>
        <v>0</v>
      </c>
      <c r="AL35" s="981"/>
      <c r="AM35" s="982">
        <f t="shared" ref="AM35" si="258">SUM(AM23,AM29)</f>
        <v>0</v>
      </c>
      <c r="AN35" s="981"/>
      <c r="AO35" s="982">
        <f t="shared" ref="AO35" si="259">SUM(AO23,AO29)</f>
        <v>0</v>
      </c>
      <c r="AP35" s="981"/>
      <c r="AQ35" s="982">
        <f t="shared" ref="AQ35" si="260">SUM(AQ23,AQ29)</f>
        <v>0</v>
      </c>
      <c r="AR35" s="981"/>
      <c r="AS35" s="982">
        <f t="shared" ref="AS35" si="261">SUM(AS23,AS29)</f>
        <v>0</v>
      </c>
      <c r="AT35" s="981"/>
      <c r="AU35" s="982">
        <f t="shared" ref="AU35" si="262">SUM(AU23,AU29)</f>
        <v>0</v>
      </c>
      <c r="AV35" s="981"/>
      <c r="AW35" s="982">
        <f t="shared" ref="AW35" si="263">SUM(AW23,AW29)</f>
        <v>0</v>
      </c>
      <c r="AX35" s="981"/>
      <c r="AY35" s="982">
        <f t="shared" ref="AY35" si="264">SUM(AY23,AY29)</f>
        <v>0</v>
      </c>
      <c r="AZ35" s="981"/>
      <c r="BA35" s="982">
        <f t="shared" ref="BA35" si="265">SUM(BA23,BA29)</f>
        <v>0</v>
      </c>
      <c r="BB35" s="981"/>
      <c r="BC35" s="982">
        <f t="shared" ref="BC35" si="266">SUM(BC23,BC29)</f>
        <v>0</v>
      </c>
      <c r="BD35" s="981"/>
      <c r="BE35" s="982">
        <f t="shared" ref="BE35" si="267">SUM(BE23,BE29)</f>
        <v>0</v>
      </c>
      <c r="BF35" s="981"/>
      <c r="BG35" s="982">
        <f t="shared" ref="BG35" si="268">SUM(BG23,BG29)</f>
        <v>0</v>
      </c>
      <c r="BH35" s="981"/>
      <c r="BI35" s="982">
        <f t="shared" ref="BI35" si="269">SUM(BI23,BI29)</f>
        <v>0</v>
      </c>
      <c r="BJ35" s="981"/>
      <c r="BK35" s="982">
        <f t="shared" ref="BK35" si="270">SUM(BK23,BK29)</f>
        <v>0</v>
      </c>
      <c r="BL35" s="981"/>
      <c r="BM35" s="982">
        <f t="shared" ref="BM35" si="271">SUM(BM23,BM29)</f>
        <v>0</v>
      </c>
      <c r="BN35" s="981"/>
      <c r="BO35" s="982">
        <f t="shared" ref="BO35" si="272">SUM(BO23,BO29)</f>
        <v>0</v>
      </c>
      <c r="BP35" s="981"/>
      <c r="BQ35" s="982">
        <f t="shared" ref="BQ35" si="273">SUM(BQ23,BQ29)</f>
        <v>0</v>
      </c>
      <c r="BR35" s="981"/>
      <c r="BS35" s="982">
        <f t="shared" ref="BS35" si="274">SUM(BS23,BS29)</f>
        <v>0</v>
      </c>
      <c r="BT35" s="981"/>
      <c r="BU35" s="982">
        <f t="shared" ref="BU35" si="275">SUM(BU23,BU29)</f>
        <v>0</v>
      </c>
      <c r="BV35" s="981"/>
      <c r="BW35" s="982">
        <f t="shared" ref="BW35" si="276">SUM(BW23,BW29)</f>
        <v>0</v>
      </c>
      <c r="BX35" s="981"/>
      <c r="BY35" s="982">
        <f t="shared" ref="BY35" si="277">SUM(BY23,BY29)</f>
        <v>0</v>
      </c>
      <c r="BZ35" s="981"/>
      <c r="CA35" s="982">
        <f t="shared" ref="CA35" si="278">SUM(CA23,CA29)</f>
        <v>0</v>
      </c>
      <c r="CB35" s="981"/>
      <c r="CC35" s="982">
        <f t="shared" ref="CC35" si="279">SUM(CC23,CC29)</f>
        <v>0</v>
      </c>
      <c r="CD35" s="981"/>
      <c r="CE35" s="982">
        <f t="shared" ref="CE35" si="280">SUM(CE23,CE29)</f>
        <v>0</v>
      </c>
      <c r="CF35" s="981"/>
      <c r="CG35" s="982">
        <f t="shared" ref="CG35" si="281">SUM(CG23,CG29)</f>
        <v>0</v>
      </c>
      <c r="CH35" s="981"/>
      <c r="CI35" s="982">
        <f t="shared" ref="CI35" si="282">SUM(CI23,CI29)</f>
        <v>0</v>
      </c>
      <c r="CJ35" s="981"/>
      <c r="CK35" s="982">
        <f t="shared" ref="CK35" si="283">SUM(CK23,CK29)</f>
        <v>0</v>
      </c>
      <c r="CL35" s="981"/>
      <c r="CM35" s="982">
        <f t="shared" ref="CM35" si="284">SUM(CM23,CM29)</f>
        <v>0</v>
      </c>
      <c r="CN35" s="981"/>
      <c r="CO35" s="982">
        <f t="shared" ref="CO35" si="285">SUM(CO23,CO29)</f>
        <v>0</v>
      </c>
      <c r="CP35" s="981"/>
      <c r="CQ35" s="982">
        <f t="shared" ref="CQ35" si="286">SUM(CQ23,CQ29)</f>
        <v>0</v>
      </c>
      <c r="CR35" s="981"/>
      <c r="CS35" s="982">
        <f t="shared" ref="CS35" si="287">SUM(CS23,CS29)</f>
        <v>0</v>
      </c>
      <c r="CT35" s="981"/>
      <c r="CU35" s="982">
        <f t="shared" ref="CU35" si="288">SUM(CU23,CU29)</f>
        <v>0</v>
      </c>
      <c r="CV35" s="981"/>
      <c r="CW35" s="982">
        <f t="shared" ref="CW35" si="289">SUM(CW23,CW29)</f>
        <v>0</v>
      </c>
      <c r="CX35" s="981"/>
      <c r="CY35" s="982">
        <f t="shared" ref="CY35" si="290">SUM(CY23,CY29)</f>
        <v>0</v>
      </c>
      <c r="CZ35" s="981"/>
      <c r="DA35" s="982">
        <f t="shared" ref="DA35" si="291">SUM(DA23,DA29)</f>
        <v>0</v>
      </c>
      <c r="DB35" s="981"/>
      <c r="DC35" s="982">
        <f t="shared" ref="DC35" si="292">SUM(DC23,DC29)</f>
        <v>0</v>
      </c>
      <c r="DD35" s="981"/>
      <c r="DE35" s="982">
        <f t="shared" ref="DE35" si="293">SUM(DE23,DE29)</f>
        <v>0</v>
      </c>
      <c r="DF35" s="981"/>
      <c r="DG35" s="982">
        <f t="shared" ref="DG35" si="294">SUM(DG23,DG29)</f>
        <v>0</v>
      </c>
      <c r="DH35" s="981"/>
      <c r="DI35" s="982">
        <f t="shared" ref="DI35" si="295">SUM(DI23,DI29)</f>
        <v>0</v>
      </c>
      <c r="DJ35" s="981"/>
      <c r="DK35" s="982">
        <f t="shared" ref="DK35" si="296">SUM(DK23,DK29)</f>
        <v>0</v>
      </c>
      <c r="DL35" s="981"/>
      <c r="DM35" s="982">
        <f t="shared" ref="DM35" si="297">SUM(DM23,DM29)</f>
        <v>0</v>
      </c>
      <c r="DN35" s="981"/>
      <c r="DO35" s="982">
        <f t="shared" ref="DO35" si="298">SUM(DO23,DO29)</f>
        <v>0</v>
      </c>
      <c r="DP35" s="981"/>
      <c r="DQ35" s="982">
        <f t="shared" ref="DQ35" si="299">SUM(DQ23,DQ29)</f>
        <v>0</v>
      </c>
      <c r="DS35" s="935"/>
    </row>
    <row r="36" spans="1:126" ht="20.100000000000001" customHeight="1">
      <c r="A36" s="983" t="s">
        <v>1726</v>
      </c>
      <c r="B36" s="983" t="s">
        <v>1726</v>
      </c>
      <c r="C36" s="983" t="s">
        <v>1759</v>
      </c>
      <c r="D36" s="983" t="s">
        <v>1759</v>
      </c>
      <c r="E36" s="983" t="s">
        <v>1759</v>
      </c>
      <c r="F36" s="983" t="s">
        <v>1759</v>
      </c>
      <c r="G36" s="983" t="s">
        <v>1759</v>
      </c>
      <c r="H36" s="983" t="s">
        <v>1759</v>
      </c>
      <c r="I36" s="983" t="s">
        <v>1759</v>
      </c>
      <c r="J36" s="983" t="s">
        <v>1759</v>
      </c>
      <c r="K36" s="464" t="str">
        <f t="shared" si="151"/>
        <v>●</v>
      </c>
      <c r="L36" s="482"/>
      <c r="DS36" s="935"/>
    </row>
    <row r="37" spans="1:126" ht="20.100000000000001" customHeight="1" thickBot="1">
      <c r="A37" s="983" t="s">
        <v>1726</v>
      </c>
      <c r="B37" s="983" t="s">
        <v>1726</v>
      </c>
      <c r="C37" s="983" t="s">
        <v>1759</v>
      </c>
      <c r="D37" s="983" t="s">
        <v>1759</v>
      </c>
      <c r="E37" s="983" t="s">
        <v>1759</v>
      </c>
      <c r="F37" s="983" t="s">
        <v>1759</v>
      </c>
      <c r="G37" s="983" t="s">
        <v>1759</v>
      </c>
      <c r="H37" s="983" t="s">
        <v>1759</v>
      </c>
      <c r="I37" s="983" t="s">
        <v>1759</v>
      </c>
      <c r="J37" s="983" t="s">
        <v>1759</v>
      </c>
      <c r="K37" s="464" t="str">
        <f t="shared" si="151"/>
        <v>●</v>
      </c>
      <c r="L37" s="482"/>
      <c r="N37" s="984" t="s">
        <v>3905</v>
      </c>
      <c r="O37" s="985"/>
      <c r="P37" s="985"/>
      <c r="Q37" s="986"/>
      <c r="R37" s="946"/>
      <c r="S37" s="987" t="s">
        <v>675</v>
      </c>
      <c r="T37" s="946"/>
      <c r="U37" s="988" t="s">
        <v>675</v>
      </c>
      <c r="V37" s="946"/>
      <c r="W37" s="988" t="s">
        <v>4086</v>
      </c>
      <c r="X37" s="946"/>
      <c r="Y37" s="988" t="s">
        <v>4086</v>
      </c>
      <c r="Z37" s="946"/>
      <c r="AA37" s="988" t="s">
        <v>4086</v>
      </c>
      <c r="AB37" s="946"/>
      <c r="AC37" s="988" t="s">
        <v>4086</v>
      </c>
      <c r="AD37" s="946"/>
      <c r="AE37" s="988" t="s">
        <v>4086</v>
      </c>
      <c r="AF37" s="946"/>
      <c r="AG37" s="988" t="s">
        <v>4086</v>
      </c>
      <c r="AH37" s="946"/>
      <c r="AI37" s="988" t="s">
        <v>4086</v>
      </c>
      <c r="AJ37" s="946"/>
      <c r="AK37" s="988" t="s">
        <v>4086</v>
      </c>
      <c r="AL37" s="946"/>
      <c r="AM37" s="988" t="s">
        <v>4086</v>
      </c>
      <c r="AN37" s="946"/>
      <c r="AO37" s="988" t="s">
        <v>4086</v>
      </c>
      <c r="AP37" s="946"/>
      <c r="AQ37" s="988" t="s">
        <v>4086</v>
      </c>
      <c r="AR37" s="946"/>
      <c r="AS37" s="988" t="s">
        <v>4086</v>
      </c>
      <c r="AT37" s="946"/>
      <c r="AU37" s="988" t="s">
        <v>4086</v>
      </c>
      <c r="AV37" s="946"/>
      <c r="AW37" s="988" t="s">
        <v>4086</v>
      </c>
      <c r="AX37" s="946"/>
      <c r="AY37" s="988" t="s">
        <v>4086</v>
      </c>
      <c r="AZ37" s="946"/>
      <c r="BA37" s="988" t="s">
        <v>4086</v>
      </c>
      <c r="BB37" s="946"/>
      <c r="BC37" s="988" t="s">
        <v>4086</v>
      </c>
      <c r="BD37" s="946"/>
      <c r="BE37" s="988" t="s">
        <v>4086</v>
      </c>
      <c r="BF37" s="946"/>
      <c r="BG37" s="988" t="s">
        <v>4086</v>
      </c>
      <c r="BH37" s="946"/>
      <c r="BI37" s="988" t="s">
        <v>4086</v>
      </c>
      <c r="BJ37" s="946"/>
      <c r="BK37" s="988" t="s">
        <v>4086</v>
      </c>
      <c r="BL37" s="946"/>
      <c r="BM37" s="988" t="s">
        <v>4086</v>
      </c>
      <c r="BN37" s="946"/>
      <c r="BO37" s="988" t="s">
        <v>4086</v>
      </c>
      <c r="BP37" s="946"/>
      <c r="BQ37" s="988" t="s">
        <v>4086</v>
      </c>
      <c r="BR37" s="946"/>
      <c r="BS37" s="988" t="s">
        <v>4086</v>
      </c>
      <c r="BT37" s="946"/>
      <c r="BU37" s="988" t="s">
        <v>4086</v>
      </c>
      <c r="BV37" s="946"/>
      <c r="BW37" s="988" t="s">
        <v>4086</v>
      </c>
      <c r="BX37" s="946"/>
      <c r="BY37" s="988" t="s">
        <v>4086</v>
      </c>
      <c r="BZ37" s="946"/>
      <c r="CA37" s="988" t="s">
        <v>4086</v>
      </c>
      <c r="CB37" s="946"/>
      <c r="CC37" s="988" t="s">
        <v>4086</v>
      </c>
      <c r="CD37" s="946"/>
      <c r="CE37" s="988" t="s">
        <v>4086</v>
      </c>
      <c r="CF37" s="946"/>
      <c r="CG37" s="988" t="s">
        <v>4086</v>
      </c>
      <c r="CH37" s="946"/>
      <c r="CI37" s="988" t="s">
        <v>4086</v>
      </c>
      <c r="CJ37" s="946"/>
      <c r="CK37" s="988" t="s">
        <v>4086</v>
      </c>
      <c r="CL37" s="946"/>
      <c r="CM37" s="988" t="s">
        <v>4086</v>
      </c>
      <c r="CN37" s="946"/>
      <c r="CO37" s="988" t="s">
        <v>4086</v>
      </c>
      <c r="CP37" s="946"/>
      <c r="CQ37" s="988" t="s">
        <v>4086</v>
      </c>
      <c r="CR37" s="946"/>
      <c r="CS37" s="988" t="s">
        <v>4086</v>
      </c>
      <c r="CT37" s="946"/>
      <c r="CU37" s="988" t="s">
        <v>4086</v>
      </c>
      <c r="CV37" s="946"/>
      <c r="CW37" s="988" t="s">
        <v>4086</v>
      </c>
      <c r="CX37" s="946"/>
      <c r="CY37" s="988" t="s">
        <v>4086</v>
      </c>
      <c r="CZ37" s="946"/>
      <c r="DA37" s="988" t="s">
        <v>4086</v>
      </c>
      <c r="DB37" s="946"/>
      <c r="DC37" s="988" t="s">
        <v>4086</v>
      </c>
      <c r="DD37" s="946"/>
      <c r="DE37" s="988" t="s">
        <v>4086</v>
      </c>
      <c r="DF37" s="946"/>
      <c r="DG37" s="988" t="s">
        <v>4086</v>
      </c>
      <c r="DH37" s="946"/>
      <c r="DI37" s="988" t="s">
        <v>4086</v>
      </c>
      <c r="DJ37" s="946"/>
      <c r="DK37" s="988" t="s">
        <v>4086</v>
      </c>
      <c r="DL37" s="946"/>
      <c r="DM37" s="988" t="s">
        <v>4086</v>
      </c>
      <c r="DN37" s="946"/>
      <c r="DO37" s="988" t="s">
        <v>4086</v>
      </c>
      <c r="DP37" s="946"/>
      <c r="DQ37" s="988" t="s">
        <v>4086</v>
      </c>
      <c r="DS37" s="935"/>
    </row>
    <row r="38" spans="1:126" ht="30" customHeight="1" thickTop="1">
      <c r="A38" s="983" t="s">
        <v>1726</v>
      </c>
      <c r="B38" s="983" t="s">
        <v>1726</v>
      </c>
      <c r="C38" s="983" t="s">
        <v>1759</v>
      </c>
      <c r="D38" s="983" t="s">
        <v>1759</v>
      </c>
      <c r="E38" s="983" t="s">
        <v>1759</v>
      </c>
      <c r="F38" s="983" t="s">
        <v>1759</v>
      </c>
      <c r="G38" s="983" t="s">
        <v>1759</v>
      </c>
      <c r="H38" s="983" t="s">
        <v>1759</v>
      </c>
      <c r="I38" s="983" t="s">
        <v>1759</v>
      </c>
      <c r="J38" s="983" t="s">
        <v>1759</v>
      </c>
      <c r="K38" s="464" t="str">
        <f t="shared" si="151"/>
        <v>●</v>
      </c>
      <c r="L38" s="482"/>
      <c r="N38" s="2241"/>
      <c r="O38" s="2246" t="s">
        <v>1946</v>
      </c>
      <c r="P38" s="2247"/>
      <c r="Q38" s="2248"/>
      <c r="R38" s="989"/>
      <c r="S38" s="235">
        <f>IF($K38=0,0,SUM(U38:DQ38))</f>
        <v>0</v>
      </c>
      <c r="T38" s="990"/>
      <c r="U38" s="153"/>
      <c r="V38" s="989"/>
      <c r="W38" s="153"/>
      <c r="X38" s="989"/>
      <c r="Y38" s="153"/>
      <c r="Z38" s="989"/>
      <c r="AA38" s="153"/>
      <c r="AB38" s="989"/>
      <c r="AC38" s="153"/>
      <c r="AD38" s="989"/>
      <c r="AE38" s="153"/>
      <c r="AF38" s="989"/>
      <c r="AG38" s="153"/>
      <c r="AH38" s="989"/>
      <c r="AI38" s="153"/>
      <c r="AJ38" s="989"/>
      <c r="AK38" s="153"/>
      <c r="AL38" s="989"/>
      <c r="AM38" s="153"/>
      <c r="AN38" s="989"/>
      <c r="AO38" s="153"/>
      <c r="AP38" s="989"/>
      <c r="AQ38" s="153"/>
      <c r="AR38" s="989"/>
      <c r="AS38" s="153"/>
      <c r="AT38" s="989"/>
      <c r="AU38" s="153"/>
      <c r="AV38" s="989"/>
      <c r="AW38" s="153"/>
      <c r="AX38" s="989"/>
      <c r="AY38" s="153"/>
      <c r="AZ38" s="989"/>
      <c r="BA38" s="153"/>
      <c r="BB38" s="989"/>
      <c r="BC38" s="153"/>
      <c r="BD38" s="989"/>
      <c r="BE38" s="153"/>
      <c r="BF38" s="989"/>
      <c r="BG38" s="153"/>
      <c r="BH38" s="989"/>
      <c r="BI38" s="153"/>
      <c r="BJ38" s="989"/>
      <c r="BK38" s="153"/>
      <c r="BL38" s="989"/>
      <c r="BM38" s="153"/>
      <c r="BN38" s="989"/>
      <c r="BO38" s="153"/>
      <c r="BP38" s="989"/>
      <c r="BQ38" s="153"/>
      <c r="BR38" s="989"/>
      <c r="BS38" s="153"/>
      <c r="BT38" s="989"/>
      <c r="BU38" s="153"/>
      <c r="BV38" s="989"/>
      <c r="BW38" s="153"/>
      <c r="BX38" s="989"/>
      <c r="BY38" s="153"/>
      <c r="BZ38" s="989"/>
      <c r="CA38" s="153"/>
      <c r="CB38" s="989"/>
      <c r="CC38" s="153"/>
      <c r="CD38" s="989"/>
      <c r="CE38" s="153"/>
      <c r="CF38" s="989"/>
      <c r="CG38" s="153"/>
      <c r="CH38" s="989"/>
      <c r="CI38" s="153"/>
      <c r="CJ38" s="989"/>
      <c r="CK38" s="153"/>
      <c r="CL38" s="989"/>
      <c r="CM38" s="153"/>
      <c r="CN38" s="989"/>
      <c r="CO38" s="153"/>
      <c r="CP38" s="989"/>
      <c r="CQ38" s="153"/>
      <c r="CR38" s="989"/>
      <c r="CS38" s="153"/>
      <c r="CT38" s="989"/>
      <c r="CU38" s="153"/>
      <c r="CV38" s="989"/>
      <c r="CW38" s="153"/>
      <c r="CX38" s="989"/>
      <c r="CY38" s="153"/>
      <c r="CZ38" s="989"/>
      <c r="DA38" s="153"/>
      <c r="DB38" s="989"/>
      <c r="DC38" s="153"/>
      <c r="DD38" s="989"/>
      <c r="DE38" s="153"/>
      <c r="DF38" s="989"/>
      <c r="DG38" s="153"/>
      <c r="DH38" s="989"/>
      <c r="DI38" s="153"/>
      <c r="DJ38" s="989"/>
      <c r="DK38" s="153"/>
      <c r="DL38" s="989"/>
      <c r="DM38" s="153"/>
      <c r="DN38" s="989"/>
      <c r="DO38" s="153"/>
      <c r="DP38" s="989"/>
      <c r="DQ38" s="153"/>
      <c r="DS38" s="935" t="s">
        <v>3913</v>
      </c>
    </row>
    <row r="39" spans="1:126" ht="20.100000000000001" customHeight="1" thickBot="1">
      <c r="A39" s="930" t="s">
        <v>1726</v>
      </c>
      <c r="B39" s="930" t="s">
        <v>1726</v>
      </c>
      <c r="C39" s="930" t="s">
        <v>1759</v>
      </c>
      <c r="D39" s="930" t="s">
        <v>1759</v>
      </c>
      <c r="E39" s="930" t="s">
        <v>1759</v>
      </c>
      <c r="F39" s="930" t="s">
        <v>1759</v>
      </c>
      <c r="G39" s="930" t="s">
        <v>1759</v>
      </c>
      <c r="H39" s="930" t="s">
        <v>1759</v>
      </c>
      <c r="I39" s="930" t="s">
        <v>1759</v>
      </c>
      <c r="J39" s="930" t="s">
        <v>1759</v>
      </c>
      <c r="K39" s="464" t="str">
        <f t="shared" si="151"/>
        <v>●</v>
      </c>
      <c r="L39" s="482"/>
      <c r="N39" s="2241"/>
      <c r="O39" s="991"/>
      <c r="P39" s="992" t="s">
        <v>970</v>
      </c>
      <c r="Q39" s="993"/>
      <c r="R39" s="994"/>
      <c r="S39" s="236">
        <f t="shared" ref="S39:S40" si="300">IF($K39=0,0,SUM(U39:DQ39))</f>
        <v>0</v>
      </c>
      <c r="T39" s="995"/>
      <c r="U39" s="157"/>
      <c r="V39" s="994"/>
      <c r="W39" s="157"/>
      <c r="X39" s="989"/>
      <c r="Y39" s="154"/>
      <c r="Z39" s="989"/>
      <c r="AA39" s="154"/>
      <c r="AB39" s="989"/>
      <c r="AC39" s="154"/>
      <c r="AD39" s="989"/>
      <c r="AE39" s="154"/>
      <c r="AF39" s="989"/>
      <c r="AG39" s="154"/>
      <c r="AH39" s="989"/>
      <c r="AI39" s="154"/>
      <c r="AJ39" s="989"/>
      <c r="AK39" s="154"/>
      <c r="AL39" s="989"/>
      <c r="AM39" s="154"/>
      <c r="AN39" s="989"/>
      <c r="AO39" s="154"/>
      <c r="AP39" s="989"/>
      <c r="AQ39" s="154"/>
      <c r="AR39" s="989"/>
      <c r="AS39" s="154"/>
      <c r="AT39" s="989"/>
      <c r="AU39" s="154"/>
      <c r="AV39" s="989"/>
      <c r="AW39" s="154"/>
      <c r="AX39" s="989"/>
      <c r="AY39" s="154"/>
      <c r="AZ39" s="989"/>
      <c r="BA39" s="154"/>
      <c r="BB39" s="989"/>
      <c r="BC39" s="154"/>
      <c r="BD39" s="989"/>
      <c r="BE39" s="154"/>
      <c r="BF39" s="989"/>
      <c r="BG39" s="154"/>
      <c r="BH39" s="989"/>
      <c r="BI39" s="154"/>
      <c r="BJ39" s="989"/>
      <c r="BK39" s="154"/>
      <c r="BL39" s="989"/>
      <c r="BM39" s="154"/>
      <c r="BN39" s="989"/>
      <c r="BO39" s="154"/>
      <c r="BP39" s="989"/>
      <c r="BQ39" s="154"/>
      <c r="BR39" s="989"/>
      <c r="BS39" s="154"/>
      <c r="BT39" s="989"/>
      <c r="BU39" s="154"/>
      <c r="BV39" s="989"/>
      <c r="BW39" s="154"/>
      <c r="BX39" s="989"/>
      <c r="BY39" s="154"/>
      <c r="BZ39" s="989"/>
      <c r="CA39" s="154"/>
      <c r="CB39" s="989"/>
      <c r="CC39" s="154"/>
      <c r="CD39" s="989"/>
      <c r="CE39" s="154"/>
      <c r="CF39" s="989"/>
      <c r="CG39" s="154"/>
      <c r="CH39" s="989"/>
      <c r="CI39" s="154"/>
      <c r="CJ39" s="989"/>
      <c r="CK39" s="154"/>
      <c r="CL39" s="989"/>
      <c r="CM39" s="154"/>
      <c r="CN39" s="989"/>
      <c r="CO39" s="154"/>
      <c r="CP39" s="989"/>
      <c r="CQ39" s="154"/>
      <c r="CR39" s="989"/>
      <c r="CS39" s="154"/>
      <c r="CT39" s="989"/>
      <c r="CU39" s="154"/>
      <c r="CV39" s="989"/>
      <c r="CW39" s="154"/>
      <c r="CX39" s="989"/>
      <c r="CY39" s="154"/>
      <c r="CZ39" s="989"/>
      <c r="DA39" s="154"/>
      <c r="DB39" s="989"/>
      <c r="DC39" s="154"/>
      <c r="DD39" s="989"/>
      <c r="DE39" s="154"/>
      <c r="DF39" s="989"/>
      <c r="DG39" s="154"/>
      <c r="DH39" s="989"/>
      <c r="DI39" s="154"/>
      <c r="DJ39" s="989"/>
      <c r="DK39" s="154"/>
      <c r="DL39" s="989"/>
      <c r="DM39" s="154"/>
      <c r="DN39" s="989"/>
      <c r="DO39" s="154"/>
      <c r="DP39" s="989"/>
      <c r="DQ39" s="154"/>
      <c r="DS39" s="935"/>
    </row>
    <row r="40" spans="1:126" ht="25.2" hidden="1" customHeight="1" thickBot="1">
      <c r="A40" s="963"/>
      <c r="B40" s="963"/>
      <c r="C40" s="963"/>
      <c r="D40" s="930" t="s">
        <v>1759</v>
      </c>
      <c r="E40" s="963"/>
      <c r="F40" s="963"/>
      <c r="G40" s="963"/>
      <c r="H40" s="963"/>
      <c r="I40" s="963"/>
      <c r="J40" s="963"/>
      <c r="K40" s="464">
        <f t="shared" si="151"/>
        <v>0</v>
      </c>
      <c r="L40" s="482"/>
      <c r="N40" s="2241"/>
      <c r="O40" s="996"/>
      <c r="P40" s="2239" t="s">
        <v>2005</v>
      </c>
      <c r="Q40" s="2240"/>
      <c r="R40" s="994"/>
      <c r="S40" s="237">
        <f t="shared" si="300"/>
        <v>0</v>
      </c>
      <c r="T40" s="995"/>
      <c r="U40" s="155"/>
      <c r="V40" s="994"/>
      <c r="W40" s="155"/>
      <c r="X40" s="989"/>
      <c r="Y40" s="155"/>
      <c r="Z40" s="989" t="str">
        <f t="shared" ref="Z40" si="301">IF(AND($K40="●",AA$40=""),"※","")</f>
        <v/>
      </c>
      <c r="AA40" s="155"/>
      <c r="AB40" s="989" t="str">
        <f t="shared" ref="AB40" si="302">IF(AND($K40="●",AC$40=""),"※","")</f>
        <v/>
      </c>
      <c r="AC40" s="155"/>
      <c r="AD40" s="989" t="str">
        <f t="shared" ref="AD40" si="303">IF(AND($K40="●",AE$40=""),"※","")</f>
        <v/>
      </c>
      <c r="AE40" s="155"/>
      <c r="AF40" s="989" t="str">
        <f t="shared" ref="AF40" si="304">IF(AND($K40="●",AG$40=""),"※","")</f>
        <v/>
      </c>
      <c r="AG40" s="155"/>
      <c r="AH40" s="989" t="str">
        <f t="shared" ref="AH40" si="305">IF(AND($K40="●",AI$40=""),"※","")</f>
        <v/>
      </c>
      <c r="AI40" s="155"/>
      <c r="AJ40" s="989" t="str">
        <f t="shared" ref="AJ40" si="306">IF(AND($K40="●",AK$40=""),"※","")</f>
        <v/>
      </c>
      <c r="AK40" s="155"/>
      <c r="AL40" s="989" t="str">
        <f t="shared" ref="AL40" si="307">IF(AND($K40="●",AM$40=""),"※","")</f>
        <v/>
      </c>
      <c r="AM40" s="155"/>
      <c r="AN40" s="989" t="str">
        <f t="shared" ref="AN40" si="308">IF(AND($K40="●",AO$40=""),"※","")</f>
        <v/>
      </c>
      <c r="AO40" s="155"/>
      <c r="AP40" s="989" t="str">
        <f t="shared" ref="AP40" si="309">IF(AND($K40="●",AQ$40=""),"※","")</f>
        <v/>
      </c>
      <c r="AQ40" s="155"/>
      <c r="AR40" s="989" t="str">
        <f t="shared" ref="AR40" si="310">IF(AND($K40="●",AS$40=""),"※","")</f>
        <v/>
      </c>
      <c r="AS40" s="155"/>
      <c r="AT40" s="989" t="str">
        <f t="shared" ref="AT40" si="311">IF(AND($K40="●",AU$40=""),"※","")</f>
        <v/>
      </c>
      <c r="AU40" s="155"/>
      <c r="AV40" s="989" t="str">
        <f t="shared" ref="AV40" si="312">IF(AND($K40="●",AW$40=""),"※","")</f>
        <v/>
      </c>
      <c r="AW40" s="155"/>
      <c r="AX40" s="989" t="str">
        <f t="shared" ref="AX40" si="313">IF(AND($K40="●",AY$40=""),"※","")</f>
        <v/>
      </c>
      <c r="AY40" s="155"/>
      <c r="AZ40" s="989" t="str">
        <f t="shared" ref="AZ40" si="314">IF(AND($K40="●",BA$40=""),"※","")</f>
        <v/>
      </c>
      <c r="BA40" s="155"/>
      <c r="BB40" s="989" t="str">
        <f t="shared" ref="BB40" si="315">IF(AND($K40="●",BC$40=""),"※","")</f>
        <v/>
      </c>
      <c r="BC40" s="155"/>
      <c r="BD40" s="989" t="str">
        <f t="shared" ref="BD40" si="316">IF(AND($K40="●",BE$40=""),"※","")</f>
        <v/>
      </c>
      <c r="BE40" s="155"/>
      <c r="BF40" s="989" t="str">
        <f t="shared" ref="BF40" si="317">IF(AND($K40="●",BG$40=""),"※","")</f>
        <v/>
      </c>
      <c r="BG40" s="155"/>
      <c r="BH40" s="989" t="str">
        <f t="shared" ref="BH40" si="318">IF(AND($K40="●",BI$40=""),"※","")</f>
        <v/>
      </c>
      <c r="BI40" s="155"/>
      <c r="BJ40" s="989" t="str">
        <f t="shared" ref="BJ40" si="319">IF(AND($K40="●",BK$40=""),"※","")</f>
        <v/>
      </c>
      <c r="BK40" s="155"/>
      <c r="BL40" s="989" t="str">
        <f t="shared" ref="BL40" si="320">IF(AND($K40="●",BM$40=""),"※","")</f>
        <v/>
      </c>
      <c r="BM40" s="155"/>
      <c r="BN40" s="989" t="str">
        <f t="shared" ref="BN40" si="321">IF(AND($K40="●",BO$40=""),"※","")</f>
        <v/>
      </c>
      <c r="BO40" s="155"/>
      <c r="BP40" s="989" t="str">
        <f t="shared" ref="BP40" si="322">IF(AND($K40="●",BQ$40=""),"※","")</f>
        <v/>
      </c>
      <c r="BQ40" s="155"/>
      <c r="BR40" s="989" t="str">
        <f t="shared" ref="BR40" si="323">IF(AND($K40="●",BS$40=""),"※","")</f>
        <v/>
      </c>
      <c r="BS40" s="155"/>
      <c r="BT40" s="989" t="str">
        <f t="shared" ref="BT40" si="324">IF(AND($K40="●",BU$40=""),"※","")</f>
        <v/>
      </c>
      <c r="BU40" s="155"/>
      <c r="BV40" s="989" t="str">
        <f t="shared" ref="BV40" si="325">IF(AND($K40="●",BW$40=""),"※","")</f>
        <v/>
      </c>
      <c r="BW40" s="155"/>
      <c r="BX40" s="989" t="str">
        <f t="shared" ref="BX40" si="326">IF(AND($K40="●",BY$40=""),"※","")</f>
        <v/>
      </c>
      <c r="BY40" s="155"/>
      <c r="BZ40" s="989" t="str">
        <f t="shared" ref="BZ40" si="327">IF(AND($K40="●",CA$40=""),"※","")</f>
        <v/>
      </c>
      <c r="CA40" s="155"/>
      <c r="CB40" s="989" t="str">
        <f t="shared" ref="CB40" si="328">IF(AND($K40="●",CC$40=""),"※","")</f>
        <v/>
      </c>
      <c r="CC40" s="155"/>
      <c r="CD40" s="989" t="str">
        <f t="shared" ref="CD40" si="329">IF(AND($K40="●",CE$40=""),"※","")</f>
        <v/>
      </c>
      <c r="CE40" s="155"/>
      <c r="CF40" s="989" t="str">
        <f t="shared" ref="CF40" si="330">IF(AND($K40="●",CG$40=""),"※","")</f>
        <v/>
      </c>
      <c r="CG40" s="155"/>
      <c r="CH40" s="989" t="str">
        <f t="shared" ref="CH40" si="331">IF(AND($K40="●",CI$40=""),"※","")</f>
        <v/>
      </c>
      <c r="CI40" s="155"/>
      <c r="CJ40" s="989" t="str">
        <f t="shared" ref="CJ40" si="332">IF(AND($K40="●",CK$40=""),"※","")</f>
        <v/>
      </c>
      <c r="CK40" s="155"/>
      <c r="CL40" s="989" t="str">
        <f t="shared" ref="CL40" si="333">IF(AND($K40="●",CM$40=""),"※","")</f>
        <v/>
      </c>
      <c r="CM40" s="155"/>
      <c r="CN40" s="989" t="str">
        <f t="shared" ref="CN40" si="334">IF(AND($K40="●",CO$40=""),"※","")</f>
        <v/>
      </c>
      <c r="CO40" s="155"/>
      <c r="CP40" s="989" t="str">
        <f t="shared" ref="CP40" si="335">IF(AND($K40="●",CQ$40=""),"※","")</f>
        <v/>
      </c>
      <c r="CQ40" s="155"/>
      <c r="CR40" s="989" t="str">
        <f t="shared" ref="CR40" si="336">IF(AND($K40="●",CS$40=""),"※","")</f>
        <v/>
      </c>
      <c r="CS40" s="155"/>
      <c r="CT40" s="989" t="str">
        <f t="shared" ref="CT40" si="337">IF(AND($K40="●",CU$40=""),"※","")</f>
        <v/>
      </c>
      <c r="CU40" s="155"/>
      <c r="CV40" s="989" t="str">
        <f t="shared" ref="CV40" si="338">IF(AND($K40="●",CW$40=""),"※","")</f>
        <v/>
      </c>
      <c r="CW40" s="155"/>
      <c r="CX40" s="989" t="str">
        <f t="shared" ref="CX40" si="339">IF(AND($K40="●",CY$40=""),"※","")</f>
        <v/>
      </c>
      <c r="CY40" s="155"/>
      <c r="CZ40" s="989" t="str">
        <f t="shared" ref="CZ40" si="340">IF(AND($K40="●",DA$40=""),"※","")</f>
        <v/>
      </c>
      <c r="DA40" s="155"/>
      <c r="DB40" s="989" t="str">
        <f t="shared" ref="DB40" si="341">IF(AND($K40="●",DC$40=""),"※","")</f>
        <v/>
      </c>
      <c r="DC40" s="155"/>
      <c r="DD40" s="989" t="str">
        <f t="shared" ref="DD40" si="342">IF(AND($K40="●",DE$40=""),"※","")</f>
        <v/>
      </c>
      <c r="DE40" s="155"/>
      <c r="DF40" s="989" t="str">
        <f t="shared" ref="DF40" si="343">IF(AND($K40="●",DG$40=""),"※","")</f>
        <v/>
      </c>
      <c r="DG40" s="155"/>
      <c r="DH40" s="989" t="str">
        <f t="shared" ref="DH40" si="344">IF(AND($K40="●",DI$40=""),"※","")</f>
        <v/>
      </c>
      <c r="DI40" s="155"/>
      <c r="DJ40" s="989" t="str">
        <f t="shared" ref="DJ40" si="345">IF(AND($K40="●",DK$40=""),"※","")</f>
        <v/>
      </c>
      <c r="DK40" s="155"/>
      <c r="DL40" s="989" t="str">
        <f t="shared" ref="DL40" si="346">IF(AND($K40="●",DM$40=""),"※","")</f>
        <v/>
      </c>
      <c r="DM40" s="155"/>
      <c r="DN40" s="989" t="str">
        <f t="shared" ref="DN40" si="347">IF(AND($K40="●",DO$40=""),"※","")</f>
        <v/>
      </c>
      <c r="DO40" s="155"/>
      <c r="DP40" s="989" t="str">
        <f t="shared" ref="DP40" si="348">IF(AND($K40="●",DQ$40=""),"※","")</f>
        <v/>
      </c>
      <c r="DQ40" s="155"/>
      <c r="DS40" s="935"/>
      <c r="DV40" s="393"/>
    </row>
    <row r="41" spans="1:126" ht="20.100000000000001" customHeight="1" thickTop="1">
      <c r="A41" s="930" t="s">
        <v>1726</v>
      </c>
      <c r="B41" s="930" t="s">
        <v>1726</v>
      </c>
      <c r="C41" s="930" t="s">
        <v>1759</v>
      </c>
      <c r="D41" s="930" t="s">
        <v>1759</v>
      </c>
      <c r="E41" s="930" t="s">
        <v>1759</v>
      </c>
      <c r="F41" s="930" t="s">
        <v>1759</v>
      </c>
      <c r="G41" s="930" t="s">
        <v>1759</v>
      </c>
      <c r="H41" s="930" t="s">
        <v>1759</v>
      </c>
      <c r="I41" s="930" t="s">
        <v>1759</v>
      </c>
      <c r="J41" s="930" t="s">
        <v>1759</v>
      </c>
      <c r="K41" s="464" t="str">
        <f t="shared" si="151"/>
        <v>●</v>
      </c>
      <c r="L41" s="482"/>
      <c r="N41" s="2241"/>
      <c r="O41" s="991" t="s">
        <v>1801</v>
      </c>
      <c r="Q41" s="997"/>
      <c r="R41" s="946"/>
      <c r="S41" s="998"/>
      <c r="T41" s="946"/>
      <c r="U41" s="999"/>
      <c r="V41" s="946"/>
      <c r="W41" s="999"/>
      <c r="X41" s="946"/>
      <c r="Y41" s="999"/>
      <c r="Z41" s="946"/>
      <c r="AA41" s="999"/>
      <c r="AB41" s="946"/>
      <c r="AC41" s="999"/>
      <c r="AD41" s="946"/>
      <c r="AE41" s="999"/>
      <c r="AF41" s="946"/>
      <c r="AG41" s="999"/>
      <c r="AH41" s="946"/>
      <c r="AI41" s="999"/>
      <c r="AJ41" s="946"/>
      <c r="AK41" s="999"/>
      <c r="AL41" s="946"/>
      <c r="AM41" s="999"/>
      <c r="AN41" s="946"/>
      <c r="AO41" s="999"/>
      <c r="AP41" s="946"/>
      <c r="AQ41" s="999"/>
      <c r="AR41" s="946"/>
      <c r="AS41" s="999"/>
      <c r="AT41" s="946"/>
      <c r="AU41" s="999"/>
      <c r="AV41" s="946"/>
      <c r="AW41" s="999"/>
      <c r="AX41" s="946"/>
      <c r="AY41" s="999"/>
      <c r="AZ41" s="946"/>
      <c r="BA41" s="999"/>
      <c r="BB41" s="946"/>
      <c r="BC41" s="999"/>
      <c r="BD41" s="946"/>
      <c r="BE41" s="999"/>
      <c r="BF41" s="946"/>
      <c r="BG41" s="999"/>
      <c r="BH41" s="946"/>
      <c r="BI41" s="999"/>
      <c r="BJ41" s="946"/>
      <c r="BK41" s="999"/>
      <c r="BL41" s="946"/>
      <c r="BM41" s="999"/>
      <c r="BN41" s="946"/>
      <c r="BO41" s="999"/>
      <c r="BP41" s="946"/>
      <c r="BQ41" s="999"/>
      <c r="BR41" s="946"/>
      <c r="BS41" s="999"/>
      <c r="BT41" s="946"/>
      <c r="BU41" s="999"/>
      <c r="BV41" s="946"/>
      <c r="BW41" s="999"/>
      <c r="BX41" s="946"/>
      <c r="BY41" s="999"/>
      <c r="BZ41" s="946"/>
      <c r="CA41" s="999"/>
      <c r="CB41" s="946"/>
      <c r="CC41" s="999"/>
      <c r="CD41" s="946"/>
      <c r="CE41" s="999"/>
      <c r="CF41" s="946"/>
      <c r="CG41" s="999"/>
      <c r="CH41" s="946"/>
      <c r="CI41" s="999"/>
      <c r="CJ41" s="946"/>
      <c r="CK41" s="999"/>
      <c r="CL41" s="946"/>
      <c r="CM41" s="999"/>
      <c r="CN41" s="946"/>
      <c r="CO41" s="999"/>
      <c r="CP41" s="946"/>
      <c r="CQ41" s="999"/>
      <c r="CR41" s="946"/>
      <c r="CS41" s="999"/>
      <c r="CT41" s="946"/>
      <c r="CU41" s="999"/>
      <c r="CV41" s="946"/>
      <c r="CW41" s="999"/>
      <c r="CX41" s="946"/>
      <c r="CY41" s="999"/>
      <c r="CZ41" s="946"/>
      <c r="DA41" s="999"/>
      <c r="DB41" s="946"/>
      <c r="DC41" s="999"/>
      <c r="DD41" s="946"/>
      <c r="DE41" s="999"/>
      <c r="DF41" s="946"/>
      <c r="DG41" s="999"/>
      <c r="DH41" s="946"/>
      <c r="DI41" s="999"/>
      <c r="DJ41" s="946"/>
      <c r="DK41" s="999"/>
      <c r="DL41" s="946"/>
      <c r="DM41" s="999"/>
      <c r="DN41" s="946"/>
      <c r="DO41" s="999"/>
      <c r="DP41" s="946"/>
      <c r="DQ41" s="999"/>
      <c r="DS41" s="935"/>
    </row>
    <row r="42" spans="1:126" ht="20.100000000000001" customHeight="1" thickBot="1">
      <c r="A42" s="930" t="s">
        <v>1726</v>
      </c>
      <c r="B42" s="930" t="s">
        <v>1726</v>
      </c>
      <c r="C42" s="930" t="s">
        <v>1759</v>
      </c>
      <c r="D42" s="930" t="s">
        <v>1759</v>
      </c>
      <c r="E42" s="930" t="s">
        <v>1759</v>
      </c>
      <c r="F42" s="930" t="s">
        <v>1759</v>
      </c>
      <c r="G42" s="930" t="s">
        <v>1759</v>
      </c>
      <c r="H42" s="930" t="s">
        <v>1759</v>
      </c>
      <c r="I42" s="930" t="s">
        <v>1759</v>
      </c>
      <c r="J42" s="930" t="s">
        <v>1759</v>
      </c>
      <c r="K42" s="464" t="str">
        <f t="shared" si="151"/>
        <v>●</v>
      </c>
      <c r="L42" s="482"/>
      <c r="N42" s="2241"/>
      <c r="O42" s="991"/>
      <c r="P42" s="2272" t="s">
        <v>674</v>
      </c>
      <c r="Q42" s="2273"/>
      <c r="R42" s="1000"/>
      <c r="S42" s="987" t="s">
        <v>1806</v>
      </c>
      <c r="T42" s="1000"/>
      <c r="U42" s="988" t="s">
        <v>1806</v>
      </c>
      <c r="V42" s="1000"/>
      <c r="W42" s="988" t="s">
        <v>4086</v>
      </c>
      <c r="X42" s="1000"/>
      <c r="Y42" s="988" t="s">
        <v>4086</v>
      </c>
      <c r="Z42" s="1000"/>
      <c r="AA42" s="988" t="s">
        <v>4086</v>
      </c>
      <c r="AB42" s="1000"/>
      <c r="AC42" s="988" t="s">
        <v>4086</v>
      </c>
      <c r="AD42" s="1000"/>
      <c r="AE42" s="988" t="s">
        <v>4086</v>
      </c>
      <c r="AF42" s="1000"/>
      <c r="AG42" s="988" t="s">
        <v>4086</v>
      </c>
      <c r="AH42" s="1000"/>
      <c r="AI42" s="988" t="s">
        <v>4086</v>
      </c>
      <c r="AJ42" s="1000"/>
      <c r="AK42" s="988" t="s">
        <v>4086</v>
      </c>
      <c r="AL42" s="1000"/>
      <c r="AM42" s="988" t="s">
        <v>4086</v>
      </c>
      <c r="AN42" s="1000"/>
      <c r="AO42" s="988" t="s">
        <v>4086</v>
      </c>
      <c r="AP42" s="1000"/>
      <c r="AQ42" s="988" t="s">
        <v>4086</v>
      </c>
      <c r="AR42" s="1000"/>
      <c r="AS42" s="988" t="s">
        <v>4086</v>
      </c>
      <c r="AT42" s="1000"/>
      <c r="AU42" s="988" t="s">
        <v>4086</v>
      </c>
      <c r="AV42" s="1000"/>
      <c r="AW42" s="988" t="s">
        <v>4086</v>
      </c>
      <c r="AX42" s="1000"/>
      <c r="AY42" s="988" t="s">
        <v>4086</v>
      </c>
      <c r="AZ42" s="1000"/>
      <c r="BA42" s="988" t="s">
        <v>4086</v>
      </c>
      <c r="BB42" s="1000"/>
      <c r="BC42" s="988" t="s">
        <v>4086</v>
      </c>
      <c r="BD42" s="1000"/>
      <c r="BE42" s="988" t="s">
        <v>4086</v>
      </c>
      <c r="BF42" s="1000"/>
      <c r="BG42" s="988" t="s">
        <v>4086</v>
      </c>
      <c r="BH42" s="1000"/>
      <c r="BI42" s="988" t="s">
        <v>4086</v>
      </c>
      <c r="BJ42" s="1000"/>
      <c r="BK42" s="988" t="s">
        <v>4086</v>
      </c>
      <c r="BL42" s="1000"/>
      <c r="BM42" s="988" t="s">
        <v>4086</v>
      </c>
      <c r="BN42" s="1000"/>
      <c r="BO42" s="988" t="s">
        <v>4086</v>
      </c>
      <c r="BP42" s="1000"/>
      <c r="BQ42" s="988" t="s">
        <v>4086</v>
      </c>
      <c r="BR42" s="1000"/>
      <c r="BS42" s="988" t="s">
        <v>4086</v>
      </c>
      <c r="BT42" s="1000"/>
      <c r="BU42" s="988" t="s">
        <v>4086</v>
      </c>
      <c r="BV42" s="1000"/>
      <c r="BW42" s="988" t="s">
        <v>4086</v>
      </c>
      <c r="BX42" s="1000"/>
      <c r="BY42" s="988" t="s">
        <v>4086</v>
      </c>
      <c r="BZ42" s="1000"/>
      <c r="CA42" s="988" t="s">
        <v>4086</v>
      </c>
      <c r="CB42" s="1000"/>
      <c r="CC42" s="988" t="s">
        <v>4086</v>
      </c>
      <c r="CD42" s="1000"/>
      <c r="CE42" s="988" t="s">
        <v>4086</v>
      </c>
      <c r="CF42" s="1000"/>
      <c r="CG42" s="988" t="s">
        <v>4086</v>
      </c>
      <c r="CH42" s="1000"/>
      <c r="CI42" s="988" t="s">
        <v>4086</v>
      </c>
      <c r="CJ42" s="1000"/>
      <c r="CK42" s="988" t="s">
        <v>4086</v>
      </c>
      <c r="CL42" s="1000"/>
      <c r="CM42" s="988" t="s">
        <v>4086</v>
      </c>
      <c r="CN42" s="1000"/>
      <c r="CO42" s="988" t="s">
        <v>4086</v>
      </c>
      <c r="CP42" s="1000"/>
      <c r="CQ42" s="988" t="s">
        <v>4086</v>
      </c>
      <c r="CR42" s="1000"/>
      <c r="CS42" s="988" t="s">
        <v>4086</v>
      </c>
      <c r="CT42" s="1000"/>
      <c r="CU42" s="988" t="s">
        <v>4086</v>
      </c>
      <c r="CV42" s="1000"/>
      <c r="CW42" s="988" t="s">
        <v>4086</v>
      </c>
      <c r="CX42" s="1000"/>
      <c r="CY42" s="988" t="s">
        <v>4086</v>
      </c>
      <c r="CZ42" s="1000"/>
      <c r="DA42" s="988" t="s">
        <v>4086</v>
      </c>
      <c r="DB42" s="1000"/>
      <c r="DC42" s="988" t="s">
        <v>4086</v>
      </c>
      <c r="DD42" s="1000"/>
      <c r="DE42" s="988" t="s">
        <v>4086</v>
      </c>
      <c r="DF42" s="1000"/>
      <c r="DG42" s="988" t="s">
        <v>4086</v>
      </c>
      <c r="DH42" s="1000"/>
      <c r="DI42" s="988" t="s">
        <v>4086</v>
      </c>
      <c r="DJ42" s="1000"/>
      <c r="DK42" s="988" t="s">
        <v>4086</v>
      </c>
      <c r="DL42" s="1000"/>
      <c r="DM42" s="988" t="s">
        <v>4086</v>
      </c>
      <c r="DN42" s="1000"/>
      <c r="DO42" s="988" t="s">
        <v>4086</v>
      </c>
      <c r="DP42" s="1000"/>
      <c r="DQ42" s="988" t="s">
        <v>4086</v>
      </c>
      <c r="DS42" s="935"/>
    </row>
    <row r="43" spans="1:126" ht="13.5" customHeight="1" thickTop="1">
      <c r="A43" s="930" t="s">
        <v>1726</v>
      </c>
      <c r="B43" s="930" t="s">
        <v>1726</v>
      </c>
      <c r="C43" s="930" t="s">
        <v>1759</v>
      </c>
      <c r="D43" s="930" t="s">
        <v>1759</v>
      </c>
      <c r="E43" s="930" t="s">
        <v>1759</v>
      </c>
      <c r="F43" s="930" t="s">
        <v>1759</v>
      </c>
      <c r="G43" s="930" t="s">
        <v>1759</v>
      </c>
      <c r="H43" s="930" t="s">
        <v>1759</v>
      </c>
      <c r="I43" s="930" t="s">
        <v>1759</v>
      </c>
      <c r="J43" s="930" t="s">
        <v>1759</v>
      </c>
      <c r="K43" s="464" t="str">
        <f t="shared" si="151"/>
        <v>●</v>
      </c>
      <c r="L43" s="482"/>
      <c r="N43" s="2241"/>
      <c r="O43" s="991"/>
      <c r="P43" s="2249"/>
      <c r="Q43" s="2250"/>
      <c r="R43" s="1001"/>
      <c r="S43" s="235">
        <f t="shared" ref="S43:S51" si="349">IF($K43=0,0,SUM(U43:DQ43))</f>
        <v>0</v>
      </c>
      <c r="T43" s="1001"/>
      <c r="U43" s="156"/>
      <c r="V43" s="1002"/>
      <c r="W43" s="156"/>
      <c r="X43" s="1002"/>
      <c r="Y43" s="156"/>
      <c r="Z43" s="1002"/>
      <c r="AA43" s="156"/>
      <c r="AB43" s="1002"/>
      <c r="AC43" s="156"/>
      <c r="AD43" s="1002"/>
      <c r="AE43" s="156"/>
      <c r="AF43" s="1002"/>
      <c r="AG43" s="156"/>
      <c r="AH43" s="1002"/>
      <c r="AI43" s="156"/>
      <c r="AJ43" s="1002"/>
      <c r="AK43" s="156"/>
      <c r="AL43" s="1002"/>
      <c r="AM43" s="156"/>
      <c r="AN43" s="1002"/>
      <c r="AO43" s="156"/>
      <c r="AP43" s="1002"/>
      <c r="AQ43" s="156"/>
      <c r="AR43" s="1002"/>
      <c r="AS43" s="156"/>
      <c r="AT43" s="1002"/>
      <c r="AU43" s="156"/>
      <c r="AV43" s="1002"/>
      <c r="AW43" s="156"/>
      <c r="AX43" s="1002"/>
      <c r="AY43" s="156"/>
      <c r="AZ43" s="1002"/>
      <c r="BA43" s="156"/>
      <c r="BB43" s="1002"/>
      <c r="BC43" s="156"/>
      <c r="BD43" s="1002"/>
      <c r="BE43" s="156"/>
      <c r="BF43" s="1002"/>
      <c r="BG43" s="156"/>
      <c r="BH43" s="1002"/>
      <c r="BI43" s="156"/>
      <c r="BJ43" s="1002"/>
      <c r="BK43" s="156"/>
      <c r="BL43" s="1002"/>
      <c r="BM43" s="156"/>
      <c r="BN43" s="1002"/>
      <c r="BO43" s="156"/>
      <c r="BP43" s="1002"/>
      <c r="BQ43" s="156"/>
      <c r="BR43" s="1002"/>
      <c r="BS43" s="156"/>
      <c r="BT43" s="1002"/>
      <c r="BU43" s="156"/>
      <c r="BV43" s="1002"/>
      <c r="BW43" s="156"/>
      <c r="BX43" s="1002"/>
      <c r="BY43" s="156"/>
      <c r="BZ43" s="1002"/>
      <c r="CA43" s="156"/>
      <c r="CB43" s="1002"/>
      <c r="CC43" s="156"/>
      <c r="CD43" s="1002"/>
      <c r="CE43" s="156"/>
      <c r="CF43" s="1002"/>
      <c r="CG43" s="156"/>
      <c r="CH43" s="1002"/>
      <c r="CI43" s="156"/>
      <c r="CJ43" s="1002"/>
      <c r="CK43" s="156"/>
      <c r="CL43" s="1002"/>
      <c r="CM43" s="156"/>
      <c r="CN43" s="1002"/>
      <c r="CO43" s="156"/>
      <c r="CP43" s="1002"/>
      <c r="CQ43" s="156"/>
      <c r="CR43" s="1002"/>
      <c r="CS43" s="156"/>
      <c r="CT43" s="1002"/>
      <c r="CU43" s="156"/>
      <c r="CV43" s="1002"/>
      <c r="CW43" s="156"/>
      <c r="CX43" s="1002"/>
      <c r="CY43" s="156"/>
      <c r="CZ43" s="1002"/>
      <c r="DA43" s="156"/>
      <c r="DB43" s="1002"/>
      <c r="DC43" s="156"/>
      <c r="DD43" s="1002"/>
      <c r="DE43" s="156"/>
      <c r="DF43" s="1002"/>
      <c r="DG43" s="156"/>
      <c r="DH43" s="1002"/>
      <c r="DI43" s="156"/>
      <c r="DJ43" s="1002"/>
      <c r="DK43" s="156"/>
      <c r="DL43" s="1002"/>
      <c r="DM43" s="156"/>
      <c r="DN43" s="1002"/>
      <c r="DO43" s="156"/>
      <c r="DP43" s="1002"/>
      <c r="DQ43" s="156"/>
      <c r="DS43" s="935" t="s">
        <v>3913</v>
      </c>
    </row>
    <row r="44" spans="1:126" ht="13.5" customHeight="1">
      <c r="A44" s="930" t="s">
        <v>1726</v>
      </c>
      <c r="B44" s="930" t="s">
        <v>1726</v>
      </c>
      <c r="C44" s="930" t="s">
        <v>1759</v>
      </c>
      <c r="D44" s="930" t="s">
        <v>1759</v>
      </c>
      <c r="E44" s="930" t="s">
        <v>1759</v>
      </c>
      <c r="F44" s="930" t="s">
        <v>1759</v>
      </c>
      <c r="G44" s="930" t="s">
        <v>1759</v>
      </c>
      <c r="H44" s="930" t="s">
        <v>1759</v>
      </c>
      <c r="I44" s="930" t="s">
        <v>1759</v>
      </c>
      <c r="J44" s="930" t="s">
        <v>1759</v>
      </c>
      <c r="K44" s="464" t="str">
        <f t="shared" si="151"/>
        <v>●</v>
      </c>
      <c r="L44" s="482"/>
      <c r="N44" s="2241"/>
      <c r="O44" s="991"/>
      <c r="P44" s="2251"/>
      <c r="Q44" s="2252"/>
      <c r="R44" s="990"/>
      <c r="S44" s="236">
        <f t="shared" si="349"/>
        <v>0</v>
      </c>
      <c r="T44" s="990"/>
      <c r="U44" s="157"/>
      <c r="V44" s="989"/>
      <c r="W44" s="157"/>
      <c r="X44" s="989"/>
      <c r="Y44" s="157"/>
      <c r="Z44" s="989"/>
      <c r="AA44" s="157"/>
      <c r="AB44" s="989"/>
      <c r="AC44" s="157"/>
      <c r="AD44" s="989"/>
      <c r="AE44" s="157"/>
      <c r="AF44" s="989"/>
      <c r="AG44" s="157"/>
      <c r="AH44" s="989"/>
      <c r="AI44" s="157"/>
      <c r="AJ44" s="989"/>
      <c r="AK44" s="157"/>
      <c r="AL44" s="989"/>
      <c r="AM44" s="157"/>
      <c r="AN44" s="989"/>
      <c r="AO44" s="157"/>
      <c r="AP44" s="989"/>
      <c r="AQ44" s="157"/>
      <c r="AR44" s="989"/>
      <c r="AS44" s="157"/>
      <c r="AT44" s="989"/>
      <c r="AU44" s="157"/>
      <c r="AV44" s="989"/>
      <c r="AW44" s="157"/>
      <c r="AX44" s="989"/>
      <c r="AY44" s="157"/>
      <c r="AZ44" s="989"/>
      <c r="BA44" s="157"/>
      <c r="BB44" s="989"/>
      <c r="BC44" s="157"/>
      <c r="BD44" s="989"/>
      <c r="BE44" s="157"/>
      <c r="BF44" s="989"/>
      <c r="BG44" s="157"/>
      <c r="BH44" s="989"/>
      <c r="BI44" s="157"/>
      <c r="BJ44" s="989"/>
      <c r="BK44" s="157"/>
      <c r="BL44" s="989"/>
      <c r="BM44" s="157"/>
      <c r="BN44" s="989"/>
      <c r="BO44" s="157"/>
      <c r="BP44" s="989"/>
      <c r="BQ44" s="157"/>
      <c r="BR44" s="989"/>
      <c r="BS44" s="157"/>
      <c r="BT44" s="989"/>
      <c r="BU44" s="157"/>
      <c r="BV44" s="989"/>
      <c r="BW44" s="157"/>
      <c r="BX44" s="989"/>
      <c r="BY44" s="157"/>
      <c r="BZ44" s="989"/>
      <c r="CA44" s="157"/>
      <c r="CB44" s="989"/>
      <c r="CC44" s="157"/>
      <c r="CD44" s="989"/>
      <c r="CE44" s="157"/>
      <c r="CF44" s="989"/>
      <c r="CG44" s="157"/>
      <c r="CH44" s="989"/>
      <c r="CI44" s="157"/>
      <c r="CJ44" s="989"/>
      <c r="CK44" s="157"/>
      <c r="CL44" s="989"/>
      <c r="CM44" s="157"/>
      <c r="CN44" s="989"/>
      <c r="CO44" s="157"/>
      <c r="CP44" s="989"/>
      <c r="CQ44" s="157"/>
      <c r="CR44" s="989"/>
      <c r="CS44" s="157"/>
      <c r="CT44" s="989"/>
      <c r="CU44" s="157"/>
      <c r="CV44" s="989"/>
      <c r="CW44" s="157"/>
      <c r="CX44" s="989"/>
      <c r="CY44" s="157"/>
      <c r="CZ44" s="989"/>
      <c r="DA44" s="157"/>
      <c r="DB44" s="989"/>
      <c r="DC44" s="157"/>
      <c r="DD44" s="989"/>
      <c r="DE44" s="157"/>
      <c r="DF44" s="989"/>
      <c r="DG44" s="157"/>
      <c r="DH44" s="989"/>
      <c r="DI44" s="157"/>
      <c r="DJ44" s="989"/>
      <c r="DK44" s="157"/>
      <c r="DL44" s="989"/>
      <c r="DM44" s="157"/>
      <c r="DN44" s="989"/>
      <c r="DO44" s="157"/>
      <c r="DP44" s="989"/>
      <c r="DQ44" s="157"/>
      <c r="DS44" s="935" t="s">
        <v>3913</v>
      </c>
    </row>
    <row r="45" spans="1:126" ht="13.5" customHeight="1">
      <c r="A45" s="930" t="s">
        <v>1726</v>
      </c>
      <c r="B45" s="930" t="s">
        <v>1726</v>
      </c>
      <c r="C45" s="930" t="s">
        <v>1759</v>
      </c>
      <c r="D45" s="930" t="s">
        <v>1759</v>
      </c>
      <c r="E45" s="930" t="s">
        <v>1759</v>
      </c>
      <c r="F45" s="930" t="s">
        <v>1759</v>
      </c>
      <c r="G45" s="930" t="s">
        <v>1759</v>
      </c>
      <c r="H45" s="930" t="s">
        <v>1759</v>
      </c>
      <c r="I45" s="930" t="s">
        <v>1759</v>
      </c>
      <c r="J45" s="930" t="s">
        <v>1759</v>
      </c>
      <c r="K45" s="464" t="str">
        <f t="shared" si="151"/>
        <v>●</v>
      </c>
      <c r="L45" s="482"/>
      <c r="N45" s="2241"/>
      <c r="O45" s="991"/>
      <c r="P45" s="2251"/>
      <c r="Q45" s="2252"/>
      <c r="R45" s="990"/>
      <c r="S45" s="236">
        <f t="shared" si="349"/>
        <v>0</v>
      </c>
      <c r="T45" s="990"/>
      <c r="U45" s="157"/>
      <c r="V45" s="989"/>
      <c r="W45" s="157"/>
      <c r="X45" s="989"/>
      <c r="Y45" s="157"/>
      <c r="Z45" s="989"/>
      <c r="AA45" s="157"/>
      <c r="AB45" s="989"/>
      <c r="AC45" s="157"/>
      <c r="AD45" s="989"/>
      <c r="AE45" s="157"/>
      <c r="AF45" s="989"/>
      <c r="AG45" s="157"/>
      <c r="AH45" s="989"/>
      <c r="AI45" s="157"/>
      <c r="AJ45" s="989"/>
      <c r="AK45" s="157"/>
      <c r="AL45" s="989"/>
      <c r="AM45" s="157"/>
      <c r="AN45" s="989"/>
      <c r="AO45" s="157"/>
      <c r="AP45" s="989"/>
      <c r="AQ45" s="157"/>
      <c r="AR45" s="989"/>
      <c r="AS45" s="157"/>
      <c r="AT45" s="989"/>
      <c r="AU45" s="157"/>
      <c r="AV45" s="989"/>
      <c r="AW45" s="157"/>
      <c r="AX45" s="989"/>
      <c r="AY45" s="157"/>
      <c r="AZ45" s="989"/>
      <c r="BA45" s="157"/>
      <c r="BB45" s="989"/>
      <c r="BC45" s="157"/>
      <c r="BD45" s="989"/>
      <c r="BE45" s="157"/>
      <c r="BF45" s="989"/>
      <c r="BG45" s="157"/>
      <c r="BH45" s="989"/>
      <c r="BI45" s="157"/>
      <c r="BJ45" s="989"/>
      <c r="BK45" s="157"/>
      <c r="BL45" s="989"/>
      <c r="BM45" s="157"/>
      <c r="BN45" s="989"/>
      <c r="BO45" s="157"/>
      <c r="BP45" s="989"/>
      <c r="BQ45" s="157"/>
      <c r="BR45" s="989"/>
      <c r="BS45" s="157"/>
      <c r="BT45" s="989"/>
      <c r="BU45" s="157"/>
      <c r="BV45" s="989"/>
      <c r="BW45" s="157"/>
      <c r="BX45" s="989"/>
      <c r="BY45" s="157"/>
      <c r="BZ45" s="989"/>
      <c r="CA45" s="157"/>
      <c r="CB45" s="989"/>
      <c r="CC45" s="157"/>
      <c r="CD45" s="989"/>
      <c r="CE45" s="157"/>
      <c r="CF45" s="989"/>
      <c r="CG45" s="157"/>
      <c r="CH45" s="989"/>
      <c r="CI45" s="157"/>
      <c r="CJ45" s="989"/>
      <c r="CK45" s="157"/>
      <c r="CL45" s="989"/>
      <c r="CM45" s="157"/>
      <c r="CN45" s="989"/>
      <c r="CO45" s="157"/>
      <c r="CP45" s="989"/>
      <c r="CQ45" s="157"/>
      <c r="CR45" s="989"/>
      <c r="CS45" s="157"/>
      <c r="CT45" s="989"/>
      <c r="CU45" s="157"/>
      <c r="CV45" s="989"/>
      <c r="CW45" s="157"/>
      <c r="CX45" s="989"/>
      <c r="CY45" s="157"/>
      <c r="CZ45" s="989"/>
      <c r="DA45" s="157"/>
      <c r="DB45" s="989"/>
      <c r="DC45" s="157"/>
      <c r="DD45" s="989"/>
      <c r="DE45" s="157"/>
      <c r="DF45" s="989"/>
      <c r="DG45" s="157"/>
      <c r="DH45" s="989"/>
      <c r="DI45" s="157"/>
      <c r="DJ45" s="989"/>
      <c r="DK45" s="157"/>
      <c r="DL45" s="989"/>
      <c r="DM45" s="157"/>
      <c r="DN45" s="989"/>
      <c r="DO45" s="157"/>
      <c r="DP45" s="989"/>
      <c r="DQ45" s="157"/>
      <c r="DS45" s="935" t="s">
        <v>3913</v>
      </c>
    </row>
    <row r="46" spans="1:126" ht="13.5" customHeight="1">
      <c r="A46" s="930" t="s">
        <v>1726</v>
      </c>
      <c r="B46" s="930" t="s">
        <v>1726</v>
      </c>
      <c r="C46" s="930" t="s">
        <v>1759</v>
      </c>
      <c r="D46" s="930" t="s">
        <v>1759</v>
      </c>
      <c r="E46" s="930" t="s">
        <v>1759</v>
      </c>
      <c r="F46" s="930" t="s">
        <v>1759</v>
      </c>
      <c r="G46" s="930" t="s">
        <v>1759</v>
      </c>
      <c r="H46" s="930" t="s">
        <v>1759</v>
      </c>
      <c r="I46" s="930" t="s">
        <v>1759</v>
      </c>
      <c r="J46" s="930" t="s">
        <v>1759</v>
      </c>
      <c r="K46" s="464" t="str">
        <f t="shared" si="151"/>
        <v>●</v>
      </c>
      <c r="L46" s="482"/>
      <c r="N46" s="2241"/>
      <c r="O46" s="991"/>
      <c r="P46" s="2251"/>
      <c r="Q46" s="2252"/>
      <c r="R46" s="990"/>
      <c r="S46" s="236">
        <f t="shared" si="349"/>
        <v>0</v>
      </c>
      <c r="T46" s="990"/>
      <c r="U46" s="157"/>
      <c r="V46" s="989"/>
      <c r="W46" s="157"/>
      <c r="X46" s="989"/>
      <c r="Y46" s="157"/>
      <c r="Z46" s="989"/>
      <c r="AA46" s="157"/>
      <c r="AB46" s="989"/>
      <c r="AC46" s="157"/>
      <c r="AD46" s="989"/>
      <c r="AE46" s="157"/>
      <c r="AF46" s="989"/>
      <c r="AG46" s="157"/>
      <c r="AH46" s="989"/>
      <c r="AI46" s="157"/>
      <c r="AJ46" s="989"/>
      <c r="AK46" s="157"/>
      <c r="AL46" s="989"/>
      <c r="AM46" s="157"/>
      <c r="AN46" s="989"/>
      <c r="AO46" s="157"/>
      <c r="AP46" s="989"/>
      <c r="AQ46" s="157"/>
      <c r="AR46" s="989"/>
      <c r="AS46" s="157"/>
      <c r="AT46" s="989"/>
      <c r="AU46" s="157"/>
      <c r="AV46" s="989"/>
      <c r="AW46" s="157"/>
      <c r="AX46" s="989"/>
      <c r="AY46" s="157"/>
      <c r="AZ46" s="989"/>
      <c r="BA46" s="157"/>
      <c r="BB46" s="989"/>
      <c r="BC46" s="157"/>
      <c r="BD46" s="989"/>
      <c r="BE46" s="157"/>
      <c r="BF46" s="989"/>
      <c r="BG46" s="157"/>
      <c r="BH46" s="989"/>
      <c r="BI46" s="157"/>
      <c r="BJ46" s="989"/>
      <c r="BK46" s="157"/>
      <c r="BL46" s="989"/>
      <c r="BM46" s="157"/>
      <c r="BN46" s="989"/>
      <c r="BO46" s="157"/>
      <c r="BP46" s="989"/>
      <c r="BQ46" s="157"/>
      <c r="BR46" s="989"/>
      <c r="BS46" s="157"/>
      <c r="BT46" s="989"/>
      <c r="BU46" s="157"/>
      <c r="BV46" s="989"/>
      <c r="BW46" s="157"/>
      <c r="BX46" s="989"/>
      <c r="BY46" s="157"/>
      <c r="BZ46" s="989"/>
      <c r="CA46" s="157"/>
      <c r="CB46" s="989"/>
      <c r="CC46" s="157"/>
      <c r="CD46" s="989"/>
      <c r="CE46" s="157"/>
      <c r="CF46" s="989"/>
      <c r="CG46" s="157"/>
      <c r="CH46" s="989"/>
      <c r="CI46" s="157"/>
      <c r="CJ46" s="989"/>
      <c r="CK46" s="157"/>
      <c r="CL46" s="989"/>
      <c r="CM46" s="157"/>
      <c r="CN46" s="989"/>
      <c r="CO46" s="157"/>
      <c r="CP46" s="989"/>
      <c r="CQ46" s="157"/>
      <c r="CR46" s="989"/>
      <c r="CS46" s="157"/>
      <c r="CT46" s="989"/>
      <c r="CU46" s="157"/>
      <c r="CV46" s="989"/>
      <c r="CW46" s="157"/>
      <c r="CX46" s="989"/>
      <c r="CY46" s="157"/>
      <c r="CZ46" s="989"/>
      <c r="DA46" s="157"/>
      <c r="DB46" s="989"/>
      <c r="DC46" s="157"/>
      <c r="DD46" s="989"/>
      <c r="DE46" s="157"/>
      <c r="DF46" s="989"/>
      <c r="DG46" s="157"/>
      <c r="DH46" s="989"/>
      <c r="DI46" s="157"/>
      <c r="DJ46" s="989"/>
      <c r="DK46" s="157"/>
      <c r="DL46" s="989"/>
      <c r="DM46" s="157"/>
      <c r="DN46" s="989"/>
      <c r="DO46" s="157"/>
      <c r="DP46" s="989"/>
      <c r="DQ46" s="157"/>
      <c r="DS46" s="935" t="s">
        <v>3913</v>
      </c>
    </row>
    <row r="47" spans="1:126" ht="13.5" customHeight="1" thickBot="1">
      <c r="A47" s="930" t="s">
        <v>1726</v>
      </c>
      <c r="B47" s="930" t="s">
        <v>1726</v>
      </c>
      <c r="C47" s="930" t="s">
        <v>1759</v>
      </c>
      <c r="D47" s="930" t="s">
        <v>1759</v>
      </c>
      <c r="E47" s="930" t="s">
        <v>1759</v>
      </c>
      <c r="F47" s="930" t="s">
        <v>1759</v>
      </c>
      <c r="G47" s="930" t="s">
        <v>1759</v>
      </c>
      <c r="H47" s="930" t="s">
        <v>1759</v>
      </c>
      <c r="I47" s="930" t="s">
        <v>1759</v>
      </c>
      <c r="J47" s="930" t="s">
        <v>1759</v>
      </c>
      <c r="K47" s="464" t="str">
        <f t="shared" si="151"/>
        <v>●</v>
      </c>
      <c r="L47" s="482"/>
      <c r="N47" s="2241"/>
      <c r="O47" s="991"/>
      <c r="P47" s="2270"/>
      <c r="Q47" s="2271"/>
      <c r="R47" s="1003"/>
      <c r="S47" s="237">
        <f t="shared" si="349"/>
        <v>0</v>
      </c>
      <c r="T47" s="1003"/>
      <c r="U47" s="154"/>
      <c r="V47" s="1004"/>
      <c r="W47" s="154"/>
      <c r="X47" s="1004"/>
      <c r="Y47" s="154"/>
      <c r="Z47" s="1004"/>
      <c r="AA47" s="154"/>
      <c r="AB47" s="1004"/>
      <c r="AC47" s="154"/>
      <c r="AD47" s="1004"/>
      <c r="AE47" s="154"/>
      <c r="AF47" s="1004"/>
      <c r="AG47" s="154"/>
      <c r="AH47" s="1004"/>
      <c r="AI47" s="154"/>
      <c r="AJ47" s="1004"/>
      <c r="AK47" s="154"/>
      <c r="AL47" s="1004"/>
      <c r="AM47" s="154"/>
      <c r="AN47" s="1004"/>
      <c r="AO47" s="154"/>
      <c r="AP47" s="1004"/>
      <c r="AQ47" s="154"/>
      <c r="AR47" s="1004"/>
      <c r="AS47" s="154"/>
      <c r="AT47" s="1004"/>
      <c r="AU47" s="154"/>
      <c r="AV47" s="1004"/>
      <c r="AW47" s="154"/>
      <c r="AX47" s="1004"/>
      <c r="AY47" s="154"/>
      <c r="AZ47" s="1004"/>
      <c r="BA47" s="154"/>
      <c r="BB47" s="1004"/>
      <c r="BC47" s="154"/>
      <c r="BD47" s="1004"/>
      <c r="BE47" s="154"/>
      <c r="BF47" s="1004"/>
      <c r="BG47" s="154"/>
      <c r="BH47" s="1004"/>
      <c r="BI47" s="154"/>
      <c r="BJ47" s="1004"/>
      <c r="BK47" s="154"/>
      <c r="BL47" s="1004"/>
      <c r="BM47" s="154"/>
      <c r="BN47" s="1004"/>
      <c r="BO47" s="154"/>
      <c r="BP47" s="1004"/>
      <c r="BQ47" s="154"/>
      <c r="BR47" s="1004"/>
      <c r="BS47" s="154"/>
      <c r="BT47" s="1004"/>
      <c r="BU47" s="154"/>
      <c r="BV47" s="1004"/>
      <c r="BW47" s="154"/>
      <c r="BX47" s="1004"/>
      <c r="BY47" s="154"/>
      <c r="BZ47" s="1004"/>
      <c r="CA47" s="154"/>
      <c r="CB47" s="1004"/>
      <c r="CC47" s="154"/>
      <c r="CD47" s="1004"/>
      <c r="CE47" s="154"/>
      <c r="CF47" s="1004"/>
      <c r="CG47" s="154"/>
      <c r="CH47" s="1004"/>
      <c r="CI47" s="154"/>
      <c r="CJ47" s="1004"/>
      <c r="CK47" s="154"/>
      <c r="CL47" s="1004"/>
      <c r="CM47" s="154"/>
      <c r="CN47" s="1004"/>
      <c r="CO47" s="154"/>
      <c r="CP47" s="1004"/>
      <c r="CQ47" s="154"/>
      <c r="CR47" s="1004"/>
      <c r="CS47" s="154"/>
      <c r="CT47" s="1004"/>
      <c r="CU47" s="154"/>
      <c r="CV47" s="1004"/>
      <c r="CW47" s="154"/>
      <c r="CX47" s="1004"/>
      <c r="CY47" s="154"/>
      <c r="CZ47" s="1004"/>
      <c r="DA47" s="154"/>
      <c r="DB47" s="1004"/>
      <c r="DC47" s="154"/>
      <c r="DD47" s="1004"/>
      <c r="DE47" s="154"/>
      <c r="DF47" s="1004"/>
      <c r="DG47" s="154"/>
      <c r="DH47" s="1004"/>
      <c r="DI47" s="154"/>
      <c r="DJ47" s="1004"/>
      <c r="DK47" s="154"/>
      <c r="DL47" s="1004"/>
      <c r="DM47" s="154"/>
      <c r="DN47" s="1004"/>
      <c r="DO47" s="154"/>
      <c r="DP47" s="1004"/>
      <c r="DQ47" s="154"/>
      <c r="DS47" s="935" t="s">
        <v>3913</v>
      </c>
    </row>
    <row r="48" spans="1:126" ht="20.100000000000001" customHeight="1" thickTop="1" thickBot="1">
      <c r="A48" s="930" t="s">
        <v>1726</v>
      </c>
      <c r="B48" s="930" t="s">
        <v>1726</v>
      </c>
      <c r="C48" s="930" t="s">
        <v>1759</v>
      </c>
      <c r="D48" s="930" t="s">
        <v>1759</v>
      </c>
      <c r="E48" s="930" t="s">
        <v>1759</v>
      </c>
      <c r="F48" s="930" t="s">
        <v>1759</v>
      </c>
      <c r="G48" s="930" t="s">
        <v>1759</v>
      </c>
      <c r="H48" s="930" t="s">
        <v>1759</v>
      </c>
      <c r="I48" s="930" t="s">
        <v>1759</v>
      </c>
      <c r="J48" s="930" t="s">
        <v>1759</v>
      </c>
      <c r="K48" s="464" t="str">
        <f t="shared" si="151"/>
        <v>●</v>
      </c>
      <c r="L48" s="482"/>
      <c r="N48" s="1005" t="s">
        <v>3907</v>
      </c>
      <c r="O48" s="1006"/>
      <c r="P48" s="1007"/>
      <c r="Q48" s="997"/>
      <c r="R48" s="1008"/>
      <c r="S48" s="1009" t="s">
        <v>1806</v>
      </c>
      <c r="T48" s="1008"/>
      <c r="U48" s="987" t="s">
        <v>1806</v>
      </c>
      <c r="V48" s="1008"/>
      <c r="W48" s="987" t="s">
        <v>4086</v>
      </c>
      <c r="X48" s="1008"/>
      <c r="Y48" s="987" t="s">
        <v>4086</v>
      </c>
      <c r="Z48" s="1008"/>
      <c r="AA48" s="987" t="s">
        <v>4086</v>
      </c>
      <c r="AB48" s="1008"/>
      <c r="AC48" s="987" t="s">
        <v>4086</v>
      </c>
      <c r="AD48" s="1008"/>
      <c r="AE48" s="987" t="s">
        <v>4086</v>
      </c>
      <c r="AF48" s="1008"/>
      <c r="AG48" s="987" t="s">
        <v>4086</v>
      </c>
      <c r="AH48" s="1008"/>
      <c r="AI48" s="987" t="s">
        <v>4086</v>
      </c>
      <c r="AJ48" s="1008"/>
      <c r="AK48" s="987" t="s">
        <v>4086</v>
      </c>
      <c r="AL48" s="1008"/>
      <c r="AM48" s="987" t="s">
        <v>4086</v>
      </c>
      <c r="AN48" s="1008"/>
      <c r="AO48" s="987" t="s">
        <v>4086</v>
      </c>
      <c r="AP48" s="1008"/>
      <c r="AQ48" s="987" t="s">
        <v>4086</v>
      </c>
      <c r="AR48" s="1008"/>
      <c r="AS48" s="987" t="s">
        <v>4086</v>
      </c>
      <c r="AT48" s="1008"/>
      <c r="AU48" s="987" t="s">
        <v>4086</v>
      </c>
      <c r="AV48" s="1008"/>
      <c r="AW48" s="987" t="s">
        <v>4086</v>
      </c>
      <c r="AX48" s="1008"/>
      <c r="AY48" s="987" t="s">
        <v>4086</v>
      </c>
      <c r="AZ48" s="1008"/>
      <c r="BA48" s="987" t="s">
        <v>4086</v>
      </c>
      <c r="BB48" s="1008"/>
      <c r="BC48" s="987" t="s">
        <v>4086</v>
      </c>
      <c r="BD48" s="1008"/>
      <c r="BE48" s="987" t="s">
        <v>4086</v>
      </c>
      <c r="BF48" s="1008"/>
      <c r="BG48" s="987" t="s">
        <v>4086</v>
      </c>
      <c r="BH48" s="1008"/>
      <c r="BI48" s="987" t="s">
        <v>4086</v>
      </c>
      <c r="BJ48" s="1008"/>
      <c r="BK48" s="987" t="s">
        <v>4086</v>
      </c>
      <c r="BL48" s="1008"/>
      <c r="BM48" s="987" t="s">
        <v>4086</v>
      </c>
      <c r="BN48" s="1008"/>
      <c r="BO48" s="987" t="s">
        <v>4086</v>
      </c>
      <c r="BP48" s="1008"/>
      <c r="BQ48" s="987" t="s">
        <v>4086</v>
      </c>
      <c r="BR48" s="1008"/>
      <c r="BS48" s="987" t="s">
        <v>4086</v>
      </c>
      <c r="BT48" s="1008"/>
      <c r="BU48" s="987" t="s">
        <v>4086</v>
      </c>
      <c r="BV48" s="1008"/>
      <c r="BW48" s="987" t="s">
        <v>4086</v>
      </c>
      <c r="BX48" s="1008"/>
      <c r="BY48" s="987" t="s">
        <v>4086</v>
      </c>
      <c r="BZ48" s="1008"/>
      <c r="CA48" s="987" t="s">
        <v>4086</v>
      </c>
      <c r="CB48" s="1008"/>
      <c r="CC48" s="987" t="s">
        <v>4086</v>
      </c>
      <c r="CD48" s="1008"/>
      <c r="CE48" s="987" t="s">
        <v>4086</v>
      </c>
      <c r="CF48" s="1008"/>
      <c r="CG48" s="987" t="s">
        <v>4086</v>
      </c>
      <c r="CH48" s="1008"/>
      <c r="CI48" s="987" t="s">
        <v>4086</v>
      </c>
      <c r="CJ48" s="1008"/>
      <c r="CK48" s="987" t="s">
        <v>4086</v>
      </c>
      <c r="CL48" s="1008"/>
      <c r="CM48" s="987" t="s">
        <v>4086</v>
      </c>
      <c r="CN48" s="1008"/>
      <c r="CO48" s="987" t="s">
        <v>4086</v>
      </c>
      <c r="CP48" s="1008"/>
      <c r="CQ48" s="987" t="s">
        <v>4086</v>
      </c>
      <c r="CR48" s="1008"/>
      <c r="CS48" s="987" t="s">
        <v>4086</v>
      </c>
      <c r="CT48" s="1008"/>
      <c r="CU48" s="987" t="s">
        <v>4086</v>
      </c>
      <c r="CV48" s="1008"/>
      <c r="CW48" s="987" t="s">
        <v>4086</v>
      </c>
      <c r="CX48" s="1008"/>
      <c r="CY48" s="987" t="s">
        <v>4086</v>
      </c>
      <c r="CZ48" s="1008"/>
      <c r="DA48" s="987" t="s">
        <v>4086</v>
      </c>
      <c r="DB48" s="1008"/>
      <c r="DC48" s="987" t="s">
        <v>4086</v>
      </c>
      <c r="DD48" s="1008"/>
      <c r="DE48" s="987" t="s">
        <v>4086</v>
      </c>
      <c r="DF48" s="1008"/>
      <c r="DG48" s="987" t="s">
        <v>4086</v>
      </c>
      <c r="DH48" s="1008"/>
      <c r="DI48" s="987" t="s">
        <v>4086</v>
      </c>
      <c r="DJ48" s="1008"/>
      <c r="DK48" s="987" t="s">
        <v>4086</v>
      </c>
      <c r="DL48" s="1008"/>
      <c r="DM48" s="987" t="s">
        <v>4086</v>
      </c>
      <c r="DN48" s="1008"/>
      <c r="DO48" s="987" t="s">
        <v>4086</v>
      </c>
      <c r="DP48" s="1008"/>
      <c r="DQ48" s="987" t="s">
        <v>4086</v>
      </c>
      <c r="DS48" s="935"/>
    </row>
    <row r="49" spans="1:126" ht="40.200000000000003" customHeight="1" thickBot="1">
      <c r="A49" s="930" t="s">
        <v>1726</v>
      </c>
      <c r="B49" s="930" t="s">
        <v>1726</v>
      </c>
      <c r="C49" s="930" t="s">
        <v>1759</v>
      </c>
      <c r="D49" s="930" t="s">
        <v>1759</v>
      </c>
      <c r="E49" s="930" t="s">
        <v>1759</v>
      </c>
      <c r="F49" s="930" t="s">
        <v>1759</v>
      </c>
      <c r="G49" s="930" t="s">
        <v>1759</v>
      </c>
      <c r="H49" s="930" t="s">
        <v>1759</v>
      </c>
      <c r="I49" s="930" t="s">
        <v>1759</v>
      </c>
      <c r="J49" s="930" t="s">
        <v>1759</v>
      </c>
      <c r="K49" s="464" t="str">
        <f t="shared" si="151"/>
        <v>●</v>
      </c>
      <c r="L49" s="482"/>
      <c r="N49" s="1010"/>
      <c r="O49" s="2267" t="s">
        <v>610</v>
      </c>
      <c r="P49" s="2268"/>
      <c r="Q49" s="2269"/>
      <c r="R49" s="1011"/>
      <c r="S49" s="293">
        <f t="shared" si="349"/>
        <v>0</v>
      </c>
      <c r="T49" s="1012"/>
      <c r="U49" s="158"/>
      <c r="V49" s="1011"/>
      <c r="W49" s="158"/>
      <c r="X49" s="1011"/>
      <c r="Y49" s="158"/>
      <c r="Z49" s="1011"/>
      <c r="AA49" s="158"/>
      <c r="AB49" s="1011"/>
      <c r="AC49" s="158"/>
      <c r="AD49" s="1011"/>
      <c r="AE49" s="158"/>
      <c r="AF49" s="1011"/>
      <c r="AG49" s="158"/>
      <c r="AH49" s="1011"/>
      <c r="AI49" s="158"/>
      <c r="AJ49" s="1011"/>
      <c r="AK49" s="158"/>
      <c r="AL49" s="1011"/>
      <c r="AM49" s="158"/>
      <c r="AN49" s="1011"/>
      <c r="AO49" s="158"/>
      <c r="AP49" s="1011"/>
      <c r="AQ49" s="158"/>
      <c r="AR49" s="1011"/>
      <c r="AS49" s="158"/>
      <c r="AT49" s="1011"/>
      <c r="AU49" s="158"/>
      <c r="AV49" s="1011"/>
      <c r="AW49" s="158"/>
      <c r="AX49" s="1011"/>
      <c r="AY49" s="158"/>
      <c r="AZ49" s="1011"/>
      <c r="BA49" s="158"/>
      <c r="BB49" s="1011"/>
      <c r="BC49" s="158"/>
      <c r="BD49" s="1011"/>
      <c r="BE49" s="158"/>
      <c r="BF49" s="1011"/>
      <c r="BG49" s="158"/>
      <c r="BH49" s="1011"/>
      <c r="BI49" s="158"/>
      <c r="BJ49" s="1011"/>
      <c r="BK49" s="158"/>
      <c r="BL49" s="1011"/>
      <c r="BM49" s="158"/>
      <c r="BN49" s="1011"/>
      <c r="BO49" s="158"/>
      <c r="BP49" s="1011"/>
      <c r="BQ49" s="158"/>
      <c r="BR49" s="1011"/>
      <c r="BS49" s="158"/>
      <c r="BT49" s="1011"/>
      <c r="BU49" s="158"/>
      <c r="BV49" s="1011"/>
      <c r="BW49" s="158"/>
      <c r="BX49" s="1011"/>
      <c r="BY49" s="158"/>
      <c r="BZ49" s="1011"/>
      <c r="CA49" s="158"/>
      <c r="CB49" s="1011"/>
      <c r="CC49" s="158"/>
      <c r="CD49" s="1011"/>
      <c r="CE49" s="158"/>
      <c r="CF49" s="1011"/>
      <c r="CG49" s="158"/>
      <c r="CH49" s="1011"/>
      <c r="CI49" s="158"/>
      <c r="CJ49" s="1011"/>
      <c r="CK49" s="158"/>
      <c r="CL49" s="1011"/>
      <c r="CM49" s="158"/>
      <c r="CN49" s="1011"/>
      <c r="CO49" s="158"/>
      <c r="CP49" s="1011"/>
      <c r="CQ49" s="158"/>
      <c r="CR49" s="1011"/>
      <c r="CS49" s="158"/>
      <c r="CT49" s="1011"/>
      <c r="CU49" s="158"/>
      <c r="CV49" s="1011"/>
      <c r="CW49" s="158"/>
      <c r="CX49" s="1011"/>
      <c r="CY49" s="158"/>
      <c r="CZ49" s="1011"/>
      <c r="DA49" s="158"/>
      <c r="DB49" s="1011"/>
      <c r="DC49" s="158"/>
      <c r="DD49" s="1011"/>
      <c r="DE49" s="158"/>
      <c r="DF49" s="1011"/>
      <c r="DG49" s="158"/>
      <c r="DH49" s="1011"/>
      <c r="DI49" s="158"/>
      <c r="DJ49" s="1011"/>
      <c r="DK49" s="158"/>
      <c r="DL49" s="1011"/>
      <c r="DM49" s="158"/>
      <c r="DN49" s="1011"/>
      <c r="DO49" s="158"/>
      <c r="DP49" s="1011"/>
      <c r="DQ49" s="158"/>
      <c r="DS49" s="935" t="s">
        <v>3914</v>
      </c>
    </row>
    <row r="50" spans="1:126" ht="20.100000000000001" hidden="1" customHeight="1">
      <c r="A50" s="963"/>
      <c r="B50" s="963"/>
      <c r="C50" s="963"/>
      <c r="D50" s="930" t="s">
        <v>1759</v>
      </c>
      <c r="E50" s="963"/>
      <c r="F50" s="963"/>
      <c r="G50" s="930" t="s">
        <v>1759</v>
      </c>
      <c r="H50" s="930" t="s">
        <v>1759</v>
      </c>
      <c r="I50" s="963"/>
      <c r="J50" s="963"/>
      <c r="K50" s="464">
        <f t="shared" si="151"/>
        <v>0</v>
      </c>
      <c r="L50" s="482"/>
      <c r="N50" s="1010"/>
      <c r="O50" s="2278" t="s">
        <v>2007</v>
      </c>
      <c r="P50" s="2279"/>
      <c r="Q50" s="2280"/>
      <c r="R50" s="1011"/>
      <c r="S50" s="238">
        <f t="shared" si="349"/>
        <v>0</v>
      </c>
      <c r="T50" s="1012"/>
      <c r="U50" s="158"/>
      <c r="V50" s="1011"/>
      <c r="W50" s="158"/>
      <c r="X50" s="1011"/>
      <c r="Y50" s="158"/>
      <c r="Z50" s="1011" t="str">
        <f t="shared" ref="Z50" si="350">IF(AND($K50="●",AA$50=""),"※","")</f>
        <v/>
      </c>
      <c r="AA50" s="158"/>
      <c r="AB50" s="1011" t="str">
        <f t="shared" ref="AB50" si="351">IF(AND($K50="●",AC$50=""),"※","")</f>
        <v/>
      </c>
      <c r="AC50" s="158"/>
      <c r="AD50" s="1011" t="str">
        <f t="shared" ref="AD50" si="352">IF(AND($K50="●",AE$50=""),"※","")</f>
        <v/>
      </c>
      <c r="AE50" s="158"/>
      <c r="AF50" s="1011" t="str">
        <f t="shared" ref="AF50" si="353">IF(AND($K50="●",AG$50=""),"※","")</f>
        <v/>
      </c>
      <c r="AG50" s="158"/>
      <c r="AH50" s="1011" t="str">
        <f t="shared" ref="AH50" si="354">IF(AND($K50="●",AI$50=""),"※","")</f>
        <v/>
      </c>
      <c r="AI50" s="158"/>
      <c r="AJ50" s="1011" t="str">
        <f t="shared" ref="AJ50" si="355">IF(AND($K50="●",AK$50=""),"※","")</f>
        <v/>
      </c>
      <c r="AK50" s="158"/>
      <c r="AL50" s="1011" t="str">
        <f t="shared" ref="AL50" si="356">IF(AND($K50="●",AM$50=""),"※","")</f>
        <v/>
      </c>
      <c r="AM50" s="158"/>
      <c r="AN50" s="1011" t="str">
        <f t="shared" ref="AN50" si="357">IF(AND($K50="●",AO$50=""),"※","")</f>
        <v/>
      </c>
      <c r="AO50" s="158"/>
      <c r="AP50" s="1011" t="str">
        <f t="shared" ref="AP50" si="358">IF(AND($K50="●",AQ$50=""),"※","")</f>
        <v/>
      </c>
      <c r="AQ50" s="158"/>
      <c r="AR50" s="1011" t="str">
        <f t="shared" ref="AR50" si="359">IF(AND($K50="●",AS$50=""),"※","")</f>
        <v/>
      </c>
      <c r="AS50" s="158"/>
      <c r="AT50" s="1011" t="str">
        <f t="shared" ref="AT50" si="360">IF(AND($K50="●",AU$50=""),"※","")</f>
        <v/>
      </c>
      <c r="AU50" s="158"/>
      <c r="AV50" s="1011" t="str">
        <f t="shared" ref="AV50" si="361">IF(AND($K50="●",AW$50=""),"※","")</f>
        <v/>
      </c>
      <c r="AW50" s="158"/>
      <c r="AX50" s="1011" t="str">
        <f t="shared" ref="AX50" si="362">IF(AND($K50="●",AY$50=""),"※","")</f>
        <v/>
      </c>
      <c r="AY50" s="158"/>
      <c r="AZ50" s="1011" t="str">
        <f t="shared" ref="AZ50" si="363">IF(AND($K50="●",BA$50=""),"※","")</f>
        <v/>
      </c>
      <c r="BA50" s="158"/>
      <c r="BB50" s="1011" t="str">
        <f t="shared" ref="BB50" si="364">IF(AND($K50="●",BC$50=""),"※","")</f>
        <v/>
      </c>
      <c r="BC50" s="158"/>
      <c r="BD50" s="1011" t="str">
        <f t="shared" ref="BD50" si="365">IF(AND($K50="●",BE$50=""),"※","")</f>
        <v/>
      </c>
      <c r="BE50" s="158"/>
      <c r="BF50" s="1011" t="str">
        <f t="shared" ref="BF50" si="366">IF(AND($K50="●",BG$50=""),"※","")</f>
        <v/>
      </c>
      <c r="BG50" s="158"/>
      <c r="BH50" s="1011" t="str">
        <f t="shared" ref="BH50" si="367">IF(AND($K50="●",BI$50=""),"※","")</f>
        <v/>
      </c>
      <c r="BI50" s="158"/>
      <c r="BJ50" s="1011" t="str">
        <f t="shared" ref="BJ50" si="368">IF(AND($K50="●",BK$50=""),"※","")</f>
        <v/>
      </c>
      <c r="BK50" s="158"/>
      <c r="BL50" s="1011" t="str">
        <f t="shared" ref="BL50" si="369">IF(AND($K50="●",BM$50=""),"※","")</f>
        <v/>
      </c>
      <c r="BM50" s="158"/>
      <c r="BN50" s="1011" t="str">
        <f t="shared" ref="BN50" si="370">IF(AND($K50="●",BO$50=""),"※","")</f>
        <v/>
      </c>
      <c r="BO50" s="158"/>
      <c r="BP50" s="1011" t="str">
        <f t="shared" ref="BP50" si="371">IF(AND($K50="●",BQ$50=""),"※","")</f>
        <v/>
      </c>
      <c r="BQ50" s="158"/>
      <c r="BR50" s="1011" t="str">
        <f t="shared" ref="BR50" si="372">IF(AND($K50="●",BS$50=""),"※","")</f>
        <v/>
      </c>
      <c r="BS50" s="158"/>
      <c r="BT50" s="1011" t="str">
        <f t="shared" ref="BT50" si="373">IF(AND($K50="●",BU$50=""),"※","")</f>
        <v/>
      </c>
      <c r="BU50" s="158"/>
      <c r="BV50" s="1011" t="str">
        <f t="shared" ref="BV50" si="374">IF(AND($K50="●",BW$50=""),"※","")</f>
        <v/>
      </c>
      <c r="BW50" s="158"/>
      <c r="BX50" s="1011" t="str">
        <f t="shared" ref="BX50" si="375">IF(AND($K50="●",BY$50=""),"※","")</f>
        <v/>
      </c>
      <c r="BY50" s="158"/>
      <c r="BZ50" s="1011" t="str">
        <f t="shared" ref="BZ50" si="376">IF(AND($K50="●",CA$50=""),"※","")</f>
        <v/>
      </c>
      <c r="CA50" s="158"/>
      <c r="CB50" s="1011" t="str">
        <f t="shared" ref="CB50" si="377">IF(AND($K50="●",CC$50=""),"※","")</f>
        <v/>
      </c>
      <c r="CC50" s="158"/>
      <c r="CD50" s="1011" t="str">
        <f t="shared" ref="CD50" si="378">IF(AND($K50="●",CE$50=""),"※","")</f>
        <v/>
      </c>
      <c r="CE50" s="158"/>
      <c r="CF50" s="1011" t="str">
        <f t="shared" ref="CF50" si="379">IF(AND($K50="●",CG$50=""),"※","")</f>
        <v/>
      </c>
      <c r="CG50" s="158"/>
      <c r="CH50" s="1011" t="str">
        <f t="shared" ref="CH50" si="380">IF(AND($K50="●",CI$50=""),"※","")</f>
        <v/>
      </c>
      <c r="CI50" s="158"/>
      <c r="CJ50" s="1011" t="str">
        <f t="shared" ref="CJ50" si="381">IF(AND($K50="●",CK$50=""),"※","")</f>
        <v/>
      </c>
      <c r="CK50" s="158"/>
      <c r="CL50" s="1011" t="str">
        <f t="shared" ref="CL50" si="382">IF(AND($K50="●",CM$50=""),"※","")</f>
        <v/>
      </c>
      <c r="CM50" s="158"/>
      <c r="CN50" s="1011" t="str">
        <f t="shared" ref="CN50" si="383">IF(AND($K50="●",CO$50=""),"※","")</f>
        <v/>
      </c>
      <c r="CO50" s="158"/>
      <c r="CP50" s="1011" t="str">
        <f t="shared" ref="CP50" si="384">IF(AND($K50="●",CQ$50=""),"※","")</f>
        <v/>
      </c>
      <c r="CQ50" s="158"/>
      <c r="CR50" s="1011" t="str">
        <f t="shared" ref="CR50" si="385">IF(AND($K50="●",CS$50=""),"※","")</f>
        <v/>
      </c>
      <c r="CS50" s="158"/>
      <c r="CT50" s="1011" t="str">
        <f t="shared" ref="CT50" si="386">IF(AND($K50="●",CU$50=""),"※","")</f>
        <v/>
      </c>
      <c r="CU50" s="158"/>
      <c r="CV50" s="1011" t="str">
        <f t="shared" ref="CV50" si="387">IF(AND($K50="●",CW$50=""),"※","")</f>
        <v/>
      </c>
      <c r="CW50" s="158"/>
      <c r="CX50" s="1011" t="str">
        <f t="shared" ref="CX50" si="388">IF(AND($K50="●",CY$50=""),"※","")</f>
        <v/>
      </c>
      <c r="CY50" s="158"/>
      <c r="CZ50" s="1011" t="str">
        <f t="shared" ref="CZ50" si="389">IF(AND($K50="●",DA$50=""),"※","")</f>
        <v/>
      </c>
      <c r="DA50" s="158"/>
      <c r="DB50" s="1011" t="str">
        <f t="shared" ref="DB50" si="390">IF(AND($K50="●",DC$50=""),"※","")</f>
        <v/>
      </c>
      <c r="DC50" s="158"/>
      <c r="DD50" s="1011" t="str">
        <f t="shared" ref="DD50" si="391">IF(AND($K50="●",DE$50=""),"※","")</f>
        <v/>
      </c>
      <c r="DE50" s="158"/>
      <c r="DF50" s="1011" t="str">
        <f t="shared" ref="DF50" si="392">IF(AND($K50="●",DG$50=""),"※","")</f>
        <v/>
      </c>
      <c r="DG50" s="158"/>
      <c r="DH50" s="1011" t="str">
        <f t="shared" ref="DH50" si="393">IF(AND($K50="●",DI$50=""),"※","")</f>
        <v/>
      </c>
      <c r="DI50" s="158"/>
      <c r="DJ50" s="1011" t="str">
        <f t="shared" ref="DJ50" si="394">IF(AND($K50="●",DK$50=""),"※","")</f>
        <v/>
      </c>
      <c r="DK50" s="158"/>
      <c r="DL50" s="1011" t="str">
        <f t="shared" ref="DL50" si="395">IF(AND($K50="●",DM$50=""),"※","")</f>
        <v/>
      </c>
      <c r="DM50" s="158"/>
      <c r="DN50" s="1011" t="str">
        <f t="shared" ref="DN50" si="396">IF(AND($K50="●",DO$50=""),"※","")</f>
        <v/>
      </c>
      <c r="DO50" s="158"/>
      <c r="DP50" s="1011" t="str">
        <f t="shared" ref="DP50" si="397">IF(AND($K50="●",DQ$50=""),"※","")</f>
        <v/>
      </c>
      <c r="DQ50" s="158"/>
      <c r="DS50" s="935" t="s">
        <v>3914</v>
      </c>
    </row>
    <row r="51" spans="1:126" ht="20.100000000000001" hidden="1" customHeight="1" thickBot="1">
      <c r="A51" s="963"/>
      <c r="B51" s="930" t="s">
        <v>1726</v>
      </c>
      <c r="C51" s="963"/>
      <c r="D51" s="963"/>
      <c r="E51" s="963"/>
      <c r="F51" s="963"/>
      <c r="G51" s="963"/>
      <c r="H51" s="963"/>
      <c r="I51" s="963"/>
      <c r="J51" s="963"/>
      <c r="K51" s="464">
        <f t="shared" si="151"/>
        <v>0</v>
      </c>
      <c r="L51" s="482"/>
      <c r="N51" s="1010"/>
      <c r="O51" s="2278" t="s">
        <v>4143</v>
      </c>
      <c r="P51" s="2279"/>
      <c r="Q51" s="2280"/>
      <c r="R51" s="1011"/>
      <c r="S51" s="294">
        <f t="shared" si="349"/>
        <v>0</v>
      </c>
      <c r="T51" s="1012"/>
      <c r="U51" s="158"/>
      <c r="V51" s="1011"/>
      <c r="W51" s="158"/>
      <c r="X51" s="1011"/>
      <c r="Y51" s="158"/>
      <c r="Z51" s="1011"/>
      <c r="AA51" s="158"/>
      <c r="AB51" s="1011"/>
      <c r="AC51" s="158"/>
      <c r="AD51" s="1011"/>
      <c r="AE51" s="158"/>
      <c r="AF51" s="1011"/>
      <c r="AG51" s="158"/>
      <c r="AH51" s="1011"/>
      <c r="AI51" s="158"/>
      <c r="AJ51" s="1011"/>
      <c r="AK51" s="158"/>
      <c r="AL51" s="1011"/>
      <c r="AM51" s="158"/>
      <c r="AN51" s="1011"/>
      <c r="AO51" s="158"/>
      <c r="AP51" s="1011"/>
      <c r="AQ51" s="158"/>
      <c r="AR51" s="1011"/>
      <c r="AS51" s="158"/>
      <c r="AT51" s="1011"/>
      <c r="AU51" s="158"/>
      <c r="AV51" s="1011"/>
      <c r="AW51" s="158"/>
      <c r="AX51" s="1011"/>
      <c r="AY51" s="158"/>
      <c r="AZ51" s="1011"/>
      <c r="BA51" s="158"/>
      <c r="BB51" s="1011"/>
      <c r="BC51" s="158"/>
      <c r="BD51" s="1011"/>
      <c r="BE51" s="158"/>
      <c r="BF51" s="1011"/>
      <c r="BG51" s="158"/>
      <c r="BH51" s="1011"/>
      <c r="BI51" s="158"/>
      <c r="BJ51" s="1011"/>
      <c r="BK51" s="158"/>
      <c r="BL51" s="1011"/>
      <c r="BM51" s="158"/>
      <c r="BN51" s="1011"/>
      <c r="BO51" s="158"/>
      <c r="BP51" s="1011"/>
      <c r="BQ51" s="158"/>
      <c r="BR51" s="1011"/>
      <c r="BS51" s="158"/>
      <c r="BT51" s="1011"/>
      <c r="BU51" s="158"/>
      <c r="BV51" s="1011"/>
      <c r="BW51" s="158"/>
      <c r="BX51" s="1011"/>
      <c r="BY51" s="158"/>
      <c r="BZ51" s="1011"/>
      <c r="CA51" s="158"/>
      <c r="CB51" s="1011"/>
      <c r="CC51" s="158"/>
      <c r="CD51" s="1011"/>
      <c r="CE51" s="158"/>
      <c r="CF51" s="1011"/>
      <c r="CG51" s="158"/>
      <c r="CH51" s="1011"/>
      <c r="CI51" s="158"/>
      <c r="CJ51" s="1011"/>
      <c r="CK51" s="158"/>
      <c r="CL51" s="1011"/>
      <c r="CM51" s="158"/>
      <c r="CN51" s="1011"/>
      <c r="CO51" s="158"/>
      <c r="CP51" s="1011"/>
      <c r="CQ51" s="158"/>
      <c r="CR51" s="1011"/>
      <c r="CS51" s="158"/>
      <c r="CT51" s="1011"/>
      <c r="CU51" s="158"/>
      <c r="CV51" s="1011"/>
      <c r="CW51" s="158"/>
      <c r="CX51" s="1011"/>
      <c r="CY51" s="158"/>
      <c r="CZ51" s="1011"/>
      <c r="DA51" s="158"/>
      <c r="DB51" s="1011"/>
      <c r="DC51" s="158"/>
      <c r="DD51" s="1011"/>
      <c r="DE51" s="158"/>
      <c r="DF51" s="1011"/>
      <c r="DG51" s="158"/>
      <c r="DH51" s="1011"/>
      <c r="DI51" s="158"/>
      <c r="DJ51" s="1011"/>
      <c r="DK51" s="158"/>
      <c r="DL51" s="1011"/>
      <c r="DM51" s="158"/>
      <c r="DN51" s="1011"/>
      <c r="DO51" s="158"/>
      <c r="DP51" s="1011"/>
      <c r="DQ51" s="158"/>
      <c r="DS51" s="935" t="s">
        <v>3914</v>
      </c>
    </row>
    <row r="52" spans="1:126" ht="20.100000000000001" customHeight="1">
      <c r="A52" s="930" t="s">
        <v>1726</v>
      </c>
      <c r="B52" s="930" t="s">
        <v>1726</v>
      </c>
      <c r="C52" s="930" t="s">
        <v>1759</v>
      </c>
      <c r="D52" s="930" t="s">
        <v>1759</v>
      </c>
      <c r="E52" s="930" t="s">
        <v>1759</v>
      </c>
      <c r="F52" s="930" t="s">
        <v>1759</v>
      </c>
      <c r="G52" s="930" t="s">
        <v>1759</v>
      </c>
      <c r="H52" s="930" t="s">
        <v>1759</v>
      </c>
      <c r="I52" s="930" t="s">
        <v>1759</v>
      </c>
      <c r="J52" s="930" t="s">
        <v>1759</v>
      </c>
      <c r="K52" s="464" t="str">
        <f t="shared" si="151"/>
        <v>●</v>
      </c>
      <c r="L52" s="482"/>
      <c r="N52" s="1010"/>
      <c r="O52" s="991" t="s">
        <v>1977</v>
      </c>
      <c r="Q52" s="997"/>
      <c r="R52" s="1013"/>
      <c r="S52" s="1014"/>
      <c r="T52" s="1013"/>
      <c r="U52" s="1015"/>
      <c r="V52" s="1013"/>
      <c r="W52" s="1015"/>
      <c r="X52" s="1013"/>
      <c r="Y52" s="1015"/>
      <c r="Z52" s="1013"/>
      <c r="AA52" s="1015"/>
      <c r="AB52" s="1013"/>
      <c r="AC52" s="1015"/>
      <c r="AD52" s="1013"/>
      <c r="AE52" s="1015"/>
      <c r="AF52" s="1013"/>
      <c r="AG52" s="1015"/>
      <c r="AH52" s="1013"/>
      <c r="AI52" s="1015"/>
      <c r="AJ52" s="1013"/>
      <c r="AK52" s="1015"/>
      <c r="AL52" s="1013"/>
      <c r="AM52" s="1015"/>
      <c r="AN52" s="1013"/>
      <c r="AO52" s="1015"/>
      <c r="AP52" s="1013"/>
      <c r="AQ52" s="1015"/>
      <c r="AR52" s="1013"/>
      <c r="AS52" s="1015"/>
      <c r="AT52" s="1013"/>
      <c r="AU52" s="1015"/>
      <c r="AV52" s="1013"/>
      <c r="AW52" s="1015"/>
      <c r="AX52" s="1013"/>
      <c r="AY52" s="1015"/>
      <c r="AZ52" s="1013"/>
      <c r="BA52" s="1015"/>
      <c r="BB52" s="1013"/>
      <c r="BC52" s="1015"/>
      <c r="BD52" s="1013"/>
      <c r="BE52" s="1015"/>
      <c r="BF52" s="1013"/>
      <c r="BG52" s="1015"/>
      <c r="BH52" s="1013"/>
      <c r="BI52" s="1015"/>
      <c r="BJ52" s="1013"/>
      <c r="BK52" s="1015"/>
      <c r="BL52" s="1013"/>
      <c r="BM52" s="1015"/>
      <c r="BN52" s="1013"/>
      <c r="BO52" s="1015"/>
      <c r="BP52" s="1013"/>
      <c r="BQ52" s="1015"/>
      <c r="BR52" s="1013"/>
      <c r="BS52" s="1015"/>
      <c r="BT52" s="1013"/>
      <c r="BU52" s="1015"/>
      <c r="BV52" s="1013"/>
      <c r="BW52" s="1015"/>
      <c r="BX52" s="1013"/>
      <c r="BY52" s="1015"/>
      <c r="BZ52" s="1013"/>
      <c r="CA52" s="1015"/>
      <c r="CB52" s="1013"/>
      <c r="CC52" s="1015"/>
      <c r="CD52" s="1013"/>
      <c r="CE52" s="1015"/>
      <c r="CF52" s="1013"/>
      <c r="CG52" s="1015"/>
      <c r="CH52" s="1013"/>
      <c r="CI52" s="1015"/>
      <c r="CJ52" s="1013"/>
      <c r="CK52" s="1015"/>
      <c r="CL52" s="1013"/>
      <c r="CM52" s="1015"/>
      <c r="CN52" s="1013"/>
      <c r="CO52" s="1015"/>
      <c r="CP52" s="1013"/>
      <c r="CQ52" s="1015"/>
      <c r="CR52" s="1013"/>
      <c r="CS52" s="1015"/>
      <c r="CT52" s="1013"/>
      <c r="CU52" s="1015"/>
      <c r="CV52" s="1013"/>
      <c r="CW52" s="1015"/>
      <c r="CX52" s="1013"/>
      <c r="CY52" s="1015"/>
      <c r="CZ52" s="1013"/>
      <c r="DA52" s="1015"/>
      <c r="DB52" s="1013"/>
      <c r="DC52" s="1015"/>
      <c r="DD52" s="1013"/>
      <c r="DE52" s="1015"/>
      <c r="DF52" s="1013"/>
      <c r="DG52" s="1015"/>
      <c r="DH52" s="1013"/>
      <c r="DI52" s="1015"/>
      <c r="DJ52" s="1013"/>
      <c r="DK52" s="1015"/>
      <c r="DL52" s="1013"/>
      <c r="DM52" s="1015"/>
      <c r="DN52" s="1013"/>
      <c r="DO52" s="1015"/>
      <c r="DP52" s="1013"/>
      <c r="DQ52" s="1015"/>
      <c r="DS52" s="935"/>
    </row>
    <row r="53" spans="1:126" ht="20.100000000000001" customHeight="1" thickBot="1">
      <c r="A53" s="930" t="s">
        <v>1726</v>
      </c>
      <c r="B53" s="930" t="s">
        <v>1726</v>
      </c>
      <c r="C53" s="930" t="s">
        <v>1759</v>
      </c>
      <c r="D53" s="930" t="s">
        <v>1759</v>
      </c>
      <c r="E53" s="930" t="s">
        <v>1759</v>
      </c>
      <c r="F53" s="930" t="s">
        <v>1759</v>
      </c>
      <c r="G53" s="930" t="s">
        <v>1759</v>
      </c>
      <c r="H53" s="930" t="s">
        <v>1759</v>
      </c>
      <c r="I53" s="930" t="s">
        <v>1759</v>
      </c>
      <c r="J53" s="930" t="s">
        <v>1759</v>
      </c>
      <c r="K53" s="464" t="str">
        <f t="shared" si="151"/>
        <v>●</v>
      </c>
      <c r="L53" s="482"/>
      <c r="N53" s="1010"/>
      <c r="O53" s="991"/>
      <c r="P53" s="2272" t="s">
        <v>674</v>
      </c>
      <c r="Q53" s="2273"/>
      <c r="R53" s="1016"/>
      <c r="S53" s="987" t="s">
        <v>1806</v>
      </c>
      <c r="T53" s="1016"/>
      <c r="U53" s="988" t="s">
        <v>1806</v>
      </c>
      <c r="V53" s="1016"/>
      <c r="W53" s="988" t="s">
        <v>4086</v>
      </c>
      <c r="X53" s="1016"/>
      <c r="Y53" s="988" t="s">
        <v>4086</v>
      </c>
      <c r="Z53" s="1016"/>
      <c r="AA53" s="988" t="s">
        <v>4086</v>
      </c>
      <c r="AB53" s="1016"/>
      <c r="AC53" s="988" t="s">
        <v>4086</v>
      </c>
      <c r="AD53" s="1016"/>
      <c r="AE53" s="988" t="s">
        <v>4086</v>
      </c>
      <c r="AF53" s="1016"/>
      <c r="AG53" s="988" t="s">
        <v>4086</v>
      </c>
      <c r="AH53" s="1016"/>
      <c r="AI53" s="988" t="s">
        <v>4086</v>
      </c>
      <c r="AJ53" s="1016"/>
      <c r="AK53" s="988" t="s">
        <v>4086</v>
      </c>
      <c r="AL53" s="1016"/>
      <c r="AM53" s="988" t="s">
        <v>4086</v>
      </c>
      <c r="AN53" s="1016"/>
      <c r="AO53" s="988" t="s">
        <v>4086</v>
      </c>
      <c r="AP53" s="1016"/>
      <c r="AQ53" s="988" t="s">
        <v>4086</v>
      </c>
      <c r="AR53" s="1016"/>
      <c r="AS53" s="988" t="s">
        <v>4086</v>
      </c>
      <c r="AT53" s="1016"/>
      <c r="AU53" s="988" t="s">
        <v>4086</v>
      </c>
      <c r="AV53" s="1016"/>
      <c r="AW53" s="988" t="s">
        <v>4086</v>
      </c>
      <c r="AX53" s="1016"/>
      <c r="AY53" s="988" t="s">
        <v>4086</v>
      </c>
      <c r="AZ53" s="1016"/>
      <c r="BA53" s="988" t="s">
        <v>4086</v>
      </c>
      <c r="BB53" s="1016"/>
      <c r="BC53" s="988" t="s">
        <v>4086</v>
      </c>
      <c r="BD53" s="1016"/>
      <c r="BE53" s="988" t="s">
        <v>4086</v>
      </c>
      <c r="BF53" s="1016"/>
      <c r="BG53" s="988" t="s">
        <v>4086</v>
      </c>
      <c r="BH53" s="1016"/>
      <c r="BI53" s="988" t="s">
        <v>4086</v>
      </c>
      <c r="BJ53" s="1016"/>
      <c r="BK53" s="988" t="s">
        <v>4086</v>
      </c>
      <c r="BL53" s="1016"/>
      <c r="BM53" s="988" t="s">
        <v>4086</v>
      </c>
      <c r="BN53" s="1016"/>
      <c r="BO53" s="988" t="s">
        <v>4086</v>
      </c>
      <c r="BP53" s="1016"/>
      <c r="BQ53" s="988" t="s">
        <v>4086</v>
      </c>
      <c r="BR53" s="1016"/>
      <c r="BS53" s="988" t="s">
        <v>4086</v>
      </c>
      <c r="BT53" s="1016"/>
      <c r="BU53" s="988" t="s">
        <v>4086</v>
      </c>
      <c r="BV53" s="1016"/>
      <c r="BW53" s="988" t="s">
        <v>4086</v>
      </c>
      <c r="BX53" s="1016"/>
      <c r="BY53" s="988" t="s">
        <v>4086</v>
      </c>
      <c r="BZ53" s="1016"/>
      <c r="CA53" s="988" t="s">
        <v>4086</v>
      </c>
      <c r="CB53" s="1016"/>
      <c r="CC53" s="988" t="s">
        <v>4086</v>
      </c>
      <c r="CD53" s="1016"/>
      <c r="CE53" s="988" t="s">
        <v>4086</v>
      </c>
      <c r="CF53" s="1016"/>
      <c r="CG53" s="988" t="s">
        <v>4086</v>
      </c>
      <c r="CH53" s="1016"/>
      <c r="CI53" s="988" t="s">
        <v>4086</v>
      </c>
      <c r="CJ53" s="1016"/>
      <c r="CK53" s="988" t="s">
        <v>4086</v>
      </c>
      <c r="CL53" s="1016"/>
      <c r="CM53" s="988" t="s">
        <v>4086</v>
      </c>
      <c r="CN53" s="1016"/>
      <c r="CO53" s="988" t="s">
        <v>4086</v>
      </c>
      <c r="CP53" s="1016"/>
      <c r="CQ53" s="988" t="s">
        <v>4086</v>
      </c>
      <c r="CR53" s="1016"/>
      <c r="CS53" s="988" t="s">
        <v>4086</v>
      </c>
      <c r="CT53" s="1016"/>
      <c r="CU53" s="988" t="s">
        <v>4086</v>
      </c>
      <c r="CV53" s="1016"/>
      <c r="CW53" s="988" t="s">
        <v>4086</v>
      </c>
      <c r="CX53" s="1016"/>
      <c r="CY53" s="988" t="s">
        <v>4086</v>
      </c>
      <c r="CZ53" s="1016"/>
      <c r="DA53" s="988" t="s">
        <v>4086</v>
      </c>
      <c r="DB53" s="1016"/>
      <c r="DC53" s="988" t="s">
        <v>4086</v>
      </c>
      <c r="DD53" s="1016"/>
      <c r="DE53" s="988" t="s">
        <v>4086</v>
      </c>
      <c r="DF53" s="1016"/>
      <c r="DG53" s="988" t="s">
        <v>4086</v>
      </c>
      <c r="DH53" s="1016"/>
      <c r="DI53" s="988" t="s">
        <v>4086</v>
      </c>
      <c r="DJ53" s="1016"/>
      <c r="DK53" s="988" t="s">
        <v>4086</v>
      </c>
      <c r="DL53" s="1016"/>
      <c r="DM53" s="988" t="s">
        <v>4086</v>
      </c>
      <c r="DN53" s="1016"/>
      <c r="DO53" s="988" t="s">
        <v>4086</v>
      </c>
      <c r="DP53" s="1016"/>
      <c r="DQ53" s="988" t="s">
        <v>4086</v>
      </c>
      <c r="DS53" s="935"/>
    </row>
    <row r="54" spans="1:126" ht="13.5" customHeight="1" thickTop="1">
      <c r="A54" s="930" t="s">
        <v>1726</v>
      </c>
      <c r="B54" s="930" t="s">
        <v>1726</v>
      </c>
      <c r="C54" s="930" t="s">
        <v>1759</v>
      </c>
      <c r="D54" s="930" t="s">
        <v>1759</v>
      </c>
      <c r="E54" s="930" t="s">
        <v>1759</v>
      </c>
      <c r="F54" s="930" t="s">
        <v>1759</v>
      </c>
      <c r="G54" s="930" t="s">
        <v>1759</v>
      </c>
      <c r="H54" s="930" t="s">
        <v>1759</v>
      </c>
      <c r="I54" s="930" t="s">
        <v>1759</v>
      </c>
      <c r="J54" s="930" t="s">
        <v>1759</v>
      </c>
      <c r="K54" s="464" t="str">
        <f t="shared" si="151"/>
        <v>●</v>
      </c>
      <c r="L54" s="482"/>
      <c r="N54" s="1010"/>
      <c r="O54" s="991"/>
      <c r="P54" s="2249"/>
      <c r="Q54" s="2250"/>
      <c r="R54" s="1017"/>
      <c r="S54" s="235">
        <f t="shared" ref="S54:S58" si="398">IF($K54=0,0,SUM(U54:DQ54))</f>
        <v>0</v>
      </c>
      <c r="T54" s="1017"/>
      <c r="U54" s="156"/>
      <c r="V54" s="1017"/>
      <c r="W54" s="156"/>
      <c r="X54" s="1017"/>
      <c r="Y54" s="156"/>
      <c r="Z54" s="1017"/>
      <c r="AA54" s="156"/>
      <c r="AB54" s="1017"/>
      <c r="AC54" s="156"/>
      <c r="AD54" s="1017"/>
      <c r="AE54" s="156"/>
      <c r="AF54" s="1017"/>
      <c r="AG54" s="156"/>
      <c r="AH54" s="1017"/>
      <c r="AI54" s="156"/>
      <c r="AJ54" s="1017"/>
      <c r="AK54" s="156"/>
      <c r="AL54" s="1017"/>
      <c r="AM54" s="156"/>
      <c r="AN54" s="1017"/>
      <c r="AO54" s="156"/>
      <c r="AP54" s="1017"/>
      <c r="AQ54" s="156"/>
      <c r="AR54" s="1017"/>
      <c r="AS54" s="156"/>
      <c r="AT54" s="1017"/>
      <c r="AU54" s="156"/>
      <c r="AV54" s="1017"/>
      <c r="AW54" s="156"/>
      <c r="AX54" s="1017"/>
      <c r="AY54" s="156"/>
      <c r="AZ54" s="1017"/>
      <c r="BA54" s="156"/>
      <c r="BB54" s="1017"/>
      <c r="BC54" s="156"/>
      <c r="BD54" s="1017"/>
      <c r="BE54" s="156"/>
      <c r="BF54" s="1017"/>
      <c r="BG54" s="156"/>
      <c r="BH54" s="1017"/>
      <c r="BI54" s="156"/>
      <c r="BJ54" s="1017"/>
      <c r="BK54" s="156"/>
      <c r="BL54" s="1017"/>
      <c r="BM54" s="156"/>
      <c r="BN54" s="1017"/>
      <c r="BO54" s="156"/>
      <c r="BP54" s="1017"/>
      <c r="BQ54" s="156"/>
      <c r="BR54" s="1017"/>
      <c r="BS54" s="156"/>
      <c r="BT54" s="1017"/>
      <c r="BU54" s="156"/>
      <c r="BV54" s="1017"/>
      <c r="BW54" s="156"/>
      <c r="BX54" s="1017"/>
      <c r="BY54" s="156"/>
      <c r="BZ54" s="1017"/>
      <c r="CA54" s="156"/>
      <c r="CB54" s="1017"/>
      <c r="CC54" s="156"/>
      <c r="CD54" s="1017"/>
      <c r="CE54" s="156"/>
      <c r="CF54" s="1017"/>
      <c r="CG54" s="156"/>
      <c r="CH54" s="1017"/>
      <c r="CI54" s="156"/>
      <c r="CJ54" s="1017"/>
      <c r="CK54" s="156"/>
      <c r="CL54" s="1017"/>
      <c r="CM54" s="156"/>
      <c r="CN54" s="1017"/>
      <c r="CO54" s="156"/>
      <c r="CP54" s="1017"/>
      <c r="CQ54" s="156"/>
      <c r="CR54" s="1017"/>
      <c r="CS54" s="156"/>
      <c r="CT54" s="1017"/>
      <c r="CU54" s="156"/>
      <c r="CV54" s="1017"/>
      <c r="CW54" s="156"/>
      <c r="CX54" s="1017"/>
      <c r="CY54" s="156"/>
      <c r="CZ54" s="1017"/>
      <c r="DA54" s="156"/>
      <c r="DB54" s="1017"/>
      <c r="DC54" s="156"/>
      <c r="DD54" s="1017"/>
      <c r="DE54" s="156"/>
      <c r="DF54" s="1017"/>
      <c r="DG54" s="156"/>
      <c r="DH54" s="1017"/>
      <c r="DI54" s="156"/>
      <c r="DJ54" s="1017"/>
      <c r="DK54" s="156"/>
      <c r="DL54" s="1017"/>
      <c r="DM54" s="156"/>
      <c r="DN54" s="1017"/>
      <c r="DO54" s="156"/>
      <c r="DP54" s="1017"/>
      <c r="DQ54" s="156"/>
      <c r="DS54" s="935" t="s">
        <v>3914</v>
      </c>
    </row>
    <row r="55" spans="1:126" ht="13.5" customHeight="1">
      <c r="A55" s="930" t="s">
        <v>1726</v>
      </c>
      <c r="B55" s="930" t="s">
        <v>1726</v>
      </c>
      <c r="C55" s="930" t="s">
        <v>1759</v>
      </c>
      <c r="D55" s="930" t="s">
        <v>1759</v>
      </c>
      <c r="E55" s="930" t="s">
        <v>1759</v>
      </c>
      <c r="F55" s="930" t="s">
        <v>1759</v>
      </c>
      <c r="G55" s="930" t="s">
        <v>1759</v>
      </c>
      <c r="H55" s="930" t="s">
        <v>1759</v>
      </c>
      <c r="I55" s="930" t="s">
        <v>1759</v>
      </c>
      <c r="J55" s="930" t="s">
        <v>1759</v>
      </c>
      <c r="K55" s="464" t="str">
        <f t="shared" si="151"/>
        <v>●</v>
      </c>
      <c r="L55" s="482"/>
      <c r="N55" s="1010"/>
      <c r="O55" s="991"/>
      <c r="P55" s="2251"/>
      <c r="Q55" s="2252"/>
      <c r="R55" s="1018"/>
      <c r="S55" s="236">
        <f t="shared" si="398"/>
        <v>0</v>
      </c>
      <c r="T55" s="1018"/>
      <c r="U55" s="157"/>
      <c r="V55" s="1018"/>
      <c r="W55" s="157"/>
      <c r="X55" s="1018"/>
      <c r="Y55" s="157"/>
      <c r="Z55" s="1018"/>
      <c r="AA55" s="157"/>
      <c r="AB55" s="1018"/>
      <c r="AC55" s="157"/>
      <c r="AD55" s="1018"/>
      <c r="AE55" s="157"/>
      <c r="AF55" s="1018"/>
      <c r="AG55" s="157"/>
      <c r="AH55" s="1018"/>
      <c r="AI55" s="157"/>
      <c r="AJ55" s="1018"/>
      <c r="AK55" s="157"/>
      <c r="AL55" s="1018"/>
      <c r="AM55" s="157"/>
      <c r="AN55" s="1018"/>
      <c r="AO55" s="157"/>
      <c r="AP55" s="1018"/>
      <c r="AQ55" s="157"/>
      <c r="AR55" s="1018"/>
      <c r="AS55" s="157"/>
      <c r="AT55" s="1018"/>
      <c r="AU55" s="157"/>
      <c r="AV55" s="1018"/>
      <c r="AW55" s="157"/>
      <c r="AX55" s="1018"/>
      <c r="AY55" s="157"/>
      <c r="AZ55" s="1018"/>
      <c r="BA55" s="157"/>
      <c r="BB55" s="1018"/>
      <c r="BC55" s="157"/>
      <c r="BD55" s="1018"/>
      <c r="BE55" s="157"/>
      <c r="BF55" s="1018"/>
      <c r="BG55" s="157"/>
      <c r="BH55" s="1018"/>
      <c r="BI55" s="157"/>
      <c r="BJ55" s="1018"/>
      <c r="BK55" s="157"/>
      <c r="BL55" s="1018"/>
      <c r="BM55" s="157"/>
      <c r="BN55" s="1018"/>
      <c r="BO55" s="157"/>
      <c r="BP55" s="1018"/>
      <c r="BQ55" s="157"/>
      <c r="BR55" s="1018"/>
      <c r="BS55" s="157"/>
      <c r="BT55" s="1018"/>
      <c r="BU55" s="157"/>
      <c r="BV55" s="1018"/>
      <c r="BW55" s="157"/>
      <c r="BX55" s="1018"/>
      <c r="BY55" s="157"/>
      <c r="BZ55" s="1018"/>
      <c r="CA55" s="157"/>
      <c r="CB55" s="1018"/>
      <c r="CC55" s="157"/>
      <c r="CD55" s="1018"/>
      <c r="CE55" s="157"/>
      <c r="CF55" s="1018"/>
      <c r="CG55" s="157"/>
      <c r="CH55" s="1018"/>
      <c r="CI55" s="157"/>
      <c r="CJ55" s="1018"/>
      <c r="CK55" s="157"/>
      <c r="CL55" s="1018"/>
      <c r="CM55" s="157"/>
      <c r="CN55" s="1018"/>
      <c r="CO55" s="157"/>
      <c r="CP55" s="1018"/>
      <c r="CQ55" s="157"/>
      <c r="CR55" s="1018"/>
      <c r="CS55" s="157"/>
      <c r="CT55" s="1018"/>
      <c r="CU55" s="157"/>
      <c r="CV55" s="1018"/>
      <c r="CW55" s="157"/>
      <c r="CX55" s="1018"/>
      <c r="CY55" s="157"/>
      <c r="CZ55" s="1018"/>
      <c r="DA55" s="157"/>
      <c r="DB55" s="1018"/>
      <c r="DC55" s="157"/>
      <c r="DD55" s="1018"/>
      <c r="DE55" s="157"/>
      <c r="DF55" s="1018"/>
      <c r="DG55" s="157"/>
      <c r="DH55" s="1018"/>
      <c r="DI55" s="157"/>
      <c r="DJ55" s="1018"/>
      <c r="DK55" s="157"/>
      <c r="DL55" s="1018"/>
      <c r="DM55" s="157"/>
      <c r="DN55" s="1018"/>
      <c r="DO55" s="157"/>
      <c r="DP55" s="1018"/>
      <c r="DQ55" s="157"/>
      <c r="DS55" s="935" t="s">
        <v>3914</v>
      </c>
    </row>
    <row r="56" spans="1:126" ht="13.5" customHeight="1">
      <c r="A56" s="930" t="s">
        <v>1726</v>
      </c>
      <c r="B56" s="930" t="s">
        <v>1726</v>
      </c>
      <c r="C56" s="930" t="s">
        <v>1759</v>
      </c>
      <c r="D56" s="930" t="s">
        <v>1759</v>
      </c>
      <c r="E56" s="930" t="s">
        <v>1759</v>
      </c>
      <c r="F56" s="930" t="s">
        <v>1759</v>
      </c>
      <c r="G56" s="930" t="s">
        <v>1759</v>
      </c>
      <c r="H56" s="930" t="s">
        <v>1759</v>
      </c>
      <c r="I56" s="930" t="s">
        <v>1759</v>
      </c>
      <c r="J56" s="930" t="s">
        <v>1759</v>
      </c>
      <c r="K56" s="464" t="str">
        <f t="shared" si="151"/>
        <v>●</v>
      </c>
      <c r="L56" s="482"/>
      <c r="N56" s="1010"/>
      <c r="O56" s="991"/>
      <c r="P56" s="2251"/>
      <c r="Q56" s="2252"/>
      <c r="R56" s="1018"/>
      <c r="S56" s="236">
        <f t="shared" si="398"/>
        <v>0</v>
      </c>
      <c r="T56" s="1018"/>
      <c r="U56" s="157"/>
      <c r="V56" s="1018"/>
      <c r="W56" s="157"/>
      <c r="X56" s="1018"/>
      <c r="Y56" s="157"/>
      <c r="Z56" s="1018"/>
      <c r="AA56" s="157"/>
      <c r="AB56" s="1018"/>
      <c r="AC56" s="157"/>
      <c r="AD56" s="1018"/>
      <c r="AE56" s="157"/>
      <c r="AF56" s="1018"/>
      <c r="AG56" s="157"/>
      <c r="AH56" s="1018"/>
      <c r="AI56" s="157"/>
      <c r="AJ56" s="1018"/>
      <c r="AK56" s="157"/>
      <c r="AL56" s="1018"/>
      <c r="AM56" s="157"/>
      <c r="AN56" s="1018"/>
      <c r="AO56" s="157"/>
      <c r="AP56" s="1018"/>
      <c r="AQ56" s="157"/>
      <c r="AR56" s="1018"/>
      <c r="AS56" s="157"/>
      <c r="AT56" s="1018"/>
      <c r="AU56" s="157"/>
      <c r="AV56" s="1018"/>
      <c r="AW56" s="157"/>
      <c r="AX56" s="1018"/>
      <c r="AY56" s="157"/>
      <c r="AZ56" s="1018"/>
      <c r="BA56" s="157"/>
      <c r="BB56" s="1018"/>
      <c r="BC56" s="157"/>
      <c r="BD56" s="1018"/>
      <c r="BE56" s="157"/>
      <c r="BF56" s="1018"/>
      <c r="BG56" s="157"/>
      <c r="BH56" s="1018"/>
      <c r="BI56" s="157"/>
      <c r="BJ56" s="1018"/>
      <c r="BK56" s="157"/>
      <c r="BL56" s="1018"/>
      <c r="BM56" s="157"/>
      <c r="BN56" s="1018"/>
      <c r="BO56" s="157"/>
      <c r="BP56" s="1018"/>
      <c r="BQ56" s="157"/>
      <c r="BR56" s="1018"/>
      <c r="BS56" s="157"/>
      <c r="BT56" s="1018"/>
      <c r="BU56" s="157"/>
      <c r="BV56" s="1018"/>
      <c r="BW56" s="157"/>
      <c r="BX56" s="1018"/>
      <c r="BY56" s="157"/>
      <c r="BZ56" s="1018"/>
      <c r="CA56" s="157"/>
      <c r="CB56" s="1018"/>
      <c r="CC56" s="157"/>
      <c r="CD56" s="1018"/>
      <c r="CE56" s="157"/>
      <c r="CF56" s="1018"/>
      <c r="CG56" s="157"/>
      <c r="CH56" s="1018"/>
      <c r="CI56" s="157"/>
      <c r="CJ56" s="1018"/>
      <c r="CK56" s="157"/>
      <c r="CL56" s="1018"/>
      <c r="CM56" s="157"/>
      <c r="CN56" s="1018"/>
      <c r="CO56" s="157"/>
      <c r="CP56" s="1018"/>
      <c r="CQ56" s="157"/>
      <c r="CR56" s="1018"/>
      <c r="CS56" s="157"/>
      <c r="CT56" s="1018"/>
      <c r="CU56" s="157"/>
      <c r="CV56" s="1018"/>
      <c r="CW56" s="157"/>
      <c r="CX56" s="1018"/>
      <c r="CY56" s="157"/>
      <c r="CZ56" s="1018"/>
      <c r="DA56" s="157"/>
      <c r="DB56" s="1018"/>
      <c r="DC56" s="157"/>
      <c r="DD56" s="1018"/>
      <c r="DE56" s="157"/>
      <c r="DF56" s="1018"/>
      <c r="DG56" s="157"/>
      <c r="DH56" s="1018"/>
      <c r="DI56" s="157"/>
      <c r="DJ56" s="1018"/>
      <c r="DK56" s="157"/>
      <c r="DL56" s="1018"/>
      <c r="DM56" s="157"/>
      <c r="DN56" s="1018"/>
      <c r="DO56" s="157"/>
      <c r="DP56" s="1018"/>
      <c r="DQ56" s="157"/>
      <c r="DS56" s="935" t="s">
        <v>3914</v>
      </c>
    </row>
    <row r="57" spans="1:126" ht="13.5" customHeight="1">
      <c r="A57" s="930" t="s">
        <v>1726</v>
      </c>
      <c r="B57" s="930" t="s">
        <v>1726</v>
      </c>
      <c r="C57" s="930" t="s">
        <v>1759</v>
      </c>
      <c r="D57" s="930" t="s">
        <v>1759</v>
      </c>
      <c r="E57" s="930" t="s">
        <v>1759</v>
      </c>
      <c r="F57" s="930" t="s">
        <v>1759</v>
      </c>
      <c r="G57" s="930" t="s">
        <v>1759</v>
      </c>
      <c r="H57" s="930" t="s">
        <v>1759</v>
      </c>
      <c r="I57" s="930" t="s">
        <v>1759</v>
      </c>
      <c r="J57" s="930" t="s">
        <v>1759</v>
      </c>
      <c r="K57" s="464" t="str">
        <f t="shared" si="151"/>
        <v>●</v>
      </c>
      <c r="L57" s="482"/>
      <c r="N57" s="1010"/>
      <c r="O57" s="991"/>
      <c r="P57" s="2251"/>
      <c r="Q57" s="2252"/>
      <c r="R57" s="1018"/>
      <c r="S57" s="236">
        <f t="shared" si="398"/>
        <v>0</v>
      </c>
      <c r="T57" s="1018"/>
      <c r="U57" s="157"/>
      <c r="V57" s="1018"/>
      <c r="W57" s="157"/>
      <c r="X57" s="1018"/>
      <c r="Y57" s="157"/>
      <c r="Z57" s="1018"/>
      <c r="AA57" s="157"/>
      <c r="AB57" s="1018"/>
      <c r="AC57" s="157"/>
      <c r="AD57" s="1018"/>
      <c r="AE57" s="157"/>
      <c r="AF57" s="1018"/>
      <c r="AG57" s="157"/>
      <c r="AH57" s="1018"/>
      <c r="AI57" s="157"/>
      <c r="AJ57" s="1018"/>
      <c r="AK57" s="157"/>
      <c r="AL57" s="1018"/>
      <c r="AM57" s="157"/>
      <c r="AN57" s="1018"/>
      <c r="AO57" s="157"/>
      <c r="AP57" s="1018"/>
      <c r="AQ57" s="157"/>
      <c r="AR57" s="1018"/>
      <c r="AS57" s="157"/>
      <c r="AT57" s="1018"/>
      <c r="AU57" s="157"/>
      <c r="AV57" s="1018"/>
      <c r="AW57" s="157"/>
      <c r="AX57" s="1018"/>
      <c r="AY57" s="157"/>
      <c r="AZ57" s="1018"/>
      <c r="BA57" s="157"/>
      <c r="BB57" s="1018"/>
      <c r="BC57" s="157"/>
      <c r="BD57" s="1018"/>
      <c r="BE57" s="157"/>
      <c r="BF57" s="1018"/>
      <c r="BG57" s="157"/>
      <c r="BH57" s="1018"/>
      <c r="BI57" s="157"/>
      <c r="BJ57" s="1018"/>
      <c r="BK57" s="157"/>
      <c r="BL57" s="1018"/>
      <c r="BM57" s="157"/>
      <c r="BN57" s="1018"/>
      <c r="BO57" s="157"/>
      <c r="BP57" s="1018"/>
      <c r="BQ57" s="157"/>
      <c r="BR57" s="1018"/>
      <c r="BS57" s="157"/>
      <c r="BT57" s="1018"/>
      <c r="BU57" s="157"/>
      <c r="BV57" s="1018"/>
      <c r="BW57" s="157"/>
      <c r="BX57" s="1018"/>
      <c r="BY57" s="157"/>
      <c r="BZ57" s="1018"/>
      <c r="CA57" s="157"/>
      <c r="CB57" s="1018"/>
      <c r="CC57" s="157"/>
      <c r="CD57" s="1018"/>
      <c r="CE57" s="157"/>
      <c r="CF57" s="1018"/>
      <c r="CG57" s="157"/>
      <c r="CH57" s="1018"/>
      <c r="CI57" s="157"/>
      <c r="CJ57" s="1018"/>
      <c r="CK57" s="157"/>
      <c r="CL57" s="1018"/>
      <c r="CM57" s="157"/>
      <c r="CN57" s="1018"/>
      <c r="CO57" s="157"/>
      <c r="CP57" s="1018"/>
      <c r="CQ57" s="157"/>
      <c r="CR57" s="1018"/>
      <c r="CS57" s="157"/>
      <c r="CT57" s="1018"/>
      <c r="CU57" s="157"/>
      <c r="CV57" s="1018"/>
      <c r="CW57" s="157"/>
      <c r="CX57" s="1018"/>
      <c r="CY57" s="157"/>
      <c r="CZ57" s="1018"/>
      <c r="DA57" s="157"/>
      <c r="DB57" s="1018"/>
      <c r="DC57" s="157"/>
      <c r="DD57" s="1018"/>
      <c r="DE57" s="157"/>
      <c r="DF57" s="1018"/>
      <c r="DG57" s="157"/>
      <c r="DH57" s="1018"/>
      <c r="DI57" s="157"/>
      <c r="DJ57" s="1018"/>
      <c r="DK57" s="157"/>
      <c r="DL57" s="1018"/>
      <c r="DM57" s="157"/>
      <c r="DN57" s="1018"/>
      <c r="DO57" s="157"/>
      <c r="DP57" s="1018"/>
      <c r="DQ57" s="157"/>
      <c r="DS57" s="935" t="s">
        <v>3914</v>
      </c>
    </row>
    <row r="58" spans="1:126" ht="13.5" customHeight="1" thickBot="1">
      <c r="A58" s="930" t="s">
        <v>1726</v>
      </c>
      <c r="B58" s="930" t="s">
        <v>1726</v>
      </c>
      <c r="C58" s="930" t="s">
        <v>1759</v>
      </c>
      <c r="D58" s="930" t="s">
        <v>1759</v>
      </c>
      <c r="E58" s="930" t="s">
        <v>1759</v>
      </c>
      <c r="F58" s="930" t="s">
        <v>1759</v>
      </c>
      <c r="G58" s="930" t="s">
        <v>1759</v>
      </c>
      <c r="H58" s="930" t="s">
        <v>1759</v>
      </c>
      <c r="I58" s="930" t="s">
        <v>1759</v>
      </c>
      <c r="J58" s="930" t="s">
        <v>1759</v>
      </c>
      <c r="K58" s="464" t="str">
        <f t="shared" si="151"/>
        <v>●</v>
      </c>
      <c r="L58" s="482"/>
      <c r="N58" s="1010"/>
      <c r="O58" s="991"/>
      <c r="P58" s="2270"/>
      <c r="Q58" s="2271"/>
      <c r="R58" s="1018"/>
      <c r="S58" s="237">
        <f t="shared" si="398"/>
        <v>0</v>
      </c>
      <c r="T58" s="1018"/>
      <c r="U58" s="155"/>
      <c r="V58" s="1018"/>
      <c r="W58" s="155"/>
      <c r="X58" s="1018"/>
      <c r="Y58" s="155"/>
      <c r="Z58" s="1018"/>
      <c r="AA58" s="155"/>
      <c r="AB58" s="1018"/>
      <c r="AC58" s="155"/>
      <c r="AD58" s="1018"/>
      <c r="AE58" s="155"/>
      <c r="AF58" s="1018"/>
      <c r="AG58" s="155"/>
      <c r="AH58" s="1018"/>
      <c r="AI58" s="155"/>
      <c r="AJ58" s="1018"/>
      <c r="AK58" s="155"/>
      <c r="AL58" s="1018"/>
      <c r="AM58" s="155"/>
      <c r="AN58" s="1018"/>
      <c r="AO58" s="155"/>
      <c r="AP58" s="1018"/>
      <c r="AQ58" s="155"/>
      <c r="AR58" s="1018"/>
      <c r="AS58" s="155"/>
      <c r="AT58" s="1018"/>
      <c r="AU58" s="155"/>
      <c r="AV58" s="1018"/>
      <c r="AW58" s="155"/>
      <c r="AX58" s="1018"/>
      <c r="AY58" s="155"/>
      <c r="AZ58" s="1018"/>
      <c r="BA58" s="155"/>
      <c r="BB58" s="1018"/>
      <c r="BC58" s="155"/>
      <c r="BD58" s="1018"/>
      <c r="BE58" s="155"/>
      <c r="BF58" s="1018"/>
      <c r="BG58" s="155"/>
      <c r="BH58" s="1018"/>
      <c r="BI58" s="155"/>
      <c r="BJ58" s="1018"/>
      <c r="BK58" s="155"/>
      <c r="BL58" s="1018"/>
      <c r="BM58" s="155"/>
      <c r="BN58" s="1018"/>
      <c r="BO58" s="155"/>
      <c r="BP58" s="1018"/>
      <c r="BQ58" s="155"/>
      <c r="BR58" s="1018"/>
      <c r="BS58" s="155"/>
      <c r="BT58" s="1018"/>
      <c r="BU58" s="155"/>
      <c r="BV58" s="1018"/>
      <c r="BW58" s="155"/>
      <c r="BX58" s="1018"/>
      <c r="BY58" s="155"/>
      <c r="BZ58" s="1018"/>
      <c r="CA58" s="155"/>
      <c r="CB58" s="1018"/>
      <c r="CC58" s="155"/>
      <c r="CD58" s="1018"/>
      <c r="CE58" s="155"/>
      <c r="CF58" s="1018"/>
      <c r="CG58" s="155"/>
      <c r="CH58" s="1018"/>
      <c r="CI58" s="155"/>
      <c r="CJ58" s="1018"/>
      <c r="CK58" s="155"/>
      <c r="CL58" s="1018"/>
      <c r="CM58" s="155"/>
      <c r="CN58" s="1018"/>
      <c r="CO58" s="155"/>
      <c r="CP58" s="1018"/>
      <c r="CQ58" s="155"/>
      <c r="CR58" s="1018"/>
      <c r="CS58" s="155"/>
      <c r="CT58" s="1018"/>
      <c r="CU58" s="155"/>
      <c r="CV58" s="1018"/>
      <c r="CW58" s="155"/>
      <c r="CX58" s="1018"/>
      <c r="CY58" s="155"/>
      <c r="CZ58" s="1018"/>
      <c r="DA58" s="155"/>
      <c r="DB58" s="1018"/>
      <c r="DC58" s="155"/>
      <c r="DD58" s="1018"/>
      <c r="DE58" s="155"/>
      <c r="DF58" s="1018"/>
      <c r="DG58" s="155"/>
      <c r="DH58" s="1018"/>
      <c r="DI58" s="155"/>
      <c r="DJ58" s="1018"/>
      <c r="DK58" s="155"/>
      <c r="DL58" s="1018"/>
      <c r="DM58" s="155"/>
      <c r="DN58" s="1018"/>
      <c r="DO58" s="155"/>
      <c r="DP58" s="1018"/>
      <c r="DQ58" s="155"/>
      <c r="DS58" s="935" t="s">
        <v>3914</v>
      </c>
    </row>
    <row r="59" spans="1:126" ht="40.200000000000003" customHeight="1" thickTop="1" thickBot="1">
      <c r="A59" s="930" t="s">
        <v>1726</v>
      </c>
      <c r="B59" s="930" t="s">
        <v>1726</v>
      </c>
      <c r="C59" s="1955" t="s">
        <v>1726</v>
      </c>
      <c r="D59" s="930" t="s">
        <v>1726</v>
      </c>
      <c r="E59" s="930" t="s">
        <v>1726</v>
      </c>
      <c r="F59" s="930" t="s">
        <v>1726</v>
      </c>
      <c r="G59" s="963"/>
      <c r="H59" s="963"/>
      <c r="I59" s="930" t="s">
        <v>1759</v>
      </c>
      <c r="J59" s="930" t="s">
        <v>1726</v>
      </c>
      <c r="K59" s="464" t="str">
        <f t="shared" si="151"/>
        <v>●</v>
      </c>
      <c r="L59" s="482"/>
      <c r="N59" s="2274" t="s">
        <v>3918</v>
      </c>
      <c r="O59" s="2275"/>
      <c r="P59" s="2276"/>
      <c r="Q59" s="2277"/>
      <c r="R59" s="1013"/>
      <c r="S59" s="1009" t="s">
        <v>1806</v>
      </c>
      <c r="T59" s="1013"/>
      <c r="U59" s="1019" t="s">
        <v>1806</v>
      </c>
      <c r="V59" s="1013"/>
      <c r="W59" s="1019" t="s">
        <v>4086</v>
      </c>
      <c r="X59" s="1013"/>
      <c r="Y59" s="1019" t="s">
        <v>4086</v>
      </c>
      <c r="Z59" s="1013"/>
      <c r="AA59" s="1019" t="s">
        <v>4086</v>
      </c>
      <c r="AB59" s="1013"/>
      <c r="AC59" s="1019" t="s">
        <v>4086</v>
      </c>
      <c r="AD59" s="1013"/>
      <c r="AE59" s="1019" t="s">
        <v>4086</v>
      </c>
      <c r="AF59" s="1013"/>
      <c r="AG59" s="1019" t="s">
        <v>4086</v>
      </c>
      <c r="AH59" s="1013"/>
      <c r="AI59" s="1019" t="s">
        <v>4086</v>
      </c>
      <c r="AJ59" s="1013"/>
      <c r="AK59" s="1019" t="s">
        <v>4086</v>
      </c>
      <c r="AL59" s="1013"/>
      <c r="AM59" s="1019" t="s">
        <v>4086</v>
      </c>
      <c r="AN59" s="1013"/>
      <c r="AO59" s="1019" t="s">
        <v>4086</v>
      </c>
      <c r="AP59" s="1013"/>
      <c r="AQ59" s="1019" t="s">
        <v>4086</v>
      </c>
      <c r="AR59" s="1013"/>
      <c r="AS59" s="1019" t="s">
        <v>4086</v>
      </c>
      <c r="AT59" s="1013"/>
      <c r="AU59" s="1019" t="s">
        <v>4086</v>
      </c>
      <c r="AV59" s="1013"/>
      <c r="AW59" s="1019" t="s">
        <v>4086</v>
      </c>
      <c r="AX59" s="1013"/>
      <c r="AY59" s="1019" t="s">
        <v>4086</v>
      </c>
      <c r="AZ59" s="1013"/>
      <c r="BA59" s="1019" t="s">
        <v>4086</v>
      </c>
      <c r="BB59" s="1013"/>
      <c r="BC59" s="1019" t="s">
        <v>4086</v>
      </c>
      <c r="BD59" s="1013"/>
      <c r="BE59" s="1019" t="s">
        <v>4086</v>
      </c>
      <c r="BF59" s="1013"/>
      <c r="BG59" s="1019" t="s">
        <v>4086</v>
      </c>
      <c r="BH59" s="1013"/>
      <c r="BI59" s="1019" t="s">
        <v>4086</v>
      </c>
      <c r="BJ59" s="1013"/>
      <c r="BK59" s="1019" t="s">
        <v>4086</v>
      </c>
      <c r="BL59" s="1013"/>
      <c r="BM59" s="1019" t="s">
        <v>4086</v>
      </c>
      <c r="BN59" s="1013"/>
      <c r="BO59" s="1019" t="s">
        <v>4086</v>
      </c>
      <c r="BP59" s="1013"/>
      <c r="BQ59" s="1019" t="s">
        <v>4086</v>
      </c>
      <c r="BR59" s="1013"/>
      <c r="BS59" s="1019" t="s">
        <v>4086</v>
      </c>
      <c r="BT59" s="1013"/>
      <c r="BU59" s="1019" t="s">
        <v>4086</v>
      </c>
      <c r="BV59" s="1013"/>
      <c r="BW59" s="1019" t="s">
        <v>4086</v>
      </c>
      <c r="BX59" s="1013"/>
      <c r="BY59" s="1019" t="s">
        <v>4086</v>
      </c>
      <c r="BZ59" s="1013"/>
      <c r="CA59" s="1019" t="s">
        <v>4086</v>
      </c>
      <c r="CB59" s="1013"/>
      <c r="CC59" s="1019" t="s">
        <v>4086</v>
      </c>
      <c r="CD59" s="1013"/>
      <c r="CE59" s="1019" t="s">
        <v>4086</v>
      </c>
      <c r="CF59" s="1013"/>
      <c r="CG59" s="1019" t="s">
        <v>4086</v>
      </c>
      <c r="CH59" s="1013"/>
      <c r="CI59" s="1019" t="s">
        <v>4086</v>
      </c>
      <c r="CJ59" s="1013"/>
      <c r="CK59" s="1019" t="s">
        <v>4086</v>
      </c>
      <c r="CL59" s="1013"/>
      <c r="CM59" s="1019" t="s">
        <v>4086</v>
      </c>
      <c r="CN59" s="1013"/>
      <c r="CO59" s="1019" t="s">
        <v>4086</v>
      </c>
      <c r="CP59" s="1013"/>
      <c r="CQ59" s="1019" t="s">
        <v>4086</v>
      </c>
      <c r="CR59" s="1013"/>
      <c r="CS59" s="1019" t="s">
        <v>4086</v>
      </c>
      <c r="CT59" s="1013"/>
      <c r="CU59" s="1019" t="s">
        <v>4086</v>
      </c>
      <c r="CV59" s="1013"/>
      <c r="CW59" s="1019" t="s">
        <v>4086</v>
      </c>
      <c r="CX59" s="1013"/>
      <c r="CY59" s="1019" t="s">
        <v>4086</v>
      </c>
      <c r="CZ59" s="1013"/>
      <c r="DA59" s="1019" t="s">
        <v>4086</v>
      </c>
      <c r="DB59" s="1013"/>
      <c r="DC59" s="1019" t="s">
        <v>4086</v>
      </c>
      <c r="DD59" s="1013"/>
      <c r="DE59" s="1019" t="s">
        <v>4086</v>
      </c>
      <c r="DF59" s="1013"/>
      <c r="DG59" s="1019" t="s">
        <v>4086</v>
      </c>
      <c r="DH59" s="1013"/>
      <c r="DI59" s="1019" t="s">
        <v>4086</v>
      </c>
      <c r="DJ59" s="1013"/>
      <c r="DK59" s="1019" t="s">
        <v>4086</v>
      </c>
      <c r="DL59" s="1013"/>
      <c r="DM59" s="1019" t="s">
        <v>4086</v>
      </c>
      <c r="DN59" s="1013"/>
      <c r="DO59" s="1019" t="s">
        <v>4086</v>
      </c>
      <c r="DP59" s="1013"/>
      <c r="DQ59" s="1019" t="s">
        <v>4086</v>
      </c>
      <c r="DS59" s="935"/>
      <c r="DV59" s="501"/>
    </row>
    <row r="60" spans="1:126" ht="30" customHeight="1" thickTop="1">
      <c r="A60" s="930" t="s">
        <v>1726</v>
      </c>
      <c r="B60" s="930" t="s">
        <v>1726</v>
      </c>
      <c r="C60" s="1955" t="s">
        <v>1726</v>
      </c>
      <c r="D60" s="930" t="s">
        <v>1726</v>
      </c>
      <c r="E60" s="930" t="s">
        <v>1726</v>
      </c>
      <c r="F60" s="930" t="s">
        <v>1726</v>
      </c>
      <c r="G60" s="963"/>
      <c r="H60" s="963"/>
      <c r="I60" s="930" t="s">
        <v>1759</v>
      </c>
      <c r="J60" s="930" t="s">
        <v>1726</v>
      </c>
      <c r="K60" s="464" t="str">
        <f t="shared" si="151"/>
        <v>●</v>
      </c>
      <c r="L60" s="482"/>
      <c r="N60" s="1010"/>
      <c r="O60" s="2267" t="s">
        <v>1978</v>
      </c>
      <c r="P60" s="2268"/>
      <c r="Q60" s="2269"/>
      <c r="R60" s="1011"/>
      <c r="S60" s="239">
        <f t="shared" ref="S60:S61" si="399">IF($K60=0,0,SUM(U60:DQ60))</f>
        <v>0</v>
      </c>
      <c r="T60" s="1012"/>
      <c r="U60" s="158"/>
      <c r="V60" s="1011"/>
      <c r="W60" s="158"/>
      <c r="X60" s="1011"/>
      <c r="Y60" s="158"/>
      <c r="Z60" s="1011"/>
      <c r="AA60" s="158"/>
      <c r="AB60" s="1011"/>
      <c r="AC60" s="158"/>
      <c r="AD60" s="1011"/>
      <c r="AE60" s="158"/>
      <c r="AF60" s="1011"/>
      <c r="AG60" s="158"/>
      <c r="AH60" s="1011"/>
      <c r="AI60" s="158"/>
      <c r="AJ60" s="1011"/>
      <c r="AK60" s="158"/>
      <c r="AL60" s="1011"/>
      <c r="AM60" s="158"/>
      <c r="AN60" s="1011"/>
      <c r="AO60" s="158"/>
      <c r="AP60" s="1011"/>
      <c r="AQ60" s="158"/>
      <c r="AR60" s="1011"/>
      <c r="AS60" s="158"/>
      <c r="AT60" s="1011"/>
      <c r="AU60" s="158"/>
      <c r="AV60" s="1011"/>
      <c r="AW60" s="158"/>
      <c r="AX60" s="1011"/>
      <c r="AY60" s="158"/>
      <c r="AZ60" s="1011"/>
      <c r="BA60" s="158"/>
      <c r="BB60" s="1011"/>
      <c r="BC60" s="158"/>
      <c r="BD60" s="1011"/>
      <c r="BE60" s="158"/>
      <c r="BF60" s="1011"/>
      <c r="BG60" s="158"/>
      <c r="BH60" s="1011"/>
      <c r="BI60" s="158"/>
      <c r="BJ60" s="1011"/>
      <c r="BK60" s="158"/>
      <c r="BL60" s="1011"/>
      <c r="BM60" s="158"/>
      <c r="BN60" s="1011"/>
      <c r="BO60" s="158"/>
      <c r="BP60" s="1011"/>
      <c r="BQ60" s="158"/>
      <c r="BR60" s="1011"/>
      <c r="BS60" s="158"/>
      <c r="BT60" s="1011"/>
      <c r="BU60" s="158"/>
      <c r="BV60" s="1011"/>
      <c r="BW60" s="158"/>
      <c r="BX60" s="1011"/>
      <c r="BY60" s="158"/>
      <c r="BZ60" s="1011"/>
      <c r="CA60" s="158"/>
      <c r="CB60" s="1011"/>
      <c r="CC60" s="158"/>
      <c r="CD60" s="1011"/>
      <c r="CE60" s="158"/>
      <c r="CF60" s="1011"/>
      <c r="CG60" s="158"/>
      <c r="CH60" s="1011"/>
      <c r="CI60" s="158"/>
      <c r="CJ60" s="1011"/>
      <c r="CK60" s="158"/>
      <c r="CL60" s="1011"/>
      <c r="CM60" s="158"/>
      <c r="CN60" s="1011"/>
      <c r="CO60" s="158"/>
      <c r="CP60" s="1011"/>
      <c r="CQ60" s="158"/>
      <c r="CR60" s="1011"/>
      <c r="CS60" s="158"/>
      <c r="CT60" s="1011"/>
      <c r="CU60" s="158"/>
      <c r="CV60" s="1011"/>
      <c r="CW60" s="158"/>
      <c r="CX60" s="1011"/>
      <c r="CY60" s="158"/>
      <c r="CZ60" s="1011"/>
      <c r="DA60" s="158"/>
      <c r="DB60" s="1011"/>
      <c r="DC60" s="158"/>
      <c r="DD60" s="1011"/>
      <c r="DE60" s="158"/>
      <c r="DF60" s="1011"/>
      <c r="DG60" s="158"/>
      <c r="DH60" s="1011"/>
      <c r="DI60" s="158"/>
      <c r="DJ60" s="1011"/>
      <c r="DK60" s="158"/>
      <c r="DL60" s="1011"/>
      <c r="DM60" s="158"/>
      <c r="DN60" s="1011"/>
      <c r="DO60" s="158"/>
      <c r="DP60" s="1011"/>
      <c r="DQ60" s="158"/>
      <c r="DS60" s="935" t="s">
        <v>3915</v>
      </c>
      <c r="DV60" s="501"/>
    </row>
    <row r="61" spans="1:126" ht="30" customHeight="1" thickBot="1">
      <c r="A61" s="930" t="s">
        <v>1726</v>
      </c>
      <c r="B61" s="930" t="s">
        <v>1726</v>
      </c>
      <c r="C61" s="1955" t="s">
        <v>1726</v>
      </c>
      <c r="D61" s="930" t="s">
        <v>1726</v>
      </c>
      <c r="E61" s="930" t="s">
        <v>1726</v>
      </c>
      <c r="F61" s="930" t="s">
        <v>1726</v>
      </c>
      <c r="G61" s="963"/>
      <c r="H61" s="963"/>
      <c r="I61" s="930" t="s">
        <v>1759</v>
      </c>
      <c r="J61" s="930" t="s">
        <v>1726</v>
      </c>
      <c r="K61" s="464" t="str">
        <f t="shared" si="151"/>
        <v>●</v>
      </c>
      <c r="L61" s="482"/>
      <c r="N61" s="1010"/>
      <c r="O61" s="2267" t="s">
        <v>3910</v>
      </c>
      <c r="P61" s="2268"/>
      <c r="Q61" s="2269"/>
      <c r="R61" s="1011"/>
      <c r="S61" s="240">
        <f t="shared" si="399"/>
        <v>0</v>
      </c>
      <c r="T61" s="1012"/>
      <c r="U61" s="158"/>
      <c r="V61" s="1011"/>
      <c r="W61" s="158"/>
      <c r="X61" s="1011"/>
      <c r="Y61" s="158"/>
      <c r="Z61" s="1011"/>
      <c r="AA61" s="158"/>
      <c r="AB61" s="1011"/>
      <c r="AC61" s="158"/>
      <c r="AD61" s="1011"/>
      <c r="AE61" s="158"/>
      <c r="AF61" s="1011"/>
      <c r="AG61" s="158"/>
      <c r="AH61" s="1011"/>
      <c r="AI61" s="158"/>
      <c r="AJ61" s="1011"/>
      <c r="AK61" s="158"/>
      <c r="AL61" s="1011"/>
      <c r="AM61" s="158"/>
      <c r="AN61" s="1011"/>
      <c r="AO61" s="158"/>
      <c r="AP61" s="1011"/>
      <c r="AQ61" s="158"/>
      <c r="AR61" s="1011"/>
      <c r="AS61" s="158"/>
      <c r="AT61" s="1011"/>
      <c r="AU61" s="158"/>
      <c r="AV61" s="1011"/>
      <c r="AW61" s="158"/>
      <c r="AX61" s="1011"/>
      <c r="AY61" s="158"/>
      <c r="AZ61" s="1011"/>
      <c r="BA61" s="158"/>
      <c r="BB61" s="1011"/>
      <c r="BC61" s="158"/>
      <c r="BD61" s="1011"/>
      <c r="BE61" s="158"/>
      <c r="BF61" s="1011"/>
      <c r="BG61" s="158"/>
      <c r="BH61" s="1011"/>
      <c r="BI61" s="158"/>
      <c r="BJ61" s="1011"/>
      <c r="BK61" s="158"/>
      <c r="BL61" s="1011"/>
      <c r="BM61" s="158"/>
      <c r="BN61" s="1011"/>
      <c r="BO61" s="158"/>
      <c r="BP61" s="1011"/>
      <c r="BQ61" s="158"/>
      <c r="BR61" s="1011"/>
      <c r="BS61" s="158"/>
      <c r="BT61" s="1011"/>
      <c r="BU61" s="158"/>
      <c r="BV61" s="1011"/>
      <c r="BW61" s="158"/>
      <c r="BX61" s="1011"/>
      <c r="BY61" s="158"/>
      <c r="BZ61" s="1011"/>
      <c r="CA61" s="158"/>
      <c r="CB61" s="1011"/>
      <c r="CC61" s="158"/>
      <c r="CD61" s="1011"/>
      <c r="CE61" s="158"/>
      <c r="CF61" s="1011"/>
      <c r="CG61" s="158"/>
      <c r="CH61" s="1011"/>
      <c r="CI61" s="158"/>
      <c r="CJ61" s="1011"/>
      <c r="CK61" s="158"/>
      <c r="CL61" s="1011"/>
      <c r="CM61" s="158"/>
      <c r="CN61" s="1011"/>
      <c r="CO61" s="158"/>
      <c r="CP61" s="1011"/>
      <c r="CQ61" s="158"/>
      <c r="CR61" s="1011"/>
      <c r="CS61" s="158"/>
      <c r="CT61" s="1011"/>
      <c r="CU61" s="158"/>
      <c r="CV61" s="1011"/>
      <c r="CW61" s="158"/>
      <c r="CX61" s="1011"/>
      <c r="CY61" s="158"/>
      <c r="CZ61" s="1011"/>
      <c r="DA61" s="158"/>
      <c r="DB61" s="1011"/>
      <c r="DC61" s="158"/>
      <c r="DD61" s="1011"/>
      <c r="DE61" s="158"/>
      <c r="DF61" s="1011"/>
      <c r="DG61" s="158"/>
      <c r="DH61" s="1011"/>
      <c r="DI61" s="158"/>
      <c r="DJ61" s="1011"/>
      <c r="DK61" s="158"/>
      <c r="DL61" s="1011"/>
      <c r="DM61" s="158"/>
      <c r="DN61" s="1011"/>
      <c r="DO61" s="158"/>
      <c r="DP61" s="1011"/>
      <c r="DQ61" s="158"/>
      <c r="DS61" s="935" t="s">
        <v>3915</v>
      </c>
      <c r="DV61" s="501"/>
    </row>
    <row r="62" spans="1:126" ht="20.100000000000001" customHeight="1" thickTop="1">
      <c r="A62" s="930" t="s">
        <v>1726</v>
      </c>
      <c r="B62" s="930" t="s">
        <v>1726</v>
      </c>
      <c r="C62" s="1955" t="s">
        <v>1726</v>
      </c>
      <c r="D62" s="930" t="s">
        <v>1726</v>
      </c>
      <c r="E62" s="930" t="s">
        <v>1726</v>
      </c>
      <c r="F62" s="930" t="s">
        <v>1726</v>
      </c>
      <c r="G62" s="963"/>
      <c r="H62" s="963"/>
      <c r="I62" s="930" t="s">
        <v>1759</v>
      </c>
      <c r="J62" s="930" t="s">
        <v>1726</v>
      </c>
      <c r="K62" s="464" t="str">
        <f t="shared" si="151"/>
        <v>●</v>
      </c>
      <c r="L62" s="482"/>
      <c r="N62" s="1010"/>
      <c r="O62" s="991" t="s">
        <v>1977</v>
      </c>
      <c r="Q62" s="997"/>
      <c r="R62" s="1013"/>
      <c r="S62" s="1015"/>
      <c r="T62" s="1013"/>
      <c r="U62" s="1015"/>
      <c r="V62" s="1013"/>
      <c r="W62" s="1015"/>
      <c r="X62" s="1013"/>
      <c r="Y62" s="1015"/>
      <c r="Z62" s="1013"/>
      <c r="AA62" s="1015"/>
      <c r="AB62" s="1013"/>
      <c r="AC62" s="1015"/>
      <c r="AD62" s="1013"/>
      <c r="AE62" s="1015"/>
      <c r="AF62" s="1013"/>
      <c r="AG62" s="1015"/>
      <c r="AH62" s="1013"/>
      <c r="AI62" s="1015"/>
      <c r="AJ62" s="1013"/>
      <c r="AK62" s="1015"/>
      <c r="AL62" s="1013"/>
      <c r="AM62" s="1015"/>
      <c r="AN62" s="1013"/>
      <c r="AO62" s="1015"/>
      <c r="AP62" s="1013"/>
      <c r="AQ62" s="1015"/>
      <c r="AR62" s="1013"/>
      <c r="AS62" s="1015"/>
      <c r="AT62" s="1013"/>
      <c r="AU62" s="1015"/>
      <c r="AV62" s="1013"/>
      <c r="AW62" s="1015"/>
      <c r="AX62" s="1013"/>
      <c r="AY62" s="1015"/>
      <c r="AZ62" s="1013"/>
      <c r="BA62" s="1015"/>
      <c r="BB62" s="1013"/>
      <c r="BC62" s="1015"/>
      <c r="BD62" s="1013"/>
      <c r="BE62" s="1015"/>
      <c r="BF62" s="1013"/>
      <c r="BG62" s="1015"/>
      <c r="BH62" s="1013"/>
      <c r="BI62" s="1015"/>
      <c r="BJ62" s="1013"/>
      <c r="BK62" s="1015"/>
      <c r="BL62" s="1013"/>
      <c r="BM62" s="1015"/>
      <c r="BN62" s="1013"/>
      <c r="BO62" s="1015"/>
      <c r="BP62" s="1013"/>
      <c r="BQ62" s="1015"/>
      <c r="BR62" s="1013"/>
      <c r="BS62" s="1015"/>
      <c r="BT62" s="1013"/>
      <c r="BU62" s="1015"/>
      <c r="BV62" s="1013"/>
      <c r="BW62" s="1015"/>
      <c r="BX62" s="1013"/>
      <c r="BY62" s="1015"/>
      <c r="BZ62" s="1013"/>
      <c r="CA62" s="1015"/>
      <c r="CB62" s="1013"/>
      <c r="CC62" s="1015"/>
      <c r="CD62" s="1013"/>
      <c r="CE62" s="1015"/>
      <c r="CF62" s="1013"/>
      <c r="CG62" s="1015"/>
      <c r="CH62" s="1013"/>
      <c r="CI62" s="1015"/>
      <c r="CJ62" s="1013"/>
      <c r="CK62" s="1015"/>
      <c r="CL62" s="1013"/>
      <c r="CM62" s="1015"/>
      <c r="CN62" s="1013"/>
      <c r="CO62" s="1015"/>
      <c r="CP62" s="1013"/>
      <c r="CQ62" s="1015"/>
      <c r="CR62" s="1013"/>
      <c r="CS62" s="1015"/>
      <c r="CT62" s="1013"/>
      <c r="CU62" s="1015"/>
      <c r="CV62" s="1013"/>
      <c r="CW62" s="1015"/>
      <c r="CX62" s="1013"/>
      <c r="CY62" s="1015"/>
      <c r="CZ62" s="1013"/>
      <c r="DA62" s="1015"/>
      <c r="DB62" s="1013"/>
      <c r="DC62" s="1015"/>
      <c r="DD62" s="1013"/>
      <c r="DE62" s="1015"/>
      <c r="DF62" s="1013"/>
      <c r="DG62" s="1015"/>
      <c r="DH62" s="1013"/>
      <c r="DI62" s="1015"/>
      <c r="DJ62" s="1013"/>
      <c r="DK62" s="1015"/>
      <c r="DL62" s="1013"/>
      <c r="DM62" s="1015"/>
      <c r="DN62" s="1013"/>
      <c r="DO62" s="1015"/>
      <c r="DP62" s="1013"/>
      <c r="DQ62" s="1015"/>
      <c r="DS62" s="935"/>
      <c r="DV62" s="501"/>
    </row>
    <row r="63" spans="1:126" ht="20.100000000000001" customHeight="1" thickBot="1">
      <c r="A63" s="930" t="s">
        <v>1726</v>
      </c>
      <c r="B63" s="930" t="s">
        <v>1726</v>
      </c>
      <c r="C63" s="1955" t="s">
        <v>1726</v>
      </c>
      <c r="D63" s="930" t="s">
        <v>1726</v>
      </c>
      <c r="E63" s="930" t="s">
        <v>1726</v>
      </c>
      <c r="F63" s="930" t="s">
        <v>1726</v>
      </c>
      <c r="G63" s="963"/>
      <c r="H63" s="963"/>
      <c r="I63" s="930" t="s">
        <v>1759</v>
      </c>
      <c r="J63" s="930" t="s">
        <v>1726</v>
      </c>
      <c r="K63" s="464" t="str">
        <f t="shared" si="151"/>
        <v>●</v>
      </c>
      <c r="L63" s="482"/>
      <c r="N63" s="1010"/>
      <c r="O63" s="991"/>
      <c r="P63" s="2287" t="s">
        <v>674</v>
      </c>
      <c r="Q63" s="2288"/>
      <c r="R63" s="1016"/>
      <c r="S63" s="987" t="s">
        <v>1806</v>
      </c>
      <c r="T63" s="1016"/>
      <c r="U63" s="988" t="s">
        <v>1806</v>
      </c>
      <c r="V63" s="1016"/>
      <c r="W63" s="988" t="s">
        <v>4086</v>
      </c>
      <c r="X63" s="1016"/>
      <c r="Y63" s="988" t="s">
        <v>4086</v>
      </c>
      <c r="Z63" s="1016"/>
      <c r="AA63" s="988" t="s">
        <v>4086</v>
      </c>
      <c r="AB63" s="1016"/>
      <c r="AC63" s="988" t="s">
        <v>4086</v>
      </c>
      <c r="AD63" s="1016"/>
      <c r="AE63" s="988" t="s">
        <v>4086</v>
      </c>
      <c r="AF63" s="1016"/>
      <c r="AG63" s="988" t="s">
        <v>4086</v>
      </c>
      <c r="AH63" s="1016"/>
      <c r="AI63" s="988" t="s">
        <v>4086</v>
      </c>
      <c r="AJ63" s="1016"/>
      <c r="AK63" s="988" t="s">
        <v>4086</v>
      </c>
      <c r="AL63" s="1016"/>
      <c r="AM63" s="988" t="s">
        <v>4086</v>
      </c>
      <c r="AN63" s="1016"/>
      <c r="AO63" s="988" t="s">
        <v>4086</v>
      </c>
      <c r="AP63" s="1016"/>
      <c r="AQ63" s="988" t="s">
        <v>4086</v>
      </c>
      <c r="AR63" s="1016"/>
      <c r="AS63" s="988" t="s">
        <v>4086</v>
      </c>
      <c r="AT63" s="1016"/>
      <c r="AU63" s="988" t="s">
        <v>4086</v>
      </c>
      <c r="AV63" s="1016"/>
      <c r="AW63" s="988" t="s">
        <v>4086</v>
      </c>
      <c r="AX63" s="1016"/>
      <c r="AY63" s="988" t="s">
        <v>4086</v>
      </c>
      <c r="AZ63" s="1016"/>
      <c r="BA63" s="988" t="s">
        <v>4086</v>
      </c>
      <c r="BB63" s="1016"/>
      <c r="BC63" s="988" t="s">
        <v>4086</v>
      </c>
      <c r="BD63" s="1016"/>
      <c r="BE63" s="988" t="s">
        <v>4086</v>
      </c>
      <c r="BF63" s="1016"/>
      <c r="BG63" s="988" t="s">
        <v>4086</v>
      </c>
      <c r="BH63" s="1016"/>
      <c r="BI63" s="988" t="s">
        <v>4086</v>
      </c>
      <c r="BJ63" s="1016"/>
      <c r="BK63" s="988" t="s">
        <v>4086</v>
      </c>
      <c r="BL63" s="1016"/>
      <c r="BM63" s="988" t="s">
        <v>4086</v>
      </c>
      <c r="BN63" s="1016"/>
      <c r="BO63" s="988" t="s">
        <v>4086</v>
      </c>
      <c r="BP63" s="1016"/>
      <c r="BQ63" s="988" t="s">
        <v>4086</v>
      </c>
      <c r="BR63" s="1016"/>
      <c r="BS63" s="988" t="s">
        <v>4086</v>
      </c>
      <c r="BT63" s="1016"/>
      <c r="BU63" s="988" t="s">
        <v>4086</v>
      </c>
      <c r="BV63" s="1016"/>
      <c r="BW63" s="988" t="s">
        <v>4086</v>
      </c>
      <c r="BX63" s="1016"/>
      <c r="BY63" s="988" t="s">
        <v>4086</v>
      </c>
      <c r="BZ63" s="1016"/>
      <c r="CA63" s="988" t="s">
        <v>4086</v>
      </c>
      <c r="CB63" s="1016"/>
      <c r="CC63" s="988" t="s">
        <v>4086</v>
      </c>
      <c r="CD63" s="1016"/>
      <c r="CE63" s="988" t="s">
        <v>4086</v>
      </c>
      <c r="CF63" s="1016"/>
      <c r="CG63" s="988" t="s">
        <v>4086</v>
      </c>
      <c r="CH63" s="1016"/>
      <c r="CI63" s="988" t="s">
        <v>4086</v>
      </c>
      <c r="CJ63" s="1016"/>
      <c r="CK63" s="988" t="s">
        <v>4086</v>
      </c>
      <c r="CL63" s="1016"/>
      <c r="CM63" s="988" t="s">
        <v>4086</v>
      </c>
      <c r="CN63" s="1016"/>
      <c r="CO63" s="988" t="s">
        <v>4086</v>
      </c>
      <c r="CP63" s="1016"/>
      <c r="CQ63" s="988" t="s">
        <v>4086</v>
      </c>
      <c r="CR63" s="1016"/>
      <c r="CS63" s="988" t="s">
        <v>4086</v>
      </c>
      <c r="CT63" s="1016"/>
      <c r="CU63" s="988" t="s">
        <v>4086</v>
      </c>
      <c r="CV63" s="1016"/>
      <c r="CW63" s="988" t="s">
        <v>4086</v>
      </c>
      <c r="CX63" s="1016"/>
      <c r="CY63" s="988" t="s">
        <v>4086</v>
      </c>
      <c r="CZ63" s="1016"/>
      <c r="DA63" s="988" t="s">
        <v>4086</v>
      </c>
      <c r="DB63" s="1016"/>
      <c r="DC63" s="988" t="s">
        <v>4086</v>
      </c>
      <c r="DD63" s="1016"/>
      <c r="DE63" s="988" t="s">
        <v>4086</v>
      </c>
      <c r="DF63" s="1016"/>
      <c r="DG63" s="988" t="s">
        <v>4086</v>
      </c>
      <c r="DH63" s="1016"/>
      <c r="DI63" s="988" t="s">
        <v>4086</v>
      </c>
      <c r="DJ63" s="1016"/>
      <c r="DK63" s="988" t="s">
        <v>4086</v>
      </c>
      <c r="DL63" s="1016"/>
      <c r="DM63" s="988" t="s">
        <v>4086</v>
      </c>
      <c r="DN63" s="1016"/>
      <c r="DO63" s="988" t="s">
        <v>4086</v>
      </c>
      <c r="DP63" s="1016"/>
      <c r="DQ63" s="988" t="s">
        <v>4086</v>
      </c>
      <c r="DS63" s="935"/>
      <c r="DV63" s="501"/>
    </row>
    <row r="64" spans="1:126" ht="13.5" customHeight="1" thickTop="1">
      <c r="A64" s="930" t="s">
        <v>1726</v>
      </c>
      <c r="B64" s="930" t="s">
        <v>1726</v>
      </c>
      <c r="C64" s="1955" t="s">
        <v>1726</v>
      </c>
      <c r="D64" s="930" t="s">
        <v>1726</v>
      </c>
      <c r="E64" s="930" t="s">
        <v>1726</v>
      </c>
      <c r="F64" s="930" t="s">
        <v>1726</v>
      </c>
      <c r="G64" s="963"/>
      <c r="H64" s="963"/>
      <c r="I64" s="930" t="s">
        <v>1759</v>
      </c>
      <c r="J64" s="930" t="s">
        <v>1726</v>
      </c>
      <c r="K64" s="464" t="str">
        <f t="shared" si="151"/>
        <v>●</v>
      </c>
      <c r="L64" s="482"/>
      <c r="N64" s="1010"/>
      <c r="O64" s="991"/>
      <c r="P64" s="2249"/>
      <c r="Q64" s="2250"/>
      <c r="R64" s="1017"/>
      <c r="S64" s="235">
        <f t="shared" ref="S64:S68" si="400">IF($K64=0,0,SUM(U64:DQ64))</f>
        <v>0</v>
      </c>
      <c r="T64" s="1017"/>
      <c r="U64" s="156"/>
      <c r="V64" s="1017"/>
      <c r="W64" s="156"/>
      <c r="X64" s="1017"/>
      <c r="Y64" s="156"/>
      <c r="Z64" s="1017"/>
      <c r="AA64" s="156"/>
      <c r="AB64" s="1017"/>
      <c r="AC64" s="156"/>
      <c r="AD64" s="1017"/>
      <c r="AE64" s="156"/>
      <c r="AF64" s="1017"/>
      <c r="AG64" s="156"/>
      <c r="AH64" s="1017"/>
      <c r="AI64" s="156"/>
      <c r="AJ64" s="1017"/>
      <c r="AK64" s="156"/>
      <c r="AL64" s="1017"/>
      <c r="AM64" s="156"/>
      <c r="AN64" s="1017"/>
      <c r="AO64" s="156"/>
      <c r="AP64" s="1017"/>
      <c r="AQ64" s="156"/>
      <c r="AR64" s="1017"/>
      <c r="AS64" s="156"/>
      <c r="AT64" s="1017"/>
      <c r="AU64" s="156"/>
      <c r="AV64" s="1017"/>
      <c r="AW64" s="156"/>
      <c r="AX64" s="1017"/>
      <c r="AY64" s="156"/>
      <c r="AZ64" s="1017"/>
      <c r="BA64" s="156"/>
      <c r="BB64" s="1017"/>
      <c r="BC64" s="156"/>
      <c r="BD64" s="1017"/>
      <c r="BE64" s="156"/>
      <c r="BF64" s="1017"/>
      <c r="BG64" s="156"/>
      <c r="BH64" s="1017"/>
      <c r="BI64" s="156"/>
      <c r="BJ64" s="1017"/>
      <c r="BK64" s="156"/>
      <c r="BL64" s="1017"/>
      <c r="BM64" s="156"/>
      <c r="BN64" s="1017"/>
      <c r="BO64" s="156"/>
      <c r="BP64" s="1017"/>
      <c r="BQ64" s="156"/>
      <c r="BR64" s="1017"/>
      <c r="BS64" s="156"/>
      <c r="BT64" s="1017"/>
      <c r="BU64" s="156"/>
      <c r="BV64" s="1017"/>
      <c r="BW64" s="156"/>
      <c r="BX64" s="1017"/>
      <c r="BY64" s="156"/>
      <c r="BZ64" s="1017"/>
      <c r="CA64" s="156"/>
      <c r="CB64" s="1017"/>
      <c r="CC64" s="156"/>
      <c r="CD64" s="1017"/>
      <c r="CE64" s="156"/>
      <c r="CF64" s="1017"/>
      <c r="CG64" s="156"/>
      <c r="CH64" s="1017"/>
      <c r="CI64" s="156"/>
      <c r="CJ64" s="1017"/>
      <c r="CK64" s="156"/>
      <c r="CL64" s="1017"/>
      <c r="CM64" s="156"/>
      <c r="CN64" s="1017"/>
      <c r="CO64" s="156"/>
      <c r="CP64" s="1017"/>
      <c r="CQ64" s="156"/>
      <c r="CR64" s="1017"/>
      <c r="CS64" s="156"/>
      <c r="CT64" s="1017"/>
      <c r="CU64" s="156"/>
      <c r="CV64" s="1017"/>
      <c r="CW64" s="156"/>
      <c r="CX64" s="1017"/>
      <c r="CY64" s="156"/>
      <c r="CZ64" s="1017"/>
      <c r="DA64" s="156"/>
      <c r="DB64" s="1017"/>
      <c r="DC64" s="156"/>
      <c r="DD64" s="1017"/>
      <c r="DE64" s="156"/>
      <c r="DF64" s="1017"/>
      <c r="DG64" s="156"/>
      <c r="DH64" s="1017"/>
      <c r="DI64" s="156"/>
      <c r="DJ64" s="1017"/>
      <c r="DK64" s="156"/>
      <c r="DL64" s="1017"/>
      <c r="DM64" s="156"/>
      <c r="DN64" s="1017"/>
      <c r="DO64" s="156"/>
      <c r="DP64" s="1017"/>
      <c r="DQ64" s="156"/>
      <c r="DS64" s="935" t="s">
        <v>3915</v>
      </c>
      <c r="DV64" s="501"/>
    </row>
    <row r="65" spans="1:126" ht="13.5" customHeight="1">
      <c r="A65" s="930" t="s">
        <v>1726</v>
      </c>
      <c r="B65" s="930" t="s">
        <v>1726</v>
      </c>
      <c r="C65" s="1955" t="s">
        <v>1726</v>
      </c>
      <c r="D65" s="930" t="s">
        <v>1726</v>
      </c>
      <c r="E65" s="930" t="s">
        <v>1726</v>
      </c>
      <c r="F65" s="930" t="s">
        <v>1726</v>
      </c>
      <c r="G65" s="963"/>
      <c r="H65" s="963"/>
      <c r="I65" s="930" t="s">
        <v>1759</v>
      </c>
      <c r="J65" s="930" t="s">
        <v>1726</v>
      </c>
      <c r="K65" s="464" t="str">
        <f t="shared" si="151"/>
        <v>●</v>
      </c>
      <c r="L65" s="482"/>
      <c r="N65" s="1010"/>
      <c r="O65" s="991"/>
      <c r="P65" s="2251"/>
      <c r="Q65" s="2252"/>
      <c r="R65" s="1018"/>
      <c r="S65" s="236">
        <f t="shared" si="400"/>
        <v>0</v>
      </c>
      <c r="T65" s="1018"/>
      <c r="U65" s="157"/>
      <c r="V65" s="1018"/>
      <c r="W65" s="157"/>
      <c r="X65" s="1018"/>
      <c r="Y65" s="157"/>
      <c r="Z65" s="1018"/>
      <c r="AA65" s="157"/>
      <c r="AB65" s="1018"/>
      <c r="AC65" s="157"/>
      <c r="AD65" s="1018"/>
      <c r="AE65" s="157"/>
      <c r="AF65" s="1018"/>
      <c r="AG65" s="157"/>
      <c r="AH65" s="1018"/>
      <c r="AI65" s="157"/>
      <c r="AJ65" s="1018"/>
      <c r="AK65" s="157"/>
      <c r="AL65" s="1018"/>
      <c r="AM65" s="157"/>
      <c r="AN65" s="1018"/>
      <c r="AO65" s="157"/>
      <c r="AP65" s="1018"/>
      <c r="AQ65" s="157"/>
      <c r="AR65" s="1018"/>
      <c r="AS65" s="157"/>
      <c r="AT65" s="1018"/>
      <c r="AU65" s="157"/>
      <c r="AV65" s="1018"/>
      <c r="AW65" s="157"/>
      <c r="AX65" s="1018"/>
      <c r="AY65" s="157"/>
      <c r="AZ65" s="1018"/>
      <c r="BA65" s="157"/>
      <c r="BB65" s="1018"/>
      <c r="BC65" s="157"/>
      <c r="BD65" s="1018"/>
      <c r="BE65" s="157"/>
      <c r="BF65" s="1018"/>
      <c r="BG65" s="157"/>
      <c r="BH65" s="1018"/>
      <c r="BI65" s="157"/>
      <c r="BJ65" s="1018"/>
      <c r="BK65" s="157"/>
      <c r="BL65" s="1018"/>
      <c r="BM65" s="157"/>
      <c r="BN65" s="1018"/>
      <c r="BO65" s="157"/>
      <c r="BP65" s="1018"/>
      <c r="BQ65" s="157"/>
      <c r="BR65" s="1018"/>
      <c r="BS65" s="157"/>
      <c r="BT65" s="1018"/>
      <c r="BU65" s="157"/>
      <c r="BV65" s="1018"/>
      <c r="BW65" s="157"/>
      <c r="BX65" s="1018"/>
      <c r="BY65" s="157"/>
      <c r="BZ65" s="1018"/>
      <c r="CA65" s="157"/>
      <c r="CB65" s="1018"/>
      <c r="CC65" s="157"/>
      <c r="CD65" s="1018"/>
      <c r="CE65" s="157"/>
      <c r="CF65" s="1018"/>
      <c r="CG65" s="157"/>
      <c r="CH65" s="1018"/>
      <c r="CI65" s="157"/>
      <c r="CJ65" s="1018"/>
      <c r="CK65" s="157"/>
      <c r="CL65" s="1018"/>
      <c r="CM65" s="157"/>
      <c r="CN65" s="1018"/>
      <c r="CO65" s="157"/>
      <c r="CP65" s="1018"/>
      <c r="CQ65" s="157"/>
      <c r="CR65" s="1018"/>
      <c r="CS65" s="157"/>
      <c r="CT65" s="1018"/>
      <c r="CU65" s="157"/>
      <c r="CV65" s="1018"/>
      <c r="CW65" s="157"/>
      <c r="CX65" s="1018"/>
      <c r="CY65" s="157"/>
      <c r="CZ65" s="1018"/>
      <c r="DA65" s="157"/>
      <c r="DB65" s="1018"/>
      <c r="DC65" s="157"/>
      <c r="DD65" s="1018"/>
      <c r="DE65" s="157"/>
      <c r="DF65" s="1018"/>
      <c r="DG65" s="157"/>
      <c r="DH65" s="1018"/>
      <c r="DI65" s="157"/>
      <c r="DJ65" s="1018"/>
      <c r="DK65" s="157"/>
      <c r="DL65" s="1018"/>
      <c r="DM65" s="157"/>
      <c r="DN65" s="1018"/>
      <c r="DO65" s="157"/>
      <c r="DP65" s="1018"/>
      <c r="DQ65" s="157"/>
      <c r="DS65" s="935" t="s">
        <v>3915</v>
      </c>
      <c r="DV65" s="501"/>
    </row>
    <row r="66" spans="1:126" ht="13.5" customHeight="1">
      <c r="A66" s="930" t="s">
        <v>1726</v>
      </c>
      <c r="B66" s="930" t="s">
        <v>1726</v>
      </c>
      <c r="C66" s="1955" t="s">
        <v>1726</v>
      </c>
      <c r="D66" s="930" t="s">
        <v>1726</v>
      </c>
      <c r="E66" s="930" t="s">
        <v>1726</v>
      </c>
      <c r="F66" s="930" t="s">
        <v>1726</v>
      </c>
      <c r="G66" s="963"/>
      <c r="H66" s="963"/>
      <c r="I66" s="930" t="s">
        <v>1759</v>
      </c>
      <c r="J66" s="930" t="s">
        <v>1726</v>
      </c>
      <c r="K66" s="464" t="str">
        <f t="shared" si="151"/>
        <v>●</v>
      </c>
      <c r="L66" s="482"/>
      <c r="N66" s="1010"/>
      <c r="O66" s="991"/>
      <c r="P66" s="2251"/>
      <c r="Q66" s="2252"/>
      <c r="R66" s="1018"/>
      <c r="S66" s="236">
        <f t="shared" si="400"/>
        <v>0</v>
      </c>
      <c r="T66" s="1018"/>
      <c r="U66" s="157"/>
      <c r="V66" s="1018"/>
      <c r="W66" s="157"/>
      <c r="X66" s="1018"/>
      <c r="Y66" s="157"/>
      <c r="Z66" s="1018"/>
      <c r="AA66" s="157"/>
      <c r="AB66" s="1018"/>
      <c r="AC66" s="157"/>
      <c r="AD66" s="1018"/>
      <c r="AE66" s="157"/>
      <c r="AF66" s="1018"/>
      <c r="AG66" s="157"/>
      <c r="AH66" s="1018"/>
      <c r="AI66" s="157"/>
      <c r="AJ66" s="1018"/>
      <c r="AK66" s="157"/>
      <c r="AL66" s="1018"/>
      <c r="AM66" s="157"/>
      <c r="AN66" s="1018"/>
      <c r="AO66" s="157"/>
      <c r="AP66" s="1018"/>
      <c r="AQ66" s="157"/>
      <c r="AR66" s="1018"/>
      <c r="AS66" s="157"/>
      <c r="AT66" s="1018"/>
      <c r="AU66" s="157"/>
      <c r="AV66" s="1018"/>
      <c r="AW66" s="157"/>
      <c r="AX66" s="1018"/>
      <c r="AY66" s="157"/>
      <c r="AZ66" s="1018"/>
      <c r="BA66" s="157"/>
      <c r="BB66" s="1018"/>
      <c r="BC66" s="157"/>
      <c r="BD66" s="1018"/>
      <c r="BE66" s="157"/>
      <c r="BF66" s="1018"/>
      <c r="BG66" s="157"/>
      <c r="BH66" s="1018"/>
      <c r="BI66" s="157"/>
      <c r="BJ66" s="1018"/>
      <c r="BK66" s="157"/>
      <c r="BL66" s="1018"/>
      <c r="BM66" s="157"/>
      <c r="BN66" s="1018"/>
      <c r="BO66" s="157"/>
      <c r="BP66" s="1018"/>
      <c r="BQ66" s="157"/>
      <c r="BR66" s="1018"/>
      <c r="BS66" s="157"/>
      <c r="BT66" s="1018"/>
      <c r="BU66" s="157"/>
      <c r="BV66" s="1018"/>
      <c r="BW66" s="157"/>
      <c r="BX66" s="1018"/>
      <c r="BY66" s="157"/>
      <c r="BZ66" s="1018"/>
      <c r="CA66" s="157"/>
      <c r="CB66" s="1018"/>
      <c r="CC66" s="157"/>
      <c r="CD66" s="1018"/>
      <c r="CE66" s="157"/>
      <c r="CF66" s="1018"/>
      <c r="CG66" s="157"/>
      <c r="CH66" s="1018"/>
      <c r="CI66" s="157"/>
      <c r="CJ66" s="1018"/>
      <c r="CK66" s="157"/>
      <c r="CL66" s="1018"/>
      <c r="CM66" s="157"/>
      <c r="CN66" s="1018"/>
      <c r="CO66" s="157"/>
      <c r="CP66" s="1018"/>
      <c r="CQ66" s="157"/>
      <c r="CR66" s="1018"/>
      <c r="CS66" s="157"/>
      <c r="CT66" s="1018"/>
      <c r="CU66" s="157"/>
      <c r="CV66" s="1018"/>
      <c r="CW66" s="157"/>
      <c r="CX66" s="1018"/>
      <c r="CY66" s="157"/>
      <c r="CZ66" s="1018"/>
      <c r="DA66" s="157"/>
      <c r="DB66" s="1018"/>
      <c r="DC66" s="157"/>
      <c r="DD66" s="1018"/>
      <c r="DE66" s="157"/>
      <c r="DF66" s="1018"/>
      <c r="DG66" s="157"/>
      <c r="DH66" s="1018"/>
      <c r="DI66" s="157"/>
      <c r="DJ66" s="1018"/>
      <c r="DK66" s="157"/>
      <c r="DL66" s="1018"/>
      <c r="DM66" s="157"/>
      <c r="DN66" s="1018"/>
      <c r="DO66" s="157"/>
      <c r="DP66" s="1018"/>
      <c r="DQ66" s="157"/>
      <c r="DS66" s="935" t="s">
        <v>3915</v>
      </c>
      <c r="DV66" s="501"/>
    </row>
    <row r="67" spans="1:126" ht="13.5" customHeight="1">
      <c r="A67" s="930" t="s">
        <v>1726</v>
      </c>
      <c r="B67" s="930" t="s">
        <v>1726</v>
      </c>
      <c r="C67" s="1955" t="s">
        <v>1726</v>
      </c>
      <c r="D67" s="930" t="s">
        <v>1726</v>
      </c>
      <c r="E67" s="930" t="s">
        <v>1726</v>
      </c>
      <c r="F67" s="930" t="s">
        <v>1726</v>
      </c>
      <c r="G67" s="963"/>
      <c r="H67" s="963"/>
      <c r="I67" s="930" t="s">
        <v>1759</v>
      </c>
      <c r="J67" s="930" t="s">
        <v>1726</v>
      </c>
      <c r="K67" s="464" t="str">
        <f t="shared" si="151"/>
        <v>●</v>
      </c>
      <c r="L67" s="482"/>
      <c r="N67" s="1010"/>
      <c r="O67" s="991"/>
      <c r="P67" s="2251"/>
      <c r="Q67" s="2252"/>
      <c r="R67" s="1018"/>
      <c r="S67" s="236">
        <f t="shared" si="400"/>
        <v>0</v>
      </c>
      <c r="T67" s="1018"/>
      <c r="U67" s="157"/>
      <c r="V67" s="1018"/>
      <c r="W67" s="157"/>
      <c r="X67" s="1018"/>
      <c r="Y67" s="157"/>
      <c r="Z67" s="1018"/>
      <c r="AA67" s="157"/>
      <c r="AB67" s="1018"/>
      <c r="AC67" s="157"/>
      <c r="AD67" s="1018"/>
      <c r="AE67" s="157"/>
      <c r="AF67" s="1018"/>
      <c r="AG67" s="157"/>
      <c r="AH67" s="1018"/>
      <c r="AI67" s="157"/>
      <c r="AJ67" s="1018"/>
      <c r="AK67" s="157"/>
      <c r="AL67" s="1018"/>
      <c r="AM67" s="157"/>
      <c r="AN67" s="1018"/>
      <c r="AO67" s="157"/>
      <c r="AP67" s="1018"/>
      <c r="AQ67" s="157"/>
      <c r="AR67" s="1018"/>
      <c r="AS67" s="157"/>
      <c r="AT67" s="1018"/>
      <c r="AU67" s="157"/>
      <c r="AV67" s="1018"/>
      <c r="AW67" s="157"/>
      <c r="AX67" s="1018"/>
      <c r="AY67" s="157"/>
      <c r="AZ67" s="1018"/>
      <c r="BA67" s="157"/>
      <c r="BB67" s="1018"/>
      <c r="BC67" s="157"/>
      <c r="BD67" s="1018"/>
      <c r="BE67" s="157"/>
      <c r="BF67" s="1018"/>
      <c r="BG67" s="157"/>
      <c r="BH67" s="1018"/>
      <c r="BI67" s="157"/>
      <c r="BJ67" s="1018"/>
      <c r="BK67" s="157"/>
      <c r="BL67" s="1018"/>
      <c r="BM67" s="157"/>
      <c r="BN67" s="1018"/>
      <c r="BO67" s="157"/>
      <c r="BP67" s="1018"/>
      <c r="BQ67" s="157"/>
      <c r="BR67" s="1018"/>
      <c r="BS67" s="157"/>
      <c r="BT67" s="1018"/>
      <c r="BU67" s="157"/>
      <c r="BV67" s="1018"/>
      <c r="BW67" s="157"/>
      <c r="BX67" s="1018"/>
      <c r="BY67" s="157"/>
      <c r="BZ67" s="1018"/>
      <c r="CA67" s="157"/>
      <c r="CB67" s="1018"/>
      <c r="CC67" s="157"/>
      <c r="CD67" s="1018"/>
      <c r="CE67" s="157"/>
      <c r="CF67" s="1018"/>
      <c r="CG67" s="157"/>
      <c r="CH67" s="1018"/>
      <c r="CI67" s="157"/>
      <c r="CJ67" s="1018"/>
      <c r="CK67" s="157"/>
      <c r="CL67" s="1018"/>
      <c r="CM67" s="157"/>
      <c r="CN67" s="1018"/>
      <c r="CO67" s="157"/>
      <c r="CP67" s="1018"/>
      <c r="CQ67" s="157"/>
      <c r="CR67" s="1018"/>
      <c r="CS67" s="157"/>
      <c r="CT67" s="1018"/>
      <c r="CU67" s="157"/>
      <c r="CV67" s="1018"/>
      <c r="CW67" s="157"/>
      <c r="CX67" s="1018"/>
      <c r="CY67" s="157"/>
      <c r="CZ67" s="1018"/>
      <c r="DA67" s="157"/>
      <c r="DB67" s="1018"/>
      <c r="DC67" s="157"/>
      <c r="DD67" s="1018"/>
      <c r="DE67" s="157"/>
      <c r="DF67" s="1018"/>
      <c r="DG67" s="157"/>
      <c r="DH67" s="1018"/>
      <c r="DI67" s="157"/>
      <c r="DJ67" s="1018"/>
      <c r="DK67" s="157"/>
      <c r="DL67" s="1018"/>
      <c r="DM67" s="157"/>
      <c r="DN67" s="1018"/>
      <c r="DO67" s="157"/>
      <c r="DP67" s="1018"/>
      <c r="DQ67" s="157"/>
      <c r="DS67" s="935" t="s">
        <v>3915</v>
      </c>
      <c r="DV67" s="501"/>
    </row>
    <row r="68" spans="1:126" ht="13.5" customHeight="1" thickBot="1">
      <c r="A68" s="930" t="s">
        <v>1726</v>
      </c>
      <c r="B68" s="930" t="s">
        <v>1726</v>
      </c>
      <c r="C68" s="1955" t="s">
        <v>1726</v>
      </c>
      <c r="D68" s="930" t="s">
        <v>1726</v>
      </c>
      <c r="E68" s="930" t="s">
        <v>1726</v>
      </c>
      <c r="F68" s="930" t="s">
        <v>1726</v>
      </c>
      <c r="G68" s="963"/>
      <c r="H68" s="963"/>
      <c r="I68" s="930" t="s">
        <v>1759</v>
      </c>
      <c r="J68" s="930" t="s">
        <v>1726</v>
      </c>
      <c r="K68" s="464" t="str">
        <f t="shared" si="151"/>
        <v>●</v>
      </c>
      <c r="L68" s="482"/>
      <c r="N68" s="1010"/>
      <c r="O68" s="991"/>
      <c r="P68" s="2270"/>
      <c r="Q68" s="2271"/>
      <c r="R68" s="1018"/>
      <c r="S68" s="237">
        <f t="shared" si="400"/>
        <v>0</v>
      </c>
      <c r="T68" s="1018"/>
      <c r="U68" s="157"/>
      <c r="V68" s="1018"/>
      <c r="W68" s="157"/>
      <c r="X68" s="1018"/>
      <c r="Y68" s="157"/>
      <c r="Z68" s="1018"/>
      <c r="AA68" s="157"/>
      <c r="AB68" s="1018"/>
      <c r="AC68" s="157"/>
      <c r="AD68" s="1018"/>
      <c r="AE68" s="157"/>
      <c r="AF68" s="1018"/>
      <c r="AG68" s="157"/>
      <c r="AH68" s="1018"/>
      <c r="AI68" s="157"/>
      <c r="AJ68" s="1018"/>
      <c r="AK68" s="157"/>
      <c r="AL68" s="1018"/>
      <c r="AM68" s="157"/>
      <c r="AN68" s="1018"/>
      <c r="AO68" s="157"/>
      <c r="AP68" s="1018"/>
      <c r="AQ68" s="157"/>
      <c r="AR68" s="1018"/>
      <c r="AS68" s="157"/>
      <c r="AT68" s="1018"/>
      <c r="AU68" s="157"/>
      <c r="AV68" s="1018"/>
      <c r="AW68" s="157"/>
      <c r="AX68" s="1018"/>
      <c r="AY68" s="157"/>
      <c r="AZ68" s="1018"/>
      <c r="BA68" s="157"/>
      <c r="BB68" s="1018"/>
      <c r="BC68" s="157"/>
      <c r="BD68" s="1018"/>
      <c r="BE68" s="157"/>
      <c r="BF68" s="1018"/>
      <c r="BG68" s="157"/>
      <c r="BH68" s="1018"/>
      <c r="BI68" s="157"/>
      <c r="BJ68" s="1018"/>
      <c r="BK68" s="157"/>
      <c r="BL68" s="1018"/>
      <c r="BM68" s="157"/>
      <c r="BN68" s="1018"/>
      <c r="BO68" s="157"/>
      <c r="BP68" s="1018"/>
      <c r="BQ68" s="157"/>
      <c r="BR68" s="1018"/>
      <c r="BS68" s="157"/>
      <c r="BT68" s="1018"/>
      <c r="BU68" s="157"/>
      <c r="BV68" s="1018"/>
      <c r="BW68" s="157"/>
      <c r="BX68" s="1018"/>
      <c r="BY68" s="157"/>
      <c r="BZ68" s="1018"/>
      <c r="CA68" s="157"/>
      <c r="CB68" s="1018"/>
      <c r="CC68" s="157"/>
      <c r="CD68" s="1018"/>
      <c r="CE68" s="157"/>
      <c r="CF68" s="1018"/>
      <c r="CG68" s="157"/>
      <c r="CH68" s="1018"/>
      <c r="CI68" s="157"/>
      <c r="CJ68" s="1018"/>
      <c r="CK68" s="157"/>
      <c r="CL68" s="1018"/>
      <c r="CM68" s="157"/>
      <c r="CN68" s="1018"/>
      <c r="CO68" s="157"/>
      <c r="CP68" s="1018"/>
      <c r="CQ68" s="157"/>
      <c r="CR68" s="1018"/>
      <c r="CS68" s="157"/>
      <c r="CT68" s="1018"/>
      <c r="CU68" s="157"/>
      <c r="CV68" s="1018"/>
      <c r="CW68" s="157"/>
      <c r="CX68" s="1018"/>
      <c r="CY68" s="157"/>
      <c r="CZ68" s="1018"/>
      <c r="DA68" s="157"/>
      <c r="DB68" s="1018"/>
      <c r="DC68" s="157"/>
      <c r="DD68" s="1018"/>
      <c r="DE68" s="157"/>
      <c r="DF68" s="1018"/>
      <c r="DG68" s="157"/>
      <c r="DH68" s="1018"/>
      <c r="DI68" s="157"/>
      <c r="DJ68" s="1018"/>
      <c r="DK68" s="157"/>
      <c r="DL68" s="1018"/>
      <c r="DM68" s="157"/>
      <c r="DN68" s="1018"/>
      <c r="DO68" s="157"/>
      <c r="DP68" s="1018"/>
      <c r="DQ68" s="157"/>
      <c r="DS68" s="935" t="s">
        <v>3915</v>
      </c>
      <c r="DV68" s="501"/>
    </row>
    <row r="69" spans="1:126" ht="20.100000000000001" customHeight="1" thickTop="1" thickBot="1">
      <c r="A69" s="930" t="s">
        <v>1726</v>
      </c>
      <c r="B69" s="930" t="s">
        <v>1726</v>
      </c>
      <c r="C69" s="1955" t="s">
        <v>1726</v>
      </c>
      <c r="D69" s="930" t="s">
        <v>1726</v>
      </c>
      <c r="E69" s="930" t="s">
        <v>1726</v>
      </c>
      <c r="F69" s="930" t="s">
        <v>1726</v>
      </c>
      <c r="G69" s="963"/>
      <c r="H69" s="963"/>
      <c r="I69" s="930" t="s">
        <v>1759</v>
      </c>
      <c r="J69" s="930" t="s">
        <v>1726</v>
      </c>
      <c r="K69" s="464" t="str">
        <f t="shared" si="151"/>
        <v>●</v>
      </c>
      <c r="L69" s="482"/>
      <c r="N69" s="1005" t="s">
        <v>3919</v>
      </c>
      <c r="O69" s="1020"/>
      <c r="P69" s="1021"/>
      <c r="Q69" s="1022"/>
      <c r="R69" s="985"/>
      <c r="S69" s="1009" t="s">
        <v>1806</v>
      </c>
      <c r="T69" s="985"/>
      <c r="U69" s="988" t="s">
        <v>1806</v>
      </c>
      <c r="V69" s="985"/>
      <c r="W69" s="988" t="s">
        <v>4086</v>
      </c>
      <c r="X69" s="985"/>
      <c r="Y69" s="988" t="s">
        <v>4086</v>
      </c>
      <c r="Z69" s="985"/>
      <c r="AA69" s="988" t="s">
        <v>4086</v>
      </c>
      <c r="AB69" s="985"/>
      <c r="AC69" s="988" t="s">
        <v>4086</v>
      </c>
      <c r="AD69" s="985"/>
      <c r="AE69" s="988" t="s">
        <v>4086</v>
      </c>
      <c r="AF69" s="985"/>
      <c r="AG69" s="988" t="s">
        <v>4086</v>
      </c>
      <c r="AH69" s="985"/>
      <c r="AI69" s="988" t="s">
        <v>4086</v>
      </c>
      <c r="AJ69" s="985"/>
      <c r="AK69" s="988" t="s">
        <v>4086</v>
      </c>
      <c r="AL69" s="985"/>
      <c r="AM69" s="988" t="s">
        <v>4086</v>
      </c>
      <c r="AN69" s="985"/>
      <c r="AO69" s="988" t="s">
        <v>4086</v>
      </c>
      <c r="AP69" s="985"/>
      <c r="AQ69" s="988" t="s">
        <v>4086</v>
      </c>
      <c r="AR69" s="985"/>
      <c r="AS69" s="988" t="s">
        <v>4086</v>
      </c>
      <c r="AT69" s="985"/>
      <c r="AU69" s="988" t="s">
        <v>4086</v>
      </c>
      <c r="AV69" s="985"/>
      <c r="AW69" s="988" t="s">
        <v>4086</v>
      </c>
      <c r="AX69" s="985"/>
      <c r="AY69" s="988" t="s">
        <v>4086</v>
      </c>
      <c r="AZ69" s="985"/>
      <c r="BA69" s="988" t="s">
        <v>4086</v>
      </c>
      <c r="BB69" s="985"/>
      <c r="BC69" s="988" t="s">
        <v>4086</v>
      </c>
      <c r="BD69" s="985"/>
      <c r="BE69" s="988" t="s">
        <v>4086</v>
      </c>
      <c r="BF69" s="985"/>
      <c r="BG69" s="988" t="s">
        <v>4086</v>
      </c>
      <c r="BH69" s="985"/>
      <c r="BI69" s="988" t="s">
        <v>4086</v>
      </c>
      <c r="BJ69" s="985"/>
      <c r="BK69" s="988" t="s">
        <v>4086</v>
      </c>
      <c r="BL69" s="985"/>
      <c r="BM69" s="988" t="s">
        <v>4086</v>
      </c>
      <c r="BN69" s="985"/>
      <c r="BO69" s="988" t="s">
        <v>4086</v>
      </c>
      <c r="BP69" s="985"/>
      <c r="BQ69" s="988" t="s">
        <v>4086</v>
      </c>
      <c r="BR69" s="985"/>
      <c r="BS69" s="988" t="s">
        <v>4086</v>
      </c>
      <c r="BT69" s="985"/>
      <c r="BU69" s="988" t="s">
        <v>4086</v>
      </c>
      <c r="BV69" s="985"/>
      <c r="BW69" s="988" t="s">
        <v>4086</v>
      </c>
      <c r="BX69" s="985"/>
      <c r="BY69" s="988" t="s">
        <v>4086</v>
      </c>
      <c r="BZ69" s="985"/>
      <c r="CA69" s="988" t="s">
        <v>4086</v>
      </c>
      <c r="CB69" s="985"/>
      <c r="CC69" s="988" t="s">
        <v>4086</v>
      </c>
      <c r="CD69" s="985"/>
      <c r="CE69" s="988" t="s">
        <v>4086</v>
      </c>
      <c r="CF69" s="985"/>
      <c r="CG69" s="988" t="s">
        <v>4086</v>
      </c>
      <c r="CH69" s="985"/>
      <c r="CI69" s="988" t="s">
        <v>4086</v>
      </c>
      <c r="CJ69" s="985"/>
      <c r="CK69" s="988" t="s">
        <v>4086</v>
      </c>
      <c r="CL69" s="985"/>
      <c r="CM69" s="988" t="s">
        <v>4086</v>
      </c>
      <c r="CN69" s="985"/>
      <c r="CO69" s="988" t="s">
        <v>4086</v>
      </c>
      <c r="CP69" s="985"/>
      <c r="CQ69" s="988" t="s">
        <v>4086</v>
      </c>
      <c r="CR69" s="985"/>
      <c r="CS69" s="988" t="s">
        <v>4086</v>
      </c>
      <c r="CT69" s="985"/>
      <c r="CU69" s="988" t="s">
        <v>4086</v>
      </c>
      <c r="CV69" s="985"/>
      <c r="CW69" s="988" t="s">
        <v>4086</v>
      </c>
      <c r="CX69" s="985"/>
      <c r="CY69" s="988" t="s">
        <v>4086</v>
      </c>
      <c r="CZ69" s="985"/>
      <c r="DA69" s="988" t="s">
        <v>4086</v>
      </c>
      <c r="DB69" s="985"/>
      <c r="DC69" s="988" t="s">
        <v>4086</v>
      </c>
      <c r="DD69" s="985"/>
      <c r="DE69" s="988" t="s">
        <v>4086</v>
      </c>
      <c r="DF69" s="985"/>
      <c r="DG69" s="988" t="s">
        <v>4086</v>
      </c>
      <c r="DH69" s="985"/>
      <c r="DI69" s="988" t="s">
        <v>4086</v>
      </c>
      <c r="DJ69" s="985"/>
      <c r="DK69" s="988" t="s">
        <v>4086</v>
      </c>
      <c r="DL69" s="985"/>
      <c r="DM69" s="988" t="s">
        <v>4086</v>
      </c>
      <c r="DN69" s="985"/>
      <c r="DO69" s="988" t="s">
        <v>4086</v>
      </c>
      <c r="DP69" s="985"/>
      <c r="DQ69" s="988" t="s">
        <v>4086</v>
      </c>
      <c r="DS69" s="464"/>
      <c r="DV69" s="501"/>
    </row>
    <row r="70" spans="1:126" ht="30" customHeight="1" thickTop="1">
      <c r="A70" s="930" t="s">
        <v>1726</v>
      </c>
      <c r="B70" s="930" t="s">
        <v>1726</v>
      </c>
      <c r="C70" s="1955" t="s">
        <v>1726</v>
      </c>
      <c r="D70" s="930" t="s">
        <v>1726</v>
      </c>
      <c r="E70" s="930" t="s">
        <v>1726</v>
      </c>
      <c r="F70" s="930" t="s">
        <v>1726</v>
      </c>
      <c r="G70" s="963"/>
      <c r="H70" s="963"/>
      <c r="I70" s="930" t="s">
        <v>1759</v>
      </c>
      <c r="J70" s="930" t="s">
        <v>1726</v>
      </c>
      <c r="K70" s="464" t="str">
        <f t="shared" si="151"/>
        <v>●</v>
      </c>
      <c r="L70" s="482"/>
      <c r="N70" s="1010"/>
      <c r="O70" s="2267" t="s">
        <v>3911</v>
      </c>
      <c r="P70" s="2268"/>
      <c r="Q70" s="2269"/>
      <c r="R70" s="1011"/>
      <c r="S70" s="239">
        <f t="shared" ref="S70:S71" si="401">IF($K70=0,0,SUM(U70:DQ70))</f>
        <v>0</v>
      </c>
      <c r="T70" s="1012"/>
      <c r="U70" s="158"/>
      <c r="V70" s="1011"/>
      <c r="W70" s="158"/>
      <c r="X70" s="1011"/>
      <c r="Y70" s="158"/>
      <c r="Z70" s="1011"/>
      <c r="AA70" s="158"/>
      <c r="AB70" s="1011"/>
      <c r="AC70" s="158"/>
      <c r="AD70" s="1011"/>
      <c r="AE70" s="158"/>
      <c r="AF70" s="1011"/>
      <c r="AG70" s="158"/>
      <c r="AH70" s="1011"/>
      <c r="AI70" s="158"/>
      <c r="AJ70" s="1011"/>
      <c r="AK70" s="158"/>
      <c r="AL70" s="1011"/>
      <c r="AM70" s="158"/>
      <c r="AN70" s="1011"/>
      <c r="AO70" s="158"/>
      <c r="AP70" s="1011"/>
      <c r="AQ70" s="158"/>
      <c r="AR70" s="1011"/>
      <c r="AS70" s="158"/>
      <c r="AT70" s="1011"/>
      <c r="AU70" s="158"/>
      <c r="AV70" s="1011"/>
      <c r="AW70" s="158"/>
      <c r="AX70" s="1011"/>
      <c r="AY70" s="158"/>
      <c r="AZ70" s="1011"/>
      <c r="BA70" s="158"/>
      <c r="BB70" s="1011"/>
      <c r="BC70" s="158"/>
      <c r="BD70" s="1011"/>
      <c r="BE70" s="158"/>
      <c r="BF70" s="1011"/>
      <c r="BG70" s="158"/>
      <c r="BH70" s="1011"/>
      <c r="BI70" s="158"/>
      <c r="BJ70" s="1011"/>
      <c r="BK70" s="158"/>
      <c r="BL70" s="1011"/>
      <c r="BM70" s="158"/>
      <c r="BN70" s="1011"/>
      <c r="BO70" s="158"/>
      <c r="BP70" s="1011"/>
      <c r="BQ70" s="158"/>
      <c r="BR70" s="1011"/>
      <c r="BS70" s="158"/>
      <c r="BT70" s="1011"/>
      <c r="BU70" s="158"/>
      <c r="BV70" s="1011"/>
      <c r="BW70" s="158"/>
      <c r="BX70" s="1011"/>
      <c r="BY70" s="158"/>
      <c r="BZ70" s="1011"/>
      <c r="CA70" s="158"/>
      <c r="CB70" s="1011"/>
      <c r="CC70" s="158"/>
      <c r="CD70" s="1011"/>
      <c r="CE70" s="158"/>
      <c r="CF70" s="1011"/>
      <c r="CG70" s="158"/>
      <c r="CH70" s="1011"/>
      <c r="CI70" s="158"/>
      <c r="CJ70" s="1011"/>
      <c r="CK70" s="158"/>
      <c r="CL70" s="1011"/>
      <c r="CM70" s="158"/>
      <c r="CN70" s="1011"/>
      <c r="CO70" s="158"/>
      <c r="CP70" s="1011"/>
      <c r="CQ70" s="158"/>
      <c r="CR70" s="1011"/>
      <c r="CS70" s="158"/>
      <c r="CT70" s="1011"/>
      <c r="CU70" s="158"/>
      <c r="CV70" s="1011"/>
      <c r="CW70" s="158"/>
      <c r="CX70" s="1011"/>
      <c r="CY70" s="158"/>
      <c r="CZ70" s="1011"/>
      <c r="DA70" s="158"/>
      <c r="DB70" s="1011"/>
      <c r="DC70" s="158"/>
      <c r="DD70" s="1011"/>
      <c r="DE70" s="158"/>
      <c r="DF70" s="1011"/>
      <c r="DG70" s="158"/>
      <c r="DH70" s="1011"/>
      <c r="DI70" s="158"/>
      <c r="DJ70" s="1011"/>
      <c r="DK70" s="158"/>
      <c r="DL70" s="1011"/>
      <c r="DM70" s="158"/>
      <c r="DN70" s="1011"/>
      <c r="DO70" s="158"/>
      <c r="DP70" s="1011"/>
      <c r="DQ70" s="158"/>
      <c r="DS70" s="935" t="s">
        <v>3916</v>
      </c>
      <c r="DV70" s="501"/>
    </row>
    <row r="71" spans="1:126" ht="30" customHeight="1" thickBot="1">
      <c r="A71" s="930" t="s">
        <v>1726</v>
      </c>
      <c r="B71" s="930" t="s">
        <v>1726</v>
      </c>
      <c r="C71" s="1955" t="s">
        <v>1726</v>
      </c>
      <c r="D71" s="930" t="s">
        <v>1726</v>
      </c>
      <c r="E71" s="930" t="s">
        <v>1726</v>
      </c>
      <c r="F71" s="930" t="s">
        <v>1726</v>
      </c>
      <c r="G71" s="963"/>
      <c r="H71" s="963"/>
      <c r="I71" s="930" t="s">
        <v>1759</v>
      </c>
      <c r="J71" s="930" t="s">
        <v>1726</v>
      </c>
      <c r="K71" s="464" t="str">
        <f t="shared" si="151"/>
        <v>●</v>
      </c>
      <c r="L71" s="482"/>
      <c r="N71" s="1010"/>
      <c r="O71" s="2281" t="s">
        <v>3912</v>
      </c>
      <c r="P71" s="2282"/>
      <c r="Q71" s="2283"/>
      <c r="R71" s="989"/>
      <c r="S71" s="241">
        <f t="shared" si="401"/>
        <v>0</v>
      </c>
      <c r="T71" s="990"/>
      <c r="U71" s="153"/>
      <c r="V71" s="989"/>
      <c r="W71" s="153"/>
      <c r="X71" s="989"/>
      <c r="Y71" s="153"/>
      <c r="Z71" s="989"/>
      <c r="AA71" s="153"/>
      <c r="AB71" s="989"/>
      <c r="AC71" s="153"/>
      <c r="AD71" s="989"/>
      <c r="AE71" s="153"/>
      <c r="AF71" s="989"/>
      <c r="AG71" s="153"/>
      <c r="AH71" s="989"/>
      <c r="AI71" s="153"/>
      <c r="AJ71" s="989"/>
      <c r="AK71" s="153"/>
      <c r="AL71" s="989"/>
      <c r="AM71" s="153"/>
      <c r="AN71" s="989"/>
      <c r="AO71" s="153"/>
      <c r="AP71" s="989"/>
      <c r="AQ71" s="153"/>
      <c r="AR71" s="989"/>
      <c r="AS71" s="153"/>
      <c r="AT71" s="989"/>
      <c r="AU71" s="153"/>
      <c r="AV71" s="989"/>
      <c r="AW71" s="153"/>
      <c r="AX71" s="989"/>
      <c r="AY71" s="153"/>
      <c r="AZ71" s="989"/>
      <c r="BA71" s="153"/>
      <c r="BB71" s="989"/>
      <c r="BC71" s="153"/>
      <c r="BD71" s="989"/>
      <c r="BE71" s="153"/>
      <c r="BF71" s="989"/>
      <c r="BG71" s="153"/>
      <c r="BH71" s="989"/>
      <c r="BI71" s="153"/>
      <c r="BJ71" s="989"/>
      <c r="BK71" s="153"/>
      <c r="BL71" s="989"/>
      <c r="BM71" s="153"/>
      <c r="BN71" s="989"/>
      <c r="BO71" s="153"/>
      <c r="BP71" s="989"/>
      <c r="BQ71" s="153"/>
      <c r="BR71" s="989"/>
      <c r="BS71" s="153"/>
      <c r="BT71" s="989"/>
      <c r="BU71" s="153"/>
      <c r="BV71" s="989"/>
      <c r="BW71" s="153"/>
      <c r="BX71" s="989"/>
      <c r="BY71" s="153"/>
      <c r="BZ71" s="989"/>
      <c r="CA71" s="153"/>
      <c r="CB71" s="989"/>
      <c r="CC71" s="153"/>
      <c r="CD71" s="989"/>
      <c r="CE71" s="153"/>
      <c r="CF71" s="989"/>
      <c r="CG71" s="153"/>
      <c r="CH71" s="989"/>
      <c r="CI71" s="153"/>
      <c r="CJ71" s="989"/>
      <c r="CK71" s="153"/>
      <c r="CL71" s="989"/>
      <c r="CM71" s="153"/>
      <c r="CN71" s="989"/>
      <c r="CO71" s="153"/>
      <c r="CP71" s="989"/>
      <c r="CQ71" s="153"/>
      <c r="CR71" s="989"/>
      <c r="CS71" s="153"/>
      <c r="CT71" s="989"/>
      <c r="CU71" s="153"/>
      <c r="CV71" s="989"/>
      <c r="CW71" s="153"/>
      <c r="CX71" s="989"/>
      <c r="CY71" s="153"/>
      <c r="CZ71" s="989"/>
      <c r="DA71" s="153"/>
      <c r="DB71" s="989"/>
      <c r="DC71" s="153"/>
      <c r="DD71" s="989"/>
      <c r="DE71" s="153"/>
      <c r="DF71" s="989"/>
      <c r="DG71" s="153"/>
      <c r="DH71" s="989"/>
      <c r="DI71" s="153"/>
      <c r="DJ71" s="989"/>
      <c r="DK71" s="153"/>
      <c r="DL71" s="989"/>
      <c r="DM71" s="153"/>
      <c r="DN71" s="989"/>
      <c r="DO71" s="153"/>
      <c r="DP71" s="989"/>
      <c r="DQ71" s="153"/>
      <c r="DS71" s="935" t="s">
        <v>3916</v>
      </c>
      <c r="DV71" s="501"/>
    </row>
    <row r="72" spans="1:126" ht="20.100000000000001" customHeight="1" thickTop="1">
      <c r="A72" s="930" t="s">
        <v>1726</v>
      </c>
      <c r="B72" s="930" t="s">
        <v>1726</v>
      </c>
      <c r="C72" s="1955" t="s">
        <v>1726</v>
      </c>
      <c r="D72" s="930" t="s">
        <v>1759</v>
      </c>
      <c r="E72" s="930" t="s">
        <v>1759</v>
      </c>
      <c r="F72" s="930" t="s">
        <v>1759</v>
      </c>
      <c r="G72" s="963"/>
      <c r="H72" s="963"/>
      <c r="I72" s="930" t="s">
        <v>1759</v>
      </c>
      <c r="J72" s="930" t="s">
        <v>1759</v>
      </c>
      <c r="K72" s="464" t="str">
        <f t="shared" si="151"/>
        <v>●</v>
      </c>
      <c r="L72" s="482"/>
      <c r="N72" s="1010"/>
      <c r="O72" s="991" t="s">
        <v>1977</v>
      </c>
      <c r="Q72" s="997"/>
      <c r="R72" s="985"/>
      <c r="S72" s="1015"/>
      <c r="T72" s="985"/>
      <c r="U72" s="999"/>
      <c r="V72" s="985"/>
      <c r="W72" s="999"/>
      <c r="X72" s="985"/>
      <c r="Y72" s="999"/>
      <c r="Z72" s="985"/>
      <c r="AA72" s="999"/>
      <c r="AB72" s="985"/>
      <c r="AC72" s="999"/>
      <c r="AD72" s="985"/>
      <c r="AE72" s="999"/>
      <c r="AF72" s="985"/>
      <c r="AG72" s="999"/>
      <c r="AH72" s="985"/>
      <c r="AI72" s="999"/>
      <c r="AJ72" s="985"/>
      <c r="AK72" s="999"/>
      <c r="AL72" s="985"/>
      <c r="AM72" s="999"/>
      <c r="AN72" s="985"/>
      <c r="AO72" s="999"/>
      <c r="AP72" s="985"/>
      <c r="AQ72" s="999"/>
      <c r="AR72" s="985"/>
      <c r="AS72" s="999"/>
      <c r="AT72" s="985"/>
      <c r="AU72" s="999"/>
      <c r="AV72" s="985"/>
      <c r="AW72" s="999"/>
      <c r="AX72" s="985"/>
      <c r="AY72" s="999"/>
      <c r="AZ72" s="985"/>
      <c r="BA72" s="999"/>
      <c r="BB72" s="985"/>
      <c r="BC72" s="999"/>
      <c r="BD72" s="985"/>
      <c r="BE72" s="999"/>
      <c r="BF72" s="985"/>
      <c r="BG72" s="999"/>
      <c r="BH72" s="985"/>
      <c r="BI72" s="999"/>
      <c r="BJ72" s="985"/>
      <c r="BK72" s="999"/>
      <c r="BL72" s="985"/>
      <c r="BM72" s="999"/>
      <c r="BN72" s="985"/>
      <c r="BO72" s="999"/>
      <c r="BP72" s="985"/>
      <c r="BQ72" s="999"/>
      <c r="BR72" s="985"/>
      <c r="BS72" s="999"/>
      <c r="BT72" s="985"/>
      <c r="BU72" s="999"/>
      <c r="BV72" s="985"/>
      <c r="BW72" s="999"/>
      <c r="BX72" s="985"/>
      <c r="BY72" s="999"/>
      <c r="BZ72" s="985"/>
      <c r="CA72" s="999"/>
      <c r="CB72" s="985"/>
      <c r="CC72" s="999"/>
      <c r="CD72" s="985"/>
      <c r="CE72" s="999"/>
      <c r="CF72" s="985"/>
      <c r="CG72" s="999"/>
      <c r="CH72" s="985"/>
      <c r="CI72" s="999"/>
      <c r="CJ72" s="985"/>
      <c r="CK72" s="999"/>
      <c r="CL72" s="985"/>
      <c r="CM72" s="999"/>
      <c r="CN72" s="985"/>
      <c r="CO72" s="999"/>
      <c r="CP72" s="985"/>
      <c r="CQ72" s="999"/>
      <c r="CR72" s="985"/>
      <c r="CS72" s="999"/>
      <c r="CT72" s="985"/>
      <c r="CU72" s="999"/>
      <c r="CV72" s="985"/>
      <c r="CW72" s="999"/>
      <c r="CX72" s="985"/>
      <c r="CY72" s="999"/>
      <c r="CZ72" s="985"/>
      <c r="DA72" s="999"/>
      <c r="DB72" s="985"/>
      <c r="DC72" s="999"/>
      <c r="DD72" s="985"/>
      <c r="DE72" s="999"/>
      <c r="DF72" s="985"/>
      <c r="DG72" s="999"/>
      <c r="DH72" s="985"/>
      <c r="DI72" s="999"/>
      <c r="DJ72" s="985"/>
      <c r="DK72" s="999"/>
      <c r="DL72" s="985"/>
      <c r="DM72" s="999"/>
      <c r="DN72" s="985"/>
      <c r="DO72" s="999"/>
      <c r="DP72" s="985"/>
      <c r="DQ72" s="999"/>
      <c r="DS72" s="935"/>
      <c r="DV72" s="1023"/>
    </row>
    <row r="73" spans="1:126" ht="20.100000000000001" customHeight="1" thickBot="1">
      <c r="A73" s="930" t="s">
        <v>1726</v>
      </c>
      <c r="B73" s="930" t="s">
        <v>1726</v>
      </c>
      <c r="C73" s="1955" t="s">
        <v>1726</v>
      </c>
      <c r="D73" s="930" t="s">
        <v>1759</v>
      </c>
      <c r="E73" s="930" t="s">
        <v>1759</v>
      </c>
      <c r="F73" s="930" t="s">
        <v>1759</v>
      </c>
      <c r="G73" s="963"/>
      <c r="H73" s="963"/>
      <c r="I73" s="930" t="s">
        <v>1759</v>
      </c>
      <c r="J73" s="930" t="s">
        <v>1759</v>
      </c>
      <c r="K73" s="464" t="str">
        <f t="shared" si="151"/>
        <v>●</v>
      </c>
      <c r="L73" s="482"/>
      <c r="N73" s="1010"/>
      <c r="O73" s="991"/>
      <c r="P73" s="2287" t="s">
        <v>674</v>
      </c>
      <c r="Q73" s="2288"/>
      <c r="R73" s="1016"/>
      <c r="S73" s="987" t="s">
        <v>1806</v>
      </c>
      <c r="T73" s="1016"/>
      <c r="U73" s="988" t="s">
        <v>1806</v>
      </c>
      <c r="V73" s="1016"/>
      <c r="W73" s="988" t="s">
        <v>4086</v>
      </c>
      <c r="X73" s="1016"/>
      <c r="Y73" s="988" t="s">
        <v>4086</v>
      </c>
      <c r="Z73" s="1016"/>
      <c r="AA73" s="988" t="s">
        <v>4086</v>
      </c>
      <c r="AB73" s="1016"/>
      <c r="AC73" s="988" t="s">
        <v>4086</v>
      </c>
      <c r="AD73" s="1016"/>
      <c r="AE73" s="988" t="s">
        <v>4086</v>
      </c>
      <c r="AF73" s="1016"/>
      <c r="AG73" s="988" t="s">
        <v>4086</v>
      </c>
      <c r="AH73" s="1016"/>
      <c r="AI73" s="988" t="s">
        <v>4086</v>
      </c>
      <c r="AJ73" s="1016"/>
      <c r="AK73" s="988" t="s">
        <v>4086</v>
      </c>
      <c r="AL73" s="1016"/>
      <c r="AM73" s="988" t="s">
        <v>4086</v>
      </c>
      <c r="AN73" s="1016"/>
      <c r="AO73" s="988" t="s">
        <v>4086</v>
      </c>
      <c r="AP73" s="1016"/>
      <c r="AQ73" s="988" t="s">
        <v>4086</v>
      </c>
      <c r="AR73" s="1016"/>
      <c r="AS73" s="988" t="s">
        <v>4086</v>
      </c>
      <c r="AT73" s="1016"/>
      <c r="AU73" s="988" t="s">
        <v>4086</v>
      </c>
      <c r="AV73" s="1016"/>
      <c r="AW73" s="988" t="s">
        <v>4086</v>
      </c>
      <c r="AX73" s="1016"/>
      <c r="AY73" s="988" t="s">
        <v>4086</v>
      </c>
      <c r="AZ73" s="1016"/>
      <c r="BA73" s="988" t="s">
        <v>4086</v>
      </c>
      <c r="BB73" s="1016"/>
      <c r="BC73" s="988" t="s">
        <v>4086</v>
      </c>
      <c r="BD73" s="1016"/>
      <c r="BE73" s="988" t="s">
        <v>4086</v>
      </c>
      <c r="BF73" s="1016"/>
      <c r="BG73" s="988" t="s">
        <v>4086</v>
      </c>
      <c r="BH73" s="1016"/>
      <c r="BI73" s="988" t="s">
        <v>4086</v>
      </c>
      <c r="BJ73" s="1016"/>
      <c r="BK73" s="988" t="s">
        <v>4086</v>
      </c>
      <c r="BL73" s="1016"/>
      <c r="BM73" s="988" t="s">
        <v>4086</v>
      </c>
      <c r="BN73" s="1016"/>
      <c r="BO73" s="988" t="s">
        <v>4086</v>
      </c>
      <c r="BP73" s="1016"/>
      <c r="BQ73" s="988" t="s">
        <v>4086</v>
      </c>
      <c r="BR73" s="1016"/>
      <c r="BS73" s="988" t="s">
        <v>4086</v>
      </c>
      <c r="BT73" s="1016"/>
      <c r="BU73" s="988" t="s">
        <v>4086</v>
      </c>
      <c r="BV73" s="1016"/>
      <c r="BW73" s="988" t="s">
        <v>4086</v>
      </c>
      <c r="BX73" s="1016"/>
      <c r="BY73" s="988" t="s">
        <v>4086</v>
      </c>
      <c r="BZ73" s="1016"/>
      <c r="CA73" s="988" t="s">
        <v>4086</v>
      </c>
      <c r="CB73" s="1016"/>
      <c r="CC73" s="988" t="s">
        <v>4086</v>
      </c>
      <c r="CD73" s="1016"/>
      <c r="CE73" s="988" t="s">
        <v>4086</v>
      </c>
      <c r="CF73" s="1016"/>
      <c r="CG73" s="988" t="s">
        <v>4086</v>
      </c>
      <c r="CH73" s="1016"/>
      <c r="CI73" s="988" t="s">
        <v>4086</v>
      </c>
      <c r="CJ73" s="1016"/>
      <c r="CK73" s="988" t="s">
        <v>4086</v>
      </c>
      <c r="CL73" s="1016"/>
      <c r="CM73" s="988" t="s">
        <v>4086</v>
      </c>
      <c r="CN73" s="1016"/>
      <c r="CO73" s="988" t="s">
        <v>4086</v>
      </c>
      <c r="CP73" s="1016"/>
      <c r="CQ73" s="988" t="s">
        <v>4086</v>
      </c>
      <c r="CR73" s="1016"/>
      <c r="CS73" s="988" t="s">
        <v>4086</v>
      </c>
      <c r="CT73" s="1016"/>
      <c r="CU73" s="988" t="s">
        <v>4086</v>
      </c>
      <c r="CV73" s="1016"/>
      <c r="CW73" s="988" t="s">
        <v>4086</v>
      </c>
      <c r="CX73" s="1016"/>
      <c r="CY73" s="988" t="s">
        <v>4086</v>
      </c>
      <c r="CZ73" s="1016"/>
      <c r="DA73" s="988" t="s">
        <v>4086</v>
      </c>
      <c r="DB73" s="1016"/>
      <c r="DC73" s="988" t="s">
        <v>4086</v>
      </c>
      <c r="DD73" s="1016"/>
      <c r="DE73" s="988" t="s">
        <v>4086</v>
      </c>
      <c r="DF73" s="1016"/>
      <c r="DG73" s="988" t="s">
        <v>4086</v>
      </c>
      <c r="DH73" s="1016"/>
      <c r="DI73" s="988" t="s">
        <v>4086</v>
      </c>
      <c r="DJ73" s="1016"/>
      <c r="DK73" s="988" t="s">
        <v>4086</v>
      </c>
      <c r="DL73" s="1016"/>
      <c r="DM73" s="988" t="s">
        <v>4086</v>
      </c>
      <c r="DN73" s="1016"/>
      <c r="DO73" s="988" t="s">
        <v>4086</v>
      </c>
      <c r="DP73" s="1016"/>
      <c r="DQ73" s="988" t="s">
        <v>4086</v>
      </c>
      <c r="DS73" s="935"/>
      <c r="DV73" s="501"/>
    </row>
    <row r="74" spans="1:126" ht="13.5" customHeight="1" thickTop="1">
      <c r="A74" s="930" t="s">
        <v>1726</v>
      </c>
      <c r="B74" s="930" t="s">
        <v>1726</v>
      </c>
      <c r="C74" s="1955" t="s">
        <v>1726</v>
      </c>
      <c r="D74" s="930" t="s">
        <v>1759</v>
      </c>
      <c r="E74" s="930" t="s">
        <v>1759</v>
      </c>
      <c r="F74" s="930" t="s">
        <v>1759</v>
      </c>
      <c r="G74" s="963"/>
      <c r="H74" s="963"/>
      <c r="I74" s="930" t="s">
        <v>1759</v>
      </c>
      <c r="J74" s="930" t="s">
        <v>1759</v>
      </c>
      <c r="K74" s="464" t="str">
        <f t="shared" si="151"/>
        <v>●</v>
      </c>
      <c r="L74" s="482"/>
      <c r="N74" s="1010"/>
      <c r="O74" s="991"/>
      <c r="P74" s="2249"/>
      <c r="Q74" s="2250"/>
      <c r="R74" s="1017"/>
      <c r="S74" s="235">
        <f t="shared" ref="S74:S78" si="402">IF($K74=0,0,SUM(U74:DQ74))</f>
        <v>0</v>
      </c>
      <c r="T74" s="1017"/>
      <c r="U74" s="156"/>
      <c r="V74" s="1017"/>
      <c r="W74" s="156"/>
      <c r="X74" s="1017"/>
      <c r="Y74" s="156"/>
      <c r="Z74" s="1017"/>
      <c r="AA74" s="156"/>
      <c r="AB74" s="1017"/>
      <c r="AC74" s="156"/>
      <c r="AD74" s="1017"/>
      <c r="AE74" s="156"/>
      <c r="AF74" s="1017"/>
      <c r="AG74" s="156"/>
      <c r="AH74" s="1017"/>
      <c r="AI74" s="156"/>
      <c r="AJ74" s="1017"/>
      <c r="AK74" s="156"/>
      <c r="AL74" s="1017"/>
      <c r="AM74" s="156"/>
      <c r="AN74" s="1017"/>
      <c r="AO74" s="156"/>
      <c r="AP74" s="1017"/>
      <c r="AQ74" s="156"/>
      <c r="AR74" s="1017"/>
      <c r="AS74" s="156"/>
      <c r="AT74" s="1017"/>
      <c r="AU74" s="156"/>
      <c r="AV74" s="1017"/>
      <c r="AW74" s="156"/>
      <c r="AX74" s="1017"/>
      <c r="AY74" s="156"/>
      <c r="AZ74" s="1017"/>
      <c r="BA74" s="156"/>
      <c r="BB74" s="1017"/>
      <c r="BC74" s="156"/>
      <c r="BD74" s="1017"/>
      <c r="BE74" s="156"/>
      <c r="BF74" s="1017"/>
      <c r="BG74" s="156"/>
      <c r="BH74" s="1017"/>
      <c r="BI74" s="156"/>
      <c r="BJ74" s="1017"/>
      <c r="BK74" s="156"/>
      <c r="BL74" s="1017"/>
      <c r="BM74" s="156"/>
      <c r="BN74" s="1017"/>
      <c r="BO74" s="156"/>
      <c r="BP74" s="1017"/>
      <c r="BQ74" s="156"/>
      <c r="BR74" s="1017"/>
      <c r="BS74" s="156"/>
      <c r="BT74" s="1017"/>
      <c r="BU74" s="156"/>
      <c r="BV74" s="1017"/>
      <c r="BW74" s="156"/>
      <c r="BX74" s="1017"/>
      <c r="BY74" s="156"/>
      <c r="BZ74" s="1017"/>
      <c r="CA74" s="156"/>
      <c r="CB74" s="1017"/>
      <c r="CC74" s="156"/>
      <c r="CD74" s="1017"/>
      <c r="CE74" s="156"/>
      <c r="CF74" s="1017"/>
      <c r="CG74" s="156"/>
      <c r="CH74" s="1017"/>
      <c r="CI74" s="156"/>
      <c r="CJ74" s="1017"/>
      <c r="CK74" s="156"/>
      <c r="CL74" s="1017"/>
      <c r="CM74" s="156"/>
      <c r="CN74" s="1017"/>
      <c r="CO74" s="156"/>
      <c r="CP74" s="1017"/>
      <c r="CQ74" s="156"/>
      <c r="CR74" s="1017"/>
      <c r="CS74" s="156"/>
      <c r="CT74" s="1017"/>
      <c r="CU74" s="156"/>
      <c r="CV74" s="1017"/>
      <c r="CW74" s="156"/>
      <c r="CX74" s="1017"/>
      <c r="CY74" s="156"/>
      <c r="CZ74" s="1017"/>
      <c r="DA74" s="156"/>
      <c r="DB74" s="1017"/>
      <c r="DC74" s="156"/>
      <c r="DD74" s="1017"/>
      <c r="DE74" s="156"/>
      <c r="DF74" s="1017"/>
      <c r="DG74" s="156"/>
      <c r="DH74" s="1017"/>
      <c r="DI74" s="156"/>
      <c r="DJ74" s="1017"/>
      <c r="DK74" s="156"/>
      <c r="DL74" s="1017"/>
      <c r="DM74" s="156"/>
      <c r="DN74" s="1017"/>
      <c r="DO74" s="156"/>
      <c r="DP74" s="1017"/>
      <c r="DQ74" s="156"/>
      <c r="DS74" s="935" t="s">
        <v>3916</v>
      </c>
      <c r="DV74" s="501"/>
    </row>
    <row r="75" spans="1:126" ht="13.5" customHeight="1">
      <c r="A75" s="930" t="s">
        <v>1726</v>
      </c>
      <c r="B75" s="930" t="s">
        <v>1726</v>
      </c>
      <c r="C75" s="1955" t="s">
        <v>1726</v>
      </c>
      <c r="D75" s="930" t="s">
        <v>1759</v>
      </c>
      <c r="E75" s="930" t="s">
        <v>1759</v>
      </c>
      <c r="F75" s="930" t="s">
        <v>1759</v>
      </c>
      <c r="G75" s="963"/>
      <c r="H75" s="963"/>
      <c r="I75" s="930" t="s">
        <v>1759</v>
      </c>
      <c r="J75" s="930" t="s">
        <v>1759</v>
      </c>
      <c r="K75" s="464" t="str">
        <f t="shared" si="151"/>
        <v>●</v>
      </c>
      <c r="L75" s="482"/>
      <c r="N75" s="1010"/>
      <c r="O75" s="991"/>
      <c r="P75" s="2251"/>
      <c r="Q75" s="2252"/>
      <c r="R75" s="1018"/>
      <c r="S75" s="236">
        <f t="shared" si="402"/>
        <v>0</v>
      </c>
      <c r="T75" s="1018"/>
      <c r="U75" s="157"/>
      <c r="V75" s="1018"/>
      <c r="W75" s="157"/>
      <c r="X75" s="1018"/>
      <c r="Y75" s="157"/>
      <c r="Z75" s="1018"/>
      <c r="AA75" s="157"/>
      <c r="AB75" s="1018"/>
      <c r="AC75" s="157"/>
      <c r="AD75" s="1018"/>
      <c r="AE75" s="157"/>
      <c r="AF75" s="1018"/>
      <c r="AG75" s="157"/>
      <c r="AH75" s="1018"/>
      <c r="AI75" s="157"/>
      <c r="AJ75" s="1018"/>
      <c r="AK75" s="157"/>
      <c r="AL75" s="1018"/>
      <c r="AM75" s="157"/>
      <c r="AN75" s="1018"/>
      <c r="AO75" s="157"/>
      <c r="AP75" s="1018"/>
      <c r="AQ75" s="157"/>
      <c r="AR75" s="1018"/>
      <c r="AS75" s="157"/>
      <c r="AT75" s="1018"/>
      <c r="AU75" s="157"/>
      <c r="AV75" s="1018"/>
      <c r="AW75" s="157"/>
      <c r="AX75" s="1018"/>
      <c r="AY75" s="157"/>
      <c r="AZ75" s="1018"/>
      <c r="BA75" s="157"/>
      <c r="BB75" s="1018"/>
      <c r="BC75" s="157"/>
      <c r="BD75" s="1018"/>
      <c r="BE75" s="157"/>
      <c r="BF75" s="1018"/>
      <c r="BG75" s="157"/>
      <c r="BH75" s="1018"/>
      <c r="BI75" s="157"/>
      <c r="BJ75" s="1018"/>
      <c r="BK75" s="157"/>
      <c r="BL75" s="1018"/>
      <c r="BM75" s="157"/>
      <c r="BN75" s="1018"/>
      <c r="BO75" s="157"/>
      <c r="BP75" s="1018"/>
      <c r="BQ75" s="157"/>
      <c r="BR75" s="1018"/>
      <c r="BS75" s="157"/>
      <c r="BT75" s="1018"/>
      <c r="BU75" s="157"/>
      <c r="BV75" s="1018"/>
      <c r="BW75" s="157"/>
      <c r="BX75" s="1018"/>
      <c r="BY75" s="157"/>
      <c r="BZ75" s="1018"/>
      <c r="CA75" s="157"/>
      <c r="CB75" s="1018"/>
      <c r="CC75" s="157"/>
      <c r="CD75" s="1018"/>
      <c r="CE75" s="157"/>
      <c r="CF75" s="1018"/>
      <c r="CG75" s="157"/>
      <c r="CH75" s="1018"/>
      <c r="CI75" s="157"/>
      <c r="CJ75" s="1018"/>
      <c r="CK75" s="157"/>
      <c r="CL75" s="1018"/>
      <c r="CM75" s="157"/>
      <c r="CN75" s="1018"/>
      <c r="CO75" s="157"/>
      <c r="CP75" s="1018"/>
      <c r="CQ75" s="157"/>
      <c r="CR75" s="1018"/>
      <c r="CS75" s="157"/>
      <c r="CT75" s="1018"/>
      <c r="CU75" s="157"/>
      <c r="CV75" s="1018"/>
      <c r="CW75" s="157"/>
      <c r="CX75" s="1018"/>
      <c r="CY75" s="157"/>
      <c r="CZ75" s="1018"/>
      <c r="DA75" s="157"/>
      <c r="DB75" s="1018"/>
      <c r="DC75" s="157"/>
      <c r="DD75" s="1018"/>
      <c r="DE75" s="157"/>
      <c r="DF75" s="1018"/>
      <c r="DG75" s="157"/>
      <c r="DH75" s="1018"/>
      <c r="DI75" s="157"/>
      <c r="DJ75" s="1018"/>
      <c r="DK75" s="157"/>
      <c r="DL75" s="1018"/>
      <c r="DM75" s="157"/>
      <c r="DN75" s="1018"/>
      <c r="DO75" s="157"/>
      <c r="DP75" s="1018"/>
      <c r="DQ75" s="157"/>
      <c r="DS75" s="935" t="s">
        <v>3916</v>
      </c>
      <c r="DV75" s="501"/>
    </row>
    <row r="76" spans="1:126" ht="13.5" customHeight="1">
      <c r="A76" s="930" t="s">
        <v>1726</v>
      </c>
      <c r="B76" s="930" t="s">
        <v>1726</v>
      </c>
      <c r="C76" s="1955" t="s">
        <v>1726</v>
      </c>
      <c r="D76" s="930" t="s">
        <v>1759</v>
      </c>
      <c r="E76" s="930" t="s">
        <v>1759</v>
      </c>
      <c r="F76" s="930" t="s">
        <v>1759</v>
      </c>
      <c r="G76" s="963"/>
      <c r="H76" s="963"/>
      <c r="I76" s="930" t="s">
        <v>1759</v>
      </c>
      <c r="J76" s="930" t="s">
        <v>1759</v>
      </c>
      <c r="K76" s="464" t="str">
        <f t="shared" si="151"/>
        <v>●</v>
      </c>
      <c r="L76" s="482"/>
      <c r="N76" s="1010"/>
      <c r="O76" s="991"/>
      <c r="P76" s="2251"/>
      <c r="Q76" s="2252"/>
      <c r="R76" s="1018"/>
      <c r="S76" s="236">
        <f t="shared" si="402"/>
        <v>0</v>
      </c>
      <c r="T76" s="1018"/>
      <c r="U76" s="157"/>
      <c r="V76" s="1018"/>
      <c r="W76" s="157"/>
      <c r="X76" s="1018"/>
      <c r="Y76" s="157"/>
      <c r="Z76" s="1018"/>
      <c r="AA76" s="157"/>
      <c r="AB76" s="1018"/>
      <c r="AC76" s="157"/>
      <c r="AD76" s="1018"/>
      <c r="AE76" s="157"/>
      <c r="AF76" s="1018"/>
      <c r="AG76" s="157"/>
      <c r="AH76" s="1018"/>
      <c r="AI76" s="157"/>
      <c r="AJ76" s="1018"/>
      <c r="AK76" s="157"/>
      <c r="AL76" s="1018"/>
      <c r="AM76" s="157"/>
      <c r="AN76" s="1018"/>
      <c r="AO76" s="157"/>
      <c r="AP76" s="1018"/>
      <c r="AQ76" s="157"/>
      <c r="AR76" s="1018"/>
      <c r="AS76" s="157"/>
      <c r="AT76" s="1018"/>
      <c r="AU76" s="157"/>
      <c r="AV76" s="1018"/>
      <c r="AW76" s="157"/>
      <c r="AX76" s="1018"/>
      <c r="AY76" s="157"/>
      <c r="AZ76" s="1018"/>
      <c r="BA76" s="157"/>
      <c r="BB76" s="1018"/>
      <c r="BC76" s="157"/>
      <c r="BD76" s="1018"/>
      <c r="BE76" s="157"/>
      <c r="BF76" s="1018"/>
      <c r="BG76" s="157"/>
      <c r="BH76" s="1018"/>
      <c r="BI76" s="157"/>
      <c r="BJ76" s="1018"/>
      <c r="BK76" s="157"/>
      <c r="BL76" s="1018"/>
      <c r="BM76" s="157"/>
      <c r="BN76" s="1018"/>
      <c r="BO76" s="157"/>
      <c r="BP76" s="1018"/>
      <c r="BQ76" s="157"/>
      <c r="BR76" s="1018"/>
      <c r="BS76" s="157"/>
      <c r="BT76" s="1018"/>
      <c r="BU76" s="157"/>
      <c r="BV76" s="1018"/>
      <c r="BW76" s="157"/>
      <c r="BX76" s="1018"/>
      <c r="BY76" s="157"/>
      <c r="BZ76" s="1018"/>
      <c r="CA76" s="157"/>
      <c r="CB76" s="1018"/>
      <c r="CC76" s="157"/>
      <c r="CD76" s="1018"/>
      <c r="CE76" s="157"/>
      <c r="CF76" s="1018"/>
      <c r="CG76" s="157"/>
      <c r="CH76" s="1018"/>
      <c r="CI76" s="157"/>
      <c r="CJ76" s="1018"/>
      <c r="CK76" s="157"/>
      <c r="CL76" s="1018"/>
      <c r="CM76" s="157"/>
      <c r="CN76" s="1018"/>
      <c r="CO76" s="157"/>
      <c r="CP76" s="1018"/>
      <c r="CQ76" s="157"/>
      <c r="CR76" s="1018"/>
      <c r="CS76" s="157"/>
      <c r="CT76" s="1018"/>
      <c r="CU76" s="157"/>
      <c r="CV76" s="1018"/>
      <c r="CW76" s="157"/>
      <c r="CX76" s="1018"/>
      <c r="CY76" s="157"/>
      <c r="CZ76" s="1018"/>
      <c r="DA76" s="157"/>
      <c r="DB76" s="1018"/>
      <c r="DC76" s="157"/>
      <c r="DD76" s="1018"/>
      <c r="DE76" s="157"/>
      <c r="DF76" s="1018"/>
      <c r="DG76" s="157"/>
      <c r="DH76" s="1018"/>
      <c r="DI76" s="157"/>
      <c r="DJ76" s="1018"/>
      <c r="DK76" s="157"/>
      <c r="DL76" s="1018"/>
      <c r="DM76" s="157"/>
      <c r="DN76" s="1018"/>
      <c r="DO76" s="157"/>
      <c r="DP76" s="1018"/>
      <c r="DQ76" s="157"/>
      <c r="DS76" s="935" t="s">
        <v>3916</v>
      </c>
      <c r="DV76" s="501"/>
    </row>
    <row r="77" spans="1:126" ht="13.5" customHeight="1">
      <c r="A77" s="930" t="s">
        <v>1726</v>
      </c>
      <c r="B77" s="930" t="s">
        <v>1726</v>
      </c>
      <c r="C77" s="1955" t="s">
        <v>1726</v>
      </c>
      <c r="D77" s="930" t="s">
        <v>1759</v>
      </c>
      <c r="E77" s="930" t="s">
        <v>1759</v>
      </c>
      <c r="F77" s="930" t="s">
        <v>1759</v>
      </c>
      <c r="G77" s="963"/>
      <c r="H77" s="963"/>
      <c r="I77" s="930" t="s">
        <v>1759</v>
      </c>
      <c r="J77" s="930" t="s">
        <v>1759</v>
      </c>
      <c r="K77" s="464" t="str">
        <f t="shared" si="151"/>
        <v>●</v>
      </c>
      <c r="L77" s="482"/>
      <c r="N77" s="1010"/>
      <c r="O77" s="991"/>
      <c r="P77" s="2251"/>
      <c r="Q77" s="2252"/>
      <c r="R77" s="1018"/>
      <c r="S77" s="236">
        <f t="shared" si="402"/>
        <v>0</v>
      </c>
      <c r="T77" s="1018"/>
      <c r="U77" s="157"/>
      <c r="V77" s="1018"/>
      <c r="W77" s="157"/>
      <c r="X77" s="1018"/>
      <c r="Y77" s="157"/>
      <c r="Z77" s="1018"/>
      <c r="AA77" s="157"/>
      <c r="AB77" s="1018"/>
      <c r="AC77" s="157"/>
      <c r="AD77" s="1018"/>
      <c r="AE77" s="157"/>
      <c r="AF77" s="1018"/>
      <c r="AG77" s="157"/>
      <c r="AH77" s="1018"/>
      <c r="AI77" s="157"/>
      <c r="AJ77" s="1018"/>
      <c r="AK77" s="157"/>
      <c r="AL77" s="1018"/>
      <c r="AM77" s="157"/>
      <c r="AN77" s="1018"/>
      <c r="AO77" s="157"/>
      <c r="AP77" s="1018"/>
      <c r="AQ77" s="157"/>
      <c r="AR77" s="1018"/>
      <c r="AS77" s="157"/>
      <c r="AT77" s="1018"/>
      <c r="AU77" s="157"/>
      <c r="AV77" s="1018"/>
      <c r="AW77" s="157"/>
      <c r="AX77" s="1018"/>
      <c r="AY77" s="157"/>
      <c r="AZ77" s="1018"/>
      <c r="BA77" s="157"/>
      <c r="BB77" s="1018"/>
      <c r="BC77" s="157"/>
      <c r="BD77" s="1018"/>
      <c r="BE77" s="157"/>
      <c r="BF77" s="1018"/>
      <c r="BG77" s="157"/>
      <c r="BH77" s="1018"/>
      <c r="BI77" s="157"/>
      <c r="BJ77" s="1018"/>
      <c r="BK77" s="157"/>
      <c r="BL77" s="1018"/>
      <c r="BM77" s="157"/>
      <c r="BN77" s="1018"/>
      <c r="BO77" s="157"/>
      <c r="BP77" s="1018"/>
      <c r="BQ77" s="157"/>
      <c r="BR77" s="1018"/>
      <c r="BS77" s="157"/>
      <c r="BT77" s="1018"/>
      <c r="BU77" s="157"/>
      <c r="BV77" s="1018"/>
      <c r="BW77" s="157"/>
      <c r="BX77" s="1018"/>
      <c r="BY77" s="157"/>
      <c r="BZ77" s="1018"/>
      <c r="CA77" s="157"/>
      <c r="CB77" s="1018"/>
      <c r="CC77" s="157"/>
      <c r="CD77" s="1018"/>
      <c r="CE77" s="157"/>
      <c r="CF77" s="1018"/>
      <c r="CG77" s="157"/>
      <c r="CH77" s="1018"/>
      <c r="CI77" s="157"/>
      <c r="CJ77" s="1018"/>
      <c r="CK77" s="157"/>
      <c r="CL77" s="1018"/>
      <c r="CM77" s="157"/>
      <c r="CN77" s="1018"/>
      <c r="CO77" s="157"/>
      <c r="CP77" s="1018"/>
      <c r="CQ77" s="157"/>
      <c r="CR77" s="1018"/>
      <c r="CS77" s="157"/>
      <c r="CT77" s="1018"/>
      <c r="CU77" s="157"/>
      <c r="CV77" s="1018"/>
      <c r="CW77" s="157"/>
      <c r="CX77" s="1018"/>
      <c r="CY77" s="157"/>
      <c r="CZ77" s="1018"/>
      <c r="DA77" s="157"/>
      <c r="DB77" s="1018"/>
      <c r="DC77" s="157"/>
      <c r="DD77" s="1018"/>
      <c r="DE77" s="157"/>
      <c r="DF77" s="1018"/>
      <c r="DG77" s="157"/>
      <c r="DH77" s="1018"/>
      <c r="DI77" s="157"/>
      <c r="DJ77" s="1018"/>
      <c r="DK77" s="157"/>
      <c r="DL77" s="1018"/>
      <c r="DM77" s="157"/>
      <c r="DN77" s="1018"/>
      <c r="DO77" s="157"/>
      <c r="DP77" s="1018"/>
      <c r="DQ77" s="157"/>
      <c r="DS77" s="935" t="s">
        <v>3916</v>
      </c>
      <c r="DV77" s="501"/>
    </row>
    <row r="78" spans="1:126" ht="13.5" customHeight="1" thickBot="1">
      <c r="A78" s="930" t="s">
        <v>1726</v>
      </c>
      <c r="B78" s="930" t="s">
        <v>1726</v>
      </c>
      <c r="C78" s="1955" t="s">
        <v>1726</v>
      </c>
      <c r="D78" s="930" t="s">
        <v>1759</v>
      </c>
      <c r="E78" s="930" t="s">
        <v>1759</v>
      </c>
      <c r="F78" s="930" t="s">
        <v>1759</v>
      </c>
      <c r="G78" s="963"/>
      <c r="H78" s="963"/>
      <c r="I78" s="930" t="s">
        <v>1759</v>
      </c>
      <c r="J78" s="930" t="s">
        <v>1759</v>
      </c>
      <c r="K78" s="464" t="str">
        <f t="shared" si="151"/>
        <v>●</v>
      </c>
      <c r="L78" s="482"/>
      <c r="N78" s="1010"/>
      <c r="O78" s="991"/>
      <c r="P78" s="2270"/>
      <c r="Q78" s="2271"/>
      <c r="R78" s="1018"/>
      <c r="S78" s="237">
        <f t="shared" si="402"/>
        <v>0</v>
      </c>
      <c r="T78" s="1018"/>
      <c r="U78" s="157"/>
      <c r="V78" s="1018"/>
      <c r="W78" s="157"/>
      <c r="X78" s="1018"/>
      <c r="Y78" s="157"/>
      <c r="Z78" s="1018"/>
      <c r="AA78" s="157"/>
      <c r="AB78" s="1018"/>
      <c r="AC78" s="157"/>
      <c r="AD78" s="1018"/>
      <c r="AE78" s="157"/>
      <c r="AF78" s="1018"/>
      <c r="AG78" s="157"/>
      <c r="AH78" s="1018"/>
      <c r="AI78" s="157"/>
      <c r="AJ78" s="1018"/>
      <c r="AK78" s="157"/>
      <c r="AL78" s="1018"/>
      <c r="AM78" s="157"/>
      <c r="AN78" s="1018"/>
      <c r="AO78" s="157"/>
      <c r="AP78" s="1018"/>
      <c r="AQ78" s="157"/>
      <c r="AR78" s="1018"/>
      <c r="AS78" s="157"/>
      <c r="AT78" s="1018"/>
      <c r="AU78" s="157"/>
      <c r="AV78" s="1018"/>
      <c r="AW78" s="157"/>
      <c r="AX78" s="1018"/>
      <c r="AY78" s="157"/>
      <c r="AZ78" s="1018"/>
      <c r="BA78" s="157"/>
      <c r="BB78" s="1018"/>
      <c r="BC78" s="157"/>
      <c r="BD78" s="1018"/>
      <c r="BE78" s="157"/>
      <c r="BF78" s="1018"/>
      <c r="BG78" s="157"/>
      <c r="BH78" s="1018"/>
      <c r="BI78" s="157"/>
      <c r="BJ78" s="1018"/>
      <c r="BK78" s="157"/>
      <c r="BL78" s="1018"/>
      <c r="BM78" s="157"/>
      <c r="BN78" s="1018"/>
      <c r="BO78" s="157"/>
      <c r="BP78" s="1018"/>
      <c r="BQ78" s="157"/>
      <c r="BR78" s="1018"/>
      <c r="BS78" s="157"/>
      <c r="BT78" s="1018"/>
      <c r="BU78" s="157"/>
      <c r="BV78" s="1018"/>
      <c r="BW78" s="157"/>
      <c r="BX78" s="1018"/>
      <c r="BY78" s="157"/>
      <c r="BZ78" s="1018"/>
      <c r="CA78" s="157"/>
      <c r="CB78" s="1018"/>
      <c r="CC78" s="157"/>
      <c r="CD78" s="1018"/>
      <c r="CE78" s="157"/>
      <c r="CF78" s="1018"/>
      <c r="CG78" s="157"/>
      <c r="CH78" s="1018"/>
      <c r="CI78" s="157"/>
      <c r="CJ78" s="1018"/>
      <c r="CK78" s="157"/>
      <c r="CL78" s="1018"/>
      <c r="CM78" s="157"/>
      <c r="CN78" s="1018"/>
      <c r="CO78" s="157"/>
      <c r="CP78" s="1018"/>
      <c r="CQ78" s="157"/>
      <c r="CR78" s="1018"/>
      <c r="CS78" s="157"/>
      <c r="CT78" s="1018"/>
      <c r="CU78" s="157"/>
      <c r="CV78" s="1018"/>
      <c r="CW78" s="157"/>
      <c r="CX78" s="1018"/>
      <c r="CY78" s="157"/>
      <c r="CZ78" s="1018"/>
      <c r="DA78" s="157"/>
      <c r="DB78" s="1018"/>
      <c r="DC78" s="157"/>
      <c r="DD78" s="1018"/>
      <c r="DE78" s="157"/>
      <c r="DF78" s="1018"/>
      <c r="DG78" s="157"/>
      <c r="DH78" s="1018"/>
      <c r="DI78" s="157"/>
      <c r="DJ78" s="1018"/>
      <c r="DK78" s="157"/>
      <c r="DL78" s="1018"/>
      <c r="DM78" s="157"/>
      <c r="DN78" s="1018"/>
      <c r="DO78" s="157"/>
      <c r="DP78" s="1018"/>
      <c r="DQ78" s="157"/>
      <c r="DS78" s="935" t="s">
        <v>3916</v>
      </c>
      <c r="DV78" s="501"/>
    </row>
    <row r="79" spans="1:126" ht="20.100000000000001" customHeight="1" thickTop="1">
      <c r="A79" s="930" t="s">
        <v>1726</v>
      </c>
      <c r="B79" s="930" t="s">
        <v>1726</v>
      </c>
      <c r="C79" s="930" t="s">
        <v>1726</v>
      </c>
      <c r="D79" s="930" t="s">
        <v>1726</v>
      </c>
      <c r="E79" s="930" t="s">
        <v>1726</v>
      </c>
      <c r="F79" s="930" t="s">
        <v>1726</v>
      </c>
      <c r="G79" s="963"/>
      <c r="H79" s="963"/>
      <c r="I79" s="930" t="s">
        <v>1759</v>
      </c>
      <c r="J79" s="930" t="s">
        <v>1726</v>
      </c>
      <c r="K79" s="464" t="str">
        <f t="shared" si="151"/>
        <v>●</v>
      </c>
      <c r="L79" s="482"/>
      <c r="N79" s="1005" t="s">
        <v>3921</v>
      </c>
      <c r="O79" s="1006"/>
      <c r="P79" s="1007"/>
      <c r="Q79" s="1024"/>
      <c r="R79" s="1008"/>
      <c r="S79" s="1009" t="s">
        <v>1806</v>
      </c>
      <c r="T79" s="1008"/>
      <c r="U79" s="987" t="s">
        <v>1806</v>
      </c>
      <c r="V79" s="1008"/>
      <c r="W79" s="987" t="s">
        <v>4086</v>
      </c>
      <c r="X79" s="1008"/>
      <c r="Y79" s="987" t="s">
        <v>4086</v>
      </c>
      <c r="Z79" s="1008"/>
      <c r="AA79" s="987" t="s">
        <v>4086</v>
      </c>
      <c r="AB79" s="1008"/>
      <c r="AC79" s="987" t="s">
        <v>4086</v>
      </c>
      <c r="AD79" s="1008"/>
      <c r="AE79" s="987" t="s">
        <v>4086</v>
      </c>
      <c r="AF79" s="1008"/>
      <c r="AG79" s="987" t="s">
        <v>4086</v>
      </c>
      <c r="AH79" s="1008"/>
      <c r="AI79" s="987" t="s">
        <v>4086</v>
      </c>
      <c r="AJ79" s="1008"/>
      <c r="AK79" s="987" t="s">
        <v>4086</v>
      </c>
      <c r="AL79" s="1008"/>
      <c r="AM79" s="987" t="s">
        <v>4086</v>
      </c>
      <c r="AN79" s="1008"/>
      <c r="AO79" s="987" t="s">
        <v>4086</v>
      </c>
      <c r="AP79" s="1008"/>
      <c r="AQ79" s="987" t="s">
        <v>4086</v>
      </c>
      <c r="AR79" s="1008"/>
      <c r="AS79" s="987" t="s">
        <v>4086</v>
      </c>
      <c r="AT79" s="1008"/>
      <c r="AU79" s="987" t="s">
        <v>4086</v>
      </c>
      <c r="AV79" s="1008"/>
      <c r="AW79" s="987" t="s">
        <v>4086</v>
      </c>
      <c r="AX79" s="1008"/>
      <c r="AY79" s="987" t="s">
        <v>4086</v>
      </c>
      <c r="AZ79" s="1008"/>
      <c r="BA79" s="987" t="s">
        <v>4086</v>
      </c>
      <c r="BB79" s="1008"/>
      <c r="BC79" s="987" t="s">
        <v>4086</v>
      </c>
      <c r="BD79" s="1008"/>
      <c r="BE79" s="987" t="s">
        <v>4086</v>
      </c>
      <c r="BF79" s="1008"/>
      <c r="BG79" s="987" t="s">
        <v>4086</v>
      </c>
      <c r="BH79" s="1008"/>
      <c r="BI79" s="987" t="s">
        <v>4086</v>
      </c>
      <c r="BJ79" s="1008"/>
      <c r="BK79" s="987" t="s">
        <v>4086</v>
      </c>
      <c r="BL79" s="1008"/>
      <c r="BM79" s="987" t="s">
        <v>4086</v>
      </c>
      <c r="BN79" s="1008"/>
      <c r="BO79" s="987" t="s">
        <v>4086</v>
      </c>
      <c r="BP79" s="1008"/>
      <c r="BQ79" s="987" t="s">
        <v>4086</v>
      </c>
      <c r="BR79" s="1008"/>
      <c r="BS79" s="987" t="s">
        <v>4086</v>
      </c>
      <c r="BT79" s="1008"/>
      <c r="BU79" s="987" t="s">
        <v>4086</v>
      </c>
      <c r="BV79" s="1008"/>
      <c r="BW79" s="987" t="s">
        <v>4086</v>
      </c>
      <c r="BX79" s="1008"/>
      <c r="BY79" s="987" t="s">
        <v>4086</v>
      </c>
      <c r="BZ79" s="1008"/>
      <c r="CA79" s="987" t="s">
        <v>4086</v>
      </c>
      <c r="CB79" s="1008"/>
      <c r="CC79" s="987" t="s">
        <v>4086</v>
      </c>
      <c r="CD79" s="1008"/>
      <c r="CE79" s="987" t="s">
        <v>4086</v>
      </c>
      <c r="CF79" s="1008"/>
      <c r="CG79" s="987" t="s">
        <v>4086</v>
      </c>
      <c r="CH79" s="1008"/>
      <c r="CI79" s="987" t="s">
        <v>4086</v>
      </c>
      <c r="CJ79" s="1008"/>
      <c r="CK79" s="987" t="s">
        <v>4086</v>
      </c>
      <c r="CL79" s="1008"/>
      <c r="CM79" s="987" t="s">
        <v>4086</v>
      </c>
      <c r="CN79" s="1008"/>
      <c r="CO79" s="987" t="s">
        <v>4086</v>
      </c>
      <c r="CP79" s="1008"/>
      <c r="CQ79" s="987" t="s">
        <v>4086</v>
      </c>
      <c r="CR79" s="1008"/>
      <c r="CS79" s="987" t="s">
        <v>4086</v>
      </c>
      <c r="CT79" s="1008"/>
      <c r="CU79" s="987" t="s">
        <v>4086</v>
      </c>
      <c r="CV79" s="1008"/>
      <c r="CW79" s="987" t="s">
        <v>4086</v>
      </c>
      <c r="CX79" s="1008"/>
      <c r="CY79" s="987" t="s">
        <v>4086</v>
      </c>
      <c r="CZ79" s="1008"/>
      <c r="DA79" s="987" t="s">
        <v>4086</v>
      </c>
      <c r="DB79" s="1008"/>
      <c r="DC79" s="987" t="s">
        <v>4086</v>
      </c>
      <c r="DD79" s="1008"/>
      <c r="DE79" s="987" t="s">
        <v>4086</v>
      </c>
      <c r="DF79" s="1008"/>
      <c r="DG79" s="987" t="s">
        <v>4086</v>
      </c>
      <c r="DH79" s="1008"/>
      <c r="DI79" s="987" t="s">
        <v>4086</v>
      </c>
      <c r="DJ79" s="1008"/>
      <c r="DK79" s="987" t="s">
        <v>4086</v>
      </c>
      <c r="DL79" s="1008"/>
      <c r="DM79" s="987" t="s">
        <v>4086</v>
      </c>
      <c r="DN79" s="1008"/>
      <c r="DO79" s="987" t="s">
        <v>4086</v>
      </c>
      <c r="DP79" s="1008"/>
      <c r="DQ79" s="987" t="s">
        <v>4086</v>
      </c>
      <c r="DS79" s="464"/>
      <c r="DV79" s="501"/>
    </row>
    <row r="80" spans="1:126" ht="13.8" thickBot="1">
      <c r="A80" s="930" t="s">
        <v>1726</v>
      </c>
      <c r="B80" s="930" t="s">
        <v>1726</v>
      </c>
      <c r="C80" s="930" t="s">
        <v>1726</v>
      </c>
      <c r="D80" s="930" t="s">
        <v>1726</v>
      </c>
      <c r="E80" s="930" t="s">
        <v>1726</v>
      </c>
      <c r="F80" s="930" t="s">
        <v>1726</v>
      </c>
      <c r="G80" s="963"/>
      <c r="H80" s="963"/>
      <c r="I80" s="930" t="s">
        <v>1759</v>
      </c>
      <c r="J80" s="930" t="s">
        <v>1726</v>
      </c>
      <c r="K80" s="464" t="str">
        <f t="shared" si="151"/>
        <v>●</v>
      </c>
      <c r="L80" s="482"/>
      <c r="N80" s="2294" t="s">
        <v>1980</v>
      </c>
      <c r="O80" s="2295"/>
      <c r="P80" s="2295"/>
      <c r="Q80" s="2296"/>
      <c r="R80" s="1013"/>
      <c r="S80" s="1009"/>
      <c r="T80" s="1013"/>
      <c r="U80" s="1019"/>
      <c r="V80" s="1013"/>
      <c r="W80" s="1019"/>
      <c r="X80" s="1013"/>
      <c r="Y80" s="1019"/>
      <c r="Z80" s="1013"/>
      <c r="AA80" s="1019"/>
      <c r="AB80" s="1013"/>
      <c r="AC80" s="1019"/>
      <c r="AD80" s="1013"/>
      <c r="AE80" s="1019"/>
      <c r="AF80" s="1013"/>
      <c r="AG80" s="1019"/>
      <c r="AH80" s="1013"/>
      <c r="AI80" s="1019"/>
      <c r="AJ80" s="1013"/>
      <c r="AK80" s="1019"/>
      <c r="AL80" s="1013"/>
      <c r="AM80" s="1019"/>
      <c r="AN80" s="1013"/>
      <c r="AO80" s="1019"/>
      <c r="AP80" s="1013"/>
      <c r="AQ80" s="1019"/>
      <c r="AR80" s="1013"/>
      <c r="AS80" s="1019"/>
      <c r="AT80" s="1013"/>
      <c r="AU80" s="1019"/>
      <c r="AV80" s="1013"/>
      <c r="AW80" s="1019"/>
      <c r="AX80" s="1013"/>
      <c r="AY80" s="1019"/>
      <c r="AZ80" s="1013"/>
      <c r="BA80" s="1019"/>
      <c r="BB80" s="1013"/>
      <c r="BC80" s="1019"/>
      <c r="BD80" s="1013"/>
      <c r="BE80" s="1019"/>
      <c r="BF80" s="1013"/>
      <c r="BG80" s="1019"/>
      <c r="BH80" s="1013"/>
      <c r="BI80" s="1019"/>
      <c r="BJ80" s="1013"/>
      <c r="BK80" s="1019"/>
      <c r="BL80" s="1013"/>
      <c r="BM80" s="1019"/>
      <c r="BN80" s="1013"/>
      <c r="BO80" s="1019"/>
      <c r="BP80" s="1013"/>
      <c r="BQ80" s="1019"/>
      <c r="BR80" s="1013"/>
      <c r="BS80" s="1019"/>
      <c r="BT80" s="1013"/>
      <c r="BU80" s="1019"/>
      <c r="BV80" s="1013"/>
      <c r="BW80" s="1019"/>
      <c r="BX80" s="1013"/>
      <c r="BY80" s="1019"/>
      <c r="BZ80" s="1013"/>
      <c r="CA80" s="1019"/>
      <c r="CB80" s="1013"/>
      <c r="CC80" s="1019"/>
      <c r="CD80" s="1013"/>
      <c r="CE80" s="1019"/>
      <c r="CF80" s="1013"/>
      <c r="CG80" s="1019"/>
      <c r="CH80" s="1013"/>
      <c r="CI80" s="1019"/>
      <c r="CJ80" s="1013"/>
      <c r="CK80" s="1019"/>
      <c r="CL80" s="1013"/>
      <c r="CM80" s="1019"/>
      <c r="CN80" s="1013"/>
      <c r="CO80" s="1019"/>
      <c r="CP80" s="1013"/>
      <c r="CQ80" s="1019"/>
      <c r="CR80" s="1013"/>
      <c r="CS80" s="1019"/>
      <c r="CT80" s="1013"/>
      <c r="CU80" s="1019"/>
      <c r="CV80" s="1013"/>
      <c r="CW80" s="1019"/>
      <c r="CX80" s="1013"/>
      <c r="CY80" s="1019"/>
      <c r="CZ80" s="1013"/>
      <c r="DA80" s="1019"/>
      <c r="DB80" s="1013"/>
      <c r="DC80" s="1019"/>
      <c r="DD80" s="1013"/>
      <c r="DE80" s="1019"/>
      <c r="DF80" s="1013"/>
      <c r="DG80" s="1019"/>
      <c r="DH80" s="1013"/>
      <c r="DI80" s="1019"/>
      <c r="DJ80" s="1013"/>
      <c r="DK80" s="1019"/>
      <c r="DL80" s="1013"/>
      <c r="DM80" s="1019"/>
      <c r="DN80" s="1013"/>
      <c r="DO80" s="1019"/>
      <c r="DP80" s="1013"/>
      <c r="DQ80" s="1019"/>
      <c r="DS80" s="464"/>
      <c r="DV80" s="501"/>
    </row>
    <row r="81" spans="1:126" ht="30" customHeight="1" thickTop="1">
      <c r="A81" s="930" t="s">
        <v>1726</v>
      </c>
      <c r="B81" s="930" t="s">
        <v>1726</v>
      </c>
      <c r="C81" s="930" t="s">
        <v>1726</v>
      </c>
      <c r="D81" s="930" t="s">
        <v>1726</v>
      </c>
      <c r="E81" s="930" t="s">
        <v>1726</v>
      </c>
      <c r="F81" s="930" t="s">
        <v>1726</v>
      </c>
      <c r="G81" s="963"/>
      <c r="H81" s="963"/>
      <c r="I81" s="930" t="s">
        <v>1759</v>
      </c>
      <c r="J81" s="930" t="s">
        <v>1726</v>
      </c>
      <c r="K81" s="464" t="str">
        <f t="shared" si="151"/>
        <v>●</v>
      </c>
      <c r="L81" s="482"/>
      <c r="N81" s="1010"/>
      <c r="O81" s="2267" t="s">
        <v>3928</v>
      </c>
      <c r="P81" s="2268"/>
      <c r="Q81" s="2269"/>
      <c r="R81" s="1011"/>
      <c r="S81" s="239">
        <f t="shared" ref="S81:S85" si="403">IF($K81=0,0,SUM(U81:DQ81))</f>
        <v>0</v>
      </c>
      <c r="T81" s="1012"/>
      <c r="U81" s="158"/>
      <c r="V81" s="1011"/>
      <c r="W81" s="158"/>
      <c r="X81" s="1011"/>
      <c r="Y81" s="158"/>
      <c r="Z81" s="1011"/>
      <c r="AA81" s="158"/>
      <c r="AB81" s="1011"/>
      <c r="AC81" s="158"/>
      <c r="AD81" s="1011"/>
      <c r="AE81" s="158"/>
      <c r="AF81" s="1011"/>
      <c r="AG81" s="158"/>
      <c r="AH81" s="1011"/>
      <c r="AI81" s="158"/>
      <c r="AJ81" s="1011"/>
      <c r="AK81" s="158"/>
      <c r="AL81" s="1011"/>
      <c r="AM81" s="158"/>
      <c r="AN81" s="1011"/>
      <c r="AO81" s="158"/>
      <c r="AP81" s="1011"/>
      <c r="AQ81" s="158"/>
      <c r="AR81" s="1011"/>
      <c r="AS81" s="158"/>
      <c r="AT81" s="1011"/>
      <c r="AU81" s="158"/>
      <c r="AV81" s="1011"/>
      <c r="AW81" s="158"/>
      <c r="AX81" s="1011"/>
      <c r="AY81" s="158"/>
      <c r="AZ81" s="1011"/>
      <c r="BA81" s="158"/>
      <c r="BB81" s="1011"/>
      <c r="BC81" s="158"/>
      <c r="BD81" s="1011"/>
      <c r="BE81" s="158"/>
      <c r="BF81" s="1011"/>
      <c r="BG81" s="158"/>
      <c r="BH81" s="1011"/>
      <c r="BI81" s="158"/>
      <c r="BJ81" s="1011"/>
      <c r="BK81" s="158"/>
      <c r="BL81" s="1011"/>
      <c r="BM81" s="158"/>
      <c r="BN81" s="1011"/>
      <c r="BO81" s="158"/>
      <c r="BP81" s="1011"/>
      <c r="BQ81" s="158"/>
      <c r="BR81" s="1011"/>
      <c r="BS81" s="158"/>
      <c r="BT81" s="1011"/>
      <c r="BU81" s="158"/>
      <c r="BV81" s="1011"/>
      <c r="BW81" s="158"/>
      <c r="BX81" s="1011"/>
      <c r="BY81" s="158"/>
      <c r="BZ81" s="1011"/>
      <c r="CA81" s="158"/>
      <c r="CB81" s="1011"/>
      <c r="CC81" s="158"/>
      <c r="CD81" s="1011"/>
      <c r="CE81" s="158"/>
      <c r="CF81" s="1011"/>
      <c r="CG81" s="158"/>
      <c r="CH81" s="1011"/>
      <c r="CI81" s="158"/>
      <c r="CJ81" s="1011"/>
      <c r="CK81" s="158"/>
      <c r="CL81" s="1011"/>
      <c r="CM81" s="158"/>
      <c r="CN81" s="1011"/>
      <c r="CO81" s="158"/>
      <c r="CP81" s="1011"/>
      <c r="CQ81" s="158"/>
      <c r="CR81" s="1011"/>
      <c r="CS81" s="158"/>
      <c r="CT81" s="1011"/>
      <c r="CU81" s="158"/>
      <c r="CV81" s="1011"/>
      <c r="CW81" s="158"/>
      <c r="CX81" s="1011"/>
      <c r="CY81" s="158"/>
      <c r="CZ81" s="1011"/>
      <c r="DA81" s="158"/>
      <c r="DB81" s="1011"/>
      <c r="DC81" s="158"/>
      <c r="DD81" s="1011"/>
      <c r="DE81" s="158"/>
      <c r="DF81" s="1011"/>
      <c r="DG81" s="158"/>
      <c r="DH81" s="1011"/>
      <c r="DI81" s="158"/>
      <c r="DJ81" s="1011"/>
      <c r="DK81" s="158"/>
      <c r="DL81" s="1011"/>
      <c r="DM81" s="158"/>
      <c r="DN81" s="1011"/>
      <c r="DO81" s="158"/>
      <c r="DP81" s="1011"/>
      <c r="DQ81" s="158"/>
      <c r="DS81" s="935" t="s">
        <v>3917</v>
      </c>
      <c r="DV81" s="501"/>
    </row>
    <row r="82" spans="1:126" ht="30" customHeight="1">
      <c r="A82" s="930" t="s">
        <v>1726</v>
      </c>
      <c r="B82" s="930" t="s">
        <v>1726</v>
      </c>
      <c r="C82" s="930" t="s">
        <v>1726</v>
      </c>
      <c r="D82" s="930" t="s">
        <v>1726</v>
      </c>
      <c r="E82" s="930" t="s">
        <v>1726</v>
      </c>
      <c r="F82" s="930" t="s">
        <v>1726</v>
      </c>
      <c r="G82" s="963"/>
      <c r="H82" s="963"/>
      <c r="I82" s="930" t="s">
        <v>1759</v>
      </c>
      <c r="J82" s="930" t="s">
        <v>1726</v>
      </c>
      <c r="K82" s="464" t="str">
        <f t="shared" si="151"/>
        <v>●</v>
      </c>
      <c r="L82" s="482"/>
      <c r="N82" s="1010"/>
      <c r="O82" s="2267" t="s">
        <v>3929</v>
      </c>
      <c r="P82" s="2268"/>
      <c r="Q82" s="2269"/>
      <c r="R82" s="1011"/>
      <c r="S82" s="238">
        <f t="shared" si="403"/>
        <v>0</v>
      </c>
      <c r="T82" s="1012"/>
      <c r="U82" s="158"/>
      <c r="V82" s="1011"/>
      <c r="W82" s="158"/>
      <c r="X82" s="1011"/>
      <c r="Y82" s="158"/>
      <c r="Z82" s="1011"/>
      <c r="AA82" s="158"/>
      <c r="AB82" s="1011"/>
      <c r="AC82" s="158"/>
      <c r="AD82" s="1011"/>
      <c r="AE82" s="158"/>
      <c r="AF82" s="1011"/>
      <c r="AG82" s="158"/>
      <c r="AH82" s="1011"/>
      <c r="AI82" s="158"/>
      <c r="AJ82" s="1011"/>
      <c r="AK82" s="158"/>
      <c r="AL82" s="1011"/>
      <c r="AM82" s="158"/>
      <c r="AN82" s="1011"/>
      <c r="AO82" s="158"/>
      <c r="AP82" s="1011"/>
      <c r="AQ82" s="158"/>
      <c r="AR82" s="1011"/>
      <c r="AS82" s="158"/>
      <c r="AT82" s="1011"/>
      <c r="AU82" s="158"/>
      <c r="AV82" s="1011"/>
      <c r="AW82" s="158"/>
      <c r="AX82" s="1011"/>
      <c r="AY82" s="158"/>
      <c r="AZ82" s="1011"/>
      <c r="BA82" s="158"/>
      <c r="BB82" s="1011"/>
      <c r="BC82" s="158"/>
      <c r="BD82" s="1011"/>
      <c r="BE82" s="158"/>
      <c r="BF82" s="1011"/>
      <c r="BG82" s="158"/>
      <c r="BH82" s="1011"/>
      <c r="BI82" s="158"/>
      <c r="BJ82" s="1011"/>
      <c r="BK82" s="158"/>
      <c r="BL82" s="1011"/>
      <c r="BM82" s="158"/>
      <c r="BN82" s="1011"/>
      <c r="BO82" s="158"/>
      <c r="BP82" s="1011"/>
      <c r="BQ82" s="158"/>
      <c r="BR82" s="1011"/>
      <c r="BS82" s="158"/>
      <c r="BT82" s="1011"/>
      <c r="BU82" s="158"/>
      <c r="BV82" s="1011"/>
      <c r="BW82" s="158"/>
      <c r="BX82" s="1011"/>
      <c r="BY82" s="158"/>
      <c r="BZ82" s="1011"/>
      <c r="CA82" s="158"/>
      <c r="CB82" s="1011"/>
      <c r="CC82" s="158"/>
      <c r="CD82" s="1011"/>
      <c r="CE82" s="158"/>
      <c r="CF82" s="1011"/>
      <c r="CG82" s="158"/>
      <c r="CH82" s="1011"/>
      <c r="CI82" s="158"/>
      <c r="CJ82" s="1011"/>
      <c r="CK82" s="158"/>
      <c r="CL82" s="1011"/>
      <c r="CM82" s="158"/>
      <c r="CN82" s="1011"/>
      <c r="CO82" s="158"/>
      <c r="CP82" s="1011"/>
      <c r="CQ82" s="158"/>
      <c r="CR82" s="1011"/>
      <c r="CS82" s="158"/>
      <c r="CT82" s="1011"/>
      <c r="CU82" s="158"/>
      <c r="CV82" s="1011"/>
      <c r="CW82" s="158"/>
      <c r="CX82" s="1011"/>
      <c r="CY82" s="158"/>
      <c r="CZ82" s="1011"/>
      <c r="DA82" s="158"/>
      <c r="DB82" s="1011"/>
      <c r="DC82" s="158"/>
      <c r="DD82" s="1011"/>
      <c r="DE82" s="158"/>
      <c r="DF82" s="1011"/>
      <c r="DG82" s="158"/>
      <c r="DH82" s="1011"/>
      <c r="DI82" s="158"/>
      <c r="DJ82" s="1011"/>
      <c r="DK82" s="158"/>
      <c r="DL82" s="1011"/>
      <c r="DM82" s="158"/>
      <c r="DN82" s="1011"/>
      <c r="DO82" s="158"/>
      <c r="DP82" s="1011"/>
      <c r="DQ82" s="158"/>
      <c r="DS82" s="935" t="s">
        <v>3917</v>
      </c>
      <c r="DV82" s="501"/>
    </row>
    <row r="83" spans="1:126" ht="30" customHeight="1">
      <c r="A83" s="930" t="s">
        <v>1726</v>
      </c>
      <c r="B83" s="930" t="s">
        <v>1726</v>
      </c>
      <c r="C83" s="930" t="s">
        <v>1726</v>
      </c>
      <c r="D83" s="930" t="s">
        <v>1726</v>
      </c>
      <c r="E83" s="930" t="s">
        <v>1726</v>
      </c>
      <c r="F83" s="930" t="s">
        <v>1726</v>
      </c>
      <c r="G83" s="963"/>
      <c r="H83" s="963"/>
      <c r="I83" s="930" t="s">
        <v>1759</v>
      </c>
      <c r="J83" s="930" t="s">
        <v>1726</v>
      </c>
      <c r="K83" s="464" t="str">
        <f t="shared" si="151"/>
        <v>●</v>
      </c>
      <c r="L83" s="482"/>
      <c r="N83" s="1010"/>
      <c r="O83" s="2267" t="s">
        <v>3930</v>
      </c>
      <c r="P83" s="2268"/>
      <c r="Q83" s="2269"/>
      <c r="R83" s="1011"/>
      <c r="S83" s="238">
        <f t="shared" si="403"/>
        <v>0</v>
      </c>
      <c r="T83" s="1012"/>
      <c r="U83" s="158"/>
      <c r="V83" s="1011"/>
      <c r="W83" s="158"/>
      <c r="X83" s="1011"/>
      <c r="Y83" s="158"/>
      <c r="Z83" s="1011"/>
      <c r="AA83" s="158"/>
      <c r="AB83" s="1011"/>
      <c r="AC83" s="158"/>
      <c r="AD83" s="1011"/>
      <c r="AE83" s="158"/>
      <c r="AF83" s="1011"/>
      <c r="AG83" s="158"/>
      <c r="AH83" s="1011"/>
      <c r="AI83" s="158"/>
      <c r="AJ83" s="1011"/>
      <c r="AK83" s="158"/>
      <c r="AL83" s="1011"/>
      <c r="AM83" s="158"/>
      <c r="AN83" s="1011"/>
      <c r="AO83" s="158"/>
      <c r="AP83" s="1011"/>
      <c r="AQ83" s="158"/>
      <c r="AR83" s="1011"/>
      <c r="AS83" s="158"/>
      <c r="AT83" s="1011"/>
      <c r="AU83" s="158"/>
      <c r="AV83" s="1011"/>
      <c r="AW83" s="158"/>
      <c r="AX83" s="1011"/>
      <c r="AY83" s="158"/>
      <c r="AZ83" s="1011"/>
      <c r="BA83" s="158"/>
      <c r="BB83" s="1011"/>
      <c r="BC83" s="158"/>
      <c r="BD83" s="1011"/>
      <c r="BE83" s="158"/>
      <c r="BF83" s="1011"/>
      <c r="BG83" s="158"/>
      <c r="BH83" s="1011"/>
      <c r="BI83" s="158"/>
      <c r="BJ83" s="1011"/>
      <c r="BK83" s="158"/>
      <c r="BL83" s="1011"/>
      <c r="BM83" s="158"/>
      <c r="BN83" s="1011"/>
      <c r="BO83" s="158"/>
      <c r="BP83" s="1011"/>
      <c r="BQ83" s="158"/>
      <c r="BR83" s="1011"/>
      <c r="BS83" s="158"/>
      <c r="BT83" s="1011"/>
      <c r="BU83" s="158"/>
      <c r="BV83" s="1011"/>
      <c r="BW83" s="158"/>
      <c r="BX83" s="1011"/>
      <c r="BY83" s="158"/>
      <c r="BZ83" s="1011"/>
      <c r="CA83" s="158"/>
      <c r="CB83" s="1011"/>
      <c r="CC83" s="158"/>
      <c r="CD83" s="1011"/>
      <c r="CE83" s="158"/>
      <c r="CF83" s="1011"/>
      <c r="CG83" s="158"/>
      <c r="CH83" s="1011"/>
      <c r="CI83" s="158"/>
      <c r="CJ83" s="1011"/>
      <c r="CK83" s="158"/>
      <c r="CL83" s="1011"/>
      <c r="CM83" s="158"/>
      <c r="CN83" s="1011"/>
      <c r="CO83" s="158"/>
      <c r="CP83" s="1011"/>
      <c r="CQ83" s="158"/>
      <c r="CR83" s="1011"/>
      <c r="CS83" s="158"/>
      <c r="CT83" s="1011"/>
      <c r="CU83" s="158"/>
      <c r="CV83" s="1011"/>
      <c r="CW83" s="158"/>
      <c r="CX83" s="1011"/>
      <c r="CY83" s="158"/>
      <c r="CZ83" s="1011"/>
      <c r="DA83" s="158"/>
      <c r="DB83" s="1011"/>
      <c r="DC83" s="158"/>
      <c r="DD83" s="1011"/>
      <c r="DE83" s="158"/>
      <c r="DF83" s="1011"/>
      <c r="DG83" s="158"/>
      <c r="DH83" s="1011"/>
      <c r="DI83" s="158"/>
      <c r="DJ83" s="1011"/>
      <c r="DK83" s="158"/>
      <c r="DL83" s="1011"/>
      <c r="DM83" s="158"/>
      <c r="DN83" s="1011"/>
      <c r="DO83" s="158"/>
      <c r="DP83" s="1011"/>
      <c r="DQ83" s="158"/>
      <c r="DS83" s="935" t="s">
        <v>3917</v>
      </c>
      <c r="DV83" s="501"/>
    </row>
    <row r="84" spans="1:126" ht="30" customHeight="1">
      <c r="A84" s="930" t="s">
        <v>1726</v>
      </c>
      <c r="B84" s="930" t="s">
        <v>1726</v>
      </c>
      <c r="C84" s="930" t="s">
        <v>1726</v>
      </c>
      <c r="D84" s="1025" t="s">
        <v>1726</v>
      </c>
      <c r="E84" s="930" t="s">
        <v>1726</v>
      </c>
      <c r="F84" s="930" t="s">
        <v>1726</v>
      </c>
      <c r="G84" s="963"/>
      <c r="H84" s="963"/>
      <c r="I84" s="930" t="s">
        <v>1759</v>
      </c>
      <c r="J84" s="930" t="s">
        <v>1726</v>
      </c>
      <c r="K84" s="464" t="str">
        <f t="shared" si="151"/>
        <v>●</v>
      </c>
      <c r="L84" s="482"/>
      <c r="N84" s="1010"/>
      <c r="O84" s="2267" t="str">
        <f>IF($A$2="農水","４ 段切りに要する費用（ため池及び堤体部を除く）","４ 段切りに要する費用")</f>
        <v>４ 段切りに要する費用</v>
      </c>
      <c r="P84" s="2268"/>
      <c r="Q84" s="2269"/>
      <c r="R84" s="1011"/>
      <c r="S84" s="238">
        <f t="shared" si="403"/>
        <v>0</v>
      </c>
      <c r="T84" s="1012"/>
      <c r="U84" s="158"/>
      <c r="V84" s="1011"/>
      <c r="W84" s="158"/>
      <c r="X84" s="1011"/>
      <c r="Y84" s="158"/>
      <c r="Z84" s="1011"/>
      <c r="AA84" s="158"/>
      <c r="AB84" s="1011"/>
      <c r="AC84" s="158"/>
      <c r="AD84" s="1011"/>
      <c r="AE84" s="158"/>
      <c r="AF84" s="1011"/>
      <c r="AG84" s="158"/>
      <c r="AH84" s="1011"/>
      <c r="AI84" s="158"/>
      <c r="AJ84" s="1011"/>
      <c r="AK84" s="158"/>
      <c r="AL84" s="1011"/>
      <c r="AM84" s="158"/>
      <c r="AN84" s="1011"/>
      <c r="AO84" s="158"/>
      <c r="AP84" s="1011"/>
      <c r="AQ84" s="158"/>
      <c r="AR84" s="1011"/>
      <c r="AS84" s="158"/>
      <c r="AT84" s="1011"/>
      <c r="AU84" s="158"/>
      <c r="AV84" s="1011"/>
      <c r="AW84" s="158"/>
      <c r="AX84" s="1011"/>
      <c r="AY84" s="158"/>
      <c r="AZ84" s="1011"/>
      <c r="BA84" s="158"/>
      <c r="BB84" s="1011"/>
      <c r="BC84" s="158"/>
      <c r="BD84" s="1011"/>
      <c r="BE84" s="158"/>
      <c r="BF84" s="1011"/>
      <c r="BG84" s="158"/>
      <c r="BH84" s="1011"/>
      <c r="BI84" s="158"/>
      <c r="BJ84" s="1011"/>
      <c r="BK84" s="158"/>
      <c r="BL84" s="1011"/>
      <c r="BM84" s="158"/>
      <c r="BN84" s="1011"/>
      <c r="BO84" s="158"/>
      <c r="BP84" s="1011"/>
      <c r="BQ84" s="158"/>
      <c r="BR84" s="1011"/>
      <c r="BS84" s="158"/>
      <c r="BT84" s="1011"/>
      <c r="BU84" s="158"/>
      <c r="BV84" s="1011"/>
      <c r="BW84" s="158"/>
      <c r="BX84" s="1011"/>
      <c r="BY84" s="158"/>
      <c r="BZ84" s="1011"/>
      <c r="CA84" s="158"/>
      <c r="CB84" s="1011"/>
      <c r="CC84" s="158"/>
      <c r="CD84" s="1011"/>
      <c r="CE84" s="158"/>
      <c r="CF84" s="1011"/>
      <c r="CG84" s="158"/>
      <c r="CH84" s="1011"/>
      <c r="CI84" s="158"/>
      <c r="CJ84" s="1011"/>
      <c r="CK84" s="158"/>
      <c r="CL84" s="1011"/>
      <c r="CM84" s="158"/>
      <c r="CN84" s="1011"/>
      <c r="CO84" s="158"/>
      <c r="CP84" s="1011"/>
      <c r="CQ84" s="158"/>
      <c r="CR84" s="1011"/>
      <c r="CS84" s="158"/>
      <c r="CT84" s="1011"/>
      <c r="CU84" s="158"/>
      <c r="CV84" s="1011"/>
      <c r="CW84" s="158"/>
      <c r="CX84" s="1011"/>
      <c r="CY84" s="158"/>
      <c r="CZ84" s="1011"/>
      <c r="DA84" s="158"/>
      <c r="DB84" s="1011"/>
      <c r="DC84" s="158"/>
      <c r="DD84" s="1011"/>
      <c r="DE84" s="158"/>
      <c r="DF84" s="1011"/>
      <c r="DG84" s="158"/>
      <c r="DH84" s="1011"/>
      <c r="DI84" s="158"/>
      <c r="DJ84" s="1011"/>
      <c r="DK84" s="158"/>
      <c r="DL84" s="1011"/>
      <c r="DM84" s="158"/>
      <c r="DN84" s="1011"/>
      <c r="DO84" s="158"/>
      <c r="DP84" s="1011"/>
      <c r="DQ84" s="158"/>
      <c r="DS84" s="935" t="s">
        <v>3917</v>
      </c>
      <c r="DT84" s="415" t="s">
        <v>2006</v>
      </c>
      <c r="DU84" s="415" t="s">
        <v>2004</v>
      </c>
      <c r="DV84" s="501"/>
    </row>
    <row r="85" spans="1:126" ht="30" customHeight="1" thickBot="1">
      <c r="A85" s="930" t="s">
        <v>1726</v>
      </c>
      <c r="B85" s="930" t="s">
        <v>1726</v>
      </c>
      <c r="C85" s="930" t="s">
        <v>1726</v>
      </c>
      <c r="D85" s="930" t="s">
        <v>1726</v>
      </c>
      <c r="E85" s="930" t="s">
        <v>1726</v>
      </c>
      <c r="F85" s="930" t="s">
        <v>1726</v>
      </c>
      <c r="G85" s="963"/>
      <c r="H85" s="963"/>
      <c r="I85" s="930" t="s">
        <v>1759</v>
      </c>
      <c r="J85" s="930" t="s">
        <v>1726</v>
      </c>
      <c r="K85" s="464" t="str">
        <f t="shared" si="151"/>
        <v>●</v>
      </c>
      <c r="L85" s="482"/>
      <c r="N85" s="1010"/>
      <c r="O85" s="2267" t="s">
        <v>3931</v>
      </c>
      <c r="P85" s="2268"/>
      <c r="Q85" s="2269"/>
      <c r="R85" s="1011"/>
      <c r="S85" s="240">
        <f t="shared" si="403"/>
        <v>0</v>
      </c>
      <c r="T85" s="1012"/>
      <c r="U85" s="158"/>
      <c r="V85" s="1011"/>
      <c r="W85" s="158"/>
      <c r="X85" s="1011"/>
      <c r="Y85" s="158"/>
      <c r="Z85" s="1011"/>
      <c r="AA85" s="158"/>
      <c r="AB85" s="1011"/>
      <c r="AC85" s="158"/>
      <c r="AD85" s="1011"/>
      <c r="AE85" s="158"/>
      <c r="AF85" s="1011"/>
      <c r="AG85" s="158"/>
      <c r="AH85" s="1011"/>
      <c r="AI85" s="158"/>
      <c r="AJ85" s="1011"/>
      <c r="AK85" s="158"/>
      <c r="AL85" s="1011"/>
      <c r="AM85" s="158"/>
      <c r="AN85" s="1011"/>
      <c r="AO85" s="158"/>
      <c r="AP85" s="1011"/>
      <c r="AQ85" s="158"/>
      <c r="AR85" s="1011"/>
      <c r="AS85" s="158"/>
      <c r="AT85" s="1011"/>
      <c r="AU85" s="158"/>
      <c r="AV85" s="1011"/>
      <c r="AW85" s="158"/>
      <c r="AX85" s="1011"/>
      <c r="AY85" s="158"/>
      <c r="AZ85" s="1011"/>
      <c r="BA85" s="158"/>
      <c r="BB85" s="1011"/>
      <c r="BC85" s="158"/>
      <c r="BD85" s="1011"/>
      <c r="BE85" s="158"/>
      <c r="BF85" s="1011"/>
      <c r="BG85" s="158"/>
      <c r="BH85" s="1011"/>
      <c r="BI85" s="158"/>
      <c r="BJ85" s="1011"/>
      <c r="BK85" s="158"/>
      <c r="BL85" s="1011"/>
      <c r="BM85" s="158"/>
      <c r="BN85" s="1011"/>
      <c r="BO85" s="158"/>
      <c r="BP85" s="1011"/>
      <c r="BQ85" s="158"/>
      <c r="BR85" s="1011"/>
      <c r="BS85" s="158"/>
      <c r="BT85" s="1011"/>
      <c r="BU85" s="158"/>
      <c r="BV85" s="1011"/>
      <c r="BW85" s="158"/>
      <c r="BX85" s="1011"/>
      <c r="BY85" s="158"/>
      <c r="BZ85" s="1011"/>
      <c r="CA85" s="158"/>
      <c r="CB85" s="1011"/>
      <c r="CC85" s="158"/>
      <c r="CD85" s="1011"/>
      <c r="CE85" s="158"/>
      <c r="CF85" s="1011"/>
      <c r="CG85" s="158"/>
      <c r="CH85" s="1011"/>
      <c r="CI85" s="158"/>
      <c r="CJ85" s="1011"/>
      <c r="CK85" s="158"/>
      <c r="CL85" s="1011"/>
      <c r="CM85" s="158"/>
      <c r="CN85" s="1011"/>
      <c r="CO85" s="158"/>
      <c r="CP85" s="1011"/>
      <c r="CQ85" s="158"/>
      <c r="CR85" s="1011"/>
      <c r="CS85" s="158"/>
      <c r="CT85" s="1011"/>
      <c r="CU85" s="158"/>
      <c r="CV85" s="1011"/>
      <c r="CW85" s="158"/>
      <c r="CX85" s="1011"/>
      <c r="CY85" s="158"/>
      <c r="CZ85" s="1011"/>
      <c r="DA85" s="158"/>
      <c r="DB85" s="1011"/>
      <c r="DC85" s="158"/>
      <c r="DD85" s="1011"/>
      <c r="DE85" s="158"/>
      <c r="DF85" s="1011"/>
      <c r="DG85" s="158"/>
      <c r="DH85" s="1011"/>
      <c r="DI85" s="158"/>
      <c r="DJ85" s="1011"/>
      <c r="DK85" s="158"/>
      <c r="DL85" s="1011"/>
      <c r="DM85" s="158"/>
      <c r="DN85" s="1011"/>
      <c r="DO85" s="158"/>
      <c r="DP85" s="1011"/>
      <c r="DQ85" s="158"/>
      <c r="DS85" s="935" t="s">
        <v>3917</v>
      </c>
      <c r="DV85" s="501"/>
    </row>
    <row r="86" spans="1:126" ht="20.100000000000001" customHeight="1" thickTop="1">
      <c r="A86" s="930" t="s">
        <v>1726</v>
      </c>
      <c r="B86" s="930" t="s">
        <v>1726</v>
      </c>
      <c r="C86" s="930" t="s">
        <v>1726</v>
      </c>
      <c r="D86" s="930" t="s">
        <v>1726</v>
      </c>
      <c r="E86" s="930" t="s">
        <v>1726</v>
      </c>
      <c r="F86" s="930" t="s">
        <v>1726</v>
      </c>
      <c r="G86" s="963"/>
      <c r="H86" s="963"/>
      <c r="I86" s="930" t="s">
        <v>1759</v>
      </c>
      <c r="J86" s="930" t="s">
        <v>1726</v>
      </c>
      <c r="K86" s="464" t="str">
        <f t="shared" si="151"/>
        <v>●</v>
      </c>
      <c r="L86" s="482"/>
      <c r="N86" s="1010"/>
      <c r="O86" s="991" t="s">
        <v>3932</v>
      </c>
      <c r="Q86" s="997"/>
      <c r="R86" s="985"/>
      <c r="S86" s="1015"/>
      <c r="T86" s="985"/>
      <c r="U86" s="999"/>
      <c r="V86" s="985"/>
      <c r="W86" s="999"/>
      <c r="X86" s="985"/>
      <c r="Y86" s="999"/>
      <c r="Z86" s="985"/>
      <c r="AA86" s="999"/>
      <c r="AB86" s="985"/>
      <c r="AC86" s="999"/>
      <c r="AD86" s="985"/>
      <c r="AE86" s="999"/>
      <c r="AF86" s="985"/>
      <c r="AG86" s="999"/>
      <c r="AH86" s="985"/>
      <c r="AI86" s="999"/>
      <c r="AJ86" s="985"/>
      <c r="AK86" s="999"/>
      <c r="AL86" s="985"/>
      <c r="AM86" s="999"/>
      <c r="AN86" s="985"/>
      <c r="AO86" s="999"/>
      <c r="AP86" s="985"/>
      <c r="AQ86" s="999"/>
      <c r="AR86" s="985"/>
      <c r="AS86" s="999"/>
      <c r="AT86" s="985"/>
      <c r="AU86" s="999"/>
      <c r="AV86" s="985"/>
      <c r="AW86" s="999"/>
      <c r="AX86" s="985"/>
      <c r="AY86" s="999"/>
      <c r="AZ86" s="985"/>
      <c r="BA86" s="999"/>
      <c r="BB86" s="985"/>
      <c r="BC86" s="999"/>
      <c r="BD86" s="985"/>
      <c r="BE86" s="999"/>
      <c r="BF86" s="985"/>
      <c r="BG86" s="999"/>
      <c r="BH86" s="985"/>
      <c r="BI86" s="999"/>
      <c r="BJ86" s="985"/>
      <c r="BK86" s="999"/>
      <c r="BL86" s="985"/>
      <c r="BM86" s="999"/>
      <c r="BN86" s="985"/>
      <c r="BO86" s="999"/>
      <c r="BP86" s="985"/>
      <c r="BQ86" s="999"/>
      <c r="BR86" s="985"/>
      <c r="BS86" s="999"/>
      <c r="BT86" s="985"/>
      <c r="BU86" s="999"/>
      <c r="BV86" s="985"/>
      <c r="BW86" s="999"/>
      <c r="BX86" s="985"/>
      <c r="BY86" s="999"/>
      <c r="BZ86" s="985"/>
      <c r="CA86" s="999"/>
      <c r="CB86" s="985"/>
      <c r="CC86" s="999"/>
      <c r="CD86" s="985"/>
      <c r="CE86" s="999"/>
      <c r="CF86" s="985"/>
      <c r="CG86" s="999"/>
      <c r="CH86" s="985"/>
      <c r="CI86" s="999"/>
      <c r="CJ86" s="985"/>
      <c r="CK86" s="999"/>
      <c r="CL86" s="985"/>
      <c r="CM86" s="999"/>
      <c r="CN86" s="985"/>
      <c r="CO86" s="999"/>
      <c r="CP86" s="985"/>
      <c r="CQ86" s="999"/>
      <c r="CR86" s="985"/>
      <c r="CS86" s="999"/>
      <c r="CT86" s="985"/>
      <c r="CU86" s="999"/>
      <c r="CV86" s="985"/>
      <c r="CW86" s="999"/>
      <c r="CX86" s="985"/>
      <c r="CY86" s="999"/>
      <c r="CZ86" s="985"/>
      <c r="DA86" s="999"/>
      <c r="DB86" s="985"/>
      <c r="DC86" s="999"/>
      <c r="DD86" s="985"/>
      <c r="DE86" s="999"/>
      <c r="DF86" s="985"/>
      <c r="DG86" s="999"/>
      <c r="DH86" s="985"/>
      <c r="DI86" s="999"/>
      <c r="DJ86" s="985"/>
      <c r="DK86" s="999"/>
      <c r="DL86" s="985"/>
      <c r="DM86" s="999"/>
      <c r="DN86" s="985"/>
      <c r="DO86" s="999"/>
      <c r="DP86" s="985"/>
      <c r="DQ86" s="999"/>
      <c r="DS86" s="935"/>
      <c r="DV86" s="1023"/>
    </row>
    <row r="87" spans="1:126" ht="20.100000000000001" customHeight="1" thickBot="1">
      <c r="A87" s="930" t="s">
        <v>1726</v>
      </c>
      <c r="B87" s="930" t="s">
        <v>1726</v>
      </c>
      <c r="C87" s="930" t="s">
        <v>1726</v>
      </c>
      <c r="D87" s="930" t="s">
        <v>1726</v>
      </c>
      <c r="E87" s="930" t="s">
        <v>1726</v>
      </c>
      <c r="F87" s="930" t="s">
        <v>1726</v>
      </c>
      <c r="G87" s="963"/>
      <c r="H87" s="963"/>
      <c r="I87" s="930" t="s">
        <v>1759</v>
      </c>
      <c r="J87" s="930" t="s">
        <v>1726</v>
      </c>
      <c r="K87" s="464" t="str">
        <f t="shared" si="151"/>
        <v>●</v>
      </c>
      <c r="L87" s="482"/>
      <c r="N87" s="1010"/>
      <c r="O87" s="991"/>
      <c r="P87" s="2287" t="s">
        <v>674</v>
      </c>
      <c r="Q87" s="2288"/>
      <c r="R87" s="1016"/>
      <c r="S87" s="987" t="s">
        <v>1806</v>
      </c>
      <c r="T87" s="1016"/>
      <c r="U87" s="988" t="s">
        <v>1806</v>
      </c>
      <c r="V87" s="1016"/>
      <c r="W87" s="988" t="s">
        <v>4086</v>
      </c>
      <c r="X87" s="1016"/>
      <c r="Y87" s="988" t="s">
        <v>4086</v>
      </c>
      <c r="Z87" s="1016"/>
      <c r="AA87" s="988" t="s">
        <v>4086</v>
      </c>
      <c r="AB87" s="1016"/>
      <c r="AC87" s="988" t="s">
        <v>4086</v>
      </c>
      <c r="AD87" s="1016"/>
      <c r="AE87" s="988" t="s">
        <v>4086</v>
      </c>
      <c r="AF87" s="1016"/>
      <c r="AG87" s="988" t="s">
        <v>4086</v>
      </c>
      <c r="AH87" s="1016"/>
      <c r="AI87" s="988" t="s">
        <v>4086</v>
      </c>
      <c r="AJ87" s="1016"/>
      <c r="AK87" s="988" t="s">
        <v>4086</v>
      </c>
      <c r="AL87" s="1016"/>
      <c r="AM87" s="988" t="s">
        <v>4086</v>
      </c>
      <c r="AN87" s="1016"/>
      <c r="AO87" s="988" t="s">
        <v>4086</v>
      </c>
      <c r="AP87" s="1016"/>
      <c r="AQ87" s="988" t="s">
        <v>4086</v>
      </c>
      <c r="AR87" s="1016"/>
      <c r="AS87" s="988" t="s">
        <v>4086</v>
      </c>
      <c r="AT87" s="1016"/>
      <c r="AU87" s="988" t="s">
        <v>4086</v>
      </c>
      <c r="AV87" s="1016"/>
      <c r="AW87" s="988" t="s">
        <v>4086</v>
      </c>
      <c r="AX87" s="1016"/>
      <c r="AY87" s="988" t="s">
        <v>4086</v>
      </c>
      <c r="AZ87" s="1016"/>
      <c r="BA87" s="988" t="s">
        <v>4086</v>
      </c>
      <c r="BB87" s="1016"/>
      <c r="BC87" s="988" t="s">
        <v>4086</v>
      </c>
      <c r="BD87" s="1016"/>
      <c r="BE87" s="988" t="s">
        <v>4086</v>
      </c>
      <c r="BF87" s="1016"/>
      <c r="BG87" s="988" t="s">
        <v>4086</v>
      </c>
      <c r="BH87" s="1016"/>
      <c r="BI87" s="988" t="s">
        <v>4086</v>
      </c>
      <c r="BJ87" s="1016"/>
      <c r="BK87" s="988" t="s">
        <v>4086</v>
      </c>
      <c r="BL87" s="1016"/>
      <c r="BM87" s="988" t="s">
        <v>4086</v>
      </c>
      <c r="BN87" s="1016"/>
      <c r="BO87" s="988" t="s">
        <v>4086</v>
      </c>
      <c r="BP87" s="1016"/>
      <c r="BQ87" s="988" t="s">
        <v>4086</v>
      </c>
      <c r="BR87" s="1016"/>
      <c r="BS87" s="988" t="s">
        <v>4086</v>
      </c>
      <c r="BT87" s="1016"/>
      <c r="BU87" s="988" t="s">
        <v>4086</v>
      </c>
      <c r="BV87" s="1016"/>
      <c r="BW87" s="988" t="s">
        <v>4086</v>
      </c>
      <c r="BX87" s="1016"/>
      <c r="BY87" s="988" t="s">
        <v>4086</v>
      </c>
      <c r="BZ87" s="1016"/>
      <c r="CA87" s="988" t="s">
        <v>4086</v>
      </c>
      <c r="CB87" s="1016"/>
      <c r="CC87" s="988" t="s">
        <v>4086</v>
      </c>
      <c r="CD87" s="1016"/>
      <c r="CE87" s="988" t="s">
        <v>4086</v>
      </c>
      <c r="CF87" s="1016"/>
      <c r="CG87" s="988" t="s">
        <v>4086</v>
      </c>
      <c r="CH87" s="1016"/>
      <c r="CI87" s="988" t="s">
        <v>4086</v>
      </c>
      <c r="CJ87" s="1016"/>
      <c r="CK87" s="988" t="s">
        <v>4086</v>
      </c>
      <c r="CL87" s="1016"/>
      <c r="CM87" s="988" t="s">
        <v>4086</v>
      </c>
      <c r="CN87" s="1016"/>
      <c r="CO87" s="988" t="s">
        <v>4086</v>
      </c>
      <c r="CP87" s="1016"/>
      <c r="CQ87" s="988" t="s">
        <v>4086</v>
      </c>
      <c r="CR87" s="1016"/>
      <c r="CS87" s="988" t="s">
        <v>4086</v>
      </c>
      <c r="CT87" s="1016"/>
      <c r="CU87" s="988" t="s">
        <v>4086</v>
      </c>
      <c r="CV87" s="1016"/>
      <c r="CW87" s="988" t="s">
        <v>4086</v>
      </c>
      <c r="CX87" s="1016"/>
      <c r="CY87" s="988" t="s">
        <v>4086</v>
      </c>
      <c r="CZ87" s="1016"/>
      <c r="DA87" s="988" t="s">
        <v>4086</v>
      </c>
      <c r="DB87" s="1016"/>
      <c r="DC87" s="988" t="s">
        <v>4086</v>
      </c>
      <c r="DD87" s="1016"/>
      <c r="DE87" s="988" t="s">
        <v>4086</v>
      </c>
      <c r="DF87" s="1016"/>
      <c r="DG87" s="988" t="s">
        <v>4086</v>
      </c>
      <c r="DH87" s="1016"/>
      <c r="DI87" s="988" t="s">
        <v>4086</v>
      </c>
      <c r="DJ87" s="1016"/>
      <c r="DK87" s="988" t="s">
        <v>4086</v>
      </c>
      <c r="DL87" s="1016"/>
      <c r="DM87" s="988" t="s">
        <v>4086</v>
      </c>
      <c r="DN87" s="1016"/>
      <c r="DO87" s="988" t="s">
        <v>4086</v>
      </c>
      <c r="DP87" s="1016"/>
      <c r="DQ87" s="988" t="s">
        <v>4086</v>
      </c>
      <c r="DS87" s="935"/>
      <c r="DV87" s="501"/>
    </row>
    <row r="88" spans="1:126" ht="13.5" customHeight="1" thickTop="1">
      <c r="A88" s="930" t="s">
        <v>1726</v>
      </c>
      <c r="B88" s="930" t="s">
        <v>1726</v>
      </c>
      <c r="C88" s="930" t="s">
        <v>1726</v>
      </c>
      <c r="D88" s="930" t="s">
        <v>1726</v>
      </c>
      <c r="E88" s="930" t="s">
        <v>1726</v>
      </c>
      <c r="F88" s="930" t="s">
        <v>1726</v>
      </c>
      <c r="G88" s="963"/>
      <c r="H88" s="963"/>
      <c r="I88" s="930" t="s">
        <v>1759</v>
      </c>
      <c r="J88" s="930" t="s">
        <v>1726</v>
      </c>
      <c r="K88" s="464" t="str">
        <f t="shared" si="151"/>
        <v>●</v>
      </c>
      <c r="L88" s="482"/>
      <c r="N88" s="1010"/>
      <c r="O88" s="991"/>
      <c r="P88" s="2249"/>
      <c r="Q88" s="2250"/>
      <c r="R88" s="1017"/>
      <c r="S88" s="235">
        <f t="shared" ref="S88:S92" si="404">SUM(U88:DQ88)</f>
        <v>0</v>
      </c>
      <c r="T88" s="1017"/>
      <c r="U88" s="156"/>
      <c r="V88" s="1017"/>
      <c r="W88" s="156"/>
      <c r="X88" s="1017"/>
      <c r="Y88" s="156"/>
      <c r="Z88" s="1017"/>
      <c r="AA88" s="156"/>
      <c r="AB88" s="1017"/>
      <c r="AC88" s="156"/>
      <c r="AD88" s="1017"/>
      <c r="AE88" s="156"/>
      <c r="AF88" s="1017"/>
      <c r="AG88" s="156"/>
      <c r="AH88" s="1017"/>
      <c r="AI88" s="156"/>
      <c r="AJ88" s="1017"/>
      <c r="AK88" s="156"/>
      <c r="AL88" s="1017"/>
      <c r="AM88" s="156"/>
      <c r="AN88" s="1017"/>
      <c r="AO88" s="156"/>
      <c r="AP88" s="1017"/>
      <c r="AQ88" s="156"/>
      <c r="AR88" s="1017"/>
      <c r="AS88" s="156"/>
      <c r="AT88" s="1017"/>
      <c r="AU88" s="156"/>
      <c r="AV88" s="1017"/>
      <c r="AW88" s="156"/>
      <c r="AX88" s="1017"/>
      <c r="AY88" s="156"/>
      <c r="AZ88" s="1017"/>
      <c r="BA88" s="156"/>
      <c r="BB88" s="1017"/>
      <c r="BC88" s="156"/>
      <c r="BD88" s="1017"/>
      <c r="BE88" s="156"/>
      <c r="BF88" s="1017"/>
      <c r="BG88" s="156"/>
      <c r="BH88" s="1017"/>
      <c r="BI88" s="156"/>
      <c r="BJ88" s="1017"/>
      <c r="BK88" s="156"/>
      <c r="BL88" s="1017"/>
      <c r="BM88" s="156"/>
      <c r="BN88" s="1017"/>
      <c r="BO88" s="156"/>
      <c r="BP88" s="1017"/>
      <c r="BQ88" s="156"/>
      <c r="BR88" s="1017"/>
      <c r="BS88" s="156"/>
      <c r="BT88" s="1017"/>
      <c r="BU88" s="156"/>
      <c r="BV88" s="1017"/>
      <c r="BW88" s="156"/>
      <c r="BX88" s="1017"/>
      <c r="BY88" s="156"/>
      <c r="BZ88" s="1017"/>
      <c r="CA88" s="156"/>
      <c r="CB88" s="1017"/>
      <c r="CC88" s="156"/>
      <c r="CD88" s="1017"/>
      <c r="CE88" s="156"/>
      <c r="CF88" s="1017"/>
      <c r="CG88" s="156"/>
      <c r="CH88" s="1017"/>
      <c r="CI88" s="156"/>
      <c r="CJ88" s="1017"/>
      <c r="CK88" s="156"/>
      <c r="CL88" s="1017"/>
      <c r="CM88" s="156"/>
      <c r="CN88" s="1017"/>
      <c r="CO88" s="156"/>
      <c r="CP88" s="1017"/>
      <c r="CQ88" s="156"/>
      <c r="CR88" s="1017"/>
      <c r="CS88" s="156"/>
      <c r="CT88" s="1017"/>
      <c r="CU88" s="156"/>
      <c r="CV88" s="1017"/>
      <c r="CW88" s="156"/>
      <c r="CX88" s="1017"/>
      <c r="CY88" s="156"/>
      <c r="CZ88" s="1017"/>
      <c r="DA88" s="156"/>
      <c r="DB88" s="1017"/>
      <c r="DC88" s="156"/>
      <c r="DD88" s="1017"/>
      <c r="DE88" s="156"/>
      <c r="DF88" s="1017"/>
      <c r="DG88" s="156"/>
      <c r="DH88" s="1017"/>
      <c r="DI88" s="156"/>
      <c r="DJ88" s="1017"/>
      <c r="DK88" s="156"/>
      <c r="DL88" s="1017"/>
      <c r="DM88" s="156"/>
      <c r="DN88" s="1017"/>
      <c r="DO88" s="156"/>
      <c r="DP88" s="1017"/>
      <c r="DQ88" s="156"/>
      <c r="DS88" s="935" t="s">
        <v>3917</v>
      </c>
      <c r="DV88" s="501"/>
    </row>
    <row r="89" spans="1:126" ht="13.5" customHeight="1">
      <c r="A89" s="930" t="s">
        <v>1726</v>
      </c>
      <c r="B89" s="930" t="s">
        <v>1726</v>
      </c>
      <c r="C89" s="930" t="s">
        <v>1726</v>
      </c>
      <c r="D89" s="930" t="s">
        <v>1759</v>
      </c>
      <c r="E89" s="930" t="s">
        <v>1759</v>
      </c>
      <c r="F89" s="930" t="s">
        <v>1759</v>
      </c>
      <c r="G89" s="963"/>
      <c r="H89" s="963"/>
      <c r="I89" s="930" t="s">
        <v>1759</v>
      </c>
      <c r="J89" s="930" t="s">
        <v>1759</v>
      </c>
      <c r="K89" s="464" t="str">
        <f t="shared" si="151"/>
        <v>●</v>
      </c>
      <c r="L89" s="482"/>
      <c r="N89" s="1010"/>
      <c r="O89" s="991"/>
      <c r="P89" s="2251"/>
      <c r="Q89" s="2252"/>
      <c r="R89" s="1018"/>
      <c r="S89" s="236">
        <f t="shared" si="404"/>
        <v>0</v>
      </c>
      <c r="T89" s="1018"/>
      <c r="U89" s="157"/>
      <c r="V89" s="1018"/>
      <c r="W89" s="157"/>
      <c r="X89" s="1018"/>
      <c r="Y89" s="157"/>
      <c r="Z89" s="1018"/>
      <c r="AA89" s="157"/>
      <c r="AB89" s="1018"/>
      <c r="AC89" s="157"/>
      <c r="AD89" s="1018"/>
      <c r="AE89" s="157"/>
      <c r="AF89" s="1018"/>
      <c r="AG89" s="157"/>
      <c r="AH89" s="1018"/>
      <c r="AI89" s="157"/>
      <c r="AJ89" s="1018"/>
      <c r="AK89" s="157"/>
      <c r="AL89" s="1018"/>
      <c r="AM89" s="157"/>
      <c r="AN89" s="1018"/>
      <c r="AO89" s="157"/>
      <c r="AP89" s="1018"/>
      <c r="AQ89" s="157"/>
      <c r="AR89" s="1018"/>
      <c r="AS89" s="157"/>
      <c r="AT89" s="1018"/>
      <c r="AU89" s="157"/>
      <c r="AV89" s="1018"/>
      <c r="AW89" s="157"/>
      <c r="AX89" s="1018"/>
      <c r="AY89" s="157"/>
      <c r="AZ89" s="1018"/>
      <c r="BA89" s="157"/>
      <c r="BB89" s="1018"/>
      <c r="BC89" s="157"/>
      <c r="BD89" s="1018"/>
      <c r="BE89" s="157"/>
      <c r="BF89" s="1018"/>
      <c r="BG89" s="157"/>
      <c r="BH89" s="1018"/>
      <c r="BI89" s="157"/>
      <c r="BJ89" s="1018"/>
      <c r="BK89" s="157"/>
      <c r="BL89" s="1018"/>
      <c r="BM89" s="157"/>
      <c r="BN89" s="1018"/>
      <c r="BO89" s="157"/>
      <c r="BP89" s="1018"/>
      <c r="BQ89" s="157"/>
      <c r="BR89" s="1018"/>
      <c r="BS89" s="157"/>
      <c r="BT89" s="1018"/>
      <c r="BU89" s="157"/>
      <c r="BV89" s="1018"/>
      <c r="BW89" s="157"/>
      <c r="BX89" s="1018"/>
      <c r="BY89" s="157"/>
      <c r="BZ89" s="1018"/>
      <c r="CA89" s="157"/>
      <c r="CB89" s="1018"/>
      <c r="CC89" s="157"/>
      <c r="CD89" s="1018"/>
      <c r="CE89" s="157"/>
      <c r="CF89" s="1018"/>
      <c r="CG89" s="157"/>
      <c r="CH89" s="1018"/>
      <c r="CI89" s="157"/>
      <c r="CJ89" s="1018"/>
      <c r="CK89" s="157"/>
      <c r="CL89" s="1018"/>
      <c r="CM89" s="157"/>
      <c r="CN89" s="1018"/>
      <c r="CO89" s="157"/>
      <c r="CP89" s="1018"/>
      <c r="CQ89" s="157"/>
      <c r="CR89" s="1018"/>
      <c r="CS89" s="157"/>
      <c r="CT89" s="1018"/>
      <c r="CU89" s="157"/>
      <c r="CV89" s="1018"/>
      <c r="CW89" s="157"/>
      <c r="CX89" s="1018"/>
      <c r="CY89" s="157"/>
      <c r="CZ89" s="1018"/>
      <c r="DA89" s="157"/>
      <c r="DB89" s="1018"/>
      <c r="DC89" s="157"/>
      <c r="DD89" s="1018"/>
      <c r="DE89" s="157"/>
      <c r="DF89" s="1018"/>
      <c r="DG89" s="157"/>
      <c r="DH89" s="1018"/>
      <c r="DI89" s="157"/>
      <c r="DJ89" s="1018"/>
      <c r="DK89" s="157"/>
      <c r="DL89" s="1018"/>
      <c r="DM89" s="157"/>
      <c r="DN89" s="1018"/>
      <c r="DO89" s="157"/>
      <c r="DP89" s="1018"/>
      <c r="DQ89" s="157"/>
      <c r="DS89" s="935" t="s">
        <v>3917</v>
      </c>
      <c r="DV89" s="501"/>
    </row>
    <row r="90" spans="1:126" ht="13.5" customHeight="1">
      <c r="A90" s="930" t="s">
        <v>1726</v>
      </c>
      <c r="B90" s="930" t="s">
        <v>1726</v>
      </c>
      <c r="C90" s="930" t="s">
        <v>1726</v>
      </c>
      <c r="D90" s="930" t="s">
        <v>1759</v>
      </c>
      <c r="E90" s="930" t="s">
        <v>1759</v>
      </c>
      <c r="F90" s="930" t="s">
        <v>1759</v>
      </c>
      <c r="G90" s="963"/>
      <c r="H90" s="963"/>
      <c r="I90" s="930" t="s">
        <v>1759</v>
      </c>
      <c r="J90" s="930" t="s">
        <v>1759</v>
      </c>
      <c r="K90" s="464" t="str">
        <f t="shared" si="151"/>
        <v>●</v>
      </c>
      <c r="L90" s="482"/>
      <c r="N90" s="1010"/>
      <c r="O90" s="991"/>
      <c r="P90" s="2251"/>
      <c r="Q90" s="2252"/>
      <c r="R90" s="1018"/>
      <c r="S90" s="236">
        <f t="shared" si="404"/>
        <v>0</v>
      </c>
      <c r="T90" s="1018"/>
      <c r="U90" s="157"/>
      <c r="V90" s="1018"/>
      <c r="W90" s="157"/>
      <c r="X90" s="1018"/>
      <c r="Y90" s="157"/>
      <c r="Z90" s="1018"/>
      <c r="AA90" s="157"/>
      <c r="AB90" s="1018"/>
      <c r="AC90" s="157"/>
      <c r="AD90" s="1018"/>
      <c r="AE90" s="157"/>
      <c r="AF90" s="1018"/>
      <c r="AG90" s="157"/>
      <c r="AH90" s="1018"/>
      <c r="AI90" s="157"/>
      <c r="AJ90" s="1018"/>
      <c r="AK90" s="157"/>
      <c r="AL90" s="1018"/>
      <c r="AM90" s="157"/>
      <c r="AN90" s="1018"/>
      <c r="AO90" s="157"/>
      <c r="AP90" s="1018"/>
      <c r="AQ90" s="157"/>
      <c r="AR90" s="1018"/>
      <c r="AS90" s="157"/>
      <c r="AT90" s="1018"/>
      <c r="AU90" s="157"/>
      <c r="AV90" s="1018"/>
      <c r="AW90" s="157"/>
      <c r="AX90" s="1018"/>
      <c r="AY90" s="157"/>
      <c r="AZ90" s="1018"/>
      <c r="BA90" s="157"/>
      <c r="BB90" s="1018"/>
      <c r="BC90" s="157"/>
      <c r="BD90" s="1018"/>
      <c r="BE90" s="157"/>
      <c r="BF90" s="1018"/>
      <c r="BG90" s="157"/>
      <c r="BH90" s="1018"/>
      <c r="BI90" s="157"/>
      <c r="BJ90" s="1018"/>
      <c r="BK90" s="157"/>
      <c r="BL90" s="1018"/>
      <c r="BM90" s="157"/>
      <c r="BN90" s="1018"/>
      <c r="BO90" s="157"/>
      <c r="BP90" s="1018"/>
      <c r="BQ90" s="157"/>
      <c r="BR90" s="1018"/>
      <c r="BS90" s="157"/>
      <c r="BT90" s="1018"/>
      <c r="BU90" s="157"/>
      <c r="BV90" s="1018"/>
      <c r="BW90" s="157"/>
      <c r="BX90" s="1018"/>
      <c r="BY90" s="157"/>
      <c r="BZ90" s="1018"/>
      <c r="CA90" s="157"/>
      <c r="CB90" s="1018"/>
      <c r="CC90" s="157"/>
      <c r="CD90" s="1018"/>
      <c r="CE90" s="157"/>
      <c r="CF90" s="1018"/>
      <c r="CG90" s="157"/>
      <c r="CH90" s="1018"/>
      <c r="CI90" s="157"/>
      <c r="CJ90" s="1018"/>
      <c r="CK90" s="157"/>
      <c r="CL90" s="1018"/>
      <c r="CM90" s="157"/>
      <c r="CN90" s="1018"/>
      <c r="CO90" s="157"/>
      <c r="CP90" s="1018"/>
      <c r="CQ90" s="157"/>
      <c r="CR90" s="1018"/>
      <c r="CS90" s="157"/>
      <c r="CT90" s="1018"/>
      <c r="CU90" s="157"/>
      <c r="CV90" s="1018"/>
      <c r="CW90" s="157"/>
      <c r="CX90" s="1018"/>
      <c r="CY90" s="157"/>
      <c r="CZ90" s="1018"/>
      <c r="DA90" s="157"/>
      <c r="DB90" s="1018"/>
      <c r="DC90" s="157"/>
      <c r="DD90" s="1018"/>
      <c r="DE90" s="157"/>
      <c r="DF90" s="1018"/>
      <c r="DG90" s="157"/>
      <c r="DH90" s="1018"/>
      <c r="DI90" s="157"/>
      <c r="DJ90" s="1018"/>
      <c r="DK90" s="157"/>
      <c r="DL90" s="1018"/>
      <c r="DM90" s="157"/>
      <c r="DN90" s="1018"/>
      <c r="DO90" s="157"/>
      <c r="DP90" s="1018"/>
      <c r="DQ90" s="157"/>
      <c r="DS90" s="935" t="s">
        <v>3917</v>
      </c>
      <c r="DV90" s="501"/>
    </row>
    <row r="91" spans="1:126" ht="13.5" customHeight="1">
      <c r="A91" s="930" t="s">
        <v>1726</v>
      </c>
      <c r="B91" s="930" t="s">
        <v>1726</v>
      </c>
      <c r="C91" s="930" t="s">
        <v>1726</v>
      </c>
      <c r="D91" s="930" t="s">
        <v>1759</v>
      </c>
      <c r="E91" s="930" t="s">
        <v>1759</v>
      </c>
      <c r="F91" s="930" t="s">
        <v>1759</v>
      </c>
      <c r="G91" s="963"/>
      <c r="H91" s="963"/>
      <c r="I91" s="930" t="s">
        <v>1759</v>
      </c>
      <c r="J91" s="930" t="s">
        <v>1759</v>
      </c>
      <c r="K91" s="464" t="str">
        <f t="shared" si="151"/>
        <v>●</v>
      </c>
      <c r="L91" s="482"/>
      <c r="N91" s="1010"/>
      <c r="O91" s="991"/>
      <c r="P91" s="2251"/>
      <c r="Q91" s="2252"/>
      <c r="R91" s="1018"/>
      <c r="S91" s="236">
        <f t="shared" si="404"/>
        <v>0</v>
      </c>
      <c r="T91" s="1018"/>
      <c r="U91" s="157"/>
      <c r="V91" s="1018"/>
      <c r="W91" s="157"/>
      <c r="X91" s="1018"/>
      <c r="Y91" s="157"/>
      <c r="Z91" s="1018"/>
      <c r="AA91" s="157"/>
      <c r="AB91" s="1018"/>
      <c r="AC91" s="157"/>
      <c r="AD91" s="1018"/>
      <c r="AE91" s="157"/>
      <c r="AF91" s="1018"/>
      <c r="AG91" s="157"/>
      <c r="AH91" s="1018"/>
      <c r="AI91" s="157"/>
      <c r="AJ91" s="1018"/>
      <c r="AK91" s="157"/>
      <c r="AL91" s="1018"/>
      <c r="AM91" s="157"/>
      <c r="AN91" s="1018"/>
      <c r="AO91" s="157"/>
      <c r="AP91" s="1018"/>
      <c r="AQ91" s="157"/>
      <c r="AR91" s="1018"/>
      <c r="AS91" s="157"/>
      <c r="AT91" s="1018"/>
      <c r="AU91" s="157"/>
      <c r="AV91" s="1018"/>
      <c r="AW91" s="157"/>
      <c r="AX91" s="1018"/>
      <c r="AY91" s="157"/>
      <c r="AZ91" s="1018"/>
      <c r="BA91" s="157"/>
      <c r="BB91" s="1018"/>
      <c r="BC91" s="157"/>
      <c r="BD91" s="1018"/>
      <c r="BE91" s="157"/>
      <c r="BF91" s="1018"/>
      <c r="BG91" s="157"/>
      <c r="BH91" s="1018"/>
      <c r="BI91" s="157"/>
      <c r="BJ91" s="1018"/>
      <c r="BK91" s="157"/>
      <c r="BL91" s="1018"/>
      <c r="BM91" s="157"/>
      <c r="BN91" s="1018"/>
      <c r="BO91" s="157"/>
      <c r="BP91" s="1018"/>
      <c r="BQ91" s="157"/>
      <c r="BR91" s="1018"/>
      <c r="BS91" s="157"/>
      <c r="BT91" s="1018"/>
      <c r="BU91" s="157"/>
      <c r="BV91" s="1018"/>
      <c r="BW91" s="157"/>
      <c r="BX91" s="1018"/>
      <c r="BY91" s="157"/>
      <c r="BZ91" s="1018"/>
      <c r="CA91" s="157"/>
      <c r="CB91" s="1018"/>
      <c r="CC91" s="157"/>
      <c r="CD91" s="1018"/>
      <c r="CE91" s="157"/>
      <c r="CF91" s="1018"/>
      <c r="CG91" s="157"/>
      <c r="CH91" s="1018"/>
      <c r="CI91" s="157"/>
      <c r="CJ91" s="1018"/>
      <c r="CK91" s="157"/>
      <c r="CL91" s="1018"/>
      <c r="CM91" s="157"/>
      <c r="CN91" s="1018"/>
      <c r="CO91" s="157"/>
      <c r="CP91" s="1018"/>
      <c r="CQ91" s="157"/>
      <c r="CR91" s="1018"/>
      <c r="CS91" s="157"/>
      <c r="CT91" s="1018"/>
      <c r="CU91" s="157"/>
      <c r="CV91" s="1018"/>
      <c r="CW91" s="157"/>
      <c r="CX91" s="1018"/>
      <c r="CY91" s="157"/>
      <c r="CZ91" s="1018"/>
      <c r="DA91" s="157"/>
      <c r="DB91" s="1018"/>
      <c r="DC91" s="157"/>
      <c r="DD91" s="1018"/>
      <c r="DE91" s="157"/>
      <c r="DF91" s="1018"/>
      <c r="DG91" s="157"/>
      <c r="DH91" s="1018"/>
      <c r="DI91" s="157"/>
      <c r="DJ91" s="1018"/>
      <c r="DK91" s="157"/>
      <c r="DL91" s="1018"/>
      <c r="DM91" s="157"/>
      <c r="DN91" s="1018"/>
      <c r="DO91" s="157"/>
      <c r="DP91" s="1018"/>
      <c r="DQ91" s="157"/>
      <c r="DS91" s="935" t="s">
        <v>3917</v>
      </c>
      <c r="DV91" s="501"/>
    </row>
    <row r="92" spans="1:126" ht="13.5" customHeight="1" thickBot="1">
      <c r="A92" s="930" t="s">
        <v>1726</v>
      </c>
      <c r="B92" s="930" t="s">
        <v>1726</v>
      </c>
      <c r="C92" s="930" t="s">
        <v>1726</v>
      </c>
      <c r="D92" s="930" t="s">
        <v>1759</v>
      </c>
      <c r="E92" s="930" t="s">
        <v>1759</v>
      </c>
      <c r="F92" s="930" t="s">
        <v>1759</v>
      </c>
      <c r="G92" s="963"/>
      <c r="H92" s="963"/>
      <c r="I92" s="930" t="s">
        <v>1759</v>
      </c>
      <c r="J92" s="930" t="s">
        <v>1759</v>
      </c>
      <c r="K92" s="464" t="str">
        <f t="shared" si="151"/>
        <v>●</v>
      </c>
      <c r="L92" s="482"/>
      <c r="N92" s="1010"/>
      <c r="O92" s="991"/>
      <c r="P92" s="2270"/>
      <c r="Q92" s="2271"/>
      <c r="R92" s="1018"/>
      <c r="S92" s="237">
        <f t="shared" si="404"/>
        <v>0</v>
      </c>
      <c r="T92" s="1018"/>
      <c r="U92" s="157"/>
      <c r="V92" s="1018"/>
      <c r="W92" s="157"/>
      <c r="X92" s="1018"/>
      <c r="Y92" s="157"/>
      <c r="Z92" s="1018"/>
      <c r="AA92" s="157"/>
      <c r="AB92" s="1018"/>
      <c r="AC92" s="157"/>
      <c r="AD92" s="1018"/>
      <c r="AE92" s="157"/>
      <c r="AF92" s="1018"/>
      <c r="AG92" s="157"/>
      <c r="AH92" s="1018"/>
      <c r="AI92" s="157"/>
      <c r="AJ92" s="1018"/>
      <c r="AK92" s="157"/>
      <c r="AL92" s="1018"/>
      <c r="AM92" s="157"/>
      <c r="AN92" s="1018"/>
      <c r="AO92" s="157"/>
      <c r="AP92" s="1018"/>
      <c r="AQ92" s="157"/>
      <c r="AR92" s="1018"/>
      <c r="AS92" s="157"/>
      <c r="AT92" s="1018"/>
      <c r="AU92" s="157"/>
      <c r="AV92" s="1018"/>
      <c r="AW92" s="157"/>
      <c r="AX92" s="1018"/>
      <c r="AY92" s="157"/>
      <c r="AZ92" s="1018"/>
      <c r="BA92" s="157"/>
      <c r="BB92" s="1018"/>
      <c r="BC92" s="157"/>
      <c r="BD92" s="1018"/>
      <c r="BE92" s="157"/>
      <c r="BF92" s="1018"/>
      <c r="BG92" s="157"/>
      <c r="BH92" s="1018"/>
      <c r="BI92" s="157"/>
      <c r="BJ92" s="1018"/>
      <c r="BK92" s="157"/>
      <c r="BL92" s="1018"/>
      <c r="BM92" s="157"/>
      <c r="BN92" s="1018"/>
      <c r="BO92" s="157"/>
      <c r="BP92" s="1018"/>
      <c r="BQ92" s="157"/>
      <c r="BR92" s="1018"/>
      <c r="BS92" s="157"/>
      <c r="BT92" s="1018"/>
      <c r="BU92" s="157"/>
      <c r="BV92" s="1018"/>
      <c r="BW92" s="157"/>
      <c r="BX92" s="1018"/>
      <c r="BY92" s="157"/>
      <c r="BZ92" s="1018"/>
      <c r="CA92" s="157"/>
      <c r="CB92" s="1018"/>
      <c r="CC92" s="157"/>
      <c r="CD92" s="1018"/>
      <c r="CE92" s="157"/>
      <c r="CF92" s="1018"/>
      <c r="CG92" s="157"/>
      <c r="CH92" s="1018"/>
      <c r="CI92" s="157"/>
      <c r="CJ92" s="1018"/>
      <c r="CK92" s="157"/>
      <c r="CL92" s="1018"/>
      <c r="CM92" s="157"/>
      <c r="CN92" s="1018"/>
      <c r="CO92" s="157"/>
      <c r="CP92" s="1018"/>
      <c r="CQ92" s="157"/>
      <c r="CR92" s="1018"/>
      <c r="CS92" s="157"/>
      <c r="CT92" s="1018"/>
      <c r="CU92" s="157"/>
      <c r="CV92" s="1018"/>
      <c r="CW92" s="157"/>
      <c r="CX92" s="1018"/>
      <c r="CY92" s="157"/>
      <c r="CZ92" s="1018"/>
      <c r="DA92" s="157"/>
      <c r="DB92" s="1018"/>
      <c r="DC92" s="157"/>
      <c r="DD92" s="1018"/>
      <c r="DE92" s="157"/>
      <c r="DF92" s="1018"/>
      <c r="DG92" s="157"/>
      <c r="DH92" s="1018"/>
      <c r="DI92" s="157"/>
      <c r="DJ92" s="1018"/>
      <c r="DK92" s="157"/>
      <c r="DL92" s="1018"/>
      <c r="DM92" s="157"/>
      <c r="DN92" s="1018"/>
      <c r="DO92" s="157"/>
      <c r="DP92" s="1018"/>
      <c r="DQ92" s="157"/>
      <c r="DS92" s="935" t="s">
        <v>3917</v>
      </c>
      <c r="DV92" s="501"/>
    </row>
    <row r="93" spans="1:126" s="936" customFormat="1" ht="20.100000000000001" customHeight="1" thickTop="1" thickBot="1">
      <c r="A93" s="930" t="s">
        <v>1726</v>
      </c>
      <c r="B93" s="930" t="s">
        <v>1726</v>
      </c>
      <c r="C93" s="1026" t="s">
        <v>1759</v>
      </c>
      <c r="D93" s="930" t="s">
        <v>1759</v>
      </c>
      <c r="E93" s="930" t="s">
        <v>1759</v>
      </c>
      <c r="F93" s="930" t="s">
        <v>1759</v>
      </c>
      <c r="G93" s="963"/>
      <c r="H93" s="963"/>
      <c r="I93" s="930" t="s">
        <v>1759</v>
      </c>
      <c r="J93" s="930" t="s">
        <v>1759</v>
      </c>
      <c r="K93" s="464" t="str">
        <f t="shared" ref="K93:K156" si="405">HLOOKUP($A$2,$A$11:$J$993,ROW()-10,0)</f>
        <v>●</v>
      </c>
      <c r="L93" s="482"/>
      <c r="N93" s="1027" t="str">
        <f>IF($A$2="空港","◎伐開・除根・除草作業の各作業面積","◎伐開・除根・除草作業の各作業面積")</f>
        <v>◎伐開・除根・除草作業の各作業面積</v>
      </c>
      <c r="O93" s="1016"/>
      <c r="P93" s="1028"/>
      <c r="Q93" s="944"/>
      <c r="R93" s="1016"/>
      <c r="S93" s="1029" t="s">
        <v>1805</v>
      </c>
      <c r="T93" s="1016"/>
      <c r="U93" s="988" t="s">
        <v>1805</v>
      </c>
      <c r="V93" s="1016"/>
      <c r="W93" s="988" t="s">
        <v>4087</v>
      </c>
      <c r="X93" s="1016"/>
      <c r="Y93" s="988" t="s">
        <v>4087</v>
      </c>
      <c r="Z93" s="1016"/>
      <c r="AA93" s="988" t="s">
        <v>4087</v>
      </c>
      <c r="AB93" s="1016"/>
      <c r="AC93" s="988" t="s">
        <v>4087</v>
      </c>
      <c r="AD93" s="1016"/>
      <c r="AE93" s="988" t="s">
        <v>4087</v>
      </c>
      <c r="AF93" s="1016"/>
      <c r="AG93" s="988" t="s">
        <v>4087</v>
      </c>
      <c r="AH93" s="1016"/>
      <c r="AI93" s="988" t="s">
        <v>4087</v>
      </c>
      <c r="AJ93" s="1016"/>
      <c r="AK93" s="988" t="s">
        <v>4087</v>
      </c>
      <c r="AL93" s="1016"/>
      <c r="AM93" s="988" t="s">
        <v>4087</v>
      </c>
      <c r="AN93" s="1016"/>
      <c r="AO93" s="988" t="s">
        <v>4087</v>
      </c>
      <c r="AP93" s="1016"/>
      <c r="AQ93" s="988" t="s">
        <v>4087</v>
      </c>
      <c r="AR93" s="1016"/>
      <c r="AS93" s="988" t="s">
        <v>4087</v>
      </c>
      <c r="AT93" s="1016"/>
      <c r="AU93" s="988" t="s">
        <v>4087</v>
      </c>
      <c r="AV93" s="1016"/>
      <c r="AW93" s="988" t="s">
        <v>4087</v>
      </c>
      <c r="AX93" s="1016"/>
      <c r="AY93" s="988" t="s">
        <v>4087</v>
      </c>
      <c r="AZ93" s="1016"/>
      <c r="BA93" s="988" t="s">
        <v>4087</v>
      </c>
      <c r="BB93" s="1016"/>
      <c r="BC93" s="988" t="s">
        <v>4087</v>
      </c>
      <c r="BD93" s="1016"/>
      <c r="BE93" s="988" t="s">
        <v>4087</v>
      </c>
      <c r="BF93" s="1016"/>
      <c r="BG93" s="988" t="s">
        <v>4087</v>
      </c>
      <c r="BH93" s="1016"/>
      <c r="BI93" s="988" t="s">
        <v>4087</v>
      </c>
      <c r="BJ93" s="1016"/>
      <c r="BK93" s="988" t="s">
        <v>4087</v>
      </c>
      <c r="BL93" s="1016"/>
      <c r="BM93" s="988" t="s">
        <v>4087</v>
      </c>
      <c r="BN93" s="1016"/>
      <c r="BO93" s="988" t="s">
        <v>4087</v>
      </c>
      <c r="BP93" s="1016"/>
      <c r="BQ93" s="988" t="s">
        <v>4087</v>
      </c>
      <c r="BR93" s="1016"/>
      <c r="BS93" s="988" t="s">
        <v>4087</v>
      </c>
      <c r="BT93" s="1016"/>
      <c r="BU93" s="988" t="s">
        <v>4087</v>
      </c>
      <c r="BV93" s="1016"/>
      <c r="BW93" s="988" t="s">
        <v>4087</v>
      </c>
      <c r="BX93" s="1016"/>
      <c r="BY93" s="988" t="s">
        <v>4087</v>
      </c>
      <c r="BZ93" s="1016"/>
      <c r="CA93" s="988" t="s">
        <v>4087</v>
      </c>
      <c r="CB93" s="1016"/>
      <c r="CC93" s="988" t="s">
        <v>4087</v>
      </c>
      <c r="CD93" s="1016"/>
      <c r="CE93" s="988" t="s">
        <v>4087</v>
      </c>
      <c r="CF93" s="1016"/>
      <c r="CG93" s="988" t="s">
        <v>4087</v>
      </c>
      <c r="CH93" s="1016"/>
      <c r="CI93" s="988" t="s">
        <v>4087</v>
      </c>
      <c r="CJ93" s="1016"/>
      <c r="CK93" s="988" t="s">
        <v>4087</v>
      </c>
      <c r="CL93" s="1016"/>
      <c r="CM93" s="988" t="s">
        <v>4087</v>
      </c>
      <c r="CN93" s="1016"/>
      <c r="CO93" s="988" t="s">
        <v>4087</v>
      </c>
      <c r="CP93" s="1016"/>
      <c r="CQ93" s="988" t="s">
        <v>4087</v>
      </c>
      <c r="CR93" s="1016"/>
      <c r="CS93" s="988" t="s">
        <v>4087</v>
      </c>
      <c r="CT93" s="1016"/>
      <c r="CU93" s="988" t="s">
        <v>4087</v>
      </c>
      <c r="CV93" s="1016"/>
      <c r="CW93" s="988" t="s">
        <v>4087</v>
      </c>
      <c r="CX93" s="1016"/>
      <c r="CY93" s="988" t="s">
        <v>4087</v>
      </c>
      <c r="CZ93" s="1016"/>
      <c r="DA93" s="988" t="s">
        <v>4087</v>
      </c>
      <c r="DB93" s="1016"/>
      <c r="DC93" s="988" t="s">
        <v>4087</v>
      </c>
      <c r="DD93" s="1016"/>
      <c r="DE93" s="988" t="s">
        <v>4087</v>
      </c>
      <c r="DF93" s="1016"/>
      <c r="DG93" s="988" t="s">
        <v>4087</v>
      </c>
      <c r="DH93" s="1016"/>
      <c r="DI93" s="988" t="s">
        <v>4087</v>
      </c>
      <c r="DJ93" s="1016"/>
      <c r="DK93" s="988" t="s">
        <v>4087</v>
      </c>
      <c r="DL93" s="1016"/>
      <c r="DM93" s="988" t="s">
        <v>4087</v>
      </c>
      <c r="DN93" s="1016"/>
      <c r="DO93" s="988" t="s">
        <v>4087</v>
      </c>
      <c r="DP93" s="1016"/>
      <c r="DQ93" s="988" t="s">
        <v>4087</v>
      </c>
      <c r="DR93" s="933"/>
      <c r="DS93" s="464"/>
      <c r="DV93" s="501"/>
    </row>
    <row r="94" spans="1:126" ht="20.100000000000001" customHeight="1" thickTop="1">
      <c r="A94" s="930" t="s">
        <v>1726</v>
      </c>
      <c r="B94" s="930" t="s">
        <v>1726</v>
      </c>
      <c r="C94" s="1955" t="s">
        <v>1726</v>
      </c>
      <c r="D94" s="930" t="s">
        <v>1759</v>
      </c>
      <c r="E94" s="930" t="s">
        <v>1759</v>
      </c>
      <c r="F94" s="930" t="s">
        <v>1759</v>
      </c>
      <c r="G94" s="963"/>
      <c r="H94" s="963"/>
      <c r="I94" s="930" t="s">
        <v>1759</v>
      </c>
      <c r="J94" s="930" t="s">
        <v>1759</v>
      </c>
      <c r="K94" s="464" t="str">
        <f t="shared" si="405"/>
        <v>●</v>
      </c>
      <c r="L94" s="482"/>
      <c r="N94" s="991"/>
      <c r="P94"/>
      <c r="Q94" s="1030" t="s">
        <v>1802</v>
      </c>
      <c r="R94" s="1002"/>
      <c r="S94" s="1031">
        <f t="shared" ref="S94:S96" si="406">IF($K94=0,0,SUM(U94:DQ94))</f>
        <v>0</v>
      </c>
      <c r="T94" s="1001"/>
      <c r="U94" s="159"/>
      <c r="V94" s="1002"/>
      <c r="W94" s="159"/>
      <c r="X94" s="1002"/>
      <c r="Y94" s="159"/>
      <c r="Z94" s="1002"/>
      <c r="AA94" s="159"/>
      <c r="AB94" s="1002"/>
      <c r="AC94" s="159"/>
      <c r="AD94" s="1002"/>
      <c r="AE94" s="159"/>
      <c r="AF94" s="1002"/>
      <c r="AG94" s="159"/>
      <c r="AH94" s="1002"/>
      <c r="AI94" s="159"/>
      <c r="AJ94" s="1002"/>
      <c r="AK94" s="159"/>
      <c r="AL94" s="1002"/>
      <c r="AM94" s="159"/>
      <c r="AN94" s="1002"/>
      <c r="AO94" s="159"/>
      <c r="AP94" s="1002"/>
      <c r="AQ94" s="159"/>
      <c r="AR94" s="1002"/>
      <c r="AS94" s="159"/>
      <c r="AT94" s="1002"/>
      <c r="AU94" s="159"/>
      <c r="AV94" s="1002"/>
      <c r="AW94" s="159"/>
      <c r="AX94" s="1002"/>
      <c r="AY94" s="159"/>
      <c r="AZ94" s="1002"/>
      <c r="BA94" s="159"/>
      <c r="BB94" s="1002"/>
      <c r="BC94" s="159"/>
      <c r="BD94" s="1002"/>
      <c r="BE94" s="159"/>
      <c r="BF94" s="1002"/>
      <c r="BG94" s="159"/>
      <c r="BH94" s="1002"/>
      <c r="BI94" s="159"/>
      <c r="BJ94" s="1002"/>
      <c r="BK94" s="159"/>
      <c r="BL94" s="1002"/>
      <c r="BM94" s="159"/>
      <c r="BN94" s="1002"/>
      <c r="BO94" s="159"/>
      <c r="BP94" s="1002"/>
      <c r="BQ94" s="159"/>
      <c r="BR94" s="1002"/>
      <c r="BS94" s="159"/>
      <c r="BT94" s="1002"/>
      <c r="BU94" s="159"/>
      <c r="BV94" s="1002"/>
      <c r="BW94" s="159"/>
      <c r="BX94" s="1002"/>
      <c r="BY94" s="159"/>
      <c r="BZ94" s="1002"/>
      <c r="CA94" s="159"/>
      <c r="CB94" s="1002"/>
      <c r="CC94" s="159"/>
      <c r="CD94" s="1002"/>
      <c r="CE94" s="159"/>
      <c r="CF94" s="1002"/>
      <c r="CG94" s="159"/>
      <c r="CH94" s="1002"/>
      <c r="CI94" s="159"/>
      <c r="CJ94" s="1002"/>
      <c r="CK94" s="159"/>
      <c r="CL94" s="1002"/>
      <c r="CM94" s="159"/>
      <c r="CN94" s="1002"/>
      <c r="CO94" s="159"/>
      <c r="CP94" s="1002"/>
      <c r="CQ94" s="159"/>
      <c r="CR94" s="1002"/>
      <c r="CS94" s="159"/>
      <c r="CT94" s="1002"/>
      <c r="CU94" s="159"/>
      <c r="CV94" s="1002"/>
      <c r="CW94" s="159"/>
      <c r="CX94" s="1002"/>
      <c r="CY94" s="159"/>
      <c r="CZ94" s="1002"/>
      <c r="DA94" s="159"/>
      <c r="DB94" s="1002"/>
      <c r="DC94" s="159"/>
      <c r="DD94" s="1002"/>
      <c r="DE94" s="159"/>
      <c r="DF94" s="1002"/>
      <c r="DG94" s="159"/>
      <c r="DH94" s="1002"/>
      <c r="DI94" s="159"/>
      <c r="DJ94" s="1002"/>
      <c r="DK94" s="159"/>
      <c r="DL94" s="1002"/>
      <c r="DM94" s="159"/>
      <c r="DN94" s="1002"/>
      <c r="DO94" s="159"/>
      <c r="DP94" s="1002"/>
      <c r="DQ94" s="159"/>
      <c r="DS94" s="464"/>
      <c r="DV94" s="501"/>
    </row>
    <row r="95" spans="1:126" ht="20.100000000000001" customHeight="1">
      <c r="A95" s="930" t="s">
        <v>1726</v>
      </c>
      <c r="B95" s="930" t="s">
        <v>1726</v>
      </c>
      <c r="C95" s="1955" t="s">
        <v>1726</v>
      </c>
      <c r="D95" s="930" t="s">
        <v>1759</v>
      </c>
      <c r="E95" s="930" t="s">
        <v>1759</v>
      </c>
      <c r="F95" s="930" t="s">
        <v>1759</v>
      </c>
      <c r="G95" s="963"/>
      <c r="H95" s="963"/>
      <c r="I95" s="930" t="s">
        <v>1759</v>
      </c>
      <c r="J95" s="930" t="s">
        <v>1759</v>
      </c>
      <c r="K95" s="464" t="str">
        <f t="shared" si="405"/>
        <v>●</v>
      </c>
      <c r="L95" s="482"/>
      <c r="N95" s="991"/>
      <c r="P95"/>
      <c r="Q95" s="1032" t="s">
        <v>1803</v>
      </c>
      <c r="R95" s="989"/>
      <c r="S95" s="1033">
        <f t="shared" si="406"/>
        <v>0</v>
      </c>
      <c r="T95" s="990"/>
      <c r="U95" s="160"/>
      <c r="V95" s="989"/>
      <c r="W95" s="160"/>
      <c r="X95" s="989"/>
      <c r="Y95" s="160"/>
      <c r="Z95" s="989"/>
      <c r="AA95" s="160"/>
      <c r="AB95" s="989"/>
      <c r="AC95" s="160"/>
      <c r="AD95" s="989"/>
      <c r="AE95" s="160"/>
      <c r="AF95" s="989"/>
      <c r="AG95" s="160"/>
      <c r="AH95" s="989"/>
      <c r="AI95" s="160"/>
      <c r="AJ95" s="989"/>
      <c r="AK95" s="160"/>
      <c r="AL95" s="989"/>
      <c r="AM95" s="160"/>
      <c r="AN95" s="989"/>
      <c r="AO95" s="160"/>
      <c r="AP95" s="989"/>
      <c r="AQ95" s="160"/>
      <c r="AR95" s="989"/>
      <c r="AS95" s="160"/>
      <c r="AT95" s="989"/>
      <c r="AU95" s="160"/>
      <c r="AV95" s="989"/>
      <c r="AW95" s="160"/>
      <c r="AX95" s="989"/>
      <c r="AY95" s="160"/>
      <c r="AZ95" s="989"/>
      <c r="BA95" s="160"/>
      <c r="BB95" s="989"/>
      <c r="BC95" s="160"/>
      <c r="BD95" s="989"/>
      <c r="BE95" s="160"/>
      <c r="BF95" s="989"/>
      <c r="BG95" s="160"/>
      <c r="BH95" s="989"/>
      <c r="BI95" s="160"/>
      <c r="BJ95" s="989"/>
      <c r="BK95" s="160"/>
      <c r="BL95" s="989"/>
      <c r="BM95" s="160"/>
      <c r="BN95" s="989"/>
      <c r="BO95" s="160"/>
      <c r="BP95" s="989"/>
      <c r="BQ95" s="160"/>
      <c r="BR95" s="989"/>
      <c r="BS95" s="160"/>
      <c r="BT95" s="989"/>
      <c r="BU95" s="160"/>
      <c r="BV95" s="989"/>
      <c r="BW95" s="160"/>
      <c r="BX95" s="989"/>
      <c r="BY95" s="160"/>
      <c r="BZ95" s="989"/>
      <c r="CA95" s="160"/>
      <c r="CB95" s="989"/>
      <c r="CC95" s="160"/>
      <c r="CD95" s="989"/>
      <c r="CE95" s="160"/>
      <c r="CF95" s="989"/>
      <c r="CG95" s="160"/>
      <c r="CH95" s="989"/>
      <c r="CI95" s="160"/>
      <c r="CJ95" s="989"/>
      <c r="CK95" s="160"/>
      <c r="CL95" s="989"/>
      <c r="CM95" s="160"/>
      <c r="CN95" s="989"/>
      <c r="CO95" s="160"/>
      <c r="CP95" s="989"/>
      <c r="CQ95" s="160"/>
      <c r="CR95" s="989"/>
      <c r="CS95" s="160"/>
      <c r="CT95" s="989"/>
      <c r="CU95" s="160"/>
      <c r="CV95" s="989"/>
      <c r="CW95" s="160"/>
      <c r="CX95" s="989"/>
      <c r="CY95" s="160"/>
      <c r="CZ95" s="989"/>
      <c r="DA95" s="160"/>
      <c r="DB95" s="989"/>
      <c r="DC95" s="160"/>
      <c r="DD95" s="989"/>
      <c r="DE95" s="160"/>
      <c r="DF95" s="989"/>
      <c r="DG95" s="160"/>
      <c r="DH95" s="989"/>
      <c r="DI95" s="160"/>
      <c r="DJ95" s="989"/>
      <c r="DK95" s="160"/>
      <c r="DL95" s="989"/>
      <c r="DM95" s="160"/>
      <c r="DN95" s="989"/>
      <c r="DO95" s="160"/>
      <c r="DP95" s="989"/>
      <c r="DQ95" s="160"/>
      <c r="DS95" s="464"/>
      <c r="DV95" s="501"/>
    </row>
    <row r="96" spans="1:126" ht="20.100000000000001" customHeight="1" thickBot="1">
      <c r="A96" s="930" t="s">
        <v>1726</v>
      </c>
      <c r="B96" s="930" t="s">
        <v>1726</v>
      </c>
      <c r="C96" s="930" t="s">
        <v>1759</v>
      </c>
      <c r="D96" s="930" t="s">
        <v>1759</v>
      </c>
      <c r="E96" s="930" t="s">
        <v>1759</v>
      </c>
      <c r="F96" s="930" t="s">
        <v>1759</v>
      </c>
      <c r="G96" s="963"/>
      <c r="H96" s="963"/>
      <c r="I96" s="930" t="s">
        <v>1759</v>
      </c>
      <c r="J96" s="930" t="s">
        <v>1759</v>
      </c>
      <c r="K96" s="464" t="str">
        <f t="shared" si="405"/>
        <v>●</v>
      </c>
      <c r="L96" s="482"/>
      <c r="N96" s="1034"/>
      <c r="O96" s="1013"/>
      <c r="P96" s="1035"/>
      <c r="Q96" s="1036" t="s">
        <v>1804</v>
      </c>
      <c r="R96" s="1037"/>
      <c r="S96" s="1038">
        <f t="shared" si="406"/>
        <v>0</v>
      </c>
      <c r="T96" s="1039"/>
      <c r="U96" s="161"/>
      <c r="V96" s="1037"/>
      <c r="W96" s="161"/>
      <c r="X96" s="1037"/>
      <c r="Y96" s="161"/>
      <c r="Z96" s="1037"/>
      <c r="AA96" s="161"/>
      <c r="AB96" s="1037"/>
      <c r="AC96" s="161"/>
      <c r="AD96" s="1037"/>
      <c r="AE96" s="161"/>
      <c r="AF96" s="1037"/>
      <c r="AG96" s="161"/>
      <c r="AH96" s="1037"/>
      <c r="AI96" s="161"/>
      <c r="AJ96" s="1037"/>
      <c r="AK96" s="161"/>
      <c r="AL96" s="1037"/>
      <c r="AM96" s="161"/>
      <c r="AN96" s="1037"/>
      <c r="AO96" s="161"/>
      <c r="AP96" s="1037"/>
      <c r="AQ96" s="161"/>
      <c r="AR96" s="1037"/>
      <c r="AS96" s="161"/>
      <c r="AT96" s="1037"/>
      <c r="AU96" s="161"/>
      <c r="AV96" s="1037"/>
      <c r="AW96" s="161"/>
      <c r="AX96" s="1037"/>
      <c r="AY96" s="161"/>
      <c r="AZ96" s="1037"/>
      <c r="BA96" s="161"/>
      <c r="BB96" s="1037"/>
      <c r="BC96" s="161"/>
      <c r="BD96" s="1037"/>
      <c r="BE96" s="161"/>
      <c r="BF96" s="1037"/>
      <c r="BG96" s="161"/>
      <c r="BH96" s="1037"/>
      <c r="BI96" s="161"/>
      <c r="BJ96" s="1037"/>
      <c r="BK96" s="161"/>
      <c r="BL96" s="1037"/>
      <c r="BM96" s="161"/>
      <c r="BN96" s="1037"/>
      <c r="BO96" s="161"/>
      <c r="BP96" s="1037"/>
      <c r="BQ96" s="161"/>
      <c r="BR96" s="1037"/>
      <c r="BS96" s="161"/>
      <c r="BT96" s="1037"/>
      <c r="BU96" s="161"/>
      <c r="BV96" s="1037"/>
      <c r="BW96" s="161"/>
      <c r="BX96" s="1037"/>
      <c r="BY96" s="161"/>
      <c r="BZ96" s="1037"/>
      <c r="CA96" s="161"/>
      <c r="CB96" s="1037"/>
      <c r="CC96" s="161"/>
      <c r="CD96" s="1037"/>
      <c r="CE96" s="161"/>
      <c r="CF96" s="1037"/>
      <c r="CG96" s="161"/>
      <c r="CH96" s="1037"/>
      <c r="CI96" s="161"/>
      <c r="CJ96" s="1037"/>
      <c r="CK96" s="161"/>
      <c r="CL96" s="1037"/>
      <c r="CM96" s="161"/>
      <c r="CN96" s="1037"/>
      <c r="CO96" s="161"/>
      <c r="CP96" s="1037"/>
      <c r="CQ96" s="161"/>
      <c r="CR96" s="1037"/>
      <c r="CS96" s="161"/>
      <c r="CT96" s="1037"/>
      <c r="CU96" s="161"/>
      <c r="CV96" s="1037"/>
      <c r="CW96" s="161"/>
      <c r="CX96" s="1037"/>
      <c r="CY96" s="161"/>
      <c r="CZ96" s="1037"/>
      <c r="DA96" s="161"/>
      <c r="DB96" s="1037"/>
      <c r="DC96" s="161"/>
      <c r="DD96" s="1037"/>
      <c r="DE96" s="161"/>
      <c r="DF96" s="1037"/>
      <c r="DG96" s="161"/>
      <c r="DH96" s="1037"/>
      <c r="DI96" s="161"/>
      <c r="DJ96" s="1037"/>
      <c r="DK96" s="161"/>
      <c r="DL96" s="1037"/>
      <c r="DM96" s="161"/>
      <c r="DN96" s="1037"/>
      <c r="DO96" s="161"/>
      <c r="DP96" s="1037"/>
      <c r="DQ96" s="161"/>
      <c r="DS96" s="464"/>
      <c r="DV96" s="501"/>
    </row>
    <row r="97" spans="1:123" customFormat="1" ht="20.100000000000001" customHeight="1" thickTop="1">
      <c r="A97" s="930" t="s">
        <v>1726</v>
      </c>
      <c r="B97" s="930" t="s">
        <v>1726</v>
      </c>
      <c r="C97" s="930" t="s">
        <v>1759</v>
      </c>
      <c r="D97" s="930" t="s">
        <v>1759</v>
      </c>
      <c r="E97" s="930" t="s">
        <v>1759</v>
      </c>
      <c r="F97" s="930" t="s">
        <v>1759</v>
      </c>
      <c r="G97" s="930" t="s">
        <v>1759</v>
      </c>
      <c r="H97" s="930" t="s">
        <v>1759</v>
      </c>
      <c r="I97" s="930" t="s">
        <v>1759</v>
      </c>
      <c r="J97" s="930" t="s">
        <v>1759</v>
      </c>
      <c r="K97" s="464" t="str">
        <f t="shared" si="405"/>
        <v>●</v>
      </c>
      <c r="L97" s="482"/>
      <c r="N97" s="1931"/>
      <c r="O97" s="1931"/>
      <c r="P97" s="1931"/>
      <c r="Q97" s="1931"/>
      <c r="DR97" s="933"/>
      <c r="DS97" s="464"/>
    </row>
    <row r="98" spans="1:123" ht="40.200000000000003" customHeight="1" thickBot="1">
      <c r="A98" s="930" t="s">
        <v>1726</v>
      </c>
      <c r="B98" s="930" t="s">
        <v>1726</v>
      </c>
      <c r="C98" s="930" t="s">
        <v>1759</v>
      </c>
      <c r="D98" s="930" t="s">
        <v>1759</v>
      </c>
      <c r="E98" s="930" t="s">
        <v>1759</v>
      </c>
      <c r="F98" s="930" t="s">
        <v>1759</v>
      </c>
      <c r="G98" s="930" t="s">
        <v>1759</v>
      </c>
      <c r="H98" s="930" t="s">
        <v>1759</v>
      </c>
      <c r="I98" s="930" t="s">
        <v>1759</v>
      </c>
      <c r="J98" s="930" t="s">
        <v>1759</v>
      </c>
      <c r="K98" s="464" t="str">
        <f t="shared" si="405"/>
        <v>●</v>
      </c>
      <c r="L98" s="482"/>
      <c r="N98" s="2274" t="s">
        <v>3926</v>
      </c>
      <c r="O98" s="2275"/>
      <c r="P98" s="2289"/>
      <c r="Q98" s="1040" t="s">
        <v>1822</v>
      </c>
      <c r="R98" s="948"/>
      <c r="S98" s="987" t="s">
        <v>1806</v>
      </c>
      <c r="T98" s="948"/>
      <c r="U98" s="988" t="s">
        <v>1806</v>
      </c>
      <c r="V98" s="948"/>
      <c r="W98" s="988" t="s">
        <v>4086</v>
      </c>
      <c r="X98" s="948"/>
      <c r="Y98" s="988" t="s">
        <v>4086</v>
      </c>
      <c r="Z98" s="948"/>
      <c r="AA98" s="988" t="s">
        <v>4086</v>
      </c>
      <c r="AB98" s="948"/>
      <c r="AC98" s="988" t="s">
        <v>4086</v>
      </c>
      <c r="AD98" s="948"/>
      <c r="AE98" s="988" t="s">
        <v>4086</v>
      </c>
      <c r="AF98" s="948"/>
      <c r="AG98" s="988" t="s">
        <v>4086</v>
      </c>
      <c r="AH98" s="948"/>
      <c r="AI98" s="988" t="s">
        <v>4086</v>
      </c>
      <c r="AJ98" s="948"/>
      <c r="AK98" s="988" t="s">
        <v>4086</v>
      </c>
      <c r="AL98" s="948"/>
      <c r="AM98" s="988" t="s">
        <v>4086</v>
      </c>
      <c r="AN98" s="948"/>
      <c r="AO98" s="988" t="s">
        <v>4086</v>
      </c>
      <c r="AP98" s="948"/>
      <c r="AQ98" s="988" t="s">
        <v>4086</v>
      </c>
      <c r="AR98" s="948"/>
      <c r="AS98" s="988" t="s">
        <v>4086</v>
      </c>
      <c r="AT98" s="948"/>
      <c r="AU98" s="988" t="s">
        <v>4086</v>
      </c>
      <c r="AV98" s="948"/>
      <c r="AW98" s="988" t="s">
        <v>4086</v>
      </c>
      <c r="AX98" s="948"/>
      <c r="AY98" s="988" t="s">
        <v>4086</v>
      </c>
      <c r="AZ98" s="948"/>
      <c r="BA98" s="988" t="s">
        <v>4086</v>
      </c>
      <c r="BB98" s="948"/>
      <c r="BC98" s="988" t="s">
        <v>4086</v>
      </c>
      <c r="BD98" s="948"/>
      <c r="BE98" s="988" t="s">
        <v>4086</v>
      </c>
      <c r="BF98" s="948"/>
      <c r="BG98" s="988" t="s">
        <v>4086</v>
      </c>
      <c r="BH98" s="948"/>
      <c r="BI98" s="988" t="s">
        <v>4086</v>
      </c>
      <c r="BJ98" s="948"/>
      <c r="BK98" s="988" t="s">
        <v>4086</v>
      </c>
      <c r="BL98" s="948"/>
      <c r="BM98" s="988" t="s">
        <v>4086</v>
      </c>
      <c r="BN98" s="948"/>
      <c r="BO98" s="988" t="s">
        <v>4086</v>
      </c>
      <c r="BP98" s="948"/>
      <c r="BQ98" s="988" t="s">
        <v>4086</v>
      </c>
      <c r="BR98" s="948"/>
      <c r="BS98" s="988" t="s">
        <v>4086</v>
      </c>
      <c r="BT98" s="948"/>
      <c r="BU98" s="988" t="s">
        <v>4086</v>
      </c>
      <c r="BV98" s="948"/>
      <c r="BW98" s="988" t="s">
        <v>4086</v>
      </c>
      <c r="BX98" s="948"/>
      <c r="BY98" s="988" t="s">
        <v>4086</v>
      </c>
      <c r="BZ98" s="948"/>
      <c r="CA98" s="988" t="s">
        <v>4086</v>
      </c>
      <c r="CB98" s="948"/>
      <c r="CC98" s="988" t="s">
        <v>4086</v>
      </c>
      <c r="CD98" s="948"/>
      <c r="CE98" s="988" t="s">
        <v>4086</v>
      </c>
      <c r="CF98" s="948"/>
      <c r="CG98" s="988" t="s">
        <v>4086</v>
      </c>
      <c r="CH98" s="948"/>
      <c r="CI98" s="988" t="s">
        <v>4086</v>
      </c>
      <c r="CJ98" s="948"/>
      <c r="CK98" s="988" t="s">
        <v>4086</v>
      </c>
      <c r="CL98" s="948"/>
      <c r="CM98" s="988" t="s">
        <v>4086</v>
      </c>
      <c r="CN98" s="948"/>
      <c r="CO98" s="988" t="s">
        <v>4086</v>
      </c>
      <c r="CP98" s="948"/>
      <c r="CQ98" s="988" t="s">
        <v>4086</v>
      </c>
      <c r="CR98" s="948"/>
      <c r="CS98" s="988" t="s">
        <v>4086</v>
      </c>
      <c r="CT98" s="948"/>
      <c r="CU98" s="988" t="s">
        <v>4086</v>
      </c>
      <c r="CV98" s="948"/>
      <c r="CW98" s="988" t="s">
        <v>4086</v>
      </c>
      <c r="CX98" s="948"/>
      <c r="CY98" s="988" t="s">
        <v>4086</v>
      </c>
      <c r="CZ98" s="948"/>
      <c r="DA98" s="988" t="s">
        <v>4086</v>
      </c>
      <c r="DB98" s="948"/>
      <c r="DC98" s="988" t="s">
        <v>4086</v>
      </c>
      <c r="DD98" s="948"/>
      <c r="DE98" s="988" t="s">
        <v>4086</v>
      </c>
      <c r="DF98" s="948"/>
      <c r="DG98" s="988" t="s">
        <v>4086</v>
      </c>
      <c r="DH98" s="948"/>
      <c r="DI98" s="988" t="s">
        <v>4086</v>
      </c>
      <c r="DJ98" s="948"/>
      <c r="DK98" s="988" t="s">
        <v>4086</v>
      </c>
      <c r="DL98" s="948"/>
      <c r="DM98" s="988" t="s">
        <v>4086</v>
      </c>
      <c r="DN98" s="948"/>
      <c r="DO98" s="988" t="s">
        <v>4086</v>
      </c>
      <c r="DP98" s="948"/>
      <c r="DQ98" s="988" t="s">
        <v>4086</v>
      </c>
      <c r="DS98" s="464"/>
    </row>
    <row r="99" spans="1:123" ht="20.100000000000001" customHeight="1" thickTop="1" thickBot="1">
      <c r="A99" s="930" t="s">
        <v>1726</v>
      </c>
      <c r="B99" s="930" t="s">
        <v>1726</v>
      </c>
      <c r="C99" s="930" t="s">
        <v>1759</v>
      </c>
      <c r="D99" s="930" t="s">
        <v>1759</v>
      </c>
      <c r="E99" s="930" t="s">
        <v>1759</v>
      </c>
      <c r="F99" s="930" t="s">
        <v>1759</v>
      </c>
      <c r="G99" s="930" t="s">
        <v>1759</v>
      </c>
      <c r="H99" s="930" t="s">
        <v>1759</v>
      </c>
      <c r="I99" s="930" t="s">
        <v>1759</v>
      </c>
      <c r="J99" s="930" t="s">
        <v>1759</v>
      </c>
      <c r="K99" s="464" t="str">
        <f t="shared" si="405"/>
        <v>●</v>
      </c>
      <c r="L99" s="482"/>
      <c r="N99" s="1010"/>
      <c r="O99" s="2267" t="s">
        <v>1947</v>
      </c>
      <c r="P99" s="2268"/>
      <c r="Q99" s="162"/>
      <c r="R99" s="1039"/>
      <c r="S99" s="242">
        <f t="shared" ref="S99" si="407">IF($K99=0,0,SUM(U99:DQ99))</f>
        <v>0</v>
      </c>
      <c r="T99" s="1039"/>
      <c r="U99" s="153"/>
      <c r="V99" s="1037"/>
      <c r="W99" s="153"/>
      <c r="X99" s="1037"/>
      <c r="Y99" s="153"/>
      <c r="Z99" s="1037"/>
      <c r="AA99" s="153"/>
      <c r="AB99" s="1037"/>
      <c r="AC99" s="153"/>
      <c r="AD99" s="1037"/>
      <c r="AE99" s="153"/>
      <c r="AF99" s="1037"/>
      <c r="AG99" s="153"/>
      <c r="AH99" s="1037"/>
      <c r="AI99" s="153"/>
      <c r="AJ99" s="1037"/>
      <c r="AK99" s="153"/>
      <c r="AL99" s="1037"/>
      <c r="AM99" s="153"/>
      <c r="AN99" s="1037"/>
      <c r="AO99" s="153"/>
      <c r="AP99" s="1037"/>
      <c r="AQ99" s="153"/>
      <c r="AR99" s="1037"/>
      <c r="AS99" s="153"/>
      <c r="AT99" s="1037"/>
      <c r="AU99" s="153"/>
      <c r="AV99" s="1037"/>
      <c r="AW99" s="153"/>
      <c r="AX99" s="1037"/>
      <c r="AY99" s="153"/>
      <c r="AZ99" s="1037"/>
      <c r="BA99" s="153"/>
      <c r="BB99" s="1037"/>
      <c r="BC99" s="153"/>
      <c r="BD99" s="1037"/>
      <c r="BE99" s="153"/>
      <c r="BF99" s="1037"/>
      <c r="BG99" s="153"/>
      <c r="BH99" s="1037"/>
      <c r="BI99" s="153"/>
      <c r="BJ99" s="1037"/>
      <c r="BK99" s="153"/>
      <c r="BL99" s="1037"/>
      <c r="BM99" s="153"/>
      <c r="BN99" s="1037"/>
      <c r="BO99" s="153"/>
      <c r="BP99" s="1037"/>
      <c r="BQ99" s="153"/>
      <c r="BR99" s="1037"/>
      <c r="BS99" s="153"/>
      <c r="BT99" s="1037"/>
      <c r="BU99" s="153"/>
      <c r="BV99" s="1037"/>
      <c r="BW99" s="153"/>
      <c r="BX99" s="1037"/>
      <c r="BY99" s="153"/>
      <c r="BZ99" s="1037"/>
      <c r="CA99" s="153"/>
      <c r="CB99" s="1037"/>
      <c r="CC99" s="153"/>
      <c r="CD99" s="1037"/>
      <c r="CE99" s="153"/>
      <c r="CF99" s="1037"/>
      <c r="CG99" s="153"/>
      <c r="CH99" s="1037"/>
      <c r="CI99" s="153"/>
      <c r="CJ99" s="1037"/>
      <c r="CK99" s="153"/>
      <c r="CL99" s="1037"/>
      <c r="CM99" s="153"/>
      <c r="CN99" s="1037"/>
      <c r="CO99" s="153"/>
      <c r="CP99" s="1037"/>
      <c r="CQ99" s="153"/>
      <c r="CR99" s="1037"/>
      <c r="CS99" s="153"/>
      <c r="CT99" s="1037"/>
      <c r="CU99" s="153"/>
      <c r="CV99" s="1037"/>
      <c r="CW99" s="153"/>
      <c r="CX99" s="1037"/>
      <c r="CY99" s="153"/>
      <c r="CZ99" s="1037"/>
      <c r="DA99" s="153"/>
      <c r="DB99" s="1037"/>
      <c r="DC99" s="153"/>
      <c r="DD99" s="1037"/>
      <c r="DE99" s="153"/>
      <c r="DF99" s="1037"/>
      <c r="DG99" s="153"/>
      <c r="DH99" s="1037"/>
      <c r="DI99" s="153"/>
      <c r="DJ99" s="1037"/>
      <c r="DK99" s="153"/>
      <c r="DL99" s="1037"/>
      <c r="DM99" s="153"/>
      <c r="DN99" s="1037"/>
      <c r="DO99" s="153"/>
      <c r="DP99" s="1037"/>
      <c r="DQ99" s="153"/>
      <c r="DS99" s="935" t="s">
        <v>770</v>
      </c>
    </row>
    <row r="100" spans="1:123" ht="20.100000000000001" customHeight="1" thickTop="1">
      <c r="A100" s="930" t="s">
        <v>1726</v>
      </c>
      <c r="B100" s="930" t="s">
        <v>1726</v>
      </c>
      <c r="C100" s="930" t="s">
        <v>1759</v>
      </c>
      <c r="D100" s="930" t="s">
        <v>1759</v>
      </c>
      <c r="E100" s="930" t="s">
        <v>1759</v>
      </c>
      <c r="F100" s="930" t="s">
        <v>1759</v>
      </c>
      <c r="G100" s="930" t="s">
        <v>1759</v>
      </c>
      <c r="H100" s="930" t="s">
        <v>1759</v>
      </c>
      <c r="I100" s="930" t="s">
        <v>1759</v>
      </c>
      <c r="J100" s="930" t="s">
        <v>1759</v>
      </c>
      <c r="K100" s="464" t="str">
        <f t="shared" si="405"/>
        <v>●</v>
      </c>
      <c r="L100" s="482"/>
      <c r="N100" s="1010"/>
      <c r="O100" s="991" t="s">
        <v>1801</v>
      </c>
      <c r="R100" s="948"/>
      <c r="S100" s="1015"/>
      <c r="T100" s="948"/>
      <c r="U100" s="999"/>
      <c r="V100" s="948"/>
      <c r="W100" s="999"/>
      <c r="X100" s="948"/>
      <c r="Y100" s="999"/>
      <c r="Z100" s="948"/>
      <c r="AA100" s="999"/>
      <c r="AB100" s="948"/>
      <c r="AC100" s="999"/>
      <c r="AD100" s="948"/>
      <c r="AE100" s="999"/>
      <c r="AF100" s="948"/>
      <c r="AG100" s="999"/>
      <c r="AH100" s="948"/>
      <c r="AI100" s="999"/>
      <c r="AJ100" s="948"/>
      <c r="AK100" s="999"/>
      <c r="AL100" s="948"/>
      <c r="AM100" s="999"/>
      <c r="AN100" s="948"/>
      <c r="AO100" s="999"/>
      <c r="AP100" s="948"/>
      <c r="AQ100" s="999"/>
      <c r="AR100" s="948"/>
      <c r="AS100" s="999"/>
      <c r="AT100" s="948"/>
      <c r="AU100" s="999"/>
      <c r="AV100" s="948"/>
      <c r="AW100" s="999"/>
      <c r="AX100" s="948"/>
      <c r="AY100" s="999"/>
      <c r="AZ100" s="948"/>
      <c r="BA100" s="999"/>
      <c r="BB100" s="948"/>
      <c r="BC100" s="999"/>
      <c r="BD100" s="948"/>
      <c r="BE100" s="999"/>
      <c r="BF100" s="948"/>
      <c r="BG100" s="999"/>
      <c r="BH100" s="948"/>
      <c r="BI100" s="999"/>
      <c r="BJ100" s="948"/>
      <c r="BK100" s="999"/>
      <c r="BL100" s="948"/>
      <c r="BM100" s="999"/>
      <c r="BN100" s="948"/>
      <c r="BO100" s="999"/>
      <c r="BP100" s="948"/>
      <c r="BQ100" s="999"/>
      <c r="BR100" s="948"/>
      <c r="BS100" s="999"/>
      <c r="BT100" s="948"/>
      <c r="BU100" s="999"/>
      <c r="BV100" s="948"/>
      <c r="BW100" s="999"/>
      <c r="BX100" s="948"/>
      <c r="BY100" s="999"/>
      <c r="BZ100" s="948"/>
      <c r="CA100" s="999"/>
      <c r="CB100" s="948"/>
      <c r="CC100" s="999"/>
      <c r="CD100" s="948"/>
      <c r="CE100" s="999"/>
      <c r="CF100" s="948"/>
      <c r="CG100" s="999"/>
      <c r="CH100" s="948"/>
      <c r="CI100" s="999"/>
      <c r="CJ100" s="948"/>
      <c r="CK100" s="999"/>
      <c r="CL100" s="948"/>
      <c r="CM100" s="999"/>
      <c r="CN100" s="948"/>
      <c r="CO100" s="999"/>
      <c r="CP100" s="948"/>
      <c r="CQ100" s="999"/>
      <c r="CR100" s="948"/>
      <c r="CS100" s="999"/>
      <c r="CT100" s="948"/>
      <c r="CU100" s="999"/>
      <c r="CV100" s="948"/>
      <c r="CW100" s="999"/>
      <c r="CX100" s="948"/>
      <c r="CY100" s="999"/>
      <c r="CZ100" s="948"/>
      <c r="DA100" s="999"/>
      <c r="DB100" s="948"/>
      <c r="DC100" s="999"/>
      <c r="DD100" s="948"/>
      <c r="DE100" s="999"/>
      <c r="DF100" s="948"/>
      <c r="DG100" s="999"/>
      <c r="DH100" s="948"/>
      <c r="DI100" s="999"/>
      <c r="DJ100" s="948"/>
      <c r="DK100" s="999"/>
      <c r="DL100" s="948"/>
      <c r="DM100" s="999"/>
      <c r="DN100" s="948"/>
      <c r="DO100" s="999"/>
      <c r="DP100" s="948"/>
      <c r="DQ100" s="999"/>
      <c r="DS100" s="935"/>
    </row>
    <row r="101" spans="1:123" ht="20.100000000000001" customHeight="1" thickBot="1">
      <c r="A101" s="930" t="s">
        <v>1726</v>
      </c>
      <c r="B101" s="930" t="s">
        <v>1726</v>
      </c>
      <c r="C101" s="930" t="s">
        <v>1759</v>
      </c>
      <c r="D101" s="930" t="s">
        <v>1759</v>
      </c>
      <c r="E101" s="930" t="s">
        <v>1759</v>
      </c>
      <c r="F101" s="930" t="s">
        <v>1759</v>
      </c>
      <c r="G101" s="930" t="s">
        <v>1759</v>
      </c>
      <c r="H101" s="930" t="s">
        <v>1759</v>
      </c>
      <c r="I101" s="930" t="s">
        <v>1759</v>
      </c>
      <c r="J101" s="930" t="s">
        <v>1759</v>
      </c>
      <c r="K101" s="464" t="str">
        <f t="shared" si="405"/>
        <v>●</v>
      </c>
      <c r="L101" s="482"/>
      <c r="N101" s="1010"/>
      <c r="O101" s="991"/>
      <c r="P101" s="1040" t="s">
        <v>674</v>
      </c>
      <c r="Q101" s="1040" t="s">
        <v>1822</v>
      </c>
      <c r="R101" s="1041"/>
      <c r="S101" s="987" t="s">
        <v>1806</v>
      </c>
      <c r="T101" s="1041"/>
      <c r="U101" s="988" t="s">
        <v>1806</v>
      </c>
      <c r="V101" s="1041"/>
      <c r="W101" s="988" t="s">
        <v>4086</v>
      </c>
      <c r="X101" s="1041"/>
      <c r="Y101" s="988" t="s">
        <v>4086</v>
      </c>
      <c r="Z101" s="1041"/>
      <c r="AA101" s="988" t="s">
        <v>4086</v>
      </c>
      <c r="AB101" s="1041"/>
      <c r="AC101" s="988" t="s">
        <v>4086</v>
      </c>
      <c r="AD101" s="1041"/>
      <c r="AE101" s="988" t="s">
        <v>4086</v>
      </c>
      <c r="AF101" s="1041"/>
      <c r="AG101" s="988" t="s">
        <v>4086</v>
      </c>
      <c r="AH101" s="1041"/>
      <c r="AI101" s="988" t="s">
        <v>4086</v>
      </c>
      <c r="AJ101" s="1041"/>
      <c r="AK101" s="988" t="s">
        <v>4086</v>
      </c>
      <c r="AL101" s="1041"/>
      <c r="AM101" s="988" t="s">
        <v>4086</v>
      </c>
      <c r="AN101" s="1041"/>
      <c r="AO101" s="988" t="s">
        <v>4086</v>
      </c>
      <c r="AP101" s="1041"/>
      <c r="AQ101" s="988" t="s">
        <v>4086</v>
      </c>
      <c r="AR101" s="1041"/>
      <c r="AS101" s="988" t="s">
        <v>4086</v>
      </c>
      <c r="AT101" s="1041"/>
      <c r="AU101" s="988" t="s">
        <v>4086</v>
      </c>
      <c r="AV101" s="1041"/>
      <c r="AW101" s="988" t="s">
        <v>4086</v>
      </c>
      <c r="AX101" s="1041"/>
      <c r="AY101" s="988" t="s">
        <v>4086</v>
      </c>
      <c r="AZ101" s="1041"/>
      <c r="BA101" s="988" t="s">
        <v>4086</v>
      </c>
      <c r="BB101" s="1041"/>
      <c r="BC101" s="988" t="s">
        <v>4086</v>
      </c>
      <c r="BD101" s="1041"/>
      <c r="BE101" s="988" t="s">
        <v>4086</v>
      </c>
      <c r="BF101" s="1041"/>
      <c r="BG101" s="988" t="s">
        <v>4086</v>
      </c>
      <c r="BH101" s="1041"/>
      <c r="BI101" s="988" t="s">
        <v>4086</v>
      </c>
      <c r="BJ101" s="1041"/>
      <c r="BK101" s="988" t="s">
        <v>4086</v>
      </c>
      <c r="BL101" s="1041"/>
      <c r="BM101" s="988" t="s">
        <v>4086</v>
      </c>
      <c r="BN101" s="1041"/>
      <c r="BO101" s="988" t="s">
        <v>4086</v>
      </c>
      <c r="BP101" s="1041"/>
      <c r="BQ101" s="988" t="s">
        <v>4086</v>
      </c>
      <c r="BR101" s="1041"/>
      <c r="BS101" s="988" t="s">
        <v>4086</v>
      </c>
      <c r="BT101" s="1041"/>
      <c r="BU101" s="988" t="s">
        <v>4086</v>
      </c>
      <c r="BV101" s="1041"/>
      <c r="BW101" s="988" t="s">
        <v>4086</v>
      </c>
      <c r="BX101" s="1041"/>
      <c r="BY101" s="988" t="s">
        <v>4086</v>
      </c>
      <c r="BZ101" s="1041"/>
      <c r="CA101" s="988" t="s">
        <v>4086</v>
      </c>
      <c r="CB101" s="1041"/>
      <c r="CC101" s="988" t="s">
        <v>4086</v>
      </c>
      <c r="CD101" s="1041"/>
      <c r="CE101" s="988" t="s">
        <v>4086</v>
      </c>
      <c r="CF101" s="1041"/>
      <c r="CG101" s="988" t="s">
        <v>4086</v>
      </c>
      <c r="CH101" s="1041"/>
      <c r="CI101" s="988" t="s">
        <v>4086</v>
      </c>
      <c r="CJ101" s="1041"/>
      <c r="CK101" s="988" t="s">
        <v>4086</v>
      </c>
      <c r="CL101" s="1041"/>
      <c r="CM101" s="988" t="s">
        <v>4086</v>
      </c>
      <c r="CN101" s="1041"/>
      <c r="CO101" s="988" t="s">
        <v>4086</v>
      </c>
      <c r="CP101" s="1041"/>
      <c r="CQ101" s="988" t="s">
        <v>4086</v>
      </c>
      <c r="CR101" s="1041"/>
      <c r="CS101" s="988" t="s">
        <v>4086</v>
      </c>
      <c r="CT101" s="1041"/>
      <c r="CU101" s="988" t="s">
        <v>4086</v>
      </c>
      <c r="CV101" s="1041"/>
      <c r="CW101" s="988" t="s">
        <v>4086</v>
      </c>
      <c r="CX101" s="1041"/>
      <c r="CY101" s="988" t="s">
        <v>4086</v>
      </c>
      <c r="CZ101" s="1041"/>
      <c r="DA101" s="988" t="s">
        <v>4086</v>
      </c>
      <c r="DB101" s="1041"/>
      <c r="DC101" s="988" t="s">
        <v>4086</v>
      </c>
      <c r="DD101" s="1041"/>
      <c r="DE101" s="988" t="s">
        <v>4086</v>
      </c>
      <c r="DF101" s="1041"/>
      <c r="DG101" s="988" t="s">
        <v>4086</v>
      </c>
      <c r="DH101" s="1041"/>
      <c r="DI101" s="988" t="s">
        <v>4086</v>
      </c>
      <c r="DJ101" s="1041"/>
      <c r="DK101" s="988" t="s">
        <v>4086</v>
      </c>
      <c r="DL101" s="1041"/>
      <c r="DM101" s="988" t="s">
        <v>4086</v>
      </c>
      <c r="DN101" s="1041"/>
      <c r="DO101" s="988" t="s">
        <v>4086</v>
      </c>
      <c r="DP101" s="1041"/>
      <c r="DQ101" s="988" t="s">
        <v>4086</v>
      </c>
      <c r="DS101" s="935"/>
    </row>
    <row r="102" spans="1:123" ht="12" customHeight="1" thickTop="1">
      <c r="A102" s="930" t="s">
        <v>1726</v>
      </c>
      <c r="B102" s="930" t="s">
        <v>1726</v>
      </c>
      <c r="C102" s="930" t="s">
        <v>1759</v>
      </c>
      <c r="D102" s="930" t="s">
        <v>1759</v>
      </c>
      <c r="E102" s="930" t="s">
        <v>1759</v>
      </c>
      <c r="F102" s="930" t="s">
        <v>1759</v>
      </c>
      <c r="G102" s="930" t="s">
        <v>1759</v>
      </c>
      <c r="H102" s="930" t="s">
        <v>1759</v>
      </c>
      <c r="I102" s="930" t="s">
        <v>1759</v>
      </c>
      <c r="J102" s="930" t="s">
        <v>1759</v>
      </c>
      <c r="K102" s="464" t="str">
        <f t="shared" si="405"/>
        <v>●</v>
      </c>
      <c r="L102" s="482"/>
      <c r="N102" s="1010"/>
      <c r="O102" s="991"/>
      <c r="P102" s="163"/>
      <c r="Q102" s="164"/>
      <c r="R102" s="1017"/>
      <c r="S102" s="235">
        <f t="shared" ref="S102:S106" si="408">IF($K102=0,0,SUM(U102:DQ102))</f>
        <v>0</v>
      </c>
      <c r="T102" s="1042"/>
      <c r="U102" s="156"/>
      <c r="V102" s="955"/>
      <c r="W102" s="156"/>
      <c r="X102" s="955"/>
      <c r="Y102" s="156"/>
      <c r="Z102" s="955"/>
      <c r="AA102" s="156"/>
      <c r="AB102" s="955"/>
      <c r="AC102" s="156"/>
      <c r="AD102" s="955"/>
      <c r="AE102" s="156"/>
      <c r="AF102" s="955"/>
      <c r="AG102" s="156"/>
      <c r="AH102" s="955"/>
      <c r="AI102" s="156"/>
      <c r="AJ102" s="955"/>
      <c r="AK102" s="156"/>
      <c r="AL102" s="955"/>
      <c r="AM102" s="156"/>
      <c r="AN102" s="955"/>
      <c r="AO102" s="156"/>
      <c r="AP102" s="955"/>
      <c r="AQ102" s="156"/>
      <c r="AR102" s="955"/>
      <c r="AS102" s="156"/>
      <c r="AT102" s="955"/>
      <c r="AU102" s="156"/>
      <c r="AV102" s="955"/>
      <c r="AW102" s="156"/>
      <c r="AX102" s="955"/>
      <c r="AY102" s="156"/>
      <c r="AZ102" s="955"/>
      <c r="BA102" s="156"/>
      <c r="BB102" s="955"/>
      <c r="BC102" s="156"/>
      <c r="BD102" s="955"/>
      <c r="BE102" s="156"/>
      <c r="BF102" s="955"/>
      <c r="BG102" s="156"/>
      <c r="BH102" s="955"/>
      <c r="BI102" s="156"/>
      <c r="BJ102" s="955"/>
      <c r="BK102" s="156"/>
      <c r="BL102" s="955"/>
      <c r="BM102" s="156"/>
      <c r="BN102" s="955"/>
      <c r="BO102" s="156"/>
      <c r="BP102" s="955"/>
      <c r="BQ102" s="156"/>
      <c r="BR102" s="955"/>
      <c r="BS102" s="156"/>
      <c r="BT102" s="955"/>
      <c r="BU102" s="156"/>
      <c r="BV102" s="955"/>
      <c r="BW102" s="156"/>
      <c r="BX102" s="955"/>
      <c r="BY102" s="156"/>
      <c r="BZ102" s="955"/>
      <c r="CA102" s="156"/>
      <c r="CB102" s="955"/>
      <c r="CC102" s="156"/>
      <c r="CD102" s="955"/>
      <c r="CE102" s="156"/>
      <c r="CF102" s="955"/>
      <c r="CG102" s="156"/>
      <c r="CH102" s="955"/>
      <c r="CI102" s="156"/>
      <c r="CJ102" s="955"/>
      <c r="CK102" s="156"/>
      <c r="CL102" s="955"/>
      <c r="CM102" s="156"/>
      <c r="CN102" s="955"/>
      <c r="CO102" s="156"/>
      <c r="CP102" s="955"/>
      <c r="CQ102" s="156"/>
      <c r="CR102" s="955"/>
      <c r="CS102" s="156"/>
      <c r="CT102" s="955"/>
      <c r="CU102" s="156"/>
      <c r="CV102" s="955"/>
      <c r="CW102" s="156"/>
      <c r="CX102" s="955"/>
      <c r="CY102" s="156"/>
      <c r="CZ102" s="955"/>
      <c r="DA102" s="156"/>
      <c r="DB102" s="955"/>
      <c r="DC102" s="156"/>
      <c r="DD102" s="955"/>
      <c r="DE102" s="156"/>
      <c r="DF102" s="955"/>
      <c r="DG102" s="156"/>
      <c r="DH102" s="955"/>
      <c r="DI102" s="156"/>
      <c r="DJ102" s="955"/>
      <c r="DK102" s="156"/>
      <c r="DL102" s="955"/>
      <c r="DM102" s="156"/>
      <c r="DN102" s="955"/>
      <c r="DO102" s="156"/>
      <c r="DP102" s="955"/>
      <c r="DQ102" s="156"/>
      <c r="DS102" s="935" t="s">
        <v>770</v>
      </c>
    </row>
    <row r="103" spans="1:123" ht="12" customHeight="1">
      <c r="A103" s="930" t="s">
        <v>1726</v>
      </c>
      <c r="B103" s="930" t="s">
        <v>1726</v>
      </c>
      <c r="C103" s="930" t="s">
        <v>1759</v>
      </c>
      <c r="D103" s="930" t="s">
        <v>1759</v>
      </c>
      <c r="E103" s="930" t="s">
        <v>1759</v>
      </c>
      <c r="F103" s="930" t="s">
        <v>1759</v>
      </c>
      <c r="G103" s="930" t="s">
        <v>1759</v>
      </c>
      <c r="H103" s="930" t="s">
        <v>1759</v>
      </c>
      <c r="I103" s="930" t="s">
        <v>1759</v>
      </c>
      <c r="J103" s="930" t="s">
        <v>1759</v>
      </c>
      <c r="K103" s="464" t="str">
        <f t="shared" si="405"/>
        <v>●</v>
      </c>
      <c r="L103" s="482"/>
      <c r="N103" s="1010"/>
      <c r="O103" s="991"/>
      <c r="P103" s="165"/>
      <c r="Q103" s="166"/>
      <c r="R103" s="1018"/>
      <c r="S103" s="236">
        <f t="shared" si="408"/>
        <v>0</v>
      </c>
      <c r="T103" s="1043"/>
      <c r="U103" s="157"/>
      <c r="V103" s="961"/>
      <c r="W103" s="157"/>
      <c r="X103" s="961"/>
      <c r="Y103" s="157"/>
      <c r="Z103" s="961"/>
      <c r="AA103" s="157"/>
      <c r="AB103" s="961"/>
      <c r="AC103" s="157"/>
      <c r="AD103" s="961"/>
      <c r="AE103" s="157"/>
      <c r="AF103" s="961"/>
      <c r="AG103" s="157"/>
      <c r="AH103" s="961"/>
      <c r="AI103" s="157"/>
      <c r="AJ103" s="961"/>
      <c r="AK103" s="157"/>
      <c r="AL103" s="961"/>
      <c r="AM103" s="157"/>
      <c r="AN103" s="961"/>
      <c r="AO103" s="157"/>
      <c r="AP103" s="961"/>
      <c r="AQ103" s="157"/>
      <c r="AR103" s="961"/>
      <c r="AS103" s="157"/>
      <c r="AT103" s="961"/>
      <c r="AU103" s="157"/>
      <c r="AV103" s="961"/>
      <c r="AW103" s="157"/>
      <c r="AX103" s="961"/>
      <c r="AY103" s="157"/>
      <c r="AZ103" s="961"/>
      <c r="BA103" s="157"/>
      <c r="BB103" s="961"/>
      <c r="BC103" s="157"/>
      <c r="BD103" s="961"/>
      <c r="BE103" s="157"/>
      <c r="BF103" s="961"/>
      <c r="BG103" s="157"/>
      <c r="BH103" s="961"/>
      <c r="BI103" s="157"/>
      <c r="BJ103" s="961"/>
      <c r="BK103" s="157"/>
      <c r="BL103" s="961"/>
      <c r="BM103" s="157"/>
      <c r="BN103" s="961"/>
      <c r="BO103" s="157"/>
      <c r="BP103" s="961"/>
      <c r="BQ103" s="157"/>
      <c r="BR103" s="961"/>
      <c r="BS103" s="157"/>
      <c r="BT103" s="961"/>
      <c r="BU103" s="157"/>
      <c r="BV103" s="961"/>
      <c r="BW103" s="157"/>
      <c r="BX103" s="961"/>
      <c r="BY103" s="157"/>
      <c r="BZ103" s="961"/>
      <c r="CA103" s="157"/>
      <c r="CB103" s="961"/>
      <c r="CC103" s="157"/>
      <c r="CD103" s="961"/>
      <c r="CE103" s="157"/>
      <c r="CF103" s="961"/>
      <c r="CG103" s="157"/>
      <c r="CH103" s="961"/>
      <c r="CI103" s="157"/>
      <c r="CJ103" s="961"/>
      <c r="CK103" s="157"/>
      <c r="CL103" s="961"/>
      <c r="CM103" s="157"/>
      <c r="CN103" s="961"/>
      <c r="CO103" s="157"/>
      <c r="CP103" s="961"/>
      <c r="CQ103" s="157"/>
      <c r="CR103" s="961"/>
      <c r="CS103" s="157"/>
      <c r="CT103" s="961"/>
      <c r="CU103" s="157"/>
      <c r="CV103" s="961"/>
      <c r="CW103" s="157"/>
      <c r="CX103" s="961"/>
      <c r="CY103" s="157"/>
      <c r="CZ103" s="961"/>
      <c r="DA103" s="157"/>
      <c r="DB103" s="961"/>
      <c r="DC103" s="157"/>
      <c r="DD103" s="961"/>
      <c r="DE103" s="157"/>
      <c r="DF103" s="961"/>
      <c r="DG103" s="157"/>
      <c r="DH103" s="961"/>
      <c r="DI103" s="157"/>
      <c r="DJ103" s="961"/>
      <c r="DK103" s="157"/>
      <c r="DL103" s="961"/>
      <c r="DM103" s="157"/>
      <c r="DN103" s="961"/>
      <c r="DO103" s="157"/>
      <c r="DP103" s="961"/>
      <c r="DQ103" s="157"/>
      <c r="DS103" s="935" t="s">
        <v>770</v>
      </c>
    </row>
    <row r="104" spans="1:123" ht="12" customHeight="1">
      <c r="A104" s="930" t="s">
        <v>1726</v>
      </c>
      <c r="B104" s="930" t="s">
        <v>1726</v>
      </c>
      <c r="C104" s="930" t="s">
        <v>1759</v>
      </c>
      <c r="D104" s="930" t="s">
        <v>1759</v>
      </c>
      <c r="E104" s="930" t="s">
        <v>1759</v>
      </c>
      <c r="F104" s="930" t="s">
        <v>1759</v>
      </c>
      <c r="G104" s="930" t="s">
        <v>1759</v>
      </c>
      <c r="H104" s="930" t="s">
        <v>1759</v>
      </c>
      <c r="I104" s="930" t="s">
        <v>1759</v>
      </c>
      <c r="J104" s="930" t="s">
        <v>1759</v>
      </c>
      <c r="K104" s="464" t="str">
        <f t="shared" si="405"/>
        <v>●</v>
      </c>
      <c r="L104" s="482"/>
      <c r="N104" s="1010"/>
      <c r="O104" s="991"/>
      <c r="P104" s="165"/>
      <c r="Q104" s="166"/>
      <c r="R104" s="1018"/>
      <c r="S104" s="236">
        <f t="shared" si="408"/>
        <v>0</v>
      </c>
      <c r="T104" s="1043"/>
      <c r="U104" s="157"/>
      <c r="V104" s="961"/>
      <c r="W104" s="157"/>
      <c r="X104" s="961"/>
      <c r="Y104" s="157"/>
      <c r="Z104" s="961"/>
      <c r="AA104" s="157"/>
      <c r="AB104" s="961"/>
      <c r="AC104" s="157"/>
      <c r="AD104" s="961"/>
      <c r="AE104" s="157"/>
      <c r="AF104" s="961"/>
      <c r="AG104" s="157"/>
      <c r="AH104" s="961"/>
      <c r="AI104" s="157"/>
      <c r="AJ104" s="961"/>
      <c r="AK104" s="157"/>
      <c r="AL104" s="961"/>
      <c r="AM104" s="157"/>
      <c r="AN104" s="961"/>
      <c r="AO104" s="157"/>
      <c r="AP104" s="961"/>
      <c r="AQ104" s="157"/>
      <c r="AR104" s="961"/>
      <c r="AS104" s="157"/>
      <c r="AT104" s="961"/>
      <c r="AU104" s="157"/>
      <c r="AV104" s="961"/>
      <c r="AW104" s="157"/>
      <c r="AX104" s="961"/>
      <c r="AY104" s="157"/>
      <c r="AZ104" s="961"/>
      <c r="BA104" s="157"/>
      <c r="BB104" s="961"/>
      <c r="BC104" s="157"/>
      <c r="BD104" s="961"/>
      <c r="BE104" s="157"/>
      <c r="BF104" s="961"/>
      <c r="BG104" s="157"/>
      <c r="BH104" s="961"/>
      <c r="BI104" s="157"/>
      <c r="BJ104" s="961"/>
      <c r="BK104" s="157"/>
      <c r="BL104" s="961"/>
      <c r="BM104" s="157"/>
      <c r="BN104" s="961"/>
      <c r="BO104" s="157"/>
      <c r="BP104" s="961"/>
      <c r="BQ104" s="157"/>
      <c r="BR104" s="961"/>
      <c r="BS104" s="157"/>
      <c r="BT104" s="961"/>
      <c r="BU104" s="157"/>
      <c r="BV104" s="961"/>
      <c r="BW104" s="157"/>
      <c r="BX104" s="961"/>
      <c r="BY104" s="157"/>
      <c r="BZ104" s="961"/>
      <c r="CA104" s="157"/>
      <c r="CB104" s="961"/>
      <c r="CC104" s="157"/>
      <c r="CD104" s="961"/>
      <c r="CE104" s="157"/>
      <c r="CF104" s="961"/>
      <c r="CG104" s="157"/>
      <c r="CH104" s="961"/>
      <c r="CI104" s="157"/>
      <c r="CJ104" s="961"/>
      <c r="CK104" s="157"/>
      <c r="CL104" s="961"/>
      <c r="CM104" s="157"/>
      <c r="CN104" s="961"/>
      <c r="CO104" s="157"/>
      <c r="CP104" s="961"/>
      <c r="CQ104" s="157"/>
      <c r="CR104" s="961"/>
      <c r="CS104" s="157"/>
      <c r="CT104" s="961"/>
      <c r="CU104" s="157"/>
      <c r="CV104" s="961"/>
      <c r="CW104" s="157"/>
      <c r="CX104" s="961"/>
      <c r="CY104" s="157"/>
      <c r="CZ104" s="961"/>
      <c r="DA104" s="157"/>
      <c r="DB104" s="961"/>
      <c r="DC104" s="157"/>
      <c r="DD104" s="961"/>
      <c r="DE104" s="157"/>
      <c r="DF104" s="961"/>
      <c r="DG104" s="157"/>
      <c r="DH104" s="961"/>
      <c r="DI104" s="157"/>
      <c r="DJ104" s="961"/>
      <c r="DK104" s="157"/>
      <c r="DL104" s="961"/>
      <c r="DM104" s="157"/>
      <c r="DN104" s="961"/>
      <c r="DO104" s="157"/>
      <c r="DP104" s="961"/>
      <c r="DQ104" s="157"/>
      <c r="DS104" s="935" t="s">
        <v>770</v>
      </c>
    </row>
    <row r="105" spans="1:123" ht="12" customHeight="1">
      <c r="A105" s="930" t="s">
        <v>1726</v>
      </c>
      <c r="B105" s="930" t="s">
        <v>1726</v>
      </c>
      <c r="C105" s="930" t="s">
        <v>1759</v>
      </c>
      <c r="D105" s="930" t="s">
        <v>1759</v>
      </c>
      <c r="E105" s="930" t="s">
        <v>1759</v>
      </c>
      <c r="F105" s="930" t="s">
        <v>1759</v>
      </c>
      <c r="G105" s="930" t="s">
        <v>1759</v>
      </c>
      <c r="H105" s="930" t="s">
        <v>1759</v>
      </c>
      <c r="I105" s="930" t="s">
        <v>1759</v>
      </c>
      <c r="J105" s="930" t="s">
        <v>1759</v>
      </c>
      <c r="K105" s="464" t="str">
        <f t="shared" si="405"/>
        <v>●</v>
      </c>
      <c r="L105" s="482"/>
      <c r="N105" s="1010"/>
      <c r="O105" s="991"/>
      <c r="P105" s="165"/>
      <c r="Q105" s="166"/>
      <c r="R105" s="1018"/>
      <c r="S105" s="236">
        <f t="shared" si="408"/>
        <v>0</v>
      </c>
      <c r="T105" s="1043"/>
      <c r="U105" s="157"/>
      <c r="V105" s="961"/>
      <c r="W105" s="157"/>
      <c r="X105" s="961"/>
      <c r="Y105" s="157"/>
      <c r="Z105" s="961"/>
      <c r="AA105" s="157"/>
      <c r="AB105" s="961"/>
      <c r="AC105" s="157"/>
      <c r="AD105" s="961"/>
      <c r="AE105" s="157"/>
      <c r="AF105" s="961"/>
      <c r="AG105" s="157"/>
      <c r="AH105" s="961"/>
      <c r="AI105" s="157"/>
      <c r="AJ105" s="961"/>
      <c r="AK105" s="157"/>
      <c r="AL105" s="961"/>
      <c r="AM105" s="157"/>
      <c r="AN105" s="961"/>
      <c r="AO105" s="157"/>
      <c r="AP105" s="961"/>
      <c r="AQ105" s="157"/>
      <c r="AR105" s="961"/>
      <c r="AS105" s="157"/>
      <c r="AT105" s="961"/>
      <c r="AU105" s="157"/>
      <c r="AV105" s="961"/>
      <c r="AW105" s="157"/>
      <c r="AX105" s="961"/>
      <c r="AY105" s="157"/>
      <c r="AZ105" s="961"/>
      <c r="BA105" s="157"/>
      <c r="BB105" s="961"/>
      <c r="BC105" s="157"/>
      <c r="BD105" s="961"/>
      <c r="BE105" s="157"/>
      <c r="BF105" s="961"/>
      <c r="BG105" s="157"/>
      <c r="BH105" s="961"/>
      <c r="BI105" s="157"/>
      <c r="BJ105" s="961"/>
      <c r="BK105" s="157"/>
      <c r="BL105" s="961"/>
      <c r="BM105" s="157"/>
      <c r="BN105" s="961"/>
      <c r="BO105" s="157"/>
      <c r="BP105" s="961"/>
      <c r="BQ105" s="157"/>
      <c r="BR105" s="961"/>
      <c r="BS105" s="157"/>
      <c r="BT105" s="961"/>
      <c r="BU105" s="157"/>
      <c r="BV105" s="961"/>
      <c r="BW105" s="157"/>
      <c r="BX105" s="961"/>
      <c r="BY105" s="157"/>
      <c r="BZ105" s="961"/>
      <c r="CA105" s="157"/>
      <c r="CB105" s="961"/>
      <c r="CC105" s="157"/>
      <c r="CD105" s="961"/>
      <c r="CE105" s="157"/>
      <c r="CF105" s="961"/>
      <c r="CG105" s="157"/>
      <c r="CH105" s="961"/>
      <c r="CI105" s="157"/>
      <c r="CJ105" s="961"/>
      <c r="CK105" s="157"/>
      <c r="CL105" s="961"/>
      <c r="CM105" s="157"/>
      <c r="CN105" s="961"/>
      <c r="CO105" s="157"/>
      <c r="CP105" s="961"/>
      <c r="CQ105" s="157"/>
      <c r="CR105" s="961"/>
      <c r="CS105" s="157"/>
      <c r="CT105" s="961"/>
      <c r="CU105" s="157"/>
      <c r="CV105" s="961"/>
      <c r="CW105" s="157"/>
      <c r="CX105" s="961"/>
      <c r="CY105" s="157"/>
      <c r="CZ105" s="961"/>
      <c r="DA105" s="157"/>
      <c r="DB105" s="961"/>
      <c r="DC105" s="157"/>
      <c r="DD105" s="961"/>
      <c r="DE105" s="157"/>
      <c r="DF105" s="961"/>
      <c r="DG105" s="157"/>
      <c r="DH105" s="961"/>
      <c r="DI105" s="157"/>
      <c r="DJ105" s="961"/>
      <c r="DK105" s="157"/>
      <c r="DL105" s="961"/>
      <c r="DM105" s="157"/>
      <c r="DN105" s="961"/>
      <c r="DO105" s="157"/>
      <c r="DP105" s="961"/>
      <c r="DQ105" s="157"/>
      <c r="DS105" s="935" t="s">
        <v>770</v>
      </c>
    </row>
    <row r="106" spans="1:123" ht="12" customHeight="1" thickBot="1">
      <c r="A106" s="930" t="s">
        <v>1726</v>
      </c>
      <c r="B106" s="930" t="s">
        <v>1726</v>
      </c>
      <c r="C106" s="930" t="s">
        <v>1759</v>
      </c>
      <c r="D106" s="930" t="s">
        <v>1759</v>
      </c>
      <c r="E106" s="930" t="s">
        <v>1759</v>
      </c>
      <c r="F106" s="930" t="s">
        <v>1759</v>
      </c>
      <c r="G106" s="930" t="s">
        <v>1759</v>
      </c>
      <c r="H106" s="930" t="s">
        <v>1759</v>
      </c>
      <c r="I106" s="930" t="s">
        <v>1759</v>
      </c>
      <c r="J106" s="930" t="s">
        <v>1759</v>
      </c>
      <c r="K106" s="464" t="str">
        <f t="shared" si="405"/>
        <v>●</v>
      </c>
      <c r="L106" s="482"/>
      <c r="N106" s="1010"/>
      <c r="O106" s="991"/>
      <c r="P106" s="167"/>
      <c r="Q106" s="168"/>
      <c r="R106" s="1044"/>
      <c r="S106" s="237">
        <f t="shared" si="408"/>
        <v>0</v>
      </c>
      <c r="T106" s="1045"/>
      <c r="U106" s="154"/>
      <c r="V106" s="1046"/>
      <c r="W106" s="154"/>
      <c r="X106" s="1046"/>
      <c r="Y106" s="154"/>
      <c r="Z106" s="1046"/>
      <c r="AA106" s="154"/>
      <c r="AB106" s="1046"/>
      <c r="AC106" s="154"/>
      <c r="AD106" s="1046"/>
      <c r="AE106" s="154"/>
      <c r="AF106" s="1046"/>
      <c r="AG106" s="154"/>
      <c r="AH106" s="1046"/>
      <c r="AI106" s="154"/>
      <c r="AJ106" s="1046"/>
      <c r="AK106" s="154"/>
      <c r="AL106" s="1046"/>
      <c r="AM106" s="154"/>
      <c r="AN106" s="1046"/>
      <c r="AO106" s="154"/>
      <c r="AP106" s="1046"/>
      <c r="AQ106" s="154"/>
      <c r="AR106" s="1046"/>
      <c r="AS106" s="154"/>
      <c r="AT106" s="1046"/>
      <c r="AU106" s="154"/>
      <c r="AV106" s="1046"/>
      <c r="AW106" s="154"/>
      <c r="AX106" s="1046"/>
      <c r="AY106" s="154"/>
      <c r="AZ106" s="1046"/>
      <c r="BA106" s="154"/>
      <c r="BB106" s="1046"/>
      <c r="BC106" s="154"/>
      <c r="BD106" s="1046"/>
      <c r="BE106" s="154"/>
      <c r="BF106" s="1046"/>
      <c r="BG106" s="154"/>
      <c r="BH106" s="1046"/>
      <c r="BI106" s="154"/>
      <c r="BJ106" s="1046"/>
      <c r="BK106" s="154"/>
      <c r="BL106" s="1046"/>
      <c r="BM106" s="154"/>
      <c r="BN106" s="1046"/>
      <c r="BO106" s="154"/>
      <c r="BP106" s="1046"/>
      <c r="BQ106" s="154"/>
      <c r="BR106" s="1046"/>
      <c r="BS106" s="154"/>
      <c r="BT106" s="1046"/>
      <c r="BU106" s="154"/>
      <c r="BV106" s="1046"/>
      <c r="BW106" s="154"/>
      <c r="BX106" s="1046"/>
      <c r="BY106" s="154"/>
      <c r="BZ106" s="1046"/>
      <c r="CA106" s="154"/>
      <c r="CB106" s="1046"/>
      <c r="CC106" s="154"/>
      <c r="CD106" s="1046"/>
      <c r="CE106" s="154"/>
      <c r="CF106" s="1046"/>
      <c r="CG106" s="154"/>
      <c r="CH106" s="1046"/>
      <c r="CI106" s="154"/>
      <c r="CJ106" s="1046"/>
      <c r="CK106" s="154"/>
      <c r="CL106" s="1046"/>
      <c r="CM106" s="154"/>
      <c r="CN106" s="1046"/>
      <c r="CO106" s="154"/>
      <c r="CP106" s="1046"/>
      <c r="CQ106" s="154"/>
      <c r="CR106" s="1046"/>
      <c r="CS106" s="154"/>
      <c r="CT106" s="1046"/>
      <c r="CU106" s="154"/>
      <c r="CV106" s="1046"/>
      <c r="CW106" s="154"/>
      <c r="CX106" s="1046"/>
      <c r="CY106" s="154"/>
      <c r="CZ106" s="1046"/>
      <c r="DA106" s="154"/>
      <c r="DB106" s="1046"/>
      <c r="DC106" s="154"/>
      <c r="DD106" s="1046"/>
      <c r="DE106" s="154"/>
      <c r="DF106" s="1046"/>
      <c r="DG106" s="154"/>
      <c r="DH106" s="1046"/>
      <c r="DI106" s="154"/>
      <c r="DJ106" s="1046"/>
      <c r="DK106" s="154"/>
      <c r="DL106" s="1046"/>
      <c r="DM106" s="154"/>
      <c r="DN106" s="1046"/>
      <c r="DO106" s="154"/>
      <c r="DP106" s="1046"/>
      <c r="DQ106" s="154"/>
      <c r="DS106" s="935" t="s">
        <v>770</v>
      </c>
    </row>
    <row r="107" spans="1:123" ht="20.100000000000001" customHeight="1" thickTop="1" thickBot="1">
      <c r="A107" s="930" t="s">
        <v>1726</v>
      </c>
      <c r="B107" s="930" t="s">
        <v>1726</v>
      </c>
      <c r="C107" s="930" t="s">
        <v>1759</v>
      </c>
      <c r="D107" s="930" t="s">
        <v>1759</v>
      </c>
      <c r="E107" s="930" t="s">
        <v>1759</v>
      </c>
      <c r="F107" s="930" t="s">
        <v>1759</v>
      </c>
      <c r="G107" s="930" t="s">
        <v>1759</v>
      </c>
      <c r="H107" s="930" t="s">
        <v>1759</v>
      </c>
      <c r="I107" s="930" t="s">
        <v>1759</v>
      </c>
      <c r="J107" s="930" t="s">
        <v>1759</v>
      </c>
      <c r="K107" s="464" t="str">
        <f t="shared" si="405"/>
        <v>●</v>
      </c>
      <c r="L107" s="482"/>
      <c r="N107" s="1010"/>
      <c r="O107" s="1047" t="s">
        <v>1807</v>
      </c>
      <c r="P107" s="1013"/>
      <c r="Q107" s="1013"/>
      <c r="R107" s="948"/>
      <c r="S107" s="1048"/>
      <c r="T107" s="948"/>
      <c r="U107" s="999"/>
      <c r="V107" s="948"/>
      <c r="W107" s="999"/>
      <c r="X107" s="948"/>
      <c r="Y107" s="999"/>
      <c r="Z107" s="948"/>
      <c r="AA107" s="999"/>
      <c r="AB107" s="948"/>
      <c r="AC107" s="999"/>
      <c r="AD107" s="948"/>
      <c r="AE107" s="999"/>
      <c r="AF107" s="948"/>
      <c r="AG107" s="999"/>
      <c r="AH107" s="948"/>
      <c r="AI107" s="999"/>
      <c r="AJ107" s="948"/>
      <c r="AK107" s="999"/>
      <c r="AL107" s="948"/>
      <c r="AM107" s="999"/>
      <c r="AN107" s="948"/>
      <c r="AO107" s="999"/>
      <c r="AP107" s="948"/>
      <c r="AQ107" s="999"/>
      <c r="AR107" s="948"/>
      <c r="AS107" s="999"/>
      <c r="AT107" s="948"/>
      <c r="AU107" s="999"/>
      <c r="AV107" s="948"/>
      <c r="AW107" s="999"/>
      <c r="AX107" s="948"/>
      <c r="AY107" s="999"/>
      <c r="AZ107" s="948"/>
      <c r="BA107" s="999"/>
      <c r="BB107" s="948"/>
      <c r="BC107" s="999"/>
      <c r="BD107" s="948"/>
      <c r="BE107" s="999"/>
      <c r="BF107" s="948"/>
      <c r="BG107" s="999"/>
      <c r="BH107" s="948"/>
      <c r="BI107" s="999"/>
      <c r="BJ107" s="948"/>
      <c r="BK107" s="999"/>
      <c r="BL107" s="948"/>
      <c r="BM107" s="999"/>
      <c r="BN107" s="948"/>
      <c r="BO107" s="999"/>
      <c r="BP107" s="948"/>
      <c r="BQ107" s="999"/>
      <c r="BR107" s="948"/>
      <c r="BS107" s="999"/>
      <c r="BT107" s="948"/>
      <c r="BU107" s="999"/>
      <c r="BV107" s="948"/>
      <c r="BW107" s="999"/>
      <c r="BX107" s="948"/>
      <c r="BY107" s="999"/>
      <c r="BZ107" s="948"/>
      <c r="CA107" s="999"/>
      <c r="CB107" s="948"/>
      <c r="CC107" s="999"/>
      <c r="CD107" s="948"/>
      <c r="CE107" s="999"/>
      <c r="CF107" s="948"/>
      <c r="CG107" s="999"/>
      <c r="CH107" s="948"/>
      <c r="CI107" s="999"/>
      <c r="CJ107" s="948"/>
      <c r="CK107" s="999"/>
      <c r="CL107" s="948"/>
      <c r="CM107" s="999"/>
      <c r="CN107" s="948"/>
      <c r="CO107" s="999"/>
      <c r="CP107" s="948"/>
      <c r="CQ107" s="999"/>
      <c r="CR107" s="948"/>
      <c r="CS107" s="999"/>
      <c r="CT107" s="948"/>
      <c r="CU107" s="999"/>
      <c r="CV107" s="948"/>
      <c r="CW107" s="999"/>
      <c r="CX107" s="948"/>
      <c r="CY107" s="999"/>
      <c r="CZ107" s="948"/>
      <c r="DA107" s="999"/>
      <c r="DB107" s="948"/>
      <c r="DC107" s="999"/>
      <c r="DD107" s="948"/>
      <c r="DE107" s="999"/>
      <c r="DF107" s="948"/>
      <c r="DG107" s="999"/>
      <c r="DH107" s="948"/>
      <c r="DI107" s="999"/>
      <c r="DJ107" s="948"/>
      <c r="DK107" s="999"/>
      <c r="DL107" s="948"/>
      <c r="DM107" s="999"/>
      <c r="DN107" s="948"/>
      <c r="DO107" s="999"/>
      <c r="DP107" s="948"/>
      <c r="DQ107" s="999"/>
      <c r="DS107" s="935"/>
    </row>
    <row r="108" spans="1:123" s="1050" customFormat="1" ht="25.2" customHeight="1" thickTop="1" thickBot="1">
      <c r="A108" s="1049" t="s">
        <v>1726</v>
      </c>
      <c r="B108" s="1049" t="s">
        <v>1726</v>
      </c>
      <c r="C108" s="1049" t="s">
        <v>1759</v>
      </c>
      <c r="D108" s="1049" t="s">
        <v>1759</v>
      </c>
      <c r="E108" s="1049" t="s">
        <v>1759</v>
      </c>
      <c r="F108" s="1049" t="s">
        <v>1759</v>
      </c>
      <c r="G108" s="1049" t="s">
        <v>1759</v>
      </c>
      <c r="H108" s="1049" t="s">
        <v>1759</v>
      </c>
      <c r="I108" s="1049" t="s">
        <v>1759</v>
      </c>
      <c r="J108" s="1049" t="s">
        <v>1759</v>
      </c>
      <c r="K108" s="464" t="str">
        <f t="shared" si="405"/>
        <v>●</v>
      </c>
      <c r="L108" s="482"/>
      <c r="N108" s="950"/>
      <c r="O108" s="1051"/>
      <c r="P108" s="1052" t="s">
        <v>1808</v>
      </c>
      <c r="Q108" s="1053"/>
      <c r="R108" s="1054"/>
      <c r="S108" s="1055">
        <f t="shared" ref="S108" si="409">IF($K108=0,0,SUM(U108:DQ108))</f>
        <v>0</v>
      </c>
      <c r="T108" s="1056"/>
      <c r="U108" s="121"/>
      <c r="V108" s="1057"/>
      <c r="W108" s="121"/>
      <c r="X108" s="1057"/>
      <c r="Y108" s="121"/>
      <c r="Z108" s="1057"/>
      <c r="AA108" s="121"/>
      <c r="AB108" s="1057"/>
      <c r="AC108" s="121"/>
      <c r="AD108" s="1057"/>
      <c r="AE108" s="121"/>
      <c r="AF108" s="1057"/>
      <c r="AG108" s="121"/>
      <c r="AH108" s="1057"/>
      <c r="AI108" s="121"/>
      <c r="AJ108" s="1057"/>
      <c r="AK108" s="121"/>
      <c r="AL108" s="1057"/>
      <c r="AM108" s="121"/>
      <c r="AN108" s="1057"/>
      <c r="AO108" s="121"/>
      <c r="AP108" s="1057"/>
      <c r="AQ108" s="121"/>
      <c r="AR108" s="1057"/>
      <c r="AS108" s="121"/>
      <c r="AT108" s="1057"/>
      <c r="AU108" s="121"/>
      <c r="AV108" s="1057"/>
      <c r="AW108" s="121"/>
      <c r="AX108" s="1057"/>
      <c r="AY108" s="121"/>
      <c r="AZ108" s="1057"/>
      <c r="BA108" s="121"/>
      <c r="BB108" s="1057"/>
      <c r="BC108" s="121"/>
      <c r="BD108" s="1057"/>
      <c r="BE108" s="121"/>
      <c r="BF108" s="1057"/>
      <c r="BG108" s="121"/>
      <c r="BH108" s="1057"/>
      <c r="BI108" s="121"/>
      <c r="BJ108" s="1057"/>
      <c r="BK108" s="121"/>
      <c r="BL108" s="1057"/>
      <c r="BM108" s="121"/>
      <c r="BN108" s="1057"/>
      <c r="BO108" s="121"/>
      <c r="BP108" s="1057"/>
      <c r="BQ108" s="121"/>
      <c r="BR108" s="1057"/>
      <c r="BS108" s="121"/>
      <c r="BT108" s="1057"/>
      <c r="BU108" s="121"/>
      <c r="BV108" s="1057"/>
      <c r="BW108" s="121"/>
      <c r="BX108" s="1057"/>
      <c r="BY108" s="121"/>
      <c r="BZ108" s="1057"/>
      <c r="CA108" s="121"/>
      <c r="CB108" s="1057"/>
      <c r="CC108" s="121"/>
      <c r="CD108" s="1057"/>
      <c r="CE108" s="121"/>
      <c r="CF108" s="1057"/>
      <c r="CG108" s="121"/>
      <c r="CH108" s="1057"/>
      <c r="CI108" s="121"/>
      <c r="CJ108" s="1057"/>
      <c r="CK108" s="121"/>
      <c r="CL108" s="1057"/>
      <c r="CM108" s="121"/>
      <c r="CN108" s="1057"/>
      <c r="CO108" s="121"/>
      <c r="CP108" s="1057"/>
      <c r="CQ108" s="121"/>
      <c r="CR108" s="1057"/>
      <c r="CS108" s="121"/>
      <c r="CT108" s="1057"/>
      <c r="CU108" s="121"/>
      <c r="CV108" s="1057"/>
      <c r="CW108" s="121"/>
      <c r="CX108" s="1057"/>
      <c r="CY108" s="121"/>
      <c r="CZ108" s="1057"/>
      <c r="DA108" s="121"/>
      <c r="DB108" s="1057"/>
      <c r="DC108" s="121"/>
      <c r="DD108" s="1057"/>
      <c r="DE108" s="121"/>
      <c r="DF108" s="1057"/>
      <c r="DG108" s="121"/>
      <c r="DH108" s="1057"/>
      <c r="DI108" s="121"/>
      <c r="DJ108" s="1057"/>
      <c r="DK108" s="121"/>
      <c r="DL108" s="1057"/>
      <c r="DM108" s="121"/>
      <c r="DN108" s="1057"/>
      <c r="DO108" s="121"/>
      <c r="DP108" s="1057"/>
      <c r="DQ108" s="121"/>
      <c r="DR108" s="933"/>
      <c r="DS108" s="935"/>
    </row>
    <row r="109" spans="1:123" ht="20.100000000000001" customHeight="1" thickTop="1" thickBot="1">
      <c r="A109" s="930" t="s">
        <v>1726</v>
      </c>
      <c r="B109" s="930" t="s">
        <v>1726</v>
      </c>
      <c r="C109" s="930" t="s">
        <v>1759</v>
      </c>
      <c r="D109" s="930" t="s">
        <v>1759</v>
      </c>
      <c r="E109" s="930" t="s">
        <v>1759</v>
      </c>
      <c r="F109" s="930" t="s">
        <v>1759</v>
      </c>
      <c r="G109" s="930" t="s">
        <v>1759</v>
      </c>
      <c r="H109" s="930" t="s">
        <v>1759</v>
      </c>
      <c r="I109" s="930" t="s">
        <v>1759</v>
      </c>
      <c r="J109" s="930" t="s">
        <v>1759</v>
      </c>
      <c r="K109" s="464" t="str">
        <f t="shared" si="405"/>
        <v>●</v>
      </c>
      <c r="L109" s="482"/>
      <c r="N109" s="1010"/>
      <c r="O109" s="991"/>
      <c r="P109" s="946" t="s">
        <v>1820</v>
      </c>
      <c r="Q109" s="985"/>
      <c r="R109" s="948"/>
      <c r="S109" s="1009" t="s">
        <v>1821</v>
      </c>
      <c r="T109" s="948"/>
      <c r="U109" s="988" t="s">
        <v>1821</v>
      </c>
      <c r="V109" s="948"/>
      <c r="W109" s="988" t="s">
        <v>4088</v>
      </c>
      <c r="X109" s="948"/>
      <c r="Y109" s="988" t="s">
        <v>4088</v>
      </c>
      <c r="Z109" s="948"/>
      <c r="AA109" s="988" t="s">
        <v>4088</v>
      </c>
      <c r="AB109" s="948"/>
      <c r="AC109" s="988" t="s">
        <v>4088</v>
      </c>
      <c r="AD109" s="948"/>
      <c r="AE109" s="988" t="s">
        <v>4088</v>
      </c>
      <c r="AF109" s="948"/>
      <c r="AG109" s="988" t="s">
        <v>4088</v>
      </c>
      <c r="AH109" s="948"/>
      <c r="AI109" s="988" t="s">
        <v>4088</v>
      </c>
      <c r="AJ109" s="948"/>
      <c r="AK109" s="988" t="s">
        <v>4088</v>
      </c>
      <c r="AL109" s="948"/>
      <c r="AM109" s="988" t="s">
        <v>4088</v>
      </c>
      <c r="AN109" s="948"/>
      <c r="AO109" s="988" t="s">
        <v>4088</v>
      </c>
      <c r="AP109" s="948"/>
      <c r="AQ109" s="988" t="s">
        <v>4088</v>
      </c>
      <c r="AR109" s="948"/>
      <c r="AS109" s="988" t="s">
        <v>4088</v>
      </c>
      <c r="AT109" s="948"/>
      <c r="AU109" s="988" t="s">
        <v>4088</v>
      </c>
      <c r="AV109" s="948"/>
      <c r="AW109" s="988" t="s">
        <v>4088</v>
      </c>
      <c r="AX109" s="948"/>
      <c r="AY109" s="988" t="s">
        <v>4088</v>
      </c>
      <c r="AZ109" s="948"/>
      <c r="BA109" s="988" t="s">
        <v>4088</v>
      </c>
      <c r="BB109" s="948"/>
      <c r="BC109" s="988" t="s">
        <v>4088</v>
      </c>
      <c r="BD109" s="948"/>
      <c r="BE109" s="988" t="s">
        <v>4088</v>
      </c>
      <c r="BF109" s="948"/>
      <c r="BG109" s="988" t="s">
        <v>4088</v>
      </c>
      <c r="BH109" s="948"/>
      <c r="BI109" s="988" t="s">
        <v>4088</v>
      </c>
      <c r="BJ109" s="948"/>
      <c r="BK109" s="988" t="s">
        <v>4088</v>
      </c>
      <c r="BL109" s="948"/>
      <c r="BM109" s="988" t="s">
        <v>4088</v>
      </c>
      <c r="BN109" s="948"/>
      <c r="BO109" s="988" t="s">
        <v>4088</v>
      </c>
      <c r="BP109" s="948"/>
      <c r="BQ109" s="988" t="s">
        <v>4088</v>
      </c>
      <c r="BR109" s="948"/>
      <c r="BS109" s="988" t="s">
        <v>4088</v>
      </c>
      <c r="BT109" s="948"/>
      <c r="BU109" s="988" t="s">
        <v>4088</v>
      </c>
      <c r="BV109" s="948"/>
      <c r="BW109" s="988" t="s">
        <v>4088</v>
      </c>
      <c r="BX109" s="948"/>
      <c r="BY109" s="988" t="s">
        <v>4088</v>
      </c>
      <c r="BZ109" s="948"/>
      <c r="CA109" s="988" t="s">
        <v>4088</v>
      </c>
      <c r="CB109" s="948"/>
      <c r="CC109" s="988" t="s">
        <v>4088</v>
      </c>
      <c r="CD109" s="948"/>
      <c r="CE109" s="988" t="s">
        <v>4088</v>
      </c>
      <c r="CF109" s="948"/>
      <c r="CG109" s="988" t="s">
        <v>4088</v>
      </c>
      <c r="CH109" s="948"/>
      <c r="CI109" s="988" t="s">
        <v>4088</v>
      </c>
      <c r="CJ109" s="948"/>
      <c r="CK109" s="988" t="s">
        <v>4088</v>
      </c>
      <c r="CL109" s="948"/>
      <c r="CM109" s="988" t="s">
        <v>4088</v>
      </c>
      <c r="CN109" s="948"/>
      <c r="CO109" s="988" t="s">
        <v>4088</v>
      </c>
      <c r="CP109" s="948"/>
      <c r="CQ109" s="988" t="s">
        <v>4088</v>
      </c>
      <c r="CR109" s="948"/>
      <c r="CS109" s="988" t="s">
        <v>4088</v>
      </c>
      <c r="CT109" s="948"/>
      <c r="CU109" s="988" t="s">
        <v>4088</v>
      </c>
      <c r="CV109" s="948"/>
      <c r="CW109" s="988" t="s">
        <v>4088</v>
      </c>
      <c r="CX109" s="948"/>
      <c r="CY109" s="988" t="s">
        <v>4088</v>
      </c>
      <c r="CZ109" s="948"/>
      <c r="DA109" s="988" t="s">
        <v>4088</v>
      </c>
      <c r="DB109" s="948"/>
      <c r="DC109" s="988" t="s">
        <v>4088</v>
      </c>
      <c r="DD109" s="948"/>
      <c r="DE109" s="988" t="s">
        <v>4088</v>
      </c>
      <c r="DF109" s="948"/>
      <c r="DG109" s="988" t="s">
        <v>4088</v>
      </c>
      <c r="DH109" s="948"/>
      <c r="DI109" s="988" t="s">
        <v>4088</v>
      </c>
      <c r="DJ109" s="948"/>
      <c r="DK109" s="988" t="s">
        <v>4088</v>
      </c>
      <c r="DL109" s="948"/>
      <c r="DM109" s="988" t="s">
        <v>4088</v>
      </c>
      <c r="DN109" s="948"/>
      <c r="DO109" s="988" t="s">
        <v>4088</v>
      </c>
      <c r="DP109" s="948"/>
      <c r="DQ109" s="988" t="s">
        <v>4088</v>
      </c>
      <c r="DS109" s="935"/>
    </row>
    <row r="110" spans="1:123" ht="12" customHeight="1" thickTop="1">
      <c r="A110" s="930" t="s">
        <v>1726</v>
      </c>
      <c r="B110" s="930" t="s">
        <v>1726</v>
      </c>
      <c r="C110" s="930" t="s">
        <v>1759</v>
      </c>
      <c r="D110" s="930" t="s">
        <v>1759</v>
      </c>
      <c r="E110" s="930" t="s">
        <v>1759</v>
      </c>
      <c r="F110" s="930" t="s">
        <v>1759</v>
      </c>
      <c r="G110" s="930" t="s">
        <v>1759</v>
      </c>
      <c r="H110" s="930" t="s">
        <v>1759</v>
      </c>
      <c r="I110" s="930" t="s">
        <v>1759</v>
      </c>
      <c r="J110" s="930" t="s">
        <v>1759</v>
      </c>
      <c r="K110" s="464" t="str">
        <f t="shared" si="405"/>
        <v>●</v>
      </c>
      <c r="L110" s="482"/>
      <c r="N110" s="1010"/>
      <c r="O110" s="991"/>
      <c r="P110" s="1058" t="s">
        <v>1809</v>
      </c>
      <c r="Q110" s="1017"/>
      <c r="R110" s="953"/>
      <c r="S110" s="243">
        <f t="shared" ref="S110:S120" si="410">IF($K110=0,0,SUM(U110:DQ110))</f>
        <v>0</v>
      </c>
      <c r="T110" s="1042"/>
      <c r="U110" s="169"/>
      <c r="V110" s="955"/>
      <c r="W110" s="169"/>
      <c r="X110" s="955"/>
      <c r="Y110" s="169"/>
      <c r="Z110" s="955"/>
      <c r="AA110" s="169"/>
      <c r="AB110" s="955"/>
      <c r="AC110" s="169"/>
      <c r="AD110" s="955"/>
      <c r="AE110" s="169"/>
      <c r="AF110" s="955"/>
      <c r="AG110" s="169"/>
      <c r="AH110" s="955"/>
      <c r="AI110" s="169"/>
      <c r="AJ110" s="955"/>
      <c r="AK110" s="169"/>
      <c r="AL110" s="955"/>
      <c r="AM110" s="169"/>
      <c r="AN110" s="955"/>
      <c r="AO110" s="169"/>
      <c r="AP110" s="955"/>
      <c r="AQ110" s="169"/>
      <c r="AR110" s="955"/>
      <c r="AS110" s="169"/>
      <c r="AT110" s="955"/>
      <c r="AU110" s="169"/>
      <c r="AV110" s="955"/>
      <c r="AW110" s="169"/>
      <c r="AX110" s="955"/>
      <c r="AY110" s="169"/>
      <c r="AZ110" s="955"/>
      <c r="BA110" s="169"/>
      <c r="BB110" s="955"/>
      <c r="BC110" s="169"/>
      <c r="BD110" s="955"/>
      <c r="BE110" s="169"/>
      <c r="BF110" s="955"/>
      <c r="BG110" s="169"/>
      <c r="BH110" s="955"/>
      <c r="BI110" s="169"/>
      <c r="BJ110" s="955"/>
      <c r="BK110" s="169"/>
      <c r="BL110" s="955"/>
      <c r="BM110" s="169"/>
      <c r="BN110" s="955"/>
      <c r="BO110" s="169"/>
      <c r="BP110" s="955"/>
      <c r="BQ110" s="169"/>
      <c r="BR110" s="955"/>
      <c r="BS110" s="169"/>
      <c r="BT110" s="955"/>
      <c r="BU110" s="169"/>
      <c r="BV110" s="955"/>
      <c r="BW110" s="169"/>
      <c r="BX110" s="955"/>
      <c r="BY110" s="169"/>
      <c r="BZ110" s="955"/>
      <c r="CA110" s="169"/>
      <c r="CB110" s="955"/>
      <c r="CC110" s="169"/>
      <c r="CD110" s="955"/>
      <c r="CE110" s="169"/>
      <c r="CF110" s="955"/>
      <c r="CG110" s="169"/>
      <c r="CH110" s="955"/>
      <c r="CI110" s="169"/>
      <c r="CJ110" s="955"/>
      <c r="CK110" s="169"/>
      <c r="CL110" s="955"/>
      <c r="CM110" s="169"/>
      <c r="CN110" s="955"/>
      <c r="CO110" s="169"/>
      <c r="CP110" s="955"/>
      <c r="CQ110" s="169"/>
      <c r="CR110" s="955"/>
      <c r="CS110" s="169"/>
      <c r="CT110" s="955"/>
      <c r="CU110" s="169"/>
      <c r="CV110" s="955"/>
      <c r="CW110" s="169"/>
      <c r="CX110" s="955"/>
      <c r="CY110" s="169"/>
      <c r="CZ110" s="955"/>
      <c r="DA110" s="169"/>
      <c r="DB110" s="955"/>
      <c r="DC110" s="169"/>
      <c r="DD110" s="955"/>
      <c r="DE110" s="169"/>
      <c r="DF110" s="955"/>
      <c r="DG110" s="169"/>
      <c r="DH110" s="955"/>
      <c r="DI110" s="169"/>
      <c r="DJ110" s="955"/>
      <c r="DK110" s="169"/>
      <c r="DL110" s="955"/>
      <c r="DM110" s="169"/>
      <c r="DN110" s="955"/>
      <c r="DO110" s="169"/>
      <c r="DP110" s="955"/>
      <c r="DQ110" s="169"/>
      <c r="DS110" s="935"/>
    </row>
    <row r="111" spans="1:123" ht="12" customHeight="1">
      <c r="A111" s="930" t="s">
        <v>1726</v>
      </c>
      <c r="B111" s="930" t="s">
        <v>1726</v>
      </c>
      <c r="C111" s="930" t="s">
        <v>1759</v>
      </c>
      <c r="D111" s="930" t="s">
        <v>1759</v>
      </c>
      <c r="E111" s="930" t="s">
        <v>1759</v>
      </c>
      <c r="F111" s="930" t="s">
        <v>1759</v>
      </c>
      <c r="G111" s="930" t="s">
        <v>1759</v>
      </c>
      <c r="H111" s="930" t="s">
        <v>1759</v>
      </c>
      <c r="I111" s="930" t="s">
        <v>1759</v>
      </c>
      <c r="J111" s="930" t="s">
        <v>1759</v>
      </c>
      <c r="K111" s="464" t="str">
        <f t="shared" si="405"/>
        <v>●</v>
      </c>
      <c r="L111" s="482"/>
      <c r="N111" s="1010"/>
      <c r="O111" s="991"/>
      <c r="P111" s="959" t="s">
        <v>1810</v>
      </c>
      <c r="Q111" s="1018"/>
      <c r="R111" s="959"/>
      <c r="S111" s="244">
        <f t="shared" si="410"/>
        <v>0</v>
      </c>
      <c r="T111" s="1043"/>
      <c r="U111" s="170"/>
      <c r="V111" s="961"/>
      <c r="W111" s="170"/>
      <c r="X111" s="961"/>
      <c r="Y111" s="170"/>
      <c r="Z111" s="961"/>
      <c r="AA111" s="170"/>
      <c r="AB111" s="961"/>
      <c r="AC111" s="170"/>
      <c r="AD111" s="961"/>
      <c r="AE111" s="170"/>
      <c r="AF111" s="961"/>
      <c r="AG111" s="170"/>
      <c r="AH111" s="961"/>
      <c r="AI111" s="170"/>
      <c r="AJ111" s="961"/>
      <c r="AK111" s="170"/>
      <c r="AL111" s="961"/>
      <c r="AM111" s="170"/>
      <c r="AN111" s="961"/>
      <c r="AO111" s="170"/>
      <c r="AP111" s="961"/>
      <c r="AQ111" s="170"/>
      <c r="AR111" s="961"/>
      <c r="AS111" s="170"/>
      <c r="AT111" s="961"/>
      <c r="AU111" s="170"/>
      <c r="AV111" s="961"/>
      <c r="AW111" s="170"/>
      <c r="AX111" s="961"/>
      <c r="AY111" s="170"/>
      <c r="AZ111" s="961"/>
      <c r="BA111" s="170"/>
      <c r="BB111" s="961"/>
      <c r="BC111" s="170"/>
      <c r="BD111" s="961"/>
      <c r="BE111" s="170"/>
      <c r="BF111" s="961"/>
      <c r="BG111" s="170"/>
      <c r="BH111" s="961"/>
      <c r="BI111" s="170"/>
      <c r="BJ111" s="961"/>
      <c r="BK111" s="170"/>
      <c r="BL111" s="961"/>
      <c r="BM111" s="170"/>
      <c r="BN111" s="961"/>
      <c r="BO111" s="170"/>
      <c r="BP111" s="961"/>
      <c r="BQ111" s="170"/>
      <c r="BR111" s="961"/>
      <c r="BS111" s="170"/>
      <c r="BT111" s="961"/>
      <c r="BU111" s="170"/>
      <c r="BV111" s="961"/>
      <c r="BW111" s="170"/>
      <c r="BX111" s="961"/>
      <c r="BY111" s="170"/>
      <c r="BZ111" s="961"/>
      <c r="CA111" s="170"/>
      <c r="CB111" s="961"/>
      <c r="CC111" s="170"/>
      <c r="CD111" s="961"/>
      <c r="CE111" s="170"/>
      <c r="CF111" s="961"/>
      <c r="CG111" s="170"/>
      <c r="CH111" s="961"/>
      <c r="CI111" s="170"/>
      <c r="CJ111" s="961"/>
      <c r="CK111" s="170"/>
      <c r="CL111" s="961"/>
      <c r="CM111" s="170"/>
      <c r="CN111" s="961"/>
      <c r="CO111" s="170"/>
      <c r="CP111" s="961"/>
      <c r="CQ111" s="170"/>
      <c r="CR111" s="961"/>
      <c r="CS111" s="170"/>
      <c r="CT111" s="961"/>
      <c r="CU111" s="170"/>
      <c r="CV111" s="961"/>
      <c r="CW111" s="170"/>
      <c r="CX111" s="961"/>
      <c r="CY111" s="170"/>
      <c r="CZ111" s="961"/>
      <c r="DA111" s="170"/>
      <c r="DB111" s="961"/>
      <c r="DC111" s="170"/>
      <c r="DD111" s="961"/>
      <c r="DE111" s="170"/>
      <c r="DF111" s="961"/>
      <c r="DG111" s="170"/>
      <c r="DH111" s="961"/>
      <c r="DI111" s="170"/>
      <c r="DJ111" s="961"/>
      <c r="DK111" s="170"/>
      <c r="DL111" s="961"/>
      <c r="DM111" s="170"/>
      <c r="DN111" s="961"/>
      <c r="DO111" s="170"/>
      <c r="DP111" s="961"/>
      <c r="DQ111" s="170"/>
      <c r="DS111" s="935"/>
    </row>
    <row r="112" spans="1:123" ht="12" customHeight="1">
      <c r="A112" s="930" t="s">
        <v>1726</v>
      </c>
      <c r="B112" s="930" t="s">
        <v>1726</v>
      </c>
      <c r="C112" s="930" t="s">
        <v>1759</v>
      </c>
      <c r="D112" s="930" t="s">
        <v>1759</v>
      </c>
      <c r="E112" s="930" t="s">
        <v>1759</v>
      </c>
      <c r="F112" s="930" t="s">
        <v>1759</v>
      </c>
      <c r="G112" s="930" t="s">
        <v>1759</v>
      </c>
      <c r="H112" s="930" t="s">
        <v>1759</v>
      </c>
      <c r="I112" s="930" t="s">
        <v>1759</v>
      </c>
      <c r="J112" s="930" t="s">
        <v>1759</v>
      </c>
      <c r="K112" s="464" t="str">
        <f t="shared" si="405"/>
        <v>●</v>
      </c>
      <c r="L112" s="482"/>
      <c r="N112" s="1010"/>
      <c r="O112" s="991"/>
      <c r="P112" s="959" t="s">
        <v>1811</v>
      </c>
      <c r="Q112" s="1018"/>
      <c r="R112" s="959"/>
      <c r="S112" s="244">
        <f t="shared" si="410"/>
        <v>0</v>
      </c>
      <c r="T112" s="1043"/>
      <c r="U112" s="170"/>
      <c r="V112" s="961"/>
      <c r="W112" s="170"/>
      <c r="X112" s="961"/>
      <c r="Y112" s="170"/>
      <c r="Z112" s="961"/>
      <c r="AA112" s="170"/>
      <c r="AB112" s="961"/>
      <c r="AC112" s="170"/>
      <c r="AD112" s="961"/>
      <c r="AE112" s="170"/>
      <c r="AF112" s="961"/>
      <c r="AG112" s="170"/>
      <c r="AH112" s="961"/>
      <c r="AI112" s="170"/>
      <c r="AJ112" s="961"/>
      <c r="AK112" s="170"/>
      <c r="AL112" s="961"/>
      <c r="AM112" s="170"/>
      <c r="AN112" s="961"/>
      <c r="AO112" s="170"/>
      <c r="AP112" s="961"/>
      <c r="AQ112" s="170"/>
      <c r="AR112" s="961"/>
      <c r="AS112" s="170"/>
      <c r="AT112" s="961"/>
      <c r="AU112" s="170"/>
      <c r="AV112" s="961"/>
      <c r="AW112" s="170"/>
      <c r="AX112" s="961"/>
      <c r="AY112" s="170"/>
      <c r="AZ112" s="961"/>
      <c r="BA112" s="170"/>
      <c r="BB112" s="961"/>
      <c r="BC112" s="170"/>
      <c r="BD112" s="961"/>
      <c r="BE112" s="170"/>
      <c r="BF112" s="961"/>
      <c r="BG112" s="170"/>
      <c r="BH112" s="961"/>
      <c r="BI112" s="170"/>
      <c r="BJ112" s="961"/>
      <c r="BK112" s="170"/>
      <c r="BL112" s="961"/>
      <c r="BM112" s="170"/>
      <c r="BN112" s="961"/>
      <c r="BO112" s="170"/>
      <c r="BP112" s="961"/>
      <c r="BQ112" s="170"/>
      <c r="BR112" s="961"/>
      <c r="BS112" s="170"/>
      <c r="BT112" s="961"/>
      <c r="BU112" s="170"/>
      <c r="BV112" s="961"/>
      <c r="BW112" s="170"/>
      <c r="BX112" s="961"/>
      <c r="BY112" s="170"/>
      <c r="BZ112" s="961"/>
      <c r="CA112" s="170"/>
      <c r="CB112" s="961"/>
      <c r="CC112" s="170"/>
      <c r="CD112" s="961"/>
      <c r="CE112" s="170"/>
      <c r="CF112" s="961"/>
      <c r="CG112" s="170"/>
      <c r="CH112" s="961"/>
      <c r="CI112" s="170"/>
      <c r="CJ112" s="961"/>
      <c r="CK112" s="170"/>
      <c r="CL112" s="961"/>
      <c r="CM112" s="170"/>
      <c r="CN112" s="961"/>
      <c r="CO112" s="170"/>
      <c r="CP112" s="961"/>
      <c r="CQ112" s="170"/>
      <c r="CR112" s="961"/>
      <c r="CS112" s="170"/>
      <c r="CT112" s="961"/>
      <c r="CU112" s="170"/>
      <c r="CV112" s="961"/>
      <c r="CW112" s="170"/>
      <c r="CX112" s="961"/>
      <c r="CY112" s="170"/>
      <c r="CZ112" s="961"/>
      <c r="DA112" s="170"/>
      <c r="DB112" s="961"/>
      <c r="DC112" s="170"/>
      <c r="DD112" s="961"/>
      <c r="DE112" s="170"/>
      <c r="DF112" s="961"/>
      <c r="DG112" s="170"/>
      <c r="DH112" s="961"/>
      <c r="DI112" s="170"/>
      <c r="DJ112" s="961"/>
      <c r="DK112" s="170"/>
      <c r="DL112" s="961"/>
      <c r="DM112" s="170"/>
      <c r="DN112" s="961"/>
      <c r="DO112" s="170"/>
      <c r="DP112" s="961"/>
      <c r="DQ112" s="170"/>
      <c r="DS112" s="935"/>
    </row>
    <row r="113" spans="1:126" ht="12" customHeight="1">
      <c r="A113" s="930" t="s">
        <v>1726</v>
      </c>
      <c r="B113" s="930" t="s">
        <v>1726</v>
      </c>
      <c r="C113" s="930" t="s">
        <v>1759</v>
      </c>
      <c r="D113" s="930" t="s">
        <v>1759</v>
      </c>
      <c r="E113" s="930" t="s">
        <v>1759</v>
      </c>
      <c r="F113" s="930" t="s">
        <v>1759</v>
      </c>
      <c r="G113" s="930" t="s">
        <v>1759</v>
      </c>
      <c r="H113" s="930" t="s">
        <v>1759</v>
      </c>
      <c r="I113" s="930" t="s">
        <v>1759</v>
      </c>
      <c r="J113" s="930" t="s">
        <v>1759</v>
      </c>
      <c r="K113" s="464" t="str">
        <f t="shared" si="405"/>
        <v>●</v>
      </c>
      <c r="L113" s="482"/>
      <c r="N113" s="1010"/>
      <c r="O113" s="991"/>
      <c r="P113" s="959" t="s">
        <v>1812</v>
      </c>
      <c r="Q113" s="1018"/>
      <c r="R113" s="959"/>
      <c r="S113" s="244">
        <f t="shared" si="410"/>
        <v>0</v>
      </c>
      <c r="T113" s="1043"/>
      <c r="U113" s="170"/>
      <c r="V113" s="961"/>
      <c r="W113" s="170"/>
      <c r="X113" s="961"/>
      <c r="Y113" s="170"/>
      <c r="Z113" s="961"/>
      <c r="AA113" s="170"/>
      <c r="AB113" s="961"/>
      <c r="AC113" s="170"/>
      <c r="AD113" s="961"/>
      <c r="AE113" s="170"/>
      <c r="AF113" s="961"/>
      <c r="AG113" s="170"/>
      <c r="AH113" s="961"/>
      <c r="AI113" s="170"/>
      <c r="AJ113" s="961"/>
      <c r="AK113" s="170"/>
      <c r="AL113" s="961"/>
      <c r="AM113" s="170"/>
      <c r="AN113" s="961"/>
      <c r="AO113" s="170"/>
      <c r="AP113" s="961"/>
      <c r="AQ113" s="170"/>
      <c r="AR113" s="961"/>
      <c r="AS113" s="170"/>
      <c r="AT113" s="961"/>
      <c r="AU113" s="170"/>
      <c r="AV113" s="961"/>
      <c r="AW113" s="170"/>
      <c r="AX113" s="961"/>
      <c r="AY113" s="170"/>
      <c r="AZ113" s="961"/>
      <c r="BA113" s="170"/>
      <c r="BB113" s="961"/>
      <c r="BC113" s="170"/>
      <c r="BD113" s="961"/>
      <c r="BE113" s="170"/>
      <c r="BF113" s="961"/>
      <c r="BG113" s="170"/>
      <c r="BH113" s="961"/>
      <c r="BI113" s="170"/>
      <c r="BJ113" s="961"/>
      <c r="BK113" s="170"/>
      <c r="BL113" s="961"/>
      <c r="BM113" s="170"/>
      <c r="BN113" s="961"/>
      <c r="BO113" s="170"/>
      <c r="BP113" s="961"/>
      <c r="BQ113" s="170"/>
      <c r="BR113" s="961"/>
      <c r="BS113" s="170"/>
      <c r="BT113" s="961"/>
      <c r="BU113" s="170"/>
      <c r="BV113" s="961"/>
      <c r="BW113" s="170"/>
      <c r="BX113" s="961"/>
      <c r="BY113" s="170"/>
      <c r="BZ113" s="961"/>
      <c r="CA113" s="170"/>
      <c r="CB113" s="961"/>
      <c r="CC113" s="170"/>
      <c r="CD113" s="961"/>
      <c r="CE113" s="170"/>
      <c r="CF113" s="961"/>
      <c r="CG113" s="170"/>
      <c r="CH113" s="961"/>
      <c r="CI113" s="170"/>
      <c r="CJ113" s="961"/>
      <c r="CK113" s="170"/>
      <c r="CL113" s="961"/>
      <c r="CM113" s="170"/>
      <c r="CN113" s="961"/>
      <c r="CO113" s="170"/>
      <c r="CP113" s="961"/>
      <c r="CQ113" s="170"/>
      <c r="CR113" s="961"/>
      <c r="CS113" s="170"/>
      <c r="CT113" s="961"/>
      <c r="CU113" s="170"/>
      <c r="CV113" s="961"/>
      <c r="CW113" s="170"/>
      <c r="CX113" s="961"/>
      <c r="CY113" s="170"/>
      <c r="CZ113" s="961"/>
      <c r="DA113" s="170"/>
      <c r="DB113" s="961"/>
      <c r="DC113" s="170"/>
      <c r="DD113" s="961"/>
      <c r="DE113" s="170"/>
      <c r="DF113" s="961"/>
      <c r="DG113" s="170"/>
      <c r="DH113" s="961"/>
      <c r="DI113" s="170"/>
      <c r="DJ113" s="961"/>
      <c r="DK113" s="170"/>
      <c r="DL113" s="961"/>
      <c r="DM113" s="170"/>
      <c r="DN113" s="961"/>
      <c r="DO113" s="170"/>
      <c r="DP113" s="961"/>
      <c r="DQ113" s="170"/>
      <c r="DS113" s="935"/>
    </row>
    <row r="114" spans="1:126" ht="12" customHeight="1">
      <c r="A114" s="930" t="s">
        <v>1726</v>
      </c>
      <c r="B114" s="930" t="s">
        <v>1726</v>
      </c>
      <c r="C114" s="930" t="s">
        <v>1759</v>
      </c>
      <c r="D114" s="930" t="s">
        <v>1759</v>
      </c>
      <c r="E114" s="930" t="s">
        <v>1759</v>
      </c>
      <c r="F114" s="930" t="s">
        <v>1759</v>
      </c>
      <c r="G114" s="930" t="s">
        <v>1759</v>
      </c>
      <c r="H114" s="930" t="s">
        <v>1759</v>
      </c>
      <c r="I114" s="930" t="s">
        <v>1759</v>
      </c>
      <c r="J114" s="930" t="s">
        <v>1759</v>
      </c>
      <c r="K114" s="464" t="str">
        <f t="shared" si="405"/>
        <v>●</v>
      </c>
      <c r="L114" s="482"/>
      <c r="N114" s="1010"/>
      <c r="O114" s="991"/>
      <c r="P114" s="959" t="s">
        <v>1813</v>
      </c>
      <c r="Q114" s="1018"/>
      <c r="R114" s="959"/>
      <c r="S114" s="244">
        <f t="shared" si="410"/>
        <v>0</v>
      </c>
      <c r="T114" s="1043"/>
      <c r="U114" s="170"/>
      <c r="V114" s="961"/>
      <c r="W114" s="170"/>
      <c r="X114" s="961"/>
      <c r="Y114" s="170"/>
      <c r="Z114" s="961"/>
      <c r="AA114" s="170"/>
      <c r="AB114" s="961"/>
      <c r="AC114" s="170"/>
      <c r="AD114" s="961"/>
      <c r="AE114" s="170"/>
      <c r="AF114" s="961"/>
      <c r="AG114" s="170"/>
      <c r="AH114" s="961"/>
      <c r="AI114" s="170"/>
      <c r="AJ114" s="961"/>
      <c r="AK114" s="170"/>
      <c r="AL114" s="961"/>
      <c r="AM114" s="170"/>
      <c r="AN114" s="961"/>
      <c r="AO114" s="170"/>
      <c r="AP114" s="961"/>
      <c r="AQ114" s="170"/>
      <c r="AR114" s="961"/>
      <c r="AS114" s="170"/>
      <c r="AT114" s="961"/>
      <c r="AU114" s="170"/>
      <c r="AV114" s="961"/>
      <c r="AW114" s="170"/>
      <c r="AX114" s="961"/>
      <c r="AY114" s="170"/>
      <c r="AZ114" s="961"/>
      <c r="BA114" s="170"/>
      <c r="BB114" s="961"/>
      <c r="BC114" s="170"/>
      <c r="BD114" s="961"/>
      <c r="BE114" s="170"/>
      <c r="BF114" s="961"/>
      <c r="BG114" s="170"/>
      <c r="BH114" s="961"/>
      <c r="BI114" s="170"/>
      <c r="BJ114" s="961"/>
      <c r="BK114" s="170"/>
      <c r="BL114" s="961"/>
      <c r="BM114" s="170"/>
      <c r="BN114" s="961"/>
      <c r="BO114" s="170"/>
      <c r="BP114" s="961"/>
      <c r="BQ114" s="170"/>
      <c r="BR114" s="961"/>
      <c r="BS114" s="170"/>
      <c r="BT114" s="961"/>
      <c r="BU114" s="170"/>
      <c r="BV114" s="961"/>
      <c r="BW114" s="170"/>
      <c r="BX114" s="961"/>
      <c r="BY114" s="170"/>
      <c r="BZ114" s="961"/>
      <c r="CA114" s="170"/>
      <c r="CB114" s="961"/>
      <c r="CC114" s="170"/>
      <c r="CD114" s="961"/>
      <c r="CE114" s="170"/>
      <c r="CF114" s="961"/>
      <c r="CG114" s="170"/>
      <c r="CH114" s="961"/>
      <c r="CI114" s="170"/>
      <c r="CJ114" s="961"/>
      <c r="CK114" s="170"/>
      <c r="CL114" s="961"/>
      <c r="CM114" s="170"/>
      <c r="CN114" s="961"/>
      <c r="CO114" s="170"/>
      <c r="CP114" s="961"/>
      <c r="CQ114" s="170"/>
      <c r="CR114" s="961"/>
      <c r="CS114" s="170"/>
      <c r="CT114" s="961"/>
      <c r="CU114" s="170"/>
      <c r="CV114" s="961"/>
      <c r="CW114" s="170"/>
      <c r="CX114" s="961"/>
      <c r="CY114" s="170"/>
      <c r="CZ114" s="961"/>
      <c r="DA114" s="170"/>
      <c r="DB114" s="961"/>
      <c r="DC114" s="170"/>
      <c r="DD114" s="961"/>
      <c r="DE114" s="170"/>
      <c r="DF114" s="961"/>
      <c r="DG114" s="170"/>
      <c r="DH114" s="961"/>
      <c r="DI114" s="170"/>
      <c r="DJ114" s="961"/>
      <c r="DK114" s="170"/>
      <c r="DL114" s="961"/>
      <c r="DM114" s="170"/>
      <c r="DN114" s="961"/>
      <c r="DO114" s="170"/>
      <c r="DP114" s="961"/>
      <c r="DQ114" s="170"/>
      <c r="DS114" s="935"/>
    </row>
    <row r="115" spans="1:126" ht="12" customHeight="1">
      <c r="A115" s="930" t="s">
        <v>1726</v>
      </c>
      <c r="B115" s="930" t="s">
        <v>1726</v>
      </c>
      <c r="C115" s="930" t="s">
        <v>1759</v>
      </c>
      <c r="D115" s="930" t="s">
        <v>1759</v>
      </c>
      <c r="E115" s="930" t="s">
        <v>1759</v>
      </c>
      <c r="F115" s="930" t="s">
        <v>1759</v>
      </c>
      <c r="G115" s="930" t="s">
        <v>1759</v>
      </c>
      <c r="H115" s="930" t="s">
        <v>1759</v>
      </c>
      <c r="I115" s="930" t="s">
        <v>1759</v>
      </c>
      <c r="J115" s="930" t="s">
        <v>1759</v>
      </c>
      <c r="K115" s="464" t="str">
        <f t="shared" si="405"/>
        <v>●</v>
      </c>
      <c r="L115" s="482"/>
      <c r="N115" s="1010"/>
      <c r="O115" s="991"/>
      <c r="P115" s="959" t="s">
        <v>1814</v>
      </c>
      <c r="Q115" s="1018"/>
      <c r="R115" s="959"/>
      <c r="S115" s="244">
        <f t="shared" si="410"/>
        <v>0</v>
      </c>
      <c r="T115" s="1043"/>
      <c r="U115" s="170"/>
      <c r="V115" s="961"/>
      <c r="W115" s="170"/>
      <c r="X115" s="961"/>
      <c r="Y115" s="170"/>
      <c r="Z115" s="961"/>
      <c r="AA115" s="170"/>
      <c r="AB115" s="961"/>
      <c r="AC115" s="170"/>
      <c r="AD115" s="961"/>
      <c r="AE115" s="170"/>
      <c r="AF115" s="961"/>
      <c r="AG115" s="170"/>
      <c r="AH115" s="961"/>
      <c r="AI115" s="170"/>
      <c r="AJ115" s="961"/>
      <c r="AK115" s="170"/>
      <c r="AL115" s="961"/>
      <c r="AM115" s="170"/>
      <c r="AN115" s="961"/>
      <c r="AO115" s="170"/>
      <c r="AP115" s="961"/>
      <c r="AQ115" s="170"/>
      <c r="AR115" s="961"/>
      <c r="AS115" s="170"/>
      <c r="AT115" s="961"/>
      <c r="AU115" s="170"/>
      <c r="AV115" s="961"/>
      <c r="AW115" s="170"/>
      <c r="AX115" s="961"/>
      <c r="AY115" s="170"/>
      <c r="AZ115" s="961"/>
      <c r="BA115" s="170"/>
      <c r="BB115" s="961"/>
      <c r="BC115" s="170"/>
      <c r="BD115" s="961"/>
      <c r="BE115" s="170"/>
      <c r="BF115" s="961"/>
      <c r="BG115" s="170"/>
      <c r="BH115" s="961"/>
      <c r="BI115" s="170"/>
      <c r="BJ115" s="961"/>
      <c r="BK115" s="170"/>
      <c r="BL115" s="961"/>
      <c r="BM115" s="170"/>
      <c r="BN115" s="961"/>
      <c r="BO115" s="170"/>
      <c r="BP115" s="961"/>
      <c r="BQ115" s="170"/>
      <c r="BR115" s="961"/>
      <c r="BS115" s="170"/>
      <c r="BT115" s="961"/>
      <c r="BU115" s="170"/>
      <c r="BV115" s="961"/>
      <c r="BW115" s="170"/>
      <c r="BX115" s="961"/>
      <c r="BY115" s="170"/>
      <c r="BZ115" s="961"/>
      <c r="CA115" s="170"/>
      <c r="CB115" s="961"/>
      <c r="CC115" s="170"/>
      <c r="CD115" s="961"/>
      <c r="CE115" s="170"/>
      <c r="CF115" s="961"/>
      <c r="CG115" s="170"/>
      <c r="CH115" s="961"/>
      <c r="CI115" s="170"/>
      <c r="CJ115" s="961"/>
      <c r="CK115" s="170"/>
      <c r="CL115" s="961"/>
      <c r="CM115" s="170"/>
      <c r="CN115" s="961"/>
      <c r="CO115" s="170"/>
      <c r="CP115" s="961"/>
      <c r="CQ115" s="170"/>
      <c r="CR115" s="961"/>
      <c r="CS115" s="170"/>
      <c r="CT115" s="961"/>
      <c r="CU115" s="170"/>
      <c r="CV115" s="961"/>
      <c r="CW115" s="170"/>
      <c r="CX115" s="961"/>
      <c r="CY115" s="170"/>
      <c r="CZ115" s="961"/>
      <c r="DA115" s="170"/>
      <c r="DB115" s="961"/>
      <c r="DC115" s="170"/>
      <c r="DD115" s="961"/>
      <c r="DE115" s="170"/>
      <c r="DF115" s="961"/>
      <c r="DG115" s="170"/>
      <c r="DH115" s="961"/>
      <c r="DI115" s="170"/>
      <c r="DJ115" s="961"/>
      <c r="DK115" s="170"/>
      <c r="DL115" s="961"/>
      <c r="DM115" s="170"/>
      <c r="DN115" s="961"/>
      <c r="DO115" s="170"/>
      <c r="DP115" s="961"/>
      <c r="DQ115" s="170"/>
      <c r="DS115" s="935"/>
    </row>
    <row r="116" spans="1:126" ht="12" customHeight="1">
      <c r="A116" s="930" t="s">
        <v>1726</v>
      </c>
      <c r="B116" s="930" t="s">
        <v>1726</v>
      </c>
      <c r="C116" s="930" t="s">
        <v>1759</v>
      </c>
      <c r="D116" s="930" t="s">
        <v>1759</v>
      </c>
      <c r="E116" s="930" t="s">
        <v>1759</v>
      </c>
      <c r="F116" s="930" t="s">
        <v>1759</v>
      </c>
      <c r="G116" s="930" t="s">
        <v>1759</v>
      </c>
      <c r="H116" s="930" t="s">
        <v>1759</v>
      </c>
      <c r="I116" s="930" t="s">
        <v>1759</v>
      </c>
      <c r="J116" s="930" t="s">
        <v>1759</v>
      </c>
      <c r="K116" s="464" t="str">
        <f t="shared" si="405"/>
        <v>●</v>
      </c>
      <c r="L116" s="482"/>
      <c r="N116" s="1010"/>
      <c r="O116" s="991"/>
      <c r="P116" s="959" t="s">
        <v>1815</v>
      </c>
      <c r="Q116" s="1018"/>
      <c r="R116" s="959"/>
      <c r="S116" s="244">
        <f t="shared" si="410"/>
        <v>0</v>
      </c>
      <c r="T116" s="1043"/>
      <c r="U116" s="170"/>
      <c r="V116" s="961"/>
      <c r="W116" s="170"/>
      <c r="X116" s="961"/>
      <c r="Y116" s="170"/>
      <c r="Z116" s="961"/>
      <c r="AA116" s="170"/>
      <c r="AB116" s="961"/>
      <c r="AC116" s="170"/>
      <c r="AD116" s="961"/>
      <c r="AE116" s="170"/>
      <c r="AF116" s="961"/>
      <c r="AG116" s="170"/>
      <c r="AH116" s="961"/>
      <c r="AI116" s="170"/>
      <c r="AJ116" s="961"/>
      <c r="AK116" s="170"/>
      <c r="AL116" s="961"/>
      <c r="AM116" s="170"/>
      <c r="AN116" s="961"/>
      <c r="AO116" s="170"/>
      <c r="AP116" s="961"/>
      <c r="AQ116" s="170"/>
      <c r="AR116" s="961"/>
      <c r="AS116" s="170"/>
      <c r="AT116" s="961"/>
      <c r="AU116" s="170"/>
      <c r="AV116" s="961"/>
      <c r="AW116" s="170"/>
      <c r="AX116" s="961"/>
      <c r="AY116" s="170"/>
      <c r="AZ116" s="961"/>
      <c r="BA116" s="170"/>
      <c r="BB116" s="961"/>
      <c r="BC116" s="170"/>
      <c r="BD116" s="961"/>
      <c r="BE116" s="170"/>
      <c r="BF116" s="961"/>
      <c r="BG116" s="170"/>
      <c r="BH116" s="961"/>
      <c r="BI116" s="170"/>
      <c r="BJ116" s="961"/>
      <c r="BK116" s="170"/>
      <c r="BL116" s="961"/>
      <c r="BM116" s="170"/>
      <c r="BN116" s="961"/>
      <c r="BO116" s="170"/>
      <c r="BP116" s="961"/>
      <c r="BQ116" s="170"/>
      <c r="BR116" s="961"/>
      <c r="BS116" s="170"/>
      <c r="BT116" s="961"/>
      <c r="BU116" s="170"/>
      <c r="BV116" s="961"/>
      <c r="BW116" s="170"/>
      <c r="BX116" s="961"/>
      <c r="BY116" s="170"/>
      <c r="BZ116" s="961"/>
      <c r="CA116" s="170"/>
      <c r="CB116" s="961"/>
      <c r="CC116" s="170"/>
      <c r="CD116" s="961"/>
      <c r="CE116" s="170"/>
      <c r="CF116" s="961"/>
      <c r="CG116" s="170"/>
      <c r="CH116" s="961"/>
      <c r="CI116" s="170"/>
      <c r="CJ116" s="961"/>
      <c r="CK116" s="170"/>
      <c r="CL116" s="961"/>
      <c r="CM116" s="170"/>
      <c r="CN116" s="961"/>
      <c r="CO116" s="170"/>
      <c r="CP116" s="961"/>
      <c r="CQ116" s="170"/>
      <c r="CR116" s="961"/>
      <c r="CS116" s="170"/>
      <c r="CT116" s="961"/>
      <c r="CU116" s="170"/>
      <c r="CV116" s="961"/>
      <c r="CW116" s="170"/>
      <c r="CX116" s="961"/>
      <c r="CY116" s="170"/>
      <c r="CZ116" s="961"/>
      <c r="DA116" s="170"/>
      <c r="DB116" s="961"/>
      <c r="DC116" s="170"/>
      <c r="DD116" s="961"/>
      <c r="DE116" s="170"/>
      <c r="DF116" s="961"/>
      <c r="DG116" s="170"/>
      <c r="DH116" s="961"/>
      <c r="DI116" s="170"/>
      <c r="DJ116" s="961"/>
      <c r="DK116" s="170"/>
      <c r="DL116" s="961"/>
      <c r="DM116" s="170"/>
      <c r="DN116" s="961"/>
      <c r="DO116" s="170"/>
      <c r="DP116" s="961"/>
      <c r="DQ116" s="170"/>
      <c r="DS116" s="935"/>
    </row>
    <row r="117" spans="1:126" ht="12" customHeight="1">
      <c r="A117" s="930" t="s">
        <v>1726</v>
      </c>
      <c r="B117" s="930" t="s">
        <v>1726</v>
      </c>
      <c r="C117" s="930" t="s">
        <v>1759</v>
      </c>
      <c r="D117" s="930" t="s">
        <v>1759</v>
      </c>
      <c r="E117" s="930" t="s">
        <v>1759</v>
      </c>
      <c r="F117" s="930" t="s">
        <v>1759</v>
      </c>
      <c r="G117" s="930" t="s">
        <v>1759</v>
      </c>
      <c r="H117" s="930" t="s">
        <v>1759</v>
      </c>
      <c r="I117" s="930" t="s">
        <v>1759</v>
      </c>
      <c r="J117" s="930" t="s">
        <v>1759</v>
      </c>
      <c r="K117" s="464" t="str">
        <f t="shared" si="405"/>
        <v>●</v>
      </c>
      <c r="L117" s="482"/>
      <c r="N117" s="1010"/>
      <c r="O117" s="991"/>
      <c r="P117" s="959" t="s">
        <v>1816</v>
      </c>
      <c r="Q117" s="1018"/>
      <c r="R117" s="959"/>
      <c r="S117" s="244">
        <f t="shared" si="410"/>
        <v>0</v>
      </c>
      <c r="T117" s="1043"/>
      <c r="U117" s="170"/>
      <c r="V117" s="961"/>
      <c r="W117" s="170"/>
      <c r="X117" s="961"/>
      <c r="Y117" s="170"/>
      <c r="Z117" s="961"/>
      <c r="AA117" s="170"/>
      <c r="AB117" s="961"/>
      <c r="AC117" s="170"/>
      <c r="AD117" s="961"/>
      <c r="AE117" s="170"/>
      <c r="AF117" s="961"/>
      <c r="AG117" s="170"/>
      <c r="AH117" s="961"/>
      <c r="AI117" s="170"/>
      <c r="AJ117" s="961"/>
      <c r="AK117" s="170"/>
      <c r="AL117" s="961"/>
      <c r="AM117" s="170"/>
      <c r="AN117" s="961"/>
      <c r="AO117" s="170"/>
      <c r="AP117" s="961"/>
      <c r="AQ117" s="170"/>
      <c r="AR117" s="961"/>
      <c r="AS117" s="170"/>
      <c r="AT117" s="961"/>
      <c r="AU117" s="170"/>
      <c r="AV117" s="961"/>
      <c r="AW117" s="170"/>
      <c r="AX117" s="961"/>
      <c r="AY117" s="170"/>
      <c r="AZ117" s="961"/>
      <c r="BA117" s="170"/>
      <c r="BB117" s="961"/>
      <c r="BC117" s="170"/>
      <c r="BD117" s="961"/>
      <c r="BE117" s="170"/>
      <c r="BF117" s="961"/>
      <c r="BG117" s="170"/>
      <c r="BH117" s="961"/>
      <c r="BI117" s="170"/>
      <c r="BJ117" s="961"/>
      <c r="BK117" s="170"/>
      <c r="BL117" s="961"/>
      <c r="BM117" s="170"/>
      <c r="BN117" s="961"/>
      <c r="BO117" s="170"/>
      <c r="BP117" s="961"/>
      <c r="BQ117" s="170"/>
      <c r="BR117" s="961"/>
      <c r="BS117" s="170"/>
      <c r="BT117" s="961"/>
      <c r="BU117" s="170"/>
      <c r="BV117" s="961"/>
      <c r="BW117" s="170"/>
      <c r="BX117" s="961"/>
      <c r="BY117" s="170"/>
      <c r="BZ117" s="961"/>
      <c r="CA117" s="170"/>
      <c r="CB117" s="961"/>
      <c r="CC117" s="170"/>
      <c r="CD117" s="961"/>
      <c r="CE117" s="170"/>
      <c r="CF117" s="961"/>
      <c r="CG117" s="170"/>
      <c r="CH117" s="961"/>
      <c r="CI117" s="170"/>
      <c r="CJ117" s="961"/>
      <c r="CK117" s="170"/>
      <c r="CL117" s="961"/>
      <c r="CM117" s="170"/>
      <c r="CN117" s="961"/>
      <c r="CO117" s="170"/>
      <c r="CP117" s="961"/>
      <c r="CQ117" s="170"/>
      <c r="CR117" s="961"/>
      <c r="CS117" s="170"/>
      <c r="CT117" s="961"/>
      <c r="CU117" s="170"/>
      <c r="CV117" s="961"/>
      <c r="CW117" s="170"/>
      <c r="CX117" s="961"/>
      <c r="CY117" s="170"/>
      <c r="CZ117" s="961"/>
      <c r="DA117" s="170"/>
      <c r="DB117" s="961"/>
      <c r="DC117" s="170"/>
      <c r="DD117" s="961"/>
      <c r="DE117" s="170"/>
      <c r="DF117" s="961"/>
      <c r="DG117" s="170"/>
      <c r="DH117" s="961"/>
      <c r="DI117" s="170"/>
      <c r="DJ117" s="961"/>
      <c r="DK117" s="170"/>
      <c r="DL117" s="961"/>
      <c r="DM117" s="170"/>
      <c r="DN117" s="961"/>
      <c r="DO117" s="170"/>
      <c r="DP117" s="961"/>
      <c r="DQ117" s="170"/>
      <c r="DS117" s="935"/>
    </row>
    <row r="118" spans="1:126" ht="12" customHeight="1">
      <c r="A118" s="930" t="s">
        <v>1726</v>
      </c>
      <c r="B118" s="930" t="s">
        <v>1726</v>
      </c>
      <c r="C118" s="930" t="s">
        <v>1759</v>
      </c>
      <c r="D118" s="930" t="s">
        <v>1759</v>
      </c>
      <c r="E118" s="930" t="s">
        <v>1759</v>
      </c>
      <c r="F118" s="930" t="s">
        <v>1759</v>
      </c>
      <c r="G118" s="930" t="s">
        <v>1759</v>
      </c>
      <c r="H118" s="930" t="s">
        <v>1759</v>
      </c>
      <c r="I118" s="930" t="s">
        <v>1759</v>
      </c>
      <c r="J118" s="930" t="s">
        <v>1759</v>
      </c>
      <c r="K118" s="464" t="str">
        <f t="shared" si="405"/>
        <v>●</v>
      </c>
      <c r="L118" s="482"/>
      <c r="N118" s="1010"/>
      <c r="O118" s="991"/>
      <c r="P118" s="959" t="s">
        <v>1817</v>
      </c>
      <c r="Q118" s="1018"/>
      <c r="R118" s="959"/>
      <c r="S118" s="244">
        <f t="shared" si="410"/>
        <v>0</v>
      </c>
      <c r="T118" s="1043"/>
      <c r="U118" s="170"/>
      <c r="V118" s="961"/>
      <c r="W118" s="170"/>
      <c r="X118" s="961"/>
      <c r="Y118" s="170"/>
      <c r="Z118" s="961"/>
      <c r="AA118" s="170"/>
      <c r="AB118" s="961"/>
      <c r="AC118" s="170"/>
      <c r="AD118" s="961"/>
      <c r="AE118" s="170"/>
      <c r="AF118" s="961"/>
      <c r="AG118" s="170"/>
      <c r="AH118" s="961"/>
      <c r="AI118" s="170"/>
      <c r="AJ118" s="961"/>
      <c r="AK118" s="170"/>
      <c r="AL118" s="961"/>
      <c r="AM118" s="170"/>
      <c r="AN118" s="961"/>
      <c r="AO118" s="170"/>
      <c r="AP118" s="961"/>
      <c r="AQ118" s="170"/>
      <c r="AR118" s="961"/>
      <c r="AS118" s="170"/>
      <c r="AT118" s="961"/>
      <c r="AU118" s="170"/>
      <c r="AV118" s="961"/>
      <c r="AW118" s="170"/>
      <c r="AX118" s="961"/>
      <c r="AY118" s="170"/>
      <c r="AZ118" s="961"/>
      <c r="BA118" s="170"/>
      <c r="BB118" s="961"/>
      <c r="BC118" s="170"/>
      <c r="BD118" s="961"/>
      <c r="BE118" s="170"/>
      <c r="BF118" s="961"/>
      <c r="BG118" s="170"/>
      <c r="BH118" s="961"/>
      <c r="BI118" s="170"/>
      <c r="BJ118" s="961"/>
      <c r="BK118" s="170"/>
      <c r="BL118" s="961"/>
      <c r="BM118" s="170"/>
      <c r="BN118" s="961"/>
      <c r="BO118" s="170"/>
      <c r="BP118" s="961"/>
      <c r="BQ118" s="170"/>
      <c r="BR118" s="961"/>
      <c r="BS118" s="170"/>
      <c r="BT118" s="961"/>
      <c r="BU118" s="170"/>
      <c r="BV118" s="961"/>
      <c r="BW118" s="170"/>
      <c r="BX118" s="961"/>
      <c r="BY118" s="170"/>
      <c r="BZ118" s="961"/>
      <c r="CA118" s="170"/>
      <c r="CB118" s="961"/>
      <c r="CC118" s="170"/>
      <c r="CD118" s="961"/>
      <c r="CE118" s="170"/>
      <c r="CF118" s="961"/>
      <c r="CG118" s="170"/>
      <c r="CH118" s="961"/>
      <c r="CI118" s="170"/>
      <c r="CJ118" s="961"/>
      <c r="CK118" s="170"/>
      <c r="CL118" s="961"/>
      <c r="CM118" s="170"/>
      <c r="CN118" s="961"/>
      <c r="CO118" s="170"/>
      <c r="CP118" s="961"/>
      <c r="CQ118" s="170"/>
      <c r="CR118" s="961"/>
      <c r="CS118" s="170"/>
      <c r="CT118" s="961"/>
      <c r="CU118" s="170"/>
      <c r="CV118" s="961"/>
      <c r="CW118" s="170"/>
      <c r="CX118" s="961"/>
      <c r="CY118" s="170"/>
      <c r="CZ118" s="961"/>
      <c r="DA118" s="170"/>
      <c r="DB118" s="961"/>
      <c r="DC118" s="170"/>
      <c r="DD118" s="961"/>
      <c r="DE118" s="170"/>
      <c r="DF118" s="961"/>
      <c r="DG118" s="170"/>
      <c r="DH118" s="961"/>
      <c r="DI118" s="170"/>
      <c r="DJ118" s="961"/>
      <c r="DK118" s="170"/>
      <c r="DL118" s="961"/>
      <c r="DM118" s="170"/>
      <c r="DN118" s="961"/>
      <c r="DO118" s="170"/>
      <c r="DP118" s="961"/>
      <c r="DQ118" s="170"/>
      <c r="DS118" s="935"/>
    </row>
    <row r="119" spans="1:126" ht="12" customHeight="1">
      <c r="A119" s="930" t="s">
        <v>1726</v>
      </c>
      <c r="B119" s="930" t="s">
        <v>1726</v>
      </c>
      <c r="C119" s="930" t="s">
        <v>1759</v>
      </c>
      <c r="D119" s="930" t="s">
        <v>1759</v>
      </c>
      <c r="E119" s="930" t="s">
        <v>1759</v>
      </c>
      <c r="F119" s="930" t="s">
        <v>1759</v>
      </c>
      <c r="G119" s="930" t="s">
        <v>1759</v>
      </c>
      <c r="H119" s="930" t="s">
        <v>1759</v>
      </c>
      <c r="I119" s="930" t="s">
        <v>1759</v>
      </c>
      <c r="J119" s="930" t="s">
        <v>1759</v>
      </c>
      <c r="K119" s="464" t="str">
        <f t="shared" si="405"/>
        <v>●</v>
      </c>
      <c r="L119" s="482"/>
      <c r="N119" s="1010"/>
      <c r="O119" s="991"/>
      <c r="P119" s="959" t="s">
        <v>1818</v>
      </c>
      <c r="Q119" s="1018"/>
      <c r="R119" s="959"/>
      <c r="S119" s="244">
        <f t="shared" si="410"/>
        <v>0</v>
      </c>
      <c r="T119" s="1043"/>
      <c r="U119" s="170"/>
      <c r="V119" s="961"/>
      <c r="W119" s="170"/>
      <c r="X119" s="961"/>
      <c r="Y119" s="170"/>
      <c r="Z119" s="961"/>
      <c r="AA119" s="170"/>
      <c r="AB119" s="961"/>
      <c r="AC119" s="170"/>
      <c r="AD119" s="961"/>
      <c r="AE119" s="170"/>
      <c r="AF119" s="961"/>
      <c r="AG119" s="170"/>
      <c r="AH119" s="961"/>
      <c r="AI119" s="170"/>
      <c r="AJ119" s="961"/>
      <c r="AK119" s="170"/>
      <c r="AL119" s="961"/>
      <c r="AM119" s="170"/>
      <c r="AN119" s="961"/>
      <c r="AO119" s="170"/>
      <c r="AP119" s="961"/>
      <c r="AQ119" s="170"/>
      <c r="AR119" s="961"/>
      <c r="AS119" s="170"/>
      <c r="AT119" s="961"/>
      <c r="AU119" s="170"/>
      <c r="AV119" s="961"/>
      <c r="AW119" s="170"/>
      <c r="AX119" s="961"/>
      <c r="AY119" s="170"/>
      <c r="AZ119" s="961"/>
      <c r="BA119" s="170"/>
      <c r="BB119" s="961"/>
      <c r="BC119" s="170"/>
      <c r="BD119" s="961"/>
      <c r="BE119" s="170"/>
      <c r="BF119" s="961"/>
      <c r="BG119" s="170"/>
      <c r="BH119" s="961"/>
      <c r="BI119" s="170"/>
      <c r="BJ119" s="961"/>
      <c r="BK119" s="170"/>
      <c r="BL119" s="961"/>
      <c r="BM119" s="170"/>
      <c r="BN119" s="961"/>
      <c r="BO119" s="170"/>
      <c r="BP119" s="961"/>
      <c r="BQ119" s="170"/>
      <c r="BR119" s="961"/>
      <c r="BS119" s="170"/>
      <c r="BT119" s="961"/>
      <c r="BU119" s="170"/>
      <c r="BV119" s="961"/>
      <c r="BW119" s="170"/>
      <c r="BX119" s="961"/>
      <c r="BY119" s="170"/>
      <c r="BZ119" s="961"/>
      <c r="CA119" s="170"/>
      <c r="CB119" s="961"/>
      <c r="CC119" s="170"/>
      <c r="CD119" s="961"/>
      <c r="CE119" s="170"/>
      <c r="CF119" s="961"/>
      <c r="CG119" s="170"/>
      <c r="CH119" s="961"/>
      <c r="CI119" s="170"/>
      <c r="CJ119" s="961"/>
      <c r="CK119" s="170"/>
      <c r="CL119" s="961"/>
      <c r="CM119" s="170"/>
      <c r="CN119" s="961"/>
      <c r="CO119" s="170"/>
      <c r="CP119" s="961"/>
      <c r="CQ119" s="170"/>
      <c r="CR119" s="961"/>
      <c r="CS119" s="170"/>
      <c r="CT119" s="961"/>
      <c r="CU119" s="170"/>
      <c r="CV119" s="961"/>
      <c r="CW119" s="170"/>
      <c r="CX119" s="961"/>
      <c r="CY119" s="170"/>
      <c r="CZ119" s="961"/>
      <c r="DA119" s="170"/>
      <c r="DB119" s="961"/>
      <c r="DC119" s="170"/>
      <c r="DD119" s="961"/>
      <c r="DE119" s="170"/>
      <c r="DF119" s="961"/>
      <c r="DG119" s="170"/>
      <c r="DH119" s="961"/>
      <c r="DI119" s="170"/>
      <c r="DJ119" s="961"/>
      <c r="DK119" s="170"/>
      <c r="DL119" s="961"/>
      <c r="DM119" s="170"/>
      <c r="DN119" s="961"/>
      <c r="DO119" s="170"/>
      <c r="DP119" s="961"/>
      <c r="DQ119" s="170"/>
      <c r="DS119" s="935"/>
    </row>
    <row r="120" spans="1:126" ht="12" customHeight="1">
      <c r="A120" s="930" t="s">
        <v>1726</v>
      </c>
      <c r="B120" s="930" t="s">
        <v>1726</v>
      </c>
      <c r="C120" s="930" t="s">
        <v>1759</v>
      </c>
      <c r="D120" s="930" t="s">
        <v>1759</v>
      </c>
      <c r="E120" s="930" t="s">
        <v>1759</v>
      </c>
      <c r="F120" s="930" t="s">
        <v>1759</v>
      </c>
      <c r="G120" s="930" t="s">
        <v>1759</v>
      </c>
      <c r="H120" s="930" t="s">
        <v>1759</v>
      </c>
      <c r="I120" s="930" t="s">
        <v>1759</v>
      </c>
      <c r="J120" s="930" t="s">
        <v>1759</v>
      </c>
      <c r="K120" s="464" t="str">
        <f t="shared" si="405"/>
        <v>●</v>
      </c>
      <c r="L120" s="482"/>
      <c r="N120" s="1010"/>
      <c r="O120" s="991"/>
      <c r="P120" s="966" t="s">
        <v>1819</v>
      </c>
      <c r="Q120" s="1059"/>
      <c r="R120" s="966"/>
      <c r="S120" s="245">
        <f t="shared" si="410"/>
        <v>0</v>
      </c>
      <c r="T120" s="1060"/>
      <c r="U120" s="171"/>
      <c r="V120" s="968"/>
      <c r="W120" s="171"/>
      <c r="X120" s="968"/>
      <c r="Y120" s="171"/>
      <c r="Z120" s="968"/>
      <c r="AA120" s="171"/>
      <c r="AB120" s="968"/>
      <c r="AC120" s="171"/>
      <c r="AD120" s="968"/>
      <c r="AE120" s="171"/>
      <c r="AF120" s="968"/>
      <c r="AG120" s="171"/>
      <c r="AH120" s="968"/>
      <c r="AI120" s="171"/>
      <c r="AJ120" s="968"/>
      <c r="AK120" s="171"/>
      <c r="AL120" s="968"/>
      <c r="AM120" s="171"/>
      <c r="AN120" s="968"/>
      <c r="AO120" s="171"/>
      <c r="AP120" s="968"/>
      <c r="AQ120" s="171"/>
      <c r="AR120" s="968"/>
      <c r="AS120" s="171"/>
      <c r="AT120" s="968"/>
      <c r="AU120" s="171"/>
      <c r="AV120" s="968"/>
      <c r="AW120" s="171"/>
      <c r="AX120" s="968"/>
      <c r="AY120" s="171"/>
      <c r="AZ120" s="968"/>
      <c r="BA120" s="171"/>
      <c r="BB120" s="968"/>
      <c r="BC120" s="171"/>
      <c r="BD120" s="968"/>
      <c r="BE120" s="171"/>
      <c r="BF120" s="968"/>
      <c r="BG120" s="171"/>
      <c r="BH120" s="968"/>
      <c r="BI120" s="171"/>
      <c r="BJ120" s="968"/>
      <c r="BK120" s="171"/>
      <c r="BL120" s="968"/>
      <c r="BM120" s="171"/>
      <c r="BN120" s="968"/>
      <c r="BO120" s="171"/>
      <c r="BP120" s="968"/>
      <c r="BQ120" s="171"/>
      <c r="BR120" s="968"/>
      <c r="BS120" s="171"/>
      <c r="BT120" s="968"/>
      <c r="BU120" s="171"/>
      <c r="BV120" s="968"/>
      <c r="BW120" s="171"/>
      <c r="BX120" s="968"/>
      <c r="BY120" s="171"/>
      <c r="BZ120" s="968"/>
      <c r="CA120" s="171"/>
      <c r="CB120" s="968"/>
      <c r="CC120" s="171"/>
      <c r="CD120" s="968"/>
      <c r="CE120" s="171"/>
      <c r="CF120" s="968"/>
      <c r="CG120" s="171"/>
      <c r="CH120" s="968"/>
      <c r="CI120" s="171"/>
      <c r="CJ120" s="968"/>
      <c r="CK120" s="171"/>
      <c r="CL120" s="968"/>
      <c r="CM120" s="171"/>
      <c r="CN120" s="968"/>
      <c r="CO120" s="171"/>
      <c r="CP120" s="968"/>
      <c r="CQ120" s="171"/>
      <c r="CR120" s="968"/>
      <c r="CS120" s="171"/>
      <c r="CT120" s="968"/>
      <c r="CU120" s="171"/>
      <c r="CV120" s="968"/>
      <c r="CW120" s="171"/>
      <c r="CX120" s="968"/>
      <c r="CY120" s="171"/>
      <c r="CZ120" s="968"/>
      <c r="DA120" s="171"/>
      <c r="DB120" s="968"/>
      <c r="DC120" s="171"/>
      <c r="DD120" s="968"/>
      <c r="DE120" s="171"/>
      <c r="DF120" s="968"/>
      <c r="DG120" s="171"/>
      <c r="DH120" s="968"/>
      <c r="DI120" s="171"/>
      <c r="DJ120" s="968"/>
      <c r="DK120" s="171"/>
      <c r="DL120" s="968"/>
      <c r="DM120" s="171"/>
      <c r="DN120" s="968"/>
      <c r="DO120" s="171"/>
      <c r="DP120" s="968"/>
      <c r="DQ120" s="171"/>
      <c r="DS120" s="935"/>
    </row>
    <row r="121" spans="1:126" ht="20.100000000000001" customHeight="1" thickBot="1">
      <c r="A121" s="930" t="s">
        <v>1726</v>
      </c>
      <c r="B121" s="930" t="s">
        <v>1726</v>
      </c>
      <c r="C121" s="930" t="s">
        <v>1759</v>
      </c>
      <c r="D121" s="930" t="s">
        <v>1759</v>
      </c>
      <c r="E121" s="930" t="s">
        <v>1759</v>
      </c>
      <c r="F121" s="930" t="s">
        <v>1759</v>
      </c>
      <c r="G121" s="930" t="s">
        <v>1759</v>
      </c>
      <c r="H121" s="930" t="s">
        <v>1759</v>
      </c>
      <c r="I121" s="930" t="s">
        <v>1759</v>
      </c>
      <c r="J121" s="930" t="s">
        <v>1759</v>
      </c>
      <c r="K121" s="464" t="str">
        <f t="shared" si="405"/>
        <v>●</v>
      </c>
      <c r="L121" s="482"/>
      <c r="N121" s="1061"/>
      <c r="O121" s="1062"/>
      <c r="P121" s="1034" t="s">
        <v>618</v>
      </c>
      <c r="Q121" s="985"/>
      <c r="R121" s="946"/>
      <c r="S121" s="1063">
        <f>IF($K121=0,0,SUM(S110:S120))</f>
        <v>0</v>
      </c>
      <c r="T121" s="1064"/>
      <c r="U121" s="1065">
        <f>SUM(U110:U120)</f>
        <v>0</v>
      </c>
      <c r="V121" s="948"/>
      <c r="W121" s="1065">
        <f t="shared" ref="W121" si="411">SUM(W110:W120)</f>
        <v>0</v>
      </c>
      <c r="X121" s="948"/>
      <c r="Y121" s="1065">
        <f t="shared" ref="Y121" si="412">SUM(Y110:Y120)</f>
        <v>0</v>
      </c>
      <c r="Z121" s="948"/>
      <c r="AA121" s="1065">
        <f t="shared" ref="AA121" si="413">SUM(AA110:AA120)</f>
        <v>0</v>
      </c>
      <c r="AB121" s="948"/>
      <c r="AC121" s="1065">
        <f t="shared" ref="AC121" si="414">SUM(AC110:AC120)</f>
        <v>0</v>
      </c>
      <c r="AD121" s="948"/>
      <c r="AE121" s="1065">
        <f t="shared" ref="AE121" si="415">SUM(AE110:AE120)</f>
        <v>0</v>
      </c>
      <c r="AF121" s="948"/>
      <c r="AG121" s="1065">
        <f t="shared" ref="AG121" si="416">SUM(AG110:AG120)</f>
        <v>0</v>
      </c>
      <c r="AH121" s="948"/>
      <c r="AI121" s="1065">
        <f t="shared" ref="AI121" si="417">SUM(AI110:AI120)</f>
        <v>0</v>
      </c>
      <c r="AJ121" s="948"/>
      <c r="AK121" s="1065">
        <f t="shared" ref="AK121" si="418">SUM(AK110:AK120)</f>
        <v>0</v>
      </c>
      <c r="AL121" s="948"/>
      <c r="AM121" s="1065">
        <f t="shared" ref="AM121" si="419">SUM(AM110:AM120)</f>
        <v>0</v>
      </c>
      <c r="AN121" s="948"/>
      <c r="AO121" s="1065">
        <f t="shared" ref="AO121" si="420">SUM(AO110:AO120)</f>
        <v>0</v>
      </c>
      <c r="AP121" s="948"/>
      <c r="AQ121" s="1065">
        <f t="shared" ref="AQ121" si="421">SUM(AQ110:AQ120)</f>
        <v>0</v>
      </c>
      <c r="AR121" s="948"/>
      <c r="AS121" s="1065">
        <f t="shared" ref="AS121" si="422">SUM(AS110:AS120)</f>
        <v>0</v>
      </c>
      <c r="AT121" s="948"/>
      <c r="AU121" s="1065">
        <f t="shared" ref="AU121" si="423">SUM(AU110:AU120)</f>
        <v>0</v>
      </c>
      <c r="AV121" s="948"/>
      <c r="AW121" s="1065">
        <f t="shared" ref="AW121" si="424">SUM(AW110:AW120)</f>
        <v>0</v>
      </c>
      <c r="AX121" s="948"/>
      <c r="AY121" s="1065">
        <f t="shared" ref="AY121" si="425">SUM(AY110:AY120)</f>
        <v>0</v>
      </c>
      <c r="AZ121" s="948"/>
      <c r="BA121" s="1065">
        <f t="shared" ref="BA121" si="426">SUM(BA110:BA120)</f>
        <v>0</v>
      </c>
      <c r="BB121" s="948"/>
      <c r="BC121" s="1065">
        <f t="shared" ref="BC121" si="427">SUM(BC110:BC120)</f>
        <v>0</v>
      </c>
      <c r="BD121" s="948"/>
      <c r="BE121" s="1065">
        <f t="shared" ref="BE121" si="428">SUM(BE110:BE120)</f>
        <v>0</v>
      </c>
      <c r="BF121" s="948"/>
      <c r="BG121" s="1065">
        <f t="shared" ref="BG121" si="429">SUM(BG110:BG120)</f>
        <v>0</v>
      </c>
      <c r="BH121" s="948"/>
      <c r="BI121" s="1065">
        <f t="shared" ref="BI121" si="430">SUM(BI110:BI120)</f>
        <v>0</v>
      </c>
      <c r="BJ121" s="948"/>
      <c r="BK121" s="1065">
        <f t="shared" ref="BK121" si="431">SUM(BK110:BK120)</f>
        <v>0</v>
      </c>
      <c r="BL121" s="948"/>
      <c r="BM121" s="1065">
        <f t="shared" ref="BM121" si="432">SUM(BM110:BM120)</f>
        <v>0</v>
      </c>
      <c r="BN121" s="948"/>
      <c r="BO121" s="1065">
        <f t="shared" ref="BO121" si="433">SUM(BO110:BO120)</f>
        <v>0</v>
      </c>
      <c r="BP121" s="948"/>
      <c r="BQ121" s="1065">
        <f t="shared" ref="BQ121" si="434">SUM(BQ110:BQ120)</f>
        <v>0</v>
      </c>
      <c r="BR121" s="948"/>
      <c r="BS121" s="1065">
        <f t="shared" ref="BS121" si="435">SUM(BS110:BS120)</f>
        <v>0</v>
      </c>
      <c r="BT121" s="948"/>
      <c r="BU121" s="1065">
        <f t="shared" ref="BU121" si="436">SUM(BU110:BU120)</f>
        <v>0</v>
      </c>
      <c r="BV121" s="948"/>
      <c r="BW121" s="1065">
        <f t="shared" ref="BW121" si="437">SUM(BW110:BW120)</f>
        <v>0</v>
      </c>
      <c r="BX121" s="948"/>
      <c r="BY121" s="1065">
        <f t="shared" ref="BY121" si="438">SUM(BY110:BY120)</f>
        <v>0</v>
      </c>
      <c r="BZ121" s="948"/>
      <c r="CA121" s="1065">
        <f t="shared" ref="CA121" si="439">SUM(CA110:CA120)</f>
        <v>0</v>
      </c>
      <c r="CB121" s="948"/>
      <c r="CC121" s="1065">
        <f t="shared" ref="CC121" si="440">SUM(CC110:CC120)</f>
        <v>0</v>
      </c>
      <c r="CD121" s="948"/>
      <c r="CE121" s="1065">
        <f t="shared" ref="CE121" si="441">SUM(CE110:CE120)</f>
        <v>0</v>
      </c>
      <c r="CF121" s="948"/>
      <c r="CG121" s="1065">
        <f t="shared" ref="CG121" si="442">SUM(CG110:CG120)</f>
        <v>0</v>
      </c>
      <c r="CH121" s="948"/>
      <c r="CI121" s="1065">
        <f t="shared" ref="CI121" si="443">SUM(CI110:CI120)</f>
        <v>0</v>
      </c>
      <c r="CJ121" s="948"/>
      <c r="CK121" s="1065">
        <f t="shared" ref="CK121" si="444">SUM(CK110:CK120)</f>
        <v>0</v>
      </c>
      <c r="CL121" s="948"/>
      <c r="CM121" s="1065">
        <f t="shared" ref="CM121" si="445">SUM(CM110:CM120)</f>
        <v>0</v>
      </c>
      <c r="CN121" s="948"/>
      <c r="CO121" s="1065">
        <f t="shared" ref="CO121" si="446">SUM(CO110:CO120)</f>
        <v>0</v>
      </c>
      <c r="CP121" s="948"/>
      <c r="CQ121" s="1065">
        <f t="shared" ref="CQ121" si="447">SUM(CQ110:CQ120)</f>
        <v>0</v>
      </c>
      <c r="CR121" s="948"/>
      <c r="CS121" s="1065">
        <f t="shared" ref="CS121" si="448">SUM(CS110:CS120)</f>
        <v>0</v>
      </c>
      <c r="CT121" s="948"/>
      <c r="CU121" s="1065">
        <f t="shared" ref="CU121" si="449">SUM(CU110:CU120)</f>
        <v>0</v>
      </c>
      <c r="CV121" s="948"/>
      <c r="CW121" s="1065">
        <f t="shared" ref="CW121" si="450">SUM(CW110:CW120)</f>
        <v>0</v>
      </c>
      <c r="CX121" s="948"/>
      <c r="CY121" s="1065">
        <f t="shared" ref="CY121" si="451">SUM(CY110:CY120)</f>
        <v>0</v>
      </c>
      <c r="CZ121" s="948"/>
      <c r="DA121" s="1065">
        <f t="shared" ref="DA121" si="452">SUM(DA110:DA120)</f>
        <v>0</v>
      </c>
      <c r="DB121" s="948"/>
      <c r="DC121" s="1065">
        <f t="shared" ref="DC121" si="453">SUM(DC110:DC120)</f>
        <v>0</v>
      </c>
      <c r="DD121" s="948"/>
      <c r="DE121" s="1065">
        <f t="shared" ref="DE121" si="454">SUM(DE110:DE120)</f>
        <v>0</v>
      </c>
      <c r="DF121" s="948"/>
      <c r="DG121" s="1065">
        <f t="shared" ref="DG121" si="455">SUM(DG110:DG120)</f>
        <v>0</v>
      </c>
      <c r="DH121" s="948"/>
      <c r="DI121" s="1065">
        <f t="shared" ref="DI121" si="456">SUM(DI110:DI120)</f>
        <v>0</v>
      </c>
      <c r="DJ121" s="948"/>
      <c r="DK121" s="1065">
        <f t="shared" ref="DK121" si="457">SUM(DK110:DK120)</f>
        <v>0</v>
      </c>
      <c r="DL121" s="948"/>
      <c r="DM121" s="1065">
        <f t="shared" ref="DM121" si="458">SUM(DM110:DM120)</f>
        <v>0</v>
      </c>
      <c r="DN121" s="948"/>
      <c r="DO121" s="1065">
        <f t="shared" ref="DO121:DQ121" si="459">SUM(DO110:DO120)</f>
        <v>0</v>
      </c>
      <c r="DP121" s="948"/>
      <c r="DQ121" s="1065">
        <f t="shared" si="459"/>
        <v>0</v>
      </c>
      <c r="DS121" s="935"/>
    </row>
    <row r="122" spans="1:126" ht="40.200000000000003" hidden="1" customHeight="1" thickTop="1" thickBot="1">
      <c r="A122" s="963"/>
      <c r="B122" s="1944"/>
      <c r="C122" s="1956"/>
      <c r="D122" s="1944"/>
      <c r="E122" s="1944"/>
      <c r="F122" s="1944"/>
      <c r="G122" s="1944"/>
      <c r="H122" s="1944"/>
      <c r="I122" s="1944"/>
      <c r="J122" s="963"/>
      <c r="K122" s="464">
        <f t="shared" si="405"/>
        <v>0</v>
      </c>
      <c r="L122" s="482"/>
      <c r="N122" s="2274" t="s">
        <v>3923</v>
      </c>
      <c r="O122" s="2275"/>
      <c r="P122" s="2275"/>
      <c r="Q122" s="2289"/>
      <c r="R122" s="1013"/>
      <c r="S122" s="1009" t="s">
        <v>1806</v>
      </c>
      <c r="T122" s="1013"/>
      <c r="U122" s="1019" t="s">
        <v>1806</v>
      </c>
      <c r="V122" s="1013"/>
      <c r="W122" s="1019" t="s">
        <v>4086</v>
      </c>
      <c r="X122" s="1013"/>
      <c r="Y122" s="1019" t="s">
        <v>4086</v>
      </c>
      <c r="Z122" s="1013"/>
      <c r="AA122" s="1019" t="s">
        <v>4086</v>
      </c>
      <c r="AB122" s="1013"/>
      <c r="AC122" s="1019" t="s">
        <v>4086</v>
      </c>
      <c r="AD122" s="1013"/>
      <c r="AE122" s="1019" t="s">
        <v>4086</v>
      </c>
      <c r="AF122" s="1013"/>
      <c r="AG122" s="1019" t="s">
        <v>4086</v>
      </c>
      <c r="AH122" s="1013"/>
      <c r="AI122" s="1019" t="s">
        <v>4086</v>
      </c>
      <c r="AJ122" s="1013"/>
      <c r="AK122" s="1019" t="s">
        <v>4086</v>
      </c>
      <c r="AL122" s="1013"/>
      <c r="AM122" s="1019" t="s">
        <v>4086</v>
      </c>
      <c r="AN122" s="1013"/>
      <c r="AO122" s="1019" t="s">
        <v>4086</v>
      </c>
      <c r="AP122" s="1013"/>
      <c r="AQ122" s="1019" t="s">
        <v>4086</v>
      </c>
      <c r="AR122" s="1013"/>
      <c r="AS122" s="1019" t="s">
        <v>4086</v>
      </c>
      <c r="AT122" s="1013"/>
      <c r="AU122" s="1019" t="s">
        <v>4086</v>
      </c>
      <c r="AV122" s="1013"/>
      <c r="AW122" s="1019" t="s">
        <v>4086</v>
      </c>
      <c r="AX122" s="1013"/>
      <c r="AY122" s="1019" t="s">
        <v>4086</v>
      </c>
      <c r="AZ122" s="1013"/>
      <c r="BA122" s="1019" t="s">
        <v>4086</v>
      </c>
      <c r="BB122" s="1013"/>
      <c r="BC122" s="1019" t="s">
        <v>4086</v>
      </c>
      <c r="BD122" s="1013"/>
      <c r="BE122" s="1019" t="s">
        <v>4086</v>
      </c>
      <c r="BF122" s="1013"/>
      <c r="BG122" s="1019" t="s">
        <v>4086</v>
      </c>
      <c r="BH122" s="1013"/>
      <c r="BI122" s="1019" t="s">
        <v>4086</v>
      </c>
      <c r="BJ122" s="1013"/>
      <c r="BK122" s="1019" t="s">
        <v>4086</v>
      </c>
      <c r="BL122" s="1013"/>
      <c r="BM122" s="1019" t="s">
        <v>4086</v>
      </c>
      <c r="BN122" s="1013"/>
      <c r="BO122" s="1019" t="s">
        <v>4086</v>
      </c>
      <c r="BP122" s="1013"/>
      <c r="BQ122" s="1019" t="s">
        <v>4086</v>
      </c>
      <c r="BR122" s="1013"/>
      <c r="BS122" s="1019" t="s">
        <v>4086</v>
      </c>
      <c r="BT122" s="1013"/>
      <c r="BU122" s="1019" t="s">
        <v>4086</v>
      </c>
      <c r="BV122" s="1013"/>
      <c r="BW122" s="1019" t="s">
        <v>4086</v>
      </c>
      <c r="BX122" s="1013"/>
      <c r="BY122" s="1019" t="s">
        <v>4086</v>
      </c>
      <c r="BZ122" s="1013"/>
      <c r="CA122" s="1019" t="s">
        <v>4086</v>
      </c>
      <c r="CB122" s="1013"/>
      <c r="CC122" s="1019" t="s">
        <v>4086</v>
      </c>
      <c r="CD122" s="1013"/>
      <c r="CE122" s="1019" t="s">
        <v>4086</v>
      </c>
      <c r="CF122" s="1013"/>
      <c r="CG122" s="1019" t="s">
        <v>4086</v>
      </c>
      <c r="CH122" s="1013"/>
      <c r="CI122" s="1019" t="s">
        <v>4086</v>
      </c>
      <c r="CJ122" s="1013"/>
      <c r="CK122" s="1019" t="s">
        <v>4086</v>
      </c>
      <c r="CL122" s="1013"/>
      <c r="CM122" s="1019" t="s">
        <v>4086</v>
      </c>
      <c r="CN122" s="1013"/>
      <c r="CO122" s="1019" t="s">
        <v>4086</v>
      </c>
      <c r="CP122" s="1013"/>
      <c r="CQ122" s="1019" t="s">
        <v>4086</v>
      </c>
      <c r="CR122" s="1013"/>
      <c r="CS122" s="1019" t="s">
        <v>4086</v>
      </c>
      <c r="CT122" s="1013"/>
      <c r="CU122" s="1019" t="s">
        <v>4086</v>
      </c>
      <c r="CV122" s="1013"/>
      <c r="CW122" s="1019" t="s">
        <v>4086</v>
      </c>
      <c r="CX122" s="1013"/>
      <c r="CY122" s="1019" t="s">
        <v>4086</v>
      </c>
      <c r="CZ122" s="1013"/>
      <c r="DA122" s="1019" t="s">
        <v>4086</v>
      </c>
      <c r="DB122" s="1013"/>
      <c r="DC122" s="1019" t="s">
        <v>4086</v>
      </c>
      <c r="DD122" s="1013"/>
      <c r="DE122" s="1019" t="s">
        <v>4086</v>
      </c>
      <c r="DF122" s="1013"/>
      <c r="DG122" s="1019" t="s">
        <v>4086</v>
      </c>
      <c r="DH122" s="1013"/>
      <c r="DI122" s="1019" t="s">
        <v>4086</v>
      </c>
      <c r="DJ122" s="1013"/>
      <c r="DK122" s="1019" t="s">
        <v>4086</v>
      </c>
      <c r="DL122" s="1013"/>
      <c r="DM122" s="1019" t="s">
        <v>4086</v>
      </c>
      <c r="DN122" s="1013"/>
      <c r="DO122" s="1019" t="s">
        <v>4086</v>
      </c>
      <c r="DP122" s="1013"/>
      <c r="DQ122" s="1019" t="s">
        <v>4086</v>
      </c>
      <c r="DS122" s="935"/>
      <c r="DV122" s="501"/>
    </row>
    <row r="123" spans="1:126" ht="20.100000000000001" hidden="1" customHeight="1" thickTop="1" thickBot="1">
      <c r="A123" s="963"/>
      <c r="B123" s="1944"/>
      <c r="C123" s="1956"/>
      <c r="D123" s="1944"/>
      <c r="E123" s="1944"/>
      <c r="F123" s="1944"/>
      <c r="G123" s="1944"/>
      <c r="H123" s="1944"/>
      <c r="I123" s="1944"/>
      <c r="J123" s="963"/>
      <c r="K123" s="464">
        <f t="shared" si="405"/>
        <v>0</v>
      </c>
      <c r="L123" s="482"/>
      <c r="N123" s="1010"/>
      <c r="O123" s="1066" t="s">
        <v>3924</v>
      </c>
      <c r="P123" s="1053"/>
      <c r="Q123" s="1067"/>
      <c r="R123" s="1037"/>
      <c r="S123" s="242">
        <f t="shared" ref="S123" si="460">IF($K123=0,0,SUM(U123:DQ123))</f>
        <v>0</v>
      </c>
      <c r="T123" s="1039"/>
      <c r="U123" s="158"/>
      <c r="V123" s="1037"/>
      <c r="W123" s="158"/>
      <c r="X123" s="1037"/>
      <c r="Y123" s="158"/>
      <c r="Z123" s="1037"/>
      <c r="AA123" s="158"/>
      <c r="AB123" s="1037"/>
      <c r="AC123" s="158"/>
      <c r="AD123" s="1037"/>
      <c r="AE123" s="158"/>
      <c r="AF123" s="1037"/>
      <c r="AG123" s="158"/>
      <c r="AH123" s="1037"/>
      <c r="AI123" s="158"/>
      <c r="AJ123" s="1037"/>
      <c r="AK123" s="158"/>
      <c r="AL123" s="1037"/>
      <c r="AM123" s="158"/>
      <c r="AN123" s="1037"/>
      <c r="AO123" s="158"/>
      <c r="AP123" s="1037"/>
      <c r="AQ123" s="158"/>
      <c r="AR123" s="1037"/>
      <c r="AS123" s="158"/>
      <c r="AT123" s="1037"/>
      <c r="AU123" s="158"/>
      <c r="AV123" s="1037"/>
      <c r="AW123" s="158"/>
      <c r="AX123" s="1037"/>
      <c r="AY123" s="158"/>
      <c r="AZ123" s="1037"/>
      <c r="BA123" s="158"/>
      <c r="BB123" s="1037"/>
      <c r="BC123" s="158"/>
      <c r="BD123" s="1037"/>
      <c r="BE123" s="158"/>
      <c r="BF123" s="1037"/>
      <c r="BG123" s="158"/>
      <c r="BH123" s="1037"/>
      <c r="BI123" s="158"/>
      <c r="BJ123" s="1037"/>
      <c r="BK123" s="158"/>
      <c r="BL123" s="1037"/>
      <c r="BM123" s="158"/>
      <c r="BN123" s="1037"/>
      <c r="BO123" s="158"/>
      <c r="BP123" s="1037"/>
      <c r="BQ123" s="158"/>
      <c r="BR123" s="1037"/>
      <c r="BS123" s="158"/>
      <c r="BT123" s="1037"/>
      <c r="BU123" s="158"/>
      <c r="BV123" s="1037"/>
      <c r="BW123" s="158"/>
      <c r="BX123" s="1037"/>
      <c r="BY123" s="158"/>
      <c r="BZ123" s="1037"/>
      <c r="CA123" s="158"/>
      <c r="CB123" s="1037"/>
      <c r="CC123" s="158"/>
      <c r="CD123" s="1037"/>
      <c r="CE123" s="158"/>
      <c r="CF123" s="1037"/>
      <c r="CG123" s="158"/>
      <c r="CH123" s="1037"/>
      <c r="CI123" s="158"/>
      <c r="CJ123" s="1037"/>
      <c r="CK123" s="158"/>
      <c r="CL123" s="1037"/>
      <c r="CM123" s="158"/>
      <c r="CN123" s="1037"/>
      <c r="CO123" s="158"/>
      <c r="CP123" s="1037"/>
      <c r="CQ123" s="158"/>
      <c r="CR123" s="1037"/>
      <c r="CS123" s="158"/>
      <c r="CT123" s="1037"/>
      <c r="CU123" s="158"/>
      <c r="CV123" s="1037"/>
      <c r="CW123" s="158"/>
      <c r="CX123" s="1037"/>
      <c r="CY123" s="158"/>
      <c r="CZ123" s="1037"/>
      <c r="DA123" s="158"/>
      <c r="DB123" s="1037"/>
      <c r="DC123" s="158"/>
      <c r="DD123" s="1037"/>
      <c r="DE123" s="158"/>
      <c r="DF123" s="1037"/>
      <c r="DG123" s="158"/>
      <c r="DH123" s="1037"/>
      <c r="DI123" s="158"/>
      <c r="DJ123" s="1037"/>
      <c r="DK123" s="158"/>
      <c r="DL123" s="1037"/>
      <c r="DM123" s="158"/>
      <c r="DN123" s="1037"/>
      <c r="DO123" s="158"/>
      <c r="DP123" s="1037"/>
      <c r="DQ123" s="158"/>
      <c r="DS123" s="935" t="s">
        <v>1784</v>
      </c>
      <c r="DV123" s="501"/>
    </row>
    <row r="124" spans="1:126" ht="20.100000000000001" hidden="1" customHeight="1" thickTop="1">
      <c r="A124" s="963"/>
      <c r="B124" s="1944"/>
      <c r="C124" s="1956"/>
      <c r="D124" s="1944"/>
      <c r="E124" s="1944"/>
      <c r="F124" s="1944"/>
      <c r="G124" s="1944"/>
      <c r="H124" s="1944"/>
      <c r="I124" s="1944"/>
      <c r="J124" s="963"/>
      <c r="K124" s="464">
        <f t="shared" si="405"/>
        <v>0</v>
      </c>
      <c r="L124" s="482"/>
      <c r="N124" s="1010"/>
      <c r="O124" s="991" t="s">
        <v>4089</v>
      </c>
      <c r="Q124" s="997"/>
      <c r="R124" s="1013"/>
      <c r="S124" s="1015"/>
      <c r="T124" s="1013"/>
      <c r="U124" s="1015"/>
      <c r="V124" s="1013"/>
      <c r="W124" s="1015"/>
      <c r="X124" s="1013"/>
      <c r="Y124" s="1015"/>
      <c r="Z124" s="1013"/>
      <c r="AA124" s="1015"/>
      <c r="AB124" s="1013"/>
      <c r="AC124" s="1015"/>
      <c r="AD124" s="1013"/>
      <c r="AE124" s="1015"/>
      <c r="AF124" s="1013"/>
      <c r="AG124" s="1015"/>
      <c r="AH124" s="1013"/>
      <c r="AI124" s="1015"/>
      <c r="AJ124" s="1013"/>
      <c r="AK124" s="1015"/>
      <c r="AL124" s="1013"/>
      <c r="AM124" s="1015"/>
      <c r="AN124" s="1013"/>
      <c r="AO124" s="1015"/>
      <c r="AP124" s="1013"/>
      <c r="AQ124" s="1015"/>
      <c r="AR124" s="1013"/>
      <c r="AS124" s="1015"/>
      <c r="AT124" s="1013"/>
      <c r="AU124" s="1015"/>
      <c r="AV124" s="1013"/>
      <c r="AW124" s="1015"/>
      <c r="AX124" s="1013"/>
      <c r="AY124" s="1015"/>
      <c r="AZ124" s="1013"/>
      <c r="BA124" s="1015"/>
      <c r="BB124" s="1013"/>
      <c r="BC124" s="1015"/>
      <c r="BD124" s="1013"/>
      <c r="BE124" s="1015"/>
      <c r="BF124" s="1013"/>
      <c r="BG124" s="1015"/>
      <c r="BH124" s="1013"/>
      <c r="BI124" s="1015"/>
      <c r="BJ124" s="1013"/>
      <c r="BK124" s="1015"/>
      <c r="BL124" s="1013"/>
      <c r="BM124" s="1015"/>
      <c r="BN124" s="1013"/>
      <c r="BO124" s="1015"/>
      <c r="BP124" s="1013"/>
      <c r="BQ124" s="1015"/>
      <c r="BR124" s="1013"/>
      <c r="BS124" s="1015"/>
      <c r="BT124" s="1013"/>
      <c r="BU124" s="1015"/>
      <c r="BV124" s="1013"/>
      <c r="BW124" s="1015"/>
      <c r="BX124" s="1013"/>
      <c r="BY124" s="1015"/>
      <c r="BZ124" s="1013"/>
      <c r="CA124" s="1015"/>
      <c r="CB124" s="1013"/>
      <c r="CC124" s="1015"/>
      <c r="CD124" s="1013"/>
      <c r="CE124" s="1015"/>
      <c r="CF124" s="1013"/>
      <c r="CG124" s="1015"/>
      <c r="CH124" s="1013"/>
      <c r="CI124" s="1015"/>
      <c r="CJ124" s="1013"/>
      <c r="CK124" s="1015"/>
      <c r="CL124" s="1013"/>
      <c r="CM124" s="1015"/>
      <c r="CN124" s="1013"/>
      <c r="CO124" s="1015"/>
      <c r="CP124" s="1013"/>
      <c r="CQ124" s="1015"/>
      <c r="CR124" s="1013"/>
      <c r="CS124" s="1015"/>
      <c r="CT124" s="1013"/>
      <c r="CU124" s="1015"/>
      <c r="CV124" s="1013"/>
      <c r="CW124" s="1015"/>
      <c r="CX124" s="1013"/>
      <c r="CY124" s="1015"/>
      <c r="CZ124" s="1013"/>
      <c r="DA124" s="1015"/>
      <c r="DB124" s="1013"/>
      <c r="DC124" s="1015"/>
      <c r="DD124" s="1013"/>
      <c r="DE124" s="1015"/>
      <c r="DF124" s="1013"/>
      <c r="DG124" s="1015"/>
      <c r="DH124" s="1013"/>
      <c r="DI124" s="1015"/>
      <c r="DJ124" s="1013"/>
      <c r="DK124" s="1015"/>
      <c r="DL124" s="1013"/>
      <c r="DM124" s="1015"/>
      <c r="DN124" s="1013"/>
      <c r="DO124" s="1015"/>
      <c r="DP124" s="1013"/>
      <c r="DQ124" s="1015"/>
      <c r="DS124" s="935"/>
      <c r="DV124" s="501"/>
    </row>
    <row r="125" spans="1:126" ht="20.100000000000001" hidden="1" customHeight="1" thickBot="1">
      <c r="A125" s="963"/>
      <c r="B125" s="1944"/>
      <c r="C125" s="1956"/>
      <c r="D125" s="1944"/>
      <c r="E125" s="1944"/>
      <c r="F125" s="1944"/>
      <c r="G125" s="1944"/>
      <c r="H125" s="1944"/>
      <c r="I125" s="1944"/>
      <c r="J125" s="963"/>
      <c r="K125" s="464">
        <f t="shared" si="405"/>
        <v>0</v>
      </c>
      <c r="L125" s="482"/>
      <c r="N125" s="1010"/>
      <c r="O125" s="991"/>
      <c r="P125" s="2287" t="s">
        <v>674</v>
      </c>
      <c r="Q125" s="2288"/>
      <c r="R125" s="1016"/>
      <c r="S125" s="987" t="s">
        <v>1806</v>
      </c>
      <c r="T125" s="1016"/>
      <c r="U125" s="988" t="s">
        <v>1806</v>
      </c>
      <c r="V125" s="1016"/>
      <c r="W125" s="988" t="s">
        <v>4086</v>
      </c>
      <c r="X125" s="1016"/>
      <c r="Y125" s="988" t="s">
        <v>4086</v>
      </c>
      <c r="Z125" s="1016"/>
      <c r="AA125" s="988" t="s">
        <v>4086</v>
      </c>
      <c r="AB125" s="1016"/>
      <c r="AC125" s="988" t="s">
        <v>4086</v>
      </c>
      <c r="AD125" s="1016"/>
      <c r="AE125" s="988" t="s">
        <v>4086</v>
      </c>
      <c r="AF125" s="1016"/>
      <c r="AG125" s="988" t="s">
        <v>4086</v>
      </c>
      <c r="AH125" s="1016"/>
      <c r="AI125" s="988" t="s">
        <v>4086</v>
      </c>
      <c r="AJ125" s="1016"/>
      <c r="AK125" s="988" t="s">
        <v>4086</v>
      </c>
      <c r="AL125" s="1016"/>
      <c r="AM125" s="988" t="s">
        <v>4086</v>
      </c>
      <c r="AN125" s="1016"/>
      <c r="AO125" s="988" t="s">
        <v>4086</v>
      </c>
      <c r="AP125" s="1016"/>
      <c r="AQ125" s="988" t="s">
        <v>4086</v>
      </c>
      <c r="AR125" s="1016"/>
      <c r="AS125" s="988" t="s">
        <v>4086</v>
      </c>
      <c r="AT125" s="1016"/>
      <c r="AU125" s="988" t="s">
        <v>4086</v>
      </c>
      <c r="AV125" s="1016"/>
      <c r="AW125" s="988" t="s">
        <v>4086</v>
      </c>
      <c r="AX125" s="1016"/>
      <c r="AY125" s="988" t="s">
        <v>4086</v>
      </c>
      <c r="AZ125" s="1016"/>
      <c r="BA125" s="988" t="s">
        <v>4086</v>
      </c>
      <c r="BB125" s="1016"/>
      <c r="BC125" s="988" t="s">
        <v>4086</v>
      </c>
      <c r="BD125" s="1016"/>
      <c r="BE125" s="988" t="s">
        <v>4086</v>
      </c>
      <c r="BF125" s="1016"/>
      <c r="BG125" s="988" t="s">
        <v>4086</v>
      </c>
      <c r="BH125" s="1016"/>
      <c r="BI125" s="988" t="s">
        <v>4086</v>
      </c>
      <c r="BJ125" s="1016"/>
      <c r="BK125" s="988" t="s">
        <v>4086</v>
      </c>
      <c r="BL125" s="1016"/>
      <c r="BM125" s="988" t="s">
        <v>4086</v>
      </c>
      <c r="BN125" s="1016"/>
      <c r="BO125" s="988" t="s">
        <v>4086</v>
      </c>
      <c r="BP125" s="1016"/>
      <c r="BQ125" s="988" t="s">
        <v>4086</v>
      </c>
      <c r="BR125" s="1016"/>
      <c r="BS125" s="988" t="s">
        <v>4086</v>
      </c>
      <c r="BT125" s="1016"/>
      <c r="BU125" s="988" t="s">
        <v>4086</v>
      </c>
      <c r="BV125" s="1016"/>
      <c r="BW125" s="988" t="s">
        <v>4086</v>
      </c>
      <c r="BX125" s="1016"/>
      <c r="BY125" s="988" t="s">
        <v>4086</v>
      </c>
      <c r="BZ125" s="1016"/>
      <c r="CA125" s="988" t="s">
        <v>4086</v>
      </c>
      <c r="CB125" s="1016"/>
      <c r="CC125" s="988" t="s">
        <v>4086</v>
      </c>
      <c r="CD125" s="1016"/>
      <c r="CE125" s="988" t="s">
        <v>4086</v>
      </c>
      <c r="CF125" s="1016"/>
      <c r="CG125" s="988" t="s">
        <v>4086</v>
      </c>
      <c r="CH125" s="1016"/>
      <c r="CI125" s="988" t="s">
        <v>4086</v>
      </c>
      <c r="CJ125" s="1016"/>
      <c r="CK125" s="988" t="s">
        <v>4086</v>
      </c>
      <c r="CL125" s="1016"/>
      <c r="CM125" s="988" t="s">
        <v>4086</v>
      </c>
      <c r="CN125" s="1016"/>
      <c r="CO125" s="988" t="s">
        <v>4086</v>
      </c>
      <c r="CP125" s="1016"/>
      <c r="CQ125" s="988" t="s">
        <v>4086</v>
      </c>
      <c r="CR125" s="1016"/>
      <c r="CS125" s="988" t="s">
        <v>4086</v>
      </c>
      <c r="CT125" s="1016"/>
      <c r="CU125" s="988" t="s">
        <v>4086</v>
      </c>
      <c r="CV125" s="1016"/>
      <c r="CW125" s="988" t="s">
        <v>4086</v>
      </c>
      <c r="CX125" s="1016"/>
      <c r="CY125" s="988" t="s">
        <v>4086</v>
      </c>
      <c r="CZ125" s="1016"/>
      <c r="DA125" s="988" t="s">
        <v>4086</v>
      </c>
      <c r="DB125" s="1016"/>
      <c r="DC125" s="988" t="s">
        <v>4086</v>
      </c>
      <c r="DD125" s="1016"/>
      <c r="DE125" s="988" t="s">
        <v>4086</v>
      </c>
      <c r="DF125" s="1016"/>
      <c r="DG125" s="988" t="s">
        <v>4086</v>
      </c>
      <c r="DH125" s="1016"/>
      <c r="DI125" s="988" t="s">
        <v>4086</v>
      </c>
      <c r="DJ125" s="1016"/>
      <c r="DK125" s="988" t="s">
        <v>4086</v>
      </c>
      <c r="DL125" s="1016"/>
      <c r="DM125" s="988" t="s">
        <v>4086</v>
      </c>
      <c r="DN125" s="1016"/>
      <c r="DO125" s="988" t="s">
        <v>4086</v>
      </c>
      <c r="DP125" s="1016"/>
      <c r="DQ125" s="988" t="s">
        <v>4086</v>
      </c>
      <c r="DS125" s="935"/>
      <c r="DV125" s="501"/>
    </row>
    <row r="126" spans="1:126" ht="13.5" hidden="1" customHeight="1" thickTop="1">
      <c r="A126" s="963"/>
      <c r="B126" s="1944"/>
      <c r="C126" s="1956"/>
      <c r="D126" s="1944"/>
      <c r="E126" s="1944"/>
      <c r="F126" s="1944"/>
      <c r="G126" s="1944"/>
      <c r="H126" s="1944"/>
      <c r="I126" s="1944"/>
      <c r="J126" s="963"/>
      <c r="K126" s="464">
        <f t="shared" si="405"/>
        <v>0</v>
      </c>
      <c r="L126" s="482"/>
      <c r="N126" s="1010"/>
      <c r="O126" s="991"/>
      <c r="P126" s="2249"/>
      <c r="Q126" s="2250"/>
      <c r="R126" s="1017"/>
      <c r="S126" s="235">
        <f t="shared" ref="S126:S130" si="461">IF($K126=0,0,SUM(U126:DQ126))</f>
        <v>0</v>
      </c>
      <c r="T126" s="1017"/>
      <c r="U126" s="156"/>
      <c r="V126" s="1017"/>
      <c r="W126" s="156"/>
      <c r="X126" s="1017"/>
      <c r="Y126" s="156"/>
      <c r="Z126" s="1017"/>
      <c r="AA126" s="156"/>
      <c r="AB126" s="1017"/>
      <c r="AC126" s="156"/>
      <c r="AD126" s="1017"/>
      <c r="AE126" s="156"/>
      <c r="AF126" s="1017"/>
      <c r="AG126" s="156"/>
      <c r="AH126" s="1017"/>
      <c r="AI126" s="156"/>
      <c r="AJ126" s="1017"/>
      <c r="AK126" s="156"/>
      <c r="AL126" s="1017"/>
      <c r="AM126" s="156"/>
      <c r="AN126" s="1017"/>
      <c r="AO126" s="156"/>
      <c r="AP126" s="1017"/>
      <c r="AQ126" s="156"/>
      <c r="AR126" s="1017"/>
      <c r="AS126" s="156"/>
      <c r="AT126" s="1017"/>
      <c r="AU126" s="156"/>
      <c r="AV126" s="1017"/>
      <c r="AW126" s="156"/>
      <c r="AX126" s="1017"/>
      <c r="AY126" s="156"/>
      <c r="AZ126" s="1017"/>
      <c r="BA126" s="156"/>
      <c r="BB126" s="1017"/>
      <c r="BC126" s="156"/>
      <c r="BD126" s="1017"/>
      <c r="BE126" s="156"/>
      <c r="BF126" s="1017"/>
      <c r="BG126" s="156"/>
      <c r="BH126" s="1017"/>
      <c r="BI126" s="156"/>
      <c r="BJ126" s="1017"/>
      <c r="BK126" s="156"/>
      <c r="BL126" s="1017"/>
      <c r="BM126" s="156"/>
      <c r="BN126" s="1017"/>
      <c r="BO126" s="156"/>
      <c r="BP126" s="1017"/>
      <c r="BQ126" s="156"/>
      <c r="BR126" s="1017"/>
      <c r="BS126" s="156"/>
      <c r="BT126" s="1017"/>
      <c r="BU126" s="156"/>
      <c r="BV126" s="1017"/>
      <c r="BW126" s="156"/>
      <c r="BX126" s="1017"/>
      <c r="BY126" s="156"/>
      <c r="BZ126" s="1017"/>
      <c r="CA126" s="156"/>
      <c r="CB126" s="1017"/>
      <c r="CC126" s="156"/>
      <c r="CD126" s="1017"/>
      <c r="CE126" s="156"/>
      <c r="CF126" s="1017"/>
      <c r="CG126" s="156"/>
      <c r="CH126" s="1017"/>
      <c r="CI126" s="156"/>
      <c r="CJ126" s="1017"/>
      <c r="CK126" s="156"/>
      <c r="CL126" s="1017"/>
      <c r="CM126" s="156"/>
      <c r="CN126" s="1017"/>
      <c r="CO126" s="156"/>
      <c r="CP126" s="1017"/>
      <c r="CQ126" s="156"/>
      <c r="CR126" s="1017"/>
      <c r="CS126" s="156"/>
      <c r="CT126" s="1017"/>
      <c r="CU126" s="156"/>
      <c r="CV126" s="1017"/>
      <c r="CW126" s="156"/>
      <c r="CX126" s="1017"/>
      <c r="CY126" s="156"/>
      <c r="CZ126" s="1017"/>
      <c r="DA126" s="156"/>
      <c r="DB126" s="1017"/>
      <c r="DC126" s="156"/>
      <c r="DD126" s="1017"/>
      <c r="DE126" s="156"/>
      <c r="DF126" s="1017"/>
      <c r="DG126" s="156"/>
      <c r="DH126" s="1017"/>
      <c r="DI126" s="156"/>
      <c r="DJ126" s="1017"/>
      <c r="DK126" s="156"/>
      <c r="DL126" s="1017"/>
      <c r="DM126" s="156"/>
      <c r="DN126" s="1017"/>
      <c r="DO126" s="156"/>
      <c r="DP126" s="1017"/>
      <c r="DQ126" s="156"/>
      <c r="DS126" s="935" t="s">
        <v>1784</v>
      </c>
      <c r="DV126" s="501"/>
    </row>
    <row r="127" spans="1:126" ht="13.5" hidden="1" customHeight="1">
      <c r="A127" s="963"/>
      <c r="B127" s="1944"/>
      <c r="C127" s="1956"/>
      <c r="D127" s="1944"/>
      <c r="E127" s="1944"/>
      <c r="F127" s="1944"/>
      <c r="G127" s="1944"/>
      <c r="H127" s="1944"/>
      <c r="I127" s="1944"/>
      <c r="J127" s="963"/>
      <c r="K127" s="464">
        <f t="shared" si="405"/>
        <v>0</v>
      </c>
      <c r="L127" s="482"/>
      <c r="N127" s="1010"/>
      <c r="O127" s="991"/>
      <c r="P127" s="2251"/>
      <c r="Q127" s="2252"/>
      <c r="R127" s="1018"/>
      <c r="S127" s="236">
        <f t="shared" si="461"/>
        <v>0</v>
      </c>
      <c r="T127" s="1018"/>
      <c r="U127" s="157"/>
      <c r="V127" s="1018"/>
      <c r="W127" s="157"/>
      <c r="X127" s="1018"/>
      <c r="Y127" s="157"/>
      <c r="Z127" s="1018"/>
      <c r="AA127" s="157"/>
      <c r="AB127" s="1018"/>
      <c r="AC127" s="157"/>
      <c r="AD127" s="1018"/>
      <c r="AE127" s="157"/>
      <c r="AF127" s="1018"/>
      <c r="AG127" s="157"/>
      <c r="AH127" s="1018"/>
      <c r="AI127" s="157"/>
      <c r="AJ127" s="1018"/>
      <c r="AK127" s="157"/>
      <c r="AL127" s="1018"/>
      <c r="AM127" s="157"/>
      <c r="AN127" s="1018"/>
      <c r="AO127" s="157"/>
      <c r="AP127" s="1018"/>
      <c r="AQ127" s="157"/>
      <c r="AR127" s="1018"/>
      <c r="AS127" s="157"/>
      <c r="AT127" s="1018"/>
      <c r="AU127" s="157"/>
      <c r="AV127" s="1018"/>
      <c r="AW127" s="157"/>
      <c r="AX127" s="1018"/>
      <c r="AY127" s="157"/>
      <c r="AZ127" s="1018"/>
      <c r="BA127" s="157"/>
      <c r="BB127" s="1018"/>
      <c r="BC127" s="157"/>
      <c r="BD127" s="1018"/>
      <c r="BE127" s="157"/>
      <c r="BF127" s="1018"/>
      <c r="BG127" s="157"/>
      <c r="BH127" s="1018"/>
      <c r="BI127" s="157"/>
      <c r="BJ127" s="1018"/>
      <c r="BK127" s="157"/>
      <c r="BL127" s="1018"/>
      <c r="BM127" s="157"/>
      <c r="BN127" s="1018"/>
      <c r="BO127" s="157"/>
      <c r="BP127" s="1018"/>
      <c r="BQ127" s="157"/>
      <c r="BR127" s="1018"/>
      <c r="BS127" s="157"/>
      <c r="BT127" s="1018"/>
      <c r="BU127" s="157"/>
      <c r="BV127" s="1018"/>
      <c r="BW127" s="157"/>
      <c r="BX127" s="1018"/>
      <c r="BY127" s="157"/>
      <c r="BZ127" s="1018"/>
      <c r="CA127" s="157"/>
      <c r="CB127" s="1018"/>
      <c r="CC127" s="157"/>
      <c r="CD127" s="1018"/>
      <c r="CE127" s="157"/>
      <c r="CF127" s="1018"/>
      <c r="CG127" s="157"/>
      <c r="CH127" s="1018"/>
      <c r="CI127" s="157"/>
      <c r="CJ127" s="1018"/>
      <c r="CK127" s="157"/>
      <c r="CL127" s="1018"/>
      <c r="CM127" s="157"/>
      <c r="CN127" s="1018"/>
      <c r="CO127" s="157"/>
      <c r="CP127" s="1018"/>
      <c r="CQ127" s="157"/>
      <c r="CR127" s="1018"/>
      <c r="CS127" s="157"/>
      <c r="CT127" s="1018"/>
      <c r="CU127" s="157"/>
      <c r="CV127" s="1018"/>
      <c r="CW127" s="157"/>
      <c r="CX127" s="1018"/>
      <c r="CY127" s="157"/>
      <c r="CZ127" s="1018"/>
      <c r="DA127" s="157"/>
      <c r="DB127" s="1018"/>
      <c r="DC127" s="157"/>
      <c r="DD127" s="1018"/>
      <c r="DE127" s="157"/>
      <c r="DF127" s="1018"/>
      <c r="DG127" s="157"/>
      <c r="DH127" s="1018"/>
      <c r="DI127" s="157"/>
      <c r="DJ127" s="1018"/>
      <c r="DK127" s="157"/>
      <c r="DL127" s="1018"/>
      <c r="DM127" s="157"/>
      <c r="DN127" s="1018"/>
      <c r="DO127" s="157"/>
      <c r="DP127" s="1018"/>
      <c r="DQ127" s="157"/>
      <c r="DS127" s="935" t="s">
        <v>1784</v>
      </c>
      <c r="DV127" s="501"/>
    </row>
    <row r="128" spans="1:126" ht="13.5" hidden="1" customHeight="1">
      <c r="A128" s="963"/>
      <c r="B128" s="1944"/>
      <c r="C128" s="1956"/>
      <c r="D128" s="1944"/>
      <c r="E128" s="1944"/>
      <c r="F128" s="1944"/>
      <c r="G128" s="1944"/>
      <c r="H128" s="1944"/>
      <c r="I128" s="1944"/>
      <c r="J128" s="963"/>
      <c r="K128" s="464">
        <f t="shared" si="405"/>
        <v>0</v>
      </c>
      <c r="L128" s="482"/>
      <c r="N128" s="1010"/>
      <c r="O128" s="991"/>
      <c r="P128" s="2251"/>
      <c r="Q128" s="2252"/>
      <c r="R128" s="1018"/>
      <c r="S128" s="236">
        <f t="shared" si="461"/>
        <v>0</v>
      </c>
      <c r="T128" s="1018"/>
      <c r="U128" s="157"/>
      <c r="V128" s="1018"/>
      <c r="W128" s="157"/>
      <c r="X128" s="1018"/>
      <c r="Y128" s="157"/>
      <c r="Z128" s="1018"/>
      <c r="AA128" s="157"/>
      <c r="AB128" s="1018"/>
      <c r="AC128" s="157"/>
      <c r="AD128" s="1018"/>
      <c r="AE128" s="157"/>
      <c r="AF128" s="1018"/>
      <c r="AG128" s="157"/>
      <c r="AH128" s="1018"/>
      <c r="AI128" s="157"/>
      <c r="AJ128" s="1018"/>
      <c r="AK128" s="157"/>
      <c r="AL128" s="1018"/>
      <c r="AM128" s="157"/>
      <c r="AN128" s="1018"/>
      <c r="AO128" s="157"/>
      <c r="AP128" s="1018"/>
      <c r="AQ128" s="157"/>
      <c r="AR128" s="1018"/>
      <c r="AS128" s="157"/>
      <c r="AT128" s="1018"/>
      <c r="AU128" s="157"/>
      <c r="AV128" s="1018"/>
      <c r="AW128" s="157"/>
      <c r="AX128" s="1018"/>
      <c r="AY128" s="157"/>
      <c r="AZ128" s="1018"/>
      <c r="BA128" s="157"/>
      <c r="BB128" s="1018"/>
      <c r="BC128" s="157"/>
      <c r="BD128" s="1018"/>
      <c r="BE128" s="157"/>
      <c r="BF128" s="1018"/>
      <c r="BG128" s="157"/>
      <c r="BH128" s="1018"/>
      <c r="BI128" s="157"/>
      <c r="BJ128" s="1018"/>
      <c r="BK128" s="157"/>
      <c r="BL128" s="1018"/>
      <c r="BM128" s="157"/>
      <c r="BN128" s="1018"/>
      <c r="BO128" s="157"/>
      <c r="BP128" s="1018"/>
      <c r="BQ128" s="157"/>
      <c r="BR128" s="1018"/>
      <c r="BS128" s="157"/>
      <c r="BT128" s="1018"/>
      <c r="BU128" s="157"/>
      <c r="BV128" s="1018"/>
      <c r="BW128" s="157"/>
      <c r="BX128" s="1018"/>
      <c r="BY128" s="157"/>
      <c r="BZ128" s="1018"/>
      <c r="CA128" s="157"/>
      <c r="CB128" s="1018"/>
      <c r="CC128" s="157"/>
      <c r="CD128" s="1018"/>
      <c r="CE128" s="157"/>
      <c r="CF128" s="1018"/>
      <c r="CG128" s="157"/>
      <c r="CH128" s="1018"/>
      <c r="CI128" s="157"/>
      <c r="CJ128" s="1018"/>
      <c r="CK128" s="157"/>
      <c r="CL128" s="1018"/>
      <c r="CM128" s="157"/>
      <c r="CN128" s="1018"/>
      <c r="CO128" s="157"/>
      <c r="CP128" s="1018"/>
      <c r="CQ128" s="157"/>
      <c r="CR128" s="1018"/>
      <c r="CS128" s="157"/>
      <c r="CT128" s="1018"/>
      <c r="CU128" s="157"/>
      <c r="CV128" s="1018"/>
      <c r="CW128" s="157"/>
      <c r="CX128" s="1018"/>
      <c r="CY128" s="157"/>
      <c r="CZ128" s="1018"/>
      <c r="DA128" s="157"/>
      <c r="DB128" s="1018"/>
      <c r="DC128" s="157"/>
      <c r="DD128" s="1018"/>
      <c r="DE128" s="157"/>
      <c r="DF128" s="1018"/>
      <c r="DG128" s="157"/>
      <c r="DH128" s="1018"/>
      <c r="DI128" s="157"/>
      <c r="DJ128" s="1018"/>
      <c r="DK128" s="157"/>
      <c r="DL128" s="1018"/>
      <c r="DM128" s="157"/>
      <c r="DN128" s="1018"/>
      <c r="DO128" s="157"/>
      <c r="DP128" s="1018"/>
      <c r="DQ128" s="157"/>
      <c r="DS128" s="935" t="s">
        <v>1784</v>
      </c>
      <c r="DV128" s="501"/>
    </row>
    <row r="129" spans="1:126" ht="13.5" hidden="1" customHeight="1">
      <c r="A129" s="963"/>
      <c r="B129" s="1944"/>
      <c r="C129" s="1956"/>
      <c r="D129" s="1944"/>
      <c r="E129" s="1944"/>
      <c r="F129" s="1944"/>
      <c r="G129" s="1944"/>
      <c r="H129" s="1944"/>
      <c r="I129" s="1944"/>
      <c r="J129" s="963"/>
      <c r="K129" s="464">
        <f t="shared" si="405"/>
        <v>0</v>
      </c>
      <c r="L129" s="482"/>
      <c r="N129" s="1010"/>
      <c r="O129" s="991"/>
      <c r="P129" s="2251"/>
      <c r="Q129" s="2252"/>
      <c r="R129" s="1018"/>
      <c r="S129" s="236">
        <f t="shared" si="461"/>
        <v>0</v>
      </c>
      <c r="T129" s="1018"/>
      <c r="U129" s="157"/>
      <c r="V129" s="1018"/>
      <c r="W129" s="157"/>
      <c r="X129" s="1018"/>
      <c r="Y129" s="157"/>
      <c r="Z129" s="1018"/>
      <c r="AA129" s="157"/>
      <c r="AB129" s="1018"/>
      <c r="AC129" s="157"/>
      <c r="AD129" s="1018"/>
      <c r="AE129" s="157"/>
      <c r="AF129" s="1018"/>
      <c r="AG129" s="157"/>
      <c r="AH129" s="1018"/>
      <c r="AI129" s="157"/>
      <c r="AJ129" s="1018"/>
      <c r="AK129" s="157"/>
      <c r="AL129" s="1018"/>
      <c r="AM129" s="157"/>
      <c r="AN129" s="1018"/>
      <c r="AO129" s="157"/>
      <c r="AP129" s="1018"/>
      <c r="AQ129" s="157"/>
      <c r="AR129" s="1018"/>
      <c r="AS129" s="157"/>
      <c r="AT129" s="1018"/>
      <c r="AU129" s="157"/>
      <c r="AV129" s="1018"/>
      <c r="AW129" s="157"/>
      <c r="AX129" s="1018"/>
      <c r="AY129" s="157"/>
      <c r="AZ129" s="1018"/>
      <c r="BA129" s="157"/>
      <c r="BB129" s="1018"/>
      <c r="BC129" s="157"/>
      <c r="BD129" s="1018"/>
      <c r="BE129" s="157"/>
      <c r="BF129" s="1018"/>
      <c r="BG129" s="157"/>
      <c r="BH129" s="1018"/>
      <c r="BI129" s="157"/>
      <c r="BJ129" s="1018"/>
      <c r="BK129" s="157"/>
      <c r="BL129" s="1018"/>
      <c r="BM129" s="157"/>
      <c r="BN129" s="1018"/>
      <c r="BO129" s="157"/>
      <c r="BP129" s="1018"/>
      <c r="BQ129" s="157"/>
      <c r="BR129" s="1018"/>
      <c r="BS129" s="157"/>
      <c r="BT129" s="1018"/>
      <c r="BU129" s="157"/>
      <c r="BV129" s="1018"/>
      <c r="BW129" s="157"/>
      <c r="BX129" s="1018"/>
      <c r="BY129" s="157"/>
      <c r="BZ129" s="1018"/>
      <c r="CA129" s="157"/>
      <c r="CB129" s="1018"/>
      <c r="CC129" s="157"/>
      <c r="CD129" s="1018"/>
      <c r="CE129" s="157"/>
      <c r="CF129" s="1018"/>
      <c r="CG129" s="157"/>
      <c r="CH129" s="1018"/>
      <c r="CI129" s="157"/>
      <c r="CJ129" s="1018"/>
      <c r="CK129" s="157"/>
      <c r="CL129" s="1018"/>
      <c r="CM129" s="157"/>
      <c r="CN129" s="1018"/>
      <c r="CO129" s="157"/>
      <c r="CP129" s="1018"/>
      <c r="CQ129" s="157"/>
      <c r="CR129" s="1018"/>
      <c r="CS129" s="157"/>
      <c r="CT129" s="1018"/>
      <c r="CU129" s="157"/>
      <c r="CV129" s="1018"/>
      <c r="CW129" s="157"/>
      <c r="CX129" s="1018"/>
      <c r="CY129" s="157"/>
      <c r="CZ129" s="1018"/>
      <c r="DA129" s="157"/>
      <c r="DB129" s="1018"/>
      <c r="DC129" s="157"/>
      <c r="DD129" s="1018"/>
      <c r="DE129" s="157"/>
      <c r="DF129" s="1018"/>
      <c r="DG129" s="157"/>
      <c r="DH129" s="1018"/>
      <c r="DI129" s="157"/>
      <c r="DJ129" s="1018"/>
      <c r="DK129" s="157"/>
      <c r="DL129" s="1018"/>
      <c r="DM129" s="157"/>
      <c r="DN129" s="1018"/>
      <c r="DO129" s="157"/>
      <c r="DP129" s="1018"/>
      <c r="DQ129" s="157"/>
      <c r="DS129" s="935" t="s">
        <v>1784</v>
      </c>
      <c r="DV129" s="501"/>
    </row>
    <row r="130" spans="1:126" ht="13.5" hidden="1" customHeight="1" thickBot="1">
      <c r="A130" s="963"/>
      <c r="B130" s="1944"/>
      <c r="C130" s="1956"/>
      <c r="D130" s="1944"/>
      <c r="E130" s="1944"/>
      <c r="F130" s="1944"/>
      <c r="G130" s="1944"/>
      <c r="H130" s="1944"/>
      <c r="I130" s="1944"/>
      <c r="J130" s="963"/>
      <c r="K130" s="464">
        <f t="shared" si="405"/>
        <v>0</v>
      </c>
      <c r="L130" s="482"/>
      <c r="N130" s="1010"/>
      <c r="O130" s="991"/>
      <c r="P130" s="2270"/>
      <c r="Q130" s="2271"/>
      <c r="R130" s="1018"/>
      <c r="S130" s="237">
        <f t="shared" si="461"/>
        <v>0</v>
      </c>
      <c r="T130" s="1018"/>
      <c r="U130" s="157"/>
      <c r="V130" s="1018"/>
      <c r="W130" s="157"/>
      <c r="X130" s="1018"/>
      <c r="Y130" s="157"/>
      <c r="Z130" s="1018"/>
      <c r="AA130" s="157"/>
      <c r="AB130" s="1018"/>
      <c r="AC130" s="157"/>
      <c r="AD130" s="1018"/>
      <c r="AE130" s="157"/>
      <c r="AF130" s="1018"/>
      <c r="AG130" s="157"/>
      <c r="AH130" s="1018"/>
      <c r="AI130" s="157"/>
      <c r="AJ130" s="1018"/>
      <c r="AK130" s="157"/>
      <c r="AL130" s="1018"/>
      <c r="AM130" s="157"/>
      <c r="AN130" s="1018"/>
      <c r="AO130" s="157"/>
      <c r="AP130" s="1018"/>
      <c r="AQ130" s="157"/>
      <c r="AR130" s="1018"/>
      <c r="AS130" s="157"/>
      <c r="AT130" s="1018"/>
      <c r="AU130" s="157"/>
      <c r="AV130" s="1018"/>
      <c r="AW130" s="157"/>
      <c r="AX130" s="1018"/>
      <c r="AY130" s="157"/>
      <c r="AZ130" s="1018"/>
      <c r="BA130" s="157"/>
      <c r="BB130" s="1018"/>
      <c r="BC130" s="157"/>
      <c r="BD130" s="1018"/>
      <c r="BE130" s="157"/>
      <c r="BF130" s="1018"/>
      <c r="BG130" s="157"/>
      <c r="BH130" s="1018"/>
      <c r="BI130" s="157"/>
      <c r="BJ130" s="1018"/>
      <c r="BK130" s="157"/>
      <c r="BL130" s="1018"/>
      <c r="BM130" s="157"/>
      <c r="BN130" s="1018"/>
      <c r="BO130" s="157"/>
      <c r="BP130" s="1018"/>
      <c r="BQ130" s="157"/>
      <c r="BR130" s="1018"/>
      <c r="BS130" s="157"/>
      <c r="BT130" s="1018"/>
      <c r="BU130" s="157"/>
      <c r="BV130" s="1018"/>
      <c r="BW130" s="157"/>
      <c r="BX130" s="1018"/>
      <c r="BY130" s="157"/>
      <c r="BZ130" s="1018"/>
      <c r="CA130" s="157"/>
      <c r="CB130" s="1018"/>
      <c r="CC130" s="157"/>
      <c r="CD130" s="1018"/>
      <c r="CE130" s="157"/>
      <c r="CF130" s="1018"/>
      <c r="CG130" s="157"/>
      <c r="CH130" s="1018"/>
      <c r="CI130" s="157"/>
      <c r="CJ130" s="1018"/>
      <c r="CK130" s="157"/>
      <c r="CL130" s="1018"/>
      <c r="CM130" s="157"/>
      <c r="CN130" s="1018"/>
      <c r="CO130" s="157"/>
      <c r="CP130" s="1018"/>
      <c r="CQ130" s="157"/>
      <c r="CR130" s="1018"/>
      <c r="CS130" s="157"/>
      <c r="CT130" s="1018"/>
      <c r="CU130" s="157"/>
      <c r="CV130" s="1018"/>
      <c r="CW130" s="157"/>
      <c r="CX130" s="1018"/>
      <c r="CY130" s="157"/>
      <c r="CZ130" s="1018"/>
      <c r="DA130" s="157"/>
      <c r="DB130" s="1018"/>
      <c r="DC130" s="157"/>
      <c r="DD130" s="1018"/>
      <c r="DE130" s="157"/>
      <c r="DF130" s="1018"/>
      <c r="DG130" s="157"/>
      <c r="DH130" s="1018"/>
      <c r="DI130" s="157"/>
      <c r="DJ130" s="1018"/>
      <c r="DK130" s="157"/>
      <c r="DL130" s="1018"/>
      <c r="DM130" s="157"/>
      <c r="DN130" s="1018"/>
      <c r="DO130" s="157"/>
      <c r="DP130" s="1018"/>
      <c r="DQ130" s="157"/>
      <c r="DS130" s="935" t="s">
        <v>1784</v>
      </c>
      <c r="DV130" s="501"/>
    </row>
    <row r="131" spans="1:126" ht="70.2" customHeight="1" thickTop="1" thickBot="1">
      <c r="A131" s="930" t="s">
        <v>1726</v>
      </c>
      <c r="B131" s="930" t="s">
        <v>1726</v>
      </c>
      <c r="C131" s="930" t="s">
        <v>1759</v>
      </c>
      <c r="D131" s="930" t="s">
        <v>1759</v>
      </c>
      <c r="E131" s="930" t="s">
        <v>1759</v>
      </c>
      <c r="F131" s="930" t="s">
        <v>1759</v>
      </c>
      <c r="G131" s="930" t="s">
        <v>1759</v>
      </c>
      <c r="H131" s="930" t="s">
        <v>1759</v>
      </c>
      <c r="I131" s="930" t="s">
        <v>1759</v>
      </c>
      <c r="J131" s="930" t="s">
        <v>1759</v>
      </c>
      <c r="K131" s="464" t="str">
        <f t="shared" si="405"/>
        <v>●</v>
      </c>
      <c r="L131" s="482"/>
      <c r="N131" s="2290" t="s">
        <v>3927</v>
      </c>
      <c r="O131" s="2291"/>
      <c r="P131" s="2292"/>
      <c r="Q131" s="2292"/>
      <c r="R131" s="996"/>
      <c r="S131" s="1009" t="s">
        <v>1806</v>
      </c>
      <c r="T131" s="996"/>
      <c r="U131" s="1019" t="s">
        <v>1806</v>
      </c>
      <c r="V131" s="996"/>
      <c r="W131" s="1019" t="s">
        <v>4086</v>
      </c>
      <c r="X131" s="996"/>
      <c r="Y131" s="1019" t="s">
        <v>4086</v>
      </c>
      <c r="Z131" s="996"/>
      <c r="AA131" s="1019" t="s">
        <v>4086</v>
      </c>
      <c r="AB131" s="996"/>
      <c r="AC131" s="1019" t="s">
        <v>4086</v>
      </c>
      <c r="AD131" s="996"/>
      <c r="AE131" s="1019" t="s">
        <v>4086</v>
      </c>
      <c r="AF131" s="996"/>
      <c r="AG131" s="1019" t="s">
        <v>4086</v>
      </c>
      <c r="AH131" s="996"/>
      <c r="AI131" s="1019" t="s">
        <v>4086</v>
      </c>
      <c r="AJ131" s="996"/>
      <c r="AK131" s="1019" t="s">
        <v>4086</v>
      </c>
      <c r="AL131" s="996"/>
      <c r="AM131" s="1019" t="s">
        <v>4086</v>
      </c>
      <c r="AN131" s="996"/>
      <c r="AO131" s="1019" t="s">
        <v>4086</v>
      </c>
      <c r="AP131" s="996"/>
      <c r="AQ131" s="1019" t="s">
        <v>4086</v>
      </c>
      <c r="AR131" s="996"/>
      <c r="AS131" s="1019" t="s">
        <v>4086</v>
      </c>
      <c r="AT131" s="996"/>
      <c r="AU131" s="1019" t="s">
        <v>4086</v>
      </c>
      <c r="AV131" s="996"/>
      <c r="AW131" s="1019" t="s">
        <v>4086</v>
      </c>
      <c r="AX131" s="996"/>
      <c r="AY131" s="1019" t="s">
        <v>4086</v>
      </c>
      <c r="AZ131" s="996"/>
      <c r="BA131" s="1019" t="s">
        <v>4086</v>
      </c>
      <c r="BB131" s="996"/>
      <c r="BC131" s="1019" t="s">
        <v>4086</v>
      </c>
      <c r="BD131" s="996"/>
      <c r="BE131" s="1019" t="s">
        <v>4086</v>
      </c>
      <c r="BF131" s="996"/>
      <c r="BG131" s="1019" t="s">
        <v>4086</v>
      </c>
      <c r="BH131" s="996"/>
      <c r="BI131" s="1019" t="s">
        <v>4086</v>
      </c>
      <c r="BJ131" s="996"/>
      <c r="BK131" s="1019" t="s">
        <v>4086</v>
      </c>
      <c r="BL131" s="996"/>
      <c r="BM131" s="1019" t="s">
        <v>4086</v>
      </c>
      <c r="BN131" s="996"/>
      <c r="BO131" s="1019" t="s">
        <v>4086</v>
      </c>
      <c r="BP131" s="996"/>
      <c r="BQ131" s="1019" t="s">
        <v>4086</v>
      </c>
      <c r="BR131" s="996"/>
      <c r="BS131" s="1019" t="s">
        <v>4086</v>
      </c>
      <c r="BT131" s="996"/>
      <c r="BU131" s="1019" t="s">
        <v>4086</v>
      </c>
      <c r="BV131" s="996"/>
      <c r="BW131" s="1019" t="s">
        <v>4086</v>
      </c>
      <c r="BX131" s="996"/>
      <c r="BY131" s="1019" t="s">
        <v>4086</v>
      </c>
      <c r="BZ131" s="996"/>
      <c r="CA131" s="1019" t="s">
        <v>4086</v>
      </c>
      <c r="CB131" s="996"/>
      <c r="CC131" s="1019" t="s">
        <v>4086</v>
      </c>
      <c r="CD131" s="996"/>
      <c r="CE131" s="1019" t="s">
        <v>4086</v>
      </c>
      <c r="CF131" s="996"/>
      <c r="CG131" s="1019" t="s">
        <v>4086</v>
      </c>
      <c r="CH131" s="996"/>
      <c r="CI131" s="1019" t="s">
        <v>4086</v>
      </c>
      <c r="CJ131" s="996"/>
      <c r="CK131" s="1019" t="s">
        <v>4086</v>
      </c>
      <c r="CL131" s="996"/>
      <c r="CM131" s="1019" t="s">
        <v>4086</v>
      </c>
      <c r="CN131" s="996"/>
      <c r="CO131" s="1019" t="s">
        <v>4086</v>
      </c>
      <c r="CP131" s="996"/>
      <c r="CQ131" s="1019" t="s">
        <v>4086</v>
      </c>
      <c r="CR131" s="996"/>
      <c r="CS131" s="1019" t="s">
        <v>4086</v>
      </c>
      <c r="CT131" s="996"/>
      <c r="CU131" s="1019" t="s">
        <v>4086</v>
      </c>
      <c r="CV131" s="996"/>
      <c r="CW131" s="1019" t="s">
        <v>4086</v>
      </c>
      <c r="CX131" s="996"/>
      <c r="CY131" s="1019" t="s">
        <v>4086</v>
      </c>
      <c r="CZ131" s="996"/>
      <c r="DA131" s="1019" t="s">
        <v>4086</v>
      </c>
      <c r="DB131" s="996"/>
      <c r="DC131" s="1019" t="s">
        <v>4086</v>
      </c>
      <c r="DD131" s="996"/>
      <c r="DE131" s="1019" t="s">
        <v>4086</v>
      </c>
      <c r="DF131" s="996"/>
      <c r="DG131" s="1019" t="s">
        <v>4086</v>
      </c>
      <c r="DH131" s="996"/>
      <c r="DI131" s="1019" t="s">
        <v>4086</v>
      </c>
      <c r="DJ131" s="996"/>
      <c r="DK131" s="1019" t="s">
        <v>4086</v>
      </c>
      <c r="DL131" s="996"/>
      <c r="DM131" s="1019" t="s">
        <v>4086</v>
      </c>
      <c r="DN131" s="996"/>
      <c r="DO131" s="1019" t="s">
        <v>4086</v>
      </c>
      <c r="DP131" s="996"/>
      <c r="DQ131" s="1019" t="s">
        <v>4086</v>
      </c>
      <c r="DS131" s="935"/>
    </row>
    <row r="132" spans="1:126" ht="20.100000000000001" customHeight="1" thickTop="1">
      <c r="A132" s="930" t="s">
        <v>1726</v>
      </c>
      <c r="B132" s="930" t="s">
        <v>1726</v>
      </c>
      <c r="C132" s="930" t="s">
        <v>1759</v>
      </c>
      <c r="D132" s="930" t="s">
        <v>1759</v>
      </c>
      <c r="E132" s="930" t="s">
        <v>1759</v>
      </c>
      <c r="F132" s="930" t="s">
        <v>1759</v>
      </c>
      <c r="G132" s="930" t="s">
        <v>1759</v>
      </c>
      <c r="H132" s="930" t="s">
        <v>1759</v>
      </c>
      <c r="I132" s="930" t="s">
        <v>1759</v>
      </c>
      <c r="J132" s="930" t="s">
        <v>1759</v>
      </c>
      <c r="K132" s="464" t="str">
        <f t="shared" si="405"/>
        <v>●</v>
      </c>
      <c r="L132" s="482"/>
      <c r="N132" s="1010"/>
      <c r="O132" s="2267" t="s">
        <v>1823</v>
      </c>
      <c r="P132" s="2268"/>
      <c r="Q132" s="2268"/>
      <c r="R132" s="1037"/>
      <c r="S132" s="239">
        <f t="shared" ref="S132:S135" si="462">IF($K132=0,0,SUM(U132:DQ132))</f>
        <v>0</v>
      </c>
      <c r="T132" s="1039"/>
      <c r="U132" s="158"/>
      <c r="V132" s="1037"/>
      <c r="W132" s="158"/>
      <c r="X132" s="1037"/>
      <c r="Y132" s="158"/>
      <c r="Z132" s="1037"/>
      <c r="AA132" s="158"/>
      <c r="AB132" s="1037"/>
      <c r="AC132" s="158"/>
      <c r="AD132" s="1037"/>
      <c r="AE132" s="158"/>
      <c r="AF132" s="1037"/>
      <c r="AG132" s="158"/>
      <c r="AH132" s="1037"/>
      <c r="AI132" s="158"/>
      <c r="AJ132" s="1037"/>
      <c r="AK132" s="158"/>
      <c r="AL132" s="1037"/>
      <c r="AM132" s="158"/>
      <c r="AN132" s="1037"/>
      <c r="AO132" s="158"/>
      <c r="AP132" s="1037"/>
      <c r="AQ132" s="158"/>
      <c r="AR132" s="1037"/>
      <c r="AS132" s="158"/>
      <c r="AT132" s="1037"/>
      <c r="AU132" s="158"/>
      <c r="AV132" s="1037"/>
      <c r="AW132" s="158"/>
      <c r="AX132" s="1037"/>
      <c r="AY132" s="158"/>
      <c r="AZ132" s="1037"/>
      <c r="BA132" s="158"/>
      <c r="BB132" s="1037"/>
      <c r="BC132" s="158"/>
      <c r="BD132" s="1037"/>
      <c r="BE132" s="158"/>
      <c r="BF132" s="1037"/>
      <c r="BG132" s="158"/>
      <c r="BH132" s="1037"/>
      <c r="BI132" s="158"/>
      <c r="BJ132" s="1037"/>
      <c r="BK132" s="158"/>
      <c r="BL132" s="1037"/>
      <c r="BM132" s="158"/>
      <c r="BN132" s="1037"/>
      <c r="BO132" s="158"/>
      <c r="BP132" s="1037"/>
      <c r="BQ132" s="158"/>
      <c r="BR132" s="1037"/>
      <c r="BS132" s="158"/>
      <c r="BT132" s="1037"/>
      <c r="BU132" s="158"/>
      <c r="BV132" s="1037"/>
      <c r="BW132" s="158"/>
      <c r="BX132" s="1037"/>
      <c r="BY132" s="158"/>
      <c r="BZ132" s="1037"/>
      <c r="CA132" s="158"/>
      <c r="CB132" s="1037"/>
      <c r="CC132" s="158"/>
      <c r="CD132" s="1037"/>
      <c r="CE132" s="158"/>
      <c r="CF132" s="1037"/>
      <c r="CG132" s="158"/>
      <c r="CH132" s="1037"/>
      <c r="CI132" s="158"/>
      <c r="CJ132" s="1037"/>
      <c r="CK132" s="158"/>
      <c r="CL132" s="1037"/>
      <c r="CM132" s="158"/>
      <c r="CN132" s="1037"/>
      <c r="CO132" s="158"/>
      <c r="CP132" s="1037"/>
      <c r="CQ132" s="158"/>
      <c r="CR132" s="1037"/>
      <c r="CS132" s="158"/>
      <c r="CT132" s="1037"/>
      <c r="CU132" s="158"/>
      <c r="CV132" s="1037"/>
      <c r="CW132" s="158"/>
      <c r="CX132" s="1037"/>
      <c r="CY132" s="158"/>
      <c r="CZ132" s="1037"/>
      <c r="DA132" s="158"/>
      <c r="DB132" s="1037"/>
      <c r="DC132" s="158"/>
      <c r="DD132" s="1037"/>
      <c r="DE132" s="158"/>
      <c r="DF132" s="1037"/>
      <c r="DG132" s="158"/>
      <c r="DH132" s="1037"/>
      <c r="DI132" s="158"/>
      <c r="DJ132" s="1037"/>
      <c r="DK132" s="158"/>
      <c r="DL132" s="1037"/>
      <c r="DM132" s="158"/>
      <c r="DN132" s="1037"/>
      <c r="DO132" s="158"/>
      <c r="DP132" s="1037"/>
      <c r="DQ132" s="158"/>
      <c r="DS132" s="935" t="s">
        <v>3936</v>
      </c>
    </row>
    <row r="133" spans="1:126" ht="20.100000000000001" customHeight="1">
      <c r="A133" s="930" t="s">
        <v>1726</v>
      </c>
      <c r="B133" s="930" t="s">
        <v>1726</v>
      </c>
      <c r="C133" s="930" t="s">
        <v>1759</v>
      </c>
      <c r="D133" s="930" t="s">
        <v>1759</v>
      </c>
      <c r="E133" s="930" t="s">
        <v>1759</v>
      </c>
      <c r="F133" s="930" t="s">
        <v>1759</v>
      </c>
      <c r="G133" s="930" t="s">
        <v>1759</v>
      </c>
      <c r="H133" s="930" t="s">
        <v>1759</v>
      </c>
      <c r="I133" s="930" t="s">
        <v>1759</v>
      </c>
      <c r="J133" s="930" t="s">
        <v>1759</v>
      </c>
      <c r="K133" s="464" t="str">
        <f t="shared" si="405"/>
        <v>●</v>
      </c>
      <c r="L133" s="482"/>
      <c r="N133" s="1010"/>
      <c r="O133" s="2293" t="s">
        <v>1979</v>
      </c>
      <c r="P133" s="2293"/>
      <c r="Q133" s="2267"/>
      <c r="R133" s="1037"/>
      <c r="S133" s="238">
        <f t="shared" si="462"/>
        <v>0</v>
      </c>
      <c r="T133" s="1039"/>
      <c r="U133" s="158"/>
      <c r="V133" s="1037"/>
      <c r="W133" s="158"/>
      <c r="X133" s="1037"/>
      <c r="Y133" s="158"/>
      <c r="Z133" s="1037"/>
      <c r="AA133" s="158"/>
      <c r="AB133" s="1037"/>
      <c r="AC133" s="158"/>
      <c r="AD133" s="1037"/>
      <c r="AE133" s="158"/>
      <c r="AF133" s="1037"/>
      <c r="AG133" s="158"/>
      <c r="AH133" s="1037"/>
      <c r="AI133" s="158"/>
      <c r="AJ133" s="1037"/>
      <c r="AK133" s="158"/>
      <c r="AL133" s="1037"/>
      <c r="AM133" s="158"/>
      <c r="AN133" s="1037"/>
      <c r="AO133" s="158"/>
      <c r="AP133" s="1037"/>
      <c r="AQ133" s="158"/>
      <c r="AR133" s="1037"/>
      <c r="AS133" s="158"/>
      <c r="AT133" s="1037"/>
      <c r="AU133" s="158"/>
      <c r="AV133" s="1037"/>
      <c r="AW133" s="158"/>
      <c r="AX133" s="1037"/>
      <c r="AY133" s="158"/>
      <c r="AZ133" s="1037"/>
      <c r="BA133" s="158"/>
      <c r="BB133" s="1037"/>
      <c r="BC133" s="158"/>
      <c r="BD133" s="1037"/>
      <c r="BE133" s="158"/>
      <c r="BF133" s="1037"/>
      <c r="BG133" s="158"/>
      <c r="BH133" s="1037"/>
      <c r="BI133" s="158"/>
      <c r="BJ133" s="1037"/>
      <c r="BK133" s="158"/>
      <c r="BL133" s="1037"/>
      <c r="BM133" s="158"/>
      <c r="BN133" s="1037"/>
      <c r="BO133" s="158"/>
      <c r="BP133" s="1037"/>
      <c r="BQ133" s="158"/>
      <c r="BR133" s="1037"/>
      <c r="BS133" s="158"/>
      <c r="BT133" s="1037"/>
      <c r="BU133" s="158"/>
      <c r="BV133" s="1037"/>
      <c r="BW133" s="158"/>
      <c r="BX133" s="1037"/>
      <c r="BY133" s="158"/>
      <c r="BZ133" s="1037"/>
      <c r="CA133" s="158"/>
      <c r="CB133" s="1037"/>
      <c r="CC133" s="158"/>
      <c r="CD133" s="1037"/>
      <c r="CE133" s="158"/>
      <c r="CF133" s="1037"/>
      <c r="CG133" s="158"/>
      <c r="CH133" s="1037"/>
      <c r="CI133" s="158"/>
      <c r="CJ133" s="1037"/>
      <c r="CK133" s="158"/>
      <c r="CL133" s="1037"/>
      <c r="CM133" s="158"/>
      <c r="CN133" s="1037"/>
      <c r="CO133" s="158"/>
      <c r="CP133" s="1037"/>
      <c r="CQ133" s="158"/>
      <c r="CR133" s="1037"/>
      <c r="CS133" s="158"/>
      <c r="CT133" s="1037"/>
      <c r="CU133" s="158"/>
      <c r="CV133" s="1037"/>
      <c r="CW133" s="158"/>
      <c r="CX133" s="1037"/>
      <c r="CY133" s="158"/>
      <c r="CZ133" s="1037"/>
      <c r="DA133" s="158"/>
      <c r="DB133" s="1037"/>
      <c r="DC133" s="158"/>
      <c r="DD133" s="1037"/>
      <c r="DE133" s="158"/>
      <c r="DF133" s="1037"/>
      <c r="DG133" s="158"/>
      <c r="DH133" s="1037"/>
      <c r="DI133" s="158"/>
      <c r="DJ133" s="1037"/>
      <c r="DK133" s="158"/>
      <c r="DL133" s="1037"/>
      <c r="DM133" s="158"/>
      <c r="DN133" s="1037"/>
      <c r="DO133" s="158"/>
      <c r="DP133" s="1037"/>
      <c r="DQ133" s="158"/>
      <c r="DS133" s="935" t="s">
        <v>3936</v>
      </c>
    </row>
    <row r="134" spans="1:126" ht="20.100000000000001" customHeight="1">
      <c r="A134" s="930" t="s">
        <v>1726</v>
      </c>
      <c r="B134" s="930" t="s">
        <v>1726</v>
      </c>
      <c r="C134" s="930" t="s">
        <v>1759</v>
      </c>
      <c r="D134" s="930" t="s">
        <v>1759</v>
      </c>
      <c r="E134" s="930" t="s">
        <v>1759</v>
      </c>
      <c r="F134" s="930" t="s">
        <v>1759</v>
      </c>
      <c r="G134" s="930" t="s">
        <v>1759</v>
      </c>
      <c r="H134" s="930" t="s">
        <v>1759</v>
      </c>
      <c r="I134" s="930" t="s">
        <v>1759</v>
      </c>
      <c r="J134" s="930" t="s">
        <v>1759</v>
      </c>
      <c r="K134" s="464" t="str">
        <f t="shared" si="405"/>
        <v>●</v>
      </c>
      <c r="L134" s="482"/>
      <c r="N134" s="1010"/>
      <c r="O134" s="2293" t="s">
        <v>1824</v>
      </c>
      <c r="P134" s="2293"/>
      <c r="Q134" s="2267"/>
      <c r="R134" s="1037"/>
      <c r="S134" s="238">
        <f t="shared" si="462"/>
        <v>0</v>
      </c>
      <c r="T134" s="1039"/>
      <c r="U134" s="158"/>
      <c r="V134" s="1037"/>
      <c r="W134" s="158"/>
      <c r="X134" s="1037"/>
      <c r="Y134" s="158"/>
      <c r="Z134" s="1037"/>
      <c r="AA134" s="158"/>
      <c r="AB134" s="1037"/>
      <c r="AC134" s="158"/>
      <c r="AD134" s="1037"/>
      <c r="AE134" s="158"/>
      <c r="AF134" s="1037"/>
      <c r="AG134" s="158"/>
      <c r="AH134" s="1037"/>
      <c r="AI134" s="158"/>
      <c r="AJ134" s="1037"/>
      <c r="AK134" s="158"/>
      <c r="AL134" s="1037"/>
      <c r="AM134" s="158"/>
      <c r="AN134" s="1037"/>
      <c r="AO134" s="158"/>
      <c r="AP134" s="1037"/>
      <c r="AQ134" s="158"/>
      <c r="AR134" s="1037"/>
      <c r="AS134" s="158"/>
      <c r="AT134" s="1037"/>
      <c r="AU134" s="158"/>
      <c r="AV134" s="1037"/>
      <c r="AW134" s="158"/>
      <c r="AX134" s="1037"/>
      <c r="AY134" s="158"/>
      <c r="AZ134" s="1037"/>
      <c r="BA134" s="158"/>
      <c r="BB134" s="1037"/>
      <c r="BC134" s="158"/>
      <c r="BD134" s="1037"/>
      <c r="BE134" s="158"/>
      <c r="BF134" s="1037"/>
      <c r="BG134" s="158"/>
      <c r="BH134" s="1037"/>
      <c r="BI134" s="158"/>
      <c r="BJ134" s="1037"/>
      <c r="BK134" s="158"/>
      <c r="BL134" s="1037"/>
      <c r="BM134" s="158"/>
      <c r="BN134" s="1037"/>
      <c r="BO134" s="158"/>
      <c r="BP134" s="1037"/>
      <c r="BQ134" s="158"/>
      <c r="BR134" s="1037"/>
      <c r="BS134" s="158"/>
      <c r="BT134" s="1037"/>
      <c r="BU134" s="158"/>
      <c r="BV134" s="1037"/>
      <c r="BW134" s="158"/>
      <c r="BX134" s="1037"/>
      <c r="BY134" s="158"/>
      <c r="BZ134" s="1037"/>
      <c r="CA134" s="158"/>
      <c r="CB134" s="1037"/>
      <c r="CC134" s="158"/>
      <c r="CD134" s="1037"/>
      <c r="CE134" s="158"/>
      <c r="CF134" s="1037"/>
      <c r="CG134" s="158"/>
      <c r="CH134" s="1037"/>
      <c r="CI134" s="158"/>
      <c r="CJ134" s="1037"/>
      <c r="CK134" s="158"/>
      <c r="CL134" s="1037"/>
      <c r="CM134" s="158"/>
      <c r="CN134" s="1037"/>
      <c r="CO134" s="158"/>
      <c r="CP134" s="1037"/>
      <c r="CQ134" s="158"/>
      <c r="CR134" s="1037"/>
      <c r="CS134" s="158"/>
      <c r="CT134" s="1037"/>
      <c r="CU134" s="158"/>
      <c r="CV134" s="1037"/>
      <c r="CW134" s="158"/>
      <c r="CX134" s="1037"/>
      <c r="CY134" s="158"/>
      <c r="CZ134" s="1037"/>
      <c r="DA134" s="158"/>
      <c r="DB134" s="1037"/>
      <c r="DC134" s="158"/>
      <c r="DD134" s="1037"/>
      <c r="DE134" s="158"/>
      <c r="DF134" s="1037"/>
      <c r="DG134" s="158"/>
      <c r="DH134" s="1037"/>
      <c r="DI134" s="158"/>
      <c r="DJ134" s="1037"/>
      <c r="DK134" s="158"/>
      <c r="DL134" s="1037"/>
      <c r="DM134" s="158"/>
      <c r="DN134" s="1037"/>
      <c r="DO134" s="158"/>
      <c r="DP134" s="1037"/>
      <c r="DQ134" s="158"/>
      <c r="DS134" s="935" t="s">
        <v>3936</v>
      </c>
    </row>
    <row r="135" spans="1:126" ht="20.100000000000001" customHeight="1" thickBot="1">
      <c r="A135" s="930" t="s">
        <v>1726</v>
      </c>
      <c r="B135" s="930" t="s">
        <v>1726</v>
      </c>
      <c r="C135" s="930" t="s">
        <v>1759</v>
      </c>
      <c r="D135" s="930" t="s">
        <v>1759</v>
      </c>
      <c r="E135" s="930" t="s">
        <v>1759</v>
      </c>
      <c r="F135" s="930" t="s">
        <v>1759</v>
      </c>
      <c r="G135" s="930" t="s">
        <v>1759</v>
      </c>
      <c r="H135" s="930" t="s">
        <v>1759</v>
      </c>
      <c r="I135" s="930" t="s">
        <v>1759</v>
      </c>
      <c r="J135" s="930" t="s">
        <v>1759</v>
      </c>
      <c r="K135" s="464" t="str">
        <f t="shared" si="405"/>
        <v>●</v>
      </c>
      <c r="L135" s="482"/>
      <c r="N135" s="1010"/>
      <c r="O135" s="2293" t="s">
        <v>617</v>
      </c>
      <c r="P135" s="2293"/>
      <c r="Q135" s="2267"/>
      <c r="R135" s="1037"/>
      <c r="S135" s="240">
        <f t="shared" si="462"/>
        <v>0</v>
      </c>
      <c r="T135" s="1039"/>
      <c r="U135" s="158"/>
      <c r="V135" s="1037"/>
      <c r="W135" s="158"/>
      <c r="X135" s="1037"/>
      <c r="Y135" s="158"/>
      <c r="Z135" s="1037"/>
      <c r="AA135" s="158"/>
      <c r="AB135" s="1037"/>
      <c r="AC135" s="158"/>
      <c r="AD135" s="1037"/>
      <c r="AE135" s="158"/>
      <c r="AF135" s="1037"/>
      <c r="AG135" s="158"/>
      <c r="AH135" s="1037"/>
      <c r="AI135" s="158"/>
      <c r="AJ135" s="1037"/>
      <c r="AK135" s="158"/>
      <c r="AL135" s="1037"/>
      <c r="AM135" s="158"/>
      <c r="AN135" s="1037"/>
      <c r="AO135" s="158"/>
      <c r="AP135" s="1037"/>
      <c r="AQ135" s="158"/>
      <c r="AR135" s="1037"/>
      <c r="AS135" s="158"/>
      <c r="AT135" s="1037"/>
      <c r="AU135" s="158"/>
      <c r="AV135" s="1037"/>
      <c r="AW135" s="158"/>
      <c r="AX135" s="1037"/>
      <c r="AY135" s="158"/>
      <c r="AZ135" s="1037"/>
      <c r="BA135" s="158"/>
      <c r="BB135" s="1037"/>
      <c r="BC135" s="158"/>
      <c r="BD135" s="1037"/>
      <c r="BE135" s="158"/>
      <c r="BF135" s="1037"/>
      <c r="BG135" s="158"/>
      <c r="BH135" s="1037"/>
      <c r="BI135" s="158"/>
      <c r="BJ135" s="1037"/>
      <c r="BK135" s="158"/>
      <c r="BL135" s="1037"/>
      <c r="BM135" s="158"/>
      <c r="BN135" s="1037"/>
      <c r="BO135" s="158"/>
      <c r="BP135" s="1037"/>
      <c r="BQ135" s="158"/>
      <c r="BR135" s="1037"/>
      <c r="BS135" s="158"/>
      <c r="BT135" s="1037"/>
      <c r="BU135" s="158"/>
      <c r="BV135" s="1037"/>
      <c r="BW135" s="158"/>
      <c r="BX135" s="1037"/>
      <c r="BY135" s="158"/>
      <c r="BZ135" s="1037"/>
      <c r="CA135" s="158"/>
      <c r="CB135" s="1037"/>
      <c r="CC135" s="158"/>
      <c r="CD135" s="1037"/>
      <c r="CE135" s="158"/>
      <c r="CF135" s="1037"/>
      <c r="CG135" s="158"/>
      <c r="CH135" s="1037"/>
      <c r="CI135" s="158"/>
      <c r="CJ135" s="1037"/>
      <c r="CK135" s="158"/>
      <c r="CL135" s="1037"/>
      <c r="CM135" s="158"/>
      <c r="CN135" s="1037"/>
      <c r="CO135" s="158"/>
      <c r="CP135" s="1037"/>
      <c r="CQ135" s="158"/>
      <c r="CR135" s="1037"/>
      <c r="CS135" s="158"/>
      <c r="CT135" s="1037"/>
      <c r="CU135" s="158"/>
      <c r="CV135" s="1037"/>
      <c r="CW135" s="158"/>
      <c r="CX135" s="1037"/>
      <c r="CY135" s="158"/>
      <c r="CZ135" s="1037"/>
      <c r="DA135" s="158"/>
      <c r="DB135" s="1037"/>
      <c r="DC135" s="158"/>
      <c r="DD135" s="1037"/>
      <c r="DE135" s="158"/>
      <c r="DF135" s="1037"/>
      <c r="DG135" s="158"/>
      <c r="DH135" s="1037"/>
      <c r="DI135" s="158"/>
      <c r="DJ135" s="1037"/>
      <c r="DK135" s="158"/>
      <c r="DL135" s="1037"/>
      <c r="DM135" s="158"/>
      <c r="DN135" s="1037"/>
      <c r="DO135" s="158"/>
      <c r="DP135" s="1037"/>
      <c r="DQ135" s="158"/>
      <c r="DS135" s="935" t="s">
        <v>3936</v>
      </c>
    </row>
    <row r="136" spans="1:126" ht="20.100000000000001" customHeight="1" thickTop="1">
      <c r="A136" s="930" t="s">
        <v>1726</v>
      </c>
      <c r="B136" s="930" t="s">
        <v>1726</v>
      </c>
      <c r="C136" s="930" t="s">
        <v>1759</v>
      </c>
      <c r="D136" s="930" t="s">
        <v>1759</v>
      </c>
      <c r="E136" s="930" t="s">
        <v>1759</v>
      </c>
      <c r="F136" s="930" t="s">
        <v>1759</v>
      </c>
      <c r="G136" s="930" t="s">
        <v>1759</v>
      </c>
      <c r="H136" s="930" t="s">
        <v>1759</v>
      </c>
      <c r="I136" s="930" t="s">
        <v>1759</v>
      </c>
      <c r="J136" s="930" t="s">
        <v>1759</v>
      </c>
      <c r="K136" s="464" t="str">
        <f t="shared" si="405"/>
        <v>●</v>
      </c>
      <c r="L136" s="482"/>
      <c r="N136" s="1010"/>
      <c r="O136" s="991" t="s">
        <v>1981</v>
      </c>
      <c r="R136" s="948"/>
      <c r="S136" s="1015"/>
      <c r="T136" s="948"/>
      <c r="U136" s="999"/>
      <c r="V136" s="948"/>
      <c r="W136" s="999"/>
      <c r="X136" s="948"/>
      <c r="Y136" s="999"/>
      <c r="Z136" s="948"/>
      <c r="AA136" s="999"/>
      <c r="AB136" s="948"/>
      <c r="AC136" s="999"/>
      <c r="AD136" s="948"/>
      <c r="AE136" s="999"/>
      <c r="AF136" s="948"/>
      <c r="AG136" s="999"/>
      <c r="AH136" s="948"/>
      <c r="AI136" s="999"/>
      <c r="AJ136" s="948"/>
      <c r="AK136" s="999"/>
      <c r="AL136" s="948"/>
      <c r="AM136" s="999"/>
      <c r="AN136" s="948"/>
      <c r="AO136" s="999"/>
      <c r="AP136" s="948"/>
      <c r="AQ136" s="999"/>
      <c r="AR136" s="948"/>
      <c r="AS136" s="999"/>
      <c r="AT136" s="948"/>
      <c r="AU136" s="999"/>
      <c r="AV136" s="948"/>
      <c r="AW136" s="999"/>
      <c r="AX136" s="948"/>
      <c r="AY136" s="999"/>
      <c r="AZ136" s="948"/>
      <c r="BA136" s="999"/>
      <c r="BB136" s="948"/>
      <c r="BC136" s="999"/>
      <c r="BD136" s="948"/>
      <c r="BE136" s="999"/>
      <c r="BF136" s="948"/>
      <c r="BG136" s="999"/>
      <c r="BH136" s="948"/>
      <c r="BI136" s="999"/>
      <c r="BJ136" s="948"/>
      <c r="BK136" s="999"/>
      <c r="BL136" s="948"/>
      <c r="BM136" s="999"/>
      <c r="BN136" s="948"/>
      <c r="BO136" s="999"/>
      <c r="BP136" s="948"/>
      <c r="BQ136" s="999"/>
      <c r="BR136" s="948"/>
      <c r="BS136" s="999"/>
      <c r="BT136" s="948"/>
      <c r="BU136" s="999"/>
      <c r="BV136" s="948"/>
      <c r="BW136" s="999"/>
      <c r="BX136" s="948"/>
      <c r="BY136" s="999"/>
      <c r="BZ136" s="948"/>
      <c r="CA136" s="999"/>
      <c r="CB136" s="948"/>
      <c r="CC136" s="999"/>
      <c r="CD136" s="948"/>
      <c r="CE136" s="999"/>
      <c r="CF136" s="948"/>
      <c r="CG136" s="999"/>
      <c r="CH136" s="948"/>
      <c r="CI136" s="999"/>
      <c r="CJ136" s="948"/>
      <c r="CK136" s="999"/>
      <c r="CL136" s="948"/>
      <c r="CM136" s="999"/>
      <c r="CN136" s="948"/>
      <c r="CO136" s="999"/>
      <c r="CP136" s="948"/>
      <c r="CQ136" s="999"/>
      <c r="CR136" s="948"/>
      <c r="CS136" s="999"/>
      <c r="CT136" s="948"/>
      <c r="CU136" s="999"/>
      <c r="CV136" s="948"/>
      <c r="CW136" s="999"/>
      <c r="CX136" s="948"/>
      <c r="CY136" s="999"/>
      <c r="CZ136" s="948"/>
      <c r="DA136" s="999"/>
      <c r="DB136" s="948"/>
      <c r="DC136" s="999"/>
      <c r="DD136" s="948"/>
      <c r="DE136" s="999"/>
      <c r="DF136" s="948"/>
      <c r="DG136" s="999"/>
      <c r="DH136" s="948"/>
      <c r="DI136" s="999"/>
      <c r="DJ136" s="948"/>
      <c r="DK136" s="999"/>
      <c r="DL136" s="948"/>
      <c r="DM136" s="999"/>
      <c r="DN136" s="948"/>
      <c r="DO136" s="999"/>
      <c r="DP136" s="948"/>
      <c r="DQ136" s="999"/>
      <c r="DS136" s="935"/>
    </row>
    <row r="137" spans="1:126" ht="20.100000000000001" customHeight="1" thickBot="1">
      <c r="A137" s="930" t="s">
        <v>1726</v>
      </c>
      <c r="B137" s="930" t="s">
        <v>1726</v>
      </c>
      <c r="C137" s="930" t="s">
        <v>1759</v>
      </c>
      <c r="D137" s="930" t="s">
        <v>1759</v>
      </c>
      <c r="E137" s="930" t="s">
        <v>1759</v>
      </c>
      <c r="F137" s="930" t="s">
        <v>1759</v>
      </c>
      <c r="G137" s="930" t="s">
        <v>1759</v>
      </c>
      <c r="H137" s="930" t="s">
        <v>1759</v>
      </c>
      <c r="I137" s="930" t="s">
        <v>1759</v>
      </c>
      <c r="J137" s="930" t="s">
        <v>1759</v>
      </c>
      <c r="K137" s="464" t="str">
        <f t="shared" si="405"/>
        <v>●</v>
      </c>
      <c r="L137" s="482"/>
      <c r="N137" s="1010"/>
      <c r="O137" s="991"/>
      <c r="P137" s="2287" t="s">
        <v>674</v>
      </c>
      <c r="Q137" s="2288"/>
      <c r="R137" s="1041"/>
      <c r="S137" s="987" t="s">
        <v>1806</v>
      </c>
      <c r="T137" s="1041"/>
      <c r="U137" s="988" t="s">
        <v>1806</v>
      </c>
      <c r="V137" s="1041"/>
      <c r="W137" s="988" t="s">
        <v>4086</v>
      </c>
      <c r="X137" s="1041"/>
      <c r="Y137" s="988" t="s">
        <v>4086</v>
      </c>
      <c r="Z137" s="1041"/>
      <c r="AA137" s="988" t="s">
        <v>4086</v>
      </c>
      <c r="AB137" s="1041"/>
      <c r="AC137" s="988" t="s">
        <v>4086</v>
      </c>
      <c r="AD137" s="1041"/>
      <c r="AE137" s="988" t="s">
        <v>4086</v>
      </c>
      <c r="AF137" s="1041"/>
      <c r="AG137" s="988" t="s">
        <v>4086</v>
      </c>
      <c r="AH137" s="1041"/>
      <c r="AI137" s="988" t="s">
        <v>4086</v>
      </c>
      <c r="AJ137" s="1041"/>
      <c r="AK137" s="988" t="s">
        <v>4086</v>
      </c>
      <c r="AL137" s="1041"/>
      <c r="AM137" s="988" t="s">
        <v>4086</v>
      </c>
      <c r="AN137" s="1041"/>
      <c r="AO137" s="988" t="s">
        <v>4086</v>
      </c>
      <c r="AP137" s="1041"/>
      <c r="AQ137" s="988" t="s">
        <v>4086</v>
      </c>
      <c r="AR137" s="1041"/>
      <c r="AS137" s="988" t="s">
        <v>4086</v>
      </c>
      <c r="AT137" s="1041"/>
      <c r="AU137" s="988" t="s">
        <v>4086</v>
      </c>
      <c r="AV137" s="1041"/>
      <c r="AW137" s="988" t="s">
        <v>4086</v>
      </c>
      <c r="AX137" s="1041"/>
      <c r="AY137" s="988" t="s">
        <v>4086</v>
      </c>
      <c r="AZ137" s="1041"/>
      <c r="BA137" s="988" t="s">
        <v>4086</v>
      </c>
      <c r="BB137" s="1041"/>
      <c r="BC137" s="988" t="s">
        <v>4086</v>
      </c>
      <c r="BD137" s="1041"/>
      <c r="BE137" s="988" t="s">
        <v>4086</v>
      </c>
      <c r="BF137" s="1041"/>
      <c r="BG137" s="988" t="s">
        <v>4086</v>
      </c>
      <c r="BH137" s="1041"/>
      <c r="BI137" s="988" t="s">
        <v>4086</v>
      </c>
      <c r="BJ137" s="1041"/>
      <c r="BK137" s="988" t="s">
        <v>4086</v>
      </c>
      <c r="BL137" s="1041"/>
      <c r="BM137" s="988" t="s">
        <v>4086</v>
      </c>
      <c r="BN137" s="1041"/>
      <c r="BO137" s="988" t="s">
        <v>4086</v>
      </c>
      <c r="BP137" s="1041"/>
      <c r="BQ137" s="988" t="s">
        <v>4086</v>
      </c>
      <c r="BR137" s="1041"/>
      <c r="BS137" s="988" t="s">
        <v>4086</v>
      </c>
      <c r="BT137" s="1041"/>
      <c r="BU137" s="988" t="s">
        <v>4086</v>
      </c>
      <c r="BV137" s="1041"/>
      <c r="BW137" s="988" t="s">
        <v>4086</v>
      </c>
      <c r="BX137" s="1041"/>
      <c r="BY137" s="988" t="s">
        <v>4086</v>
      </c>
      <c r="BZ137" s="1041"/>
      <c r="CA137" s="988" t="s">
        <v>4086</v>
      </c>
      <c r="CB137" s="1041"/>
      <c r="CC137" s="988" t="s">
        <v>4086</v>
      </c>
      <c r="CD137" s="1041"/>
      <c r="CE137" s="988" t="s">
        <v>4086</v>
      </c>
      <c r="CF137" s="1041"/>
      <c r="CG137" s="988" t="s">
        <v>4086</v>
      </c>
      <c r="CH137" s="1041"/>
      <c r="CI137" s="988" t="s">
        <v>4086</v>
      </c>
      <c r="CJ137" s="1041"/>
      <c r="CK137" s="988" t="s">
        <v>4086</v>
      </c>
      <c r="CL137" s="1041"/>
      <c r="CM137" s="988" t="s">
        <v>4086</v>
      </c>
      <c r="CN137" s="1041"/>
      <c r="CO137" s="988" t="s">
        <v>4086</v>
      </c>
      <c r="CP137" s="1041"/>
      <c r="CQ137" s="988" t="s">
        <v>4086</v>
      </c>
      <c r="CR137" s="1041"/>
      <c r="CS137" s="988" t="s">
        <v>4086</v>
      </c>
      <c r="CT137" s="1041"/>
      <c r="CU137" s="988" t="s">
        <v>4086</v>
      </c>
      <c r="CV137" s="1041"/>
      <c r="CW137" s="988" t="s">
        <v>4086</v>
      </c>
      <c r="CX137" s="1041"/>
      <c r="CY137" s="988" t="s">
        <v>4086</v>
      </c>
      <c r="CZ137" s="1041"/>
      <c r="DA137" s="988" t="s">
        <v>4086</v>
      </c>
      <c r="DB137" s="1041"/>
      <c r="DC137" s="988" t="s">
        <v>4086</v>
      </c>
      <c r="DD137" s="1041"/>
      <c r="DE137" s="988" t="s">
        <v>4086</v>
      </c>
      <c r="DF137" s="1041"/>
      <c r="DG137" s="988" t="s">
        <v>4086</v>
      </c>
      <c r="DH137" s="1041"/>
      <c r="DI137" s="988" t="s">
        <v>4086</v>
      </c>
      <c r="DJ137" s="1041"/>
      <c r="DK137" s="988" t="s">
        <v>4086</v>
      </c>
      <c r="DL137" s="1041"/>
      <c r="DM137" s="988" t="s">
        <v>4086</v>
      </c>
      <c r="DN137" s="1041"/>
      <c r="DO137" s="988" t="s">
        <v>4086</v>
      </c>
      <c r="DP137" s="1041"/>
      <c r="DQ137" s="988" t="s">
        <v>4086</v>
      </c>
      <c r="DS137" s="935"/>
    </row>
    <row r="138" spans="1:126" ht="12" customHeight="1" thickTop="1">
      <c r="A138" s="930" t="s">
        <v>1726</v>
      </c>
      <c r="B138" s="930" t="s">
        <v>1726</v>
      </c>
      <c r="C138" s="930" t="s">
        <v>1759</v>
      </c>
      <c r="D138" s="930" t="s">
        <v>1759</v>
      </c>
      <c r="E138" s="930" t="s">
        <v>1759</v>
      </c>
      <c r="F138" s="930" t="s">
        <v>1759</v>
      </c>
      <c r="G138" s="930" t="s">
        <v>1759</v>
      </c>
      <c r="H138" s="930" t="s">
        <v>1759</v>
      </c>
      <c r="I138" s="930" t="s">
        <v>1759</v>
      </c>
      <c r="J138" s="930" t="s">
        <v>1759</v>
      </c>
      <c r="K138" s="464" t="str">
        <f t="shared" si="405"/>
        <v>●</v>
      </c>
      <c r="L138" s="482"/>
      <c r="N138" s="1010"/>
      <c r="O138" s="991"/>
      <c r="P138" s="2249"/>
      <c r="Q138" s="2250"/>
      <c r="R138" s="1017"/>
      <c r="S138" s="235">
        <f t="shared" ref="S138:S142" si="463">IF($K138=0,0,SUM(U138:DQ138))</f>
        <v>0</v>
      </c>
      <c r="T138" s="1042"/>
      <c r="U138" s="156"/>
      <c r="V138" s="955"/>
      <c r="W138" s="156"/>
      <c r="X138" s="955"/>
      <c r="Y138" s="156"/>
      <c r="Z138" s="955"/>
      <c r="AA138" s="156"/>
      <c r="AB138" s="955"/>
      <c r="AC138" s="156"/>
      <c r="AD138" s="955"/>
      <c r="AE138" s="156"/>
      <c r="AF138" s="955"/>
      <c r="AG138" s="156"/>
      <c r="AH138" s="955"/>
      <c r="AI138" s="156"/>
      <c r="AJ138" s="955"/>
      <c r="AK138" s="156"/>
      <c r="AL138" s="955"/>
      <c r="AM138" s="156"/>
      <c r="AN138" s="955"/>
      <c r="AO138" s="156"/>
      <c r="AP138" s="955"/>
      <c r="AQ138" s="156"/>
      <c r="AR138" s="955"/>
      <c r="AS138" s="156"/>
      <c r="AT138" s="955"/>
      <c r="AU138" s="156"/>
      <c r="AV138" s="955"/>
      <c r="AW138" s="156"/>
      <c r="AX138" s="955"/>
      <c r="AY138" s="156"/>
      <c r="AZ138" s="955"/>
      <c r="BA138" s="156"/>
      <c r="BB138" s="955"/>
      <c r="BC138" s="156"/>
      <c r="BD138" s="955"/>
      <c r="BE138" s="156"/>
      <c r="BF138" s="955"/>
      <c r="BG138" s="156"/>
      <c r="BH138" s="955"/>
      <c r="BI138" s="156"/>
      <c r="BJ138" s="955"/>
      <c r="BK138" s="156"/>
      <c r="BL138" s="955"/>
      <c r="BM138" s="156"/>
      <c r="BN138" s="955"/>
      <c r="BO138" s="156"/>
      <c r="BP138" s="955"/>
      <c r="BQ138" s="156"/>
      <c r="BR138" s="955"/>
      <c r="BS138" s="156"/>
      <c r="BT138" s="955"/>
      <c r="BU138" s="156"/>
      <c r="BV138" s="955"/>
      <c r="BW138" s="156"/>
      <c r="BX138" s="955"/>
      <c r="BY138" s="156"/>
      <c r="BZ138" s="955"/>
      <c r="CA138" s="156"/>
      <c r="CB138" s="955"/>
      <c r="CC138" s="156"/>
      <c r="CD138" s="955"/>
      <c r="CE138" s="156"/>
      <c r="CF138" s="955"/>
      <c r="CG138" s="156"/>
      <c r="CH138" s="955"/>
      <c r="CI138" s="156"/>
      <c r="CJ138" s="955"/>
      <c r="CK138" s="156"/>
      <c r="CL138" s="955"/>
      <c r="CM138" s="156"/>
      <c r="CN138" s="955"/>
      <c r="CO138" s="156"/>
      <c r="CP138" s="955"/>
      <c r="CQ138" s="156"/>
      <c r="CR138" s="955"/>
      <c r="CS138" s="156"/>
      <c r="CT138" s="955"/>
      <c r="CU138" s="156"/>
      <c r="CV138" s="955"/>
      <c r="CW138" s="156"/>
      <c r="CX138" s="955"/>
      <c r="CY138" s="156"/>
      <c r="CZ138" s="955"/>
      <c r="DA138" s="156"/>
      <c r="DB138" s="955"/>
      <c r="DC138" s="156"/>
      <c r="DD138" s="955"/>
      <c r="DE138" s="156"/>
      <c r="DF138" s="955"/>
      <c r="DG138" s="156"/>
      <c r="DH138" s="955"/>
      <c r="DI138" s="156"/>
      <c r="DJ138" s="955"/>
      <c r="DK138" s="156"/>
      <c r="DL138" s="955"/>
      <c r="DM138" s="156"/>
      <c r="DN138" s="955"/>
      <c r="DO138" s="156"/>
      <c r="DP138" s="955"/>
      <c r="DQ138" s="156"/>
      <c r="DS138" s="935" t="s">
        <v>3936</v>
      </c>
    </row>
    <row r="139" spans="1:126" ht="12" customHeight="1">
      <c r="A139" s="930" t="s">
        <v>1726</v>
      </c>
      <c r="B139" s="930" t="s">
        <v>1726</v>
      </c>
      <c r="C139" s="930" t="s">
        <v>1759</v>
      </c>
      <c r="D139" s="930" t="s">
        <v>1759</v>
      </c>
      <c r="E139" s="930" t="s">
        <v>1759</v>
      </c>
      <c r="F139" s="930" t="s">
        <v>1759</v>
      </c>
      <c r="G139" s="930" t="s">
        <v>1759</v>
      </c>
      <c r="H139" s="930" t="s">
        <v>1759</v>
      </c>
      <c r="I139" s="930" t="s">
        <v>1759</v>
      </c>
      <c r="J139" s="930" t="s">
        <v>1759</v>
      </c>
      <c r="K139" s="464" t="str">
        <f t="shared" si="405"/>
        <v>●</v>
      </c>
      <c r="L139" s="482"/>
      <c r="N139" s="1010"/>
      <c r="O139" s="991"/>
      <c r="P139" s="2251"/>
      <c r="Q139" s="2252"/>
      <c r="R139" s="1018"/>
      <c r="S139" s="236">
        <f t="shared" si="463"/>
        <v>0</v>
      </c>
      <c r="T139" s="1043"/>
      <c r="U139" s="157"/>
      <c r="V139" s="961"/>
      <c r="W139" s="157"/>
      <c r="X139" s="961"/>
      <c r="Y139" s="157"/>
      <c r="Z139" s="961"/>
      <c r="AA139" s="157"/>
      <c r="AB139" s="961"/>
      <c r="AC139" s="157"/>
      <c r="AD139" s="961"/>
      <c r="AE139" s="157"/>
      <c r="AF139" s="961"/>
      <c r="AG139" s="157"/>
      <c r="AH139" s="961"/>
      <c r="AI139" s="157"/>
      <c r="AJ139" s="961"/>
      <c r="AK139" s="157"/>
      <c r="AL139" s="961"/>
      <c r="AM139" s="157"/>
      <c r="AN139" s="961"/>
      <c r="AO139" s="157"/>
      <c r="AP139" s="961"/>
      <c r="AQ139" s="157"/>
      <c r="AR139" s="961"/>
      <c r="AS139" s="157"/>
      <c r="AT139" s="961"/>
      <c r="AU139" s="157"/>
      <c r="AV139" s="961"/>
      <c r="AW139" s="157"/>
      <c r="AX139" s="961"/>
      <c r="AY139" s="157"/>
      <c r="AZ139" s="961"/>
      <c r="BA139" s="157"/>
      <c r="BB139" s="961"/>
      <c r="BC139" s="157"/>
      <c r="BD139" s="961"/>
      <c r="BE139" s="157"/>
      <c r="BF139" s="961"/>
      <c r="BG139" s="157"/>
      <c r="BH139" s="961"/>
      <c r="BI139" s="157"/>
      <c r="BJ139" s="961"/>
      <c r="BK139" s="157"/>
      <c r="BL139" s="961"/>
      <c r="BM139" s="157"/>
      <c r="BN139" s="961"/>
      <c r="BO139" s="157"/>
      <c r="BP139" s="961"/>
      <c r="BQ139" s="157"/>
      <c r="BR139" s="961"/>
      <c r="BS139" s="157"/>
      <c r="BT139" s="961"/>
      <c r="BU139" s="157"/>
      <c r="BV139" s="961"/>
      <c r="BW139" s="157"/>
      <c r="BX139" s="961"/>
      <c r="BY139" s="157"/>
      <c r="BZ139" s="961"/>
      <c r="CA139" s="157"/>
      <c r="CB139" s="961"/>
      <c r="CC139" s="157"/>
      <c r="CD139" s="961"/>
      <c r="CE139" s="157"/>
      <c r="CF139" s="961"/>
      <c r="CG139" s="157"/>
      <c r="CH139" s="961"/>
      <c r="CI139" s="157"/>
      <c r="CJ139" s="961"/>
      <c r="CK139" s="157"/>
      <c r="CL139" s="961"/>
      <c r="CM139" s="157"/>
      <c r="CN139" s="961"/>
      <c r="CO139" s="157"/>
      <c r="CP139" s="961"/>
      <c r="CQ139" s="157"/>
      <c r="CR139" s="961"/>
      <c r="CS139" s="157"/>
      <c r="CT139" s="961"/>
      <c r="CU139" s="157"/>
      <c r="CV139" s="961"/>
      <c r="CW139" s="157"/>
      <c r="CX139" s="961"/>
      <c r="CY139" s="157"/>
      <c r="CZ139" s="961"/>
      <c r="DA139" s="157"/>
      <c r="DB139" s="961"/>
      <c r="DC139" s="157"/>
      <c r="DD139" s="961"/>
      <c r="DE139" s="157"/>
      <c r="DF139" s="961"/>
      <c r="DG139" s="157"/>
      <c r="DH139" s="961"/>
      <c r="DI139" s="157"/>
      <c r="DJ139" s="961"/>
      <c r="DK139" s="157"/>
      <c r="DL139" s="961"/>
      <c r="DM139" s="157"/>
      <c r="DN139" s="961"/>
      <c r="DO139" s="157"/>
      <c r="DP139" s="961"/>
      <c r="DQ139" s="157"/>
      <c r="DS139" s="935" t="s">
        <v>3936</v>
      </c>
    </row>
    <row r="140" spans="1:126" ht="12" customHeight="1">
      <c r="A140" s="930" t="s">
        <v>1726</v>
      </c>
      <c r="B140" s="930" t="s">
        <v>1726</v>
      </c>
      <c r="C140" s="930" t="s">
        <v>1759</v>
      </c>
      <c r="D140" s="930" t="s">
        <v>1759</v>
      </c>
      <c r="E140" s="930" t="s">
        <v>1759</v>
      </c>
      <c r="F140" s="930" t="s">
        <v>1759</v>
      </c>
      <c r="G140" s="930" t="s">
        <v>1759</v>
      </c>
      <c r="H140" s="930" t="s">
        <v>1759</v>
      </c>
      <c r="I140" s="930" t="s">
        <v>1759</v>
      </c>
      <c r="J140" s="930" t="s">
        <v>1759</v>
      </c>
      <c r="K140" s="464" t="str">
        <f t="shared" si="405"/>
        <v>●</v>
      </c>
      <c r="L140" s="482"/>
      <c r="N140" s="1010"/>
      <c r="O140" s="991"/>
      <c r="P140" s="2251"/>
      <c r="Q140" s="2252"/>
      <c r="R140" s="1018"/>
      <c r="S140" s="236">
        <f t="shared" si="463"/>
        <v>0</v>
      </c>
      <c r="T140" s="1043"/>
      <c r="U140" s="157"/>
      <c r="V140" s="961"/>
      <c r="W140" s="157"/>
      <c r="X140" s="961"/>
      <c r="Y140" s="157"/>
      <c r="Z140" s="961"/>
      <c r="AA140" s="157"/>
      <c r="AB140" s="961"/>
      <c r="AC140" s="157"/>
      <c r="AD140" s="961"/>
      <c r="AE140" s="157"/>
      <c r="AF140" s="961"/>
      <c r="AG140" s="157"/>
      <c r="AH140" s="961"/>
      <c r="AI140" s="157"/>
      <c r="AJ140" s="961"/>
      <c r="AK140" s="157"/>
      <c r="AL140" s="961"/>
      <c r="AM140" s="157"/>
      <c r="AN140" s="961"/>
      <c r="AO140" s="157"/>
      <c r="AP140" s="961"/>
      <c r="AQ140" s="157"/>
      <c r="AR140" s="961"/>
      <c r="AS140" s="157"/>
      <c r="AT140" s="961"/>
      <c r="AU140" s="157"/>
      <c r="AV140" s="961"/>
      <c r="AW140" s="157"/>
      <c r="AX140" s="961"/>
      <c r="AY140" s="157"/>
      <c r="AZ140" s="961"/>
      <c r="BA140" s="157"/>
      <c r="BB140" s="961"/>
      <c r="BC140" s="157"/>
      <c r="BD140" s="961"/>
      <c r="BE140" s="157"/>
      <c r="BF140" s="961"/>
      <c r="BG140" s="157"/>
      <c r="BH140" s="961"/>
      <c r="BI140" s="157"/>
      <c r="BJ140" s="961"/>
      <c r="BK140" s="157"/>
      <c r="BL140" s="961"/>
      <c r="BM140" s="157"/>
      <c r="BN140" s="961"/>
      <c r="BO140" s="157"/>
      <c r="BP140" s="961"/>
      <c r="BQ140" s="157"/>
      <c r="BR140" s="961"/>
      <c r="BS140" s="157"/>
      <c r="BT140" s="961"/>
      <c r="BU140" s="157"/>
      <c r="BV140" s="961"/>
      <c r="BW140" s="157"/>
      <c r="BX140" s="961"/>
      <c r="BY140" s="157"/>
      <c r="BZ140" s="961"/>
      <c r="CA140" s="157"/>
      <c r="CB140" s="961"/>
      <c r="CC140" s="157"/>
      <c r="CD140" s="961"/>
      <c r="CE140" s="157"/>
      <c r="CF140" s="961"/>
      <c r="CG140" s="157"/>
      <c r="CH140" s="961"/>
      <c r="CI140" s="157"/>
      <c r="CJ140" s="961"/>
      <c r="CK140" s="157"/>
      <c r="CL140" s="961"/>
      <c r="CM140" s="157"/>
      <c r="CN140" s="961"/>
      <c r="CO140" s="157"/>
      <c r="CP140" s="961"/>
      <c r="CQ140" s="157"/>
      <c r="CR140" s="961"/>
      <c r="CS140" s="157"/>
      <c r="CT140" s="961"/>
      <c r="CU140" s="157"/>
      <c r="CV140" s="961"/>
      <c r="CW140" s="157"/>
      <c r="CX140" s="961"/>
      <c r="CY140" s="157"/>
      <c r="CZ140" s="961"/>
      <c r="DA140" s="157"/>
      <c r="DB140" s="961"/>
      <c r="DC140" s="157"/>
      <c r="DD140" s="961"/>
      <c r="DE140" s="157"/>
      <c r="DF140" s="961"/>
      <c r="DG140" s="157"/>
      <c r="DH140" s="961"/>
      <c r="DI140" s="157"/>
      <c r="DJ140" s="961"/>
      <c r="DK140" s="157"/>
      <c r="DL140" s="961"/>
      <c r="DM140" s="157"/>
      <c r="DN140" s="961"/>
      <c r="DO140" s="157"/>
      <c r="DP140" s="961"/>
      <c r="DQ140" s="157"/>
      <c r="DS140" s="935" t="s">
        <v>3936</v>
      </c>
    </row>
    <row r="141" spans="1:126" ht="12" customHeight="1">
      <c r="A141" s="930" t="s">
        <v>1726</v>
      </c>
      <c r="B141" s="930" t="s">
        <v>1726</v>
      </c>
      <c r="C141" s="930" t="s">
        <v>1759</v>
      </c>
      <c r="D141" s="930" t="s">
        <v>1759</v>
      </c>
      <c r="E141" s="930" t="s">
        <v>1759</v>
      </c>
      <c r="F141" s="930" t="s">
        <v>1759</v>
      </c>
      <c r="G141" s="930" t="s">
        <v>1759</v>
      </c>
      <c r="H141" s="930" t="s">
        <v>1759</v>
      </c>
      <c r="I141" s="930" t="s">
        <v>1759</v>
      </c>
      <c r="J141" s="930" t="s">
        <v>1759</v>
      </c>
      <c r="K141" s="464" t="str">
        <f t="shared" si="405"/>
        <v>●</v>
      </c>
      <c r="L141" s="482"/>
      <c r="N141" s="1010"/>
      <c r="O141" s="991"/>
      <c r="P141" s="2251"/>
      <c r="Q141" s="2252"/>
      <c r="R141" s="1018"/>
      <c r="S141" s="236">
        <f t="shared" si="463"/>
        <v>0</v>
      </c>
      <c r="T141" s="1043"/>
      <c r="U141" s="157"/>
      <c r="V141" s="961"/>
      <c r="W141" s="157"/>
      <c r="X141" s="961"/>
      <c r="Y141" s="157"/>
      <c r="Z141" s="961"/>
      <c r="AA141" s="157"/>
      <c r="AB141" s="961"/>
      <c r="AC141" s="157"/>
      <c r="AD141" s="961"/>
      <c r="AE141" s="157"/>
      <c r="AF141" s="961"/>
      <c r="AG141" s="157"/>
      <c r="AH141" s="961"/>
      <c r="AI141" s="157"/>
      <c r="AJ141" s="961"/>
      <c r="AK141" s="157"/>
      <c r="AL141" s="961"/>
      <c r="AM141" s="157"/>
      <c r="AN141" s="961"/>
      <c r="AO141" s="157"/>
      <c r="AP141" s="961"/>
      <c r="AQ141" s="157"/>
      <c r="AR141" s="961"/>
      <c r="AS141" s="157"/>
      <c r="AT141" s="961"/>
      <c r="AU141" s="157"/>
      <c r="AV141" s="961"/>
      <c r="AW141" s="157"/>
      <c r="AX141" s="961"/>
      <c r="AY141" s="157"/>
      <c r="AZ141" s="961"/>
      <c r="BA141" s="157"/>
      <c r="BB141" s="961"/>
      <c r="BC141" s="157"/>
      <c r="BD141" s="961"/>
      <c r="BE141" s="157"/>
      <c r="BF141" s="961"/>
      <c r="BG141" s="157"/>
      <c r="BH141" s="961"/>
      <c r="BI141" s="157"/>
      <c r="BJ141" s="961"/>
      <c r="BK141" s="157"/>
      <c r="BL141" s="961"/>
      <c r="BM141" s="157"/>
      <c r="BN141" s="961"/>
      <c r="BO141" s="157"/>
      <c r="BP141" s="961"/>
      <c r="BQ141" s="157"/>
      <c r="BR141" s="961"/>
      <c r="BS141" s="157"/>
      <c r="BT141" s="961"/>
      <c r="BU141" s="157"/>
      <c r="BV141" s="961"/>
      <c r="BW141" s="157"/>
      <c r="BX141" s="961"/>
      <c r="BY141" s="157"/>
      <c r="BZ141" s="961"/>
      <c r="CA141" s="157"/>
      <c r="CB141" s="961"/>
      <c r="CC141" s="157"/>
      <c r="CD141" s="961"/>
      <c r="CE141" s="157"/>
      <c r="CF141" s="961"/>
      <c r="CG141" s="157"/>
      <c r="CH141" s="961"/>
      <c r="CI141" s="157"/>
      <c r="CJ141" s="961"/>
      <c r="CK141" s="157"/>
      <c r="CL141" s="961"/>
      <c r="CM141" s="157"/>
      <c r="CN141" s="961"/>
      <c r="CO141" s="157"/>
      <c r="CP141" s="961"/>
      <c r="CQ141" s="157"/>
      <c r="CR141" s="961"/>
      <c r="CS141" s="157"/>
      <c r="CT141" s="961"/>
      <c r="CU141" s="157"/>
      <c r="CV141" s="961"/>
      <c r="CW141" s="157"/>
      <c r="CX141" s="961"/>
      <c r="CY141" s="157"/>
      <c r="CZ141" s="961"/>
      <c r="DA141" s="157"/>
      <c r="DB141" s="961"/>
      <c r="DC141" s="157"/>
      <c r="DD141" s="961"/>
      <c r="DE141" s="157"/>
      <c r="DF141" s="961"/>
      <c r="DG141" s="157"/>
      <c r="DH141" s="961"/>
      <c r="DI141" s="157"/>
      <c r="DJ141" s="961"/>
      <c r="DK141" s="157"/>
      <c r="DL141" s="961"/>
      <c r="DM141" s="157"/>
      <c r="DN141" s="961"/>
      <c r="DO141" s="157"/>
      <c r="DP141" s="961"/>
      <c r="DQ141" s="157"/>
      <c r="DS141" s="935" t="s">
        <v>3936</v>
      </c>
    </row>
    <row r="142" spans="1:126" ht="12" customHeight="1" thickBot="1">
      <c r="A142" s="930" t="s">
        <v>1726</v>
      </c>
      <c r="B142" s="930" t="s">
        <v>1726</v>
      </c>
      <c r="C142" s="930" t="s">
        <v>1759</v>
      </c>
      <c r="D142" s="930" t="s">
        <v>1759</v>
      </c>
      <c r="E142" s="930" t="s">
        <v>1759</v>
      </c>
      <c r="F142" s="930" t="s">
        <v>1759</v>
      </c>
      <c r="G142" s="930" t="s">
        <v>1759</v>
      </c>
      <c r="H142" s="930" t="s">
        <v>1759</v>
      </c>
      <c r="I142" s="930" t="s">
        <v>1759</v>
      </c>
      <c r="J142" s="930" t="s">
        <v>1759</v>
      </c>
      <c r="K142" s="464" t="str">
        <f t="shared" si="405"/>
        <v>●</v>
      </c>
      <c r="L142" s="482"/>
      <c r="N142" s="1061"/>
      <c r="O142" s="1034"/>
      <c r="P142" s="2270"/>
      <c r="Q142" s="2271"/>
      <c r="R142" s="1044"/>
      <c r="S142" s="237">
        <f t="shared" si="463"/>
        <v>0</v>
      </c>
      <c r="T142" s="1045"/>
      <c r="U142" s="154"/>
      <c r="V142" s="1046"/>
      <c r="W142" s="154"/>
      <c r="X142" s="1046"/>
      <c r="Y142" s="154"/>
      <c r="Z142" s="1046"/>
      <c r="AA142" s="154"/>
      <c r="AB142" s="1046"/>
      <c r="AC142" s="154"/>
      <c r="AD142" s="1046"/>
      <c r="AE142" s="154"/>
      <c r="AF142" s="1046"/>
      <c r="AG142" s="154"/>
      <c r="AH142" s="1046"/>
      <c r="AI142" s="154"/>
      <c r="AJ142" s="1046"/>
      <c r="AK142" s="154"/>
      <c r="AL142" s="1046"/>
      <c r="AM142" s="154"/>
      <c r="AN142" s="1046"/>
      <c r="AO142" s="154"/>
      <c r="AP142" s="1046"/>
      <c r="AQ142" s="154"/>
      <c r="AR142" s="1046"/>
      <c r="AS142" s="154"/>
      <c r="AT142" s="1046"/>
      <c r="AU142" s="154"/>
      <c r="AV142" s="1046"/>
      <c r="AW142" s="154"/>
      <c r="AX142" s="1046"/>
      <c r="AY142" s="154"/>
      <c r="AZ142" s="1046"/>
      <c r="BA142" s="154"/>
      <c r="BB142" s="1046"/>
      <c r="BC142" s="154"/>
      <c r="BD142" s="1046"/>
      <c r="BE142" s="154"/>
      <c r="BF142" s="1046"/>
      <c r="BG142" s="154"/>
      <c r="BH142" s="1046"/>
      <c r="BI142" s="154"/>
      <c r="BJ142" s="1046"/>
      <c r="BK142" s="154"/>
      <c r="BL142" s="1046"/>
      <c r="BM142" s="154"/>
      <c r="BN142" s="1046"/>
      <c r="BO142" s="154"/>
      <c r="BP142" s="1046"/>
      <c r="BQ142" s="154"/>
      <c r="BR142" s="1046"/>
      <c r="BS142" s="154"/>
      <c r="BT142" s="1046"/>
      <c r="BU142" s="154"/>
      <c r="BV142" s="1046"/>
      <c r="BW142" s="154"/>
      <c r="BX142" s="1046"/>
      <c r="BY142" s="154"/>
      <c r="BZ142" s="1046"/>
      <c r="CA142" s="154"/>
      <c r="CB142" s="1046"/>
      <c r="CC142" s="154"/>
      <c r="CD142" s="1046"/>
      <c r="CE142" s="154"/>
      <c r="CF142" s="1046"/>
      <c r="CG142" s="154"/>
      <c r="CH142" s="1046"/>
      <c r="CI142" s="154"/>
      <c r="CJ142" s="1046"/>
      <c r="CK142" s="154"/>
      <c r="CL142" s="1046"/>
      <c r="CM142" s="154"/>
      <c r="CN142" s="1046"/>
      <c r="CO142" s="154"/>
      <c r="CP142" s="1046"/>
      <c r="CQ142" s="154"/>
      <c r="CR142" s="1046"/>
      <c r="CS142" s="154"/>
      <c r="CT142" s="1046"/>
      <c r="CU142" s="154"/>
      <c r="CV142" s="1046"/>
      <c r="CW142" s="154"/>
      <c r="CX142" s="1046"/>
      <c r="CY142" s="154"/>
      <c r="CZ142" s="1046"/>
      <c r="DA142" s="154"/>
      <c r="DB142" s="1046"/>
      <c r="DC142" s="154"/>
      <c r="DD142" s="1046"/>
      <c r="DE142" s="154"/>
      <c r="DF142" s="1046"/>
      <c r="DG142" s="154"/>
      <c r="DH142" s="1046"/>
      <c r="DI142" s="154"/>
      <c r="DJ142" s="1046"/>
      <c r="DK142" s="154"/>
      <c r="DL142" s="1046"/>
      <c r="DM142" s="154"/>
      <c r="DN142" s="1046"/>
      <c r="DO142" s="154"/>
      <c r="DP142" s="1046"/>
      <c r="DQ142" s="154"/>
      <c r="DS142" s="935" t="s">
        <v>3936</v>
      </c>
    </row>
    <row r="143" spans="1:126" ht="40.200000000000003" customHeight="1" thickTop="1" thickBot="1">
      <c r="A143" s="930" t="s">
        <v>1726</v>
      </c>
      <c r="B143" s="930" t="s">
        <v>1726</v>
      </c>
      <c r="C143" s="1026" t="s">
        <v>1759</v>
      </c>
      <c r="D143" s="930" t="s">
        <v>1759</v>
      </c>
      <c r="E143" s="930" t="s">
        <v>1759</v>
      </c>
      <c r="F143" s="930" t="s">
        <v>1759</v>
      </c>
      <c r="G143" s="930" t="s">
        <v>1759</v>
      </c>
      <c r="H143" s="930" t="s">
        <v>1759</v>
      </c>
      <c r="I143" s="930" t="s">
        <v>1759</v>
      </c>
      <c r="J143" s="930" t="s">
        <v>1759</v>
      </c>
      <c r="K143" s="464" t="str">
        <f t="shared" si="405"/>
        <v>●</v>
      </c>
      <c r="L143" s="482"/>
      <c r="N143" s="1010"/>
      <c r="O143" s="2253" t="str">
        <f>IF($A$2="空港","伐開・除根及び伐採等に伴う運搬・処理の作業量等
※処分方法は、再資源化施設でのチップ処理、処分場での焼却処分等の具体的な処分方法を記載して下さい。","伐開・除根・除草及び伐採等に伴う運搬・処理の作業量等
※処分方法は、再資源化施設でのチップ処理、処分場での焼却処分等の具体的な処分方法を記載して下さい。")</f>
        <v>伐開・除根・除草及び伐採等に伴う運搬・処理の作業量等
※処分方法は、再資源化施設でのチップ処理、処分場での焼却処分等の具体的な処分方法を記載して下さい。</v>
      </c>
      <c r="P143" s="2247"/>
      <c r="Q143" s="2247"/>
      <c r="R143" s="1068"/>
      <c r="S143" s="1069"/>
      <c r="T143" s="1068"/>
      <c r="U143" s="1070"/>
      <c r="V143" s="1068"/>
      <c r="W143" s="1070"/>
      <c r="X143" s="1068"/>
      <c r="Y143" s="1070"/>
      <c r="Z143" s="1068"/>
      <c r="AA143" s="1070"/>
      <c r="AB143" s="1068"/>
      <c r="AC143" s="1070"/>
      <c r="AD143" s="1068"/>
      <c r="AE143" s="1070"/>
      <c r="AF143" s="1068"/>
      <c r="AG143" s="1070"/>
      <c r="AH143" s="1068"/>
      <c r="AI143" s="1070"/>
      <c r="AJ143" s="1068"/>
      <c r="AK143" s="1070"/>
      <c r="AL143" s="1068"/>
      <c r="AM143" s="1070"/>
      <c r="AN143" s="1068"/>
      <c r="AO143" s="1070"/>
      <c r="AP143" s="1068"/>
      <c r="AQ143" s="1070"/>
      <c r="AR143" s="1068"/>
      <c r="AS143" s="1070"/>
      <c r="AT143" s="1068"/>
      <c r="AU143" s="1070"/>
      <c r="AV143" s="1068"/>
      <c r="AW143" s="1070"/>
      <c r="AX143" s="1068"/>
      <c r="AY143" s="1070"/>
      <c r="AZ143" s="1068"/>
      <c r="BA143" s="1070"/>
      <c r="BB143" s="1068"/>
      <c r="BC143" s="1070"/>
      <c r="BD143" s="1068"/>
      <c r="BE143" s="1070"/>
      <c r="BF143" s="1068"/>
      <c r="BG143" s="1070"/>
      <c r="BH143" s="1068"/>
      <c r="BI143" s="1070"/>
      <c r="BJ143" s="1068"/>
      <c r="BK143" s="1070"/>
      <c r="BL143" s="1068"/>
      <c r="BM143" s="1070"/>
      <c r="BN143" s="1068"/>
      <c r="BO143" s="1070"/>
      <c r="BP143" s="1068"/>
      <c r="BQ143" s="1070"/>
      <c r="BR143" s="1068"/>
      <c r="BS143" s="1070"/>
      <c r="BT143" s="1068"/>
      <c r="BU143" s="1070"/>
      <c r="BV143" s="1068"/>
      <c r="BW143" s="1070"/>
      <c r="BX143" s="1068"/>
      <c r="BY143" s="1070"/>
      <c r="BZ143" s="1068"/>
      <c r="CA143" s="1070"/>
      <c r="CB143" s="1068"/>
      <c r="CC143" s="1070"/>
      <c r="CD143" s="1068"/>
      <c r="CE143" s="1070"/>
      <c r="CF143" s="1068"/>
      <c r="CG143" s="1070"/>
      <c r="CH143" s="1068"/>
      <c r="CI143" s="1070"/>
      <c r="CJ143" s="1068"/>
      <c r="CK143" s="1070"/>
      <c r="CL143" s="1068"/>
      <c r="CM143" s="1070"/>
      <c r="CN143" s="1068"/>
      <c r="CO143" s="1070"/>
      <c r="CP143" s="1068"/>
      <c r="CQ143" s="1070"/>
      <c r="CR143" s="1068"/>
      <c r="CS143" s="1070"/>
      <c r="CT143" s="1068"/>
      <c r="CU143" s="1070"/>
      <c r="CV143" s="1068"/>
      <c r="CW143" s="1070"/>
      <c r="CX143" s="1068"/>
      <c r="CY143" s="1070"/>
      <c r="CZ143" s="1068"/>
      <c r="DA143" s="1070"/>
      <c r="DB143" s="1068"/>
      <c r="DC143" s="1070"/>
      <c r="DD143" s="1068"/>
      <c r="DE143" s="1070"/>
      <c r="DF143" s="1068"/>
      <c r="DG143" s="1070"/>
      <c r="DH143" s="1068"/>
      <c r="DI143" s="1070"/>
      <c r="DJ143" s="1068"/>
      <c r="DK143" s="1070"/>
      <c r="DL143" s="1068"/>
      <c r="DM143" s="1070"/>
      <c r="DN143" s="1068"/>
      <c r="DO143" s="1070"/>
      <c r="DP143" s="1068"/>
      <c r="DQ143" s="1070"/>
      <c r="DS143" s="935"/>
      <c r="DT143" s="415" t="s">
        <v>2006</v>
      </c>
      <c r="DU143" s="415" t="s">
        <v>2004</v>
      </c>
    </row>
    <row r="144" spans="1:126" ht="20.100000000000001" customHeight="1" thickTop="1">
      <c r="A144" s="930" t="s">
        <v>1726</v>
      </c>
      <c r="B144" s="930" t="s">
        <v>1726</v>
      </c>
      <c r="C144" s="930" t="s">
        <v>1759</v>
      </c>
      <c r="D144" s="930" t="s">
        <v>1759</v>
      </c>
      <c r="E144" s="930" t="s">
        <v>1759</v>
      </c>
      <c r="F144" s="930" t="s">
        <v>1759</v>
      </c>
      <c r="G144" s="930" t="s">
        <v>1759</v>
      </c>
      <c r="H144" s="930" t="s">
        <v>1759</v>
      </c>
      <c r="I144" s="930" t="s">
        <v>1759</v>
      </c>
      <c r="J144" s="930" t="s">
        <v>1759</v>
      </c>
      <c r="K144" s="464" t="str">
        <f t="shared" si="405"/>
        <v>●</v>
      </c>
      <c r="L144" s="482"/>
      <c r="N144" s="1010"/>
      <c r="O144" s="991"/>
      <c r="P144" s="2253" t="s">
        <v>1825</v>
      </c>
      <c r="Q144" s="951" t="s">
        <v>1826</v>
      </c>
      <c r="R144" s="1002"/>
      <c r="S144" s="1031">
        <f t="shared" ref="S144:S152" si="464">IF($K144=0,0,SUM(U144:DQ144))</f>
        <v>0</v>
      </c>
      <c r="T144" s="1001"/>
      <c r="U144" s="159"/>
      <c r="V144" s="1002"/>
      <c r="W144" s="159"/>
      <c r="X144" s="1002"/>
      <c r="Y144" s="159"/>
      <c r="Z144" s="1002"/>
      <c r="AA144" s="159"/>
      <c r="AB144" s="1002"/>
      <c r="AC144" s="159"/>
      <c r="AD144" s="1002"/>
      <c r="AE144" s="159"/>
      <c r="AF144" s="1002"/>
      <c r="AG144" s="159"/>
      <c r="AH144" s="1002"/>
      <c r="AI144" s="159"/>
      <c r="AJ144" s="1002"/>
      <c r="AK144" s="159"/>
      <c r="AL144" s="1002"/>
      <c r="AM144" s="159"/>
      <c r="AN144" s="1002"/>
      <c r="AO144" s="159"/>
      <c r="AP144" s="1002"/>
      <c r="AQ144" s="159"/>
      <c r="AR144" s="1002"/>
      <c r="AS144" s="159"/>
      <c r="AT144" s="1002"/>
      <c r="AU144" s="159"/>
      <c r="AV144" s="1002"/>
      <c r="AW144" s="159"/>
      <c r="AX144" s="1002"/>
      <c r="AY144" s="159"/>
      <c r="AZ144" s="1002"/>
      <c r="BA144" s="159"/>
      <c r="BB144" s="1002"/>
      <c r="BC144" s="159"/>
      <c r="BD144" s="1002"/>
      <c r="BE144" s="159"/>
      <c r="BF144" s="1002"/>
      <c r="BG144" s="159"/>
      <c r="BH144" s="1002"/>
      <c r="BI144" s="159"/>
      <c r="BJ144" s="1002"/>
      <c r="BK144" s="159"/>
      <c r="BL144" s="1002"/>
      <c r="BM144" s="159"/>
      <c r="BN144" s="1002"/>
      <c r="BO144" s="159"/>
      <c r="BP144" s="1002"/>
      <c r="BQ144" s="159"/>
      <c r="BR144" s="1002"/>
      <c r="BS144" s="159"/>
      <c r="BT144" s="1002"/>
      <c r="BU144" s="159"/>
      <c r="BV144" s="1002"/>
      <c r="BW144" s="159"/>
      <c r="BX144" s="1002"/>
      <c r="BY144" s="159"/>
      <c r="BZ144" s="1002"/>
      <c r="CA144" s="159"/>
      <c r="CB144" s="1002"/>
      <c r="CC144" s="159"/>
      <c r="CD144" s="1002"/>
      <c r="CE144" s="159"/>
      <c r="CF144" s="1002"/>
      <c r="CG144" s="159"/>
      <c r="CH144" s="1002"/>
      <c r="CI144" s="159"/>
      <c r="CJ144" s="1002"/>
      <c r="CK144" s="159"/>
      <c r="CL144" s="1002"/>
      <c r="CM144" s="159"/>
      <c r="CN144" s="1002"/>
      <c r="CO144" s="159"/>
      <c r="CP144" s="1002"/>
      <c r="CQ144" s="159"/>
      <c r="CR144" s="1002"/>
      <c r="CS144" s="159"/>
      <c r="CT144" s="1002"/>
      <c r="CU144" s="159"/>
      <c r="CV144" s="1002"/>
      <c r="CW144" s="159"/>
      <c r="CX144" s="1002"/>
      <c r="CY144" s="159"/>
      <c r="CZ144" s="1002"/>
      <c r="DA144" s="159"/>
      <c r="DB144" s="1002"/>
      <c r="DC144" s="159"/>
      <c r="DD144" s="1002"/>
      <c r="DE144" s="159"/>
      <c r="DF144" s="1002"/>
      <c r="DG144" s="159"/>
      <c r="DH144" s="1002"/>
      <c r="DI144" s="159"/>
      <c r="DJ144" s="1002"/>
      <c r="DK144" s="159"/>
      <c r="DL144" s="1002"/>
      <c r="DM144" s="159"/>
      <c r="DN144" s="1002"/>
      <c r="DO144" s="159"/>
      <c r="DP144" s="1002"/>
      <c r="DQ144" s="159"/>
      <c r="DS144" s="935"/>
    </row>
    <row r="145" spans="1:126" ht="20.100000000000001" customHeight="1">
      <c r="A145" s="930" t="s">
        <v>1726</v>
      </c>
      <c r="B145" s="930" t="s">
        <v>1726</v>
      </c>
      <c r="C145" s="930" t="s">
        <v>1759</v>
      </c>
      <c r="D145" s="930" t="s">
        <v>1759</v>
      </c>
      <c r="E145" s="930" t="s">
        <v>1759</v>
      </c>
      <c r="F145" s="930" t="s">
        <v>1759</v>
      </c>
      <c r="G145" s="930" t="s">
        <v>1759</v>
      </c>
      <c r="H145" s="930" t="s">
        <v>1759</v>
      </c>
      <c r="I145" s="930" t="s">
        <v>1759</v>
      </c>
      <c r="J145" s="930" t="s">
        <v>1759</v>
      </c>
      <c r="K145" s="464" t="str">
        <f t="shared" si="405"/>
        <v>●</v>
      </c>
      <c r="L145" s="482"/>
      <c r="N145" s="1010"/>
      <c r="O145" s="991"/>
      <c r="P145" s="2246"/>
      <c r="Q145" s="957" t="s">
        <v>1033</v>
      </c>
      <c r="R145" s="994"/>
      <c r="S145" s="1033">
        <f t="shared" si="464"/>
        <v>0</v>
      </c>
      <c r="T145" s="995"/>
      <c r="U145" s="160"/>
      <c r="V145" s="994"/>
      <c r="W145" s="160"/>
      <c r="X145" s="994"/>
      <c r="Y145" s="160"/>
      <c r="Z145" s="994"/>
      <c r="AA145" s="160"/>
      <c r="AB145" s="994"/>
      <c r="AC145" s="160"/>
      <c r="AD145" s="994"/>
      <c r="AE145" s="160"/>
      <c r="AF145" s="994"/>
      <c r="AG145" s="160"/>
      <c r="AH145" s="994"/>
      <c r="AI145" s="160"/>
      <c r="AJ145" s="994"/>
      <c r="AK145" s="160"/>
      <c r="AL145" s="994"/>
      <c r="AM145" s="160"/>
      <c r="AN145" s="994"/>
      <c r="AO145" s="160"/>
      <c r="AP145" s="994"/>
      <c r="AQ145" s="160"/>
      <c r="AR145" s="994"/>
      <c r="AS145" s="160"/>
      <c r="AT145" s="994"/>
      <c r="AU145" s="160"/>
      <c r="AV145" s="994"/>
      <c r="AW145" s="160"/>
      <c r="AX145" s="994"/>
      <c r="AY145" s="160"/>
      <c r="AZ145" s="994"/>
      <c r="BA145" s="160"/>
      <c r="BB145" s="994"/>
      <c r="BC145" s="160"/>
      <c r="BD145" s="994"/>
      <c r="BE145" s="160"/>
      <c r="BF145" s="994"/>
      <c r="BG145" s="160"/>
      <c r="BH145" s="994"/>
      <c r="BI145" s="160"/>
      <c r="BJ145" s="994"/>
      <c r="BK145" s="160"/>
      <c r="BL145" s="994"/>
      <c r="BM145" s="160"/>
      <c r="BN145" s="994"/>
      <c r="BO145" s="160"/>
      <c r="BP145" s="994"/>
      <c r="BQ145" s="160"/>
      <c r="BR145" s="994"/>
      <c r="BS145" s="160"/>
      <c r="BT145" s="994"/>
      <c r="BU145" s="160"/>
      <c r="BV145" s="994"/>
      <c r="BW145" s="160"/>
      <c r="BX145" s="994"/>
      <c r="BY145" s="160"/>
      <c r="BZ145" s="994"/>
      <c r="CA145" s="160"/>
      <c r="CB145" s="994"/>
      <c r="CC145" s="160"/>
      <c r="CD145" s="994"/>
      <c r="CE145" s="160"/>
      <c r="CF145" s="994"/>
      <c r="CG145" s="160"/>
      <c r="CH145" s="994"/>
      <c r="CI145" s="160"/>
      <c r="CJ145" s="994"/>
      <c r="CK145" s="160"/>
      <c r="CL145" s="994"/>
      <c r="CM145" s="160"/>
      <c r="CN145" s="994"/>
      <c r="CO145" s="160"/>
      <c r="CP145" s="994"/>
      <c r="CQ145" s="160"/>
      <c r="CR145" s="994"/>
      <c r="CS145" s="160"/>
      <c r="CT145" s="994"/>
      <c r="CU145" s="160"/>
      <c r="CV145" s="994"/>
      <c r="CW145" s="160"/>
      <c r="CX145" s="994"/>
      <c r="CY145" s="160"/>
      <c r="CZ145" s="994"/>
      <c r="DA145" s="160"/>
      <c r="DB145" s="994"/>
      <c r="DC145" s="160"/>
      <c r="DD145" s="994"/>
      <c r="DE145" s="160"/>
      <c r="DF145" s="994"/>
      <c r="DG145" s="160"/>
      <c r="DH145" s="994"/>
      <c r="DI145" s="160"/>
      <c r="DJ145" s="994"/>
      <c r="DK145" s="160"/>
      <c r="DL145" s="994"/>
      <c r="DM145" s="160"/>
      <c r="DN145" s="994"/>
      <c r="DO145" s="160"/>
      <c r="DP145" s="994"/>
      <c r="DQ145" s="160"/>
      <c r="DS145" s="935"/>
    </row>
    <row r="146" spans="1:126" ht="40.200000000000003" customHeight="1">
      <c r="A146" s="930" t="s">
        <v>1726</v>
      </c>
      <c r="B146" s="930" t="s">
        <v>1726</v>
      </c>
      <c r="C146" s="930" t="s">
        <v>1759</v>
      </c>
      <c r="D146" s="930" t="s">
        <v>1759</v>
      </c>
      <c r="E146" s="930" t="s">
        <v>1759</v>
      </c>
      <c r="F146" s="930" t="s">
        <v>1759</v>
      </c>
      <c r="G146" s="930" t="s">
        <v>1759</v>
      </c>
      <c r="H146" s="930" t="s">
        <v>1759</v>
      </c>
      <c r="I146" s="930" t="s">
        <v>1759</v>
      </c>
      <c r="J146" s="930" t="s">
        <v>1759</v>
      </c>
      <c r="K146" s="464" t="str">
        <f t="shared" si="405"/>
        <v>●</v>
      </c>
      <c r="L146" s="482"/>
      <c r="N146" s="1010"/>
      <c r="O146" s="991"/>
      <c r="P146" s="2281"/>
      <c r="Q146" s="964" t="s">
        <v>1034</v>
      </c>
      <c r="R146" s="1071"/>
      <c r="S146" s="1072">
        <f t="shared" si="464"/>
        <v>0</v>
      </c>
      <c r="T146" s="1073"/>
      <c r="U146" s="120"/>
      <c r="V146" s="1071"/>
      <c r="W146" s="120"/>
      <c r="X146" s="1071"/>
      <c r="Y146" s="120"/>
      <c r="Z146" s="1071"/>
      <c r="AA146" s="120"/>
      <c r="AB146" s="1071"/>
      <c r="AC146" s="120"/>
      <c r="AD146" s="1071"/>
      <c r="AE146" s="120"/>
      <c r="AF146" s="1071"/>
      <c r="AG146" s="120"/>
      <c r="AH146" s="1071"/>
      <c r="AI146" s="120"/>
      <c r="AJ146" s="1071"/>
      <c r="AK146" s="120"/>
      <c r="AL146" s="1071"/>
      <c r="AM146" s="120"/>
      <c r="AN146" s="1071"/>
      <c r="AO146" s="120"/>
      <c r="AP146" s="1071"/>
      <c r="AQ146" s="120"/>
      <c r="AR146" s="1071"/>
      <c r="AS146" s="120"/>
      <c r="AT146" s="1071"/>
      <c r="AU146" s="120"/>
      <c r="AV146" s="1071"/>
      <c r="AW146" s="120"/>
      <c r="AX146" s="1071"/>
      <c r="AY146" s="120"/>
      <c r="AZ146" s="1071"/>
      <c r="BA146" s="120"/>
      <c r="BB146" s="1071"/>
      <c r="BC146" s="120"/>
      <c r="BD146" s="1071"/>
      <c r="BE146" s="120"/>
      <c r="BF146" s="1071"/>
      <c r="BG146" s="120"/>
      <c r="BH146" s="1071"/>
      <c r="BI146" s="120"/>
      <c r="BJ146" s="1071"/>
      <c r="BK146" s="120"/>
      <c r="BL146" s="1071"/>
      <c r="BM146" s="120"/>
      <c r="BN146" s="1071"/>
      <c r="BO146" s="120"/>
      <c r="BP146" s="1071"/>
      <c r="BQ146" s="120"/>
      <c r="BR146" s="1071"/>
      <c r="BS146" s="120"/>
      <c r="BT146" s="1071"/>
      <c r="BU146" s="120"/>
      <c r="BV146" s="1071"/>
      <c r="BW146" s="120"/>
      <c r="BX146" s="1071"/>
      <c r="BY146" s="120"/>
      <c r="BZ146" s="1071"/>
      <c r="CA146" s="120"/>
      <c r="CB146" s="1071"/>
      <c r="CC146" s="120"/>
      <c r="CD146" s="1071"/>
      <c r="CE146" s="120"/>
      <c r="CF146" s="1071"/>
      <c r="CG146" s="120"/>
      <c r="CH146" s="1071"/>
      <c r="CI146" s="120"/>
      <c r="CJ146" s="1071"/>
      <c r="CK146" s="120"/>
      <c r="CL146" s="1071"/>
      <c r="CM146" s="120"/>
      <c r="CN146" s="1071"/>
      <c r="CO146" s="120"/>
      <c r="CP146" s="1071"/>
      <c r="CQ146" s="120"/>
      <c r="CR146" s="1071"/>
      <c r="CS146" s="120"/>
      <c r="CT146" s="1071"/>
      <c r="CU146" s="120"/>
      <c r="CV146" s="1071"/>
      <c r="CW146" s="120"/>
      <c r="CX146" s="1071"/>
      <c r="CY146" s="120"/>
      <c r="CZ146" s="1071"/>
      <c r="DA146" s="120"/>
      <c r="DB146" s="1071"/>
      <c r="DC146" s="120"/>
      <c r="DD146" s="1071"/>
      <c r="DE146" s="120"/>
      <c r="DF146" s="1071"/>
      <c r="DG146" s="120"/>
      <c r="DH146" s="1071"/>
      <c r="DI146" s="120"/>
      <c r="DJ146" s="1071"/>
      <c r="DK146" s="120"/>
      <c r="DL146" s="1071"/>
      <c r="DM146" s="120"/>
      <c r="DN146" s="1071"/>
      <c r="DO146" s="120"/>
      <c r="DP146" s="1071"/>
      <c r="DQ146" s="120"/>
      <c r="DS146" s="935"/>
    </row>
    <row r="147" spans="1:126" ht="20.100000000000001" customHeight="1">
      <c r="A147" s="930" t="s">
        <v>1726</v>
      </c>
      <c r="B147" s="930" t="s">
        <v>1726</v>
      </c>
      <c r="C147" s="1955" t="s">
        <v>1726</v>
      </c>
      <c r="D147" s="930" t="s">
        <v>1759</v>
      </c>
      <c r="E147" s="930" t="s">
        <v>1759</v>
      </c>
      <c r="F147" s="930" t="s">
        <v>1759</v>
      </c>
      <c r="G147" s="930" t="s">
        <v>1759</v>
      </c>
      <c r="H147" s="930" t="s">
        <v>1759</v>
      </c>
      <c r="I147" s="930" t="s">
        <v>1759</v>
      </c>
      <c r="J147" s="930" t="s">
        <v>1759</v>
      </c>
      <c r="K147" s="464" t="str">
        <f t="shared" si="405"/>
        <v>●</v>
      </c>
      <c r="L147" s="482"/>
      <c r="N147" s="1010"/>
      <c r="O147" s="991"/>
      <c r="P147" s="2253" t="s">
        <v>541</v>
      </c>
      <c r="Q147" s="951" t="s">
        <v>1826</v>
      </c>
      <c r="R147" s="1002"/>
      <c r="S147" s="1074">
        <f t="shared" si="464"/>
        <v>0</v>
      </c>
      <c r="T147" s="1001"/>
      <c r="U147" s="159"/>
      <c r="V147" s="1002"/>
      <c r="W147" s="159"/>
      <c r="X147" s="1002"/>
      <c r="Y147" s="159"/>
      <c r="Z147" s="1002"/>
      <c r="AA147" s="159"/>
      <c r="AB147" s="1002"/>
      <c r="AC147" s="159"/>
      <c r="AD147" s="1002"/>
      <c r="AE147" s="159"/>
      <c r="AF147" s="1002"/>
      <c r="AG147" s="159"/>
      <c r="AH147" s="1002"/>
      <c r="AI147" s="159"/>
      <c r="AJ147" s="1002"/>
      <c r="AK147" s="159"/>
      <c r="AL147" s="1002"/>
      <c r="AM147" s="159"/>
      <c r="AN147" s="1002"/>
      <c r="AO147" s="159"/>
      <c r="AP147" s="1002"/>
      <c r="AQ147" s="159"/>
      <c r="AR147" s="1002"/>
      <c r="AS147" s="159"/>
      <c r="AT147" s="1002"/>
      <c r="AU147" s="159"/>
      <c r="AV147" s="1002"/>
      <c r="AW147" s="159"/>
      <c r="AX147" s="1002"/>
      <c r="AY147" s="159"/>
      <c r="AZ147" s="1002"/>
      <c r="BA147" s="159"/>
      <c r="BB147" s="1002"/>
      <c r="BC147" s="159"/>
      <c r="BD147" s="1002"/>
      <c r="BE147" s="159"/>
      <c r="BF147" s="1002"/>
      <c r="BG147" s="159"/>
      <c r="BH147" s="1002"/>
      <c r="BI147" s="159"/>
      <c r="BJ147" s="1002"/>
      <c r="BK147" s="159"/>
      <c r="BL147" s="1002"/>
      <c r="BM147" s="159"/>
      <c r="BN147" s="1002"/>
      <c r="BO147" s="159"/>
      <c r="BP147" s="1002"/>
      <c r="BQ147" s="159"/>
      <c r="BR147" s="1002"/>
      <c r="BS147" s="159"/>
      <c r="BT147" s="1002"/>
      <c r="BU147" s="159"/>
      <c r="BV147" s="1002"/>
      <c r="BW147" s="159"/>
      <c r="BX147" s="1002"/>
      <c r="BY147" s="159"/>
      <c r="BZ147" s="1002"/>
      <c r="CA147" s="159"/>
      <c r="CB147" s="1002"/>
      <c r="CC147" s="159"/>
      <c r="CD147" s="1002"/>
      <c r="CE147" s="159"/>
      <c r="CF147" s="1002"/>
      <c r="CG147" s="159"/>
      <c r="CH147" s="1002"/>
      <c r="CI147" s="159"/>
      <c r="CJ147" s="1002"/>
      <c r="CK147" s="159"/>
      <c r="CL147" s="1002"/>
      <c r="CM147" s="159"/>
      <c r="CN147" s="1002"/>
      <c r="CO147" s="159"/>
      <c r="CP147" s="1002"/>
      <c r="CQ147" s="159"/>
      <c r="CR147" s="1002"/>
      <c r="CS147" s="159"/>
      <c r="CT147" s="1002"/>
      <c r="CU147" s="159"/>
      <c r="CV147" s="1002"/>
      <c r="CW147" s="159"/>
      <c r="CX147" s="1002"/>
      <c r="CY147" s="159"/>
      <c r="CZ147" s="1002"/>
      <c r="DA147" s="159"/>
      <c r="DB147" s="1002"/>
      <c r="DC147" s="159"/>
      <c r="DD147" s="1002"/>
      <c r="DE147" s="159"/>
      <c r="DF147" s="1002"/>
      <c r="DG147" s="159"/>
      <c r="DH147" s="1002"/>
      <c r="DI147" s="159"/>
      <c r="DJ147" s="1002"/>
      <c r="DK147" s="159"/>
      <c r="DL147" s="1002"/>
      <c r="DM147" s="159"/>
      <c r="DN147" s="1002"/>
      <c r="DO147" s="159"/>
      <c r="DP147" s="1002"/>
      <c r="DQ147" s="159"/>
      <c r="DS147" s="935"/>
      <c r="DV147" s="501"/>
    </row>
    <row r="148" spans="1:126" ht="20.100000000000001" customHeight="1">
      <c r="A148" s="930" t="s">
        <v>1726</v>
      </c>
      <c r="B148" s="930" t="s">
        <v>1726</v>
      </c>
      <c r="C148" s="1955" t="s">
        <v>1726</v>
      </c>
      <c r="D148" s="930" t="s">
        <v>1759</v>
      </c>
      <c r="E148" s="930" t="s">
        <v>1759</v>
      </c>
      <c r="F148" s="930" t="s">
        <v>1759</v>
      </c>
      <c r="G148" s="930" t="s">
        <v>1759</v>
      </c>
      <c r="H148" s="930" t="s">
        <v>1759</v>
      </c>
      <c r="I148" s="930" t="s">
        <v>1759</v>
      </c>
      <c r="J148" s="930" t="s">
        <v>1759</v>
      </c>
      <c r="K148" s="464" t="str">
        <f t="shared" si="405"/>
        <v>●</v>
      </c>
      <c r="L148" s="482"/>
      <c r="N148" s="1010"/>
      <c r="O148" s="991"/>
      <c r="P148" s="2246"/>
      <c r="Q148" s="957" t="s">
        <v>1033</v>
      </c>
      <c r="R148" s="994"/>
      <c r="S148" s="1033">
        <f t="shared" si="464"/>
        <v>0</v>
      </c>
      <c r="T148" s="995"/>
      <c r="U148" s="160"/>
      <c r="V148" s="994"/>
      <c r="W148" s="160"/>
      <c r="X148" s="994"/>
      <c r="Y148" s="160"/>
      <c r="Z148" s="994"/>
      <c r="AA148" s="160"/>
      <c r="AB148" s="994"/>
      <c r="AC148" s="160"/>
      <c r="AD148" s="994"/>
      <c r="AE148" s="160"/>
      <c r="AF148" s="994"/>
      <c r="AG148" s="160"/>
      <c r="AH148" s="994"/>
      <c r="AI148" s="160"/>
      <c r="AJ148" s="994"/>
      <c r="AK148" s="160"/>
      <c r="AL148" s="994"/>
      <c r="AM148" s="160"/>
      <c r="AN148" s="994"/>
      <c r="AO148" s="160"/>
      <c r="AP148" s="994"/>
      <c r="AQ148" s="160"/>
      <c r="AR148" s="994"/>
      <c r="AS148" s="160"/>
      <c r="AT148" s="994"/>
      <c r="AU148" s="160"/>
      <c r="AV148" s="994"/>
      <c r="AW148" s="160"/>
      <c r="AX148" s="994"/>
      <c r="AY148" s="160"/>
      <c r="AZ148" s="994"/>
      <c r="BA148" s="160"/>
      <c r="BB148" s="994"/>
      <c r="BC148" s="160"/>
      <c r="BD148" s="994"/>
      <c r="BE148" s="160"/>
      <c r="BF148" s="994"/>
      <c r="BG148" s="160"/>
      <c r="BH148" s="994"/>
      <c r="BI148" s="160"/>
      <c r="BJ148" s="994"/>
      <c r="BK148" s="160"/>
      <c r="BL148" s="994"/>
      <c r="BM148" s="160"/>
      <c r="BN148" s="994"/>
      <c r="BO148" s="160"/>
      <c r="BP148" s="994"/>
      <c r="BQ148" s="160"/>
      <c r="BR148" s="994"/>
      <c r="BS148" s="160"/>
      <c r="BT148" s="994"/>
      <c r="BU148" s="160"/>
      <c r="BV148" s="994"/>
      <c r="BW148" s="160"/>
      <c r="BX148" s="994"/>
      <c r="BY148" s="160"/>
      <c r="BZ148" s="994"/>
      <c r="CA148" s="160"/>
      <c r="CB148" s="994"/>
      <c r="CC148" s="160"/>
      <c r="CD148" s="994"/>
      <c r="CE148" s="160"/>
      <c r="CF148" s="994"/>
      <c r="CG148" s="160"/>
      <c r="CH148" s="994"/>
      <c r="CI148" s="160"/>
      <c r="CJ148" s="994"/>
      <c r="CK148" s="160"/>
      <c r="CL148" s="994"/>
      <c r="CM148" s="160"/>
      <c r="CN148" s="994"/>
      <c r="CO148" s="160"/>
      <c r="CP148" s="994"/>
      <c r="CQ148" s="160"/>
      <c r="CR148" s="994"/>
      <c r="CS148" s="160"/>
      <c r="CT148" s="994"/>
      <c r="CU148" s="160"/>
      <c r="CV148" s="994"/>
      <c r="CW148" s="160"/>
      <c r="CX148" s="994"/>
      <c r="CY148" s="160"/>
      <c r="CZ148" s="994"/>
      <c r="DA148" s="160"/>
      <c r="DB148" s="994"/>
      <c r="DC148" s="160"/>
      <c r="DD148" s="994"/>
      <c r="DE148" s="160"/>
      <c r="DF148" s="994"/>
      <c r="DG148" s="160"/>
      <c r="DH148" s="994"/>
      <c r="DI148" s="160"/>
      <c r="DJ148" s="994"/>
      <c r="DK148" s="160"/>
      <c r="DL148" s="994"/>
      <c r="DM148" s="160"/>
      <c r="DN148" s="994"/>
      <c r="DO148" s="160"/>
      <c r="DP148" s="994"/>
      <c r="DQ148" s="160"/>
      <c r="DS148" s="935"/>
      <c r="DV148" s="501"/>
    </row>
    <row r="149" spans="1:126" ht="40.200000000000003" customHeight="1">
      <c r="A149" s="930" t="s">
        <v>1726</v>
      </c>
      <c r="B149" s="930" t="s">
        <v>1726</v>
      </c>
      <c r="C149" s="1955" t="s">
        <v>1726</v>
      </c>
      <c r="D149" s="930" t="s">
        <v>1759</v>
      </c>
      <c r="E149" s="930" t="s">
        <v>1759</v>
      </c>
      <c r="F149" s="930" t="s">
        <v>1759</v>
      </c>
      <c r="G149" s="930" t="s">
        <v>1759</v>
      </c>
      <c r="H149" s="930" t="s">
        <v>1759</v>
      </c>
      <c r="I149" s="930" t="s">
        <v>1759</v>
      </c>
      <c r="J149" s="930" t="s">
        <v>1759</v>
      </c>
      <c r="K149" s="464" t="str">
        <f t="shared" si="405"/>
        <v>●</v>
      </c>
      <c r="L149" s="482"/>
      <c r="N149" s="1010"/>
      <c r="O149" s="991"/>
      <c r="P149" s="2281"/>
      <c r="Q149" s="964" t="s">
        <v>1034</v>
      </c>
      <c r="R149" s="1071"/>
      <c r="S149" s="1072">
        <f t="shared" si="464"/>
        <v>0</v>
      </c>
      <c r="T149" s="1073"/>
      <c r="U149" s="120"/>
      <c r="V149" s="1071"/>
      <c r="W149" s="120"/>
      <c r="X149" s="1071"/>
      <c r="Y149" s="120"/>
      <c r="Z149" s="1071"/>
      <c r="AA149" s="120"/>
      <c r="AB149" s="1071"/>
      <c r="AC149" s="120"/>
      <c r="AD149" s="1071"/>
      <c r="AE149" s="120"/>
      <c r="AF149" s="1071"/>
      <c r="AG149" s="120"/>
      <c r="AH149" s="1071"/>
      <c r="AI149" s="120"/>
      <c r="AJ149" s="1071"/>
      <c r="AK149" s="120"/>
      <c r="AL149" s="1071"/>
      <c r="AM149" s="120"/>
      <c r="AN149" s="1071"/>
      <c r="AO149" s="120"/>
      <c r="AP149" s="1071"/>
      <c r="AQ149" s="120"/>
      <c r="AR149" s="1071"/>
      <c r="AS149" s="120"/>
      <c r="AT149" s="1071"/>
      <c r="AU149" s="120"/>
      <c r="AV149" s="1071"/>
      <c r="AW149" s="120"/>
      <c r="AX149" s="1071"/>
      <c r="AY149" s="120"/>
      <c r="AZ149" s="1071"/>
      <c r="BA149" s="120"/>
      <c r="BB149" s="1071"/>
      <c r="BC149" s="120"/>
      <c r="BD149" s="1071"/>
      <c r="BE149" s="120"/>
      <c r="BF149" s="1071"/>
      <c r="BG149" s="120"/>
      <c r="BH149" s="1071"/>
      <c r="BI149" s="120"/>
      <c r="BJ149" s="1071"/>
      <c r="BK149" s="120"/>
      <c r="BL149" s="1071"/>
      <c r="BM149" s="120"/>
      <c r="BN149" s="1071"/>
      <c r="BO149" s="120"/>
      <c r="BP149" s="1071"/>
      <c r="BQ149" s="120"/>
      <c r="BR149" s="1071"/>
      <c r="BS149" s="120"/>
      <c r="BT149" s="1071"/>
      <c r="BU149" s="120"/>
      <c r="BV149" s="1071"/>
      <c r="BW149" s="120"/>
      <c r="BX149" s="1071"/>
      <c r="BY149" s="120"/>
      <c r="BZ149" s="1071"/>
      <c r="CA149" s="120"/>
      <c r="CB149" s="1071"/>
      <c r="CC149" s="120"/>
      <c r="CD149" s="1071"/>
      <c r="CE149" s="120"/>
      <c r="CF149" s="1071"/>
      <c r="CG149" s="120"/>
      <c r="CH149" s="1071"/>
      <c r="CI149" s="120"/>
      <c r="CJ149" s="1071"/>
      <c r="CK149" s="120"/>
      <c r="CL149" s="1071"/>
      <c r="CM149" s="120"/>
      <c r="CN149" s="1071"/>
      <c r="CO149" s="120"/>
      <c r="CP149" s="1071"/>
      <c r="CQ149" s="120"/>
      <c r="CR149" s="1071"/>
      <c r="CS149" s="120"/>
      <c r="CT149" s="1071"/>
      <c r="CU149" s="120"/>
      <c r="CV149" s="1071"/>
      <c r="CW149" s="120"/>
      <c r="CX149" s="1071"/>
      <c r="CY149" s="120"/>
      <c r="CZ149" s="1071"/>
      <c r="DA149" s="120"/>
      <c r="DB149" s="1071"/>
      <c r="DC149" s="120"/>
      <c r="DD149" s="1071"/>
      <c r="DE149" s="120"/>
      <c r="DF149" s="1071"/>
      <c r="DG149" s="120"/>
      <c r="DH149" s="1071"/>
      <c r="DI149" s="120"/>
      <c r="DJ149" s="1071"/>
      <c r="DK149" s="120"/>
      <c r="DL149" s="1071"/>
      <c r="DM149" s="120"/>
      <c r="DN149" s="1071"/>
      <c r="DO149" s="120"/>
      <c r="DP149" s="1071"/>
      <c r="DQ149" s="120"/>
      <c r="DS149" s="935"/>
      <c r="DV149" s="501"/>
    </row>
    <row r="150" spans="1:126" ht="20.100000000000001" customHeight="1">
      <c r="A150" s="930" t="s">
        <v>1726</v>
      </c>
      <c r="B150" s="930" t="s">
        <v>1726</v>
      </c>
      <c r="C150" s="930" t="s">
        <v>1759</v>
      </c>
      <c r="D150" s="930" t="s">
        <v>1759</v>
      </c>
      <c r="E150" s="930" t="s">
        <v>1759</v>
      </c>
      <c r="F150" s="930" t="s">
        <v>1759</v>
      </c>
      <c r="G150" s="930" t="s">
        <v>1759</v>
      </c>
      <c r="H150" s="930" t="s">
        <v>1759</v>
      </c>
      <c r="I150" s="930" t="s">
        <v>1759</v>
      </c>
      <c r="J150" s="930" t="s">
        <v>1759</v>
      </c>
      <c r="K150" s="464" t="str">
        <f t="shared" si="405"/>
        <v>●</v>
      </c>
      <c r="L150" s="482"/>
      <c r="N150" s="1010"/>
      <c r="O150" s="991"/>
      <c r="P150" s="2253" t="s">
        <v>1827</v>
      </c>
      <c r="Q150" s="951" t="s">
        <v>1826</v>
      </c>
      <c r="R150" s="1002"/>
      <c r="S150" s="1074">
        <f t="shared" si="464"/>
        <v>0</v>
      </c>
      <c r="T150" s="1001"/>
      <c r="U150" s="159"/>
      <c r="V150" s="1002"/>
      <c r="W150" s="159"/>
      <c r="X150" s="1002"/>
      <c r="Y150" s="159"/>
      <c r="Z150" s="1002"/>
      <c r="AA150" s="159"/>
      <c r="AB150" s="1002"/>
      <c r="AC150" s="159"/>
      <c r="AD150" s="1002"/>
      <c r="AE150" s="159"/>
      <c r="AF150" s="1002"/>
      <c r="AG150" s="159"/>
      <c r="AH150" s="1002"/>
      <c r="AI150" s="159"/>
      <c r="AJ150" s="1002"/>
      <c r="AK150" s="159"/>
      <c r="AL150" s="1002"/>
      <c r="AM150" s="159"/>
      <c r="AN150" s="1002"/>
      <c r="AO150" s="159"/>
      <c r="AP150" s="1002"/>
      <c r="AQ150" s="159"/>
      <c r="AR150" s="1002"/>
      <c r="AS150" s="159"/>
      <c r="AT150" s="1002"/>
      <c r="AU150" s="159"/>
      <c r="AV150" s="1002"/>
      <c r="AW150" s="159"/>
      <c r="AX150" s="1002"/>
      <c r="AY150" s="159"/>
      <c r="AZ150" s="1002"/>
      <c r="BA150" s="159"/>
      <c r="BB150" s="1002"/>
      <c r="BC150" s="159"/>
      <c r="BD150" s="1002"/>
      <c r="BE150" s="159"/>
      <c r="BF150" s="1002"/>
      <c r="BG150" s="159"/>
      <c r="BH150" s="1002"/>
      <c r="BI150" s="159"/>
      <c r="BJ150" s="1002"/>
      <c r="BK150" s="159"/>
      <c r="BL150" s="1002"/>
      <c r="BM150" s="159"/>
      <c r="BN150" s="1002"/>
      <c r="BO150" s="159"/>
      <c r="BP150" s="1002"/>
      <c r="BQ150" s="159"/>
      <c r="BR150" s="1002"/>
      <c r="BS150" s="159"/>
      <c r="BT150" s="1002"/>
      <c r="BU150" s="159"/>
      <c r="BV150" s="1002"/>
      <c r="BW150" s="159"/>
      <c r="BX150" s="1002"/>
      <c r="BY150" s="159"/>
      <c r="BZ150" s="1002"/>
      <c r="CA150" s="159"/>
      <c r="CB150" s="1002"/>
      <c r="CC150" s="159"/>
      <c r="CD150" s="1002"/>
      <c r="CE150" s="159"/>
      <c r="CF150" s="1002"/>
      <c r="CG150" s="159"/>
      <c r="CH150" s="1002"/>
      <c r="CI150" s="159"/>
      <c r="CJ150" s="1002"/>
      <c r="CK150" s="159"/>
      <c r="CL150" s="1002"/>
      <c r="CM150" s="159"/>
      <c r="CN150" s="1002"/>
      <c r="CO150" s="159"/>
      <c r="CP150" s="1002"/>
      <c r="CQ150" s="159"/>
      <c r="CR150" s="1002"/>
      <c r="CS150" s="159"/>
      <c r="CT150" s="1002"/>
      <c r="CU150" s="159"/>
      <c r="CV150" s="1002"/>
      <c r="CW150" s="159"/>
      <c r="CX150" s="1002"/>
      <c r="CY150" s="159"/>
      <c r="CZ150" s="1002"/>
      <c r="DA150" s="159"/>
      <c r="DB150" s="1002"/>
      <c r="DC150" s="159"/>
      <c r="DD150" s="1002"/>
      <c r="DE150" s="159"/>
      <c r="DF150" s="1002"/>
      <c r="DG150" s="159"/>
      <c r="DH150" s="1002"/>
      <c r="DI150" s="159"/>
      <c r="DJ150" s="1002"/>
      <c r="DK150" s="159"/>
      <c r="DL150" s="1002"/>
      <c r="DM150" s="159"/>
      <c r="DN150" s="1002"/>
      <c r="DO150" s="159"/>
      <c r="DP150" s="1002"/>
      <c r="DQ150" s="159"/>
      <c r="DS150" s="935"/>
    </row>
    <row r="151" spans="1:126" ht="20.100000000000001" customHeight="1">
      <c r="A151" s="930" t="s">
        <v>1726</v>
      </c>
      <c r="B151" s="930" t="s">
        <v>1726</v>
      </c>
      <c r="C151" s="930" t="s">
        <v>1759</v>
      </c>
      <c r="D151" s="930" t="s">
        <v>1759</v>
      </c>
      <c r="E151" s="930" t="s">
        <v>1759</v>
      </c>
      <c r="F151" s="930" t="s">
        <v>1759</v>
      </c>
      <c r="G151" s="930" t="s">
        <v>1759</v>
      </c>
      <c r="H151" s="930" t="s">
        <v>1759</v>
      </c>
      <c r="I151" s="930" t="s">
        <v>1759</v>
      </c>
      <c r="J151" s="930" t="s">
        <v>1759</v>
      </c>
      <c r="K151" s="464" t="str">
        <f t="shared" si="405"/>
        <v>●</v>
      </c>
      <c r="L151" s="482"/>
      <c r="N151" s="1010"/>
      <c r="O151" s="991"/>
      <c r="P151" s="2246"/>
      <c r="Q151" s="957" t="s">
        <v>1033</v>
      </c>
      <c r="R151" s="994"/>
      <c r="S151" s="1033">
        <f t="shared" si="464"/>
        <v>0</v>
      </c>
      <c r="T151" s="995"/>
      <c r="U151" s="160"/>
      <c r="V151" s="994"/>
      <c r="W151" s="160"/>
      <c r="X151" s="994"/>
      <c r="Y151" s="160"/>
      <c r="Z151" s="994"/>
      <c r="AA151" s="160"/>
      <c r="AB151" s="994"/>
      <c r="AC151" s="160"/>
      <c r="AD151" s="994"/>
      <c r="AE151" s="160"/>
      <c r="AF151" s="994"/>
      <c r="AG151" s="160"/>
      <c r="AH151" s="994"/>
      <c r="AI151" s="160"/>
      <c r="AJ151" s="994"/>
      <c r="AK151" s="160"/>
      <c r="AL151" s="994"/>
      <c r="AM151" s="160"/>
      <c r="AN151" s="994"/>
      <c r="AO151" s="160"/>
      <c r="AP151" s="994"/>
      <c r="AQ151" s="160"/>
      <c r="AR151" s="994"/>
      <c r="AS151" s="160"/>
      <c r="AT151" s="994"/>
      <c r="AU151" s="160"/>
      <c r="AV151" s="994"/>
      <c r="AW151" s="160"/>
      <c r="AX151" s="994"/>
      <c r="AY151" s="160"/>
      <c r="AZ151" s="994"/>
      <c r="BA151" s="160"/>
      <c r="BB151" s="994"/>
      <c r="BC151" s="160"/>
      <c r="BD151" s="994"/>
      <c r="BE151" s="160"/>
      <c r="BF151" s="994"/>
      <c r="BG151" s="160"/>
      <c r="BH151" s="994"/>
      <c r="BI151" s="160"/>
      <c r="BJ151" s="994"/>
      <c r="BK151" s="160"/>
      <c r="BL151" s="994"/>
      <c r="BM151" s="160"/>
      <c r="BN151" s="994"/>
      <c r="BO151" s="160"/>
      <c r="BP151" s="994"/>
      <c r="BQ151" s="160"/>
      <c r="BR151" s="994"/>
      <c r="BS151" s="160"/>
      <c r="BT151" s="994"/>
      <c r="BU151" s="160"/>
      <c r="BV151" s="994"/>
      <c r="BW151" s="160"/>
      <c r="BX151" s="994"/>
      <c r="BY151" s="160"/>
      <c r="BZ151" s="994"/>
      <c r="CA151" s="160"/>
      <c r="CB151" s="994"/>
      <c r="CC151" s="160"/>
      <c r="CD151" s="994"/>
      <c r="CE151" s="160"/>
      <c r="CF151" s="994"/>
      <c r="CG151" s="160"/>
      <c r="CH151" s="994"/>
      <c r="CI151" s="160"/>
      <c r="CJ151" s="994"/>
      <c r="CK151" s="160"/>
      <c r="CL151" s="994"/>
      <c r="CM151" s="160"/>
      <c r="CN151" s="994"/>
      <c r="CO151" s="160"/>
      <c r="CP151" s="994"/>
      <c r="CQ151" s="160"/>
      <c r="CR151" s="994"/>
      <c r="CS151" s="160"/>
      <c r="CT151" s="994"/>
      <c r="CU151" s="160"/>
      <c r="CV151" s="994"/>
      <c r="CW151" s="160"/>
      <c r="CX151" s="994"/>
      <c r="CY151" s="160"/>
      <c r="CZ151" s="994"/>
      <c r="DA151" s="160"/>
      <c r="DB151" s="994"/>
      <c r="DC151" s="160"/>
      <c r="DD151" s="994"/>
      <c r="DE151" s="160"/>
      <c r="DF151" s="994"/>
      <c r="DG151" s="160"/>
      <c r="DH151" s="994"/>
      <c r="DI151" s="160"/>
      <c r="DJ151" s="994"/>
      <c r="DK151" s="160"/>
      <c r="DL151" s="994"/>
      <c r="DM151" s="160"/>
      <c r="DN151" s="994"/>
      <c r="DO151" s="160"/>
      <c r="DP151" s="994"/>
      <c r="DQ151" s="160"/>
      <c r="DS151" s="935"/>
    </row>
    <row r="152" spans="1:126" ht="40.200000000000003" customHeight="1" thickBot="1">
      <c r="A152" s="930" t="s">
        <v>1726</v>
      </c>
      <c r="B152" s="930" t="s">
        <v>1726</v>
      </c>
      <c r="C152" s="930" t="s">
        <v>1759</v>
      </c>
      <c r="D152" s="930" t="s">
        <v>1759</v>
      </c>
      <c r="E152" s="930" t="s">
        <v>1759</v>
      </c>
      <c r="F152" s="930" t="s">
        <v>1759</v>
      </c>
      <c r="G152" s="930" t="s">
        <v>1759</v>
      </c>
      <c r="H152" s="930" t="s">
        <v>1759</v>
      </c>
      <c r="I152" s="930" t="s">
        <v>1759</v>
      </c>
      <c r="J152" s="930" t="s">
        <v>1759</v>
      </c>
      <c r="K152" s="464" t="str">
        <f t="shared" si="405"/>
        <v>●</v>
      </c>
      <c r="L152" s="482"/>
      <c r="N152" s="1061"/>
      <c r="O152" s="1034"/>
      <c r="P152" s="2281"/>
      <c r="Q152" s="964" t="s">
        <v>1034</v>
      </c>
      <c r="R152" s="1071"/>
      <c r="S152" s="1075">
        <f t="shared" si="464"/>
        <v>0</v>
      </c>
      <c r="T152" s="1073"/>
      <c r="U152" s="120"/>
      <c r="V152" s="1071"/>
      <c r="W152" s="120"/>
      <c r="X152" s="1071"/>
      <c r="Y152" s="120"/>
      <c r="Z152" s="1071"/>
      <c r="AA152" s="120"/>
      <c r="AB152" s="1071"/>
      <c r="AC152" s="120"/>
      <c r="AD152" s="1071"/>
      <c r="AE152" s="120"/>
      <c r="AF152" s="1071"/>
      <c r="AG152" s="120"/>
      <c r="AH152" s="1071"/>
      <c r="AI152" s="120"/>
      <c r="AJ152" s="1071"/>
      <c r="AK152" s="120"/>
      <c r="AL152" s="1071"/>
      <c r="AM152" s="120"/>
      <c r="AN152" s="1071"/>
      <c r="AO152" s="120"/>
      <c r="AP152" s="1071"/>
      <c r="AQ152" s="120"/>
      <c r="AR152" s="1071"/>
      <c r="AS152" s="120"/>
      <c r="AT152" s="1071"/>
      <c r="AU152" s="120"/>
      <c r="AV152" s="1071"/>
      <c r="AW152" s="120"/>
      <c r="AX152" s="1071"/>
      <c r="AY152" s="120"/>
      <c r="AZ152" s="1071"/>
      <c r="BA152" s="120"/>
      <c r="BB152" s="1071"/>
      <c r="BC152" s="120"/>
      <c r="BD152" s="1071"/>
      <c r="BE152" s="120"/>
      <c r="BF152" s="1071"/>
      <c r="BG152" s="120"/>
      <c r="BH152" s="1071"/>
      <c r="BI152" s="120"/>
      <c r="BJ152" s="1071"/>
      <c r="BK152" s="120"/>
      <c r="BL152" s="1071"/>
      <c r="BM152" s="120"/>
      <c r="BN152" s="1071"/>
      <c r="BO152" s="120"/>
      <c r="BP152" s="1071"/>
      <c r="BQ152" s="120"/>
      <c r="BR152" s="1071"/>
      <c r="BS152" s="120"/>
      <c r="BT152" s="1071"/>
      <c r="BU152" s="120"/>
      <c r="BV152" s="1071"/>
      <c r="BW152" s="120"/>
      <c r="BX152" s="1071"/>
      <c r="BY152" s="120"/>
      <c r="BZ152" s="1071"/>
      <c r="CA152" s="120"/>
      <c r="CB152" s="1071"/>
      <c r="CC152" s="120"/>
      <c r="CD152" s="1071"/>
      <c r="CE152" s="120"/>
      <c r="CF152" s="1071"/>
      <c r="CG152" s="120"/>
      <c r="CH152" s="1071"/>
      <c r="CI152" s="120"/>
      <c r="CJ152" s="1071"/>
      <c r="CK152" s="120"/>
      <c r="CL152" s="1071"/>
      <c r="CM152" s="120"/>
      <c r="CN152" s="1071"/>
      <c r="CO152" s="120"/>
      <c r="CP152" s="1071"/>
      <c r="CQ152" s="120"/>
      <c r="CR152" s="1071"/>
      <c r="CS152" s="120"/>
      <c r="CT152" s="1071"/>
      <c r="CU152" s="120"/>
      <c r="CV152" s="1071"/>
      <c r="CW152" s="120"/>
      <c r="CX152" s="1071"/>
      <c r="CY152" s="120"/>
      <c r="CZ152" s="1071"/>
      <c r="DA152" s="120"/>
      <c r="DB152" s="1071"/>
      <c r="DC152" s="120"/>
      <c r="DD152" s="1071"/>
      <c r="DE152" s="120"/>
      <c r="DF152" s="1071"/>
      <c r="DG152" s="120"/>
      <c r="DH152" s="1071"/>
      <c r="DI152" s="120"/>
      <c r="DJ152" s="1071"/>
      <c r="DK152" s="120"/>
      <c r="DL152" s="1071"/>
      <c r="DM152" s="120"/>
      <c r="DN152" s="1071"/>
      <c r="DO152" s="120"/>
      <c r="DP152" s="1071"/>
      <c r="DQ152" s="120"/>
      <c r="DS152" s="935"/>
    </row>
    <row r="153" spans="1:126" ht="40.200000000000003" customHeight="1" thickTop="1" thickBot="1">
      <c r="A153" s="930" t="s">
        <v>1726</v>
      </c>
      <c r="B153" s="930" t="s">
        <v>1726</v>
      </c>
      <c r="C153" s="1025" t="s">
        <v>1759</v>
      </c>
      <c r="D153" s="930" t="s">
        <v>1759</v>
      </c>
      <c r="E153" s="930" t="s">
        <v>1759</v>
      </c>
      <c r="F153" s="1025" t="s">
        <v>1759</v>
      </c>
      <c r="G153" s="930" t="s">
        <v>1759</v>
      </c>
      <c r="H153" s="930" t="s">
        <v>1759</v>
      </c>
      <c r="I153" s="930" t="s">
        <v>1759</v>
      </c>
      <c r="J153" s="930" t="s">
        <v>1759</v>
      </c>
      <c r="K153" s="464" t="str">
        <f t="shared" si="405"/>
        <v>●</v>
      </c>
      <c r="L153" s="482"/>
      <c r="N153" s="2284" t="str">
        <f>IF(OR($A$2="空港",$A$2="高速"),"B-4：地下埋設物（管路等）の試掘、レーダー探査等に要した費用（直接工事費に計上した分を除く）","B-4：試掘等に要した費用（直接工事費に計上した分を除く）")</f>
        <v>B-4：試掘等に要した費用（直接工事費に計上した分を除く）</v>
      </c>
      <c r="O153" s="2276"/>
      <c r="P153" s="2277"/>
      <c r="Q153" s="950" t="s">
        <v>1948</v>
      </c>
      <c r="R153" s="996"/>
      <c r="S153" s="1009" t="s">
        <v>1806</v>
      </c>
      <c r="T153" s="996"/>
      <c r="U153" s="1019" t="s">
        <v>1806</v>
      </c>
      <c r="V153" s="996"/>
      <c r="W153" s="1019" t="s">
        <v>4086</v>
      </c>
      <c r="X153" s="996"/>
      <c r="Y153" s="1019" t="s">
        <v>4086</v>
      </c>
      <c r="Z153" s="996"/>
      <c r="AA153" s="1019" t="s">
        <v>4086</v>
      </c>
      <c r="AB153" s="996"/>
      <c r="AC153" s="1019" t="s">
        <v>4086</v>
      </c>
      <c r="AD153" s="996"/>
      <c r="AE153" s="1019" t="s">
        <v>4086</v>
      </c>
      <c r="AF153" s="996"/>
      <c r="AG153" s="1019" t="s">
        <v>4086</v>
      </c>
      <c r="AH153" s="996"/>
      <c r="AI153" s="1019" t="s">
        <v>4086</v>
      </c>
      <c r="AJ153" s="996"/>
      <c r="AK153" s="1019" t="s">
        <v>4086</v>
      </c>
      <c r="AL153" s="996"/>
      <c r="AM153" s="1019" t="s">
        <v>4086</v>
      </c>
      <c r="AN153" s="996"/>
      <c r="AO153" s="1019" t="s">
        <v>4086</v>
      </c>
      <c r="AP153" s="996"/>
      <c r="AQ153" s="1019" t="s">
        <v>4086</v>
      </c>
      <c r="AR153" s="996"/>
      <c r="AS153" s="1019" t="s">
        <v>4086</v>
      </c>
      <c r="AT153" s="996"/>
      <c r="AU153" s="1019" t="s">
        <v>4086</v>
      </c>
      <c r="AV153" s="996"/>
      <c r="AW153" s="1019" t="s">
        <v>4086</v>
      </c>
      <c r="AX153" s="996"/>
      <c r="AY153" s="1019" t="s">
        <v>4086</v>
      </c>
      <c r="AZ153" s="996"/>
      <c r="BA153" s="1019" t="s">
        <v>4086</v>
      </c>
      <c r="BB153" s="996"/>
      <c r="BC153" s="1019" t="s">
        <v>4086</v>
      </c>
      <c r="BD153" s="996"/>
      <c r="BE153" s="1019" t="s">
        <v>4086</v>
      </c>
      <c r="BF153" s="996"/>
      <c r="BG153" s="1019" t="s">
        <v>4086</v>
      </c>
      <c r="BH153" s="996"/>
      <c r="BI153" s="1019" t="s">
        <v>4086</v>
      </c>
      <c r="BJ153" s="996"/>
      <c r="BK153" s="1019" t="s">
        <v>4086</v>
      </c>
      <c r="BL153" s="996"/>
      <c r="BM153" s="1019" t="s">
        <v>4086</v>
      </c>
      <c r="BN153" s="996"/>
      <c r="BO153" s="1019" t="s">
        <v>4086</v>
      </c>
      <c r="BP153" s="996"/>
      <c r="BQ153" s="1019" t="s">
        <v>4086</v>
      </c>
      <c r="BR153" s="996"/>
      <c r="BS153" s="1019" t="s">
        <v>4086</v>
      </c>
      <c r="BT153" s="996"/>
      <c r="BU153" s="1019" t="s">
        <v>4086</v>
      </c>
      <c r="BV153" s="996"/>
      <c r="BW153" s="1019" t="s">
        <v>4086</v>
      </c>
      <c r="BX153" s="996"/>
      <c r="BY153" s="1019" t="s">
        <v>4086</v>
      </c>
      <c r="BZ153" s="996"/>
      <c r="CA153" s="1019" t="s">
        <v>4086</v>
      </c>
      <c r="CB153" s="996"/>
      <c r="CC153" s="1019" t="s">
        <v>4086</v>
      </c>
      <c r="CD153" s="996"/>
      <c r="CE153" s="1019" t="s">
        <v>4086</v>
      </c>
      <c r="CF153" s="996"/>
      <c r="CG153" s="1019" t="s">
        <v>4086</v>
      </c>
      <c r="CH153" s="996"/>
      <c r="CI153" s="1019" t="s">
        <v>4086</v>
      </c>
      <c r="CJ153" s="996"/>
      <c r="CK153" s="1019" t="s">
        <v>4086</v>
      </c>
      <c r="CL153" s="996"/>
      <c r="CM153" s="1019" t="s">
        <v>4086</v>
      </c>
      <c r="CN153" s="996"/>
      <c r="CO153" s="1019" t="s">
        <v>4086</v>
      </c>
      <c r="CP153" s="996"/>
      <c r="CQ153" s="1019" t="s">
        <v>4086</v>
      </c>
      <c r="CR153" s="996"/>
      <c r="CS153" s="1019" t="s">
        <v>4086</v>
      </c>
      <c r="CT153" s="996"/>
      <c r="CU153" s="1019" t="s">
        <v>4086</v>
      </c>
      <c r="CV153" s="996"/>
      <c r="CW153" s="1019" t="s">
        <v>4086</v>
      </c>
      <c r="CX153" s="996"/>
      <c r="CY153" s="1019" t="s">
        <v>4086</v>
      </c>
      <c r="CZ153" s="996"/>
      <c r="DA153" s="1019" t="s">
        <v>4086</v>
      </c>
      <c r="DB153" s="996"/>
      <c r="DC153" s="1019" t="s">
        <v>4086</v>
      </c>
      <c r="DD153" s="996"/>
      <c r="DE153" s="1019" t="s">
        <v>4086</v>
      </c>
      <c r="DF153" s="996"/>
      <c r="DG153" s="1019" t="s">
        <v>4086</v>
      </c>
      <c r="DH153" s="996"/>
      <c r="DI153" s="1019" t="s">
        <v>4086</v>
      </c>
      <c r="DJ153" s="996"/>
      <c r="DK153" s="1019" t="s">
        <v>4086</v>
      </c>
      <c r="DL153" s="996"/>
      <c r="DM153" s="1019" t="s">
        <v>4086</v>
      </c>
      <c r="DN153" s="996"/>
      <c r="DO153" s="1019" t="s">
        <v>4086</v>
      </c>
      <c r="DP153" s="996"/>
      <c r="DQ153" s="1019" t="s">
        <v>4086</v>
      </c>
      <c r="DS153" s="935"/>
      <c r="DT153" s="415" t="s">
        <v>2008</v>
      </c>
      <c r="DU153" s="415" t="s">
        <v>2004</v>
      </c>
    </row>
    <row r="154" spans="1:126" ht="20.100000000000001" customHeight="1" thickTop="1" thickBot="1">
      <c r="A154" s="930" t="s">
        <v>1726</v>
      </c>
      <c r="B154" s="930" t="s">
        <v>1726</v>
      </c>
      <c r="C154" s="930" t="s">
        <v>1759</v>
      </c>
      <c r="D154" s="930" t="s">
        <v>1759</v>
      </c>
      <c r="E154" s="930" t="s">
        <v>1759</v>
      </c>
      <c r="F154" s="930" t="s">
        <v>1759</v>
      </c>
      <c r="G154" s="930" t="s">
        <v>1759</v>
      </c>
      <c r="H154" s="930" t="s">
        <v>1759</v>
      </c>
      <c r="I154" s="930" t="s">
        <v>1759</v>
      </c>
      <c r="J154" s="930" t="s">
        <v>1759</v>
      </c>
      <c r="K154" s="464" t="str">
        <f t="shared" si="405"/>
        <v>●</v>
      </c>
      <c r="L154" s="482"/>
      <c r="N154" s="1010"/>
      <c r="O154" s="2267" t="s">
        <v>604</v>
      </c>
      <c r="P154" s="2268"/>
      <c r="Q154" s="172"/>
      <c r="R154" s="1039"/>
      <c r="S154" s="242">
        <f t="shared" ref="S154" si="465">IF($K154=0,0,SUM(U154:DQ154))</f>
        <v>0</v>
      </c>
      <c r="T154" s="1039"/>
      <c r="U154" s="153"/>
      <c r="V154" s="1037"/>
      <c r="W154" s="153"/>
      <c r="X154" s="1037"/>
      <c r="Y154" s="153"/>
      <c r="Z154" s="1037"/>
      <c r="AA154" s="153"/>
      <c r="AB154" s="1037"/>
      <c r="AC154" s="153"/>
      <c r="AD154" s="1037"/>
      <c r="AE154" s="153"/>
      <c r="AF154" s="1037"/>
      <c r="AG154" s="153"/>
      <c r="AH154" s="1037"/>
      <c r="AI154" s="153"/>
      <c r="AJ154" s="1037"/>
      <c r="AK154" s="153"/>
      <c r="AL154" s="1037"/>
      <c r="AM154" s="153"/>
      <c r="AN154" s="1037"/>
      <c r="AO154" s="153"/>
      <c r="AP154" s="1037"/>
      <c r="AQ154" s="153"/>
      <c r="AR154" s="1037"/>
      <c r="AS154" s="153"/>
      <c r="AT154" s="1037"/>
      <c r="AU154" s="153"/>
      <c r="AV154" s="1037"/>
      <c r="AW154" s="153"/>
      <c r="AX154" s="1037"/>
      <c r="AY154" s="153"/>
      <c r="AZ154" s="1037"/>
      <c r="BA154" s="153"/>
      <c r="BB154" s="1037"/>
      <c r="BC154" s="153"/>
      <c r="BD154" s="1037"/>
      <c r="BE154" s="153"/>
      <c r="BF154" s="1037"/>
      <c r="BG154" s="153"/>
      <c r="BH154" s="1037"/>
      <c r="BI154" s="153"/>
      <c r="BJ154" s="1037"/>
      <c r="BK154" s="153"/>
      <c r="BL154" s="1037"/>
      <c r="BM154" s="153"/>
      <c r="BN154" s="1037"/>
      <c r="BO154" s="153"/>
      <c r="BP154" s="1037"/>
      <c r="BQ154" s="153"/>
      <c r="BR154" s="1037"/>
      <c r="BS154" s="153"/>
      <c r="BT154" s="1037"/>
      <c r="BU154" s="153"/>
      <c r="BV154" s="1037"/>
      <c r="BW154" s="153"/>
      <c r="BX154" s="1037"/>
      <c r="BY154" s="153"/>
      <c r="BZ154" s="1037"/>
      <c r="CA154" s="153"/>
      <c r="CB154" s="1037"/>
      <c r="CC154" s="153"/>
      <c r="CD154" s="1037"/>
      <c r="CE154" s="153"/>
      <c r="CF154" s="1037"/>
      <c r="CG154" s="153"/>
      <c r="CH154" s="1037"/>
      <c r="CI154" s="153"/>
      <c r="CJ154" s="1037"/>
      <c r="CK154" s="153"/>
      <c r="CL154" s="1037"/>
      <c r="CM154" s="153"/>
      <c r="CN154" s="1037"/>
      <c r="CO154" s="153"/>
      <c r="CP154" s="1037"/>
      <c r="CQ154" s="153"/>
      <c r="CR154" s="1037"/>
      <c r="CS154" s="153"/>
      <c r="CT154" s="1037"/>
      <c r="CU154" s="153"/>
      <c r="CV154" s="1037"/>
      <c r="CW154" s="153"/>
      <c r="CX154" s="1037"/>
      <c r="CY154" s="153"/>
      <c r="CZ154" s="1037"/>
      <c r="DA154" s="153"/>
      <c r="DB154" s="1037"/>
      <c r="DC154" s="153"/>
      <c r="DD154" s="1037"/>
      <c r="DE154" s="153"/>
      <c r="DF154" s="1037"/>
      <c r="DG154" s="153"/>
      <c r="DH154" s="1037"/>
      <c r="DI154" s="153"/>
      <c r="DJ154" s="1037"/>
      <c r="DK154" s="153"/>
      <c r="DL154" s="1037"/>
      <c r="DM154" s="153"/>
      <c r="DN154" s="1037"/>
      <c r="DO154" s="153"/>
      <c r="DP154" s="1037"/>
      <c r="DQ154" s="153"/>
      <c r="DS154" s="935" t="s">
        <v>3937</v>
      </c>
      <c r="DV154" s="501"/>
    </row>
    <row r="155" spans="1:126" ht="20.100000000000001" customHeight="1" thickTop="1">
      <c r="A155" s="930" t="s">
        <v>1726</v>
      </c>
      <c r="B155" s="930" t="s">
        <v>1726</v>
      </c>
      <c r="C155" s="930" t="s">
        <v>1759</v>
      </c>
      <c r="D155" s="930" t="s">
        <v>1759</v>
      </c>
      <c r="E155" s="930" t="s">
        <v>1759</v>
      </c>
      <c r="F155" s="930" t="s">
        <v>1759</v>
      </c>
      <c r="G155" s="930" t="s">
        <v>1759</v>
      </c>
      <c r="H155" s="930" t="s">
        <v>1759</v>
      </c>
      <c r="I155" s="930" t="s">
        <v>1759</v>
      </c>
      <c r="J155" s="930" t="s">
        <v>1759</v>
      </c>
      <c r="K155" s="464" t="str">
        <f t="shared" si="405"/>
        <v>●</v>
      </c>
      <c r="L155" s="482"/>
      <c r="N155" s="1010"/>
      <c r="O155" s="991" t="s">
        <v>1801</v>
      </c>
      <c r="R155" s="948"/>
      <c r="S155" s="1015"/>
      <c r="T155" s="948"/>
      <c r="U155" s="999"/>
      <c r="V155" s="948"/>
      <c r="W155" s="999"/>
      <c r="X155" s="948"/>
      <c r="Y155" s="999"/>
      <c r="Z155" s="948"/>
      <c r="AA155" s="999"/>
      <c r="AB155" s="948"/>
      <c r="AC155" s="999"/>
      <c r="AD155" s="948"/>
      <c r="AE155" s="999"/>
      <c r="AF155" s="948"/>
      <c r="AG155" s="999"/>
      <c r="AH155" s="948"/>
      <c r="AI155" s="999"/>
      <c r="AJ155" s="948"/>
      <c r="AK155" s="999"/>
      <c r="AL155" s="948"/>
      <c r="AM155" s="999"/>
      <c r="AN155" s="948"/>
      <c r="AO155" s="999"/>
      <c r="AP155" s="948"/>
      <c r="AQ155" s="999"/>
      <c r="AR155" s="948"/>
      <c r="AS155" s="999"/>
      <c r="AT155" s="948"/>
      <c r="AU155" s="999"/>
      <c r="AV155" s="948"/>
      <c r="AW155" s="999"/>
      <c r="AX155" s="948"/>
      <c r="AY155" s="999"/>
      <c r="AZ155" s="948"/>
      <c r="BA155" s="999"/>
      <c r="BB155" s="948"/>
      <c r="BC155" s="999"/>
      <c r="BD155" s="948"/>
      <c r="BE155" s="999"/>
      <c r="BF155" s="948"/>
      <c r="BG155" s="999"/>
      <c r="BH155" s="948"/>
      <c r="BI155" s="999"/>
      <c r="BJ155" s="948"/>
      <c r="BK155" s="999"/>
      <c r="BL155" s="948"/>
      <c r="BM155" s="999"/>
      <c r="BN155" s="948"/>
      <c r="BO155" s="999"/>
      <c r="BP155" s="948"/>
      <c r="BQ155" s="999"/>
      <c r="BR155" s="948"/>
      <c r="BS155" s="999"/>
      <c r="BT155" s="948"/>
      <c r="BU155" s="999"/>
      <c r="BV155" s="948"/>
      <c r="BW155" s="999"/>
      <c r="BX155" s="948"/>
      <c r="BY155" s="999"/>
      <c r="BZ155" s="948"/>
      <c r="CA155" s="999"/>
      <c r="CB155" s="948"/>
      <c r="CC155" s="999"/>
      <c r="CD155" s="948"/>
      <c r="CE155" s="999"/>
      <c r="CF155" s="948"/>
      <c r="CG155" s="999"/>
      <c r="CH155" s="948"/>
      <c r="CI155" s="999"/>
      <c r="CJ155" s="948"/>
      <c r="CK155" s="999"/>
      <c r="CL155" s="948"/>
      <c r="CM155" s="999"/>
      <c r="CN155" s="948"/>
      <c r="CO155" s="999"/>
      <c r="CP155" s="948"/>
      <c r="CQ155" s="999"/>
      <c r="CR155" s="948"/>
      <c r="CS155" s="999"/>
      <c r="CT155" s="948"/>
      <c r="CU155" s="999"/>
      <c r="CV155" s="948"/>
      <c r="CW155" s="999"/>
      <c r="CX155" s="948"/>
      <c r="CY155" s="999"/>
      <c r="CZ155" s="948"/>
      <c r="DA155" s="999"/>
      <c r="DB155" s="948"/>
      <c r="DC155" s="999"/>
      <c r="DD155" s="948"/>
      <c r="DE155" s="999"/>
      <c r="DF155" s="948"/>
      <c r="DG155" s="999"/>
      <c r="DH155" s="948"/>
      <c r="DI155" s="999"/>
      <c r="DJ155" s="948"/>
      <c r="DK155" s="999"/>
      <c r="DL155" s="948"/>
      <c r="DM155" s="999"/>
      <c r="DN155" s="948"/>
      <c r="DO155" s="999"/>
      <c r="DP155" s="948"/>
      <c r="DQ155" s="999"/>
      <c r="DS155" s="935"/>
      <c r="DV155" s="501"/>
    </row>
    <row r="156" spans="1:126" ht="20.100000000000001" customHeight="1" thickBot="1">
      <c r="A156" s="930" t="s">
        <v>1726</v>
      </c>
      <c r="B156" s="930" t="s">
        <v>1726</v>
      </c>
      <c r="C156" s="930" t="s">
        <v>1759</v>
      </c>
      <c r="D156" s="930" t="s">
        <v>1759</v>
      </c>
      <c r="E156" s="930" t="s">
        <v>1759</v>
      </c>
      <c r="F156" s="930" t="s">
        <v>1759</v>
      </c>
      <c r="G156" s="930" t="s">
        <v>1759</v>
      </c>
      <c r="H156" s="930" t="s">
        <v>1759</v>
      </c>
      <c r="I156" s="930" t="s">
        <v>1759</v>
      </c>
      <c r="J156" s="930" t="s">
        <v>1759</v>
      </c>
      <c r="K156" s="464" t="str">
        <f t="shared" si="405"/>
        <v>●</v>
      </c>
      <c r="L156" s="482"/>
      <c r="N156" s="1010"/>
      <c r="O156" s="991"/>
      <c r="P156" s="1040" t="s">
        <v>674</v>
      </c>
      <c r="Q156" s="1076" t="s">
        <v>1948</v>
      </c>
      <c r="R156" s="1041"/>
      <c r="S156" s="987" t="s">
        <v>1806</v>
      </c>
      <c r="T156" s="1041"/>
      <c r="U156" s="988" t="s">
        <v>1806</v>
      </c>
      <c r="V156" s="1041"/>
      <c r="W156" s="988" t="s">
        <v>4086</v>
      </c>
      <c r="X156" s="1041"/>
      <c r="Y156" s="988" t="s">
        <v>4086</v>
      </c>
      <c r="Z156" s="1041"/>
      <c r="AA156" s="988" t="s">
        <v>4086</v>
      </c>
      <c r="AB156" s="1041"/>
      <c r="AC156" s="988" t="s">
        <v>4086</v>
      </c>
      <c r="AD156" s="1041"/>
      <c r="AE156" s="988" t="s">
        <v>4086</v>
      </c>
      <c r="AF156" s="1041"/>
      <c r="AG156" s="988" t="s">
        <v>4086</v>
      </c>
      <c r="AH156" s="1041"/>
      <c r="AI156" s="988" t="s">
        <v>4086</v>
      </c>
      <c r="AJ156" s="1041"/>
      <c r="AK156" s="988" t="s">
        <v>4086</v>
      </c>
      <c r="AL156" s="1041"/>
      <c r="AM156" s="988" t="s">
        <v>4086</v>
      </c>
      <c r="AN156" s="1041"/>
      <c r="AO156" s="988" t="s">
        <v>4086</v>
      </c>
      <c r="AP156" s="1041"/>
      <c r="AQ156" s="988" t="s">
        <v>4086</v>
      </c>
      <c r="AR156" s="1041"/>
      <c r="AS156" s="988" t="s">
        <v>4086</v>
      </c>
      <c r="AT156" s="1041"/>
      <c r="AU156" s="988" t="s">
        <v>4086</v>
      </c>
      <c r="AV156" s="1041"/>
      <c r="AW156" s="988" t="s">
        <v>4086</v>
      </c>
      <c r="AX156" s="1041"/>
      <c r="AY156" s="988" t="s">
        <v>4086</v>
      </c>
      <c r="AZ156" s="1041"/>
      <c r="BA156" s="988" t="s">
        <v>4086</v>
      </c>
      <c r="BB156" s="1041"/>
      <c r="BC156" s="988" t="s">
        <v>4086</v>
      </c>
      <c r="BD156" s="1041"/>
      <c r="BE156" s="988" t="s">
        <v>4086</v>
      </c>
      <c r="BF156" s="1041"/>
      <c r="BG156" s="988" t="s">
        <v>4086</v>
      </c>
      <c r="BH156" s="1041"/>
      <c r="BI156" s="988" t="s">
        <v>4086</v>
      </c>
      <c r="BJ156" s="1041"/>
      <c r="BK156" s="988" t="s">
        <v>4086</v>
      </c>
      <c r="BL156" s="1041"/>
      <c r="BM156" s="988" t="s">
        <v>4086</v>
      </c>
      <c r="BN156" s="1041"/>
      <c r="BO156" s="988" t="s">
        <v>4086</v>
      </c>
      <c r="BP156" s="1041"/>
      <c r="BQ156" s="988" t="s">
        <v>4086</v>
      </c>
      <c r="BR156" s="1041"/>
      <c r="BS156" s="988" t="s">
        <v>4086</v>
      </c>
      <c r="BT156" s="1041"/>
      <c r="BU156" s="988" t="s">
        <v>4086</v>
      </c>
      <c r="BV156" s="1041"/>
      <c r="BW156" s="988" t="s">
        <v>4086</v>
      </c>
      <c r="BX156" s="1041"/>
      <c r="BY156" s="988" t="s">
        <v>4086</v>
      </c>
      <c r="BZ156" s="1041"/>
      <c r="CA156" s="988" t="s">
        <v>4086</v>
      </c>
      <c r="CB156" s="1041"/>
      <c r="CC156" s="988" t="s">
        <v>4086</v>
      </c>
      <c r="CD156" s="1041"/>
      <c r="CE156" s="988" t="s">
        <v>4086</v>
      </c>
      <c r="CF156" s="1041"/>
      <c r="CG156" s="988" t="s">
        <v>4086</v>
      </c>
      <c r="CH156" s="1041"/>
      <c r="CI156" s="988" t="s">
        <v>4086</v>
      </c>
      <c r="CJ156" s="1041"/>
      <c r="CK156" s="988" t="s">
        <v>4086</v>
      </c>
      <c r="CL156" s="1041"/>
      <c r="CM156" s="988" t="s">
        <v>4086</v>
      </c>
      <c r="CN156" s="1041"/>
      <c r="CO156" s="988" t="s">
        <v>4086</v>
      </c>
      <c r="CP156" s="1041"/>
      <c r="CQ156" s="988" t="s">
        <v>4086</v>
      </c>
      <c r="CR156" s="1041"/>
      <c r="CS156" s="988" t="s">
        <v>4086</v>
      </c>
      <c r="CT156" s="1041"/>
      <c r="CU156" s="988" t="s">
        <v>4086</v>
      </c>
      <c r="CV156" s="1041"/>
      <c r="CW156" s="988" t="s">
        <v>4086</v>
      </c>
      <c r="CX156" s="1041"/>
      <c r="CY156" s="988" t="s">
        <v>4086</v>
      </c>
      <c r="CZ156" s="1041"/>
      <c r="DA156" s="988" t="s">
        <v>4086</v>
      </c>
      <c r="DB156" s="1041"/>
      <c r="DC156" s="988" t="s">
        <v>4086</v>
      </c>
      <c r="DD156" s="1041"/>
      <c r="DE156" s="988" t="s">
        <v>4086</v>
      </c>
      <c r="DF156" s="1041"/>
      <c r="DG156" s="988" t="s">
        <v>4086</v>
      </c>
      <c r="DH156" s="1041"/>
      <c r="DI156" s="988" t="s">
        <v>4086</v>
      </c>
      <c r="DJ156" s="1041"/>
      <c r="DK156" s="988" t="s">
        <v>4086</v>
      </c>
      <c r="DL156" s="1041"/>
      <c r="DM156" s="988" t="s">
        <v>4086</v>
      </c>
      <c r="DN156" s="1041"/>
      <c r="DO156" s="988" t="s">
        <v>4086</v>
      </c>
      <c r="DP156" s="1041"/>
      <c r="DQ156" s="988" t="s">
        <v>4086</v>
      </c>
      <c r="DS156" s="935"/>
      <c r="DV156" s="501"/>
    </row>
    <row r="157" spans="1:126" ht="12" customHeight="1" thickTop="1">
      <c r="A157" s="930" t="s">
        <v>1726</v>
      </c>
      <c r="B157" s="930" t="s">
        <v>1726</v>
      </c>
      <c r="C157" s="930" t="s">
        <v>1759</v>
      </c>
      <c r="D157" s="930" t="s">
        <v>1759</v>
      </c>
      <c r="E157" s="930" t="s">
        <v>1759</v>
      </c>
      <c r="F157" s="930" t="s">
        <v>1759</v>
      </c>
      <c r="G157" s="930" t="s">
        <v>1759</v>
      </c>
      <c r="H157" s="930" t="s">
        <v>1759</v>
      </c>
      <c r="I157" s="930" t="s">
        <v>1759</v>
      </c>
      <c r="J157" s="930" t="s">
        <v>1759</v>
      </c>
      <c r="K157" s="464" t="str">
        <f t="shared" ref="K157:K175" si="466">HLOOKUP($A$2,$A$11:$J$993,ROW()-10,0)</f>
        <v>●</v>
      </c>
      <c r="L157" s="482"/>
      <c r="N157" s="1010"/>
      <c r="O157" s="991"/>
      <c r="P157" s="163"/>
      <c r="Q157" s="173"/>
      <c r="R157" s="1017"/>
      <c r="S157" s="235">
        <f t="shared" ref="S157:S161" si="467">IF($K157=0,0,SUM(U157:DQ157))</f>
        <v>0</v>
      </c>
      <c r="T157" s="1042"/>
      <c r="U157" s="156"/>
      <c r="V157" s="955"/>
      <c r="W157" s="156"/>
      <c r="X157" s="955"/>
      <c r="Y157" s="156"/>
      <c r="Z157" s="955"/>
      <c r="AA157" s="156"/>
      <c r="AB157" s="955"/>
      <c r="AC157" s="156"/>
      <c r="AD157" s="955"/>
      <c r="AE157" s="156"/>
      <c r="AF157" s="955"/>
      <c r="AG157" s="156"/>
      <c r="AH157" s="955"/>
      <c r="AI157" s="156"/>
      <c r="AJ157" s="955"/>
      <c r="AK157" s="156"/>
      <c r="AL157" s="955"/>
      <c r="AM157" s="156"/>
      <c r="AN157" s="955"/>
      <c r="AO157" s="156"/>
      <c r="AP157" s="955"/>
      <c r="AQ157" s="156"/>
      <c r="AR157" s="955"/>
      <c r="AS157" s="156"/>
      <c r="AT157" s="955"/>
      <c r="AU157" s="156"/>
      <c r="AV157" s="955"/>
      <c r="AW157" s="156"/>
      <c r="AX157" s="955"/>
      <c r="AY157" s="156"/>
      <c r="AZ157" s="955"/>
      <c r="BA157" s="156"/>
      <c r="BB157" s="955"/>
      <c r="BC157" s="156"/>
      <c r="BD157" s="955"/>
      <c r="BE157" s="156"/>
      <c r="BF157" s="955"/>
      <c r="BG157" s="156"/>
      <c r="BH157" s="955"/>
      <c r="BI157" s="156"/>
      <c r="BJ157" s="955"/>
      <c r="BK157" s="156"/>
      <c r="BL157" s="955"/>
      <c r="BM157" s="156"/>
      <c r="BN157" s="955"/>
      <c r="BO157" s="156"/>
      <c r="BP157" s="955"/>
      <c r="BQ157" s="156"/>
      <c r="BR157" s="955"/>
      <c r="BS157" s="156"/>
      <c r="BT157" s="955"/>
      <c r="BU157" s="156"/>
      <c r="BV157" s="955"/>
      <c r="BW157" s="156"/>
      <c r="BX157" s="955"/>
      <c r="BY157" s="156"/>
      <c r="BZ157" s="955"/>
      <c r="CA157" s="156"/>
      <c r="CB157" s="955"/>
      <c r="CC157" s="156"/>
      <c r="CD157" s="955"/>
      <c r="CE157" s="156"/>
      <c r="CF157" s="955"/>
      <c r="CG157" s="156"/>
      <c r="CH157" s="955"/>
      <c r="CI157" s="156"/>
      <c r="CJ157" s="955"/>
      <c r="CK157" s="156"/>
      <c r="CL157" s="955"/>
      <c r="CM157" s="156"/>
      <c r="CN157" s="955"/>
      <c r="CO157" s="156"/>
      <c r="CP157" s="955"/>
      <c r="CQ157" s="156"/>
      <c r="CR157" s="955"/>
      <c r="CS157" s="156"/>
      <c r="CT157" s="955"/>
      <c r="CU157" s="156"/>
      <c r="CV157" s="955"/>
      <c r="CW157" s="156"/>
      <c r="CX157" s="955"/>
      <c r="CY157" s="156"/>
      <c r="CZ157" s="955"/>
      <c r="DA157" s="156"/>
      <c r="DB157" s="955"/>
      <c r="DC157" s="156"/>
      <c r="DD157" s="955"/>
      <c r="DE157" s="156"/>
      <c r="DF157" s="955"/>
      <c r="DG157" s="156"/>
      <c r="DH157" s="955"/>
      <c r="DI157" s="156"/>
      <c r="DJ157" s="955"/>
      <c r="DK157" s="156"/>
      <c r="DL157" s="955"/>
      <c r="DM157" s="156"/>
      <c r="DN157" s="955"/>
      <c r="DO157" s="156"/>
      <c r="DP157" s="955"/>
      <c r="DQ157" s="156"/>
      <c r="DS157" s="935" t="s">
        <v>3937</v>
      </c>
      <c r="DV157" s="501"/>
    </row>
    <row r="158" spans="1:126" ht="12" customHeight="1">
      <c r="A158" s="930" t="s">
        <v>1726</v>
      </c>
      <c r="B158" s="930" t="s">
        <v>1726</v>
      </c>
      <c r="C158" s="930" t="s">
        <v>1759</v>
      </c>
      <c r="D158" s="930" t="s">
        <v>1759</v>
      </c>
      <c r="E158" s="930" t="s">
        <v>1759</v>
      </c>
      <c r="F158" s="930" t="s">
        <v>1759</v>
      </c>
      <c r="G158" s="930" t="s">
        <v>1759</v>
      </c>
      <c r="H158" s="930" t="s">
        <v>1759</v>
      </c>
      <c r="I158" s="930" t="s">
        <v>1759</v>
      </c>
      <c r="J158" s="930" t="s">
        <v>1759</v>
      </c>
      <c r="K158" s="464" t="str">
        <f t="shared" si="466"/>
        <v>●</v>
      </c>
      <c r="L158" s="482"/>
      <c r="N158" s="1010"/>
      <c r="O158" s="991"/>
      <c r="P158" s="165"/>
      <c r="Q158" s="174"/>
      <c r="R158" s="1018"/>
      <c r="S158" s="236">
        <f t="shared" si="467"/>
        <v>0</v>
      </c>
      <c r="T158" s="1043"/>
      <c r="U158" s="157"/>
      <c r="V158" s="961"/>
      <c r="W158" s="157"/>
      <c r="X158" s="961"/>
      <c r="Y158" s="157"/>
      <c r="Z158" s="961"/>
      <c r="AA158" s="157"/>
      <c r="AB158" s="961"/>
      <c r="AC158" s="157"/>
      <c r="AD158" s="961"/>
      <c r="AE158" s="157"/>
      <c r="AF158" s="961"/>
      <c r="AG158" s="157"/>
      <c r="AH158" s="961"/>
      <c r="AI158" s="157"/>
      <c r="AJ158" s="961"/>
      <c r="AK158" s="157"/>
      <c r="AL158" s="961"/>
      <c r="AM158" s="157"/>
      <c r="AN158" s="961"/>
      <c r="AO158" s="157"/>
      <c r="AP158" s="961"/>
      <c r="AQ158" s="157"/>
      <c r="AR158" s="961"/>
      <c r="AS158" s="157"/>
      <c r="AT158" s="961"/>
      <c r="AU158" s="157"/>
      <c r="AV158" s="961"/>
      <c r="AW158" s="157"/>
      <c r="AX158" s="961"/>
      <c r="AY158" s="157"/>
      <c r="AZ158" s="961"/>
      <c r="BA158" s="157"/>
      <c r="BB158" s="961"/>
      <c r="BC158" s="157"/>
      <c r="BD158" s="961"/>
      <c r="BE158" s="157"/>
      <c r="BF158" s="961"/>
      <c r="BG158" s="157"/>
      <c r="BH158" s="961"/>
      <c r="BI158" s="157"/>
      <c r="BJ158" s="961"/>
      <c r="BK158" s="157"/>
      <c r="BL158" s="961"/>
      <c r="BM158" s="157"/>
      <c r="BN158" s="961"/>
      <c r="BO158" s="157"/>
      <c r="BP158" s="961"/>
      <c r="BQ158" s="157"/>
      <c r="BR158" s="961"/>
      <c r="BS158" s="157"/>
      <c r="BT158" s="961"/>
      <c r="BU158" s="157"/>
      <c r="BV158" s="961"/>
      <c r="BW158" s="157"/>
      <c r="BX158" s="961"/>
      <c r="BY158" s="157"/>
      <c r="BZ158" s="961"/>
      <c r="CA158" s="157"/>
      <c r="CB158" s="961"/>
      <c r="CC158" s="157"/>
      <c r="CD158" s="961"/>
      <c r="CE158" s="157"/>
      <c r="CF158" s="961"/>
      <c r="CG158" s="157"/>
      <c r="CH158" s="961"/>
      <c r="CI158" s="157"/>
      <c r="CJ158" s="961"/>
      <c r="CK158" s="157"/>
      <c r="CL158" s="961"/>
      <c r="CM158" s="157"/>
      <c r="CN158" s="961"/>
      <c r="CO158" s="157"/>
      <c r="CP158" s="961"/>
      <c r="CQ158" s="157"/>
      <c r="CR158" s="961"/>
      <c r="CS158" s="157"/>
      <c r="CT158" s="961"/>
      <c r="CU158" s="157"/>
      <c r="CV158" s="961"/>
      <c r="CW158" s="157"/>
      <c r="CX158" s="961"/>
      <c r="CY158" s="157"/>
      <c r="CZ158" s="961"/>
      <c r="DA158" s="157"/>
      <c r="DB158" s="961"/>
      <c r="DC158" s="157"/>
      <c r="DD158" s="961"/>
      <c r="DE158" s="157"/>
      <c r="DF158" s="961"/>
      <c r="DG158" s="157"/>
      <c r="DH158" s="961"/>
      <c r="DI158" s="157"/>
      <c r="DJ158" s="961"/>
      <c r="DK158" s="157"/>
      <c r="DL158" s="961"/>
      <c r="DM158" s="157"/>
      <c r="DN158" s="961"/>
      <c r="DO158" s="157"/>
      <c r="DP158" s="961"/>
      <c r="DQ158" s="157"/>
      <c r="DS158" s="935" t="s">
        <v>3937</v>
      </c>
      <c r="DV158" s="501"/>
    </row>
    <row r="159" spans="1:126" ht="12" customHeight="1">
      <c r="A159" s="930" t="s">
        <v>1726</v>
      </c>
      <c r="B159" s="930" t="s">
        <v>1726</v>
      </c>
      <c r="C159" s="930" t="s">
        <v>1759</v>
      </c>
      <c r="D159" s="930" t="s">
        <v>1759</v>
      </c>
      <c r="E159" s="930" t="s">
        <v>1759</v>
      </c>
      <c r="F159" s="930" t="s">
        <v>1759</v>
      </c>
      <c r="G159" s="930" t="s">
        <v>1759</v>
      </c>
      <c r="H159" s="930" t="s">
        <v>1759</v>
      </c>
      <c r="I159" s="930" t="s">
        <v>1759</v>
      </c>
      <c r="J159" s="930" t="s">
        <v>1759</v>
      </c>
      <c r="K159" s="464" t="str">
        <f t="shared" si="466"/>
        <v>●</v>
      </c>
      <c r="L159" s="482"/>
      <c r="N159" s="1010"/>
      <c r="O159" s="991"/>
      <c r="P159" s="165"/>
      <c r="Q159" s="174"/>
      <c r="R159" s="1018"/>
      <c r="S159" s="236">
        <f t="shared" si="467"/>
        <v>0</v>
      </c>
      <c r="T159" s="1043"/>
      <c r="U159" s="157"/>
      <c r="V159" s="961"/>
      <c r="W159" s="157"/>
      <c r="X159" s="961"/>
      <c r="Y159" s="157"/>
      <c r="Z159" s="961"/>
      <c r="AA159" s="157"/>
      <c r="AB159" s="961"/>
      <c r="AC159" s="157"/>
      <c r="AD159" s="961"/>
      <c r="AE159" s="157"/>
      <c r="AF159" s="961"/>
      <c r="AG159" s="157"/>
      <c r="AH159" s="961"/>
      <c r="AI159" s="157"/>
      <c r="AJ159" s="961"/>
      <c r="AK159" s="157"/>
      <c r="AL159" s="961"/>
      <c r="AM159" s="157"/>
      <c r="AN159" s="961"/>
      <c r="AO159" s="157"/>
      <c r="AP159" s="961"/>
      <c r="AQ159" s="157"/>
      <c r="AR159" s="961"/>
      <c r="AS159" s="157"/>
      <c r="AT159" s="961"/>
      <c r="AU159" s="157"/>
      <c r="AV159" s="961"/>
      <c r="AW159" s="157"/>
      <c r="AX159" s="961"/>
      <c r="AY159" s="157"/>
      <c r="AZ159" s="961"/>
      <c r="BA159" s="157"/>
      <c r="BB159" s="961"/>
      <c r="BC159" s="157"/>
      <c r="BD159" s="961"/>
      <c r="BE159" s="157"/>
      <c r="BF159" s="961"/>
      <c r="BG159" s="157"/>
      <c r="BH159" s="961"/>
      <c r="BI159" s="157"/>
      <c r="BJ159" s="961"/>
      <c r="BK159" s="157"/>
      <c r="BL159" s="961"/>
      <c r="BM159" s="157"/>
      <c r="BN159" s="961"/>
      <c r="BO159" s="157"/>
      <c r="BP159" s="961"/>
      <c r="BQ159" s="157"/>
      <c r="BR159" s="961"/>
      <c r="BS159" s="157"/>
      <c r="BT159" s="961"/>
      <c r="BU159" s="157"/>
      <c r="BV159" s="961"/>
      <c r="BW159" s="157"/>
      <c r="BX159" s="961"/>
      <c r="BY159" s="157"/>
      <c r="BZ159" s="961"/>
      <c r="CA159" s="157"/>
      <c r="CB159" s="961"/>
      <c r="CC159" s="157"/>
      <c r="CD159" s="961"/>
      <c r="CE159" s="157"/>
      <c r="CF159" s="961"/>
      <c r="CG159" s="157"/>
      <c r="CH159" s="961"/>
      <c r="CI159" s="157"/>
      <c r="CJ159" s="961"/>
      <c r="CK159" s="157"/>
      <c r="CL159" s="961"/>
      <c r="CM159" s="157"/>
      <c r="CN159" s="961"/>
      <c r="CO159" s="157"/>
      <c r="CP159" s="961"/>
      <c r="CQ159" s="157"/>
      <c r="CR159" s="961"/>
      <c r="CS159" s="157"/>
      <c r="CT159" s="961"/>
      <c r="CU159" s="157"/>
      <c r="CV159" s="961"/>
      <c r="CW159" s="157"/>
      <c r="CX159" s="961"/>
      <c r="CY159" s="157"/>
      <c r="CZ159" s="961"/>
      <c r="DA159" s="157"/>
      <c r="DB159" s="961"/>
      <c r="DC159" s="157"/>
      <c r="DD159" s="961"/>
      <c r="DE159" s="157"/>
      <c r="DF159" s="961"/>
      <c r="DG159" s="157"/>
      <c r="DH159" s="961"/>
      <c r="DI159" s="157"/>
      <c r="DJ159" s="961"/>
      <c r="DK159" s="157"/>
      <c r="DL159" s="961"/>
      <c r="DM159" s="157"/>
      <c r="DN159" s="961"/>
      <c r="DO159" s="157"/>
      <c r="DP159" s="961"/>
      <c r="DQ159" s="157"/>
      <c r="DS159" s="935" t="s">
        <v>3937</v>
      </c>
      <c r="DV159" s="501"/>
    </row>
    <row r="160" spans="1:126" ht="12" customHeight="1">
      <c r="A160" s="930" t="s">
        <v>1726</v>
      </c>
      <c r="B160" s="930" t="s">
        <v>1726</v>
      </c>
      <c r="C160" s="930" t="s">
        <v>1759</v>
      </c>
      <c r="D160" s="930" t="s">
        <v>1759</v>
      </c>
      <c r="E160" s="930" t="s">
        <v>1759</v>
      </c>
      <c r="F160" s="930" t="s">
        <v>1759</v>
      </c>
      <c r="G160" s="930" t="s">
        <v>1759</v>
      </c>
      <c r="H160" s="930" t="s">
        <v>1759</v>
      </c>
      <c r="I160" s="930" t="s">
        <v>1759</v>
      </c>
      <c r="J160" s="930" t="s">
        <v>1759</v>
      </c>
      <c r="K160" s="464" t="str">
        <f t="shared" si="466"/>
        <v>●</v>
      </c>
      <c r="L160" s="482"/>
      <c r="N160" s="1010"/>
      <c r="O160" s="991"/>
      <c r="P160" s="165"/>
      <c r="Q160" s="174"/>
      <c r="R160" s="1018"/>
      <c r="S160" s="236">
        <f t="shared" si="467"/>
        <v>0</v>
      </c>
      <c r="T160" s="1043"/>
      <c r="U160" s="157"/>
      <c r="V160" s="961"/>
      <c r="W160" s="157"/>
      <c r="X160" s="961"/>
      <c r="Y160" s="157"/>
      <c r="Z160" s="961"/>
      <c r="AA160" s="157"/>
      <c r="AB160" s="961"/>
      <c r="AC160" s="157"/>
      <c r="AD160" s="961"/>
      <c r="AE160" s="157"/>
      <c r="AF160" s="961"/>
      <c r="AG160" s="157"/>
      <c r="AH160" s="961"/>
      <c r="AI160" s="157"/>
      <c r="AJ160" s="961"/>
      <c r="AK160" s="157"/>
      <c r="AL160" s="961"/>
      <c r="AM160" s="157"/>
      <c r="AN160" s="961"/>
      <c r="AO160" s="157"/>
      <c r="AP160" s="961"/>
      <c r="AQ160" s="157"/>
      <c r="AR160" s="961"/>
      <c r="AS160" s="157"/>
      <c r="AT160" s="961"/>
      <c r="AU160" s="157"/>
      <c r="AV160" s="961"/>
      <c r="AW160" s="157"/>
      <c r="AX160" s="961"/>
      <c r="AY160" s="157"/>
      <c r="AZ160" s="961"/>
      <c r="BA160" s="157"/>
      <c r="BB160" s="961"/>
      <c r="BC160" s="157"/>
      <c r="BD160" s="961"/>
      <c r="BE160" s="157"/>
      <c r="BF160" s="961"/>
      <c r="BG160" s="157"/>
      <c r="BH160" s="961"/>
      <c r="BI160" s="157"/>
      <c r="BJ160" s="961"/>
      <c r="BK160" s="157"/>
      <c r="BL160" s="961"/>
      <c r="BM160" s="157"/>
      <c r="BN160" s="961"/>
      <c r="BO160" s="157"/>
      <c r="BP160" s="961"/>
      <c r="BQ160" s="157"/>
      <c r="BR160" s="961"/>
      <c r="BS160" s="157"/>
      <c r="BT160" s="961"/>
      <c r="BU160" s="157"/>
      <c r="BV160" s="961"/>
      <c r="BW160" s="157"/>
      <c r="BX160" s="961"/>
      <c r="BY160" s="157"/>
      <c r="BZ160" s="961"/>
      <c r="CA160" s="157"/>
      <c r="CB160" s="961"/>
      <c r="CC160" s="157"/>
      <c r="CD160" s="961"/>
      <c r="CE160" s="157"/>
      <c r="CF160" s="961"/>
      <c r="CG160" s="157"/>
      <c r="CH160" s="961"/>
      <c r="CI160" s="157"/>
      <c r="CJ160" s="961"/>
      <c r="CK160" s="157"/>
      <c r="CL160" s="961"/>
      <c r="CM160" s="157"/>
      <c r="CN160" s="961"/>
      <c r="CO160" s="157"/>
      <c r="CP160" s="961"/>
      <c r="CQ160" s="157"/>
      <c r="CR160" s="961"/>
      <c r="CS160" s="157"/>
      <c r="CT160" s="961"/>
      <c r="CU160" s="157"/>
      <c r="CV160" s="961"/>
      <c r="CW160" s="157"/>
      <c r="CX160" s="961"/>
      <c r="CY160" s="157"/>
      <c r="CZ160" s="961"/>
      <c r="DA160" s="157"/>
      <c r="DB160" s="961"/>
      <c r="DC160" s="157"/>
      <c r="DD160" s="961"/>
      <c r="DE160" s="157"/>
      <c r="DF160" s="961"/>
      <c r="DG160" s="157"/>
      <c r="DH160" s="961"/>
      <c r="DI160" s="157"/>
      <c r="DJ160" s="961"/>
      <c r="DK160" s="157"/>
      <c r="DL160" s="961"/>
      <c r="DM160" s="157"/>
      <c r="DN160" s="961"/>
      <c r="DO160" s="157"/>
      <c r="DP160" s="961"/>
      <c r="DQ160" s="157"/>
      <c r="DS160" s="935" t="s">
        <v>3937</v>
      </c>
      <c r="DV160" s="501"/>
    </row>
    <row r="161" spans="1:126" ht="12" customHeight="1" thickBot="1">
      <c r="A161" s="930" t="s">
        <v>1726</v>
      </c>
      <c r="B161" s="930" t="s">
        <v>1726</v>
      </c>
      <c r="C161" s="930" t="s">
        <v>1759</v>
      </c>
      <c r="D161" s="930" t="s">
        <v>1759</v>
      </c>
      <c r="E161" s="930" t="s">
        <v>1759</v>
      </c>
      <c r="F161" s="930" t="s">
        <v>1759</v>
      </c>
      <c r="G161" s="930" t="s">
        <v>1759</v>
      </c>
      <c r="H161" s="930" t="s">
        <v>1759</v>
      </c>
      <c r="I161" s="930" t="s">
        <v>1759</v>
      </c>
      <c r="J161" s="930" t="s">
        <v>1759</v>
      </c>
      <c r="K161" s="464" t="str">
        <f t="shared" si="466"/>
        <v>●</v>
      </c>
      <c r="L161" s="482"/>
      <c r="N161" s="1061"/>
      <c r="O161" s="1034"/>
      <c r="P161" s="167"/>
      <c r="Q161" s="175"/>
      <c r="R161" s="1059"/>
      <c r="S161" s="237">
        <f t="shared" si="467"/>
        <v>0</v>
      </c>
      <c r="T161" s="1060"/>
      <c r="U161" s="155"/>
      <c r="V161" s="968"/>
      <c r="W161" s="155"/>
      <c r="X161" s="968"/>
      <c r="Y161" s="155"/>
      <c r="Z161" s="968"/>
      <c r="AA161" s="155"/>
      <c r="AB161" s="968"/>
      <c r="AC161" s="155"/>
      <c r="AD161" s="968"/>
      <c r="AE161" s="155"/>
      <c r="AF161" s="968"/>
      <c r="AG161" s="155"/>
      <c r="AH161" s="968"/>
      <c r="AI161" s="155"/>
      <c r="AJ161" s="968"/>
      <c r="AK161" s="155"/>
      <c r="AL161" s="968"/>
      <c r="AM161" s="155"/>
      <c r="AN161" s="968"/>
      <c r="AO161" s="155"/>
      <c r="AP161" s="968"/>
      <c r="AQ161" s="155"/>
      <c r="AR161" s="968"/>
      <c r="AS161" s="155"/>
      <c r="AT161" s="968"/>
      <c r="AU161" s="155"/>
      <c r="AV161" s="968"/>
      <c r="AW161" s="155"/>
      <c r="AX161" s="968"/>
      <c r="AY161" s="155"/>
      <c r="AZ161" s="968"/>
      <c r="BA161" s="155"/>
      <c r="BB161" s="968"/>
      <c r="BC161" s="155"/>
      <c r="BD161" s="968"/>
      <c r="BE161" s="155"/>
      <c r="BF161" s="968"/>
      <c r="BG161" s="155"/>
      <c r="BH161" s="968"/>
      <c r="BI161" s="155"/>
      <c r="BJ161" s="968"/>
      <c r="BK161" s="155"/>
      <c r="BL161" s="968"/>
      <c r="BM161" s="155"/>
      <c r="BN161" s="968"/>
      <c r="BO161" s="155"/>
      <c r="BP161" s="968"/>
      <c r="BQ161" s="155"/>
      <c r="BR161" s="968"/>
      <c r="BS161" s="155"/>
      <c r="BT161" s="968"/>
      <c r="BU161" s="155"/>
      <c r="BV161" s="968"/>
      <c r="BW161" s="155"/>
      <c r="BX161" s="968"/>
      <c r="BY161" s="155"/>
      <c r="BZ161" s="968"/>
      <c r="CA161" s="155"/>
      <c r="CB161" s="968"/>
      <c r="CC161" s="155"/>
      <c r="CD161" s="968"/>
      <c r="CE161" s="155"/>
      <c r="CF161" s="968"/>
      <c r="CG161" s="155"/>
      <c r="CH161" s="968"/>
      <c r="CI161" s="155"/>
      <c r="CJ161" s="968"/>
      <c r="CK161" s="155"/>
      <c r="CL161" s="968"/>
      <c r="CM161" s="155"/>
      <c r="CN161" s="968"/>
      <c r="CO161" s="155"/>
      <c r="CP161" s="968"/>
      <c r="CQ161" s="155"/>
      <c r="CR161" s="968"/>
      <c r="CS161" s="155"/>
      <c r="CT161" s="968"/>
      <c r="CU161" s="155"/>
      <c r="CV161" s="968"/>
      <c r="CW161" s="155"/>
      <c r="CX161" s="968"/>
      <c r="CY161" s="155"/>
      <c r="CZ161" s="968"/>
      <c r="DA161" s="155"/>
      <c r="DB161" s="968"/>
      <c r="DC161" s="155"/>
      <c r="DD161" s="968"/>
      <c r="DE161" s="155"/>
      <c r="DF161" s="968"/>
      <c r="DG161" s="155"/>
      <c r="DH161" s="968"/>
      <c r="DI161" s="155"/>
      <c r="DJ161" s="968"/>
      <c r="DK161" s="155"/>
      <c r="DL161" s="968"/>
      <c r="DM161" s="155"/>
      <c r="DN161" s="968"/>
      <c r="DO161" s="155"/>
      <c r="DP161" s="968"/>
      <c r="DQ161" s="155"/>
      <c r="DS161" s="935" t="s">
        <v>3937</v>
      </c>
      <c r="DV161" s="501"/>
    </row>
    <row r="162" spans="1:126" ht="40.200000000000003" customHeight="1" thickTop="1">
      <c r="A162" s="930" t="s">
        <v>1726</v>
      </c>
      <c r="B162" s="930" t="s">
        <v>1726</v>
      </c>
      <c r="C162" s="930" t="s">
        <v>1759</v>
      </c>
      <c r="D162" s="930" t="s">
        <v>1759</v>
      </c>
      <c r="E162" s="930" t="s">
        <v>1759</v>
      </c>
      <c r="F162" s="930" t="s">
        <v>1759</v>
      </c>
      <c r="G162" s="930" t="s">
        <v>1759</v>
      </c>
      <c r="H162" s="930" t="s">
        <v>1759</v>
      </c>
      <c r="I162" s="930" t="s">
        <v>1759</v>
      </c>
      <c r="J162" s="930" t="s">
        <v>1759</v>
      </c>
      <c r="K162" s="464" t="str">
        <f t="shared" si="466"/>
        <v>●</v>
      </c>
      <c r="L162" s="482"/>
      <c r="N162" s="2274" t="s">
        <v>3933</v>
      </c>
      <c r="O162" s="2275"/>
      <c r="P162" s="2276"/>
      <c r="Q162" s="2276"/>
      <c r="R162" s="996"/>
      <c r="S162" s="1015"/>
      <c r="T162" s="996"/>
      <c r="U162" s="1015"/>
      <c r="V162" s="996"/>
      <c r="W162" s="1015"/>
      <c r="X162" s="996"/>
      <c r="Y162" s="1015"/>
      <c r="Z162" s="996"/>
      <c r="AA162" s="1015"/>
      <c r="AB162" s="996"/>
      <c r="AC162" s="1015"/>
      <c r="AD162" s="996"/>
      <c r="AE162" s="1015"/>
      <c r="AF162" s="996"/>
      <c r="AG162" s="1015"/>
      <c r="AH162" s="996"/>
      <c r="AI162" s="1015"/>
      <c r="AJ162" s="996"/>
      <c r="AK162" s="1015"/>
      <c r="AL162" s="996"/>
      <c r="AM162" s="1015"/>
      <c r="AN162" s="996"/>
      <c r="AO162" s="1015"/>
      <c r="AP162" s="996"/>
      <c r="AQ162" s="1015"/>
      <c r="AR162" s="996"/>
      <c r="AS162" s="1015"/>
      <c r="AT162" s="996"/>
      <c r="AU162" s="1015"/>
      <c r="AV162" s="996"/>
      <c r="AW162" s="1015"/>
      <c r="AX162" s="996"/>
      <c r="AY162" s="1015"/>
      <c r="AZ162" s="996"/>
      <c r="BA162" s="1015"/>
      <c r="BB162" s="996"/>
      <c r="BC162" s="1015"/>
      <c r="BD162" s="996"/>
      <c r="BE162" s="1015"/>
      <c r="BF162" s="996"/>
      <c r="BG162" s="1015"/>
      <c r="BH162" s="996"/>
      <c r="BI162" s="1015"/>
      <c r="BJ162" s="996"/>
      <c r="BK162" s="1015"/>
      <c r="BL162" s="996"/>
      <c r="BM162" s="1015"/>
      <c r="BN162" s="996"/>
      <c r="BO162" s="1015"/>
      <c r="BP162" s="996"/>
      <c r="BQ162" s="1015"/>
      <c r="BR162" s="996"/>
      <c r="BS162" s="1015"/>
      <c r="BT162" s="996"/>
      <c r="BU162" s="1015"/>
      <c r="BV162" s="996"/>
      <c r="BW162" s="1015"/>
      <c r="BX162" s="996"/>
      <c r="BY162" s="1015"/>
      <c r="BZ162" s="996"/>
      <c r="CA162" s="1015"/>
      <c r="CB162" s="996"/>
      <c r="CC162" s="1015"/>
      <c r="CD162" s="996"/>
      <c r="CE162" s="1015"/>
      <c r="CF162" s="996"/>
      <c r="CG162" s="1015"/>
      <c r="CH162" s="996"/>
      <c r="CI162" s="1015"/>
      <c r="CJ162" s="996"/>
      <c r="CK162" s="1015"/>
      <c r="CL162" s="996"/>
      <c r="CM162" s="1015"/>
      <c r="CN162" s="996"/>
      <c r="CO162" s="1015"/>
      <c r="CP162" s="996"/>
      <c r="CQ162" s="1015"/>
      <c r="CR162" s="996"/>
      <c r="CS162" s="1015"/>
      <c r="CT162" s="996"/>
      <c r="CU162" s="1015"/>
      <c r="CV162" s="996"/>
      <c r="CW162" s="1015"/>
      <c r="CX162" s="996"/>
      <c r="CY162" s="1015"/>
      <c r="CZ162" s="996"/>
      <c r="DA162" s="1015"/>
      <c r="DB162" s="996"/>
      <c r="DC162" s="1015"/>
      <c r="DD162" s="996"/>
      <c r="DE162" s="1015"/>
      <c r="DF162" s="996"/>
      <c r="DG162" s="1015"/>
      <c r="DH162" s="996"/>
      <c r="DI162" s="1015"/>
      <c r="DJ162" s="996"/>
      <c r="DK162" s="1015"/>
      <c r="DL162" s="996"/>
      <c r="DM162" s="1015"/>
      <c r="DN162" s="996"/>
      <c r="DO162" s="1015"/>
      <c r="DP162" s="996"/>
      <c r="DQ162" s="1015"/>
      <c r="DS162" s="935"/>
      <c r="DV162" s="501"/>
    </row>
    <row r="163" spans="1:126" ht="20.100000000000001" customHeight="1" thickBot="1">
      <c r="A163" s="930" t="s">
        <v>1726</v>
      </c>
      <c r="B163" s="930" t="s">
        <v>1726</v>
      </c>
      <c r="C163" s="930" t="s">
        <v>1759</v>
      </c>
      <c r="D163" s="930" t="s">
        <v>1759</v>
      </c>
      <c r="E163" s="930" t="s">
        <v>1759</v>
      </c>
      <c r="F163" s="930" t="s">
        <v>1759</v>
      </c>
      <c r="G163" s="930" t="s">
        <v>1759</v>
      </c>
      <c r="H163" s="930" t="s">
        <v>1759</v>
      </c>
      <c r="I163" s="930" t="s">
        <v>1759</v>
      </c>
      <c r="J163" s="930" t="s">
        <v>1759</v>
      </c>
      <c r="K163" s="464" t="str">
        <f t="shared" si="466"/>
        <v>●</v>
      </c>
      <c r="L163" s="482"/>
      <c r="N163" s="1010"/>
      <c r="O163" s="936"/>
      <c r="P163" s="2243" t="s">
        <v>674</v>
      </c>
      <c r="Q163" s="2244"/>
      <c r="R163" s="1041"/>
      <c r="S163" s="1077" t="s">
        <v>1806</v>
      </c>
      <c r="T163" s="1041"/>
      <c r="U163" s="988" t="s">
        <v>1806</v>
      </c>
      <c r="V163" s="1041"/>
      <c r="W163" s="988" t="s">
        <v>4086</v>
      </c>
      <c r="X163" s="1041"/>
      <c r="Y163" s="988" t="s">
        <v>4086</v>
      </c>
      <c r="Z163" s="1041"/>
      <c r="AA163" s="988" t="s">
        <v>4086</v>
      </c>
      <c r="AB163" s="1041"/>
      <c r="AC163" s="988" t="s">
        <v>4086</v>
      </c>
      <c r="AD163" s="1041"/>
      <c r="AE163" s="988" t="s">
        <v>4086</v>
      </c>
      <c r="AF163" s="1041"/>
      <c r="AG163" s="988" t="s">
        <v>4086</v>
      </c>
      <c r="AH163" s="1041"/>
      <c r="AI163" s="988" t="s">
        <v>4086</v>
      </c>
      <c r="AJ163" s="1041"/>
      <c r="AK163" s="988" t="s">
        <v>4086</v>
      </c>
      <c r="AL163" s="1041"/>
      <c r="AM163" s="988" t="s">
        <v>4086</v>
      </c>
      <c r="AN163" s="1041"/>
      <c r="AO163" s="988" t="s">
        <v>4086</v>
      </c>
      <c r="AP163" s="1041"/>
      <c r="AQ163" s="988" t="s">
        <v>4086</v>
      </c>
      <c r="AR163" s="1041"/>
      <c r="AS163" s="988" t="s">
        <v>4086</v>
      </c>
      <c r="AT163" s="1041"/>
      <c r="AU163" s="988" t="s">
        <v>4086</v>
      </c>
      <c r="AV163" s="1041"/>
      <c r="AW163" s="988" t="s">
        <v>4086</v>
      </c>
      <c r="AX163" s="1041"/>
      <c r="AY163" s="988" t="s">
        <v>4086</v>
      </c>
      <c r="AZ163" s="1041"/>
      <c r="BA163" s="988" t="s">
        <v>4086</v>
      </c>
      <c r="BB163" s="1041"/>
      <c r="BC163" s="988" t="s">
        <v>4086</v>
      </c>
      <c r="BD163" s="1041"/>
      <c r="BE163" s="988" t="s">
        <v>4086</v>
      </c>
      <c r="BF163" s="1041"/>
      <c r="BG163" s="988" t="s">
        <v>4086</v>
      </c>
      <c r="BH163" s="1041"/>
      <c r="BI163" s="988" t="s">
        <v>4086</v>
      </c>
      <c r="BJ163" s="1041"/>
      <c r="BK163" s="988" t="s">
        <v>4086</v>
      </c>
      <c r="BL163" s="1041"/>
      <c r="BM163" s="988" t="s">
        <v>4086</v>
      </c>
      <c r="BN163" s="1041"/>
      <c r="BO163" s="988" t="s">
        <v>4086</v>
      </c>
      <c r="BP163" s="1041"/>
      <c r="BQ163" s="988" t="s">
        <v>4086</v>
      </c>
      <c r="BR163" s="1041"/>
      <c r="BS163" s="988" t="s">
        <v>4086</v>
      </c>
      <c r="BT163" s="1041"/>
      <c r="BU163" s="988" t="s">
        <v>4086</v>
      </c>
      <c r="BV163" s="1041"/>
      <c r="BW163" s="988" t="s">
        <v>4086</v>
      </c>
      <c r="BX163" s="1041"/>
      <c r="BY163" s="988" t="s">
        <v>4086</v>
      </c>
      <c r="BZ163" s="1041"/>
      <c r="CA163" s="988" t="s">
        <v>4086</v>
      </c>
      <c r="CB163" s="1041"/>
      <c r="CC163" s="988" t="s">
        <v>4086</v>
      </c>
      <c r="CD163" s="1041"/>
      <c r="CE163" s="988" t="s">
        <v>4086</v>
      </c>
      <c r="CF163" s="1041"/>
      <c r="CG163" s="988" t="s">
        <v>4086</v>
      </c>
      <c r="CH163" s="1041"/>
      <c r="CI163" s="988" t="s">
        <v>4086</v>
      </c>
      <c r="CJ163" s="1041"/>
      <c r="CK163" s="988" t="s">
        <v>4086</v>
      </c>
      <c r="CL163" s="1041"/>
      <c r="CM163" s="988" t="s">
        <v>4086</v>
      </c>
      <c r="CN163" s="1041"/>
      <c r="CO163" s="988" t="s">
        <v>4086</v>
      </c>
      <c r="CP163" s="1041"/>
      <c r="CQ163" s="988" t="s">
        <v>4086</v>
      </c>
      <c r="CR163" s="1041"/>
      <c r="CS163" s="988" t="s">
        <v>4086</v>
      </c>
      <c r="CT163" s="1041"/>
      <c r="CU163" s="988" t="s">
        <v>4086</v>
      </c>
      <c r="CV163" s="1041"/>
      <c r="CW163" s="988" t="s">
        <v>4086</v>
      </c>
      <c r="CX163" s="1041"/>
      <c r="CY163" s="988" t="s">
        <v>4086</v>
      </c>
      <c r="CZ163" s="1041"/>
      <c r="DA163" s="988" t="s">
        <v>4086</v>
      </c>
      <c r="DB163" s="1041"/>
      <c r="DC163" s="988" t="s">
        <v>4086</v>
      </c>
      <c r="DD163" s="1041"/>
      <c r="DE163" s="988" t="s">
        <v>4086</v>
      </c>
      <c r="DF163" s="1041"/>
      <c r="DG163" s="988" t="s">
        <v>4086</v>
      </c>
      <c r="DH163" s="1041"/>
      <c r="DI163" s="988" t="s">
        <v>4086</v>
      </c>
      <c r="DJ163" s="1041"/>
      <c r="DK163" s="988" t="s">
        <v>4086</v>
      </c>
      <c r="DL163" s="1041"/>
      <c r="DM163" s="988" t="s">
        <v>4086</v>
      </c>
      <c r="DN163" s="1041"/>
      <c r="DO163" s="988" t="s">
        <v>4086</v>
      </c>
      <c r="DP163" s="1041"/>
      <c r="DQ163" s="988" t="s">
        <v>4086</v>
      </c>
      <c r="DS163" s="935"/>
      <c r="DV163" s="501"/>
    </row>
    <row r="164" spans="1:126" ht="20.100000000000001" hidden="1" customHeight="1" thickBot="1">
      <c r="A164" s="963"/>
      <c r="B164" s="963"/>
      <c r="C164" s="963"/>
      <c r="D164" s="930" t="s">
        <v>1759</v>
      </c>
      <c r="E164" s="963"/>
      <c r="F164" s="963"/>
      <c r="G164" s="963"/>
      <c r="H164" s="963"/>
      <c r="I164" s="963"/>
      <c r="J164" s="963"/>
      <c r="K164" s="464">
        <f t="shared" si="466"/>
        <v>0</v>
      </c>
      <c r="L164" s="482"/>
      <c r="N164" s="1010"/>
      <c r="P164" s="1078" t="s">
        <v>4090</v>
      </c>
      <c r="Q164" s="1079"/>
      <c r="R164" s="1011"/>
      <c r="S164" s="293">
        <f t="shared" ref="S164:S174" si="468">IF($K164=0,0,SUM(U164:DQ164))</f>
        <v>0</v>
      </c>
      <c r="T164" s="1012"/>
      <c r="U164" s="158"/>
      <c r="V164" s="1011"/>
      <c r="W164" s="158"/>
      <c r="X164" s="1011"/>
      <c r="Y164" s="158"/>
      <c r="Z164" s="1011" t="str">
        <f t="shared" ref="Z164" si="469">IF(AND($K164="●",AA$164=""),"※","")</f>
        <v/>
      </c>
      <c r="AA164" s="158"/>
      <c r="AB164" s="1011" t="str">
        <f t="shared" ref="AB164" si="470">IF(AND($K164="●",AC$164=""),"※","")</f>
        <v/>
      </c>
      <c r="AC164" s="158"/>
      <c r="AD164" s="1011" t="str">
        <f t="shared" ref="AD164" si="471">IF(AND($K164="●",AE$164=""),"※","")</f>
        <v/>
      </c>
      <c r="AE164" s="158"/>
      <c r="AF164" s="1011" t="str">
        <f t="shared" ref="AF164" si="472">IF(AND($K164="●",AG$164=""),"※","")</f>
        <v/>
      </c>
      <c r="AG164" s="158"/>
      <c r="AH164" s="1011" t="str">
        <f t="shared" ref="AH164" si="473">IF(AND($K164="●",AI$164=""),"※","")</f>
        <v/>
      </c>
      <c r="AI164" s="158"/>
      <c r="AJ164" s="1011" t="str">
        <f t="shared" ref="AJ164" si="474">IF(AND($K164="●",AK$164=""),"※","")</f>
        <v/>
      </c>
      <c r="AK164" s="158"/>
      <c r="AL164" s="1011" t="str">
        <f t="shared" ref="AL164" si="475">IF(AND($K164="●",AM$164=""),"※","")</f>
        <v/>
      </c>
      <c r="AM164" s="158"/>
      <c r="AN164" s="1011" t="str">
        <f t="shared" ref="AN164" si="476">IF(AND($K164="●",AO$164=""),"※","")</f>
        <v/>
      </c>
      <c r="AO164" s="158"/>
      <c r="AP164" s="1011" t="str">
        <f t="shared" ref="AP164" si="477">IF(AND($K164="●",AQ$164=""),"※","")</f>
        <v/>
      </c>
      <c r="AQ164" s="158"/>
      <c r="AR164" s="1011" t="str">
        <f t="shared" ref="AR164" si="478">IF(AND($K164="●",AS$164=""),"※","")</f>
        <v/>
      </c>
      <c r="AS164" s="158"/>
      <c r="AT164" s="1011" t="str">
        <f t="shared" ref="AT164" si="479">IF(AND($K164="●",AU$164=""),"※","")</f>
        <v/>
      </c>
      <c r="AU164" s="158"/>
      <c r="AV164" s="1011" t="str">
        <f t="shared" ref="AV164" si="480">IF(AND($K164="●",AW$164=""),"※","")</f>
        <v/>
      </c>
      <c r="AW164" s="158"/>
      <c r="AX164" s="1011" t="str">
        <f t="shared" ref="AX164" si="481">IF(AND($K164="●",AY$164=""),"※","")</f>
        <v/>
      </c>
      <c r="AY164" s="158"/>
      <c r="AZ164" s="1011" t="str">
        <f t="shared" ref="AZ164" si="482">IF(AND($K164="●",BA$164=""),"※","")</f>
        <v/>
      </c>
      <c r="BA164" s="158"/>
      <c r="BB164" s="1011" t="str">
        <f t="shared" ref="BB164" si="483">IF(AND($K164="●",BC$164=""),"※","")</f>
        <v/>
      </c>
      <c r="BC164" s="158"/>
      <c r="BD164" s="1011" t="str">
        <f t="shared" ref="BD164" si="484">IF(AND($K164="●",BE$164=""),"※","")</f>
        <v/>
      </c>
      <c r="BE164" s="158"/>
      <c r="BF164" s="1011" t="str">
        <f t="shared" ref="BF164" si="485">IF(AND($K164="●",BG$164=""),"※","")</f>
        <v/>
      </c>
      <c r="BG164" s="158"/>
      <c r="BH164" s="1011" t="str">
        <f t="shared" ref="BH164" si="486">IF(AND($K164="●",BI$164=""),"※","")</f>
        <v/>
      </c>
      <c r="BI164" s="158"/>
      <c r="BJ164" s="1011" t="str">
        <f t="shared" ref="BJ164" si="487">IF(AND($K164="●",BK$164=""),"※","")</f>
        <v/>
      </c>
      <c r="BK164" s="158"/>
      <c r="BL164" s="1011" t="str">
        <f t="shared" ref="BL164" si="488">IF(AND($K164="●",BM$164=""),"※","")</f>
        <v/>
      </c>
      <c r="BM164" s="158"/>
      <c r="BN164" s="1011" t="str">
        <f t="shared" ref="BN164" si="489">IF(AND($K164="●",BO$164=""),"※","")</f>
        <v/>
      </c>
      <c r="BO164" s="158"/>
      <c r="BP164" s="1011" t="str">
        <f t="shared" ref="BP164" si="490">IF(AND($K164="●",BQ$164=""),"※","")</f>
        <v/>
      </c>
      <c r="BQ164" s="158"/>
      <c r="BR164" s="1011" t="str">
        <f t="shared" ref="BR164" si="491">IF(AND($K164="●",BS$164=""),"※","")</f>
        <v/>
      </c>
      <c r="BS164" s="158"/>
      <c r="BT164" s="1011" t="str">
        <f t="shared" ref="BT164" si="492">IF(AND($K164="●",BU$164=""),"※","")</f>
        <v/>
      </c>
      <c r="BU164" s="158"/>
      <c r="BV164" s="1011" t="str">
        <f t="shared" ref="BV164" si="493">IF(AND($K164="●",BW$164=""),"※","")</f>
        <v/>
      </c>
      <c r="BW164" s="158"/>
      <c r="BX164" s="1011" t="str">
        <f t="shared" ref="BX164" si="494">IF(AND($K164="●",BY$164=""),"※","")</f>
        <v/>
      </c>
      <c r="BY164" s="158"/>
      <c r="BZ164" s="1011" t="str">
        <f t="shared" ref="BZ164" si="495">IF(AND($K164="●",CA$164=""),"※","")</f>
        <v/>
      </c>
      <c r="CA164" s="158"/>
      <c r="CB164" s="1011" t="str">
        <f t="shared" ref="CB164" si="496">IF(AND($K164="●",CC$164=""),"※","")</f>
        <v/>
      </c>
      <c r="CC164" s="158"/>
      <c r="CD164" s="1011" t="str">
        <f t="shared" ref="CD164" si="497">IF(AND($K164="●",CE$164=""),"※","")</f>
        <v/>
      </c>
      <c r="CE164" s="158"/>
      <c r="CF164" s="1011" t="str">
        <f t="shared" ref="CF164" si="498">IF(AND($K164="●",CG$164=""),"※","")</f>
        <v/>
      </c>
      <c r="CG164" s="158"/>
      <c r="CH164" s="1011" t="str">
        <f t="shared" ref="CH164" si="499">IF(AND($K164="●",CI$164=""),"※","")</f>
        <v/>
      </c>
      <c r="CI164" s="158"/>
      <c r="CJ164" s="1011" t="str">
        <f t="shared" ref="CJ164" si="500">IF(AND($K164="●",CK$164=""),"※","")</f>
        <v/>
      </c>
      <c r="CK164" s="158"/>
      <c r="CL164" s="1011" t="str">
        <f t="shared" ref="CL164" si="501">IF(AND($K164="●",CM$164=""),"※","")</f>
        <v/>
      </c>
      <c r="CM164" s="158"/>
      <c r="CN164" s="1011" t="str">
        <f t="shared" ref="CN164" si="502">IF(AND($K164="●",CO$164=""),"※","")</f>
        <v/>
      </c>
      <c r="CO164" s="158"/>
      <c r="CP164" s="1011" t="str">
        <f t="shared" ref="CP164" si="503">IF(AND($K164="●",CQ$164=""),"※","")</f>
        <v/>
      </c>
      <c r="CQ164" s="158"/>
      <c r="CR164" s="1011" t="str">
        <f t="shared" ref="CR164" si="504">IF(AND($K164="●",CS$164=""),"※","")</f>
        <v/>
      </c>
      <c r="CS164" s="158"/>
      <c r="CT164" s="1011" t="str">
        <f t="shared" ref="CT164" si="505">IF(AND($K164="●",CU$164=""),"※","")</f>
        <v/>
      </c>
      <c r="CU164" s="158"/>
      <c r="CV164" s="1011" t="str">
        <f t="shared" ref="CV164" si="506">IF(AND($K164="●",CW$164=""),"※","")</f>
        <v/>
      </c>
      <c r="CW164" s="158"/>
      <c r="CX164" s="1011" t="str">
        <f t="shared" ref="CX164" si="507">IF(AND($K164="●",CY$164=""),"※","")</f>
        <v/>
      </c>
      <c r="CY164" s="158"/>
      <c r="CZ164" s="1011" t="str">
        <f t="shared" ref="CZ164" si="508">IF(AND($K164="●",DA$164=""),"※","")</f>
        <v/>
      </c>
      <c r="DA164" s="158"/>
      <c r="DB164" s="1011" t="str">
        <f t="shared" ref="DB164" si="509">IF(AND($K164="●",DC$164=""),"※","")</f>
        <v/>
      </c>
      <c r="DC164" s="158"/>
      <c r="DD164" s="1011" t="str">
        <f t="shared" ref="DD164" si="510">IF(AND($K164="●",DE$164=""),"※","")</f>
        <v/>
      </c>
      <c r="DE164" s="158"/>
      <c r="DF164" s="1011" t="str">
        <f t="shared" ref="DF164" si="511">IF(AND($K164="●",DG$164=""),"※","")</f>
        <v/>
      </c>
      <c r="DG164" s="158"/>
      <c r="DH164" s="1011" t="str">
        <f t="shared" ref="DH164" si="512">IF(AND($K164="●",DI$164=""),"※","")</f>
        <v/>
      </c>
      <c r="DI164" s="158"/>
      <c r="DJ164" s="1011" t="str">
        <f t="shared" ref="DJ164" si="513">IF(AND($K164="●",DK$164=""),"※","")</f>
        <v/>
      </c>
      <c r="DK164" s="158"/>
      <c r="DL164" s="1011" t="str">
        <f t="shared" ref="DL164" si="514">IF(AND($K164="●",DM$164=""),"※","")</f>
        <v/>
      </c>
      <c r="DM164" s="158"/>
      <c r="DN164" s="1011" t="str">
        <f t="shared" ref="DN164" si="515">IF(AND($K164="●",DO$164=""),"※","")</f>
        <v/>
      </c>
      <c r="DO164" s="158"/>
      <c r="DP164" s="1011" t="str">
        <f t="shared" ref="DP164" si="516">IF(AND($K164="●",DQ$164=""),"※","")</f>
        <v/>
      </c>
      <c r="DQ164" s="158"/>
      <c r="DS164" s="935" t="s">
        <v>3938</v>
      </c>
      <c r="DT164" s="1080" t="s">
        <v>4091</v>
      </c>
    </row>
    <row r="165" spans="1:126" ht="12" customHeight="1">
      <c r="A165" s="930" t="s">
        <v>1726</v>
      </c>
      <c r="B165" s="930" t="s">
        <v>1726</v>
      </c>
      <c r="C165" s="930" t="s">
        <v>1759</v>
      </c>
      <c r="D165" s="930" t="s">
        <v>1759</v>
      </c>
      <c r="E165" s="930" t="s">
        <v>1759</v>
      </c>
      <c r="F165" s="930" t="s">
        <v>1759</v>
      </c>
      <c r="G165" s="930" t="s">
        <v>1759</v>
      </c>
      <c r="H165" s="930" t="s">
        <v>1759</v>
      </c>
      <c r="I165" s="930" t="s">
        <v>1759</v>
      </c>
      <c r="J165" s="930" t="s">
        <v>1759</v>
      </c>
      <c r="K165" s="464" t="str">
        <f t="shared" si="466"/>
        <v>●</v>
      </c>
      <c r="L165" s="482"/>
      <c r="N165" s="1010"/>
      <c r="P165" s="2285"/>
      <c r="Q165" s="2286"/>
      <c r="R165" s="1017"/>
      <c r="S165" s="246">
        <f t="shared" si="468"/>
        <v>0</v>
      </c>
      <c r="T165" s="1042"/>
      <c r="U165" s="156"/>
      <c r="V165" s="955"/>
      <c r="W165" s="156"/>
      <c r="X165" s="955"/>
      <c r="Y165" s="156"/>
      <c r="Z165" s="955"/>
      <c r="AA165" s="156"/>
      <c r="AB165" s="955"/>
      <c r="AC165" s="156"/>
      <c r="AD165" s="955"/>
      <c r="AE165" s="156"/>
      <c r="AF165" s="955"/>
      <c r="AG165" s="156"/>
      <c r="AH165" s="955"/>
      <c r="AI165" s="156"/>
      <c r="AJ165" s="955"/>
      <c r="AK165" s="156"/>
      <c r="AL165" s="955"/>
      <c r="AM165" s="156"/>
      <c r="AN165" s="955"/>
      <c r="AO165" s="156"/>
      <c r="AP165" s="955"/>
      <c r="AQ165" s="156"/>
      <c r="AR165" s="955"/>
      <c r="AS165" s="156"/>
      <c r="AT165" s="955"/>
      <c r="AU165" s="156"/>
      <c r="AV165" s="955"/>
      <c r="AW165" s="156"/>
      <c r="AX165" s="955"/>
      <c r="AY165" s="156"/>
      <c r="AZ165" s="955"/>
      <c r="BA165" s="156"/>
      <c r="BB165" s="955"/>
      <c r="BC165" s="156"/>
      <c r="BD165" s="955"/>
      <c r="BE165" s="156"/>
      <c r="BF165" s="955"/>
      <c r="BG165" s="156"/>
      <c r="BH165" s="955"/>
      <c r="BI165" s="156"/>
      <c r="BJ165" s="955"/>
      <c r="BK165" s="156"/>
      <c r="BL165" s="955"/>
      <c r="BM165" s="156"/>
      <c r="BN165" s="955"/>
      <c r="BO165" s="156"/>
      <c r="BP165" s="955"/>
      <c r="BQ165" s="156"/>
      <c r="BR165" s="955"/>
      <c r="BS165" s="156"/>
      <c r="BT165" s="955"/>
      <c r="BU165" s="156"/>
      <c r="BV165" s="955"/>
      <c r="BW165" s="156"/>
      <c r="BX165" s="955"/>
      <c r="BY165" s="156"/>
      <c r="BZ165" s="955"/>
      <c r="CA165" s="156"/>
      <c r="CB165" s="955"/>
      <c r="CC165" s="156"/>
      <c r="CD165" s="955"/>
      <c r="CE165" s="156"/>
      <c r="CF165" s="955"/>
      <c r="CG165" s="156"/>
      <c r="CH165" s="955"/>
      <c r="CI165" s="156"/>
      <c r="CJ165" s="955"/>
      <c r="CK165" s="156"/>
      <c r="CL165" s="955"/>
      <c r="CM165" s="156"/>
      <c r="CN165" s="955"/>
      <c r="CO165" s="156"/>
      <c r="CP165" s="955"/>
      <c r="CQ165" s="156"/>
      <c r="CR165" s="955"/>
      <c r="CS165" s="156"/>
      <c r="CT165" s="955"/>
      <c r="CU165" s="156"/>
      <c r="CV165" s="955"/>
      <c r="CW165" s="156"/>
      <c r="CX165" s="955"/>
      <c r="CY165" s="156"/>
      <c r="CZ165" s="955"/>
      <c r="DA165" s="156"/>
      <c r="DB165" s="955"/>
      <c r="DC165" s="156"/>
      <c r="DD165" s="955"/>
      <c r="DE165" s="156"/>
      <c r="DF165" s="955"/>
      <c r="DG165" s="156"/>
      <c r="DH165" s="955"/>
      <c r="DI165" s="156"/>
      <c r="DJ165" s="955"/>
      <c r="DK165" s="156"/>
      <c r="DL165" s="955"/>
      <c r="DM165" s="156"/>
      <c r="DN165" s="955"/>
      <c r="DO165" s="156"/>
      <c r="DP165" s="955"/>
      <c r="DQ165" s="156"/>
      <c r="DS165" s="935" t="s">
        <v>3938</v>
      </c>
    </row>
    <row r="166" spans="1:126" ht="12" customHeight="1">
      <c r="A166" s="930" t="s">
        <v>1726</v>
      </c>
      <c r="B166" s="930" t="s">
        <v>1726</v>
      </c>
      <c r="C166" s="930" t="s">
        <v>1759</v>
      </c>
      <c r="D166" s="930" t="s">
        <v>1759</v>
      </c>
      <c r="E166" s="930" t="s">
        <v>1759</v>
      </c>
      <c r="F166" s="930" t="s">
        <v>1759</v>
      </c>
      <c r="G166" s="930" t="s">
        <v>1759</v>
      </c>
      <c r="H166" s="930" t="s">
        <v>1759</v>
      </c>
      <c r="I166" s="930" t="s">
        <v>1759</v>
      </c>
      <c r="J166" s="930" t="s">
        <v>1759</v>
      </c>
      <c r="K166" s="464" t="str">
        <f t="shared" si="466"/>
        <v>●</v>
      </c>
      <c r="L166" s="482"/>
      <c r="N166" s="1010"/>
      <c r="P166" s="2251"/>
      <c r="Q166" s="2252"/>
      <c r="R166" s="1018"/>
      <c r="S166" s="236">
        <f t="shared" si="468"/>
        <v>0</v>
      </c>
      <c r="T166" s="1043"/>
      <c r="U166" s="157"/>
      <c r="V166" s="961"/>
      <c r="W166" s="157"/>
      <c r="X166" s="961"/>
      <c r="Y166" s="157"/>
      <c r="Z166" s="961"/>
      <c r="AA166" s="157"/>
      <c r="AB166" s="961"/>
      <c r="AC166" s="157"/>
      <c r="AD166" s="961"/>
      <c r="AE166" s="157"/>
      <c r="AF166" s="961"/>
      <c r="AG166" s="157"/>
      <c r="AH166" s="961"/>
      <c r="AI166" s="157"/>
      <c r="AJ166" s="961"/>
      <c r="AK166" s="157"/>
      <c r="AL166" s="961"/>
      <c r="AM166" s="157"/>
      <c r="AN166" s="961"/>
      <c r="AO166" s="157"/>
      <c r="AP166" s="961"/>
      <c r="AQ166" s="157"/>
      <c r="AR166" s="961"/>
      <c r="AS166" s="157"/>
      <c r="AT166" s="961"/>
      <c r="AU166" s="157"/>
      <c r="AV166" s="961"/>
      <c r="AW166" s="157"/>
      <c r="AX166" s="961"/>
      <c r="AY166" s="157"/>
      <c r="AZ166" s="961"/>
      <c r="BA166" s="157"/>
      <c r="BB166" s="961"/>
      <c r="BC166" s="157"/>
      <c r="BD166" s="961"/>
      <c r="BE166" s="157"/>
      <c r="BF166" s="961"/>
      <c r="BG166" s="157"/>
      <c r="BH166" s="961"/>
      <c r="BI166" s="157"/>
      <c r="BJ166" s="961"/>
      <c r="BK166" s="157"/>
      <c r="BL166" s="961"/>
      <c r="BM166" s="157"/>
      <c r="BN166" s="961"/>
      <c r="BO166" s="157"/>
      <c r="BP166" s="961"/>
      <c r="BQ166" s="157"/>
      <c r="BR166" s="961"/>
      <c r="BS166" s="157"/>
      <c r="BT166" s="961"/>
      <c r="BU166" s="157"/>
      <c r="BV166" s="961"/>
      <c r="BW166" s="157"/>
      <c r="BX166" s="961"/>
      <c r="BY166" s="157"/>
      <c r="BZ166" s="961"/>
      <c r="CA166" s="157"/>
      <c r="CB166" s="961"/>
      <c r="CC166" s="157"/>
      <c r="CD166" s="961"/>
      <c r="CE166" s="157"/>
      <c r="CF166" s="961"/>
      <c r="CG166" s="157"/>
      <c r="CH166" s="961"/>
      <c r="CI166" s="157"/>
      <c r="CJ166" s="961"/>
      <c r="CK166" s="157"/>
      <c r="CL166" s="961"/>
      <c r="CM166" s="157"/>
      <c r="CN166" s="961"/>
      <c r="CO166" s="157"/>
      <c r="CP166" s="961"/>
      <c r="CQ166" s="157"/>
      <c r="CR166" s="961"/>
      <c r="CS166" s="157"/>
      <c r="CT166" s="961"/>
      <c r="CU166" s="157"/>
      <c r="CV166" s="961"/>
      <c r="CW166" s="157"/>
      <c r="CX166" s="961"/>
      <c r="CY166" s="157"/>
      <c r="CZ166" s="961"/>
      <c r="DA166" s="157"/>
      <c r="DB166" s="961"/>
      <c r="DC166" s="157"/>
      <c r="DD166" s="961"/>
      <c r="DE166" s="157"/>
      <c r="DF166" s="961"/>
      <c r="DG166" s="157"/>
      <c r="DH166" s="961"/>
      <c r="DI166" s="157"/>
      <c r="DJ166" s="961"/>
      <c r="DK166" s="157"/>
      <c r="DL166" s="961"/>
      <c r="DM166" s="157"/>
      <c r="DN166" s="961"/>
      <c r="DO166" s="157"/>
      <c r="DP166" s="961"/>
      <c r="DQ166" s="157"/>
      <c r="DS166" s="935" t="s">
        <v>3938</v>
      </c>
    </row>
    <row r="167" spans="1:126" ht="12" customHeight="1">
      <c r="A167" s="930" t="s">
        <v>1726</v>
      </c>
      <c r="B167" s="930" t="s">
        <v>1726</v>
      </c>
      <c r="C167" s="930" t="s">
        <v>1759</v>
      </c>
      <c r="D167" s="930" t="s">
        <v>1759</v>
      </c>
      <c r="E167" s="930" t="s">
        <v>1759</v>
      </c>
      <c r="F167" s="930" t="s">
        <v>1759</v>
      </c>
      <c r="G167" s="930" t="s">
        <v>1759</v>
      </c>
      <c r="H167" s="930" t="s">
        <v>1759</v>
      </c>
      <c r="I167" s="930" t="s">
        <v>1759</v>
      </c>
      <c r="J167" s="930" t="s">
        <v>1759</v>
      </c>
      <c r="K167" s="464" t="str">
        <f t="shared" si="466"/>
        <v>●</v>
      </c>
      <c r="L167" s="482"/>
      <c r="N167" s="1010"/>
      <c r="P167" s="2251"/>
      <c r="Q167" s="2252"/>
      <c r="R167" s="1018"/>
      <c r="S167" s="236">
        <f t="shared" si="468"/>
        <v>0</v>
      </c>
      <c r="T167" s="1043"/>
      <c r="U167" s="157"/>
      <c r="V167" s="961"/>
      <c r="W167" s="157"/>
      <c r="X167" s="961"/>
      <c r="Y167" s="157"/>
      <c r="Z167" s="961"/>
      <c r="AA167" s="157"/>
      <c r="AB167" s="961"/>
      <c r="AC167" s="157"/>
      <c r="AD167" s="961"/>
      <c r="AE167" s="157"/>
      <c r="AF167" s="961"/>
      <c r="AG167" s="157"/>
      <c r="AH167" s="961"/>
      <c r="AI167" s="157"/>
      <c r="AJ167" s="961"/>
      <c r="AK167" s="157"/>
      <c r="AL167" s="961"/>
      <c r="AM167" s="157"/>
      <c r="AN167" s="961"/>
      <c r="AO167" s="157"/>
      <c r="AP167" s="961"/>
      <c r="AQ167" s="157"/>
      <c r="AR167" s="961"/>
      <c r="AS167" s="157"/>
      <c r="AT167" s="961"/>
      <c r="AU167" s="157"/>
      <c r="AV167" s="961"/>
      <c r="AW167" s="157"/>
      <c r="AX167" s="961"/>
      <c r="AY167" s="157"/>
      <c r="AZ167" s="961"/>
      <c r="BA167" s="157"/>
      <c r="BB167" s="961"/>
      <c r="BC167" s="157"/>
      <c r="BD167" s="961"/>
      <c r="BE167" s="157"/>
      <c r="BF167" s="961"/>
      <c r="BG167" s="157"/>
      <c r="BH167" s="961"/>
      <c r="BI167" s="157"/>
      <c r="BJ167" s="961"/>
      <c r="BK167" s="157"/>
      <c r="BL167" s="961"/>
      <c r="BM167" s="157"/>
      <c r="BN167" s="961"/>
      <c r="BO167" s="157"/>
      <c r="BP167" s="961"/>
      <c r="BQ167" s="157"/>
      <c r="BR167" s="961"/>
      <c r="BS167" s="157"/>
      <c r="BT167" s="961"/>
      <c r="BU167" s="157"/>
      <c r="BV167" s="961"/>
      <c r="BW167" s="157"/>
      <c r="BX167" s="961"/>
      <c r="BY167" s="157"/>
      <c r="BZ167" s="961"/>
      <c r="CA167" s="157"/>
      <c r="CB167" s="961"/>
      <c r="CC167" s="157"/>
      <c r="CD167" s="961"/>
      <c r="CE167" s="157"/>
      <c r="CF167" s="961"/>
      <c r="CG167" s="157"/>
      <c r="CH167" s="961"/>
      <c r="CI167" s="157"/>
      <c r="CJ167" s="961"/>
      <c r="CK167" s="157"/>
      <c r="CL167" s="961"/>
      <c r="CM167" s="157"/>
      <c r="CN167" s="961"/>
      <c r="CO167" s="157"/>
      <c r="CP167" s="961"/>
      <c r="CQ167" s="157"/>
      <c r="CR167" s="961"/>
      <c r="CS167" s="157"/>
      <c r="CT167" s="961"/>
      <c r="CU167" s="157"/>
      <c r="CV167" s="961"/>
      <c r="CW167" s="157"/>
      <c r="CX167" s="961"/>
      <c r="CY167" s="157"/>
      <c r="CZ167" s="961"/>
      <c r="DA167" s="157"/>
      <c r="DB167" s="961"/>
      <c r="DC167" s="157"/>
      <c r="DD167" s="961"/>
      <c r="DE167" s="157"/>
      <c r="DF167" s="961"/>
      <c r="DG167" s="157"/>
      <c r="DH167" s="961"/>
      <c r="DI167" s="157"/>
      <c r="DJ167" s="961"/>
      <c r="DK167" s="157"/>
      <c r="DL167" s="961"/>
      <c r="DM167" s="157"/>
      <c r="DN167" s="961"/>
      <c r="DO167" s="157"/>
      <c r="DP167" s="961"/>
      <c r="DQ167" s="157"/>
      <c r="DS167" s="935" t="s">
        <v>3938</v>
      </c>
    </row>
    <row r="168" spans="1:126" ht="12" customHeight="1">
      <c r="A168" s="930" t="s">
        <v>1726</v>
      </c>
      <c r="B168" s="930" t="s">
        <v>1726</v>
      </c>
      <c r="C168" s="930" t="s">
        <v>1759</v>
      </c>
      <c r="D168" s="930" t="s">
        <v>1759</v>
      </c>
      <c r="E168" s="930" t="s">
        <v>1759</v>
      </c>
      <c r="F168" s="930" t="s">
        <v>1759</v>
      </c>
      <c r="G168" s="930" t="s">
        <v>1759</v>
      </c>
      <c r="H168" s="930" t="s">
        <v>1759</v>
      </c>
      <c r="I168" s="930" t="s">
        <v>1759</v>
      </c>
      <c r="J168" s="930" t="s">
        <v>1759</v>
      </c>
      <c r="K168" s="464" t="str">
        <f t="shared" si="466"/>
        <v>●</v>
      </c>
      <c r="L168" s="482"/>
      <c r="N168" s="1010"/>
      <c r="P168" s="2251"/>
      <c r="Q168" s="2252"/>
      <c r="R168" s="1018"/>
      <c r="S168" s="236">
        <f t="shared" si="468"/>
        <v>0</v>
      </c>
      <c r="T168" s="1043"/>
      <c r="U168" s="157"/>
      <c r="V168" s="961"/>
      <c r="W168" s="157"/>
      <c r="X168" s="961"/>
      <c r="Y168" s="157"/>
      <c r="Z168" s="961"/>
      <c r="AA168" s="157"/>
      <c r="AB168" s="961"/>
      <c r="AC168" s="157"/>
      <c r="AD168" s="961"/>
      <c r="AE168" s="157"/>
      <c r="AF168" s="961"/>
      <c r="AG168" s="157"/>
      <c r="AH168" s="961"/>
      <c r="AI168" s="157"/>
      <c r="AJ168" s="961"/>
      <c r="AK168" s="157"/>
      <c r="AL168" s="961"/>
      <c r="AM168" s="157"/>
      <c r="AN168" s="961"/>
      <c r="AO168" s="157"/>
      <c r="AP168" s="961"/>
      <c r="AQ168" s="157"/>
      <c r="AR168" s="961"/>
      <c r="AS168" s="157"/>
      <c r="AT168" s="961"/>
      <c r="AU168" s="157"/>
      <c r="AV168" s="961"/>
      <c r="AW168" s="157"/>
      <c r="AX168" s="961"/>
      <c r="AY168" s="157"/>
      <c r="AZ168" s="961"/>
      <c r="BA168" s="157"/>
      <c r="BB168" s="961"/>
      <c r="BC168" s="157"/>
      <c r="BD168" s="961"/>
      <c r="BE168" s="157"/>
      <c r="BF168" s="961"/>
      <c r="BG168" s="157"/>
      <c r="BH168" s="961"/>
      <c r="BI168" s="157"/>
      <c r="BJ168" s="961"/>
      <c r="BK168" s="157"/>
      <c r="BL168" s="961"/>
      <c r="BM168" s="157"/>
      <c r="BN168" s="961"/>
      <c r="BO168" s="157"/>
      <c r="BP168" s="961"/>
      <c r="BQ168" s="157"/>
      <c r="BR168" s="961"/>
      <c r="BS168" s="157"/>
      <c r="BT168" s="961"/>
      <c r="BU168" s="157"/>
      <c r="BV168" s="961"/>
      <c r="BW168" s="157"/>
      <c r="BX168" s="961"/>
      <c r="BY168" s="157"/>
      <c r="BZ168" s="961"/>
      <c r="CA168" s="157"/>
      <c r="CB168" s="961"/>
      <c r="CC168" s="157"/>
      <c r="CD168" s="961"/>
      <c r="CE168" s="157"/>
      <c r="CF168" s="961"/>
      <c r="CG168" s="157"/>
      <c r="CH168" s="961"/>
      <c r="CI168" s="157"/>
      <c r="CJ168" s="961"/>
      <c r="CK168" s="157"/>
      <c r="CL168" s="961"/>
      <c r="CM168" s="157"/>
      <c r="CN168" s="961"/>
      <c r="CO168" s="157"/>
      <c r="CP168" s="961"/>
      <c r="CQ168" s="157"/>
      <c r="CR168" s="961"/>
      <c r="CS168" s="157"/>
      <c r="CT168" s="961"/>
      <c r="CU168" s="157"/>
      <c r="CV168" s="961"/>
      <c r="CW168" s="157"/>
      <c r="CX168" s="961"/>
      <c r="CY168" s="157"/>
      <c r="CZ168" s="961"/>
      <c r="DA168" s="157"/>
      <c r="DB168" s="961"/>
      <c r="DC168" s="157"/>
      <c r="DD168" s="961"/>
      <c r="DE168" s="157"/>
      <c r="DF168" s="961"/>
      <c r="DG168" s="157"/>
      <c r="DH168" s="961"/>
      <c r="DI168" s="157"/>
      <c r="DJ168" s="961"/>
      <c r="DK168" s="157"/>
      <c r="DL168" s="961"/>
      <c r="DM168" s="157"/>
      <c r="DN168" s="961"/>
      <c r="DO168" s="157"/>
      <c r="DP168" s="961"/>
      <c r="DQ168" s="157"/>
      <c r="DS168" s="935" t="s">
        <v>3938</v>
      </c>
    </row>
    <row r="169" spans="1:126" ht="12" customHeight="1">
      <c r="A169" s="930" t="s">
        <v>1726</v>
      </c>
      <c r="B169" s="930" t="s">
        <v>1726</v>
      </c>
      <c r="C169" s="930" t="s">
        <v>1759</v>
      </c>
      <c r="D169" s="930" t="s">
        <v>1759</v>
      </c>
      <c r="E169" s="930" t="s">
        <v>1759</v>
      </c>
      <c r="F169" s="930" t="s">
        <v>1759</v>
      </c>
      <c r="G169" s="930" t="s">
        <v>1759</v>
      </c>
      <c r="H169" s="930" t="s">
        <v>1759</v>
      </c>
      <c r="I169" s="930" t="s">
        <v>1759</v>
      </c>
      <c r="J169" s="930" t="s">
        <v>1759</v>
      </c>
      <c r="K169" s="464" t="str">
        <f t="shared" si="466"/>
        <v>●</v>
      </c>
      <c r="L169" s="482"/>
      <c r="N169" s="1010"/>
      <c r="P169" s="2251"/>
      <c r="Q169" s="2252"/>
      <c r="R169" s="1018"/>
      <c r="S169" s="236">
        <f t="shared" si="468"/>
        <v>0</v>
      </c>
      <c r="T169" s="1043"/>
      <c r="U169" s="157"/>
      <c r="V169" s="961"/>
      <c r="W169" s="157"/>
      <c r="X169" s="961"/>
      <c r="Y169" s="157"/>
      <c r="Z169" s="961"/>
      <c r="AA169" s="157"/>
      <c r="AB169" s="961"/>
      <c r="AC169" s="157"/>
      <c r="AD169" s="961"/>
      <c r="AE169" s="157"/>
      <c r="AF169" s="961"/>
      <c r="AG169" s="157"/>
      <c r="AH169" s="961"/>
      <c r="AI169" s="157"/>
      <c r="AJ169" s="961"/>
      <c r="AK169" s="157"/>
      <c r="AL169" s="961"/>
      <c r="AM169" s="157"/>
      <c r="AN169" s="961"/>
      <c r="AO169" s="157"/>
      <c r="AP169" s="961"/>
      <c r="AQ169" s="157"/>
      <c r="AR169" s="961"/>
      <c r="AS169" s="157"/>
      <c r="AT169" s="961"/>
      <c r="AU169" s="157"/>
      <c r="AV169" s="961"/>
      <c r="AW169" s="157"/>
      <c r="AX169" s="961"/>
      <c r="AY169" s="157"/>
      <c r="AZ169" s="961"/>
      <c r="BA169" s="157"/>
      <c r="BB169" s="961"/>
      <c r="BC169" s="157"/>
      <c r="BD169" s="961"/>
      <c r="BE169" s="157"/>
      <c r="BF169" s="961"/>
      <c r="BG169" s="157"/>
      <c r="BH169" s="961"/>
      <c r="BI169" s="157"/>
      <c r="BJ169" s="961"/>
      <c r="BK169" s="157"/>
      <c r="BL169" s="961"/>
      <c r="BM169" s="157"/>
      <c r="BN169" s="961"/>
      <c r="BO169" s="157"/>
      <c r="BP169" s="961"/>
      <c r="BQ169" s="157"/>
      <c r="BR169" s="961"/>
      <c r="BS169" s="157"/>
      <c r="BT169" s="961"/>
      <c r="BU169" s="157"/>
      <c r="BV169" s="961"/>
      <c r="BW169" s="157"/>
      <c r="BX169" s="961"/>
      <c r="BY169" s="157"/>
      <c r="BZ169" s="961"/>
      <c r="CA169" s="157"/>
      <c r="CB169" s="961"/>
      <c r="CC169" s="157"/>
      <c r="CD169" s="961"/>
      <c r="CE169" s="157"/>
      <c r="CF169" s="961"/>
      <c r="CG169" s="157"/>
      <c r="CH169" s="961"/>
      <c r="CI169" s="157"/>
      <c r="CJ169" s="961"/>
      <c r="CK169" s="157"/>
      <c r="CL169" s="961"/>
      <c r="CM169" s="157"/>
      <c r="CN169" s="961"/>
      <c r="CO169" s="157"/>
      <c r="CP169" s="961"/>
      <c r="CQ169" s="157"/>
      <c r="CR169" s="961"/>
      <c r="CS169" s="157"/>
      <c r="CT169" s="961"/>
      <c r="CU169" s="157"/>
      <c r="CV169" s="961"/>
      <c r="CW169" s="157"/>
      <c r="CX169" s="961"/>
      <c r="CY169" s="157"/>
      <c r="CZ169" s="961"/>
      <c r="DA169" s="157"/>
      <c r="DB169" s="961"/>
      <c r="DC169" s="157"/>
      <c r="DD169" s="961"/>
      <c r="DE169" s="157"/>
      <c r="DF169" s="961"/>
      <c r="DG169" s="157"/>
      <c r="DH169" s="961"/>
      <c r="DI169" s="157"/>
      <c r="DJ169" s="961"/>
      <c r="DK169" s="157"/>
      <c r="DL169" s="961"/>
      <c r="DM169" s="157"/>
      <c r="DN169" s="961"/>
      <c r="DO169" s="157"/>
      <c r="DP169" s="961"/>
      <c r="DQ169" s="157"/>
      <c r="DS169" s="935" t="s">
        <v>3938</v>
      </c>
    </row>
    <row r="170" spans="1:126" ht="12" customHeight="1">
      <c r="A170" s="930" t="s">
        <v>1726</v>
      </c>
      <c r="B170" s="930" t="s">
        <v>1726</v>
      </c>
      <c r="C170" s="930" t="s">
        <v>1759</v>
      </c>
      <c r="D170" s="930" t="s">
        <v>1759</v>
      </c>
      <c r="E170" s="930" t="s">
        <v>1759</v>
      </c>
      <c r="F170" s="930" t="s">
        <v>1759</v>
      </c>
      <c r="G170" s="930" t="s">
        <v>1759</v>
      </c>
      <c r="H170" s="930" t="s">
        <v>1759</v>
      </c>
      <c r="I170" s="930" t="s">
        <v>1759</v>
      </c>
      <c r="J170" s="930" t="s">
        <v>1759</v>
      </c>
      <c r="K170" s="464" t="str">
        <f t="shared" si="466"/>
        <v>●</v>
      </c>
      <c r="L170" s="482"/>
      <c r="N170" s="1010"/>
      <c r="P170" s="2251"/>
      <c r="Q170" s="2252"/>
      <c r="R170" s="1018"/>
      <c r="S170" s="236">
        <f t="shared" si="468"/>
        <v>0</v>
      </c>
      <c r="T170" s="1043"/>
      <c r="U170" s="157"/>
      <c r="V170" s="961"/>
      <c r="W170" s="157"/>
      <c r="X170" s="961"/>
      <c r="Y170" s="157"/>
      <c r="Z170" s="961"/>
      <c r="AA170" s="157"/>
      <c r="AB170" s="961"/>
      <c r="AC170" s="157"/>
      <c r="AD170" s="961"/>
      <c r="AE170" s="157"/>
      <c r="AF170" s="961"/>
      <c r="AG170" s="157"/>
      <c r="AH170" s="961"/>
      <c r="AI170" s="157"/>
      <c r="AJ170" s="961"/>
      <c r="AK170" s="157"/>
      <c r="AL170" s="961"/>
      <c r="AM170" s="157"/>
      <c r="AN170" s="961"/>
      <c r="AO170" s="157"/>
      <c r="AP170" s="961"/>
      <c r="AQ170" s="157"/>
      <c r="AR170" s="961"/>
      <c r="AS170" s="157"/>
      <c r="AT170" s="961"/>
      <c r="AU170" s="157"/>
      <c r="AV170" s="961"/>
      <c r="AW170" s="157"/>
      <c r="AX170" s="961"/>
      <c r="AY170" s="157"/>
      <c r="AZ170" s="961"/>
      <c r="BA170" s="157"/>
      <c r="BB170" s="961"/>
      <c r="BC170" s="157"/>
      <c r="BD170" s="961"/>
      <c r="BE170" s="157"/>
      <c r="BF170" s="961"/>
      <c r="BG170" s="157"/>
      <c r="BH170" s="961"/>
      <c r="BI170" s="157"/>
      <c r="BJ170" s="961"/>
      <c r="BK170" s="157"/>
      <c r="BL170" s="961"/>
      <c r="BM170" s="157"/>
      <c r="BN170" s="961"/>
      <c r="BO170" s="157"/>
      <c r="BP170" s="961"/>
      <c r="BQ170" s="157"/>
      <c r="BR170" s="961"/>
      <c r="BS170" s="157"/>
      <c r="BT170" s="961"/>
      <c r="BU170" s="157"/>
      <c r="BV170" s="961"/>
      <c r="BW170" s="157"/>
      <c r="BX170" s="961"/>
      <c r="BY170" s="157"/>
      <c r="BZ170" s="961"/>
      <c r="CA170" s="157"/>
      <c r="CB170" s="961"/>
      <c r="CC170" s="157"/>
      <c r="CD170" s="961"/>
      <c r="CE170" s="157"/>
      <c r="CF170" s="961"/>
      <c r="CG170" s="157"/>
      <c r="CH170" s="961"/>
      <c r="CI170" s="157"/>
      <c r="CJ170" s="961"/>
      <c r="CK170" s="157"/>
      <c r="CL170" s="961"/>
      <c r="CM170" s="157"/>
      <c r="CN170" s="961"/>
      <c r="CO170" s="157"/>
      <c r="CP170" s="961"/>
      <c r="CQ170" s="157"/>
      <c r="CR170" s="961"/>
      <c r="CS170" s="157"/>
      <c r="CT170" s="961"/>
      <c r="CU170" s="157"/>
      <c r="CV170" s="961"/>
      <c r="CW170" s="157"/>
      <c r="CX170" s="961"/>
      <c r="CY170" s="157"/>
      <c r="CZ170" s="961"/>
      <c r="DA170" s="157"/>
      <c r="DB170" s="961"/>
      <c r="DC170" s="157"/>
      <c r="DD170" s="961"/>
      <c r="DE170" s="157"/>
      <c r="DF170" s="961"/>
      <c r="DG170" s="157"/>
      <c r="DH170" s="961"/>
      <c r="DI170" s="157"/>
      <c r="DJ170" s="961"/>
      <c r="DK170" s="157"/>
      <c r="DL170" s="961"/>
      <c r="DM170" s="157"/>
      <c r="DN170" s="961"/>
      <c r="DO170" s="157"/>
      <c r="DP170" s="961"/>
      <c r="DQ170" s="157"/>
      <c r="DS170" s="935" t="s">
        <v>3938</v>
      </c>
    </row>
    <row r="171" spans="1:126" ht="12" customHeight="1">
      <c r="A171" s="930" t="s">
        <v>1726</v>
      </c>
      <c r="B171" s="930" t="s">
        <v>1726</v>
      </c>
      <c r="C171" s="930" t="s">
        <v>1759</v>
      </c>
      <c r="D171" s="930" t="s">
        <v>1759</v>
      </c>
      <c r="E171" s="930" t="s">
        <v>1759</v>
      </c>
      <c r="F171" s="930" t="s">
        <v>1759</v>
      </c>
      <c r="G171" s="930" t="s">
        <v>1759</v>
      </c>
      <c r="H171" s="930" t="s">
        <v>1759</v>
      </c>
      <c r="I171" s="930" t="s">
        <v>1759</v>
      </c>
      <c r="J171" s="930" t="s">
        <v>1759</v>
      </c>
      <c r="K171" s="464" t="str">
        <f t="shared" si="466"/>
        <v>●</v>
      </c>
      <c r="L171" s="482"/>
      <c r="N171" s="1010"/>
      <c r="P171" s="2251"/>
      <c r="Q171" s="2252"/>
      <c r="R171" s="1018"/>
      <c r="S171" s="236">
        <f t="shared" si="468"/>
        <v>0</v>
      </c>
      <c r="T171" s="1043"/>
      <c r="U171" s="157"/>
      <c r="V171" s="961"/>
      <c r="W171" s="157"/>
      <c r="X171" s="961"/>
      <c r="Y171" s="157"/>
      <c r="Z171" s="961"/>
      <c r="AA171" s="157"/>
      <c r="AB171" s="961"/>
      <c r="AC171" s="157"/>
      <c r="AD171" s="961"/>
      <c r="AE171" s="157"/>
      <c r="AF171" s="961"/>
      <c r="AG171" s="157"/>
      <c r="AH171" s="961"/>
      <c r="AI171" s="157"/>
      <c r="AJ171" s="961"/>
      <c r="AK171" s="157"/>
      <c r="AL171" s="961"/>
      <c r="AM171" s="157"/>
      <c r="AN171" s="961"/>
      <c r="AO171" s="157"/>
      <c r="AP171" s="961"/>
      <c r="AQ171" s="157"/>
      <c r="AR171" s="961"/>
      <c r="AS171" s="157"/>
      <c r="AT171" s="961"/>
      <c r="AU171" s="157"/>
      <c r="AV171" s="961"/>
      <c r="AW171" s="157"/>
      <c r="AX171" s="961"/>
      <c r="AY171" s="157"/>
      <c r="AZ171" s="961"/>
      <c r="BA171" s="157"/>
      <c r="BB171" s="961"/>
      <c r="BC171" s="157"/>
      <c r="BD171" s="961"/>
      <c r="BE171" s="157"/>
      <c r="BF171" s="961"/>
      <c r="BG171" s="157"/>
      <c r="BH171" s="961"/>
      <c r="BI171" s="157"/>
      <c r="BJ171" s="961"/>
      <c r="BK171" s="157"/>
      <c r="BL171" s="961"/>
      <c r="BM171" s="157"/>
      <c r="BN171" s="961"/>
      <c r="BO171" s="157"/>
      <c r="BP171" s="961"/>
      <c r="BQ171" s="157"/>
      <c r="BR171" s="961"/>
      <c r="BS171" s="157"/>
      <c r="BT171" s="961"/>
      <c r="BU171" s="157"/>
      <c r="BV171" s="961"/>
      <c r="BW171" s="157"/>
      <c r="BX171" s="961"/>
      <c r="BY171" s="157"/>
      <c r="BZ171" s="961"/>
      <c r="CA171" s="157"/>
      <c r="CB171" s="961"/>
      <c r="CC171" s="157"/>
      <c r="CD171" s="961"/>
      <c r="CE171" s="157"/>
      <c r="CF171" s="961"/>
      <c r="CG171" s="157"/>
      <c r="CH171" s="961"/>
      <c r="CI171" s="157"/>
      <c r="CJ171" s="961"/>
      <c r="CK171" s="157"/>
      <c r="CL171" s="961"/>
      <c r="CM171" s="157"/>
      <c r="CN171" s="961"/>
      <c r="CO171" s="157"/>
      <c r="CP171" s="961"/>
      <c r="CQ171" s="157"/>
      <c r="CR171" s="961"/>
      <c r="CS171" s="157"/>
      <c r="CT171" s="961"/>
      <c r="CU171" s="157"/>
      <c r="CV171" s="961"/>
      <c r="CW171" s="157"/>
      <c r="CX171" s="961"/>
      <c r="CY171" s="157"/>
      <c r="CZ171" s="961"/>
      <c r="DA171" s="157"/>
      <c r="DB171" s="961"/>
      <c r="DC171" s="157"/>
      <c r="DD171" s="961"/>
      <c r="DE171" s="157"/>
      <c r="DF171" s="961"/>
      <c r="DG171" s="157"/>
      <c r="DH171" s="961"/>
      <c r="DI171" s="157"/>
      <c r="DJ171" s="961"/>
      <c r="DK171" s="157"/>
      <c r="DL171" s="961"/>
      <c r="DM171" s="157"/>
      <c r="DN171" s="961"/>
      <c r="DO171" s="157"/>
      <c r="DP171" s="961"/>
      <c r="DQ171" s="157"/>
      <c r="DS171" s="935" t="s">
        <v>3938</v>
      </c>
    </row>
    <row r="172" spans="1:126" ht="12" customHeight="1">
      <c r="A172" s="930" t="s">
        <v>1726</v>
      </c>
      <c r="B172" s="930" t="s">
        <v>1726</v>
      </c>
      <c r="C172" s="930" t="s">
        <v>1759</v>
      </c>
      <c r="D172" s="930" t="s">
        <v>1759</v>
      </c>
      <c r="E172" s="930" t="s">
        <v>1759</v>
      </c>
      <c r="F172" s="930" t="s">
        <v>1759</v>
      </c>
      <c r="G172" s="930" t="s">
        <v>1759</v>
      </c>
      <c r="H172" s="930" t="s">
        <v>1759</v>
      </c>
      <c r="I172" s="930" t="s">
        <v>1759</v>
      </c>
      <c r="J172" s="930" t="s">
        <v>1759</v>
      </c>
      <c r="K172" s="464" t="str">
        <f t="shared" si="466"/>
        <v>●</v>
      </c>
      <c r="L172" s="482"/>
      <c r="N172" s="1010"/>
      <c r="P172" s="2251"/>
      <c r="Q172" s="2252"/>
      <c r="R172" s="1018"/>
      <c r="S172" s="236">
        <f t="shared" si="468"/>
        <v>0</v>
      </c>
      <c r="T172" s="1043"/>
      <c r="U172" s="157"/>
      <c r="V172" s="961"/>
      <c r="W172" s="157"/>
      <c r="X172" s="961"/>
      <c r="Y172" s="157"/>
      <c r="Z172" s="961"/>
      <c r="AA172" s="157"/>
      <c r="AB172" s="961"/>
      <c r="AC172" s="157"/>
      <c r="AD172" s="961"/>
      <c r="AE172" s="157"/>
      <c r="AF172" s="961"/>
      <c r="AG172" s="157"/>
      <c r="AH172" s="961"/>
      <c r="AI172" s="157"/>
      <c r="AJ172" s="961"/>
      <c r="AK172" s="157"/>
      <c r="AL172" s="961"/>
      <c r="AM172" s="157"/>
      <c r="AN172" s="961"/>
      <c r="AO172" s="157"/>
      <c r="AP172" s="961"/>
      <c r="AQ172" s="157"/>
      <c r="AR172" s="961"/>
      <c r="AS172" s="157"/>
      <c r="AT172" s="961"/>
      <c r="AU172" s="157"/>
      <c r="AV172" s="961"/>
      <c r="AW172" s="157"/>
      <c r="AX172" s="961"/>
      <c r="AY172" s="157"/>
      <c r="AZ172" s="961"/>
      <c r="BA172" s="157"/>
      <c r="BB172" s="961"/>
      <c r="BC172" s="157"/>
      <c r="BD172" s="961"/>
      <c r="BE172" s="157"/>
      <c r="BF172" s="961"/>
      <c r="BG172" s="157"/>
      <c r="BH172" s="961"/>
      <c r="BI172" s="157"/>
      <c r="BJ172" s="961"/>
      <c r="BK172" s="157"/>
      <c r="BL172" s="961"/>
      <c r="BM172" s="157"/>
      <c r="BN172" s="961"/>
      <c r="BO172" s="157"/>
      <c r="BP172" s="961"/>
      <c r="BQ172" s="157"/>
      <c r="BR172" s="961"/>
      <c r="BS172" s="157"/>
      <c r="BT172" s="961"/>
      <c r="BU172" s="157"/>
      <c r="BV172" s="961"/>
      <c r="BW172" s="157"/>
      <c r="BX172" s="961"/>
      <c r="BY172" s="157"/>
      <c r="BZ172" s="961"/>
      <c r="CA172" s="157"/>
      <c r="CB172" s="961"/>
      <c r="CC172" s="157"/>
      <c r="CD172" s="961"/>
      <c r="CE172" s="157"/>
      <c r="CF172" s="961"/>
      <c r="CG172" s="157"/>
      <c r="CH172" s="961"/>
      <c r="CI172" s="157"/>
      <c r="CJ172" s="961"/>
      <c r="CK172" s="157"/>
      <c r="CL172" s="961"/>
      <c r="CM172" s="157"/>
      <c r="CN172" s="961"/>
      <c r="CO172" s="157"/>
      <c r="CP172" s="961"/>
      <c r="CQ172" s="157"/>
      <c r="CR172" s="961"/>
      <c r="CS172" s="157"/>
      <c r="CT172" s="961"/>
      <c r="CU172" s="157"/>
      <c r="CV172" s="961"/>
      <c r="CW172" s="157"/>
      <c r="CX172" s="961"/>
      <c r="CY172" s="157"/>
      <c r="CZ172" s="961"/>
      <c r="DA172" s="157"/>
      <c r="DB172" s="961"/>
      <c r="DC172" s="157"/>
      <c r="DD172" s="961"/>
      <c r="DE172" s="157"/>
      <c r="DF172" s="961"/>
      <c r="DG172" s="157"/>
      <c r="DH172" s="961"/>
      <c r="DI172" s="157"/>
      <c r="DJ172" s="961"/>
      <c r="DK172" s="157"/>
      <c r="DL172" s="961"/>
      <c r="DM172" s="157"/>
      <c r="DN172" s="961"/>
      <c r="DO172" s="157"/>
      <c r="DP172" s="961"/>
      <c r="DQ172" s="157"/>
      <c r="DS172" s="935" t="s">
        <v>3938</v>
      </c>
    </row>
    <row r="173" spans="1:126" ht="12" customHeight="1">
      <c r="A173" s="930" t="s">
        <v>1726</v>
      </c>
      <c r="B173" s="930" t="s">
        <v>1726</v>
      </c>
      <c r="C173" s="930" t="s">
        <v>1759</v>
      </c>
      <c r="D173" s="930" t="s">
        <v>1759</v>
      </c>
      <c r="E173" s="930" t="s">
        <v>1759</v>
      </c>
      <c r="F173" s="930" t="s">
        <v>1759</v>
      </c>
      <c r="G173" s="930" t="s">
        <v>1759</v>
      </c>
      <c r="H173" s="930" t="s">
        <v>1759</v>
      </c>
      <c r="I173" s="930" t="s">
        <v>1759</v>
      </c>
      <c r="J173" s="930" t="s">
        <v>1759</v>
      </c>
      <c r="K173" s="464" t="str">
        <f t="shared" si="466"/>
        <v>●</v>
      </c>
      <c r="L173" s="482"/>
      <c r="N173" s="1010"/>
      <c r="P173" s="2251"/>
      <c r="Q173" s="2252"/>
      <c r="R173" s="1018"/>
      <c r="S173" s="236">
        <f t="shared" si="468"/>
        <v>0</v>
      </c>
      <c r="T173" s="1043"/>
      <c r="U173" s="157"/>
      <c r="V173" s="961"/>
      <c r="W173" s="157"/>
      <c r="X173" s="961"/>
      <c r="Y173" s="157"/>
      <c r="Z173" s="961"/>
      <c r="AA173" s="157"/>
      <c r="AB173" s="961"/>
      <c r="AC173" s="157"/>
      <c r="AD173" s="961"/>
      <c r="AE173" s="157"/>
      <c r="AF173" s="961"/>
      <c r="AG173" s="157"/>
      <c r="AH173" s="961"/>
      <c r="AI173" s="157"/>
      <c r="AJ173" s="961"/>
      <c r="AK173" s="157"/>
      <c r="AL173" s="961"/>
      <c r="AM173" s="157"/>
      <c r="AN173" s="961"/>
      <c r="AO173" s="157"/>
      <c r="AP173" s="961"/>
      <c r="AQ173" s="157"/>
      <c r="AR173" s="961"/>
      <c r="AS173" s="157"/>
      <c r="AT173" s="961"/>
      <c r="AU173" s="157"/>
      <c r="AV173" s="961"/>
      <c r="AW173" s="157"/>
      <c r="AX173" s="961"/>
      <c r="AY173" s="157"/>
      <c r="AZ173" s="961"/>
      <c r="BA173" s="157"/>
      <c r="BB173" s="961"/>
      <c r="BC173" s="157"/>
      <c r="BD173" s="961"/>
      <c r="BE173" s="157"/>
      <c r="BF173" s="961"/>
      <c r="BG173" s="157"/>
      <c r="BH173" s="961"/>
      <c r="BI173" s="157"/>
      <c r="BJ173" s="961"/>
      <c r="BK173" s="157"/>
      <c r="BL173" s="961"/>
      <c r="BM173" s="157"/>
      <c r="BN173" s="961"/>
      <c r="BO173" s="157"/>
      <c r="BP173" s="961"/>
      <c r="BQ173" s="157"/>
      <c r="BR173" s="961"/>
      <c r="BS173" s="157"/>
      <c r="BT173" s="961"/>
      <c r="BU173" s="157"/>
      <c r="BV173" s="961"/>
      <c r="BW173" s="157"/>
      <c r="BX173" s="961"/>
      <c r="BY173" s="157"/>
      <c r="BZ173" s="961"/>
      <c r="CA173" s="157"/>
      <c r="CB173" s="961"/>
      <c r="CC173" s="157"/>
      <c r="CD173" s="961"/>
      <c r="CE173" s="157"/>
      <c r="CF173" s="961"/>
      <c r="CG173" s="157"/>
      <c r="CH173" s="961"/>
      <c r="CI173" s="157"/>
      <c r="CJ173" s="961"/>
      <c r="CK173" s="157"/>
      <c r="CL173" s="961"/>
      <c r="CM173" s="157"/>
      <c r="CN173" s="961"/>
      <c r="CO173" s="157"/>
      <c r="CP173" s="961"/>
      <c r="CQ173" s="157"/>
      <c r="CR173" s="961"/>
      <c r="CS173" s="157"/>
      <c r="CT173" s="961"/>
      <c r="CU173" s="157"/>
      <c r="CV173" s="961"/>
      <c r="CW173" s="157"/>
      <c r="CX173" s="961"/>
      <c r="CY173" s="157"/>
      <c r="CZ173" s="961"/>
      <c r="DA173" s="157"/>
      <c r="DB173" s="961"/>
      <c r="DC173" s="157"/>
      <c r="DD173" s="961"/>
      <c r="DE173" s="157"/>
      <c r="DF173" s="961"/>
      <c r="DG173" s="157"/>
      <c r="DH173" s="961"/>
      <c r="DI173" s="157"/>
      <c r="DJ173" s="961"/>
      <c r="DK173" s="157"/>
      <c r="DL173" s="961"/>
      <c r="DM173" s="157"/>
      <c r="DN173" s="961"/>
      <c r="DO173" s="157"/>
      <c r="DP173" s="961"/>
      <c r="DQ173" s="157"/>
      <c r="DS173" s="935" t="s">
        <v>3938</v>
      </c>
    </row>
    <row r="174" spans="1:126" ht="12" customHeight="1" thickBot="1">
      <c r="A174" s="930" t="s">
        <v>1726</v>
      </c>
      <c r="B174" s="930" t="s">
        <v>1726</v>
      </c>
      <c r="C174" s="930" t="s">
        <v>1759</v>
      </c>
      <c r="D174" s="930" t="s">
        <v>1759</v>
      </c>
      <c r="E174" s="930" t="s">
        <v>1759</v>
      </c>
      <c r="F174" s="930" t="s">
        <v>1759</v>
      </c>
      <c r="G174" s="930" t="s">
        <v>1759</v>
      </c>
      <c r="H174" s="930" t="s">
        <v>1759</v>
      </c>
      <c r="I174" s="930" t="s">
        <v>1759</v>
      </c>
      <c r="J174" s="930" t="s">
        <v>1759</v>
      </c>
      <c r="K174" s="464" t="str">
        <f t="shared" si="466"/>
        <v>●</v>
      </c>
      <c r="L174" s="482"/>
      <c r="N174" s="1061"/>
      <c r="O174" s="1013"/>
      <c r="P174" s="2270"/>
      <c r="Q174" s="2271"/>
      <c r="R174" s="1059"/>
      <c r="S174" s="237">
        <f t="shared" si="468"/>
        <v>0</v>
      </c>
      <c r="T174" s="1060"/>
      <c r="U174" s="155"/>
      <c r="V174" s="968"/>
      <c r="W174" s="155"/>
      <c r="X174" s="968"/>
      <c r="Y174" s="155"/>
      <c r="Z174" s="968"/>
      <c r="AA174" s="155"/>
      <c r="AB174" s="968"/>
      <c r="AC174" s="155"/>
      <c r="AD174" s="968"/>
      <c r="AE174" s="155"/>
      <c r="AF174" s="968"/>
      <c r="AG174" s="155"/>
      <c r="AH174" s="968"/>
      <c r="AI174" s="155"/>
      <c r="AJ174" s="968"/>
      <c r="AK174" s="155"/>
      <c r="AL174" s="968"/>
      <c r="AM174" s="155"/>
      <c r="AN174" s="968"/>
      <c r="AO174" s="155"/>
      <c r="AP174" s="968"/>
      <c r="AQ174" s="155"/>
      <c r="AR174" s="968"/>
      <c r="AS174" s="155"/>
      <c r="AT174" s="968"/>
      <c r="AU174" s="155"/>
      <c r="AV174" s="968"/>
      <c r="AW174" s="155"/>
      <c r="AX174" s="968"/>
      <c r="AY174" s="155"/>
      <c r="AZ174" s="968"/>
      <c r="BA174" s="155"/>
      <c r="BB174" s="968"/>
      <c r="BC174" s="155"/>
      <c r="BD174" s="968"/>
      <c r="BE174" s="155"/>
      <c r="BF174" s="968"/>
      <c r="BG174" s="155"/>
      <c r="BH174" s="968"/>
      <c r="BI174" s="155"/>
      <c r="BJ174" s="968"/>
      <c r="BK174" s="155"/>
      <c r="BL174" s="968"/>
      <c r="BM174" s="155"/>
      <c r="BN174" s="968"/>
      <c r="BO174" s="155"/>
      <c r="BP174" s="968"/>
      <c r="BQ174" s="155"/>
      <c r="BR174" s="968"/>
      <c r="BS174" s="155"/>
      <c r="BT174" s="968"/>
      <c r="BU174" s="155"/>
      <c r="BV174" s="968"/>
      <c r="BW174" s="155"/>
      <c r="BX174" s="968"/>
      <c r="BY174" s="155"/>
      <c r="BZ174" s="968"/>
      <c r="CA174" s="155"/>
      <c r="CB174" s="968"/>
      <c r="CC174" s="155"/>
      <c r="CD174" s="968"/>
      <c r="CE174" s="155"/>
      <c r="CF174" s="968"/>
      <c r="CG174" s="155"/>
      <c r="CH174" s="968"/>
      <c r="CI174" s="155"/>
      <c r="CJ174" s="968"/>
      <c r="CK174" s="155"/>
      <c r="CL174" s="968"/>
      <c r="CM174" s="155"/>
      <c r="CN174" s="968"/>
      <c r="CO174" s="155"/>
      <c r="CP174" s="968"/>
      <c r="CQ174" s="155"/>
      <c r="CR174" s="968"/>
      <c r="CS174" s="155"/>
      <c r="CT174" s="968"/>
      <c r="CU174" s="155"/>
      <c r="CV174" s="968"/>
      <c r="CW174" s="155"/>
      <c r="CX174" s="968"/>
      <c r="CY174" s="155"/>
      <c r="CZ174" s="968"/>
      <c r="DA174" s="155"/>
      <c r="DB174" s="968"/>
      <c r="DC174" s="155"/>
      <c r="DD174" s="968"/>
      <c r="DE174" s="155"/>
      <c r="DF174" s="968"/>
      <c r="DG174" s="155"/>
      <c r="DH174" s="968"/>
      <c r="DI174" s="155"/>
      <c r="DJ174" s="968"/>
      <c r="DK174" s="155"/>
      <c r="DL174" s="968"/>
      <c r="DM174" s="155"/>
      <c r="DN174" s="968"/>
      <c r="DO174" s="155"/>
      <c r="DP174" s="968"/>
      <c r="DQ174" s="155"/>
      <c r="DS174" s="935" t="s">
        <v>3938</v>
      </c>
    </row>
    <row r="175" spans="1:126" ht="13.5" hidden="1" customHeight="1" thickTop="1">
      <c r="A175" s="369" t="s">
        <v>1833</v>
      </c>
      <c r="B175" s="369" t="s">
        <v>1833</v>
      </c>
      <c r="C175" s="369" t="s">
        <v>1833</v>
      </c>
      <c r="D175" s="369" t="s">
        <v>1833</v>
      </c>
      <c r="E175" s="369" t="s">
        <v>1833</v>
      </c>
      <c r="F175" s="369" t="s">
        <v>1833</v>
      </c>
      <c r="G175" s="369" t="s">
        <v>1833</v>
      </c>
      <c r="H175" s="369" t="s">
        <v>1833</v>
      </c>
      <c r="I175" s="369" t="s">
        <v>1832</v>
      </c>
      <c r="J175" s="369" t="s">
        <v>1833</v>
      </c>
      <c r="K175" s="464" t="str">
        <f t="shared" si="466"/>
        <v>END</v>
      </c>
      <c r="L175" s="482"/>
    </row>
    <row r="176" spans="1:126" ht="20.100000000000001" customHeight="1" thickTop="1">
      <c r="L176" s="482"/>
    </row>
  </sheetData>
  <sheetProtection algorithmName="SHA-512" hashValue="nXp9+y2Z2F64UnDySTJoMQ25fh7NPTFEaoCNl08PrST+vPe7AgfEQJC8lsFsi2p8wsL+DCi6X9zaL7EBjqFhJA==" saltValue="FIT2KsTjWmjDIatkHy1Fjw==" spinCount="100000" sheet="1" objects="1" scenarios="1"/>
  <mergeCells count="96">
    <mergeCell ref="T20:U21"/>
    <mergeCell ref="P63:Q63"/>
    <mergeCell ref="P73:Q73"/>
    <mergeCell ref="P87:Q87"/>
    <mergeCell ref="P125:Q125"/>
    <mergeCell ref="P92:Q92"/>
    <mergeCell ref="P88:Q88"/>
    <mergeCell ref="P89:Q89"/>
    <mergeCell ref="P90:Q90"/>
    <mergeCell ref="P91:Q91"/>
    <mergeCell ref="P77:Q77"/>
    <mergeCell ref="O85:Q85"/>
    <mergeCell ref="N80:Q80"/>
    <mergeCell ref="O81:Q81"/>
    <mergeCell ref="O82:Q82"/>
    <mergeCell ref="O83:Q83"/>
    <mergeCell ref="P137:Q137"/>
    <mergeCell ref="O132:Q132"/>
    <mergeCell ref="N98:P98"/>
    <mergeCell ref="O99:P99"/>
    <mergeCell ref="N122:Q122"/>
    <mergeCell ref="P126:Q126"/>
    <mergeCell ref="P127:Q127"/>
    <mergeCell ref="P128:Q128"/>
    <mergeCell ref="P129:Q129"/>
    <mergeCell ref="P130:Q130"/>
    <mergeCell ref="N131:Q131"/>
    <mergeCell ref="O133:Q133"/>
    <mergeCell ref="O134:Q134"/>
    <mergeCell ref="O135:Q135"/>
    <mergeCell ref="P170:Q170"/>
    <mergeCell ref="P171:Q171"/>
    <mergeCell ref="P172:Q172"/>
    <mergeCell ref="P173:Q173"/>
    <mergeCell ref="P174:Q174"/>
    <mergeCell ref="P165:Q165"/>
    <mergeCell ref="P166:Q166"/>
    <mergeCell ref="P167:Q167"/>
    <mergeCell ref="P168:Q168"/>
    <mergeCell ref="P169:Q169"/>
    <mergeCell ref="O154:P154"/>
    <mergeCell ref="N162:Q162"/>
    <mergeCell ref="P163:Q163"/>
    <mergeCell ref="P138:Q138"/>
    <mergeCell ref="O143:Q143"/>
    <mergeCell ref="P144:P146"/>
    <mergeCell ref="P147:P149"/>
    <mergeCell ref="N153:P153"/>
    <mergeCell ref="P141:Q141"/>
    <mergeCell ref="P142:Q142"/>
    <mergeCell ref="P150:P152"/>
    <mergeCell ref="P139:Q139"/>
    <mergeCell ref="P140:Q140"/>
    <mergeCell ref="O84:Q84"/>
    <mergeCell ref="O70:Q70"/>
    <mergeCell ref="P78:Q78"/>
    <mergeCell ref="P74:Q74"/>
    <mergeCell ref="P75:Q75"/>
    <mergeCell ref="O71:Q71"/>
    <mergeCell ref="P76:Q76"/>
    <mergeCell ref="P65:Q65"/>
    <mergeCell ref="P66:Q66"/>
    <mergeCell ref="P67:Q67"/>
    <mergeCell ref="P64:Q64"/>
    <mergeCell ref="P68:Q68"/>
    <mergeCell ref="O61:Q61"/>
    <mergeCell ref="P45:Q45"/>
    <mergeCell ref="P46:Q46"/>
    <mergeCell ref="P47:Q47"/>
    <mergeCell ref="P42:Q42"/>
    <mergeCell ref="P58:Q58"/>
    <mergeCell ref="P55:Q55"/>
    <mergeCell ref="P56:Q56"/>
    <mergeCell ref="P57:Q57"/>
    <mergeCell ref="N59:Q59"/>
    <mergeCell ref="O60:Q60"/>
    <mergeCell ref="O49:Q49"/>
    <mergeCell ref="O50:Q50"/>
    <mergeCell ref="O51:Q51"/>
    <mergeCell ref="P53:Q53"/>
    <mergeCell ref="P54:Q54"/>
    <mergeCell ref="S20:S22"/>
    <mergeCell ref="P40:Q40"/>
    <mergeCell ref="N38:N47"/>
    <mergeCell ref="N12:P12"/>
    <mergeCell ref="N22:Q22"/>
    <mergeCell ref="O38:Q38"/>
    <mergeCell ref="P43:Q43"/>
    <mergeCell ref="P44:Q44"/>
    <mergeCell ref="N23:Q23"/>
    <mergeCell ref="N29:Q29"/>
    <mergeCell ref="O30:Q30"/>
    <mergeCell ref="O31:Q31"/>
    <mergeCell ref="O32:Q32"/>
    <mergeCell ref="O34:Q34"/>
    <mergeCell ref="O33:Q33"/>
  </mergeCells>
  <phoneticPr fontId="52"/>
  <dataValidations disablePrompts="1" count="1">
    <dataValidation type="whole" operator="greaterThanOrEqual" allowBlank="1" showInputMessage="1" showErrorMessage="1" error="整数を入力してください" sqref="U38:U40 U43:U47 U49:U51 U54:U58 U60:U61 U64:U68 U70:U71 U74:U78 U81:U85 U88:U92 U99 U102:U106 U123 U126:U130 U132:U135 U138:U142 U154 U157:U161 U164:U174 W38:W40 Y38:Y40 AA38:AA40 AC38:AC40 AE38:AE40 AG38:AG40 AI38:AI40 AK38:AK40 AM38:AM40 AO38:AO40 AQ38:AQ40 AS38:AS40 AU38:AU40 AW38:AW40 AY38:AY40 BA38:BA40 BC38:BC40 BE38:BE40 BG38:BG40 BI38:BI40 BK38:BK40 BM38:BM40 BO38:BO40 BQ38:BQ40 BS38:BS40 BU38:BU40 BW38:BW40 BY38:BY40 CA38:CA40 CC38:CC40 CE38:CE40 CG38:CG40 CI38:CI40 CK38:CK40 CM38:CM40 CO38:CO40 CQ38:CQ40 CS38:CS40 CU38:CU40 CW38:CW40 CY38:CY40 DA38:DA40 DC38:DC40 DE38:DE40 DG38:DG40 DI38:DI40 DK38:DK40 DM38:DM40 DO38:DO40 DQ38:DQ40 W43:W47 Y43:Y47 AA43:AA47 AC43:AC47 AE43:AE47 AG43:AG47 AI43:AI47 AK43:AK47 AM43:AM47 AO43:AO47 AQ43:AQ47 AS43:AS47 AU43:AU47 AW43:AW47 AY43:AY47 BA43:BA47 BC43:BC47 BE43:BE47 BG43:BG47 BI43:BI47 BK43:BK47 BM43:BM47 BO43:BO47 BQ43:BQ47 BS43:BS47 BU43:BU47 BW43:BW47 BY43:BY47 CA43:CA47 CC43:CC47 CE43:CE47 CG43:CG47 CI43:CI47 CK43:CK47 CM43:CM47 CO43:CO47 CQ43:CQ47 CS43:CS47 CU43:CU47 CW43:CW47 CY43:CY47 DA43:DA47 DC43:DC47 DE43:DE47 DG43:DG47 DI43:DI47 DK43:DK47 DM43:DM47 DO43:DO47 DQ43:DQ47 W49:W51 Y49:Y51 AA49:AA51 AC49:AC51 AE49:AE51 AG49:AG51 AI49:AI51 AK49:AK51 AM49:AM51 AO49:AO51 AQ49:AQ51 AS49:AS51 AU49:AU51 AW49:AW51 AY49:AY51 BA49:BA51 BC49:BC51 BE49:BE51 BG49:BG51 BI49:BI51 BK49:BK51 BM49:BM51 BO49:BO51 BQ49:BQ51 BS49:BS51 BU49:BU51 BW49:BW51 BY49:BY51 CA49:CA51 CC49:CC51 CE49:CE51 CG49:CG51 CI49:CI51 CK49:CK51 CM49:CM51 CO49:CO51 CQ49:CQ51 CS49:CS51 CU49:CU51 CW49:CW51 CY49:CY51 DA49:DA51 DC49:DC51 DE49:DE51 DG49:DG51 DI49:DI51 DK49:DK51 DM49:DM51 DO49:DO51 DQ49:DQ51 W54:W58 Y54:Y58 AA54:AA58 AC54:AC58 AE54:AE58 AG54:AG58 AI54:AI58 AK54:AK58 AM54:AM58 AO54:AO58 AQ54:AQ58 AS54:AS58 AU54:AU58 AW54:AW58 AY54:AY58 BA54:BA58 BC54:BC58 BE54:BE58 BG54:BG58 BI54:BI58 BK54:BK58 BM54:BM58 BO54:BO58 BQ54:BQ58 BS54:BS58 BU54:BU58 BW54:BW58 BY54:BY58 CA54:CA58 CC54:CC58 CE54:CE58 CG54:CG58 CI54:CI58 CK54:CK58 CM54:CM58 CO54:CO58 CQ54:CQ58 CS54:CS58 CU54:CU58 CW54:CW58 CY54:CY58 DA54:DA58 DC54:DC58 DE54:DE58 DG54:DG58 DI54:DI58 DK54:DK58 DM54:DM58 DO54:DO58 DQ54:DQ58 W60:W61 Y60:Y61 AA60:AA61 AC60:AC61 AE60:AE61 AG60:AG61 AI60:AI61 AK60:AK61 AM60:AM61 AO60:AO61 AQ60:AQ61 AS60:AS61 AU60:AU61 AW60:AW61 AY60:AY61 BA60:BA61 BC60:BC61 BE60:BE61 BG60:BG61 BI60:BI61 BK60:BK61 BM60:BM61 BO60:BO61 BQ60:BQ61 BS60:BS61 BU60:BU61 BW60:BW61 BY60:BY61 CA60:CA61 CC60:CC61 CE60:CE61 CG60:CG61 CI60:CI61 CK60:CK61 CM60:CM61 CO60:CO61 CQ60:CQ61 CS60:CS61 CU60:CU61 CW60:CW61 CY60:CY61 DA60:DA61 DC60:DC61 DE60:DE61 DG60:DG61 DI60:DI61 DK60:DK61 DM60:DM61 DO60:DO61 DQ60:DQ61 W64:W68 Y64:Y68 AA64:AA68 AC64:AC68 AE64:AE68 AG64:AG68 AI64:AI68 AK64:AK68 AM64:AM68 AO64:AO68 AQ64:AQ68 AS64:AS68 AU64:AU68 AW64:AW68 AY64:AY68 BA64:BA68 BC64:BC68 BE64:BE68 BG64:BG68 BI64:BI68 BK64:BK68 BM64:BM68 BO64:BO68 BQ64:BQ68 BS64:BS68 BU64:BU68 BW64:BW68 BY64:BY68 CA64:CA68 CC64:CC68 CE64:CE68 CG64:CG68 CI64:CI68 CK64:CK68 CM64:CM68 CO64:CO68 CQ64:CQ68 CS64:CS68 CU64:CU68 CW64:CW68 CY64:CY68 DA64:DA68 DC64:DC68 DE64:DE68 DG64:DG68 DI64:DI68 DK64:DK68 DM64:DM68 DO64:DO68 DQ64:DQ68 W70:W71 Y70:Y71 AA70:AA71 AC70:AC71 AE70:AE71 AG70:AG71 AI70:AI71 AK70:AK71 AM70:AM71 AO70:AO71 AQ70:AQ71 AS70:AS71 AU70:AU71 AW70:AW71 AY70:AY71 BA70:BA71 BC70:BC71 BE70:BE71 BG70:BG71 BI70:BI71 BK70:BK71 BM70:BM71 BO70:BO71 BQ70:BQ71 BS70:BS71 BU70:BU71 BW70:BW71 BY70:BY71 CA70:CA71 CC70:CC71 CE70:CE71 CG70:CG71 CI70:CI71 CK70:CK71 CM70:CM71 CO70:CO71 CQ70:CQ71 CS70:CS71 CU70:CU71 CW70:CW71 CY70:CY71 DA70:DA71 DC70:DC71 DE70:DE71 DG70:DG71 DI70:DI71 DK70:DK71 DM70:DM71 DO70:DO71 DQ70:DQ71 W74:W78 Y74:Y78 AA74:AA78 AC74:AC78 AE74:AE78 AG74:AG78 AI74:AI78 AK74:AK78 AM74:AM78 AO74:AO78 AQ74:AQ78 AS74:AS78 AU74:AU78 AW74:AW78 AY74:AY78 BA74:BA78 BC74:BC78 BE74:BE78 BG74:BG78 BI74:BI78 BK74:BK78 BM74:BM78 BO74:BO78 BQ74:BQ78 BS74:BS78 BU74:BU78 BW74:BW78 BY74:BY78 CA74:CA78 CC74:CC78 CE74:CE78 CG74:CG78 CI74:CI78 CK74:CK78 CM74:CM78 CO74:CO78 CQ74:CQ78 CS74:CS78 CU74:CU78 CW74:CW78 CY74:CY78 DA74:DA78 DC74:DC78 DE74:DE78 DG74:DG78 DI74:DI78 DK74:DK78 DM74:DM78 DO74:DO78 DQ74:DQ78 W81:W85 Y81:Y85 AA81:AA85 AC81:AC85 AE81:AE85 AG81:AG85 AI81:AI85 AK81:AK85 AM81:AM85 AO81:AO85 AQ81:AQ85 AS81:AS85 AU81:AU85 AW81:AW85 AY81:AY85 BA81:BA85 BC81:BC85 BE81:BE85 BG81:BG85 BI81:BI85 BK81:BK85 BM81:BM85 BO81:BO85 BQ81:BQ85 BS81:BS85 BU81:BU85 BW81:BW85 BY81:BY85 CA81:CA85 CC81:CC85 CE81:CE85 CG81:CG85 CI81:CI85 CK81:CK85 CM81:CM85 CO81:CO85 CQ81:CQ85 CS81:CS85 CU81:CU85 CW81:CW85 CY81:CY85 DA81:DA85 DC81:DC85 DE81:DE85 DG81:DG85 DI81:DI85 DK81:DK85 DM81:DM85 DO81:DO85 DQ81:DQ85 W88:W92 Y88:Y92 AA88:AA92 AC88:AC92 AE88:AE92 AG88:AG92 AI88:AI92 AK88:AK92 AM88:AM92 AO88:AO92 AQ88:AQ92 AS88:AS92 AU88:AU92 AW88:AW92 AY88:AY92 BA88:BA92 BC88:BC92 BE88:BE92 BG88:BG92 BI88:BI92 BK88:BK92 BM88:BM92 BO88:BO92 BQ88:BQ92 BS88:BS92 BU88:BU92 BW88:BW92 BY88:BY92 CA88:CA92 CC88:CC92 CE88:CE92 CG88:CG92 CI88:CI92 CK88:CK92 CM88:CM92 CO88:CO92 CQ88:CQ92 CS88:CS92 CU88:CU92 CW88:CW92 CY88:CY92 DA88:DA92 DC88:DC92 DE88:DE92 DG88:DG92 DI88:DI92 DK88:DK92 DM88:DM92 DO88:DO92 DQ88:DQ92 W99 Y99 AA99 AC99 AE99 AG99 AI99 AK99 AM99 AO99 AQ99 AS99 AU99 AW99 AY99 BA99 BC99 BE99 BG99 BI99 BK99 BM99 BO99 BQ99 BS99 BU99 BW99 BY99 CA99 CC99 CE99 CG99 CI99 CK99 CM99 CO99 CQ99 CS99 CU99 CW99 CY99 DA99 DC99 DE99 DG99 DI99 DK99 DM99 DO99 DQ99 W102:W106 Y102:Y106 AA102:AA106 AC102:AC106 AE102:AE106 AG102:AG106 AI102:AI106 AK102:AK106 AM102:AM106 AO102:AO106 AQ102:AQ106 AS102:AS106 AU102:AU106 AW102:AW106 AY102:AY106 BA102:BA106 BC102:BC106 BE102:BE106 BG102:BG106 BI102:BI106 BK102:BK106 BM102:BM106 BO102:BO106 BQ102:BQ106 BS102:BS106 BU102:BU106 BW102:BW106 BY102:BY106 CA102:CA106 CC102:CC106 CE102:CE106 CG102:CG106 CI102:CI106 CK102:CK106 CM102:CM106 CO102:CO106 CQ102:CQ106 CS102:CS106 CU102:CU106 CW102:CW106 CY102:CY106 DA102:DA106 DC102:DC106 DE102:DE106 DG102:DG106 DI102:DI106 DK102:DK106 DM102:DM106 DO102:DO106 DQ102:DQ106 W123 Y123 AA123 AC123 AE123 AG123 AI123 AK123 AM123 AO123 AQ123 AS123 AU123 AW123 AY123 BA123 BC123 BE123 BG123 BI123 BK123 BM123 BO123 BQ123 BS123 BU123 BW123 BY123 CA123 CC123 CE123 CG123 CI123 CK123 CM123 CO123 CQ123 CS123 CU123 CW123 CY123 DA123 DC123 DE123 DG123 DI123 DK123 DM123 DO123 DQ123 W126:W130 Y126:Y130 AA126:AA130 AC126:AC130 AE126:AE130 AG126:AG130 AI126:AI130 AK126:AK130 AM126:AM130 AO126:AO130 AQ126:AQ130 AS126:AS130 AU126:AU130 AW126:AW130 AY126:AY130 BA126:BA130 BC126:BC130 BE126:BE130 BG126:BG130 BI126:BI130 BK126:BK130 BM126:BM130 BO126:BO130 BQ126:BQ130 BS126:BS130 BU126:BU130 BW126:BW130 BY126:BY130 CA126:CA130 CC126:CC130 CE126:CE130 CG126:CG130 CI126:CI130 CK126:CK130 CM126:CM130 CO126:CO130 CQ126:CQ130 CS126:CS130 CU126:CU130 CW126:CW130 CY126:CY130 DA126:DA130 DC126:DC130 DE126:DE130 DG126:DG130 DI126:DI130 DK126:DK130 DM126:DM130 DO126:DO130 DQ126:DQ130 W132:W135 Y132:Y135 AA132:AA135 AC132:AC135 AE132:AE135 AG132:AG135 AI132:AI135 AK132:AK135 AM132:AM135 AO132:AO135 AQ132:AQ135 AS132:AS135 AU132:AU135 AW132:AW135 AY132:AY135 BA132:BA135 BC132:BC135 BE132:BE135 BG132:BG135 BI132:BI135 BK132:BK135 BM132:BM135 BO132:BO135 BQ132:BQ135 BS132:BS135 BU132:BU135 BW132:BW135 BY132:BY135 CA132:CA135 CC132:CC135 CE132:CE135 CG132:CG135 CI132:CI135 CK132:CK135 CM132:CM135 CO132:CO135 CQ132:CQ135 CS132:CS135 CU132:CU135 CW132:CW135 CY132:CY135 DA132:DA135 DC132:DC135 DE132:DE135 DG132:DG135 DI132:DI135 DK132:DK135 DM132:DM135 DO132:DO135 DQ132:DQ135 W138:W142 Y138:Y142 AA138:AA142 AC138:AC142 AE138:AE142 AG138:AG142 AI138:AI142 AK138:AK142 AM138:AM142 AO138:AO142 AQ138:AQ142 AS138:AS142 AU138:AU142 AW138:AW142 AY138:AY142 BA138:BA142 BC138:BC142 BE138:BE142 BG138:BG142 BI138:BI142 BK138:BK142 BM138:BM142 BO138:BO142 BQ138:BQ142 BS138:BS142 BU138:BU142 BW138:BW142 BY138:BY142 CA138:CA142 CC138:CC142 CE138:CE142 CG138:CG142 CI138:CI142 CK138:CK142 CM138:CM142 CO138:CO142 CQ138:CQ142 CS138:CS142 CU138:CU142 CW138:CW142 CY138:CY142 DA138:DA142 DC138:DC142 DE138:DE142 DG138:DG142 DI138:DI142 DK138:DK142 DM138:DM142 DO138:DO142 DQ138:DQ142 W154 Y154 AA154 AC154 AE154 AG154 AI154 AK154 AM154 AO154 AQ154 AS154 AU154 AW154 AY154 BA154 BC154 BE154 BG154 BI154 BK154 BM154 BO154 BQ154 BS154 BU154 BW154 BY154 CA154 CC154 CE154 CG154 CI154 CK154 CM154 CO154 CQ154 CS154 CU154 CW154 CY154 DA154 DC154 DE154 DG154 DI154 DK154 DM154 DO154 DQ154 W157:W161 Y157:Y161 AA157:AA161 AC157:AC161 AE157:AE161 AG157:AG161 AI157:AI161 AK157:AK161 AM157:AM161 AO157:AO161 AQ157:AQ161 AS157:AS161 AU157:AU161 AW157:AW161 AY157:AY161 BA157:BA161 BC157:BC161 BE157:BE161 BG157:BG161 BI157:BI161 BK157:BK161 BM157:BM161 BO157:BO161 BQ157:BQ161 BS157:BS161 BU157:BU161 BW157:BW161 BY157:BY161 CA157:CA161 CC157:CC161 CE157:CE161 CG157:CG161 CI157:CI161 CK157:CK161 CM157:CM161 CO157:CO161 CQ157:CQ161 CS157:CS161 CU157:CU161 CW157:CW161 CY157:CY161 DA157:DA161 DC157:DC161 DE157:DE161 DG157:DG161 DI157:DI161 DK157:DK161 DM157:DM161 DO157:DO161 DQ157:DQ161 W164:W174 Y164:Y174 AA164:AA174 AC164:AC174 AE164:AE174 AG164:AG174 AI164:AI174 AK164:AK174 AM164:AM174 AO164:AO174 AQ164:AQ174 AS164:AS174 AU164:AU174 AW164:AW174 AY164:AY174 BA164:BA174 BC164:BC174 BE164:BE174 BG164:BG174 BI164:BI174 BK164:BK174 BM164:BM174 BO164:BO174 BQ164:BQ174 BS164:BS174 BU164:BU174 BW164:BW174 BY164:BY174 CA164:CA174 CC164:CC174 CE164:CE174 CG164:CG174 CI164:CI174 CK164:CK174 CM164:CM174 CO164:CO174 CQ164:CQ174 CS164:CS174 CU164:CU174 CW164:CW174 CY164:CY174 DA164:DA174 DC164:DC174 DE164:DE174 DG164:DG174 DI164:DI174 DK164:DK174 DM164:DM174 DO164:DO174 DQ164:DQ174 U110:U120 W110:W120 Y110:Y120 AA110:AA120 AQ110:AQ120 AC110:AC120 AE110:AE120 AI110:AI120 AK110:AK120 AM110:AM120 AO110:AO120 AG110:AG120 AS110:AS120 AU110:AU120 AW110:AW120 AY110:AY120 BA110:BA120 BC110:BC120 BE110:BE120 BG110:BG120 BS110:BS120 BI110:BI120 BU110:BU120 BK110:BK120 BW110:BW120 BM110:BM120 BY110:BY120 BO110:BO120 CA110:CA120 BQ110:BQ120 CC110:CC120 CE110:CE120 CG110:CG120 CI110:CI120 CK110:CK120 CM110:CM120 CO110:CO120 CQ110:CQ120 CS110:CS120 CU110:CU120 CW110:CW120 CY110:CY120 DA110:DA120 DC110:DC120 DE110:DE120 DG110:DG120 DI110:DI120 DK110:DK120 DM110:DM120 DO110:DO120 DQ110:DQ120" xr:uid="{CEAE588E-5E5C-4177-AFCB-AD9E8C6BC375}">
      <formula1>0</formula1>
    </dataValidation>
  </dataValidations>
  <pageMargins left="0.7" right="0.7" top="0.75" bottom="0.75" header="0.3" footer="0.3"/>
  <pageSetup paperSize="9" orientation="portrait"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5CA872-6E24-44EC-88CC-814E775E0AD9}">
  <sheetPr codeName="Sheet17">
    <tabColor rgb="FFFFFF99"/>
    <pageSetUpPr autoPageBreaks="0"/>
  </sheetPr>
  <dimension ref="A1:EE160"/>
  <sheetViews>
    <sheetView showGridLines="0" topLeftCell="L12" zoomScaleNormal="100" workbookViewId="0"/>
  </sheetViews>
  <sheetFormatPr defaultColWidth="9" defaultRowHeight="13.2"/>
  <cols>
    <col min="1" max="11" width="3.6640625" style="469" hidden="1" customWidth="1"/>
    <col min="12" max="12" width="3.6640625" style="8" customWidth="1"/>
    <col min="13" max="13" width="3.6640625" style="373" customWidth="1"/>
    <col min="14" max="14" width="5.6640625" style="373" customWidth="1"/>
    <col min="15" max="15" width="16.33203125" style="373" customWidth="1"/>
    <col min="16" max="16" width="10.6640625" style="373" customWidth="1"/>
    <col min="17" max="17" width="60.6640625" style="373" customWidth="1"/>
    <col min="18" max="19" width="12.6640625" style="373" customWidth="1"/>
    <col min="20" max="20" width="3.6640625" style="373" bestFit="1" customWidth="1"/>
    <col min="21" max="21" width="15.6640625" style="373" customWidth="1"/>
    <col min="22" max="23" width="3.6640625" style="373" customWidth="1"/>
    <col min="24" max="24" width="15.6640625" style="373" customWidth="1"/>
    <col min="25" max="25" width="3.6640625" style="373" customWidth="1"/>
    <col min="26" max="26" width="15.6640625" style="373" customWidth="1"/>
    <col min="27" max="27" width="3.6640625" style="373" customWidth="1"/>
    <col min="28" max="28" width="15.6640625" style="373" customWidth="1"/>
    <col min="29" max="29" width="3.6640625" style="373" customWidth="1"/>
    <col min="30" max="30" width="15.6640625" style="373" customWidth="1"/>
    <col min="31" max="31" width="3.6640625" style="373" customWidth="1"/>
    <col min="32" max="32" width="15.6640625" style="373" customWidth="1"/>
    <col min="33" max="33" width="3.6640625" style="373" customWidth="1"/>
    <col min="34" max="34" width="15.6640625" style="373" customWidth="1"/>
    <col min="35" max="35" width="3.6640625" style="373" customWidth="1"/>
    <col min="36" max="36" width="15.6640625" style="373" customWidth="1"/>
    <col min="37" max="37" width="3.6640625" style="373" customWidth="1"/>
    <col min="38" max="38" width="15.6640625" style="373" customWidth="1"/>
    <col min="39" max="39" width="3.6640625" style="373" customWidth="1"/>
    <col min="40" max="40" width="15.6640625" style="373" customWidth="1"/>
    <col min="41" max="41" width="3.6640625" style="373" customWidth="1"/>
    <col min="42" max="42" width="15.6640625" style="373" customWidth="1"/>
    <col min="43" max="43" width="3.6640625" style="373" customWidth="1"/>
    <col min="44" max="44" width="15.6640625" style="373" customWidth="1"/>
    <col min="45" max="45" width="3.6640625" style="373" customWidth="1"/>
    <col min="46" max="46" width="15.6640625" style="373" customWidth="1"/>
    <col min="47" max="47" width="3.6640625" style="373" customWidth="1"/>
    <col min="48" max="48" width="15.6640625" style="373" customWidth="1"/>
    <col min="49" max="49" width="3.6640625" style="373" customWidth="1"/>
    <col min="50" max="50" width="15.6640625" style="373" customWidth="1"/>
    <col min="51" max="51" width="3.6640625" style="373" customWidth="1"/>
    <col min="52" max="52" width="15.6640625" style="373" customWidth="1"/>
    <col min="53" max="53" width="3.6640625" style="373" customWidth="1"/>
    <col min="54" max="54" width="15.6640625" style="373" customWidth="1"/>
    <col min="55" max="55" width="3.6640625" style="373" customWidth="1"/>
    <col min="56" max="56" width="15.6640625" style="373" customWidth="1"/>
    <col min="57" max="57" width="3.6640625" style="373" customWidth="1"/>
    <col min="58" max="58" width="15.6640625" style="373" customWidth="1"/>
    <col min="59" max="59" width="3.6640625" style="373" customWidth="1"/>
    <col min="60" max="60" width="15.6640625" style="373" customWidth="1"/>
    <col min="61" max="61" width="3.6640625" style="373" customWidth="1"/>
    <col min="62" max="62" width="15.6640625" style="373" customWidth="1"/>
    <col min="63" max="63" width="3.6640625" style="373" customWidth="1"/>
    <col min="64" max="64" width="15.6640625" style="373" customWidth="1"/>
    <col min="65" max="65" width="3.6640625" style="373" customWidth="1"/>
    <col min="66" max="66" width="15.6640625" style="373" customWidth="1"/>
    <col min="67" max="67" width="3.6640625" style="373" customWidth="1"/>
    <col min="68" max="68" width="15.6640625" style="373" customWidth="1"/>
    <col min="69" max="69" width="3.6640625" style="373" customWidth="1"/>
    <col min="70" max="70" width="15.6640625" style="373" customWidth="1"/>
    <col min="71" max="71" width="3.6640625" style="373" customWidth="1"/>
    <col min="72" max="72" width="15.6640625" style="373" customWidth="1"/>
    <col min="73" max="73" width="3.6640625" style="373" customWidth="1"/>
    <col min="74" max="74" width="15.6640625" style="373" customWidth="1"/>
    <col min="75" max="75" width="3.6640625" style="373" customWidth="1"/>
    <col min="76" max="76" width="15.6640625" style="373" customWidth="1"/>
    <col min="77" max="77" width="3.6640625" style="373" customWidth="1"/>
    <col min="78" max="78" width="15.6640625" style="373" customWidth="1"/>
    <col min="79" max="79" width="3.6640625" style="373" customWidth="1"/>
    <col min="80" max="80" width="15.6640625" style="373" customWidth="1"/>
    <col min="81" max="81" width="3.6640625" style="373" customWidth="1"/>
    <col min="82" max="82" width="15.6640625" style="373" customWidth="1"/>
    <col min="83" max="83" width="3.6640625" style="373" customWidth="1"/>
    <col min="84" max="84" width="15.6640625" style="373" customWidth="1"/>
    <col min="85" max="85" width="3.6640625" style="373" customWidth="1"/>
    <col min="86" max="86" width="15.6640625" style="373" customWidth="1"/>
    <col min="87" max="87" width="3.6640625" style="373" customWidth="1"/>
    <col min="88" max="88" width="15.6640625" style="373" customWidth="1"/>
    <col min="89" max="89" width="3.6640625" style="373" customWidth="1"/>
    <col min="90" max="90" width="15.6640625" style="373" customWidth="1"/>
    <col min="91" max="91" width="3.6640625" style="373" customWidth="1"/>
    <col min="92" max="92" width="15.6640625" style="373" customWidth="1"/>
    <col min="93" max="93" width="3.6640625" style="373" customWidth="1"/>
    <col min="94" max="94" width="15.6640625" style="373" customWidth="1"/>
    <col min="95" max="95" width="3.6640625" style="373" customWidth="1"/>
    <col min="96" max="96" width="15.6640625" style="373" customWidth="1"/>
    <col min="97" max="97" width="3.6640625" style="373" customWidth="1"/>
    <col min="98" max="98" width="15.6640625" style="373" customWidth="1"/>
    <col min="99" max="99" width="3.6640625" style="373" customWidth="1"/>
    <col min="100" max="100" width="15.6640625" style="373" customWidth="1"/>
    <col min="101" max="101" width="3.6640625" style="373" customWidth="1"/>
    <col min="102" max="102" width="15.6640625" style="373" customWidth="1"/>
    <col min="103" max="103" width="3.6640625" style="373" customWidth="1"/>
    <col min="104" max="104" width="15.6640625" style="373" customWidth="1"/>
    <col min="105" max="105" width="3.6640625" style="373" customWidth="1"/>
    <col min="106" max="106" width="15.6640625" style="373" customWidth="1"/>
    <col min="107" max="107" width="3.6640625" style="373" customWidth="1"/>
    <col min="108" max="108" width="15.6640625" style="373" customWidth="1"/>
    <col min="109" max="109" width="3.6640625" style="373" customWidth="1"/>
    <col min="110" max="110" width="15.6640625" style="373" customWidth="1"/>
    <col min="111" max="111" width="3.6640625" style="373" customWidth="1"/>
    <col min="112" max="112" width="15.6640625" style="373" customWidth="1"/>
    <col min="113" max="113" width="3.6640625" style="373" customWidth="1"/>
    <col min="114" max="114" width="15.6640625" style="373" customWidth="1"/>
    <col min="115" max="115" width="3.6640625" style="373" customWidth="1"/>
    <col min="116" max="116" width="15.6640625" style="373" customWidth="1"/>
    <col min="117" max="117" width="3.6640625" style="373" customWidth="1"/>
    <col min="118" max="118" width="15.6640625" style="373" customWidth="1"/>
    <col min="119" max="119" width="3.6640625" style="373" customWidth="1"/>
    <col min="120" max="120" width="15.6640625" style="373" customWidth="1"/>
    <col min="121" max="121" width="3.6640625" style="373" customWidth="1"/>
    <col min="122" max="122" width="15.6640625" style="373" customWidth="1"/>
    <col min="123" max="123" width="3.6640625" style="373" customWidth="1"/>
    <col min="124" max="124" width="15.6640625" style="373" customWidth="1"/>
    <col min="125" max="125" width="3.6640625" style="373" hidden="1" customWidth="1"/>
    <col min="126" max="126" width="15.6640625" style="373" hidden="1" customWidth="1"/>
    <col min="127" max="127" width="5.88671875" style="373" bestFit="1" customWidth="1"/>
    <col min="128" max="128" width="15.6640625" style="373" customWidth="1"/>
    <col min="129" max="129" width="3.6640625" style="373" customWidth="1"/>
    <col min="130" max="130" width="15.6640625" style="373" customWidth="1"/>
    <col min="131" max="131" width="3.6640625" style="373" customWidth="1"/>
    <col min="132" max="132" width="15.6640625" style="373" customWidth="1"/>
    <col min="133" max="133" width="3.6640625" style="373" customWidth="1"/>
    <col min="134" max="134" width="15.6640625" style="373" customWidth="1"/>
    <col min="135" max="16384" width="9" style="373"/>
  </cols>
  <sheetData>
    <row r="1" spans="1:135" s="4" customFormat="1" ht="12" hidden="1" customHeight="1">
      <c r="A1" s="364" t="s">
        <v>1928</v>
      </c>
      <c r="B1" s="927"/>
      <c r="C1" s="927"/>
      <c r="D1" s="927"/>
      <c r="E1" s="927"/>
      <c r="F1" s="927"/>
      <c r="G1" s="927"/>
      <c r="H1" s="927"/>
      <c r="I1" s="927"/>
      <c r="J1" s="928"/>
      <c r="K1" s="1081" t="s">
        <v>1758</v>
      </c>
      <c r="L1" s="449" t="s">
        <v>1726</v>
      </c>
      <c r="M1" s="449" t="s">
        <v>1759</v>
      </c>
      <c r="N1" s="449" t="s">
        <v>1759</v>
      </c>
      <c r="O1" s="449" t="s">
        <v>1759</v>
      </c>
      <c r="P1" s="449" t="s">
        <v>1759</v>
      </c>
      <c r="Q1" s="449" t="s">
        <v>1759</v>
      </c>
      <c r="R1" s="449" t="s">
        <v>1759</v>
      </c>
      <c r="S1" s="449" t="s">
        <v>1759</v>
      </c>
      <c r="T1" s="449" t="s">
        <v>1759</v>
      </c>
      <c r="U1" s="449" t="s">
        <v>1759</v>
      </c>
      <c r="V1" s="449" t="s">
        <v>1759</v>
      </c>
      <c r="W1" s="449" t="s">
        <v>1759</v>
      </c>
      <c r="X1" s="449" t="s">
        <v>1759</v>
      </c>
      <c r="Y1" s="449" t="s">
        <v>1759</v>
      </c>
      <c r="Z1" s="449" t="s">
        <v>1759</v>
      </c>
      <c r="AA1" s="449" t="s">
        <v>1759</v>
      </c>
      <c r="AB1" s="449" t="s">
        <v>1759</v>
      </c>
      <c r="AC1" s="449" t="s">
        <v>1759</v>
      </c>
      <c r="AD1" s="449" t="s">
        <v>1759</v>
      </c>
      <c r="AE1" s="449" t="s">
        <v>1759</v>
      </c>
      <c r="AF1" s="449" t="s">
        <v>1759</v>
      </c>
      <c r="AG1" s="449" t="s">
        <v>1759</v>
      </c>
      <c r="AH1" s="449" t="s">
        <v>1759</v>
      </c>
      <c r="AI1" s="449" t="s">
        <v>1759</v>
      </c>
      <c r="AJ1" s="449" t="s">
        <v>1759</v>
      </c>
      <c r="AK1" s="449" t="s">
        <v>1759</v>
      </c>
      <c r="AL1" s="449" t="s">
        <v>1759</v>
      </c>
      <c r="AM1" s="449" t="s">
        <v>1759</v>
      </c>
      <c r="AN1" s="449" t="s">
        <v>1759</v>
      </c>
      <c r="AO1" s="449" t="s">
        <v>1759</v>
      </c>
      <c r="AP1" s="449" t="s">
        <v>1759</v>
      </c>
      <c r="AQ1" s="449" t="s">
        <v>1759</v>
      </c>
      <c r="AR1" s="449" t="s">
        <v>1759</v>
      </c>
      <c r="AS1" s="449" t="s">
        <v>1759</v>
      </c>
      <c r="AT1" s="449" t="s">
        <v>1759</v>
      </c>
      <c r="AU1" s="449" t="s">
        <v>1759</v>
      </c>
      <c r="AV1" s="449" t="s">
        <v>1759</v>
      </c>
      <c r="AW1" s="449" t="s">
        <v>1759</v>
      </c>
      <c r="AX1" s="449" t="s">
        <v>1759</v>
      </c>
      <c r="AY1" s="449" t="s">
        <v>1759</v>
      </c>
      <c r="AZ1" s="449" t="s">
        <v>1759</v>
      </c>
      <c r="BA1" s="449" t="s">
        <v>1759</v>
      </c>
      <c r="BB1" s="449" t="s">
        <v>1759</v>
      </c>
      <c r="BC1" s="449" t="s">
        <v>1759</v>
      </c>
      <c r="BD1" s="449" t="s">
        <v>1759</v>
      </c>
      <c r="BE1" s="449" t="s">
        <v>1759</v>
      </c>
      <c r="BF1" s="449" t="s">
        <v>1759</v>
      </c>
      <c r="BG1" s="449" t="s">
        <v>1759</v>
      </c>
      <c r="BH1" s="449" t="s">
        <v>1759</v>
      </c>
      <c r="BI1" s="449" t="s">
        <v>1759</v>
      </c>
      <c r="BJ1" s="449" t="s">
        <v>1759</v>
      </c>
      <c r="BK1" s="449" t="s">
        <v>1759</v>
      </c>
      <c r="BL1" s="449" t="s">
        <v>1759</v>
      </c>
      <c r="BM1" s="449" t="s">
        <v>1759</v>
      </c>
      <c r="BN1" s="449" t="s">
        <v>1759</v>
      </c>
      <c r="BO1" s="449" t="s">
        <v>1759</v>
      </c>
      <c r="BP1" s="449" t="s">
        <v>1759</v>
      </c>
      <c r="BQ1" s="449" t="s">
        <v>1759</v>
      </c>
      <c r="BR1" s="449" t="s">
        <v>1759</v>
      </c>
      <c r="BS1" s="449" t="s">
        <v>1759</v>
      </c>
      <c r="BT1" s="449" t="s">
        <v>1759</v>
      </c>
      <c r="BU1" s="449" t="s">
        <v>1759</v>
      </c>
      <c r="BV1" s="449" t="s">
        <v>1759</v>
      </c>
      <c r="BW1" s="449" t="s">
        <v>1759</v>
      </c>
      <c r="BX1" s="449" t="s">
        <v>1759</v>
      </c>
      <c r="BY1" s="449" t="s">
        <v>1759</v>
      </c>
      <c r="BZ1" s="449" t="s">
        <v>1759</v>
      </c>
      <c r="CA1" s="449" t="s">
        <v>1759</v>
      </c>
      <c r="CB1" s="449" t="s">
        <v>1759</v>
      </c>
      <c r="CC1" s="449" t="s">
        <v>1759</v>
      </c>
      <c r="CD1" s="449" t="s">
        <v>1759</v>
      </c>
      <c r="CE1" s="449" t="s">
        <v>1759</v>
      </c>
      <c r="CF1" s="449" t="s">
        <v>1759</v>
      </c>
      <c r="CG1" s="449" t="s">
        <v>1759</v>
      </c>
      <c r="CH1" s="449" t="s">
        <v>1759</v>
      </c>
      <c r="CI1" s="449" t="s">
        <v>1759</v>
      </c>
      <c r="CJ1" s="449" t="s">
        <v>1759</v>
      </c>
      <c r="CK1" s="449" t="s">
        <v>1759</v>
      </c>
      <c r="CL1" s="449" t="s">
        <v>1759</v>
      </c>
      <c r="CM1" s="449" t="s">
        <v>1759</v>
      </c>
      <c r="CN1" s="449" t="s">
        <v>1759</v>
      </c>
      <c r="CO1" s="449" t="s">
        <v>1759</v>
      </c>
      <c r="CP1" s="449" t="s">
        <v>1759</v>
      </c>
      <c r="CQ1" s="449" t="s">
        <v>1759</v>
      </c>
      <c r="CR1" s="449" t="s">
        <v>1759</v>
      </c>
      <c r="CS1" s="449" t="s">
        <v>1759</v>
      </c>
      <c r="CT1" s="449" t="s">
        <v>1759</v>
      </c>
      <c r="CU1" s="449" t="s">
        <v>1759</v>
      </c>
      <c r="CV1" s="449" t="s">
        <v>1759</v>
      </c>
      <c r="CW1" s="449" t="s">
        <v>1759</v>
      </c>
      <c r="CX1" s="449" t="s">
        <v>1759</v>
      </c>
      <c r="CY1" s="449" t="s">
        <v>1759</v>
      </c>
      <c r="CZ1" s="449" t="s">
        <v>1759</v>
      </c>
      <c r="DA1" s="449" t="s">
        <v>1759</v>
      </c>
      <c r="DB1" s="449" t="s">
        <v>1759</v>
      </c>
      <c r="DC1" s="449" t="s">
        <v>1759</v>
      </c>
      <c r="DD1" s="449" t="s">
        <v>1759</v>
      </c>
      <c r="DE1" s="449" t="s">
        <v>1759</v>
      </c>
      <c r="DF1" s="449" t="s">
        <v>1759</v>
      </c>
      <c r="DG1" s="449" t="s">
        <v>1759</v>
      </c>
      <c r="DH1" s="449" t="s">
        <v>1759</v>
      </c>
      <c r="DI1" s="449" t="s">
        <v>1759</v>
      </c>
      <c r="DJ1" s="449" t="s">
        <v>1759</v>
      </c>
      <c r="DK1" s="449" t="s">
        <v>1759</v>
      </c>
      <c r="DL1" s="449" t="s">
        <v>1759</v>
      </c>
      <c r="DM1" s="449" t="s">
        <v>1759</v>
      </c>
      <c r="DN1" s="449" t="s">
        <v>1759</v>
      </c>
      <c r="DO1" s="449" t="s">
        <v>1759</v>
      </c>
      <c r="DP1" s="449" t="s">
        <v>1759</v>
      </c>
      <c r="DQ1" s="449" t="s">
        <v>1759</v>
      </c>
      <c r="DR1" s="449" t="s">
        <v>1759</v>
      </c>
      <c r="DS1" s="449" t="s">
        <v>1759</v>
      </c>
      <c r="DT1" s="449" t="s">
        <v>1759</v>
      </c>
      <c r="DU1" s="449"/>
      <c r="DV1" s="930" t="s">
        <v>1833</v>
      </c>
    </row>
    <row r="2" spans="1:135" s="4" customFormat="1" ht="12" hidden="1" customHeight="1">
      <c r="A2" s="481" t="str">
        <f>設定!$C$4</f>
        <v>下水</v>
      </c>
      <c r="B2" s="416"/>
      <c r="C2" s="1082" t="str">
        <f>IF($A$2&lt;&gt;"空港",IF($A$2&lt;&gt;"港湾",IF($A$2&lt;&gt;"高速","技術管理費_下請","高速技術管理費_下請"),"港湾技術管理費_下請"),"空港技術管理費_下請")</f>
        <v>技術管理費_下請</v>
      </c>
      <c r="D2" s="927"/>
      <c r="E2" s="927"/>
      <c r="F2" s="927"/>
      <c r="G2" s="927"/>
      <c r="H2" s="927"/>
      <c r="I2" s="927"/>
      <c r="J2" s="928"/>
      <c r="K2" s="1081" t="s">
        <v>1722</v>
      </c>
      <c r="L2" s="449" t="s">
        <v>1726</v>
      </c>
      <c r="M2" s="449" t="s">
        <v>1759</v>
      </c>
      <c r="N2" s="449" t="s">
        <v>1759</v>
      </c>
      <c r="O2" s="449" t="s">
        <v>1759</v>
      </c>
      <c r="P2" s="449" t="s">
        <v>1759</v>
      </c>
      <c r="Q2" s="449" t="s">
        <v>1759</v>
      </c>
      <c r="R2" s="449" t="s">
        <v>1759</v>
      </c>
      <c r="S2" s="449" t="s">
        <v>1759</v>
      </c>
      <c r="T2" s="449" t="s">
        <v>1759</v>
      </c>
      <c r="U2" s="449" t="s">
        <v>1759</v>
      </c>
      <c r="V2" s="449" t="s">
        <v>1759</v>
      </c>
      <c r="W2" s="449" t="s">
        <v>1759</v>
      </c>
      <c r="X2" s="449" t="s">
        <v>1759</v>
      </c>
      <c r="Y2" s="449" t="s">
        <v>1759</v>
      </c>
      <c r="Z2" s="449" t="s">
        <v>1759</v>
      </c>
      <c r="AA2" s="449" t="s">
        <v>1759</v>
      </c>
      <c r="AB2" s="449" t="s">
        <v>1759</v>
      </c>
      <c r="AC2" s="449" t="s">
        <v>1759</v>
      </c>
      <c r="AD2" s="449" t="s">
        <v>1759</v>
      </c>
      <c r="AE2" s="449" t="s">
        <v>1759</v>
      </c>
      <c r="AF2" s="449" t="s">
        <v>1759</v>
      </c>
      <c r="AG2" s="449" t="s">
        <v>1759</v>
      </c>
      <c r="AH2" s="449" t="s">
        <v>1759</v>
      </c>
      <c r="AI2" s="449" t="s">
        <v>1759</v>
      </c>
      <c r="AJ2" s="449" t="s">
        <v>1759</v>
      </c>
      <c r="AK2" s="449" t="s">
        <v>1759</v>
      </c>
      <c r="AL2" s="449" t="s">
        <v>1759</v>
      </c>
      <c r="AM2" s="449" t="s">
        <v>1759</v>
      </c>
      <c r="AN2" s="449" t="s">
        <v>1759</v>
      </c>
      <c r="AO2" s="449" t="s">
        <v>1759</v>
      </c>
      <c r="AP2" s="449" t="s">
        <v>1759</v>
      </c>
      <c r="AQ2" s="449" t="s">
        <v>1759</v>
      </c>
      <c r="AR2" s="449" t="s">
        <v>1759</v>
      </c>
      <c r="AS2" s="449" t="s">
        <v>1759</v>
      </c>
      <c r="AT2" s="449" t="s">
        <v>1759</v>
      </c>
      <c r="AU2" s="449" t="s">
        <v>1759</v>
      </c>
      <c r="AV2" s="449" t="s">
        <v>1759</v>
      </c>
      <c r="AW2" s="449" t="s">
        <v>1759</v>
      </c>
      <c r="AX2" s="449" t="s">
        <v>1759</v>
      </c>
      <c r="AY2" s="449" t="s">
        <v>1759</v>
      </c>
      <c r="AZ2" s="449" t="s">
        <v>1759</v>
      </c>
      <c r="BA2" s="449" t="s">
        <v>1759</v>
      </c>
      <c r="BB2" s="449" t="s">
        <v>1759</v>
      </c>
      <c r="BC2" s="449" t="s">
        <v>1759</v>
      </c>
      <c r="BD2" s="449" t="s">
        <v>1759</v>
      </c>
      <c r="BE2" s="449" t="s">
        <v>1759</v>
      </c>
      <c r="BF2" s="449" t="s">
        <v>1759</v>
      </c>
      <c r="BG2" s="449" t="s">
        <v>1759</v>
      </c>
      <c r="BH2" s="449" t="s">
        <v>1759</v>
      </c>
      <c r="BI2" s="449" t="s">
        <v>1759</v>
      </c>
      <c r="BJ2" s="449" t="s">
        <v>1759</v>
      </c>
      <c r="BK2" s="449" t="s">
        <v>1759</v>
      </c>
      <c r="BL2" s="449" t="s">
        <v>1759</v>
      </c>
      <c r="BM2" s="449" t="s">
        <v>1759</v>
      </c>
      <c r="BN2" s="449" t="s">
        <v>1759</v>
      </c>
      <c r="BO2" s="449" t="s">
        <v>1759</v>
      </c>
      <c r="BP2" s="449" t="s">
        <v>1759</v>
      </c>
      <c r="BQ2" s="449" t="s">
        <v>1759</v>
      </c>
      <c r="BR2" s="449" t="s">
        <v>1759</v>
      </c>
      <c r="BS2" s="449" t="s">
        <v>1759</v>
      </c>
      <c r="BT2" s="449" t="s">
        <v>1759</v>
      </c>
      <c r="BU2" s="449" t="s">
        <v>1759</v>
      </c>
      <c r="BV2" s="449" t="s">
        <v>1759</v>
      </c>
      <c r="BW2" s="449" t="s">
        <v>1759</v>
      </c>
      <c r="BX2" s="449" t="s">
        <v>1759</v>
      </c>
      <c r="BY2" s="449" t="s">
        <v>1759</v>
      </c>
      <c r="BZ2" s="449" t="s">
        <v>1759</v>
      </c>
      <c r="CA2" s="449" t="s">
        <v>1759</v>
      </c>
      <c r="CB2" s="449" t="s">
        <v>1759</v>
      </c>
      <c r="CC2" s="449" t="s">
        <v>1759</v>
      </c>
      <c r="CD2" s="449" t="s">
        <v>1759</v>
      </c>
      <c r="CE2" s="449" t="s">
        <v>1759</v>
      </c>
      <c r="CF2" s="449" t="s">
        <v>1759</v>
      </c>
      <c r="CG2" s="449" t="s">
        <v>1759</v>
      </c>
      <c r="CH2" s="449" t="s">
        <v>1759</v>
      </c>
      <c r="CI2" s="449" t="s">
        <v>1759</v>
      </c>
      <c r="CJ2" s="449" t="s">
        <v>1759</v>
      </c>
      <c r="CK2" s="449" t="s">
        <v>1759</v>
      </c>
      <c r="CL2" s="449" t="s">
        <v>1759</v>
      </c>
      <c r="CM2" s="449" t="s">
        <v>1759</v>
      </c>
      <c r="CN2" s="449" t="s">
        <v>1759</v>
      </c>
      <c r="CO2" s="449" t="s">
        <v>1759</v>
      </c>
      <c r="CP2" s="449" t="s">
        <v>1759</v>
      </c>
      <c r="CQ2" s="449" t="s">
        <v>1759</v>
      </c>
      <c r="CR2" s="449" t="s">
        <v>1759</v>
      </c>
      <c r="CS2" s="449" t="s">
        <v>1759</v>
      </c>
      <c r="CT2" s="449" t="s">
        <v>1759</v>
      </c>
      <c r="CU2" s="449" t="s">
        <v>1759</v>
      </c>
      <c r="CV2" s="449" t="s">
        <v>1759</v>
      </c>
      <c r="CW2" s="449" t="s">
        <v>1759</v>
      </c>
      <c r="CX2" s="449" t="s">
        <v>1759</v>
      </c>
      <c r="CY2" s="449" t="s">
        <v>1759</v>
      </c>
      <c r="CZ2" s="449" t="s">
        <v>1759</v>
      </c>
      <c r="DA2" s="449" t="s">
        <v>1759</v>
      </c>
      <c r="DB2" s="449" t="s">
        <v>1759</v>
      </c>
      <c r="DC2" s="449" t="s">
        <v>1759</v>
      </c>
      <c r="DD2" s="449" t="s">
        <v>1759</v>
      </c>
      <c r="DE2" s="449" t="s">
        <v>1759</v>
      </c>
      <c r="DF2" s="449" t="s">
        <v>1759</v>
      </c>
      <c r="DG2" s="449" t="s">
        <v>1759</v>
      </c>
      <c r="DH2" s="449" t="s">
        <v>1759</v>
      </c>
      <c r="DI2" s="449" t="s">
        <v>1759</v>
      </c>
      <c r="DJ2" s="449" t="s">
        <v>1759</v>
      </c>
      <c r="DK2" s="449" t="s">
        <v>1759</v>
      </c>
      <c r="DL2" s="449" t="s">
        <v>1759</v>
      </c>
      <c r="DM2" s="449" t="s">
        <v>1759</v>
      </c>
      <c r="DN2" s="449" t="s">
        <v>1759</v>
      </c>
      <c r="DO2" s="449" t="s">
        <v>1759</v>
      </c>
      <c r="DP2" s="449" t="s">
        <v>1759</v>
      </c>
      <c r="DQ2" s="449" t="s">
        <v>1759</v>
      </c>
      <c r="DR2" s="449" t="s">
        <v>1759</v>
      </c>
      <c r="DS2" s="449" t="s">
        <v>1759</v>
      </c>
      <c r="DT2" s="449" t="s">
        <v>1759</v>
      </c>
      <c r="DU2" s="449"/>
      <c r="DV2" s="930" t="s">
        <v>1833</v>
      </c>
    </row>
    <row r="3" spans="1:135" s="4" customFormat="1" ht="12" hidden="1" customHeight="1">
      <c r="A3" s="927"/>
      <c r="B3" s="416"/>
      <c r="C3" s="927"/>
      <c r="D3" s="927"/>
      <c r="E3" s="927"/>
      <c r="F3" s="927"/>
      <c r="G3" s="927"/>
      <c r="H3" s="927"/>
      <c r="I3" s="927"/>
      <c r="J3" s="928"/>
      <c r="K3" s="1081" t="s">
        <v>1723</v>
      </c>
      <c r="L3" s="449" t="s">
        <v>1726</v>
      </c>
      <c r="M3" s="449" t="s">
        <v>1759</v>
      </c>
      <c r="N3" s="449" t="s">
        <v>1759</v>
      </c>
      <c r="O3" s="449" t="s">
        <v>1759</v>
      </c>
      <c r="P3" s="449" t="s">
        <v>1759</v>
      </c>
      <c r="Q3" s="449" t="s">
        <v>1759</v>
      </c>
      <c r="R3" s="449" t="s">
        <v>1759</v>
      </c>
      <c r="S3" s="449" t="s">
        <v>1759</v>
      </c>
      <c r="T3" s="449" t="s">
        <v>1759</v>
      </c>
      <c r="U3" s="449" t="s">
        <v>1759</v>
      </c>
      <c r="V3" s="449" t="s">
        <v>1759</v>
      </c>
      <c r="W3" s="449" t="s">
        <v>1759</v>
      </c>
      <c r="X3" s="449" t="s">
        <v>1759</v>
      </c>
      <c r="Y3" s="449" t="s">
        <v>1759</v>
      </c>
      <c r="Z3" s="449" t="s">
        <v>1759</v>
      </c>
      <c r="AA3" s="449" t="s">
        <v>1759</v>
      </c>
      <c r="AB3" s="449" t="s">
        <v>1759</v>
      </c>
      <c r="AC3" s="449" t="s">
        <v>1759</v>
      </c>
      <c r="AD3" s="449" t="s">
        <v>1759</v>
      </c>
      <c r="AE3" s="449" t="s">
        <v>1759</v>
      </c>
      <c r="AF3" s="449" t="s">
        <v>1759</v>
      </c>
      <c r="AG3" s="449" t="s">
        <v>1759</v>
      </c>
      <c r="AH3" s="449" t="s">
        <v>1759</v>
      </c>
      <c r="AI3" s="449" t="s">
        <v>1759</v>
      </c>
      <c r="AJ3" s="449" t="s">
        <v>1759</v>
      </c>
      <c r="AK3" s="449" t="s">
        <v>1759</v>
      </c>
      <c r="AL3" s="449" t="s">
        <v>1759</v>
      </c>
      <c r="AM3" s="449" t="s">
        <v>1759</v>
      </c>
      <c r="AN3" s="449" t="s">
        <v>1759</v>
      </c>
      <c r="AO3" s="449" t="s">
        <v>1759</v>
      </c>
      <c r="AP3" s="449" t="s">
        <v>1759</v>
      </c>
      <c r="AQ3" s="449" t="s">
        <v>1759</v>
      </c>
      <c r="AR3" s="449" t="s">
        <v>1759</v>
      </c>
      <c r="AS3" s="449" t="s">
        <v>1759</v>
      </c>
      <c r="AT3" s="449" t="s">
        <v>1759</v>
      </c>
      <c r="AU3" s="449" t="s">
        <v>1759</v>
      </c>
      <c r="AV3" s="449" t="s">
        <v>1759</v>
      </c>
      <c r="AW3" s="449" t="s">
        <v>1759</v>
      </c>
      <c r="AX3" s="449" t="s">
        <v>1759</v>
      </c>
      <c r="AY3" s="449" t="s">
        <v>1759</v>
      </c>
      <c r="AZ3" s="449" t="s">
        <v>1759</v>
      </c>
      <c r="BA3" s="449" t="s">
        <v>1759</v>
      </c>
      <c r="BB3" s="449" t="s">
        <v>1759</v>
      </c>
      <c r="BC3" s="449" t="s">
        <v>1759</v>
      </c>
      <c r="BD3" s="449" t="s">
        <v>1759</v>
      </c>
      <c r="BE3" s="449" t="s">
        <v>1759</v>
      </c>
      <c r="BF3" s="449" t="s">
        <v>1759</v>
      </c>
      <c r="BG3" s="449" t="s">
        <v>1759</v>
      </c>
      <c r="BH3" s="449" t="s">
        <v>1759</v>
      </c>
      <c r="BI3" s="449" t="s">
        <v>1759</v>
      </c>
      <c r="BJ3" s="449" t="s">
        <v>1759</v>
      </c>
      <c r="BK3" s="449" t="s">
        <v>1759</v>
      </c>
      <c r="BL3" s="449" t="s">
        <v>1759</v>
      </c>
      <c r="BM3" s="449" t="s">
        <v>1759</v>
      </c>
      <c r="BN3" s="449" t="s">
        <v>1759</v>
      </c>
      <c r="BO3" s="449" t="s">
        <v>1759</v>
      </c>
      <c r="BP3" s="449" t="s">
        <v>1759</v>
      </c>
      <c r="BQ3" s="449" t="s">
        <v>1759</v>
      </c>
      <c r="BR3" s="449" t="s">
        <v>1759</v>
      </c>
      <c r="BS3" s="449" t="s">
        <v>1759</v>
      </c>
      <c r="BT3" s="449" t="s">
        <v>1759</v>
      </c>
      <c r="BU3" s="449" t="s">
        <v>1759</v>
      </c>
      <c r="BV3" s="449" t="s">
        <v>1759</v>
      </c>
      <c r="BW3" s="449" t="s">
        <v>1759</v>
      </c>
      <c r="BX3" s="449" t="s">
        <v>1759</v>
      </c>
      <c r="BY3" s="449" t="s">
        <v>1759</v>
      </c>
      <c r="BZ3" s="449" t="s">
        <v>1759</v>
      </c>
      <c r="CA3" s="449" t="s">
        <v>1759</v>
      </c>
      <c r="CB3" s="449" t="s">
        <v>1759</v>
      </c>
      <c r="CC3" s="449" t="s">
        <v>1759</v>
      </c>
      <c r="CD3" s="449" t="s">
        <v>1759</v>
      </c>
      <c r="CE3" s="449" t="s">
        <v>1759</v>
      </c>
      <c r="CF3" s="449" t="s">
        <v>1759</v>
      </c>
      <c r="CG3" s="449" t="s">
        <v>1759</v>
      </c>
      <c r="CH3" s="449" t="s">
        <v>1759</v>
      </c>
      <c r="CI3" s="449" t="s">
        <v>1759</v>
      </c>
      <c r="CJ3" s="449" t="s">
        <v>1759</v>
      </c>
      <c r="CK3" s="449" t="s">
        <v>1759</v>
      </c>
      <c r="CL3" s="449" t="s">
        <v>1759</v>
      </c>
      <c r="CM3" s="449" t="s">
        <v>1759</v>
      </c>
      <c r="CN3" s="449" t="s">
        <v>1759</v>
      </c>
      <c r="CO3" s="449" t="s">
        <v>1759</v>
      </c>
      <c r="CP3" s="449" t="s">
        <v>1759</v>
      </c>
      <c r="CQ3" s="449" t="s">
        <v>1759</v>
      </c>
      <c r="CR3" s="449" t="s">
        <v>1759</v>
      </c>
      <c r="CS3" s="449" t="s">
        <v>1759</v>
      </c>
      <c r="CT3" s="449" t="s">
        <v>1759</v>
      </c>
      <c r="CU3" s="449" t="s">
        <v>1759</v>
      </c>
      <c r="CV3" s="449" t="s">
        <v>1759</v>
      </c>
      <c r="CW3" s="449" t="s">
        <v>1759</v>
      </c>
      <c r="CX3" s="449" t="s">
        <v>1759</v>
      </c>
      <c r="CY3" s="449" t="s">
        <v>1759</v>
      </c>
      <c r="CZ3" s="449" t="s">
        <v>1759</v>
      </c>
      <c r="DA3" s="449" t="s">
        <v>1759</v>
      </c>
      <c r="DB3" s="449" t="s">
        <v>1759</v>
      </c>
      <c r="DC3" s="449" t="s">
        <v>1759</v>
      </c>
      <c r="DD3" s="449" t="s">
        <v>1759</v>
      </c>
      <c r="DE3" s="449" t="s">
        <v>1759</v>
      </c>
      <c r="DF3" s="449" t="s">
        <v>1759</v>
      </c>
      <c r="DG3" s="449" t="s">
        <v>1759</v>
      </c>
      <c r="DH3" s="449" t="s">
        <v>1759</v>
      </c>
      <c r="DI3" s="449" t="s">
        <v>1759</v>
      </c>
      <c r="DJ3" s="449" t="s">
        <v>1759</v>
      </c>
      <c r="DK3" s="449" t="s">
        <v>1759</v>
      </c>
      <c r="DL3" s="449" t="s">
        <v>1759</v>
      </c>
      <c r="DM3" s="449" t="s">
        <v>1759</v>
      </c>
      <c r="DN3" s="449" t="s">
        <v>1759</v>
      </c>
      <c r="DO3" s="449" t="s">
        <v>1759</v>
      </c>
      <c r="DP3" s="449" t="s">
        <v>1759</v>
      </c>
      <c r="DQ3" s="449" t="s">
        <v>1759</v>
      </c>
      <c r="DR3" s="449" t="s">
        <v>1759</v>
      </c>
      <c r="DS3" s="449" t="s">
        <v>1759</v>
      </c>
      <c r="DT3" s="449" t="s">
        <v>1759</v>
      </c>
      <c r="DU3" s="449"/>
      <c r="DV3" s="930" t="s">
        <v>1833</v>
      </c>
    </row>
    <row r="4" spans="1:135" s="4" customFormat="1" ht="12" hidden="1" customHeight="1">
      <c r="A4" s="927"/>
      <c r="B4" s="499"/>
      <c r="C4" s="927"/>
      <c r="D4" s="927"/>
      <c r="E4" s="927"/>
      <c r="F4" s="927"/>
      <c r="G4" s="927"/>
      <c r="H4" s="927"/>
      <c r="I4" s="927"/>
      <c r="J4" s="928"/>
      <c r="K4" s="1081" t="s">
        <v>1724</v>
      </c>
      <c r="L4" s="449" t="s">
        <v>1726</v>
      </c>
      <c r="M4" s="449" t="s">
        <v>1759</v>
      </c>
      <c r="N4" s="449" t="s">
        <v>1759</v>
      </c>
      <c r="O4" s="449" t="s">
        <v>1759</v>
      </c>
      <c r="P4" s="449" t="s">
        <v>1759</v>
      </c>
      <c r="Q4" s="449" t="s">
        <v>1759</v>
      </c>
      <c r="R4" s="449" t="s">
        <v>1759</v>
      </c>
      <c r="S4" s="449" t="s">
        <v>1759</v>
      </c>
      <c r="T4" s="449" t="s">
        <v>1759</v>
      </c>
      <c r="U4" s="449" t="s">
        <v>1759</v>
      </c>
      <c r="V4" s="449" t="s">
        <v>1759</v>
      </c>
      <c r="W4" s="449" t="s">
        <v>1759</v>
      </c>
      <c r="X4" s="449" t="s">
        <v>1759</v>
      </c>
      <c r="Y4" s="449" t="s">
        <v>1759</v>
      </c>
      <c r="Z4" s="449" t="s">
        <v>1759</v>
      </c>
      <c r="AA4" s="449" t="s">
        <v>1759</v>
      </c>
      <c r="AB4" s="449" t="s">
        <v>1759</v>
      </c>
      <c r="AC4" s="449" t="s">
        <v>1759</v>
      </c>
      <c r="AD4" s="449" t="s">
        <v>1759</v>
      </c>
      <c r="AE4" s="449" t="s">
        <v>1759</v>
      </c>
      <c r="AF4" s="449" t="s">
        <v>1759</v>
      </c>
      <c r="AG4" s="449" t="s">
        <v>1759</v>
      </c>
      <c r="AH4" s="449" t="s">
        <v>1759</v>
      </c>
      <c r="AI4" s="449" t="s">
        <v>1759</v>
      </c>
      <c r="AJ4" s="449" t="s">
        <v>1759</v>
      </c>
      <c r="AK4" s="449" t="s">
        <v>1759</v>
      </c>
      <c r="AL4" s="449" t="s">
        <v>1759</v>
      </c>
      <c r="AM4" s="449" t="s">
        <v>1759</v>
      </c>
      <c r="AN4" s="449" t="s">
        <v>1759</v>
      </c>
      <c r="AO4" s="449" t="s">
        <v>1759</v>
      </c>
      <c r="AP4" s="449" t="s">
        <v>1759</v>
      </c>
      <c r="AQ4" s="449" t="s">
        <v>1759</v>
      </c>
      <c r="AR4" s="449" t="s">
        <v>1759</v>
      </c>
      <c r="AS4" s="449" t="s">
        <v>1759</v>
      </c>
      <c r="AT4" s="449" t="s">
        <v>1759</v>
      </c>
      <c r="AU4" s="449" t="s">
        <v>1759</v>
      </c>
      <c r="AV4" s="449" t="s">
        <v>1759</v>
      </c>
      <c r="AW4" s="449" t="s">
        <v>1759</v>
      </c>
      <c r="AX4" s="449" t="s">
        <v>1759</v>
      </c>
      <c r="AY4" s="449" t="s">
        <v>1759</v>
      </c>
      <c r="AZ4" s="449" t="s">
        <v>1759</v>
      </c>
      <c r="BA4" s="449" t="s">
        <v>1759</v>
      </c>
      <c r="BB4" s="449" t="s">
        <v>1759</v>
      </c>
      <c r="BC4" s="449" t="s">
        <v>1759</v>
      </c>
      <c r="BD4" s="449" t="s">
        <v>1759</v>
      </c>
      <c r="BE4" s="449" t="s">
        <v>1759</v>
      </c>
      <c r="BF4" s="449" t="s">
        <v>1759</v>
      </c>
      <c r="BG4" s="449" t="s">
        <v>1759</v>
      </c>
      <c r="BH4" s="449" t="s">
        <v>1759</v>
      </c>
      <c r="BI4" s="449" t="s">
        <v>1759</v>
      </c>
      <c r="BJ4" s="449" t="s">
        <v>1759</v>
      </c>
      <c r="BK4" s="449" t="s">
        <v>1759</v>
      </c>
      <c r="BL4" s="449" t="s">
        <v>1759</v>
      </c>
      <c r="BM4" s="449" t="s">
        <v>1759</v>
      </c>
      <c r="BN4" s="449" t="s">
        <v>1759</v>
      </c>
      <c r="BO4" s="449" t="s">
        <v>1759</v>
      </c>
      <c r="BP4" s="449" t="s">
        <v>1759</v>
      </c>
      <c r="BQ4" s="449" t="s">
        <v>1759</v>
      </c>
      <c r="BR4" s="449" t="s">
        <v>1759</v>
      </c>
      <c r="BS4" s="449" t="s">
        <v>1759</v>
      </c>
      <c r="BT4" s="449" t="s">
        <v>1759</v>
      </c>
      <c r="BU4" s="449" t="s">
        <v>1759</v>
      </c>
      <c r="BV4" s="449" t="s">
        <v>1759</v>
      </c>
      <c r="BW4" s="449" t="s">
        <v>1759</v>
      </c>
      <c r="BX4" s="449" t="s">
        <v>1759</v>
      </c>
      <c r="BY4" s="449" t="s">
        <v>1759</v>
      </c>
      <c r="BZ4" s="449" t="s">
        <v>1759</v>
      </c>
      <c r="CA4" s="449" t="s">
        <v>1759</v>
      </c>
      <c r="CB4" s="449" t="s">
        <v>1759</v>
      </c>
      <c r="CC4" s="449" t="s">
        <v>1759</v>
      </c>
      <c r="CD4" s="449" t="s">
        <v>1759</v>
      </c>
      <c r="CE4" s="449" t="s">
        <v>1759</v>
      </c>
      <c r="CF4" s="449" t="s">
        <v>1759</v>
      </c>
      <c r="CG4" s="449" t="s">
        <v>1759</v>
      </c>
      <c r="CH4" s="449" t="s">
        <v>1759</v>
      </c>
      <c r="CI4" s="449" t="s">
        <v>1759</v>
      </c>
      <c r="CJ4" s="449" t="s">
        <v>1759</v>
      </c>
      <c r="CK4" s="449" t="s">
        <v>1759</v>
      </c>
      <c r="CL4" s="449" t="s">
        <v>1759</v>
      </c>
      <c r="CM4" s="449" t="s">
        <v>1759</v>
      </c>
      <c r="CN4" s="449" t="s">
        <v>1759</v>
      </c>
      <c r="CO4" s="449" t="s">
        <v>1759</v>
      </c>
      <c r="CP4" s="449" t="s">
        <v>1759</v>
      </c>
      <c r="CQ4" s="449" t="s">
        <v>1759</v>
      </c>
      <c r="CR4" s="449" t="s">
        <v>1759</v>
      </c>
      <c r="CS4" s="449" t="s">
        <v>1759</v>
      </c>
      <c r="CT4" s="449" t="s">
        <v>1759</v>
      </c>
      <c r="CU4" s="449" t="s">
        <v>1759</v>
      </c>
      <c r="CV4" s="449" t="s">
        <v>1759</v>
      </c>
      <c r="CW4" s="449" t="s">
        <v>1759</v>
      </c>
      <c r="CX4" s="449" t="s">
        <v>1759</v>
      </c>
      <c r="CY4" s="449" t="s">
        <v>1759</v>
      </c>
      <c r="CZ4" s="449" t="s">
        <v>1759</v>
      </c>
      <c r="DA4" s="449" t="s">
        <v>1759</v>
      </c>
      <c r="DB4" s="449" t="s">
        <v>1759</v>
      </c>
      <c r="DC4" s="449" t="s">
        <v>1759</v>
      </c>
      <c r="DD4" s="449" t="s">
        <v>1759</v>
      </c>
      <c r="DE4" s="449" t="s">
        <v>1759</v>
      </c>
      <c r="DF4" s="449" t="s">
        <v>1759</v>
      </c>
      <c r="DG4" s="449" t="s">
        <v>1759</v>
      </c>
      <c r="DH4" s="449" t="s">
        <v>1759</v>
      </c>
      <c r="DI4" s="449" t="s">
        <v>1759</v>
      </c>
      <c r="DJ4" s="449" t="s">
        <v>1759</v>
      </c>
      <c r="DK4" s="449" t="s">
        <v>1759</v>
      </c>
      <c r="DL4" s="449" t="s">
        <v>1759</v>
      </c>
      <c r="DM4" s="449" t="s">
        <v>1759</v>
      </c>
      <c r="DN4" s="449" t="s">
        <v>1759</v>
      </c>
      <c r="DO4" s="449" t="s">
        <v>1759</v>
      </c>
      <c r="DP4" s="449" t="s">
        <v>1759</v>
      </c>
      <c r="DQ4" s="449" t="s">
        <v>1759</v>
      </c>
      <c r="DR4" s="449" t="s">
        <v>1759</v>
      </c>
      <c r="DS4" s="449" t="s">
        <v>1759</v>
      </c>
      <c r="DT4" s="449" t="s">
        <v>1759</v>
      </c>
      <c r="DU4" s="449"/>
      <c r="DV4" s="930" t="s">
        <v>1833</v>
      </c>
    </row>
    <row r="5" spans="1:135" s="4" customFormat="1" ht="12" hidden="1" customHeight="1">
      <c r="A5" s="927"/>
      <c r="B5" s="927"/>
      <c r="C5" s="927"/>
      <c r="D5" s="927"/>
      <c r="E5" s="927"/>
      <c r="F5" s="927"/>
      <c r="G5" s="927"/>
      <c r="H5" s="927"/>
      <c r="I5" s="927"/>
      <c r="J5" s="928"/>
      <c r="K5" s="1081" t="s">
        <v>1725</v>
      </c>
      <c r="L5" s="449" t="s">
        <v>1726</v>
      </c>
      <c r="M5" s="449" t="s">
        <v>1759</v>
      </c>
      <c r="N5" s="449" t="s">
        <v>1759</v>
      </c>
      <c r="O5" s="449" t="s">
        <v>1759</v>
      </c>
      <c r="P5" s="449" t="s">
        <v>1759</v>
      </c>
      <c r="Q5" s="449" t="s">
        <v>1759</v>
      </c>
      <c r="R5" s="449" t="s">
        <v>1759</v>
      </c>
      <c r="S5" s="449" t="s">
        <v>1759</v>
      </c>
      <c r="T5" s="449" t="s">
        <v>1759</v>
      </c>
      <c r="U5" s="449" t="s">
        <v>1759</v>
      </c>
      <c r="V5" s="449" t="s">
        <v>1759</v>
      </c>
      <c r="W5" s="449" t="s">
        <v>1759</v>
      </c>
      <c r="X5" s="449" t="s">
        <v>1759</v>
      </c>
      <c r="Y5" s="449" t="s">
        <v>1759</v>
      </c>
      <c r="Z5" s="449" t="s">
        <v>1759</v>
      </c>
      <c r="AA5" s="449" t="s">
        <v>1759</v>
      </c>
      <c r="AB5" s="449" t="s">
        <v>1759</v>
      </c>
      <c r="AC5" s="449" t="s">
        <v>1759</v>
      </c>
      <c r="AD5" s="449" t="s">
        <v>1759</v>
      </c>
      <c r="AE5" s="449" t="s">
        <v>1759</v>
      </c>
      <c r="AF5" s="449" t="s">
        <v>1759</v>
      </c>
      <c r="AG5" s="449" t="s">
        <v>1759</v>
      </c>
      <c r="AH5" s="449" t="s">
        <v>1759</v>
      </c>
      <c r="AI5" s="449" t="s">
        <v>1759</v>
      </c>
      <c r="AJ5" s="449" t="s">
        <v>1759</v>
      </c>
      <c r="AK5" s="449" t="s">
        <v>1759</v>
      </c>
      <c r="AL5" s="449" t="s">
        <v>1759</v>
      </c>
      <c r="AM5" s="449" t="s">
        <v>1759</v>
      </c>
      <c r="AN5" s="449" t="s">
        <v>1759</v>
      </c>
      <c r="AO5" s="449" t="s">
        <v>1759</v>
      </c>
      <c r="AP5" s="449" t="s">
        <v>1759</v>
      </c>
      <c r="AQ5" s="449" t="s">
        <v>1759</v>
      </c>
      <c r="AR5" s="449" t="s">
        <v>1759</v>
      </c>
      <c r="AS5" s="449" t="s">
        <v>1759</v>
      </c>
      <c r="AT5" s="449" t="s">
        <v>1759</v>
      </c>
      <c r="AU5" s="449" t="s">
        <v>1759</v>
      </c>
      <c r="AV5" s="449" t="s">
        <v>1759</v>
      </c>
      <c r="AW5" s="449" t="s">
        <v>1759</v>
      </c>
      <c r="AX5" s="449" t="s">
        <v>1759</v>
      </c>
      <c r="AY5" s="449" t="s">
        <v>1759</v>
      </c>
      <c r="AZ5" s="449" t="s">
        <v>1759</v>
      </c>
      <c r="BA5" s="449" t="s">
        <v>1759</v>
      </c>
      <c r="BB5" s="449" t="s">
        <v>1759</v>
      </c>
      <c r="BC5" s="449" t="s">
        <v>1759</v>
      </c>
      <c r="BD5" s="449" t="s">
        <v>1759</v>
      </c>
      <c r="BE5" s="449" t="s">
        <v>1759</v>
      </c>
      <c r="BF5" s="449" t="s">
        <v>1759</v>
      </c>
      <c r="BG5" s="449" t="s">
        <v>1759</v>
      </c>
      <c r="BH5" s="449" t="s">
        <v>1759</v>
      </c>
      <c r="BI5" s="449" t="s">
        <v>1759</v>
      </c>
      <c r="BJ5" s="449" t="s">
        <v>1759</v>
      </c>
      <c r="BK5" s="449" t="s">
        <v>1759</v>
      </c>
      <c r="BL5" s="449" t="s">
        <v>1759</v>
      </c>
      <c r="BM5" s="449" t="s">
        <v>1759</v>
      </c>
      <c r="BN5" s="449" t="s">
        <v>1759</v>
      </c>
      <c r="BO5" s="449" t="s">
        <v>1759</v>
      </c>
      <c r="BP5" s="449" t="s">
        <v>1759</v>
      </c>
      <c r="BQ5" s="449" t="s">
        <v>1759</v>
      </c>
      <c r="BR5" s="449" t="s">
        <v>1759</v>
      </c>
      <c r="BS5" s="449" t="s">
        <v>1759</v>
      </c>
      <c r="BT5" s="449" t="s">
        <v>1759</v>
      </c>
      <c r="BU5" s="449" t="s">
        <v>1759</v>
      </c>
      <c r="BV5" s="449" t="s">
        <v>1759</v>
      </c>
      <c r="BW5" s="449" t="s">
        <v>1759</v>
      </c>
      <c r="BX5" s="449" t="s">
        <v>1759</v>
      </c>
      <c r="BY5" s="449" t="s">
        <v>1759</v>
      </c>
      <c r="BZ5" s="449" t="s">
        <v>1759</v>
      </c>
      <c r="CA5" s="449" t="s">
        <v>1759</v>
      </c>
      <c r="CB5" s="449" t="s">
        <v>1759</v>
      </c>
      <c r="CC5" s="449" t="s">
        <v>1759</v>
      </c>
      <c r="CD5" s="449" t="s">
        <v>1759</v>
      </c>
      <c r="CE5" s="449" t="s">
        <v>1759</v>
      </c>
      <c r="CF5" s="449" t="s">
        <v>1759</v>
      </c>
      <c r="CG5" s="449" t="s">
        <v>1759</v>
      </c>
      <c r="CH5" s="449" t="s">
        <v>1759</v>
      </c>
      <c r="CI5" s="449" t="s">
        <v>1759</v>
      </c>
      <c r="CJ5" s="449" t="s">
        <v>1759</v>
      </c>
      <c r="CK5" s="449" t="s">
        <v>1759</v>
      </c>
      <c r="CL5" s="449" t="s">
        <v>1759</v>
      </c>
      <c r="CM5" s="449" t="s">
        <v>1759</v>
      </c>
      <c r="CN5" s="449" t="s">
        <v>1759</v>
      </c>
      <c r="CO5" s="449" t="s">
        <v>1759</v>
      </c>
      <c r="CP5" s="449" t="s">
        <v>1759</v>
      </c>
      <c r="CQ5" s="449" t="s">
        <v>1759</v>
      </c>
      <c r="CR5" s="449" t="s">
        <v>1759</v>
      </c>
      <c r="CS5" s="449" t="s">
        <v>1759</v>
      </c>
      <c r="CT5" s="449" t="s">
        <v>1759</v>
      </c>
      <c r="CU5" s="449" t="s">
        <v>1759</v>
      </c>
      <c r="CV5" s="449" t="s">
        <v>1759</v>
      </c>
      <c r="CW5" s="449" t="s">
        <v>1759</v>
      </c>
      <c r="CX5" s="449" t="s">
        <v>1759</v>
      </c>
      <c r="CY5" s="449" t="s">
        <v>1759</v>
      </c>
      <c r="CZ5" s="449" t="s">
        <v>1759</v>
      </c>
      <c r="DA5" s="449" t="s">
        <v>1759</v>
      </c>
      <c r="DB5" s="449" t="s">
        <v>1759</v>
      </c>
      <c r="DC5" s="449" t="s">
        <v>1759</v>
      </c>
      <c r="DD5" s="449" t="s">
        <v>1759</v>
      </c>
      <c r="DE5" s="449" t="s">
        <v>1759</v>
      </c>
      <c r="DF5" s="449" t="s">
        <v>1759</v>
      </c>
      <c r="DG5" s="449" t="s">
        <v>1759</v>
      </c>
      <c r="DH5" s="449" t="s">
        <v>1759</v>
      </c>
      <c r="DI5" s="449" t="s">
        <v>1759</v>
      </c>
      <c r="DJ5" s="449" t="s">
        <v>1759</v>
      </c>
      <c r="DK5" s="449" t="s">
        <v>1759</v>
      </c>
      <c r="DL5" s="449" t="s">
        <v>1759</v>
      </c>
      <c r="DM5" s="449" t="s">
        <v>1759</v>
      </c>
      <c r="DN5" s="449" t="s">
        <v>1759</v>
      </c>
      <c r="DO5" s="449" t="s">
        <v>1759</v>
      </c>
      <c r="DP5" s="449" t="s">
        <v>1759</v>
      </c>
      <c r="DQ5" s="449" t="s">
        <v>1759</v>
      </c>
      <c r="DR5" s="449" t="s">
        <v>1759</v>
      </c>
      <c r="DS5" s="449" t="s">
        <v>1759</v>
      </c>
      <c r="DT5" s="449" t="s">
        <v>1759</v>
      </c>
      <c r="DU5" s="449"/>
      <c r="DV5" s="930" t="s">
        <v>1833</v>
      </c>
    </row>
    <row r="6" spans="1:135" s="4" customFormat="1" ht="12" hidden="1" customHeight="1">
      <c r="A6" s="418"/>
      <c r="B6" s="365"/>
      <c r="C6" s="365"/>
      <c r="D6" s="365"/>
      <c r="E6" s="365"/>
      <c r="F6" s="365"/>
      <c r="G6" s="365"/>
      <c r="H6" s="365"/>
      <c r="I6" s="927"/>
      <c r="J6" s="928"/>
      <c r="K6" s="1081" t="s">
        <v>872</v>
      </c>
      <c r="L6" s="449" t="s">
        <v>1726</v>
      </c>
      <c r="M6" s="449" t="s">
        <v>1759</v>
      </c>
      <c r="N6" s="449" t="s">
        <v>1759</v>
      </c>
      <c r="O6" s="449" t="s">
        <v>1759</v>
      </c>
      <c r="P6" s="449" t="s">
        <v>1759</v>
      </c>
      <c r="Q6" s="449" t="s">
        <v>1759</v>
      </c>
      <c r="R6" s="449" t="s">
        <v>1759</v>
      </c>
      <c r="S6" s="449" t="s">
        <v>1759</v>
      </c>
      <c r="T6" s="449" t="s">
        <v>1759</v>
      </c>
      <c r="U6" s="449" t="s">
        <v>1759</v>
      </c>
      <c r="V6" s="449" t="s">
        <v>1759</v>
      </c>
      <c r="W6" s="449" t="s">
        <v>1759</v>
      </c>
      <c r="X6" s="449" t="s">
        <v>1759</v>
      </c>
      <c r="Y6" s="449" t="s">
        <v>1759</v>
      </c>
      <c r="Z6" s="449" t="s">
        <v>1759</v>
      </c>
      <c r="AA6" s="449" t="s">
        <v>1759</v>
      </c>
      <c r="AB6" s="449" t="s">
        <v>1759</v>
      </c>
      <c r="AC6" s="449" t="s">
        <v>1759</v>
      </c>
      <c r="AD6" s="449" t="s">
        <v>1759</v>
      </c>
      <c r="AE6" s="449" t="s">
        <v>1759</v>
      </c>
      <c r="AF6" s="449" t="s">
        <v>1759</v>
      </c>
      <c r="AG6" s="449" t="s">
        <v>1759</v>
      </c>
      <c r="AH6" s="449" t="s">
        <v>1759</v>
      </c>
      <c r="AI6" s="449" t="s">
        <v>1759</v>
      </c>
      <c r="AJ6" s="449" t="s">
        <v>1759</v>
      </c>
      <c r="AK6" s="449" t="s">
        <v>1759</v>
      </c>
      <c r="AL6" s="449" t="s">
        <v>1759</v>
      </c>
      <c r="AM6" s="449" t="s">
        <v>1759</v>
      </c>
      <c r="AN6" s="449" t="s">
        <v>1759</v>
      </c>
      <c r="AO6" s="449" t="s">
        <v>1759</v>
      </c>
      <c r="AP6" s="449" t="s">
        <v>1759</v>
      </c>
      <c r="AQ6" s="449" t="s">
        <v>1759</v>
      </c>
      <c r="AR6" s="449" t="s">
        <v>1759</v>
      </c>
      <c r="AS6" s="449" t="s">
        <v>1759</v>
      </c>
      <c r="AT6" s="449" t="s">
        <v>1759</v>
      </c>
      <c r="AU6" s="449" t="s">
        <v>1759</v>
      </c>
      <c r="AV6" s="449" t="s">
        <v>1759</v>
      </c>
      <c r="AW6" s="449" t="s">
        <v>1759</v>
      </c>
      <c r="AX6" s="449" t="s">
        <v>1759</v>
      </c>
      <c r="AY6" s="449" t="s">
        <v>1759</v>
      </c>
      <c r="AZ6" s="449" t="s">
        <v>1759</v>
      </c>
      <c r="BA6" s="449" t="s">
        <v>1759</v>
      </c>
      <c r="BB6" s="449" t="s">
        <v>1759</v>
      </c>
      <c r="BC6" s="449" t="s">
        <v>1759</v>
      </c>
      <c r="BD6" s="449" t="s">
        <v>1759</v>
      </c>
      <c r="BE6" s="449" t="s">
        <v>1759</v>
      </c>
      <c r="BF6" s="449" t="s">
        <v>1759</v>
      </c>
      <c r="BG6" s="449" t="s">
        <v>1759</v>
      </c>
      <c r="BH6" s="449" t="s">
        <v>1759</v>
      </c>
      <c r="BI6" s="449" t="s">
        <v>1759</v>
      </c>
      <c r="BJ6" s="449" t="s">
        <v>1759</v>
      </c>
      <c r="BK6" s="449" t="s">
        <v>1759</v>
      </c>
      <c r="BL6" s="449" t="s">
        <v>1759</v>
      </c>
      <c r="BM6" s="449" t="s">
        <v>1759</v>
      </c>
      <c r="BN6" s="449" t="s">
        <v>1759</v>
      </c>
      <c r="BO6" s="449" t="s">
        <v>1759</v>
      </c>
      <c r="BP6" s="449" t="s">
        <v>1759</v>
      </c>
      <c r="BQ6" s="449" t="s">
        <v>1759</v>
      </c>
      <c r="BR6" s="449" t="s">
        <v>1759</v>
      </c>
      <c r="BS6" s="449" t="s">
        <v>1759</v>
      </c>
      <c r="BT6" s="449" t="s">
        <v>1759</v>
      </c>
      <c r="BU6" s="449" t="s">
        <v>1759</v>
      </c>
      <c r="BV6" s="449" t="s">
        <v>1759</v>
      </c>
      <c r="BW6" s="449" t="s">
        <v>1759</v>
      </c>
      <c r="BX6" s="449" t="s">
        <v>1759</v>
      </c>
      <c r="BY6" s="449" t="s">
        <v>1759</v>
      </c>
      <c r="BZ6" s="449" t="s">
        <v>1759</v>
      </c>
      <c r="CA6" s="449" t="s">
        <v>1759</v>
      </c>
      <c r="CB6" s="449" t="s">
        <v>1759</v>
      </c>
      <c r="CC6" s="449" t="s">
        <v>1759</v>
      </c>
      <c r="CD6" s="449" t="s">
        <v>1759</v>
      </c>
      <c r="CE6" s="449" t="s">
        <v>1759</v>
      </c>
      <c r="CF6" s="449" t="s">
        <v>1759</v>
      </c>
      <c r="CG6" s="449" t="s">
        <v>1759</v>
      </c>
      <c r="CH6" s="449" t="s">
        <v>1759</v>
      </c>
      <c r="CI6" s="449" t="s">
        <v>1759</v>
      </c>
      <c r="CJ6" s="449" t="s">
        <v>1759</v>
      </c>
      <c r="CK6" s="449" t="s">
        <v>1759</v>
      </c>
      <c r="CL6" s="449" t="s">
        <v>1759</v>
      </c>
      <c r="CM6" s="449" t="s">
        <v>1759</v>
      </c>
      <c r="CN6" s="449" t="s">
        <v>1759</v>
      </c>
      <c r="CO6" s="449" t="s">
        <v>1759</v>
      </c>
      <c r="CP6" s="449" t="s">
        <v>1759</v>
      </c>
      <c r="CQ6" s="449" t="s">
        <v>1759</v>
      </c>
      <c r="CR6" s="449" t="s">
        <v>1759</v>
      </c>
      <c r="CS6" s="449" t="s">
        <v>1759</v>
      </c>
      <c r="CT6" s="449" t="s">
        <v>1759</v>
      </c>
      <c r="CU6" s="449" t="s">
        <v>1759</v>
      </c>
      <c r="CV6" s="449" t="s">
        <v>1759</v>
      </c>
      <c r="CW6" s="449" t="s">
        <v>1759</v>
      </c>
      <c r="CX6" s="449" t="s">
        <v>1759</v>
      </c>
      <c r="CY6" s="449" t="s">
        <v>1759</v>
      </c>
      <c r="CZ6" s="449" t="s">
        <v>1759</v>
      </c>
      <c r="DA6" s="449" t="s">
        <v>1759</v>
      </c>
      <c r="DB6" s="449" t="s">
        <v>1759</v>
      </c>
      <c r="DC6" s="449" t="s">
        <v>1759</v>
      </c>
      <c r="DD6" s="449" t="s">
        <v>1759</v>
      </c>
      <c r="DE6" s="449" t="s">
        <v>1759</v>
      </c>
      <c r="DF6" s="449" t="s">
        <v>1759</v>
      </c>
      <c r="DG6" s="449" t="s">
        <v>1759</v>
      </c>
      <c r="DH6" s="449" t="s">
        <v>1759</v>
      </c>
      <c r="DI6" s="449" t="s">
        <v>1759</v>
      </c>
      <c r="DJ6" s="449" t="s">
        <v>1759</v>
      </c>
      <c r="DK6" s="449" t="s">
        <v>1759</v>
      </c>
      <c r="DL6" s="449" t="s">
        <v>1759</v>
      </c>
      <c r="DM6" s="449" t="s">
        <v>1759</v>
      </c>
      <c r="DN6" s="449" t="s">
        <v>1759</v>
      </c>
      <c r="DO6" s="449" t="s">
        <v>1759</v>
      </c>
      <c r="DP6" s="449" t="s">
        <v>1759</v>
      </c>
      <c r="DQ6" s="449" t="s">
        <v>1759</v>
      </c>
      <c r="DR6" s="449" t="s">
        <v>1759</v>
      </c>
      <c r="DS6" s="449" t="s">
        <v>1759</v>
      </c>
      <c r="DT6" s="449" t="s">
        <v>1759</v>
      </c>
      <c r="DU6" s="449"/>
      <c r="DV6" s="930" t="s">
        <v>1833</v>
      </c>
    </row>
    <row r="7" spans="1:135" s="4" customFormat="1" ht="12" hidden="1" customHeight="1">
      <c r="A7" s="418"/>
      <c r="B7" s="365"/>
      <c r="C7" s="365"/>
      <c r="D7" s="365"/>
      <c r="E7" s="365"/>
      <c r="F7" s="365"/>
      <c r="G7" s="365"/>
      <c r="H7" s="365"/>
      <c r="I7" s="927"/>
      <c r="J7" s="928"/>
      <c r="K7" s="1081" t="s">
        <v>3859</v>
      </c>
      <c r="L7" s="449" t="s">
        <v>1726</v>
      </c>
      <c r="M7" s="449" t="s">
        <v>1759</v>
      </c>
      <c r="N7" s="449" t="s">
        <v>1759</v>
      </c>
      <c r="O7" s="449" t="s">
        <v>1759</v>
      </c>
      <c r="P7" s="449" t="s">
        <v>1759</v>
      </c>
      <c r="Q7" s="449" t="s">
        <v>1759</v>
      </c>
      <c r="R7" s="449" t="s">
        <v>1759</v>
      </c>
      <c r="S7" s="449" t="s">
        <v>1759</v>
      </c>
      <c r="T7" s="449" t="s">
        <v>1759</v>
      </c>
      <c r="U7" s="449" t="s">
        <v>1759</v>
      </c>
      <c r="V7" s="449" t="s">
        <v>1759</v>
      </c>
      <c r="W7" s="449" t="s">
        <v>1759</v>
      </c>
      <c r="X7" s="449" t="s">
        <v>1759</v>
      </c>
      <c r="Y7" s="449" t="s">
        <v>1759</v>
      </c>
      <c r="Z7" s="449" t="s">
        <v>1759</v>
      </c>
      <c r="AA7" s="449" t="s">
        <v>1759</v>
      </c>
      <c r="AB7" s="449" t="s">
        <v>1759</v>
      </c>
      <c r="AC7" s="449" t="s">
        <v>1759</v>
      </c>
      <c r="AD7" s="449" t="s">
        <v>1759</v>
      </c>
      <c r="AE7" s="449" t="s">
        <v>1759</v>
      </c>
      <c r="AF7" s="449" t="s">
        <v>1759</v>
      </c>
      <c r="AG7" s="449" t="s">
        <v>1759</v>
      </c>
      <c r="AH7" s="449" t="s">
        <v>1759</v>
      </c>
      <c r="AI7" s="449" t="s">
        <v>1759</v>
      </c>
      <c r="AJ7" s="449" t="s">
        <v>1759</v>
      </c>
      <c r="AK7" s="449" t="s">
        <v>1759</v>
      </c>
      <c r="AL7" s="449" t="s">
        <v>1759</v>
      </c>
      <c r="AM7" s="449" t="s">
        <v>1759</v>
      </c>
      <c r="AN7" s="449" t="s">
        <v>1759</v>
      </c>
      <c r="AO7" s="449" t="s">
        <v>1759</v>
      </c>
      <c r="AP7" s="449" t="s">
        <v>1759</v>
      </c>
      <c r="AQ7" s="449" t="s">
        <v>1759</v>
      </c>
      <c r="AR7" s="449" t="s">
        <v>1759</v>
      </c>
      <c r="AS7" s="449" t="s">
        <v>1759</v>
      </c>
      <c r="AT7" s="449" t="s">
        <v>1759</v>
      </c>
      <c r="AU7" s="449" t="s">
        <v>1759</v>
      </c>
      <c r="AV7" s="449" t="s">
        <v>1759</v>
      </c>
      <c r="AW7" s="449" t="s">
        <v>1759</v>
      </c>
      <c r="AX7" s="449" t="s">
        <v>1759</v>
      </c>
      <c r="AY7" s="449" t="s">
        <v>1759</v>
      </c>
      <c r="AZ7" s="449" t="s">
        <v>1759</v>
      </c>
      <c r="BA7" s="449" t="s">
        <v>1759</v>
      </c>
      <c r="BB7" s="449" t="s">
        <v>1759</v>
      </c>
      <c r="BC7" s="449" t="s">
        <v>1759</v>
      </c>
      <c r="BD7" s="449" t="s">
        <v>1759</v>
      </c>
      <c r="BE7" s="449" t="s">
        <v>1759</v>
      </c>
      <c r="BF7" s="449" t="s">
        <v>1759</v>
      </c>
      <c r="BG7" s="449" t="s">
        <v>1759</v>
      </c>
      <c r="BH7" s="449" t="s">
        <v>1759</v>
      </c>
      <c r="BI7" s="449" t="s">
        <v>1759</v>
      </c>
      <c r="BJ7" s="449" t="s">
        <v>1759</v>
      </c>
      <c r="BK7" s="449" t="s">
        <v>1759</v>
      </c>
      <c r="BL7" s="449" t="s">
        <v>1759</v>
      </c>
      <c r="BM7" s="449" t="s">
        <v>1759</v>
      </c>
      <c r="BN7" s="449" t="s">
        <v>1759</v>
      </c>
      <c r="BO7" s="449" t="s">
        <v>1759</v>
      </c>
      <c r="BP7" s="449" t="s">
        <v>1759</v>
      </c>
      <c r="BQ7" s="449" t="s">
        <v>1759</v>
      </c>
      <c r="BR7" s="449" t="s">
        <v>1759</v>
      </c>
      <c r="BS7" s="449" t="s">
        <v>1759</v>
      </c>
      <c r="BT7" s="449" t="s">
        <v>1759</v>
      </c>
      <c r="BU7" s="449" t="s">
        <v>1759</v>
      </c>
      <c r="BV7" s="449" t="s">
        <v>1759</v>
      </c>
      <c r="BW7" s="449" t="s">
        <v>1759</v>
      </c>
      <c r="BX7" s="449" t="s">
        <v>1759</v>
      </c>
      <c r="BY7" s="449" t="s">
        <v>1759</v>
      </c>
      <c r="BZ7" s="449" t="s">
        <v>1759</v>
      </c>
      <c r="CA7" s="449" t="s">
        <v>1759</v>
      </c>
      <c r="CB7" s="449" t="s">
        <v>1759</v>
      </c>
      <c r="CC7" s="449" t="s">
        <v>1759</v>
      </c>
      <c r="CD7" s="449" t="s">
        <v>1759</v>
      </c>
      <c r="CE7" s="449" t="s">
        <v>1759</v>
      </c>
      <c r="CF7" s="449" t="s">
        <v>1759</v>
      </c>
      <c r="CG7" s="449" t="s">
        <v>1759</v>
      </c>
      <c r="CH7" s="449" t="s">
        <v>1759</v>
      </c>
      <c r="CI7" s="449" t="s">
        <v>1759</v>
      </c>
      <c r="CJ7" s="449" t="s">
        <v>1759</v>
      </c>
      <c r="CK7" s="449" t="s">
        <v>1759</v>
      </c>
      <c r="CL7" s="449" t="s">
        <v>1759</v>
      </c>
      <c r="CM7" s="449" t="s">
        <v>1759</v>
      </c>
      <c r="CN7" s="449" t="s">
        <v>1759</v>
      </c>
      <c r="CO7" s="449" t="s">
        <v>1759</v>
      </c>
      <c r="CP7" s="449" t="s">
        <v>1759</v>
      </c>
      <c r="CQ7" s="449" t="s">
        <v>1759</v>
      </c>
      <c r="CR7" s="449" t="s">
        <v>1759</v>
      </c>
      <c r="CS7" s="449" t="s">
        <v>1759</v>
      </c>
      <c r="CT7" s="449" t="s">
        <v>1759</v>
      </c>
      <c r="CU7" s="449" t="s">
        <v>1759</v>
      </c>
      <c r="CV7" s="449" t="s">
        <v>1759</v>
      </c>
      <c r="CW7" s="449" t="s">
        <v>1759</v>
      </c>
      <c r="CX7" s="449" t="s">
        <v>1759</v>
      </c>
      <c r="CY7" s="449" t="s">
        <v>1759</v>
      </c>
      <c r="CZ7" s="449" t="s">
        <v>1759</v>
      </c>
      <c r="DA7" s="449" t="s">
        <v>1759</v>
      </c>
      <c r="DB7" s="449" t="s">
        <v>1759</v>
      </c>
      <c r="DC7" s="449" t="s">
        <v>1759</v>
      </c>
      <c r="DD7" s="449" t="s">
        <v>1759</v>
      </c>
      <c r="DE7" s="449" t="s">
        <v>1759</v>
      </c>
      <c r="DF7" s="449" t="s">
        <v>1759</v>
      </c>
      <c r="DG7" s="449" t="s">
        <v>1759</v>
      </c>
      <c r="DH7" s="449" t="s">
        <v>1759</v>
      </c>
      <c r="DI7" s="449" t="s">
        <v>1759</v>
      </c>
      <c r="DJ7" s="449" t="s">
        <v>1759</v>
      </c>
      <c r="DK7" s="449" t="s">
        <v>1759</v>
      </c>
      <c r="DL7" s="449" t="s">
        <v>1759</v>
      </c>
      <c r="DM7" s="449" t="s">
        <v>1759</v>
      </c>
      <c r="DN7" s="449" t="s">
        <v>1759</v>
      </c>
      <c r="DO7" s="449" t="s">
        <v>1759</v>
      </c>
      <c r="DP7" s="449" t="s">
        <v>1759</v>
      </c>
      <c r="DQ7" s="449" t="s">
        <v>1759</v>
      </c>
      <c r="DR7" s="449" t="s">
        <v>1759</v>
      </c>
      <c r="DS7" s="449" t="s">
        <v>1759</v>
      </c>
      <c r="DT7" s="449" t="s">
        <v>1759</v>
      </c>
      <c r="DU7" s="449"/>
      <c r="DV7" s="930" t="s">
        <v>1833</v>
      </c>
    </row>
    <row r="8" spans="1:135" s="4" customFormat="1" ht="12" hidden="1" customHeight="1">
      <c r="A8" s="418"/>
      <c r="B8" s="365"/>
      <c r="C8" s="365"/>
      <c r="D8" s="365"/>
      <c r="E8" s="365"/>
      <c r="F8" s="365"/>
      <c r="G8" s="365"/>
      <c r="H8" s="365"/>
      <c r="I8" s="927"/>
      <c r="J8" s="928"/>
      <c r="K8" s="1081" t="s">
        <v>3860</v>
      </c>
      <c r="L8" s="449" t="s">
        <v>1726</v>
      </c>
      <c r="M8" s="449" t="s">
        <v>1759</v>
      </c>
      <c r="N8" s="449" t="s">
        <v>1759</v>
      </c>
      <c r="O8" s="449" t="s">
        <v>1759</v>
      </c>
      <c r="P8" s="449" t="s">
        <v>1759</v>
      </c>
      <c r="Q8" s="449" t="s">
        <v>1759</v>
      </c>
      <c r="R8" s="449" t="s">
        <v>1759</v>
      </c>
      <c r="S8" s="449" t="s">
        <v>1759</v>
      </c>
      <c r="T8" s="449" t="s">
        <v>1759</v>
      </c>
      <c r="U8" s="449" t="s">
        <v>1759</v>
      </c>
      <c r="V8" s="449" t="s">
        <v>1759</v>
      </c>
      <c r="W8" s="449" t="s">
        <v>1759</v>
      </c>
      <c r="X8" s="449" t="s">
        <v>1759</v>
      </c>
      <c r="Y8" s="449" t="s">
        <v>1759</v>
      </c>
      <c r="Z8" s="449" t="s">
        <v>1759</v>
      </c>
      <c r="AA8" s="449" t="s">
        <v>1759</v>
      </c>
      <c r="AB8" s="449" t="s">
        <v>1759</v>
      </c>
      <c r="AC8" s="449" t="s">
        <v>1759</v>
      </c>
      <c r="AD8" s="449" t="s">
        <v>1759</v>
      </c>
      <c r="AE8" s="449" t="s">
        <v>1759</v>
      </c>
      <c r="AF8" s="449" t="s">
        <v>1759</v>
      </c>
      <c r="AG8" s="449" t="s">
        <v>1759</v>
      </c>
      <c r="AH8" s="449" t="s">
        <v>1759</v>
      </c>
      <c r="AI8" s="449" t="s">
        <v>1759</v>
      </c>
      <c r="AJ8" s="449" t="s">
        <v>1759</v>
      </c>
      <c r="AK8" s="449" t="s">
        <v>1759</v>
      </c>
      <c r="AL8" s="449" t="s">
        <v>1759</v>
      </c>
      <c r="AM8" s="449" t="s">
        <v>1759</v>
      </c>
      <c r="AN8" s="449" t="s">
        <v>1759</v>
      </c>
      <c r="AO8" s="449" t="s">
        <v>1759</v>
      </c>
      <c r="AP8" s="449" t="s">
        <v>1759</v>
      </c>
      <c r="AQ8" s="449" t="s">
        <v>1759</v>
      </c>
      <c r="AR8" s="449" t="s">
        <v>1759</v>
      </c>
      <c r="AS8" s="449" t="s">
        <v>1759</v>
      </c>
      <c r="AT8" s="449" t="s">
        <v>1759</v>
      </c>
      <c r="AU8" s="449" t="s">
        <v>1759</v>
      </c>
      <c r="AV8" s="449" t="s">
        <v>1759</v>
      </c>
      <c r="AW8" s="449" t="s">
        <v>1759</v>
      </c>
      <c r="AX8" s="449" t="s">
        <v>1759</v>
      </c>
      <c r="AY8" s="449" t="s">
        <v>1759</v>
      </c>
      <c r="AZ8" s="449" t="s">
        <v>1759</v>
      </c>
      <c r="BA8" s="449" t="s">
        <v>1759</v>
      </c>
      <c r="BB8" s="449" t="s">
        <v>1759</v>
      </c>
      <c r="BC8" s="449" t="s">
        <v>1759</v>
      </c>
      <c r="BD8" s="449" t="s">
        <v>1759</v>
      </c>
      <c r="BE8" s="449" t="s">
        <v>1759</v>
      </c>
      <c r="BF8" s="449" t="s">
        <v>1759</v>
      </c>
      <c r="BG8" s="449" t="s">
        <v>1759</v>
      </c>
      <c r="BH8" s="449" t="s">
        <v>1759</v>
      </c>
      <c r="BI8" s="449" t="s">
        <v>1759</v>
      </c>
      <c r="BJ8" s="449" t="s">
        <v>1759</v>
      </c>
      <c r="BK8" s="449" t="s">
        <v>1759</v>
      </c>
      <c r="BL8" s="449" t="s">
        <v>1759</v>
      </c>
      <c r="BM8" s="449" t="s">
        <v>1759</v>
      </c>
      <c r="BN8" s="449" t="s">
        <v>1759</v>
      </c>
      <c r="BO8" s="449" t="s">
        <v>1759</v>
      </c>
      <c r="BP8" s="449" t="s">
        <v>1759</v>
      </c>
      <c r="BQ8" s="449" t="s">
        <v>1759</v>
      </c>
      <c r="BR8" s="449" t="s">
        <v>1759</v>
      </c>
      <c r="BS8" s="449" t="s">
        <v>1759</v>
      </c>
      <c r="BT8" s="449" t="s">
        <v>1759</v>
      </c>
      <c r="BU8" s="449" t="s">
        <v>1759</v>
      </c>
      <c r="BV8" s="449" t="s">
        <v>1759</v>
      </c>
      <c r="BW8" s="449" t="s">
        <v>1759</v>
      </c>
      <c r="BX8" s="449" t="s">
        <v>1759</v>
      </c>
      <c r="BY8" s="449" t="s">
        <v>1759</v>
      </c>
      <c r="BZ8" s="449" t="s">
        <v>1759</v>
      </c>
      <c r="CA8" s="449" t="s">
        <v>1759</v>
      </c>
      <c r="CB8" s="449" t="s">
        <v>1759</v>
      </c>
      <c r="CC8" s="449" t="s">
        <v>1759</v>
      </c>
      <c r="CD8" s="449" t="s">
        <v>1759</v>
      </c>
      <c r="CE8" s="449" t="s">
        <v>1759</v>
      </c>
      <c r="CF8" s="449" t="s">
        <v>1759</v>
      </c>
      <c r="CG8" s="449" t="s">
        <v>1759</v>
      </c>
      <c r="CH8" s="449" t="s">
        <v>1759</v>
      </c>
      <c r="CI8" s="449" t="s">
        <v>1759</v>
      </c>
      <c r="CJ8" s="449" t="s">
        <v>1759</v>
      </c>
      <c r="CK8" s="449" t="s">
        <v>1759</v>
      </c>
      <c r="CL8" s="449" t="s">
        <v>1759</v>
      </c>
      <c r="CM8" s="449" t="s">
        <v>1759</v>
      </c>
      <c r="CN8" s="449" t="s">
        <v>1759</v>
      </c>
      <c r="CO8" s="449" t="s">
        <v>1759</v>
      </c>
      <c r="CP8" s="449" t="s">
        <v>1759</v>
      </c>
      <c r="CQ8" s="449" t="s">
        <v>1759</v>
      </c>
      <c r="CR8" s="449" t="s">
        <v>1759</v>
      </c>
      <c r="CS8" s="449" t="s">
        <v>1759</v>
      </c>
      <c r="CT8" s="449" t="s">
        <v>1759</v>
      </c>
      <c r="CU8" s="449" t="s">
        <v>1759</v>
      </c>
      <c r="CV8" s="449" t="s">
        <v>1759</v>
      </c>
      <c r="CW8" s="449" t="s">
        <v>1759</v>
      </c>
      <c r="CX8" s="449" t="s">
        <v>1759</v>
      </c>
      <c r="CY8" s="449" t="s">
        <v>1759</v>
      </c>
      <c r="CZ8" s="449" t="s">
        <v>1759</v>
      </c>
      <c r="DA8" s="449" t="s">
        <v>1759</v>
      </c>
      <c r="DB8" s="449" t="s">
        <v>1759</v>
      </c>
      <c r="DC8" s="449" t="s">
        <v>1759</v>
      </c>
      <c r="DD8" s="449" t="s">
        <v>1759</v>
      </c>
      <c r="DE8" s="449" t="s">
        <v>1759</v>
      </c>
      <c r="DF8" s="449" t="s">
        <v>1759</v>
      </c>
      <c r="DG8" s="449" t="s">
        <v>1759</v>
      </c>
      <c r="DH8" s="449" t="s">
        <v>1759</v>
      </c>
      <c r="DI8" s="449" t="s">
        <v>1759</v>
      </c>
      <c r="DJ8" s="449" t="s">
        <v>1759</v>
      </c>
      <c r="DK8" s="449" t="s">
        <v>1759</v>
      </c>
      <c r="DL8" s="449" t="s">
        <v>1759</v>
      </c>
      <c r="DM8" s="449" t="s">
        <v>1759</v>
      </c>
      <c r="DN8" s="449" t="s">
        <v>1759</v>
      </c>
      <c r="DO8" s="449" t="s">
        <v>1759</v>
      </c>
      <c r="DP8" s="449" t="s">
        <v>1759</v>
      </c>
      <c r="DQ8" s="449" t="s">
        <v>1759</v>
      </c>
      <c r="DR8" s="449" t="s">
        <v>1759</v>
      </c>
      <c r="DS8" s="449" t="s">
        <v>1759</v>
      </c>
      <c r="DT8" s="449" t="s">
        <v>1759</v>
      </c>
      <c r="DU8" s="449"/>
      <c r="DV8" s="930" t="s">
        <v>1833</v>
      </c>
    </row>
    <row r="9" spans="1:135" s="4" customFormat="1" ht="12" hidden="1" customHeight="1">
      <c r="A9" s="365"/>
      <c r="B9" s="365"/>
      <c r="C9" s="365"/>
      <c r="D9" s="365"/>
      <c r="E9" s="365"/>
      <c r="F9" s="365"/>
      <c r="G9" s="365"/>
      <c r="H9" s="365"/>
      <c r="I9" s="927"/>
      <c r="J9" s="928"/>
      <c r="K9" s="1081" t="s">
        <v>4566</v>
      </c>
      <c r="L9" s="449" t="s">
        <v>1759</v>
      </c>
      <c r="M9" s="449" t="s">
        <v>1759</v>
      </c>
      <c r="N9" s="449" t="s">
        <v>1759</v>
      </c>
      <c r="O9" s="449" t="s">
        <v>1759</v>
      </c>
      <c r="P9" s="449" t="s">
        <v>1759</v>
      </c>
      <c r="Q9" s="449" t="s">
        <v>1759</v>
      </c>
      <c r="R9" s="449" t="s">
        <v>1759</v>
      </c>
      <c r="S9" s="449" t="s">
        <v>1759</v>
      </c>
      <c r="T9" s="449" t="s">
        <v>1759</v>
      </c>
      <c r="U9" s="449" t="s">
        <v>1759</v>
      </c>
      <c r="V9" s="449" t="s">
        <v>1759</v>
      </c>
      <c r="W9" s="449" t="s">
        <v>1759</v>
      </c>
      <c r="X9" s="449" t="s">
        <v>1759</v>
      </c>
      <c r="Y9" s="449" t="s">
        <v>1759</v>
      </c>
      <c r="Z9" s="449" t="s">
        <v>1759</v>
      </c>
      <c r="AA9" s="449" t="s">
        <v>1759</v>
      </c>
      <c r="AB9" s="449" t="s">
        <v>1759</v>
      </c>
      <c r="AC9" s="449" t="s">
        <v>1759</v>
      </c>
      <c r="AD9" s="449" t="s">
        <v>1759</v>
      </c>
      <c r="AE9" s="449" t="s">
        <v>1759</v>
      </c>
      <c r="AF9" s="449" t="s">
        <v>1759</v>
      </c>
      <c r="AG9" s="449" t="s">
        <v>1759</v>
      </c>
      <c r="AH9" s="449" t="s">
        <v>1759</v>
      </c>
      <c r="AI9" s="449" t="s">
        <v>1759</v>
      </c>
      <c r="AJ9" s="449" t="s">
        <v>1759</v>
      </c>
      <c r="AK9" s="449" t="s">
        <v>1759</v>
      </c>
      <c r="AL9" s="449" t="s">
        <v>1759</v>
      </c>
      <c r="AM9" s="449" t="s">
        <v>1759</v>
      </c>
      <c r="AN9" s="449" t="s">
        <v>1759</v>
      </c>
      <c r="AO9" s="449" t="s">
        <v>1759</v>
      </c>
      <c r="AP9" s="449" t="s">
        <v>1759</v>
      </c>
      <c r="AQ9" s="449" t="s">
        <v>1759</v>
      </c>
      <c r="AR9" s="449" t="s">
        <v>1759</v>
      </c>
      <c r="AS9" s="449" t="s">
        <v>1759</v>
      </c>
      <c r="AT9" s="449" t="s">
        <v>1759</v>
      </c>
      <c r="AU9" s="449" t="s">
        <v>1759</v>
      </c>
      <c r="AV9" s="449" t="s">
        <v>1759</v>
      </c>
      <c r="AW9" s="449" t="s">
        <v>1759</v>
      </c>
      <c r="AX9" s="449" t="s">
        <v>1759</v>
      </c>
      <c r="AY9" s="449" t="s">
        <v>1759</v>
      </c>
      <c r="AZ9" s="449" t="s">
        <v>1759</v>
      </c>
      <c r="BA9" s="449" t="s">
        <v>1759</v>
      </c>
      <c r="BB9" s="449" t="s">
        <v>1759</v>
      </c>
      <c r="BC9" s="449" t="s">
        <v>1759</v>
      </c>
      <c r="BD9" s="449" t="s">
        <v>1759</v>
      </c>
      <c r="BE9" s="449" t="s">
        <v>1759</v>
      </c>
      <c r="BF9" s="449" t="s">
        <v>1759</v>
      </c>
      <c r="BG9" s="449" t="s">
        <v>1759</v>
      </c>
      <c r="BH9" s="449" t="s">
        <v>1759</v>
      </c>
      <c r="BI9" s="449" t="s">
        <v>1759</v>
      </c>
      <c r="BJ9" s="449" t="s">
        <v>1759</v>
      </c>
      <c r="BK9" s="449" t="s">
        <v>1759</v>
      </c>
      <c r="BL9" s="449" t="s">
        <v>1759</v>
      </c>
      <c r="BM9" s="449" t="s">
        <v>1759</v>
      </c>
      <c r="BN9" s="449" t="s">
        <v>1759</v>
      </c>
      <c r="BO9" s="449" t="s">
        <v>1759</v>
      </c>
      <c r="BP9" s="449" t="s">
        <v>1759</v>
      </c>
      <c r="BQ9" s="449" t="s">
        <v>1759</v>
      </c>
      <c r="BR9" s="449" t="s">
        <v>1759</v>
      </c>
      <c r="BS9" s="449" t="s">
        <v>1759</v>
      </c>
      <c r="BT9" s="449" t="s">
        <v>1759</v>
      </c>
      <c r="BU9" s="449" t="s">
        <v>1759</v>
      </c>
      <c r="BV9" s="449" t="s">
        <v>1759</v>
      </c>
      <c r="BW9" s="449" t="s">
        <v>1759</v>
      </c>
      <c r="BX9" s="449" t="s">
        <v>1759</v>
      </c>
      <c r="BY9" s="449" t="s">
        <v>1759</v>
      </c>
      <c r="BZ9" s="449" t="s">
        <v>1759</v>
      </c>
      <c r="CA9" s="449" t="s">
        <v>1759</v>
      </c>
      <c r="CB9" s="449" t="s">
        <v>1759</v>
      </c>
      <c r="CC9" s="449" t="s">
        <v>1759</v>
      </c>
      <c r="CD9" s="449" t="s">
        <v>1759</v>
      </c>
      <c r="CE9" s="449" t="s">
        <v>1759</v>
      </c>
      <c r="CF9" s="449" t="s">
        <v>1759</v>
      </c>
      <c r="CG9" s="449" t="s">
        <v>1759</v>
      </c>
      <c r="CH9" s="449" t="s">
        <v>1759</v>
      </c>
      <c r="CI9" s="449" t="s">
        <v>1759</v>
      </c>
      <c r="CJ9" s="449" t="s">
        <v>1759</v>
      </c>
      <c r="CK9" s="449" t="s">
        <v>1759</v>
      </c>
      <c r="CL9" s="449" t="s">
        <v>1759</v>
      </c>
      <c r="CM9" s="449" t="s">
        <v>1759</v>
      </c>
      <c r="CN9" s="449" t="s">
        <v>1759</v>
      </c>
      <c r="CO9" s="449" t="s">
        <v>1759</v>
      </c>
      <c r="CP9" s="449" t="s">
        <v>1759</v>
      </c>
      <c r="CQ9" s="449" t="s">
        <v>1759</v>
      </c>
      <c r="CR9" s="449" t="s">
        <v>1759</v>
      </c>
      <c r="CS9" s="449" t="s">
        <v>1759</v>
      </c>
      <c r="CT9" s="449" t="s">
        <v>1759</v>
      </c>
      <c r="CU9" s="449" t="s">
        <v>1759</v>
      </c>
      <c r="CV9" s="449" t="s">
        <v>1759</v>
      </c>
      <c r="CW9" s="449" t="s">
        <v>1759</v>
      </c>
      <c r="CX9" s="449" t="s">
        <v>1759</v>
      </c>
      <c r="CY9" s="449" t="s">
        <v>1759</v>
      </c>
      <c r="CZ9" s="449" t="s">
        <v>1759</v>
      </c>
      <c r="DA9" s="449" t="s">
        <v>1759</v>
      </c>
      <c r="DB9" s="449" t="s">
        <v>1759</v>
      </c>
      <c r="DC9" s="449" t="s">
        <v>1759</v>
      </c>
      <c r="DD9" s="449" t="s">
        <v>1759</v>
      </c>
      <c r="DE9" s="449" t="s">
        <v>1759</v>
      </c>
      <c r="DF9" s="449" t="s">
        <v>1759</v>
      </c>
      <c r="DG9" s="449" t="s">
        <v>1759</v>
      </c>
      <c r="DH9" s="449" t="s">
        <v>1759</v>
      </c>
      <c r="DI9" s="449" t="s">
        <v>1759</v>
      </c>
      <c r="DJ9" s="449" t="s">
        <v>1759</v>
      </c>
      <c r="DK9" s="449" t="s">
        <v>1759</v>
      </c>
      <c r="DL9" s="449" t="s">
        <v>1759</v>
      </c>
      <c r="DM9" s="449" t="s">
        <v>1759</v>
      </c>
      <c r="DN9" s="449" t="s">
        <v>1759</v>
      </c>
      <c r="DO9" s="449" t="s">
        <v>1759</v>
      </c>
      <c r="DP9" s="449" t="s">
        <v>1759</v>
      </c>
      <c r="DQ9" s="449" t="s">
        <v>1759</v>
      </c>
      <c r="DR9" s="449" t="s">
        <v>1759</v>
      </c>
      <c r="DS9" s="449" t="s">
        <v>1759</v>
      </c>
      <c r="DT9" s="449" t="s">
        <v>1759</v>
      </c>
      <c r="DU9" s="449"/>
      <c r="DV9" s="930" t="s">
        <v>1832</v>
      </c>
    </row>
    <row r="10" spans="1:135" s="4" customFormat="1" ht="12" hidden="1" customHeight="1">
      <c r="A10" s="371"/>
      <c r="B10" s="371"/>
      <c r="C10" s="371"/>
      <c r="D10" s="371"/>
      <c r="E10" s="371"/>
      <c r="F10" s="371"/>
      <c r="G10" s="371"/>
      <c r="H10" s="371"/>
      <c r="I10" s="931"/>
      <c r="J10" s="932"/>
      <c r="K10" s="1081" t="s">
        <v>4574</v>
      </c>
      <c r="L10" s="449" t="s">
        <v>1726</v>
      </c>
      <c r="M10" s="449" t="s">
        <v>1759</v>
      </c>
      <c r="N10" s="449" t="s">
        <v>1759</v>
      </c>
      <c r="O10" s="449" t="s">
        <v>1759</v>
      </c>
      <c r="P10" s="449" t="s">
        <v>1759</v>
      </c>
      <c r="Q10" s="449" t="s">
        <v>1759</v>
      </c>
      <c r="R10" s="449" t="s">
        <v>1759</v>
      </c>
      <c r="S10" s="449" t="s">
        <v>1759</v>
      </c>
      <c r="T10" s="449" t="s">
        <v>1759</v>
      </c>
      <c r="U10" s="449" t="s">
        <v>1759</v>
      </c>
      <c r="V10" s="449" t="s">
        <v>1759</v>
      </c>
      <c r="W10" s="449" t="s">
        <v>1759</v>
      </c>
      <c r="X10" s="449" t="s">
        <v>1759</v>
      </c>
      <c r="Y10" s="449" t="s">
        <v>1759</v>
      </c>
      <c r="Z10" s="449" t="s">
        <v>1759</v>
      </c>
      <c r="AA10" s="449" t="s">
        <v>1759</v>
      </c>
      <c r="AB10" s="449" t="s">
        <v>1759</v>
      </c>
      <c r="AC10" s="449" t="s">
        <v>1759</v>
      </c>
      <c r="AD10" s="449" t="s">
        <v>1759</v>
      </c>
      <c r="AE10" s="449" t="s">
        <v>1759</v>
      </c>
      <c r="AF10" s="449" t="s">
        <v>1759</v>
      </c>
      <c r="AG10" s="449" t="s">
        <v>1759</v>
      </c>
      <c r="AH10" s="449" t="s">
        <v>1759</v>
      </c>
      <c r="AI10" s="449" t="s">
        <v>1759</v>
      </c>
      <c r="AJ10" s="449" t="s">
        <v>1759</v>
      </c>
      <c r="AK10" s="449" t="s">
        <v>1759</v>
      </c>
      <c r="AL10" s="449" t="s">
        <v>1759</v>
      </c>
      <c r="AM10" s="449" t="s">
        <v>1759</v>
      </c>
      <c r="AN10" s="449" t="s">
        <v>1759</v>
      </c>
      <c r="AO10" s="449" t="s">
        <v>1759</v>
      </c>
      <c r="AP10" s="449" t="s">
        <v>1759</v>
      </c>
      <c r="AQ10" s="449" t="s">
        <v>1759</v>
      </c>
      <c r="AR10" s="449" t="s">
        <v>1759</v>
      </c>
      <c r="AS10" s="449" t="s">
        <v>1759</v>
      </c>
      <c r="AT10" s="449" t="s">
        <v>1759</v>
      </c>
      <c r="AU10" s="449" t="s">
        <v>1759</v>
      </c>
      <c r="AV10" s="449" t="s">
        <v>1759</v>
      </c>
      <c r="AW10" s="449" t="s">
        <v>1759</v>
      </c>
      <c r="AX10" s="449" t="s">
        <v>1759</v>
      </c>
      <c r="AY10" s="449" t="s">
        <v>1759</v>
      </c>
      <c r="AZ10" s="449" t="s">
        <v>1759</v>
      </c>
      <c r="BA10" s="449" t="s">
        <v>1759</v>
      </c>
      <c r="BB10" s="449" t="s">
        <v>1759</v>
      </c>
      <c r="BC10" s="449" t="s">
        <v>1759</v>
      </c>
      <c r="BD10" s="449" t="s">
        <v>1759</v>
      </c>
      <c r="BE10" s="449" t="s">
        <v>1759</v>
      </c>
      <c r="BF10" s="449" t="s">
        <v>1759</v>
      </c>
      <c r="BG10" s="449" t="s">
        <v>1759</v>
      </c>
      <c r="BH10" s="449" t="s">
        <v>1759</v>
      </c>
      <c r="BI10" s="449" t="s">
        <v>1759</v>
      </c>
      <c r="BJ10" s="449" t="s">
        <v>1759</v>
      </c>
      <c r="BK10" s="449" t="s">
        <v>1759</v>
      </c>
      <c r="BL10" s="449" t="s">
        <v>1759</v>
      </c>
      <c r="BM10" s="449" t="s">
        <v>1759</v>
      </c>
      <c r="BN10" s="449" t="s">
        <v>1759</v>
      </c>
      <c r="BO10" s="449" t="s">
        <v>1759</v>
      </c>
      <c r="BP10" s="449" t="s">
        <v>1759</v>
      </c>
      <c r="BQ10" s="449" t="s">
        <v>1759</v>
      </c>
      <c r="BR10" s="449" t="s">
        <v>1759</v>
      </c>
      <c r="BS10" s="449" t="s">
        <v>1759</v>
      </c>
      <c r="BT10" s="449" t="s">
        <v>1759</v>
      </c>
      <c r="BU10" s="449" t="s">
        <v>1759</v>
      </c>
      <c r="BV10" s="449" t="s">
        <v>1759</v>
      </c>
      <c r="BW10" s="449" t="s">
        <v>1759</v>
      </c>
      <c r="BX10" s="449" t="s">
        <v>1759</v>
      </c>
      <c r="BY10" s="449" t="s">
        <v>1759</v>
      </c>
      <c r="BZ10" s="449" t="s">
        <v>1759</v>
      </c>
      <c r="CA10" s="449" t="s">
        <v>1759</v>
      </c>
      <c r="CB10" s="449" t="s">
        <v>1759</v>
      </c>
      <c r="CC10" s="449" t="s">
        <v>1759</v>
      </c>
      <c r="CD10" s="449" t="s">
        <v>1759</v>
      </c>
      <c r="CE10" s="449" t="s">
        <v>1759</v>
      </c>
      <c r="CF10" s="449" t="s">
        <v>1759</v>
      </c>
      <c r="CG10" s="449" t="s">
        <v>1759</v>
      </c>
      <c r="CH10" s="449" t="s">
        <v>1759</v>
      </c>
      <c r="CI10" s="449" t="s">
        <v>1759</v>
      </c>
      <c r="CJ10" s="449" t="s">
        <v>1759</v>
      </c>
      <c r="CK10" s="449" t="s">
        <v>1759</v>
      </c>
      <c r="CL10" s="449" t="s">
        <v>1759</v>
      </c>
      <c r="CM10" s="449" t="s">
        <v>1759</v>
      </c>
      <c r="CN10" s="449" t="s">
        <v>1759</v>
      </c>
      <c r="CO10" s="449" t="s">
        <v>1759</v>
      </c>
      <c r="CP10" s="449" t="s">
        <v>1759</v>
      </c>
      <c r="CQ10" s="449" t="s">
        <v>1759</v>
      </c>
      <c r="CR10" s="449" t="s">
        <v>1759</v>
      </c>
      <c r="CS10" s="449" t="s">
        <v>1759</v>
      </c>
      <c r="CT10" s="449" t="s">
        <v>1759</v>
      </c>
      <c r="CU10" s="449" t="s">
        <v>1759</v>
      </c>
      <c r="CV10" s="449" t="s">
        <v>1759</v>
      </c>
      <c r="CW10" s="449" t="s">
        <v>1759</v>
      </c>
      <c r="CX10" s="449" t="s">
        <v>1759</v>
      </c>
      <c r="CY10" s="449" t="s">
        <v>1759</v>
      </c>
      <c r="CZ10" s="449" t="s">
        <v>1759</v>
      </c>
      <c r="DA10" s="449" t="s">
        <v>1759</v>
      </c>
      <c r="DB10" s="449" t="s">
        <v>1759</v>
      </c>
      <c r="DC10" s="449" t="s">
        <v>1759</v>
      </c>
      <c r="DD10" s="449" t="s">
        <v>1759</v>
      </c>
      <c r="DE10" s="449" t="s">
        <v>1759</v>
      </c>
      <c r="DF10" s="449" t="s">
        <v>1759</v>
      </c>
      <c r="DG10" s="449" t="s">
        <v>1759</v>
      </c>
      <c r="DH10" s="449" t="s">
        <v>1759</v>
      </c>
      <c r="DI10" s="449" t="s">
        <v>1759</v>
      </c>
      <c r="DJ10" s="449" t="s">
        <v>1759</v>
      </c>
      <c r="DK10" s="449" t="s">
        <v>1759</v>
      </c>
      <c r="DL10" s="449" t="s">
        <v>1759</v>
      </c>
      <c r="DM10" s="449" t="s">
        <v>1759</v>
      </c>
      <c r="DN10" s="449" t="s">
        <v>1759</v>
      </c>
      <c r="DO10" s="449" t="s">
        <v>1759</v>
      </c>
      <c r="DP10" s="449" t="s">
        <v>1759</v>
      </c>
      <c r="DQ10" s="449" t="s">
        <v>1759</v>
      </c>
      <c r="DR10" s="449" t="s">
        <v>1759</v>
      </c>
      <c r="DS10" s="449" t="s">
        <v>1759</v>
      </c>
      <c r="DT10" s="449" t="s">
        <v>1759</v>
      </c>
      <c r="DU10" s="449"/>
      <c r="DV10" s="930" t="s">
        <v>1833</v>
      </c>
    </row>
    <row r="11" spans="1:135" s="4" customFormat="1" ht="12" hidden="1" customHeight="1">
      <c r="A11" s="1083" t="s">
        <v>1758</v>
      </c>
      <c r="B11" s="1083" t="s">
        <v>1722</v>
      </c>
      <c r="C11" s="1083" t="s">
        <v>1723</v>
      </c>
      <c r="D11" s="1083" t="s">
        <v>1724</v>
      </c>
      <c r="E11" s="1083" t="s">
        <v>1725</v>
      </c>
      <c r="F11" s="1083" t="s">
        <v>872</v>
      </c>
      <c r="G11" s="1083" t="s">
        <v>3859</v>
      </c>
      <c r="H11" s="1083" t="s">
        <v>3860</v>
      </c>
      <c r="I11" s="1083" t="s">
        <v>4566</v>
      </c>
      <c r="J11" s="1083" t="s">
        <v>4574</v>
      </c>
      <c r="K11" s="1084"/>
      <c r="L11" s="8"/>
      <c r="M11" s="8"/>
      <c r="N11" s="8"/>
      <c r="O11" s="8"/>
      <c r="P11" s="8"/>
      <c r="Q11" s="8"/>
      <c r="R11" s="8"/>
      <c r="S11" s="8"/>
      <c r="T11" s="8"/>
      <c r="U11" s="8"/>
      <c r="V11" s="8"/>
      <c r="W11" s="8"/>
      <c r="X11" s="8"/>
      <c r="Y11" s="8"/>
      <c r="Z11" s="8"/>
      <c r="AA11" s="8"/>
      <c r="AB11" s="8"/>
      <c r="AC11" s="8"/>
      <c r="AD11" s="8"/>
      <c r="AE11" s="8"/>
      <c r="AF11" s="8"/>
      <c r="AG11" s="8"/>
      <c r="AH11" s="8"/>
    </row>
    <row r="12" spans="1:135" s="4" customFormat="1" ht="19.5" customHeight="1">
      <c r="A12" s="449" t="s">
        <v>1726</v>
      </c>
      <c r="B12" s="449" t="s">
        <v>1726</v>
      </c>
      <c r="C12" s="449" t="s">
        <v>1726</v>
      </c>
      <c r="D12" s="449" t="s">
        <v>1726</v>
      </c>
      <c r="E12" s="449" t="s">
        <v>1726</v>
      </c>
      <c r="F12" s="449" t="s">
        <v>1726</v>
      </c>
      <c r="G12" s="449" t="s">
        <v>1726</v>
      </c>
      <c r="H12" s="449" t="s">
        <v>1726</v>
      </c>
      <c r="I12" s="449" t="s">
        <v>1759</v>
      </c>
      <c r="J12" s="449" t="s">
        <v>1726</v>
      </c>
      <c r="K12" s="464" t="str">
        <f t="shared" ref="K12:K30" si="0">HLOOKUP($A$2,$A$11:$J$981,ROW()-10,0)</f>
        <v>●</v>
      </c>
      <c r="L12" s="39"/>
      <c r="M12" s="2168"/>
      <c r="N12" s="2168"/>
      <c r="O12" s="373"/>
      <c r="P12" s="373"/>
      <c r="Q12" s="373"/>
      <c r="R12" s="373"/>
      <c r="S12" s="373"/>
      <c r="T12" s="373"/>
      <c r="U12" s="373"/>
      <c r="V12" s="501"/>
      <c r="W12" s="501"/>
      <c r="X12" s="501"/>
      <c r="Y12" s="501"/>
      <c r="Z12" s="383"/>
      <c r="AA12" s="383"/>
      <c r="AB12" s="383"/>
      <c r="AC12" s="383"/>
      <c r="AD12" s="383"/>
      <c r="AE12" s="383"/>
      <c r="AF12" s="383"/>
      <c r="AG12"/>
      <c r="AH12" s="1085"/>
      <c r="AI12"/>
      <c r="AJ12" s="373"/>
      <c r="AK12" s="373"/>
      <c r="AL12" s="373"/>
      <c r="AM12" s="373"/>
      <c r="AN12" s="373"/>
      <c r="AO12" s="373"/>
      <c r="AP12" s="373"/>
      <c r="AQ12" s="373"/>
      <c r="AR12" s="373"/>
      <c r="AS12" s="373"/>
      <c r="AT12" s="373"/>
      <c r="AU12" s="373"/>
      <c r="AV12" s="373"/>
      <c r="AW12" s="373"/>
      <c r="AX12" s="373"/>
      <c r="AY12" s="373"/>
      <c r="AZ12" s="373"/>
      <c r="BA12" s="373"/>
      <c r="BB12" s="373"/>
      <c r="BC12" s="373"/>
      <c r="BD12" s="373"/>
      <c r="BE12" s="373"/>
      <c r="BF12" s="373"/>
      <c r="BG12" s="373"/>
      <c r="BH12" s="373"/>
      <c r="BI12" s="373"/>
      <c r="BJ12" s="373"/>
      <c r="BK12" s="373"/>
      <c r="BL12" s="373"/>
      <c r="BM12" s="373"/>
      <c r="BN12" s="373"/>
      <c r="BO12" s="373"/>
      <c r="BP12" s="373"/>
      <c r="BQ12" s="373"/>
      <c r="BR12" s="373"/>
      <c r="BS12" s="373"/>
      <c r="BT12" s="373"/>
      <c r="BU12" s="373"/>
      <c r="BV12" s="373"/>
      <c r="BW12" s="373"/>
      <c r="BX12" s="373"/>
      <c r="BY12" s="373"/>
      <c r="BZ12" s="373"/>
      <c r="CA12" s="373"/>
      <c r="CB12" s="373"/>
      <c r="CC12" s="373"/>
      <c r="CD12" s="373"/>
      <c r="CE12" s="373"/>
      <c r="CF12" s="373"/>
      <c r="CG12" s="373"/>
      <c r="CH12" s="373"/>
      <c r="CI12" s="373"/>
      <c r="CJ12" s="373"/>
      <c r="CK12" s="373"/>
      <c r="CL12" s="373"/>
      <c r="CM12" s="373"/>
      <c r="CN12" s="373"/>
      <c r="CO12" s="373"/>
      <c r="CP12" s="373"/>
      <c r="CQ12" s="373"/>
      <c r="CR12" s="373"/>
      <c r="CS12" s="373"/>
      <c r="CT12" s="373"/>
      <c r="CU12" s="373"/>
      <c r="CV12" s="373"/>
      <c r="CW12" s="373"/>
      <c r="CX12" s="373"/>
      <c r="CY12" s="373"/>
      <c r="CZ12" s="373"/>
      <c r="DA12" s="373"/>
      <c r="DB12" s="373"/>
      <c r="DC12" s="373"/>
      <c r="DD12" s="373"/>
      <c r="DE12" s="373"/>
      <c r="DF12" s="373"/>
      <c r="DG12" s="373"/>
      <c r="DH12" s="373"/>
      <c r="DI12" s="373"/>
      <c r="DJ12" s="373"/>
      <c r="DK12" s="373"/>
      <c r="DL12" s="373"/>
      <c r="DM12" s="373"/>
      <c r="DN12" s="373"/>
      <c r="DO12" s="373"/>
      <c r="DP12" s="373"/>
      <c r="DQ12" s="373"/>
      <c r="DR12" s="373"/>
      <c r="DS12" s="373"/>
      <c r="DT12" s="373"/>
      <c r="DU12" s="373"/>
      <c r="DV12" s="373"/>
      <c r="DW12" s="373"/>
      <c r="DX12" s="373"/>
      <c r="DY12" s="373"/>
      <c r="DZ12" s="373"/>
      <c r="EA12" s="373"/>
      <c r="EB12" s="373"/>
      <c r="EC12" s="373"/>
      <c r="ED12" s="373"/>
      <c r="EE12" s="373"/>
    </row>
    <row r="13" spans="1:135" ht="19.5" customHeight="1">
      <c r="A13" s="449" t="s">
        <v>1726</v>
      </c>
      <c r="B13" s="449" t="s">
        <v>1726</v>
      </c>
      <c r="C13" s="449" t="s">
        <v>1726</v>
      </c>
      <c r="D13" s="449" t="s">
        <v>1726</v>
      </c>
      <c r="E13" s="449" t="s">
        <v>1726</v>
      </c>
      <c r="F13" s="449" t="s">
        <v>1726</v>
      </c>
      <c r="G13" s="449" t="s">
        <v>1726</v>
      </c>
      <c r="H13" s="449" t="s">
        <v>1726</v>
      </c>
      <c r="I13" s="449" t="s">
        <v>1759</v>
      </c>
      <c r="J13" s="449" t="s">
        <v>1726</v>
      </c>
      <c r="K13" s="464" t="str">
        <f t="shared" si="0"/>
        <v>●</v>
      </c>
      <c r="L13" s="39"/>
      <c r="AH13" s="1085"/>
    </row>
    <row r="14" spans="1:135" ht="21">
      <c r="A14" s="449" t="s">
        <v>1726</v>
      </c>
      <c r="B14" s="449" t="s">
        <v>1726</v>
      </c>
      <c r="C14" s="449" t="s">
        <v>1726</v>
      </c>
      <c r="D14" s="449" t="s">
        <v>1726</v>
      </c>
      <c r="E14" s="449" t="s">
        <v>1726</v>
      </c>
      <c r="F14" s="449" t="s">
        <v>1726</v>
      </c>
      <c r="G14" s="449" t="s">
        <v>1726</v>
      </c>
      <c r="H14" s="449" t="s">
        <v>1726</v>
      </c>
      <c r="I14" s="449" t="s">
        <v>1759</v>
      </c>
      <c r="J14" s="449" t="s">
        <v>1726</v>
      </c>
      <c r="K14" s="464" t="str">
        <f t="shared" si="0"/>
        <v>●</v>
      </c>
      <c r="L14" s="39"/>
      <c r="M14" s="833" t="s">
        <v>4029</v>
      </c>
      <c r="N14" s="833"/>
      <c r="O14" s="1085"/>
      <c r="P14" s="1085"/>
      <c r="Q14" s="1085"/>
      <c r="R14" s="833"/>
      <c r="S14" s="1085"/>
      <c r="T14" s="1085"/>
      <c r="U14" s="1085"/>
      <c r="V14" s="1085"/>
      <c r="W14" s="1085"/>
      <c r="X14" s="1085"/>
      <c r="Y14" s="1085"/>
      <c r="Z14" s="1085"/>
      <c r="AA14" s="1085"/>
      <c r="AB14" s="1085"/>
      <c r="AC14" s="1085"/>
      <c r="AD14" s="1085"/>
      <c r="AE14" s="1085"/>
      <c r="AF14" s="1085"/>
      <c r="AG14" s="1085"/>
      <c r="AH14" s="1085"/>
    </row>
    <row r="15" spans="1:135" ht="13.5" customHeight="1" thickBot="1">
      <c r="A15" s="449" t="s">
        <v>1726</v>
      </c>
      <c r="B15" s="449" t="s">
        <v>1726</v>
      </c>
      <c r="C15" s="449" t="s">
        <v>1726</v>
      </c>
      <c r="D15" s="449" t="s">
        <v>1726</v>
      </c>
      <c r="E15" s="449" t="s">
        <v>1726</v>
      </c>
      <c r="F15" s="449" t="s">
        <v>1726</v>
      </c>
      <c r="G15" s="449" t="s">
        <v>1726</v>
      </c>
      <c r="H15" s="449" t="s">
        <v>1726</v>
      </c>
      <c r="I15" s="449" t="s">
        <v>1759</v>
      </c>
      <c r="J15" s="449" t="s">
        <v>1726</v>
      </c>
      <c r="K15" s="464" t="str">
        <f t="shared" si="0"/>
        <v>●</v>
      </c>
      <c r="L15" s="39"/>
      <c r="M15" s="1085"/>
      <c r="N15" s="1085"/>
      <c r="O15" s="1085"/>
      <c r="P15" s="1085"/>
      <c r="Q15" s="1085"/>
      <c r="R15" s="1085"/>
      <c r="S15" s="1085"/>
      <c r="T15" s="1085"/>
      <c r="U15" s="1085"/>
      <c r="V15" s="1085"/>
      <c r="W15" s="1085"/>
      <c r="X15" s="1085"/>
      <c r="Y15" s="1085"/>
      <c r="Z15" s="1085"/>
      <c r="AA15" s="1085"/>
      <c r="AB15" s="1085"/>
      <c r="AC15" s="1085"/>
      <c r="AD15" s="1085"/>
      <c r="AE15" s="1085"/>
      <c r="AF15" s="1085"/>
      <c r="AH15" s="1085"/>
    </row>
    <row r="16" spans="1:135" ht="13.5" customHeight="1">
      <c r="A16" s="449" t="s">
        <v>1726</v>
      </c>
      <c r="B16" s="449" t="s">
        <v>1726</v>
      </c>
      <c r="C16" s="449" t="s">
        <v>1726</v>
      </c>
      <c r="D16" s="449" t="s">
        <v>1726</v>
      </c>
      <c r="E16" s="449" t="s">
        <v>1726</v>
      </c>
      <c r="F16" s="449" t="s">
        <v>1726</v>
      </c>
      <c r="G16" s="449" t="s">
        <v>1726</v>
      </c>
      <c r="H16" s="449" t="s">
        <v>1726</v>
      </c>
      <c r="I16" s="449" t="s">
        <v>1759</v>
      </c>
      <c r="J16" s="449" t="s">
        <v>1726</v>
      </c>
      <c r="K16" s="464" t="str">
        <f t="shared" si="0"/>
        <v>●</v>
      </c>
      <c r="L16" s="39"/>
      <c r="M16" s="1869" t="s">
        <v>4523</v>
      </c>
      <c r="N16" s="1904"/>
      <c r="O16" s="1870"/>
      <c r="P16" s="1870"/>
      <c r="Q16" s="1870"/>
      <c r="R16" s="1871"/>
      <c r="S16"/>
      <c r="T16"/>
      <c r="AH16" s="1085"/>
    </row>
    <row r="17" spans="1:135" ht="13.5" customHeight="1">
      <c r="A17" s="449" t="s">
        <v>1726</v>
      </c>
      <c r="B17" s="449" t="s">
        <v>1726</v>
      </c>
      <c r="C17" s="449" t="s">
        <v>1726</v>
      </c>
      <c r="D17" s="449" t="s">
        <v>1726</v>
      </c>
      <c r="E17" s="449" t="s">
        <v>1726</v>
      </c>
      <c r="F17" s="449" t="s">
        <v>1726</v>
      </c>
      <c r="G17" s="449" t="s">
        <v>1726</v>
      </c>
      <c r="H17" s="449" t="s">
        <v>1726</v>
      </c>
      <c r="I17" s="449" t="s">
        <v>1759</v>
      </c>
      <c r="J17" s="449" t="s">
        <v>1726</v>
      </c>
      <c r="K17" s="464" t="str">
        <f t="shared" si="0"/>
        <v>●</v>
      </c>
      <c r="L17" s="39"/>
      <c r="M17" s="1872" t="s">
        <v>226</v>
      </c>
      <c r="N17" s="1905"/>
      <c r="O17" s="1873"/>
      <c r="P17" s="1873"/>
      <c r="Q17" s="1873"/>
      <c r="R17" s="1874"/>
      <c r="S17"/>
      <c r="T17"/>
      <c r="U17"/>
      <c r="V17"/>
      <c r="W17"/>
      <c r="X17"/>
      <c r="Y17"/>
      <c r="Z17"/>
      <c r="AA17"/>
      <c r="AB17"/>
      <c r="AC17"/>
      <c r="AD17"/>
      <c r="AE17"/>
      <c r="AF17"/>
      <c r="AG17"/>
      <c r="AH17"/>
    </row>
    <row r="18" spans="1:135" ht="13.5" customHeight="1">
      <c r="A18" s="449" t="s">
        <v>1726</v>
      </c>
      <c r="B18" s="449" t="s">
        <v>1726</v>
      </c>
      <c r="C18" s="449" t="s">
        <v>1726</v>
      </c>
      <c r="D18" s="449" t="s">
        <v>1726</v>
      </c>
      <c r="E18" s="449" t="s">
        <v>1726</v>
      </c>
      <c r="F18" s="449" t="s">
        <v>1726</v>
      </c>
      <c r="G18" s="449" t="s">
        <v>1726</v>
      </c>
      <c r="H18" s="449" t="s">
        <v>1726</v>
      </c>
      <c r="I18" s="449" t="s">
        <v>1759</v>
      </c>
      <c r="J18" s="449" t="s">
        <v>1726</v>
      </c>
      <c r="K18" s="464" t="str">
        <f t="shared" si="0"/>
        <v>●</v>
      </c>
      <c r="L18" s="39"/>
      <c r="M18" s="1875" t="s">
        <v>524</v>
      </c>
      <c r="N18" s="1876"/>
      <c r="O18" s="1876"/>
      <c r="P18" s="1876"/>
      <c r="Q18" s="1876"/>
      <c r="R18" s="1877"/>
      <c r="S18"/>
      <c r="T18"/>
      <c r="U18"/>
      <c r="V18"/>
      <c r="W18"/>
      <c r="X18"/>
      <c r="Y18"/>
      <c r="Z18"/>
      <c r="AA18"/>
      <c r="AB18"/>
      <c r="AC18"/>
      <c r="AD18"/>
      <c r="AE18"/>
      <c r="AF18"/>
      <c r="AG18"/>
      <c r="AH18"/>
    </row>
    <row r="19" spans="1:135" ht="13.5" customHeight="1">
      <c r="A19" s="449" t="s">
        <v>1726</v>
      </c>
      <c r="B19" s="449" t="s">
        <v>1726</v>
      </c>
      <c r="C19" s="449" t="s">
        <v>1726</v>
      </c>
      <c r="D19" s="449" t="s">
        <v>1726</v>
      </c>
      <c r="E19" s="449" t="s">
        <v>1726</v>
      </c>
      <c r="F19" s="449" t="s">
        <v>1726</v>
      </c>
      <c r="G19" s="449" t="s">
        <v>1726</v>
      </c>
      <c r="H19" s="449" t="s">
        <v>1726</v>
      </c>
      <c r="I19" s="449" t="s">
        <v>1759</v>
      </c>
      <c r="J19" s="449" t="s">
        <v>1726</v>
      </c>
      <c r="K19" s="464" t="str">
        <f t="shared" si="0"/>
        <v>●</v>
      </c>
      <c r="L19" s="39"/>
      <c r="M19" s="1875" t="s">
        <v>1830</v>
      </c>
      <c r="N19" s="1876"/>
      <c r="O19" s="1876"/>
      <c r="P19" s="1876"/>
      <c r="Q19" s="1876"/>
      <c r="R19" s="1877"/>
      <c r="S19"/>
      <c r="T19"/>
      <c r="U19"/>
      <c r="V19"/>
      <c r="AA19"/>
      <c r="AB19"/>
      <c r="AC19"/>
      <c r="AD19"/>
      <c r="AE19"/>
      <c r="AF19"/>
      <c r="AG19"/>
      <c r="AH19"/>
      <c r="AI19"/>
      <c r="AJ19"/>
      <c r="AK19"/>
      <c r="AL19"/>
      <c r="AM19"/>
      <c r="AN19"/>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c r="BY19"/>
      <c r="BZ19"/>
      <c r="CA19"/>
      <c r="CB19"/>
      <c r="CC19"/>
      <c r="CD19"/>
      <c r="CE19"/>
      <c r="CF19"/>
      <c r="CG19"/>
      <c r="CH19"/>
      <c r="CI19"/>
      <c r="CJ19"/>
      <c r="CK19"/>
      <c r="CL19"/>
      <c r="CM19"/>
      <c r="CN19"/>
      <c r="CO19"/>
      <c r="CP19"/>
      <c r="CQ19"/>
      <c r="CR19"/>
      <c r="CS19"/>
      <c r="CT19"/>
      <c r="CU19"/>
      <c r="CV19"/>
      <c r="CW19"/>
      <c r="CX19"/>
      <c r="CY19"/>
      <c r="CZ19"/>
      <c r="DA19"/>
      <c r="DB19"/>
      <c r="DC19"/>
      <c r="DD19"/>
      <c r="DE19"/>
      <c r="DF19"/>
      <c r="DG19"/>
      <c r="DH19"/>
      <c r="DI19"/>
      <c r="DJ19"/>
      <c r="DK19"/>
      <c r="DL19"/>
      <c r="DM19"/>
      <c r="DN19"/>
      <c r="DO19"/>
      <c r="DP19"/>
      <c r="DQ19"/>
      <c r="DR19"/>
      <c r="DS19"/>
      <c r="DT19"/>
      <c r="DU19" s="1249" t="s">
        <v>4508</v>
      </c>
      <c r="DV19"/>
      <c r="DW19"/>
      <c r="DX19"/>
      <c r="DY19"/>
      <c r="DZ19"/>
      <c r="EA19"/>
      <c r="EB19"/>
      <c r="EC19"/>
      <c r="ED19"/>
      <c r="EE19"/>
    </row>
    <row r="20" spans="1:135" ht="13.5" customHeight="1" thickBot="1">
      <c r="A20" s="449" t="s">
        <v>1726</v>
      </c>
      <c r="B20" s="449" t="s">
        <v>1726</v>
      </c>
      <c r="C20" s="449" t="s">
        <v>1726</v>
      </c>
      <c r="D20" s="449" t="s">
        <v>1726</v>
      </c>
      <c r="E20" s="449" t="s">
        <v>1726</v>
      </c>
      <c r="F20" s="449" t="s">
        <v>1726</v>
      </c>
      <c r="G20" s="449" t="s">
        <v>1726</v>
      </c>
      <c r="H20" s="449" t="s">
        <v>1726</v>
      </c>
      <c r="I20" s="449" t="s">
        <v>1759</v>
      </c>
      <c r="J20" s="449" t="s">
        <v>1726</v>
      </c>
      <c r="K20" s="464" t="str">
        <f t="shared" si="0"/>
        <v>●</v>
      </c>
      <c r="L20" s="39"/>
      <c r="M20" s="1885" t="s">
        <v>1831</v>
      </c>
      <c r="N20" s="1886"/>
      <c r="O20" s="1886"/>
      <c r="P20" s="1886"/>
      <c r="Q20" s="1886"/>
      <c r="R20" s="1887"/>
      <c r="S20"/>
      <c r="T20"/>
      <c r="U20"/>
      <c r="V20"/>
      <c r="W20" s="2220" t="str">
        <f>"自社分
（"&amp;'1_一般事項'!$Q$23&amp;"次下請）"</f>
        <v>自社分
（次下請）</v>
      </c>
      <c r="X20" s="2221"/>
      <c r="Y20" s="940"/>
      <c r="Z20" s="941" t="str">
        <f>'1_一般事項'!$Q$23+1&amp;"次"</f>
        <v>1次</v>
      </c>
      <c r="AA20" s="940"/>
      <c r="AB20" s="941" t="str">
        <f>'1_一般事項'!$Q$23+1&amp;"次"</f>
        <v>1次</v>
      </c>
      <c r="AC20" s="940"/>
      <c r="AD20" s="941" t="str">
        <f>'1_一般事項'!$Q$23+1&amp;"次"</f>
        <v>1次</v>
      </c>
      <c r="AE20" s="940"/>
      <c r="AF20" s="941" t="str">
        <f>'1_一般事項'!$Q$23+1&amp;"次"</f>
        <v>1次</v>
      </c>
      <c r="AG20" s="940"/>
      <c r="AH20" s="941" t="str">
        <f>'1_一般事項'!$Q$23+1&amp;"次"</f>
        <v>1次</v>
      </c>
      <c r="AI20" s="940"/>
      <c r="AJ20" s="941" t="str">
        <f>'1_一般事項'!$Q$23+1&amp;"次"</f>
        <v>1次</v>
      </c>
      <c r="AK20" s="940"/>
      <c r="AL20" s="941" t="str">
        <f>'1_一般事項'!$Q$23+1&amp;"次"</f>
        <v>1次</v>
      </c>
      <c r="AM20" s="940"/>
      <c r="AN20" s="941" t="str">
        <f>'1_一般事項'!$Q$23+1&amp;"次"</f>
        <v>1次</v>
      </c>
      <c r="AO20" s="940"/>
      <c r="AP20" s="941" t="str">
        <f>'1_一般事項'!$Q$23+1&amp;"次"</f>
        <v>1次</v>
      </c>
      <c r="AQ20" s="940"/>
      <c r="AR20" s="941" t="str">
        <f>'1_一般事項'!$Q$23+1&amp;"次"</f>
        <v>1次</v>
      </c>
      <c r="AS20" s="940"/>
      <c r="AT20" s="941" t="str">
        <f>'1_一般事項'!$Q$23+1&amp;"次"</f>
        <v>1次</v>
      </c>
      <c r="AU20" s="940"/>
      <c r="AV20" s="941" t="str">
        <f>'1_一般事項'!$Q$23+1&amp;"次"</f>
        <v>1次</v>
      </c>
      <c r="AW20" s="940"/>
      <c r="AX20" s="941" t="str">
        <f>'1_一般事項'!$Q$23+1&amp;"次"</f>
        <v>1次</v>
      </c>
      <c r="AY20" s="940"/>
      <c r="AZ20" s="941" t="str">
        <f>'1_一般事項'!$Q$23+1&amp;"次"</f>
        <v>1次</v>
      </c>
      <c r="BA20" s="940"/>
      <c r="BB20" s="941" t="str">
        <f>'1_一般事項'!$Q$23+1&amp;"次"</f>
        <v>1次</v>
      </c>
      <c r="BC20" s="940"/>
      <c r="BD20" s="941" t="str">
        <f>'1_一般事項'!$Q$23+1&amp;"次"</f>
        <v>1次</v>
      </c>
      <c r="BE20" s="940"/>
      <c r="BF20" s="941" t="str">
        <f>'1_一般事項'!$Q$23+1&amp;"次"</f>
        <v>1次</v>
      </c>
      <c r="BG20" s="940"/>
      <c r="BH20" s="941" t="str">
        <f>'1_一般事項'!$Q$23+1&amp;"次"</f>
        <v>1次</v>
      </c>
      <c r="BI20" s="940"/>
      <c r="BJ20" s="941" t="str">
        <f>'1_一般事項'!$Q$23+1&amp;"次"</f>
        <v>1次</v>
      </c>
      <c r="BK20" s="940"/>
      <c r="BL20" s="941" t="str">
        <f>'1_一般事項'!$Q$23+1&amp;"次"</f>
        <v>1次</v>
      </c>
      <c r="BM20" s="940"/>
      <c r="BN20" s="941" t="str">
        <f>'1_一般事項'!$Q$23+1&amp;"次"</f>
        <v>1次</v>
      </c>
      <c r="BO20" s="940"/>
      <c r="BP20" s="941" t="str">
        <f>'1_一般事項'!$Q$23+1&amp;"次"</f>
        <v>1次</v>
      </c>
      <c r="BQ20" s="940"/>
      <c r="BR20" s="941" t="str">
        <f>'1_一般事項'!$Q$23+1&amp;"次"</f>
        <v>1次</v>
      </c>
      <c r="BS20" s="940"/>
      <c r="BT20" s="941" t="str">
        <f>'1_一般事項'!$Q$23+1&amp;"次"</f>
        <v>1次</v>
      </c>
      <c r="BU20" s="940"/>
      <c r="BV20" s="941" t="str">
        <f>'1_一般事項'!$Q$23+1&amp;"次"</f>
        <v>1次</v>
      </c>
      <c r="BW20" s="940"/>
      <c r="BX20" s="941" t="str">
        <f>'1_一般事項'!$Q$23+1&amp;"次"</f>
        <v>1次</v>
      </c>
      <c r="BY20" s="940"/>
      <c r="BZ20" s="941" t="str">
        <f>'1_一般事項'!$Q$23+1&amp;"次"</f>
        <v>1次</v>
      </c>
      <c r="CA20" s="940"/>
      <c r="CB20" s="941" t="str">
        <f>'1_一般事項'!$Q$23+1&amp;"次"</f>
        <v>1次</v>
      </c>
      <c r="CC20" s="940"/>
      <c r="CD20" s="941" t="str">
        <f>'1_一般事項'!$Q$23+1&amp;"次"</f>
        <v>1次</v>
      </c>
      <c r="CE20" s="940"/>
      <c r="CF20" s="941" t="str">
        <f>'1_一般事項'!$Q$23+1&amp;"次"</f>
        <v>1次</v>
      </c>
      <c r="CG20" s="940"/>
      <c r="CH20" s="941" t="str">
        <f>'1_一般事項'!$Q$23+1&amp;"次"</f>
        <v>1次</v>
      </c>
      <c r="CI20" s="940"/>
      <c r="CJ20" s="941" t="str">
        <f>'1_一般事項'!$Q$23+1&amp;"次"</f>
        <v>1次</v>
      </c>
      <c r="CK20" s="940"/>
      <c r="CL20" s="941" t="str">
        <f>'1_一般事項'!$Q$23+1&amp;"次"</f>
        <v>1次</v>
      </c>
      <c r="CM20" s="940"/>
      <c r="CN20" s="941" t="str">
        <f>'1_一般事項'!$Q$23+1&amp;"次"</f>
        <v>1次</v>
      </c>
      <c r="CO20" s="940"/>
      <c r="CP20" s="941" t="str">
        <f>'1_一般事項'!$Q$23+1&amp;"次"</f>
        <v>1次</v>
      </c>
      <c r="CQ20" s="940"/>
      <c r="CR20" s="941" t="str">
        <f>'1_一般事項'!$Q$23+1&amp;"次"</f>
        <v>1次</v>
      </c>
      <c r="CS20" s="940"/>
      <c r="CT20" s="941" t="str">
        <f>'1_一般事項'!$Q$23+1&amp;"次"</f>
        <v>1次</v>
      </c>
      <c r="CU20" s="940"/>
      <c r="CV20" s="941" t="str">
        <f>'1_一般事項'!$Q$23+1&amp;"次"</f>
        <v>1次</v>
      </c>
      <c r="CW20" s="940"/>
      <c r="CX20" s="941" t="str">
        <f>'1_一般事項'!$Q$23+1&amp;"次"</f>
        <v>1次</v>
      </c>
      <c r="CY20" s="940"/>
      <c r="CZ20" s="941" t="str">
        <f>'1_一般事項'!$Q$23+1&amp;"次"</f>
        <v>1次</v>
      </c>
      <c r="DA20" s="940"/>
      <c r="DB20" s="941" t="str">
        <f>'1_一般事項'!$Q$23+1&amp;"次"</f>
        <v>1次</v>
      </c>
      <c r="DC20" s="940"/>
      <c r="DD20" s="941" t="str">
        <f>'1_一般事項'!$Q$23+1&amp;"次"</f>
        <v>1次</v>
      </c>
      <c r="DE20" s="940"/>
      <c r="DF20" s="941" t="str">
        <f>'1_一般事項'!$Q$23+1&amp;"次"</f>
        <v>1次</v>
      </c>
      <c r="DG20" s="940"/>
      <c r="DH20" s="941" t="str">
        <f>'1_一般事項'!$Q$23+1&amp;"次"</f>
        <v>1次</v>
      </c>
      <c r="DI20" s="940"/>
      <c r="DJ20" s="941" t="str">
        <f>'1_一般事項'!$Q$23+1&amp;"次"</f>
        <v>1次</v>
      </c>
      <c r="DK20" s="940"/>
      <c r="DL20" s="941" t="str">
        <f>'1_一般事項'!$Q$23+1&amp;"次"</f>
        <v>1次</v>
      </c>
      <c r="DM20" s="940"/>
      <c r="DN20" s="941" t="str">
        <f>'1_一般事項'!$Q$23+1&amp;"次"</f>
        <v>1次</v>
      </c>
      <c r="DO20" s="940"/>
      <c r="DP20" s="941" t="str">
        <f>'1_一般事項'!$Q$23+1&amp;"次"</f>
        <v>1次</v>
      </c>
      <c r="DQ20" s="940"/>
      <c r="DR20" s="941" t="str">
        <f>'1_一般事項'!$Q$23+1&amp;"次"</f>
        <v>1次</v>
      </c>
      <c r="DS20" s="940"/>
      <c r="DT20" s="941" t="str">
        <f>'1_一般事項'!$Q$23+1&amp;"次"</f>
        <v>1次</v>
      </c>
      <c r="DU20"/>
      <c r="DV20"/>
      <c r="DW20"/>
      <c r="DX20"/>
      <c r="DY20"/>
      <c r="DZ20"/>
      <c r="EA20"/>
      <c r="EB20"/>
      <c r="EC20"/>
      <c r="ED20"/>
      <c r="EE20"/>
    </row>
    <row r="21" spans="1:135" ht="13.5" customHeight="1">
      <c r="A21" s="449" t="s">
        <v>1726</v>
      </c>
      <c r="B21" s="449" t="s">
        <v>1726</v>
      </c>
      <c r="C21" s="449" t="s">
        <v>1726</v>
      </c>
      <c r="D21" s="449" t="s">
        <v>1726</v>
      </c>
      <c r="E21" s="449" t="s">
        <v>1726</v>
      </c>
      <c r="F21" s="449" t="s">
        <v>1726</v>
      </c>
      <c r="G21" s="449" t="s">
        <v>1726</v>
      </c>
      <c r="H21" s="449" t="s">
        <v>1726</v>
      </c>
      <c r="I21" s="449" t="s">
        <v>1759</v>
      </c>
      <c r="J21" s="449" t="s">
        <v>1726</v>
      </c>
      <c r="K21" s="464" t="str">
        <f t="shared" si="0"/>
        <v>●</v>
      </c>
      <c r="L21" s="39"/>
      <c r="W21" s="2222"/>
      <c r="X21" s="2223"/>
      <c r="Y21" s="943"/>
      <c r="Z21" s="944" t="s">
        <v>1945</v>
      </c>
      <c r="AA21" s="943"/>
      <c r="AB21" s="944" t="s">
        <v>1945</v>
      </c>
      <c r="AC21" s="943"/>
      <c r="AD21" s="944" t="s">
        <v>1945</v>
      </c>
      <c r="AE21" s="943"/>
      <c r="AF21" s="944" t="s">
        <v>1945</v>
      </c>
      <c r="AG21" s="943"/>
      <c r="AH21" s="944" t="s">
        <v>1945</v>
      </c>
      <c r="AI21" s="943"/>
      <c r="AJ21" s="944" t="s">
        <v>1945</v>
      </c>
      <c r="AK21" s="943"/>
      <c r="AL21" s="944" t="s">
        <v>1945</v>
      </c>
      <c r="AM21" s="943"/>
      <c r="AN21" s="944" t="s">
        <v>1945</v>
      </c>
      <c r="AO21" s="943"/>
      <c r="AP21" s="944" t="s">
        <v>1945</v>
      </c>
      <c r="AQ21" s="943"/>
      <c r="AR21" s="944" t="s">
        <v>1945</v>
      </c>
      <c r="AS21" s="943"/>
      <c r="AT21" s="944" t="s">
        <v>1945</v>
      </c>
      <c r="AU21" s="943"/>
      <c r="AV21" s="944" t="s">
        <v>1945</v>
      </c>
      <c r="AW21" s="943"/>
      <c r="AX21" s="944" t="s">
        <v>1945</v>
      </c>
      <c r="AY21" s="943"/>
      <c r="AZ21" s="944" t="s">
        <v>1945</v>
      </c>
      <c r="BA21" s="943"/>
      <c r="BB21" s="944" t="s">
        <v>1945</v>
      </c>
      <c r="BC21" s="943"/>
      <c r="BD21" s="944" t="s">
        <v>1945</v>
      </c>
      <c r="BE21" s="943"/>
      <c r="BF21" s="944" t="s">
        <v>1945</v>
      </c>
      <c r="BG21" s="943"/>
      <c r="BH21" s="944" t="s">
        <v>1945</v>
      </c>
      <c r="BI21" s="943"/>
      <c r="BJ21" s="944" t="s">
        <v>1945</v>
      </c>
      <c r="BK21" s="943"/>
      <c r="BL21" s="944" t="s">
        <v>1945</v>
      </c>
      <c r="BM21" s="943"/>
      <c r="BN21" s="944" t="s">
        <v>1945</v>
      </c>
      <c r="BO21" s="943"/>
      <c r="BP21" s="944" t="s">
        <v>1945</v>
      </c>
      <c r="BQ21" s="943"/>
      <c r="BR21" s="944" t="s">
        <v>1945</v>
      </c>
      <c r="BS21" s="943"/>
      <c r="BT21" s="944" t="s">
        <v>1945</v>
      </c>
      <c r="BU21" s="943"/>
      <c r="BV21" s="944" t="s">
        <v>1945</v>
      </c>
      <c r="BW21" s="943"/>
      <c r="BX21" s="944" t="s">
        <v>1945</v>
      </c>
      <c r="BY21" s="943"/>
      <c r="BZ21" s="944" t="s">
        <v>1945</v>
      </c>
      <c r="CA21" s="943"/>
      <c r="CB21" s="944" t="s">
        <v>1945</v>
      </c>
      <c r="CC21" s="943"/>
      <c r="CD21" s="944" t="s">
        <v>1945</v>
      </c>
      <c r="CE21" s="943"/>
      <c r="CF21" s="944" t="s">
        <v>1945</v>
      </c>
      <c r="CG21" s="943"/>
      <c r="CH21" s="944" t="s">
        <v>1945</v>
      </c>
      <c r="CI21" s="943"/>
      <c r="CJ21" s="944" t="s">
        <v>1945</v>
      </c>
      <c r="CK21" s="943"/>
      <c r="CL21" s="944" t="s">
        <v>1945</v>
      </c>
      <c r="CM21" s="943"/>
      <c r="CN21" s="944" t="s">
        <v>1945</v>
      </c>
      <c r="CO21" s="943"/>
      <c r="CP21" s="944" t="s">
        <v>1945</v>
      </c>
      <c r="CQ21" s="943"/>
      <c r="CR21" s="944" t="s">
        <v>1945</v>
      </c>
      <c r="CS21" s="943"/>
      <c r="CT21" s="944" t="s">
        <v>1945</v>
      </c>
      <c r="CU21" s="943"/>
      <c r="CV21" s="944" t="s">
        <v>1945</v>
      </c>
      <c r="CW21" s="943"/>
      <c r="CX21" s="944" t="s">
        <v>1945</v>
      </c>
      <c r="CY21" s="943"/>
      <c r="CZ21" s="944" t="s">
        <v>1945</v>
      </c>
      <c r="DA21" s="943"/>
      <c r="DB21" s="944" t="s">
        <v>1945</v>
      </c>
      <c r="DC21" s="943"/>
      <c r="DD21" s="944" t="s">
        <v>1945</v>
      </c>
      <c r="DE21" s="943"/>
      <c r="DF21" s="944" t="s">
        <v>1945</v>
      </c>
      <c r="DG21" s="943"/>
      <c r="DH21" s="944" t="s">
        <v>1945</v>
      </c>
      <c r="DI21" s="943"/>
      <c r="DJ21" s="944" t="s">
        <v>1945</v>
      </c>
      <c r="DK21" s="943"/>
      <c r="DL21" s="944" t="s">
        <v>1945</v>
      </c>
      <c r="DM21" s="943"/>
      <c r="DN21" s="944" t="s">
        <v>1945</v>
      </c>
      <c r="DO21" s="943"/>
      <c r="DP21" s="944" t="s">
        <v>1945</v>
      </c>
      <c r="DQ21" s="943"/>
      <c r="DR21" s="944" t="s">
        <v>1945</v>
      </c>
      <c r="DS21" s="943"/>
      <c r="DT21" s="944" t="s">
        <v>1945</v>
      </c>
      <c r="DU21"/>
      <c r="DV21"/>
      <c r="DW21"/>
      <c r="DX21"/>
      <c r="DY21"/>
      <c r="DZ21"/>
      <c r="EA21"/>
      <c r="EB21"/>
      <c r="EC21"/>
      <c r="ED21"/>
      <c r="EE21"/>
    </row>
    <row r="22" spans="1:135" ht="25.2" customHeight="1">
      <c r="A22" s="449" t="s">
        <v>1726</v>
      </c>
      <c r="B22" s="449" t="s">
        <v>1726</v>
      </c>
      <c r="C22" s="449" t="s">
        <v>1726</v>
      </c>
      <c r="D22" s="449" t="s">
        <v>1726</v>
      </c>
      <c r="E22" s="449" t="s">
        <v>1726</v>
      </c>
      <c r="F22" s="449" t="s">
        <v>1726</v>
      </c>
      <c r="G22" s="449" t="s">
        <v>1726</v>
      </c>
      <c r="H22" s="449" t="s">
        <v>1726</v>
      </c>
      <c r="I22" s="449" t="s">
        <v>1759</v>
      </c>
      <c r="J22" s="449" t="s">
        <v>1726</v>
      </c>
      <c r="K22" s="464" t="str">
        <f t="shared" si="0"/>
        <v>●</v>
      </c>
      <c r="L22" s="39"/>
      <c r="M22" s="2103" t="s">
        <v>1787</v>
      </c>
      <c r="N22" s="2104"/>
      <c r="O22" s="2103" t="s">
        <v>1749</v>
      </c>
      <c r="P22" s="2303"/>
      <c r="Q22" s="2303"/>
      <c r="R22" s="2303"/>
      <c r="S22" s="2303"/>
      <c r="T22" s="2104"/>
      <c r="U22" s="471" t="s">
        <v>675</v>
      </c>
      <c r="W22" s="516"/>
      <c r="X22" s="593">
        <f>'1_一般事項'!Q26</f>
        <v>0</v>
      </c>
      <c r="Y22" s="516">
        <v>1</v>
      </c>
      <c r="Z22" s="593" t="str">
        <f>IFERROR(VLOOKUP(Y22,下請会社名,2,0),"")</f>
        <v/>
      </c>
      <c r="AA22" s="516">
        <f t="shared" ref="AA22" si="1">Y22+1</f>
        <v>2</v>
      </c>
      <c r="AB22" s="593" t="str">
        <f>IFERROR(VLOOKUP(AA22,下請会社名,2,0),"")</f>
        <v/>
      </c>
      <c r="AC22" s="516">
        <f t="shared" ref="AC22" si="2">AA22+1</f>
        <v>3</v>
      </c>
      <c r="AD22" s="593" t="str">
        <f>IFERROR(VLOOKUP(AC22,下請会社名,2,0),"")</f>
        <v/>
      </c>
      <c r="AE22" s="516">
        <f t="shared" ref="AE22" si="3">AC22+1</f>
        <v>4</v>
      </c>
      <c r="AF22" s="593" t="str">
        <f>IFERROR(VLOOKUP(AE22,下請会社名,2,0),"")</f>
        <v/>
      </c>
      <c r="AG22" s="516">
        <f t="shared" ref="AG22" si="4">AE22+1</f>
        <v>5</v>
      </c>
      <c r="AH22" s="593" t="str">
        <f>IFERROR(VLOOKUP(AG22,下請会社名,2,0),"")</f>
        <v/>
      </c>
      <c r="AI22" s="516">
        <f t="shared" ref="AI22" si="5">AG22+1</f>
        <v>6</v>
      </c>
      <c r="AJ22" s="593" t="str">
        <f>IFERROR(VLOOKUP(AI22,下請会社名,2,0),"")</f>
        <v/>
      </c>
      <c r="AK22" s="516">
        <f t="shared" ref="AK22" si="6">AI22+1</f>
        <v>7</v>
      </c>
      <c r="AL22" s="593" t="str">
        <f>IFERROR(VLOOKUP(AK22,下請会社名,2,0),"")</f>
        <v/>
      </c>
      <c r="AM22" s="516">
        <f t="shared" ref="AM22" si="7">AK22+1</f>
        <v>8</v>
      </c>
      <c r="AN22" s="593" t="str">
        <f>IFERROR(VLOOKUP(AM22,下請会社名,2,0),"")</f>
        <v/>
      </c>
      <c r="AO22" s="516">
        <f t="shared" ref="AO22" si="8">AM22+1</f>
        <v>9</v>
      </c>
      <c r="AP22" s="593" t="str">
        <f>IFERROR(VLOOKUP(AO22,下請会社名,2,0),"")</f>
        <v/>
      </c>
      <c r="AQ22" s="516">
        <f t="shared" ref="AQ22" si="9">AO22+1</f>
        <v>10</v>
      </c>
      <c r="AR22" s="593" t="str">
        <f>IFERROR(VLOOKUP(AQ22,下請会社名,2,0),"")</f>
        <v/>
      </c>
      <c r="AS22" s="516">
        <f t="shared" ref="AS22" si="10">AQ22+1</f>
        <v>11</v>
      </c>
      <c r="AT22" s="593" t="str">
        <f>IFERROR(VLOOKUP(AS22,下請会社名,2,0),"")</f>
        <v/>
      </c>
      <c r="AU22" s="516">
        <f t="shared" ref="AU22" si="11">AS22+1</f>
        <v>12</v>
      </c>
      <c r="AV22" s="593" t="str">
        <f>IFERROR(VLOOKUP(AU22,下請会社名,2,0),"")</f>
        <v/>
      </c>
      <c r="AW22" s="516">
        <f t="shared" ref="AW22" si="12">AU22+1</f>
        <v>13</v>
      </c>
      <c r="AX22" s="593" t="str">
        <f>IFERROR(VLOOKUP(AW22,下請会社名,2,0),"")</f>
        <v/>
      </c>
      <c r="AY22" s="516">
        <f t="shared" ref="AY22" si="13">AW22+1</f>
        <v>14</v>
      </c>
      <c r="AZ22" s="593" t="str">
        <f>IFERROR(VLOOKUP(AY22,下請会社名,2,0),"")</f>
        <v/>
      </c>
      <c r="BA22" s="516">
        <f t="shared" ref="BA22" si="14">AY22+1</f>
        <v>15</v>
      </c>
      <c r="BB22" s="593" t="str">
        <f>IFERROR(VLOOKUP(BA22,下請会社名,2,0),"")</f>
        <v/>
      </c>
      <c r="BC22" s="516">
        <f t="shared" ref="BC22" si="15">BA22+1</f>
        <v>16</v>
      </c>
      <c r="BD22" s="593" t="str">
        <f>IFERROR(VLOOKUP(BC22,下請会社名,2,0),"")</f>
        <v/>
      </c>
      <c r="BE22" s="516">
        <f t="shared" ref="BE22" si="16">BC22+1</f>
        <v>17</v>
      </c>
      <c r="BF22" s="593" t="str">
        <f>IFERROR(VLOOKUP(BE22,下請会社名,2,0),"")</f>
        <v/>
      </c>
      <c r="BG22" s="516">
        <f t="shared" ref="BG22" si="17">BE22+1</f>
        <v>18</v>
      </c>
      <c r="BH22" s="593" t="str">
        <f>IFERROR(VLOOKUP(BG22,下請会社名,2,0),"")</f>
        <v/>
      </c>
      <c r="BI22" s="516">
        <f t="shared" ref="BI22" si="18">BG22+1</f>
        <v>19</v>
      </c>
      <c r="BJ22" s="593" t="str">
        <f>IFERROR(VLOOKUP(BI22,下請会社名,2,0),"")</f>
        <v/>
      </c>
      <c r="BK22" s="516">
        <f t="shared" ref="BK22" si="19">BI22+1</f>
        <v>20</v>
      </c>
      <c r="BL22" s="593" t="str">
        <f>IFERROR(VLOOKUP(BK22,下請会社名,2,0),"")</f>
        <v/>
      </c>
      <c r="BM22" s="516">
        <f t="shared" ref="BM22" si="20">BK22+1</f>
        <v>21</v>
      </c>
      <c r="BN22" s="593" t="str">
        <f>IFERROR(VLOOKUP(BM22,下請会社名,2,0),"")</f>
        <v/>
      </c>
      <c r="BO22" s="516">
        <f t="shared" ref="BO22" si="21">BM22+1</f>
        <v>22</v>
      </c>
      <c r="BP22" s="593" t="str">
        <f>IFERROR(VLOOKUP(BO22,下請会社名,2,0),"")</f>
        <v/>
      </c>
      <c r="BQ22" s="516">
        <f t="shared" ref="BQ22" si="22">BO22+1</f>
        <v>23</v>
      </c>
      <c r="BR22" s="593" t="str">
        <f>IFERROR(VLOOKUP(BQ22,下請会社名,2,0),"")</f>
        <v/>
      </c>
      <c r="BS22" s="516">
        <f t="shared" ref="BS22" si="23">BQ22+1</f>
        <v>24</v>
      </c>
      <c r="BT22" s="593" t="str">
        <f>IFERROR(VLOOKUP(BS22,下請会社名,2,0),"")</f>
        <v/>
      </c>
      <c r="BU22" s="516">
        <f t="shared" ref="BU22" si="24">BS22+1</f>
        <v>25</v>
      </c>
      <c r="BV22" s="593" t="str">
        <f>IFERROR(VLOOKUP(BU22,下請会社名,2,0),"")</f>
        <v/>
      </c>
      <c r="BW22" s="516">
        <f t="shared" ref="BW22" si="25">BU22+1</f>
        <v>26</v>
      </c>
      <c r="BX22" s="593" t="str">
        <f>IFERROR(VLOOKUP(BW22,下請会社名,2,0),"")</f>
        <v/>
      </c>
      <c r="BY22" s="516">
        <f t="shared" ref="BY22" si="26">BW22+1</f>
        <v>27</v>
      </c>
      <c r="BZ22" s="593" t="str">
        <f>IFERROR(VLOOKUP(BY22,下請会社名,2,0),"")</f>
        <v/>
      </c>
      <c r="CA22" s="516">
        <f t="shared" ref="CA22" si="27">BY22+1</f>
        <v>28</v>
      </c>
      <c r="CB22" s="593" t="str">
        <f>IFERROR(VLOOKUP(CA22,下請会社名,2,0),"")</f>
        <v/>
      </c>
      <c r="CC22" s="516">
        <f t="shared" ref="CC22" si="28">CA22+1</f>
        <v>29</v>
      </c>
      <c r="CD22" s="593" t="str">
        <f>IFERROR(VLOOKUP(CC22,下請会社名,2,0),"")</f>
        <v/>
      </c>
      <c r="CE22" s="516">
        <f t="shared" ref="CE22" si="29">CC22+1</f>
        <v>30</v>
      </c>
      <c r="CF22" s="593" t="str">
        <f>IFERROR(VLOOKUP(CE22,下請会社名,2,0),"")</f>
        <v/>
      </c>
      <c r="CG22" s="516">
        <f t="shared" ref="CG22" si="30">CE22+1</f>
        <v>31</v>
      </c>
      <c r="CH22" s="593" t="str">
        <f>IFERROR(VLOOKUP(CG22,下請会社名,2,0),"")</f>
        <v/>
      </c>
      <c r="CI22" s="516">
        <f t="shared" ref="CI22" si="31">CG22+1</f>
        <v>32</v>
      </c>
      <c r="CJ22" s="593" t="str">
        <f>IFERROR(VLOOKUP(CI22,下請会社名,2,0),"")</f>
        <v/>
      </c>
      <c r="CK22" s="516">
        <f t="shared" ref="CK22" si="32">CI22+1</f>
        <v>33</v>
      </c>
      <c r="CL22" s="593" t="str">
        <f>IFERROR(VLOOKUP(CK22,下請会社名,2,0),"")</f>
        <v/>
      </c>
      <c r="CM22" s="516">
        <f t="shared" ref="CM22" si="33">CK22+1</f>
        <v>34</v>
      </c>
      <c r="CN22" s="593" t="str">
        <f>IFERROR(VLOOKUP(CM22,下請会社名,2,0),"")</f>
        <v/>
      </c>
      <c r="CO22" s="516">
        <f t="shared" ref="CO22" si="34">CM22+1</f>
        <v>35</v>
      </c>
      <c r="CP22" s="593" t="str">
        <f>IFERROR(VLOOKUP(CO22,下請会社名,2,0),"")</f>
        <v/>
      </c>
      <c r="CQ22" s="516">
        <f t="shared" ref="CQ22" si="35">CO22+1</f>
        <v>36</v>
      </c>
      <c r="CR22" s="593" t="str">
        <f>IFERROR(VLOOKUP(CQ22,下請会社名,2,0),"")</f>
        <v/>
      </c>
      <c r="CS22" s="516">
        <f t="shared" ref="CS22" si="36">CQ22+1</f>
        <v>37</v>
      </c>
      <c r="CT22" s="593" t="str">
        <f>IFERROR(VLOOKUP(CS22,下請会社名,2,0),"")</f>
        <v/>
      </c>
      <c r="CU22" s="516">
        <f t="shared" ref="CU22" si="37">CS22+1</f>
        <v>38</v>
      </c>
      <c r="CV22" s="593" t="str">
        <f>IFERROR(VLOOKUP(CU22,下請会社名,2,0),"")</f>
        <v/>
      </c>
      <c r="CW22" s="516">
        <f t="shared" ref="CW22" si="38">CU22+1</f>
        <v>39</v>
      </c>
      <c r="CX22" s="593" t="str">
        <f>IFERROR(VLOOKUP(CW22,下請会社名,2,0),"")</f>
        <v/>
      </c>
      <c r="CY22" s="516">
        <f t="shared" ref="CY22" si="39">CW22+1</f>
        <v>40</v>
      </c>
      <c r="CZ22" s="593" t="str">
        <f>IFERROR(VLOOKUP(CY22,下請会社名,2,0),"")</f>
        <v/>
      </c>
      <c r="DA22" s="516">
        <f t="shared" ref="DA22" si="40">CY22+1</f>
        <v>41</v>
      </c>
      <c r="DB22" s="593" t="str">
        <f>IFERROR(VLOOKUP(DA22,下請会社名,2,0),"")</f>
        <v/>
      </c>
      <c r="DC22" s="516">
        <f t="shared" ref="DC22" si="41">DA22+1</f>
        <v>42</v>
      </c>
      <c r="DD22" s="593" t="str">
        <f>IFERROR(VLOOKUP(DC22,下請会社名,2,0),"")</f>
        <v/>
      </c>
      <c r="DE22" s="516">
        <f t="shared" ref="DE22" si="42">DC22+1</f>
        <v>43</v>
      </c>
      <c r="DF22" s="593" t="str">
        <f>IFERROR(VLOOKUP(DE22,下請会社名,2,0),"")</f>
        <v/>
      </c>
      <c r="DG22" s="516">
        <f t="shared" ref="DG22" si="43">DE22+1</f>
        <v>44</v>
      </c>
      <c r="DH22" s="593" t="str">
        <f>IFERROR(VLOOKUP(DG22,下請会社名,2,0),"")</f>
        <v/>
      </c>
      <c r="DI22" s="516">
        <f t="shared" ref="DI22" si="44">DG22+1</f>
        <v>45</v>
      </c>
      <c r="DJ22" s="593" t="str">
        <f>IFERROR(VLOOKUP(DI22,下請会社名,2,0),"")</f>
        <v/>
      </c>
      <c r="DK22" s="516">
        <f t="shared" ref="DK22" si="45">DI22+1</f>
        <v>46</v>
      </c>
      <c r="DL22" s="593" t="str">
        <f>IFERROR(VLOOKUP(DK22,下請会社名,2,0),"")</f>
        <v/>
      </c>
      <c r="DM22" s="516">
        <f t="shared" ref="DM22" si="46">DK22+1</f>
        <v>47</v>
      </c>
      <c r="DN22" s="593" t="str">
        <f>IFERROR(VLOOKUP(DM22,下請会社名,2,0),"")</f>
        <v/>
      </c>
      <c r="DO22" s="516">
        <f t="shared" ref="DO22" si="47">DM22+1</f>
        <v>48</v>
      </c>
      <c r="DP22" s="593" t="str">
        <f>IFERROR(VLOOKUP(DO22,下請会社名,2,0),"")</f>
        <v/>
      </c>
      <c r="DQ22" s="516">
        <f t="shared" ref="DQ22" si="48">DO22+1</f>
        <v>49</v>
      </c>
      <c r="DR22" s="593" t="str">
        <f>IFERROR(VLOOKUP(DQ22,下請会社名,2,0),"")</f>
        <v/>
      </c>
      <c r="DS22" s="516">
        <f t="shared" ref="DS22" si="49">DQ22+1</f>
        <v>50</v>
      </c>
      <c r="DT22" s="593" t="str">
        <f>IFERROR(VLOOKUP(DS22,下請会社名,2,0),"")</f>
        <v/>
      </c>
      <c r="DU22"/>
    </row>
    <row r="23" spans="1:135" ht="25.2" customHeight="1">
      <c r="A23" s="449" t="s">
        <v>1726</v>
      </c>
      <c r="B23" s="449" t="s">
        <v>1726</v>
      </c>
      <c r="C23" s="449" t="s">
        <v>1726</v>
      </c>
      <c r="D23" s="449" t="s">
        <v>1726</v>
      </c>
      <c r="E23" s="449" t="s">
        <v>1726</v>
      </c>
      <c r="F23" s="449" t="s">
        <v>1726</v>
      </c>
      <c r="G23" s="449" t="s">
        <v>1726</v>
      </c>
      <c r="H23" s="449" t="s">
        <v>1726</v>
      </c>
      <c r="I23" s="449" t="s">
        <v>1759</v>
      </c>
      <c r="J23" s="449" t="s">
        <v>1726</v>
      </c>
      <c r="K23" s="464" t="str">
        <f t="shared" si="0"/>
        <v>●</v>
      </c>
      <c r="L23" s="39"/>
      <c r="M23" s="1086" t="s">
        <v>1727</v>
      </c>
      <c r="N23" s="752"/>
      <c r="O23" s="1087" t="s">
        <v>2003</v>
      </c>
      <c r="P23" s="1088"/>
      <c r="Q23" s="1088"/>
      <c r="R23" s="1089"/>
      <c r="S23" s="1088"/>
      <c r="T23" s="1089"/>
      <c r="U23" s="1090">
        <f>IF($K23=0,0,SUM($U$24:$U$25))</f>
        <v>0</v>
      </c>
      <c r="W23" s="1041"/>
      <c r="X23" s="1091">
        <f>IF(OR(X$22="",$K23=0),0,SUM(X$24:X$25))</f>
        <v>0</v>
      </c>
      <c r="Y23" s="1041"/>
      <c r="Z23" s="1091">
        <f t="shared" ref="Z23" si="50">IF(OR(Z$22="",$K23=0),0,SUM(Z$24:Z$25))</f>
        <v>0</v>
      </c>
      <c r="AA23" s="1041"/>
      <c r="AB23" s="1091">
        <f t="shared" ref="AB23" si="51">IF(OR(AB$22="",$K23=0),0,SUM(AB$24:AB$25))</f>
        <v>0</v>
      </c>
      <c r="AC23" s="1041"/>
      <c r="AD23" s="1091">
        <f t="shared" ref="AD23" si="52">IF(OR(AD$22="",$K23=0),0,SUM(AD$24:AD$25))</f>
        <v>0</v>
      </c>
      <c r="AE23" s="1041"/>
      <c r="AF23" s="1091">
        <f t="shared" ref="AF23" si="53">IF(OR(AF$22="",$K23=0),0,SUM(AF$24:AF$25))</f>
        <v>0</v>
      </c>
      <c r="AG23" s="1041"/>
      <c r="AH23" s="1091">
        <f t="shared" ref="AH23" si="54">IF(OR(AH$22="",$K23=0),0,SUM(AH$24:AH$25))</f>
        <v>0</v>
      </c>
      <c r="AI23" s="1041"/>
      <c r="AJ23" s="1091">
        <f t="shared" ref="AJ23" si="55">IF(OR(AJ$22="",$K23=0),0,SUM(AJ$24:AJ$25))</f>
        <v>0</v>
      </c>
      <c r="AK23" s="1041"/>
      <c r="AL23" s="1091">
        <f t="shared" ref="AL23" si="56">IF(OR(AL$22="",$K23=0),0,SUM(AL$24:AL$25))</f>
        <v>0</v>
      </c>
      <c r="AM23" s="1041"/>
      <c r="AN23" s="1091">
        <f t="shared" ref="AN23" si="57">IF(OR(AN$22="",$K23=0),0,SUM(AN$24:AN$25))</f>
        <v>0</v>
      </c>
      <c r="AO23" s="1041"/>
      <c r="AP23" s="1091">
        <f t="shared" ref="AP23" si="58">IF(OR(AP$22="",$K23=0),0,SUM(AP$24:AP$25))</f>
        <v>0</v>
      </c>
      <c r="AQ23" s="1041"/>
      <c r="AR23" s="1091">
        <f t="shared" ref="AR23" si="59">IF(OR(AR$22="",$K23=0),0,SUM(AR$24:AR$25))</f>
        <v>0</v>
      </c>
      <c r="AS23" s="1041"/>
      <c r="AT23" s="1091">
        <f t="shared" ref="AT23" si="60">IF(OR(AT$22="",$K23=0),0,SUM(AT$24:AT$25))</f>
        <v>0</v>
      </c>
      <c r="AU23" s="1041"/>
      <c r="AV23" s="1091">
        <f t="shared" ref="AV23" si="61">IF(OR(AV$22="",$K23=0),0,SUM(AV$24:AV$25))</f>
        <v>0</v>
      </c>
      <c r="AW23" s="1041"/>
      <c r="AX23" s="1091">
        <f t="shared" ref="AX23" si="62">IF(OR(AX$22="",$K23=0),0,SUM(AX$24:AX$25))</f>
        <v>0</v>
      </c>
      <c r="AY23" s="1041"/>
      <c r="AZ23" s="1091">
        <f t="shared" ref="AZ23" si="63">IF(OR(AZ$22="",$K23=0),0,SUM(AZ$24:AZ$25))</f>
        <v>0</v>
      </c>
      <c r="BA23" s="1041"/>
      <c r="BB23" s="1091">
        <f t="shared" ref="BB23" si="64">IF(OR(BB$22="",$K23=0),0,SUM(BB$24:BB$25))</f>
        <v>0</v>
      </c>
      <c r="BC23" s="1041"/>
      <c r="BD23" s="1091">
        <f t="shared" ref="BD23" si="65">IF(OR(BD$22="",$K23=0),0,SUM(BD$24:BD$25))</f>
        <v>0</v>
      </c>
      <c r="BE23" s="1041"/>
      <c r="BF23" s="1091">
        <f t="shared" ref="BF23" si="66">IF(OR(BF$22="",$K23=0),0,SUM(BF$24:BF$25))</f>
        <v>0</v>
      </c>
      <c r="BG23" s="1041"/>
      <c r="BH23" s="1091">
        <f t="shared" ref="BH23" si="67">IF(OR(BH$22="",$K23=0),0,SUM(BH$24:BH$25))</f>
        <v>0</v>
      </c>
      <c r="BI23" s="1041"/>
      <c r="BJ23" s="1091">
        <f t="shared" ref="BJ23" si="68">IF(OR(BJ$22="",$K23=0),0,SUM(BJ$24:BJ$25))</f>
        <v>0</v>
      </c>
      <c r="BK23" s="1041"/>
      <c r="BL23" s="1091">
        <f t="shared" ref="BL23" si="69">IF(OR(BL$22="",$K23=0),0,SUM(BL$24:BL$25))</f>
        <v>0</v>
      </c>
      <c r="BM23" s="1041"/>
      <c r="BN23" s="1091">
        <f t="shared" ref="BN23" si="70">IF(OR(BN$22="",$K23=0),0,SUM(BN$24:BN$25))</f>
        <v>0</v>
      </c>
      <c r="BO23" s="1041"/>
      <c r="BP23" s="1091">
        <f t="shared" ref="BP23" si="71">IF(OR(BP$22="",$K23=0),0,SUM(BP$24:BP$25))</f>
        <v>0</v>
      </c>
      <c r="BQ23" s="1041"/>
      <c r="BR23" s="1091">
        <f t="shared" ref="BR23" si="72">IF(OR(BR$22="",$K23=0),0,SUM(BR$24:BR$25))</f>
        <v>0</v>
      </c>
      <c r="BS23" s="1041"/>
      <c r="BT23" s="1091">
        <f t="shared" ref="BT23" si="73">IF(OR(BT$22="",$K23=0),0,SUM(BT$24:BT$25))</f>
        <v>0</v>
      </c>
      <c r="BU23" s="1041"/>
      <c r="BV23" s="1091">
        <f t="shared" ref="BV23" si="74">IF(OR(BV$22="",$K23=0),0,SUM(BV$24:BV$25))</f>
        <v>0</v>
      </c>
      <c r="BW23" s="1041"/>
      <c r="BX23" s="1091">
        <f t="shared" ref="BX23" si="75">IF(OR(BX$22="",$K23=0),0,SUM(BX$24:BX$25))</f>
        <v>0</v>
      </c>
      <c r="BY23" s="1041"/>
      <c r="BZ23" s="1091">
        <f t="shared" ref="BZ23" si="76">IF(OR(BZ$22="",$K23=0),0,SUM(BZ$24:BZ$25))</f>
        <v>0</v>
      </c>
      <c r="CA23" s="1041"/>
      <c r="CB23" s="1091">
        <f t="shared" ref="CB23" si="77">IF(OR(CB$22="",$K23=0),0,SUM(CB$24:CB$25))</f>
        <v>0</v>
      </c>
      <c r="CC23" s="1041"/>
      <c r="CD23" s="1091">
        <f t="shared" ref="CD23" si="78">IF(OR(CD$22="",$K23=0),0,SUM(CD$24:CD$25))</f>
        <v>0</v>
      </c>
      <c r="CE23" s="1041"/>
      <c r="CF23" s="1091">
        <f t="shared" ref="CF23" si="79">IF(OR(CF$22="",$K23=0),0,SUM(CF$24:CF$25))</f>
        <v>0</v>
      </c>
      <c r="CG23" s="1041"/>
      <c r="CH23" s="1091">
        <f t="shared" ref="CH23" si="80">IF(OR(CH$22="",$K23=0),0,SUM(CH$24:CH$25))</f>
        <v>0</v>
      </c>
      <c r="CI23" s="1041"/>
      <c r="CJ23" s="1091">
        <f t="shared" ref="CJ23" si="81">IF(OR(CJ$22="",$K23=0),0,SUM(CJ$24:CJ$25))</f>
        <v>0</v>
      </c>
      <c r="CK23" s="1041"/>
      <c r="CL23" s="1091">
        <f t="shared" ref="CL23" si="82">IF(OR(CL$22="",$K23=0),0,SUM(CL$24:CL$25))</f>
        <v>0</v>
      </c>
      <c r="CM23" s="1041"/>
      <c r="CN23" s="1091">
        <f t="shared" ref="CN23" si="83">IF(OR(CN$22="",$K23=0),0,SUM(CN$24:CN$25))</f>
        <v>0</v>
      </c>
      <c r="CO23" s="1041"/>
      <c r="CP23" s="1091">
        <f t="shared" ref="CP23" si="84">IF(OR(CP$22="",$K23=0),0,SUM(CP$24:CP$25))</f>
        <v>0</v>
      </c>
      <c r="CQ23" s="1041"/>
      <c r="CR23" s="1091">
        <f t="shared" ref="CR23" si="85">IF(OR(CR$22="",$K23=0),0,SUM(CR$24:CR$25))</f>
        <v>0</v>
      </c>
      <c r="CS23" s="1041"/>
      <c r="CT23" s="1091">
        <f t="shared" ref="CT23" si="86">IF(OR(CT$22="",$K23=0),0,SUM(CT$24:CT$25))</f>
        <v>0</v>
      </c>
      <c r="CU23" s="1041"/>
      <c r="CV23" s="1091">
        <f t="shared" ref="CV23" si="87">IF(OR(CV$22="",$K23=0),0,SUM(CV$24:CV$25))</f>
        <v>0</v>
      </c>
      <c r="CW23" s="1041"/>
      <c r="CX23" s="1091">
        <f t="shared" ref="CX23" si="88">IF(OR(CX$22="",$K23=0),0,SUM(CX$24:CX$25))</f>
        <v>0</v>
      </c>
      <c r="CY23" s="1041"/>
      <c r="CZ23" s="1091">
        <f t="shared" ref="CZ23" si="89">IF(OR(CZ$22="",$K23=0),0,SUM(CZ$24:CZ$25))</f>
        <v>0</v>
      </c>
      <c r="DA23" s="1041"/>
      <c r="DB23" s="1091">
        <f t="shared" ref="DB23" si="90">IF(OR(DB$22="",$K23=0),0,SUM(DB$24:DB$25))</f>
        <v>0</v>
      </c>
      <c r="DC23" s="1041"/>
      <c r="DD23" s="1091">
        <f t="shared" ref="DD23" si="91">IF(OR(DD$22="",$K23=0),0,SUM(DD$24:DD$25))</f>
        <v>0</v>
      </c>
      <c r="DE23" s="1041"/>
      <c r="DF23" s="1091">
        <f t="shared" ref="DF23" si="92">IF(OR(DF$22="",$K23=0),0,SUM(DF$24:DF$25))</f>
        <v>0</v>
      </c>
      <c r="DG23" s="1041"/>
      <c r="DH23" s="1091">
        <f t="shared" ref="DH23" si="93">IF(OR(DH$22="",$K23=0),0,SUM(DH$24:DH$25))</f>
        <v>0</v>
      </c>
      <c r="DI23" s="1041"/>
      <c r="DJ23" s="1091">
        <f t="shared" ref="DJ23" si="94">IF(OR(DJ$22="",$K23=0),0,SUM(DJ$24:DJ$25))</f>
        <v>0</v>
      </c>
      <c r="DK23" s="1041"/>
      <c r="DL23" s="1091">
        <f t="shared" ref="DL23" si="95">IF(OR(DL$22="",$K23=0),0,SUM(DL$24:DL$25))</f>
        <v>0</v>
      </c>
      <c r="DM23" s="1041"/>
      <c r="DN23" s="1091">
        <f t="shared" ref="DN23" si="96">IF(OR(DN$22="",$K23=0),0,SUM(DN$24:DN$25))</f>
        <v>0</v>
      </c>
      <c r="DO23" s="1041"/>
      <c r="DP23" s="1091">
        <f t="shared" ref="DP23" si="97">IF(OR(DP$22="",$K23=0),0,SUM(DP$24:DP$25))</f>
        <v>0</v>
      </c>
      <c r="DQ23" s="1041"/>
      <c r="DR23" s="1091">
        <f t="shared" ref="DR23" si="98">IF(OR(DR$22="",$K23=0),0,SUM(DR$24:DR$25))</f>
        <v>0</v>
      </c>
      <c r="DS23" s="1041"/>
      <c r="DT23" s="1091">
        <f t="shared" ref="DT23" si="99">IF(OR(DT$22="",$K23=0),0,SUM(DT$24:DT$25))</f>
        <v>0</v>
      </c>
      <c r="DU23"/>
    </row>
    <row r="24" spans="1:135" ht="25.2" customHeight="1">
      <c r="A24" s="449" t="s">
        <v>1726</v>
      </c>
      <c r="B24" s="449" t="s">
        <v>1726</v>
      </c>
      <c r="C24" s="449" t="s">
        <v>1726</v>
      </c>
      <c r="D24" s="449" t="s">
        <v>1726</v>
      </c>
      <c r="E24" s="449" t="s">
        <v>1726</v>
      </c>
      <c r="F24" s="449" t="s">
        <v>1726</v>
      </c>
      <c r="G24" s="449" t="s">
        <v>1726</v>
      </c>
      <c r="H24" s="449" t="s">
        <v>1726</v>
      </c>
      <c r="I24" s="449" t="s">
        <v>1759</v>
      </c>
      <c r="J24" s="449" t="s">
        <v>1726</v>
      </c>
      <c r="K24" s="464" t="str">
        <f t="shared" si="0"/>
        <v>●</v>
      </c>
      <c r="L24" s="39"/>
      <c r="M24" s="1092"/>
      <c r="N24" s="1093" t="s">
        <v>11</v>
      </c>
      <c r="O24" s="1094" t="s">
        <v>629</v>
      </c>
      <c r="P24" s="561"/>
      <c r="Q24" s="561"/>
      <c r="R24" s="1095"/>
      <c r="S24" s="561"/>
      <c r="T24" s="1096"/>
      <c r="U24" s="1097">
        <f>IF($K24=0,0,SUMIF($P$40:$P$139,$N24,$AH$40:$AH$139))</f>
        <v>0</v>
      </c>
      <c r="W24" s="1098"/>
      <c r="X24" s="1099">
        <f>IF(OR(X$22="",$K24=0),0,SUMIFS($AH$40:$AH$139,$O$40:$O$139,X$22,$P$40:$P$139,$N24))</f>
        <v>0</v>
      </c>
      <c r="Y24" s="1098"/>
      <c r="Z24" s="1099">
        <f>IF(OR(Z$22="",$K24=0),0,SUMIFS($AH$40:$AH$139,$O$40:$O$139,Z$22,$P$40:$P$139,$N24))</f>
        <v>0</v>
      </c>
      <c r="AA24" s="1098"/>
      <c r="AB24" s="1099">
        <f>IF(OR(AB$22="",$K24=0),0,SUMIFS($AH$40:$AH$139,$O$40:$O$139,AB$22,$P$40:$P$139,$N24))</f>
        <v>0</v>
      </c>
      <c r="AC24" s="1098"/>
      <c r="AD24" s="1099">
        <f>IF(OR(AD$22="",$K24=0),0,SUMIFS($AH$40:$AH$139,$O$40:$O$139,AD$22,$P$40:$P$139,$N24))</f>
        <v>0</v>
      </c>
      <c r="AE24" s="1098"/>
      <c r="AF24" s="1099">
        <f>IF(OR(AF$22="",$K24=0),0,SUMIFS($AH$40:$AH$139,$O$40:$O$139,AF$22,$P$40:$P$139,$N24))</f>
        <v>0</v>
      </c>
      <c r="AG24" s="1098"/>
      <c r="AH24" s="1099">
        <f>IF(OR(AH$22="",$K24=0),0,SUMIFS($AH$40:$AH$139,$O$40:$O$139,AH$22,$P$40:$P$139,$N24))</f>
        <v>0</v>
      </c>
      <c r="AI24" s="1098"/>
      <c r="AJ24" s="1099">
        <f>IF(OR(AJ$22="",$K24=0),0,SUMIFS($AH$40:$AH$139,$O$40:$O$139,AJ$22,$P$40:$P$139,$N24))</f>
        <v>0</v>
      </c>
      <c r="AK24" s="1098"/>
      <c r="AL24" s="1099">
        <f>IF(OR(AL$22="",$K24=0),0,SUMIFS($AH$40:$AH$139,$O$40:$O$139,AL$22,$P$40:$P$139,$N24))</f>
        <v>0</v>
      </c>
      <c r="AM24" s="1098"/>
      <c r="AN24" s="1099">
        <f>IF(OR(AN$22="",$K24=0),0,SUMIFS($AH$40:$AH$139,$O$40:$O$139,AN$22,$P$40:$P$139,$N24))</f>
        <v>0</v>
      </c>
      <c r="AO24" s="1098"/>
      <c r="AP24" s="1099">
        <f>IF(OR(AP$22="",$K24=0),0,SUMIFS($AH$40:$AH$139,$O$40:$O$139,AP$22,$P$40:$P$139,$N24))</f>
        <v>0</v>
      </c>
      <c r="AQ24" s="1098"/>
      <c r="AR24" s="1099">
        <f>IF(OR(AR$22="",$K24=0),0,SUMIFS($AH$40:$AH$139,$O$40:$O$139,AR$22,$P$40:$P$139,$N24))</f>
        <v>0</v>
      </c>
      <c r="AS24" s="1098"/>
      <c r="AT24" s="1099">
        <f>IF(OR(AT$22="",$K24=0),0,SUMIFS($AH$40:$AH$139,$O$40:$O$139,AT$22,$P$40:$P$139,$N24))</f>
        <v>0</v>
      </c>
      <c r="AU24" s="1098"/>
      <c r="AV24" s="1099">
        <f>IF(OR(AV$22="",$K24=0),0,SUMIFS($AH$40:$AH$139,$O$40:$O$139,AV$22,$P$40:$P$139,$N24))</f>
        <v>0</v>
      </c>
      <c r="AW24" s="1098"/>
      <c r="AX24" s="1099">
        <f>IF(OR(AX$22="",$K24=0),0,SUMIFS($AH$40:$AH$139,$O$40:$O$139,AX$22,$P$40:$P$139,$N24))</f>
        <v>0</v>
      </c>
      <c r="AY24" s="1098"/>
      <c r="AZ24" s="1099">
        <f>IF(OR(AZ$22="",$K24=0),0,SUMIFS($AH$40:$AH$139,$O$40:$O$139,AZ$22,$P$40:$P$139,$N24))</f>
        <v>0</v>
      </c>
      <c r="BA24" s="1098"/>
      <c r="BB24" s="1099">
        <f>IF(OR(BB$22="",$K24=0),0,SUMIFS($AH$40:$AH$139,$O$40:$O$139,BB$22,$P$40:$P$139,$N24))</f>
        <v>0</v>
      </c>
      <c r="BC24" s="1098"/>
      <c r="BD24" s="1099">
        <f>IF(OR(BD$22="",$K24=0),0,SUMIFS($AH$40:$AH$139,$O$40:$O$139,BD$22,$P$40:$P$139,$N24))</f>
        <v>0</v>
      </c>
      <c r="BE24" s="1098"/>
      <c r="BF24" s="1099">
        <f>IF(OR(BF$22="",$K24=0),0,SUMIFS($AH$40:$AH$139,$O$40:$O$139,BF$22,$P$40:$P$139,$N24))</f>
        <v>0</v>
      </c>
      <c r="BG24" s="1098"/>
      <c r="BH24" s="1099">
        <f>IF(OR(BH$22="",$K24=0),0,SUMIFS($AH$40:$AH$139,$O$40:$O$139,BH$22,$P$40:$P$139,$N24))</f>
        <v>0</v>
      </c>
      <c r="BI24" s="1098"/>
      <c r="BJ24" s="1099">
        <f>IF(OR(BJ$22="",$K24=0),0,SUMIFS($AH$40:$AH$139,$O$40:$O$139,BJ$22,$P$40:$P$139,$N24))</f>
        <v>0</v>
      </c>
      <c r="BK24" s="1098"/>
      <c r="BL24" s="1099">
        <f>IF(OR(BL$22="",$K24=0),0,SUMIFS($AH$40:$AH$139,$O$40:$O$139,BL$22,$P$40:$P$139,$N24))</f>
        <v>0</v>
      </c>
      <c r="BM24" s="1098"/>
      <c r="BN24" s="1099">
        <f>IF(OR(BN$22="",$K24=0),0,SUMIFS($AH$40:$AH$139,$O$40:$O$139,BN$22,$P$40:$P$139,$N24))</f>
        <v>0</v>
      </c>
      <c r="BO24" s="1098"/>
      <c r="BP24" s="1099">
        <f>IF(OR(BP$22="",$K24=0),0,SUMIFS($AH$40:$AH$139,$O$40:$O$139,BP$22,$P$40:$P$139,$N24))</f>
        <v>0</v>
      </c>
      <c r="BQ24" s="1098"/>
      <c r="BR24" s="1099">
        <f>IF(OR(BR$22="",$K24=0),0,SUMIFS($AH$40:$AH$139,$O$40:$O$139,BR$22,$P$40:$P$139,$N24))</f>
        <v>0</v>
      </c>
      <c r="BS24" s="1098"/>
      <c r="BT24" s="1099">
        <f>IF(OR(BT$22="",$K24=0),0,SUMIFS($AH$40:$AH$139,$O$40:$O$139,BT$22,$P$40:$P$139,$N24))</f>
        <v>0</v>
      </c>
      <c r="BU24" s="1098"/>
      <c r="BV24" s="1099">
        <f>IF(OR(BV$22="",$K24=0),0,SUMIFS($AH$40:$AH$139,$O$40:$O$139,BV$22,$P$40:$P$139,$N24))</f>
        <v>0</v>
      </c>
      <c r="BW24" s="1098"/>
      <c r="BX24" s="1099">
        <f>IF(OR(BX$22="",$K24=0),0,SUMIFS($AH$40:$AH$139,$O$40:$O$139,BX$22,$P$40:$P$139,$N24))</f>
        <v>0</v>
      </c>
      <c r="BY24" s="1098"/>
      <c r="BZ24" s="1099">
        <f>IF(OR(BZ$22="",$K24=0),0,SUMIFS($AH$40:$AH$139,$O$40:$O$139,BZ$22,$P$40:$P$139,$N24))</f>
        <v>0</v>
      </c>
      <c r="CA24" s="1098"/>
      <c r="CB24" s="1099">
        <f>IF(OR(CB$22="",$K24=0),0,SUMIFS($AH$40:$AH$139,$O$40:$O$139,CB$22,$P$40:$P$139,$N24))</f>
        <v>0</v>
      </c>
      <c r="CC24" s="1098"/>
      <c r="CD24" s="1099">
        <f>IF(OR(CD$22="",$K24=0),0,SUMIFS($AH$40:$AH$139,$O$40:$O$139,CD$22,$P$40:$P$139,$N24))</f>
        <v>0</v>
      </c>
      <c r="CE24" s="1098"/>
      <c r="CF24" s="1099">
        <f>IF(OR(CF$22="",$K24=0),0,SUMIFS($AH$40:$AH$139,$O$40:$O$139,CF$22,$P$40:$P$139,$N24))</f>
        <v>0</v>
      </c>
      <c r="CG24" s="1098"/>
      <c r="CH24" s="1099">
        <f>IF(OR(CH$22="",$K24=0),0,SUMIFS($AH$40:$AH$139,$O$40:$O$139,CH$22,$P$40:$P$139,$N24))</f>
        <v>0</v>
      </c>
      <c r="CI24" s="1098"/>
      <c r="CJ24" s="1099">
        <f>IF(OR(CJ$22="",$K24=0),0,SUMIFS($AH$40:$AH$139,$O$40:$O$139,CJ$22,$P$40:$P$139,$N24))</f>
        <v>0</v>
      </c>
      <c r="CK24" s="1098"/>
      <c r="CL24" s="1099">
        <f>IF(OR(CL$22="",$K24=0),0,SUMIFS($AH$40:$AH$139,$O$40:$O$139,CL$22,$P$40:$P$139,$N24))</f>
        <v>0</v>
      </c>
      <c r="CM24" s="1098"/>
      <c r="CN24" s="1099">
        <f>IF(OR(CN$22="",$K24=0),0,SUMIFS($AH$40:$AH$139,$O$40:$O$139,CN$22,$P$40:$P$139,$N24))</f>
        <v>0</v>
      </c>
      <c r="CO24" s="1098"/>
      <c r="CP24" s="1099">
        <f>IF(OR(CP$22="",$K24=0),0,SUMIFS($AH$40:$AH$139,$O$40:$O$139,CP$22,$P$40:$P$139,$N24))</f>
        <v>0</v>
      </c>
      <c r="CQ24" s="1098"/>
      <c r="CR24" s="1099">
        <f>IF(OR(CR$22="",$K24=0),0,SUMIFS($AH$40:$AH$139,$O$40:$O$139,CR$22,$P$40:$P$139,$N24))</f>
        <v>0</v>
      </c>
      <c r="CS24" s="1098"/>
      <c r="CT24" s="1099">
        <f>IF(OR(CT$22="",$K24=0),0,SUMIFS($AH$40:$AH$139,$O$40:$O$139,CT$22,$P$40:$P$139,$N24))</f>
        <v>0</v>
      </c>
      <c r="CU24" s="1098"/>
      <c r="CV24" s="1099">
        <f>IF(OR(CV$22="",$K24=0),0,SUMIFS($AH$40:$AH$139,$O$40:$O$139,CV$22,$P$40:$P$139,$N24))</f>
        <v>0</v>
      </c>
      <c r="CW24" s="1098"/>
      <c r="CX24" s="1099">
        <f>IF(OR(CX$22="",$K24=0),0,SUMIFS($AH$40:$AH$139,$O$40:$O$139,CX$22,$P$40:$P$139,$N24))</f>
        <v>0</v>
      </c>
      <c r="CY24" s="1098"/>
      <c r="CZ24" s="1099">
        <f>IF(OR(CZ$22="",$K24=0),0,SUMIFS($AH$40:$AH$139,$O$40:$O$139,CZ$22,$P$40:$P$139,$N24))</f>
        <v>0</v>
      </c>
      <c r="DA24" s="1098"/>
      <c r="DB24" s="1099">
        <f>IF(OR(DB$22="",$K24=0),0,SUMIFS($AH$40:$AH$139,$O$40:$O$139,DB$22,$P$40:$P$139,$N24))</f>
        <v>0</v>
      </c>
      <c r="DC24" s="1098"/>
      <c r="DD24" s="1099">
        <f>IF(OR(DD$22="",$K24=0),0,SUMIFS($AH$40:$AH$139,$O$40:$O$139,DD$22,$P$40:$P$139,$N24))</f>
        <v>0</v>
      </c>
      <c r="DE24" s="1098"/>
      <c r="DF24" s="1099">
        <f>IF(OR(DF$22="",$K24=0),0,SUMIFS($AH$40:$AH$139,$O$40:$O$139,DF$22,$P$40:$P$139,$N24))</f>
        <v>0</v>
      </c>
      <c r="DG24" s="1098"/>
      <c r="DH24" s="1099">
        <f>IF(OR(DH$22="",$K24=0),0,SUMIFS($AH$40:$AH$139,$O$40:$O$139,DH$22,$P$40:$P$139,$N24))</f>
        <v>0</v>
      </c>
      <c r="DI24" s="1098"/>
      <c r="DJ24" s="1099">
        <f>IF(OR(DJ$22="",$K24=0),0,SUMIFS($AH$40:$AH$139,$O$40:$O$139,DJ$22,$P$40:$P$139,$N24))</f>
        <v>0</v>
      </c>
      <c r="DK24" s="1098"/>
      <c r="DL24" s="1099">
        <f>IF(OR(DL$22="",$K24=0),0,SUMIFS($AH$40:$AH$139,$O$40:$O$139,DL$22,$P$40:$P$139,$N24))</f>
        <v>0</v>
      </c>
      <c r="DM24" s="1098"/>
      <c r="DN24" s="1099">
        <f>IF(OR(DN$22="",$K24=0),0,SUMIFS($AH$40:$AH$139,$O$40:$O$139,DN$22,$P$40:$P$139,$N24))</f>
        <v>0</v>
      </c>
      <c r="DO24" s="1098"/>
      <c r="DP24" s="1099">
        <f>IF(OR(DP$22="",$K24=0),0,SUMIFS($AH$40:$AH$139,$O$40:$O$139,DP$22,$P$40:$P$139,$N24))</f>
        <v>0</v>
      </c>
      <c r="DQ24" s="1098"/>
      <c r="DR24" s="1099">
        <f>IF(OR(DR$22="",$K24=0),0,SUMIFS($AH$40:$AH$139,$O$40:$O$139,DR$22,$P$40:$P$139,$N24))</f>
        <v>0</v>
      </c>
      <c r="DS24" s="1098"/>
      <c r="DT24" s="1099">
        <f>IF(OR(DT$22="",$K24=0),0,SUMIFS($AH$40:$AH$139,$O$40:$O$139,DT$22,$P$40:$P$139,$N24))</f>
        <v>0</v>
      </c>
      <c r="DU24"/>
    </row>
    <row r="25" spans="1:135" ht="25.2" customHeight="1">
      <c r="A25" s="449" t="s">
        <v>1726</v>
      </c>
      <c r="B25" s="449" t="s">
        <v>1726</v>
      </c>
      <c r="C25" s="449" t="s">
        <v>1759</v>
      </c>
      <c r="D25" s="449" t="s">
        <v>1759</v>
      </c>
      <c r="E25" s="449" t="s">
        <v>1759</v>
      </c>
      <c r="F25" s="449" t="s">
        <v>1759</v>
      </c>
      <c r="G25" s="449" t="s">
        <v>1759</v>
      </c>
      <c r="H25" s="449" t="s">
        <v>1759</v>
      </c>
      <c r="I25" s="449" t="s">
        <v>1759</v>
      </c>
      <c r="J25" s="449" t="s">
        <v>1759</v>
      </c>
      <c r="K25" s="464" t="str">
        <f t="shared" si="0"/>
        <v>●</v>
      </c>
      <c r="L25" s="39"/>
      <c r="M25" s="1100"/>
      <c r="N25" s="1101" t="s">
        <v>153</v>
      </c>
      <c r="O25" s="1102" t="s">
        <v>1995</v>
      </c>
      <c r="P25" s="1103"/>
      <c r="Q25" s="1103"/>
      <c r="R25" s="1104"/>
      <c r="S25" s="1103"/>
      <c r="T25" s="1105"/>
      <c r="U25" s="1106">
        <f>IF($K25=0,0,SUMIF($P$40:$P$139,$N25,$AH$40:$AH$139))</f>
        <v>0</v>
      </c>
      <c r="W25" s="1107"/>
      <c r="X25" s="1108">
        <f>IF(OR(X$22="",$K25=0),0,SUMIFS($AH$40:$AH$139,$O$40:$O$139,X$22,$P$40:$P$139,$N25))</f>
        <v>0</v>
      </c>
      <c r="Y25" s="1107"/>
      <c r="Z25" s="1108">
        <f>IF(OR(Z$22="",$K25=0),0,SUMIFS($AH$40:$AH$139,$O$40:$O$139,Z$22,$P$40:$P$139,$N25))</f>
        <v>0</v>
      </c>
      <c r="AA25" s="1107"/>
      <c r="AB25" s="1108">
        <f>IF(OR(AB$22="",$K25=0),0,SUMIFS($AH$40:$AH$139,$O$40:$O$139,AB$22,$P$40:$P$139,$N25))</f>
        <v>0</v>
      </c>
      <c r="AC25" s="1107"/>
      <c r="AD25" s="1108">
        <f>IF(OR(AD$22="",$K25=0),0,SUMIFS($AH$40:$AH$139,$O$40:$O$139,AD$22,$P$40:$P$139,$N25))</f>
        <v>0</v>
      </c>
      <c r="AE25" s="1107"/>
      <c r="AF25" s="1108">
        <f>IF(OR(AF$22="",$K25=0),0,SUMIFS($AH$40:$AH$139,$O$40:$O$139,AF$22,$P$40:$P$139,$N25))</f>
        <v>0</v>
      </c>
      <c r="AG25" s="1107"/>
      <c r="AH25" s="1108">
        <f>IF(OR(AH$22="",$K25=0),0,SUMIFS($AH$40:$AH$139,$O$40:$O$139,AH$22,$P$40:$P$139,$N25))</f>
        <v>0</v>
      </c>
      <c r="AI25" s="1107"/>
      <c r="AJ25" s="1108">
        <f>IF(OR(AJ$22="",$K25=0),0,SUMIFS($AH$40:$AH$139,$O$40:$O$139,AJ$22,$P$40:$P$139,$N25))</f>
        <v>0</v>
      </c>
      <c r="AK25" s="1107"/>
      <c r="AL25" s="1108">
        <f>IF(OR(AL$22="",$K25=0),0,SUMIFS($AH$40:$AH$139,$O$40:$O$139,AL$22,$P$40:$P$139,$N25))</f>
        <v>0</v>
      </c>
      <c r="AM25" s="1107"/>
      <c r="AN25" s="1108">
        <f>IF(OR(AN$22="",$K25=0),0,SUMIFS($AH$40:$AH$139,$O$40:$O$139,AN$22,$P$40:$P$139,$N25))</f>
        <v>0</v>
      </c>
      <c r="AO25" s="1107"/>
      <c r="AP25" s="1108">
        <f>IF(OR(AP$22="",$K25=0),0,SUMIFS($AH$40:$AH$139,$O$40:$O$139,AP$22,$P$40:$P$139,$N25))</f>
        <v>0</v>
      </c>
      <c r="AQ25" s="1107"/>
      <c r="AR25" s="1108">
        <f>IF(OR(AR$22="",$K25=0),0,SUMIFS($AH$40:$AH$139,$O$40:$O$139,AR$22,$P$40:$P$139,$N25))</f>
        <v>0</v>
      </c>
      <c r="AS25" s="1107"/>
      <c r="AT25" s="1108">
        <f>IF(OR(AT$22="",$K25=0),0,SUMIFS($AH$40:$AH$139,$O$40:$O$139,AT$22,$P$40:$P$139,$N25))</f>
        <v>0</v>
      </c>
      <c r="AU25" s="1107"/>
      <c r="AV25" s="1108">
        <f>IF(OR(AV$22="",$K25=0),0,SUMIFS($AH$40:$AH$139,$O$40:$O$139,AV$22,$P$40:$P$139,$N25))</f>
        <v>0</v>
      </c>
      <c r="AW25" s="1107"/>
      <c r="AX25" s="1108">
        <f>IF(OR(AX$22="",$K25=0),0,SUMIFS($AH$40:$AH$139,$O$40:$O$139,AX$22,$P$40:$P$139,$N25))</f>
        <v>0</v>
      </c>
      <c r="AY25" s="1107"/>
      <c r="AZ25" s="1108">
        <f>IF(OR(AZ$22="",$K25=0),0,SUMIFS($AH$40:$AH$139,$O$40:$O$139,AZ$22,$P$40:$P$139,$N25))</f>
        <v>0</v>
      </c>
      <c r="BA25" s="1107"/>
      <c r="BB25" s="1108">
        <f>IF(OR(BB$22="",$K25=0),0,SUMIFS($AH$40:$AH$139,$O$40:$O$139,BB$22,$P$40:$P$139,$N25))</f>
        <v>0</v>
      </c>
      <c r="BC25" s="1107"/>
      <c r="BD25" s="1108">
        <f>IF(OR(BD$22="",$K25=0),0,SUMIFS($AH$40:$AH$139,$O$40:$O$139,BD$22,$P$40:$P$139,$N25))</f>
        <v>0</v>
      </c>
      <c r="BE25" s="1107"/>
      <c r="BF25" s="1108">
        <f>IF(OR(BF$22="",$K25=0),0,SUMIFS($AH$40:$AH$139,$O$40:$O$139,BF$22,$P$40:$P$139,$N25))</f>
        <v>0</v>
      </c>
      <c r="BG25" s="1107"/>
      <c r="BH25" s="1108">
        <f>IF(OR(BH$22="",$K25=0),0,SUMIFS($AH$40:$AH$139,$O$40:$O$139,BH$22,$P$40:$P$139,$N25))</f>
        <v>0</v>
      </c>
      <c r="BI25" s="1107"/>
      <c r="BJ25" s="1108">
        <f>IF(OR(BJ$22="",$K25=0),0,SUMIFS($AH$40:$AH$139,$O$40:$O$139,BJ$22,$P$40:$P$139,$N25))</f>
        <v>0</v>
      </c>
      <c r="BK25" s="1107"/>
      <c r="BL25" s="1108">
        <f>IF(OR(BL$22="",$K25=0),0,SUMIFS($AH$40:$AH$139,$O$40:$O$139,BL$22,$P$40:$P$139,$N25))</f>
        <v>0</v>
      </c>
      <c r="BM25" s="1107"/>
      <c r="BN25" s="1108">
        <f>IF(OR(BN$22="",$K25=0),0,SUMIFS($AH$40:$AH$139,$O$40:$O$139,BN$22,$P$40:$P$139,$N25))</f>
        <v>0</v>
      </c>
      <c r="BO25" s="1107"/>
      <c r="BP25" s="1108">
        <f>IF(OR(BP$22="",$K25=0),0,SUMIFS($AH$40:$AH$139,$O$40:$O$139,BP$22,$P$40:$P$139,$N25))</f>
        <v>0</v>
      </c>
      <c r="BQ25" s="1107"/>
      <c r="BR25" s="1108">
        <f>IF(OR(BR$22="",$K25=0),0,SUMIFS($AH$40:$AH$139,$O$40:$O$139,BR$22,$P$40:$P$139,$N25))</f>
        <v>0</v>
      </c>
      <c r="BS25" s="1107"/>
      <c r="BT25" s="1108">
        <f>IF(OR(BT$22="",$K25=0),0,SUMIFS($AH$40:$AH$139,$O$40:$O$139,BT$22,$P$40:$P$139,$N25))</f>
        <v>0</v>
      </c>
      <c r="BU25" s="1107"/>
      <c r="BV25" s="1108">
        <f>IF(OR(BV$22="",$K25=0),0,SUMIFS($AH$40:$AH$139,$O$40:$O$139,BV$22,$P$40:$P$139,$N25))</f>
        <v>0</v>
      </c>
      <c r="BW25" s="1107"/>
      <c r="BX25" s="1108">
        <f>IF(OR(BX$22="",$K25=0),0,SUMIFS($AH$40:$AH$139,$O$40:$O$139,BX$22,$P$40:$P$139,$N25))</f>
        <v>0</v>
      </c>
      <c r="BY25" s="1107"/>
      <c r="BZ25" s="1108">
        <f>IF(OR(BZ$22="",$K25=0),0,SUMIFS($AH$40:$AH$139,$O$40:$O$139,BZ$22,$P$40:$P$139,$N25))</f>
        <v>0</v>
      </c>
      <c r="CA25" s="1107"/>
      <c r="CB25" s="1108">
        <f>IF(OR(CB$22="",$K25=0),0,SUMIFS($AH$40:$AH$139,$O$40:$O$139,CB$22,$P$40:$P$139,$N25))</f>
        <v>0</v>
      </c>
      <c r="CC25" s="1107"/>
      <c r="CD25" s="1108">
        <f>IF(OR(CD$22="",$K25=0),0,SUMIFS($AH$40:$AH$139,$O$40:$O$139,CD$22,$P$40:$P$139,$N25))</f>
        <v>0</v>
      </c>
      <c r="CE25" s="1107"/>
      <c r="CF25" s="1108">
        <f>IF(OR(CF$22="",$K25=0),0,SUMIFS($AH$40:$AH$139,$O$40:$O$139,CF$22,$P$40:$P$139,$N25))</f>
        <v>0</v>
      </c>
      <c r="CG25" s="1107"/>
      <c r="CH25" s="1108">
        <f>IF(OR(CH$22="",$K25=0),0,SUMIFS($AH$40:$AH$139,$O$40:$O$139,CH$22,$P$40:$P$139,$N25))</f>
        <v>0</v>
      </c>
      <c r="CI25" s="1107"/>
      <c r="CJ25" s="1108">
        <f>IF(OR(CJ$22="",$K25=0),0,SUMIFS($AH$40:$AH$139,$O$40:$O$139,CJ$22,$P$40:$P$139,$N25))</f>
        <v>0</v>
      </c>
      <c r="CK25" s="1107"/>
      <c r="CL25" s="1108">
        <f>IF(OR(CL$22="",$K25=0),0,SUMIFS($AH$40:$AH$139,$O$40:$O$139,CL$22,$P$40:$P$139,$N25))</f>
        <v>0</v>
      </c>
      <c r="CM25" s="1107"/>
      <c r="CN25" s="1108">
        <f>IF(OR(CN$22="",$K25=0),0,SUMIFS($AH$40:$AH$139,$O$40:$O$139,CN$22,$P$40:$P$139,$N25))</f>
        <v>0</v>
      </c>
      <c r="CO25" s="1107"/>
      <c r="CP25" s="1108">
        <f>IF(OR(CP$22="",$K25=0),0,SUMIFS($AH$40:$AH$139,$O$40:$O$139,CP$22,$P$40:$P$139,$N25))</f>
        <v>0</v>
      </c>
      <c r="CQ25" s="1107"/>
      <c r="CR25" s="1108">
        <f>IF(OR(CR$22="",$K25=0),0,SUMIFS($AH$40:$AH$139,$O$40:$O$139,CR$22,$P$40:$P$139,$N25))</f>
        <v>0</v>
      </c>
      <c r="CS25" s="1107"/>
      <c r="CT25" s="1108">
        <f>IF(OR(CT$22="",$K25=0),0,SUMIFS($AH$40:$AH$139,$O$40:$O$139,CT$22,$P$40:$P$139,$N25))</f>
        <v>0</v>
      </c>
      <c r="CU25" s="1107"/>
      <c r="CV25" s="1108">
        <f>IF(OR(CV$22="",$K25=0),0,SUMIFS($AH$40:$AH$139,$O$40:$O$139,CV$22,$P$40:$P$139,$N25))</f>
        <v>0</v>
      </c>
      <c r="CW25" s="1107"/>
      <c r="CX25" s="1108">
        <f>IF(OR(CX$22="",$K25=0),0,SUMIFS($AH$40:$AH$139,$O$40:$O$139,CX$22,$P$40:$P$139,$N25))</f>
        <v>0</v>
      </c>
      <c r="CY25" s="1107"/>
      <c r="CZ25" s="1108">
        <f>IF(OR(CZ$22="",$K25=0),0,SUMIFS($AH$40:$AH$139,$O$40:$O$139,CZ$22,$P$40:$P$139,$N25))</f>
        <v>0</v>
      </c>
      <c r="DA25" s="1107"/>
      <c r="DB25" s="1108">
        <f>IF(OR(DB$22="",$K25=0),0,SUMIFS($AH$40:$AH$139,$O$40:$O$139,DB$22,$P$40:$P$139,$N25))</f>
        <v>0</v>
      </c>
      <c r="DC25" s="1107"/>
      <c r="DD25" s="1108">
        <f>IF(OR(DD$22="",$K25=0),0,SUMIFS($AH$40:$AH$139,$O$40:$O$139,DD$22,$P$40:$P$139,$N25))</f>
        <v>0</v>
      </c>
      <c r="DE25" s="1107"/>
      <c r="DF25" s="1108">
        <f>IF(OR(DF$22="",$K25=0),0,SUMIFS($AH$40:$AH$139,$O$40:$O$139,DF$22,$P$40:$P$139,$N25))</f>
        <v>0</v>
      </c>
      <c r="DG25" s="1107"/>
      <c r="DH25" s="1108">
        <f>IF(OR(DH$22="",$K25=0),0,SUMIFS($AH$40:$AH$139,$O$40:$O$139,DH$22,$P$40:$P$139,$N25))</f>
        <v>0</v>
      </c>
      <c r="DI25" s="1107"/>
      <c r="DJ25" s="1108">
        <f>IF(OR(DJ$22="",$K25=0),0,SUMIFS($AH$40:$AH$139,$O$40:$O$139,DJ$22,$P$40:$P$139,$N25))</f>
        <v>0</v>
      </c>
      <c r="DK25" s="1107"/>
      <c r="DL25" s="1108">
        <f>IF(OR(DL$22="",$K25=0),0,SUMIFS($AH$40:$AH$139,$O$40:$O$139,DL$22,$P$40:$P$139,$N25))</f>
        <v>0</v>
      </c>
      <c r="DM25" s="1107"/>
      <c r="DN25" s="1108">
        <f>IF(OR(DN$22="",$K25=0),0,SUMIFS($AH$40:$AH$139,$O$40:$O$139,DN$22,$P$40:$P$139,$N25))</f>
        <v>0</v>
      </c>
      <c r="DO25" s="1107"/>
      <c r="DP25" s="1108">
        <f>IF(OR(DP$22="",$K25=0),0,SUMIFS($AH$40:$AH$139,$O$40:$O$139,DP$22,$P$40:$P$139,$N25))</f>
        <v>0</v>
      </c>
      <c r="DQ25" s="1107"/>
      <c r="DR25" s="1108">
        <f>IF(OR(DR$22="",$K25=0),0,SUMIFS($AH$40:$AH$139,$O$40:$O$139,DR$22,$P$40:$P$139,$N25))</f>
        <v>0</v>
      </c>
      <c r="DS25" s="1107"/>
      <c r="DT25" s="1108">
        <f>IF(OR(DT$22="",$K25=0),0,SUMIFS($AH$40:$AH$139,$O$40:$O$139,DT$22,$P$40:$P$139,$N25))</f>
        <v>0</v>
      </c>
      <c r="DU25"/>
    </row>
    <row r="26" spans="1:135" ht="25.2" customHeight="1">
      <c r="A26" s="449" t="s">
        <v>1726</v>
      </c>
      <c r="B26" s="449" t="s">
        <v>1726</v>
      </c>
      <c r="C26" s="449" t="s">
        <v>1759</v>
      </c>
      <c r="D26" s="449" t="s">
        <v>1759</v>
      </c>
      <c r="E26" s="449" t="s">
        <v>1759</v>
      </c>
      <c r="F26" s="449" t="s">
        <v>1759</v>
      </c>
      <c r="G26" s="449" t="s">
        <v>1759</v>
      </c>
      <c r="H26" s="449" t="s">
        <v>1759</v>
      </c>
      <c r="I26" s="449" t="s">
        <v>1759</v>
      </c>
      <c r="J26" s="449" t="s">
        <v>1759</v>
      </c>
      <c r="K26" s="464" t="str">
        <f t="shared" si="0"/>
        <v>●</v>
      </c>
      <c r="L26" s="39"/>
      <c r="M26" s="1109" t="s">
        <v>1728</v>
      </c>
      <c r="N26" s="1110"/>
      <c r="O26" s="1111" t="s">
        <v>2020</v>
      </c>
      <c r="P26" s="726"/>
      <c r="Q26" s="726"/>
      <c r="R26" s="732"/>
      <c r="S26" s="726"/>
      <c r="T26" s="732"/>
      <c r="U26" s="1090">
        <f t="shared" ref="U26:U34" si="100">IF($K26=0,0,SUMIF($P$40:$P$139,$M26,$AH$40:$AH$139))</f>
        <v>0</v>
      </c>
      <c r="W26" s="1041"/>
      <c r="X26" s="1099">
        <f t="shared" ref="X26:X34" si="101">IF(OR(X$22="",$K26=0),0,SUMIFS($AH$40:$AH$139,$O$40:$O$139,X$22,$P$40:$P$139,$M26))</f>
        <v>0</v>
      </c>
      <c r="Y26" s="1041"/>
      <c r="Z26" s="1099">
        <f t="shared" ref="Z26:Z34" si="102">IF(OR(Z$22="",$K26=0),0,SUMIFS($AH$40:$AH$139,$O$40:$O$139,Z$22,$P$40:$P$139,$M26))</f>
        <v>0</v>
      </c>
      <c r="AA26" s="1041"/>
      <c r="AB26" s="1099">
        <f t="shared" ref="AB26:AB34" si="103">IF(OR(AB$22="",$K26=0),0,SUMIFS($AH$40:$AH$139,$O$40:$O$139,AB$22,$P$40:$P$139,$M26))</f>
        <v>0</v>
      </c>
      <c r="AC26" s="1041"/>
      <c r="AD26" s="1099">
        <f t="shared" ref="AD26:AD34" si="104">IF(OR(AD$22="",$K26=0),0,SUMIFS($AH$40:$AH$139,$O$40:$O$139,AD$22,$P$40:$P$139,$M26))</f>
        <v>0</v>
      </c>
      <c r="AE26" s="1041"/>
      <c r="AF26" s="1099">
        <f t="shared" ref="AF26:AF34" si="105">IF(OR(AF$22="",$K26=0),0,SUMIFS($AH$40:$AH$139,$O$40:$O$139,AF$22,$P$40:$P$139,$M26))</f>
        <v>0</v>
      </c>
      <c r="AG26" s="1041"/>
      <c r="AH26" s="1099">
        <f t="shared" ref="AH26:AH34" si="106">IF(OR(AH$22="",$K26=0),0,SUMIFS($AH$40:$AH$139,$O$40:$O$139,AH$22,$P$40:$P$139,$M26))</f>
        <v>0</v>
      </c>
      <c r="AI26" s="1041"/>
      <c r="AJ26" s="1099">
        <f t="shared" ref="AJ26:AJ34" si="107">IF(OR(AJ$22="",$K26=0),0,SUMIFS($AH$40:$AH$139,$O$40:$O$139,AJ$22,$P$40:$P$139,$M26))</f>
        <v>0</v>
      </c>
      <c r="AK26" s="1041"/>
      <c r="AL26" s="1099">
        <f t="shared" ref="AL26:AL34" si="108">IF(OR(AL$22="",$K26=0),0,SUMIFS($AH$40:$AH$139,$O$40:$O$139,AL$22,$P$40:$P$139,$M26))</f>
        <v>0</v>
      </c>
      <c r="AM26" s="1041"/>
      <c r="AN26" s="1099">
        <f t="shared" ref="AN26:AN34" si="109">IF(OR(AN$22="",$K26=0),0,SUMIFS($AH$40:$AH$139,$O$40:$O$139,AN$22,$P$40:$P$139,$M26))</f>
        <v>0</v>
      </c>
      <c r="AO26" s="1041"/>
      <c r="AP26" s="1099">
        <f t="shared" ref="AP26:AP34" si="110">IF(OR(AP$22="",$K26=0),0,SUMIFS($AH$40:$AH$139,$O$40:$O$139,AP$22,$P$40:$P$139,$M26))</f>
        <v>0</v>
      </c>
      <c r="AQ26" s="1041"/>
      <c r="AR26" s="1099">
        <f t="shared" ref="AR26:AR34" si="111">IF(OR(AR$22="",$K26=0),0,SUMIFS($AH$40:$AH$139,$O$40:$O$139,AR$22,$P$40:$P$139,$M26))</f>
        <v>0</v>
      </c>
      <c r="AS26" s="1041"/>
      <c r="AT26" s="1099">
        <f t="shared" ref="AT26:AT34" si="112">IF(OR(AT$22="",$K26=0),0,SUMIFS($AH$40:$AH$139,$O$40:$O$139,AT$22,$P$40:$P$139,$M26))</f>
        <v>0</v>
      </c>
      <c r="AU26" s="1041"/>
      <c r="AV26" s="1099">
        <f t="shared" ref="AV26:AV34" si="113">IF(OR(AV$22="",$K26=0),0,SUMIFS($AH$40:$AH$139,$O$40:$O$139,AV$22,$P$40:$P$139,$M26))</f>
        <v>0</v>
      </c>
      <c r="AW26" s="1041"/>
      <c r="AX26" s="1099">
        <f t="shared" ref="AX26:AX34" si="114">IF(OR(AX$22="",$K26=0),0,SUMIFS($AH$40:$AH$139,$O$40:$O$139,AX$22,$P$40:$P$139,$M26))</f>
        <v>0</v>
      </c>
      <c r="AY26" s="1041"/>
      <c r="AZ26" s="1099">
        <f t="shared" ref="AZ26:AZ34" si="115">IF(OR(AZ$22="",$K26=0),0,SUMIFS($AH$40:$AH$139,$O$40:$O$139,AZ$22,$P$40:$P$139,$M26))</f>
        <v>0</v>
      </c>
      <c r="BA26" s="1041"/>
      <c r="BB26" s="1099">
        <f t="shared" ref="BB26:BB34" si="116">IF(OR(BB$22="",$K26=0),0,SUMIFS($AH$40:$AH$139,$O$40:$O$139,BB$22,$P$40:$P$139,$M26))</f>
        <v>0</v>
      </c>
      <c r="BC26" s="1041"/>
      <c r="BD26" s="1099">
        <f t="shared" ref="BD26:BD34" si="117">IF(OR(BD$22="",$K26=0),0,SUMIFS($AH$40:$AH$139,$O$40:$O$139,BD$22,$P$40:$P$139,$M26))</f>
        <v>0</v>
      </c>
      <c r="BE26" s="1041"/>
      <c r="BF26" s="1099">
        <f t="shared" ref="BF26:BF34" si="118">IF(OR(BF$22="",$K26=0),0,SUMIFS($AH$40:$AH$139,$O$40:$O$139,BF$22,$P$40:$P$139,$M26))</f>
        <v>0</v>
      </c>
      <c r="BG26" s="1041"/>
      <c r="BH26" s="1099">
        <f t="shared" ref="BH26:BH34" si="119">IF(OR(BH$22="",$K26=0),0,SUMIFS($AH$40:$AH$139,$O$40:$O$139,BH$22,$P$40:$P$139,$M26))</f>
        <v>0</v>
      </c>
      <c r="BI26" s="1041"/>
      <c r="BJ26" s="1099">
        <f t="shared" ref="BJ26:BJ34" si="120">IF(OR(BJ$22="",$K26=0),0,SUMIFS($AH$40:$AH$139,$O$40:$O$139,BJ$22,$P$40:$P$139,$M26))</f>
        <v>0</v>
      </c>
      <c r="BK26" s="1041"/>
      <c r="BL26" s="1099">
        <f t="shared" ref="BL26:BL34" si="121">IF(OR(BL$22="",$K26=0),0,SUMIFS($AH$40:$AH$139,$O$40:$O$139,BL$22,$P$40:$P$139,$M26))</f>
        <v>0</v>
      </c>
      <c r="BM26" s="1041"/>
      <c r="BN26" s="1099">
        <f t="shared" ref="BN26:BN34" si="122">IF(OR(BN$22="",$K26=0),0,SUMIFS($AH$40:$AH$139,$O$40:$O$139,BN$22,$P$40:$P$139,$M26))</f>
        <v>0</v>
      </c>
      <c r="BO26" s="1041"/>
      <c r="BP26" s="1099">
        <f t="shared" ref="BP26:BP34" si="123">IF(OR(BP$22="",$K26=0),0,SUMIFS($AH$40:$AH$139,$O$40:$O$139,BP$22,$P$40:$P$139,$M26))</f>
        <v>0</v>
      </c>
      <c r="BQ26" s="1041"/>
      <c r="BR26" s="1099">
        <f t="shared" ref="BR26:BR34" si="124">IF(OR(BR$22="",$K26=0),0,SUMIFS($AH$40:$AH$139,$O$40:$O$139,BR$22,$P$40:$P$139,$M26))</f>
        <v>0</v>
      </c>
      <c r="BS26" s="1041"/>
      <c r="BT26" s="1099">
        <f t="shared" ref="BT26:BT34" si="125">IF(OR(BT$22="",$K26=0),0,SUMIFS($AH$40:$AH$139,$O$40:$O$139,BT$22,$P$40:$P$139,$M26))</f>
        <v>0</v>
      </c>
      <c r="BU26" s="1041"/>
      <c r="BV26" s="1099">
        <f t="shared" ref="BV26:BV34" si="126">IF(OR(BV$22="",$K26=0),0,SUMIFS($AH$40:$AH$139,$O$40:$O$139,BV$22,$P$40:$P$139,$M26))</f>
        <v>0</v>
      </c>
      <c r="BW26" s="1041"/>
      <c r="BX26" s="1099">
        <f t="shared" ref="BX26:BX34" si="127">IF(OR(BX$22="",$K26=0),0,SUMIFS($AH$40:$AH$139,$O$40:$O$139,BX$22,$P$40:$P$139,$M26))</f>
        <v>0</v>
      </c>
      <c r="BY26" s="1041"/>
      <c r="BZ26" s="1099">
        <f t="shared" ref="BZ26:BZ34" si="128">IF(OR(BZ$22="",$K26=0),0,SUMIFS($AH$40:$AH$139,$O$40:$O$139,BZ$22,$P$40:$P$139,$M26))</f>
        <v>0</v>
      </c>
      <c r="CA26" s="1041"/>
      <c r="CB26" s="1099">
        <f t="shared" ref="CB26:CB34" si="129">IF(OR(CB$22="",$K26=0),0,SUMIFS($AH$40:$AH$139,$O$40:$O$139,CB$22,$P$40:$P$139,$M26))</f>
        <v>0</v>
      </c>
      <c r="CC26" s="1041"/>
      <c r="CD26" s="1099">
        <f t="shared" ref="CD26:CD34" si="130">IF(OR(CD$22="",$K26=0),0,SUMIFS($AH$40:$AH$139,$O$40:$O$139,CD$22,$P$40:$P$139,$M26))</f>
        <v>0</v>
      </c>
      <c r="CE26" s="1041"/>
      <c r="CF26" s="1099">
        <f t="shared" ref="CF26:CF34" si="131">IF(OR(CF$22="",$K26=0),0,SUMIFS($AH$40:$AH$139,$O$40:$O$139,CF$22,$P$40:$P$139,$M26))</f>
        <v>0</v>
      </c>
      <c r="CG26" s="1041"/>
      <c r="CH26" s="1099">
        <f t="shared" ref="CH26:CH34" si="132">IF(OR(CH$22="",$K26=0),0,SUMIFS($AH$40:$AH$139,$O$40:$O$139,CH$22,$P$40:$P$139,$M26))</f>
        <v>0</v>
      </c>
      <c r="CI26" s="1041"/>
      <c r="CJ26" s="1099">
        <f t="shared" ref="CJ26:CJ34" si="133">IF(OR(CJ$22="",$K26=0),0,SUMIFS($AH$40:$AH$139,$O$40:$O$139,CJ$22,$P$40:$P$139,$M26))</f>
        <v>0</v>
      </c>
      <c r="CK26" s="1041"/>
      <c r="CL26" s="1099">
        <f t="shared" ref="CL26:CL34" si="134">IF(OR(CL$22="",$K26=0),0,SUMIFS($AH$40:$AH$139,$O$40:$O$139,CL$22,$P$40:$P$139,$M26))</f>
        <v>0</v>
      </c>
      <c r="CM26" s="1041"/>
      <c r="CN26" s="1099">
        <f t="shared" ref="CN26:CN34" si="135">IF(OR(CN$22="",$K26=0),0,SUMIFS($AH$40:$AH$139,$O$40:$O$139,CN$22,$P$40:$P$139,$M26))</f>
        <v>0</v>
      </c>
      <c r="CO26" s="1041"/>
      <c r="CP26" s="1099">
        <f t="shared" ref="CP26:CP34" si="136">IF(OR(CP$22="",$K26=0),0,SUMIFS($AH$40:$AH$139,$O$40:$O$139,CP$22,$P$40:$P$139,$M26))</f>
        <v>0</v>
      </c>
      <c r="CQ26" s="1041"/>
      <c r="CR26" s="1099">
        <f t="shared" ref="CR26:CR34" si="137">IF(OR(CR$22="",$K26=0),0,SUMIFS($AH$40:$AH$139,$O$40:$O$139,CR$22,$P$40:$P$139,$M26))</f>
        <v>0</v>
      </c>
      <c r="CS26" s="1041"/>
      <c r="CT26" s="1099">
        <f t="shared" ref="CT26:CT34" si="138">IF(OR(CT$22="",$K26=0),0,SUMIFS($AH$40:$AH$139,$O$40:$O$139,CT$22,$P$40:$P$139,$M26))</f>
        <v>0</v>
      </c>
      <c r="CU26" s="1041"/>
      <c r="CV26" s="1099">
        <f t="shared" ref="CV26:CV34" si="139">IF(OR(CV$22="",$K26=0),0,SUMIFS($AH$40:$AH$139,$O$40:$O$139,CV$22,$P$40:$P$139,$M26))</f>
        <v>0</v>
      </c>
      <c r="CW26" s="1041"/>
      <c r="CX26" s="1099">
        <f t="shared" ref="CX26:CX34" si="140">IF(OR(CX$22="",$K26=0),0,SUMIFS($AH$40:$AH$139,$O$40:$O$139,CX$22,$P$40:$P$139,$M26))</f>
        <v>0</v>
      </c>
      <c r="CY26" s="1041"/>
      <c r="CZ26" s="1099">
        <f t="shared" ref="CZ26:CZ34" si="141">IF(OR(CZ$22="",$K26=0),0,SUMIFS($AH$40:$AH$139,$O$40:$O$139,CZ$22,$P$40:$P$139,$M26))</f>
        <v>0</v>
      </c>
      <c r="DA26" s="1041"/>
      <c r="DB26" s="1099">
        <f t="shared" ref="DB26:DB34" si="142">IF(OR(DB$22="",$K26=0),0,SUMIFS($AH$40:$AH$139,$O$40:$O$139,DB$22,$P$40:$P$139,$M26))</f>
        <v>0</v>
      </c>
      <c r="DC26" s="1041"/>
      <c r="DD26" s="1099">
        <f t="shared" ref="DD26:DD34" si="143">IF(OR(DD$22="",$K26=0),0,SUMIFS($AH$40:$AH$139,$O$40:$O$139,DD$22,$P$40:$P$139,$M26))</f>
        <v>0</v>
      </c>
      <c r="DE26" s="1041"/>
      <c r="DF26" s="1099">
        <f t="shared" ref="DF26:DF34" si="144">IF(OR(DF$22="",$K26=0),0,SUMIFS($AH$40:$AH$139,$O$40:$O$139,DF$22,$P$40:$P$139,$M26))</f>
        <v>0</v>
      </c>
      <c r="DG26" s="1041"/>
      <c r="DH26" s="1099">
        <f t="shared" ref="DH26:DH34" si="145">IF(OR(DH$22="",$K26=0),0,SUMIFS($AH$40:$AH$139,$O$40:$O$139,DH$22,$P$40:$P$139,$M26))</f>
        <v>0</v>
      </c>
      <c r="DI26" s="1041"/>
      <c r="DJ26" s="1099">
        <f t="shared" ref="DJ26:DJ34" si="146">IF(OR(DJ$22="",$K26=0),0,SUMIFS($AH$40:$AH$139,$O$40:$O$139,DJ$22,$P$40:$P$139,$M26))</f>
        <v>0</v>
      </c>
      <c r="DK26" s="1041"/>
      <c r="DL26" s="1099">
        <f t="shared" ref="DL26:DL34" si="147">IF(OR(DL$22="",$K26=0),0,SUMIFS($AH$40:$AH$139,$O$40:$O$139,DL$22,$P$40:$P$139,$M26))</f>
        <v>0</v>
      </c>
      <c r="DM26" s="1041"/>
      <c r="DN26" s="1099">
        <f t="shared" ref="DN26:DN34" si="148">IF(OR(DN$22="",$K26=0),0,SUMIFS($AH$40:$AH$139,$O$40:$O$139,DN$22,$P$40:$P$139,$M26))</f>
        <v>0</v>
      </c>
      <c r="DO26" s="1041"/>
      <c r="DP26" s="1099">
        <f t="shared" ref="DP26:DP34" si="149">IF(OR(DP$22="",$K26=0),0,SUMIFS($AH$40:$AH$139,$O$40:$O$139,DP$22,$P$40:$P$139,$M26))</f>
        <v>0</v>
      </c>
      <c r="DQ26" s="1041"/>
      <c r="DR26" s="1099">
        <f t="shared" ref="DR26:DR34" si="150">IF(OR(DR$22="",$K26=0),0,SUMIFS($AH$40:$AH$139,$O$40:$O$139,DR$22,$P$40:$P$139,$M26))</f>
        <v>0</v>
      </c>
      <c r="DS26" s="1041"/>
      <c r="DT26" s="1099">
        <f t="shared" ref="DT26:DT34" si="151">IF(OR(DT$22="",$K26=0),0,SUMIFS($AH$40:$AH$139,$O$40:$O$139,DT$22,$P$40:$P$139,$M26))</f>
        <v>0</v>
      </c>
    </row>
    <row r="27" spans="1:135" ht="25.2" customHeight="1">
      <c r="A27" s="449" t="s">
        <v>1726</v>
      </c>
      <c r="B27" s="449" t="s">
        <v>1726</v>
      </c>
      <c r="C27" s="449" t="s">
        <v>1759</v>
      </c>
      <c r="D27" s="449" t="s">
        <v>1759</v>
      </c>
      <c r="E27" s="449" t="s">
        <v>1759</v>
      </c>
      <c r="F27" s="449" t="s">
        <v>1759</v>
      </c>
      <c r="G27" s="449" t="s">
        <v>1759</v>
      </c>
      <c r="H27" s="449" t="s">
        <v>1759</v>
      </c>
      <c r="I27" s="449" t="s">
        <v>1759</v>
      </c>
      <c r="J27" s="449" t="s">
        <v>1759</v>
      </c>
      <c r="K27" s="464" t="str">
        <f t="shared" si="0"/>
        <v>●</v>
      </c>
      <c r="L27" s="39"/>
      <c r="M27" s="1109" t="s">
        <v>1664</v>
      </c>
      <c r="N27" s="1110"/>
      <c r="O27" s="1111" t="s">
        <v>2021</v>
      </c>
      <c r="P27" s="726"/>
      <c r="Q27" s="726"/>
      <c r="R27" s="732"/>
      <c r="S27" s="726"/>
      <c r="T27" s="732"/>
      <c r="U27" s="1090">
        <f t="shared" si="100"/>
        <v>0</v>
      </c>
      <c r="W27" s="1041"/>
      <c r="X27" s="1099">
        <f t="shared" si="101"/>
        <v>0</v>
      </c>
      <c r="Y27" s="1041"/>
      <c r="Z27" s="1099">
        <f t="shared" si="102"/>
        <v>0</v>
      </c>
      <c r="AA27" s="1041"/>
      <c r="AB27" s="1099">
        <f t="shared" si="103"/>
        <v>0</v>
      </c>
      <c r="AC27" s="1041"/>
      <c r="AD27" s="1099">
        <f t="shared" si="104"/>
        <v>0</v>
      </c>
      <c r="AE27" s="1041"/>
      <c r="AF27" s="1099">
        <f t="shared" si="105"/>
        <v>0</v>
      </c>
      <c r="AG27" s="1041"/>
      <c r="AH27" s="1099">
        <f t="shared" si="106"/>
        <v>0</v>
      </c>
      <c r="AI27" s="1041"/>
      <c r="AJ27" s="1099">
        <f t="shared" si="107"/>
        <v>0</v>
      </c>
      <c r="AK27" s="1041"/>
      <c r="AL27" s="1099">
        <f t="shared" si="108"/>
        <v>0</v>
      </c>
      <c r="AM27" s="1041"/>
      <c r="AN27" s="1099">
        <f t="shared" si="109"/>
        <v>0</v>
      </c>
      <c r="AO27" s="1041"/>
      <c r="AP27" s="1099">
        <f t="shared" si="110"/>
        <v>0</v>
      </c>
      <c r="AQ27" s="1041"/>
      <c r="AR27" s="1099">
        <f t="shared" si="111"/>
        <v>0</v>
      </c>
      <c r="AS27" s="1041"/>
      <c r="AT27" s="1099">
        <f t="shared" si="112"/>
        <v>0</v>
      </c>
      <c r="AU27" s="1041"/>
      <c r="AV27" s="1099">
        <f t="shared" si="113"/>
        <v>0</v>
      </c>
      <c r="AW27" s="1041"/>
      <c r="AX27" s="1099">
        <f t="shared" si="114"/>
        <v>0</v>
      </c>
      <c r="AY27" s="1041"/>
      <c r="AZ27" s="1099">
        <f t="shared" si="115"/>
        <v>0</v>
      </c>
      <c r="BA27" s="1041"/>
      <c r="BB27" s="1099">
        <f t="shared" si="116"/>
        <v>0</v>
      </c>
      <c r="BC27" s="1041"/>
      <c r="BD27" s="1099">
        <f t="shared" si="117"/>
        <v>0</v>
      </c>
      <c r="BE27" s="1041"/>
      <c r="BF27" s="1099">
        <f t="shared" si="118"/>
        <v>0</v>
      </c>
      <c r="BG27" s="1041"/>
      <c r="BH27" s="1099">
        <f t="shared" si="119"/>
        <v>0</v>
      </c>
      <c r="BI27" s="1041"/>
      <c r="BJ27" s="1099">
        <f t="shared" si="120"/>
        <v>0</v>
      </c>
      <c r="BK27" s="1041"/>
      <c r="BL27" s="1099">
        <f t="shared" si="121"/>
        <v>0</v>
      </c>
      <c r="BM27" s="1041"/>
      <c r="BN27" s="1099">
        <f t="shared" si="122"/>
        <v>0</v>
      </c>
      <c r="BO27" s="1041"/>
      <c r="BP27" s="1099">
        <f t="shared" si="123"/>
        <v>0</v>
      </c>
      <c r="BQ27" s="1041"/>
      <c r="BR27" s="1099">
        <f t="shared" si="124"/>
        <v>0</v>
      </c>
      <c r="BS27" s="1041"/>
      <c r="BT27" s="1099">
        <f t="shared" si="125"/>
        <v>0</v>
      </c>
      <c r="BU27" s="1041"/>
      <c r="BV27" s="1099">
        <f t="shared" si="126"/>
        <v>0</v>
      </c>
      <c r="BW27" s="1041"/>
      <c r="BX27" s="1099">
        <f t="shared" si="127"/>
        <v>0</v>
      </c>
      <c r="BY27" s="1041"/>
      <c r="BZ27" s="1099">
        <f t="shared" si="128"/>
        <v>0</v>
      </c>
      <c r="CA27" s="1041"/>
      <c r="CB27" s="1099">
        <f t="shared" si="129"/>
        <v>0</v>
      </c>
      <c r="CC27" s="1041"/>
      <c r="CD27" s="1099">
        <f t="shared" si="130"/>
        <v>0</v>
      </c>
      <c r="CE27" s="1041"/>
      <c r="CF27" s="1099">
        <f t="shared" si="131"/>
        <v>0</v>
      </c>
      <c r="CG27" s="1041"/>
      <c r="CH27" s="1099">
        <f t="shared" si="132"/>
        <v>0</v>
      </c>
      <c r="CI27" s="1041"/>
      <c r="CJ27" s="1099">
        <f t="shared" si="133"/>
        <v>0</v>
      </c>
      <c r="CK27" s="1041"/>
      <c r="CL27" s="1099">
        <f t="shared" si="134"/>
        <v>0</v>
      </c>
      <c r="CM27" s="1041"/>
      <c r="CN27" s="1099">
        <f t="shared" si="135"/>
        <v>0</v>
      </c>
      <c r="CO27" s="1041"/>
      <c r="CP27" s="1099">
        <f t="shared" si="136"/>
        <v>0</v>
      </c>
      <c r="CQ27" s="1041"/>
      <c r="CR27" s="1099">
        <f t="shared" si="137"/>
        <v>0</v>
      </c>
      <c r="CS27" s="1041"/>
      <c r="CT27" s="1099">
        <f t="shared" si="138"/>
        <v>0</v>
      </c>
      <c r="CU27" s="1041"/>
      <c r="CV27" s="1099">
        <f t="shared" si="139"/>
        <v>0</v>
      </c>
      <c r="CW27" s="1041"/>
      <c r="CX27" s="1099">
        <f t="shared" si="140"/>
        <v>0</v>
      </c>
      <c r="CY27" s="1041"/>
      <c r="CZ27" s="1099">
        <f t="shared" si="141"/>
        <v>0</v>
      </c>
      <c r="DA27" s="1041"/>
      <c r="DB27" s="1099">
        <f t="shared" si="142"/>
        <v>0</v>
      </c>
      <c r="DC27" s="1041"/>
      <c r="DD27" s="1099">
        <f t="shared" si="143"/>
        <v>0</v>
      </c>
      <c r="DE27" s="1041"/>
      <c r="DF27" s="1099">
        <f t="shared" si="144"/>
        <v>0</v>
      </c>
      <c r="DG27" s="1041"/>
      <c r="DH27" s="1099">
        <f t="shared" si="145"/>
        <v>0</v>
      </c>
      <c r="DI27" s="1041"/>
      <c r="DJ27" s="1099">
        <f t="shared" si="146"/>
        <v>0</v>
      </c>
      <c r="DK27" s="1041"/>
      <c r="DL27" s="1099">
        <f t="shared" si="147"/>
        <v>0</v>
      </c>
      <c r="DM27" s="1041"/>
      <c r="DN27" s="1099">
        <f t="shared" si="148"/>
        <v>0</v>
      </c>
      <c r="DO27" s="1041"/>
      <c r="DP27" s="1099">
        <f t="shared" si="149"/>
        <v>0</v>
      </c>
      <c r="DQ27" s="1041"/>
      <c r="DR27" s="1099">
        <f t="shared" si="150"/>
        <v>0</v>
      </c>
      <c r="DS27" s="1041"/>
      <c r="DT27" s="1099">
        <f t="shared" si="151"/>
        <v>0</v>
      </c>
    </row>
    <row r="28" spans="1:135" ht="25.2" customHeight="1">
      <c r="A28" s="449" t="s">
        <v>1726</v>
      </c>
      <c r="B28" s="449" t="s">
        <v>1726</v>
      </c>
      <c r="C28" s="449" t="s">
        <v>1759</v>
      </c>
      <c r="D28" s="449" t="s">
        <v>1759</v>
      </c>
      <c r="E28" s="449" t="s">
        <v>1759</v>
      </c>
      <c r="F28" s="449" t="s">
        <v>1759</v>
      </c>
      <c r="G28" s="449" t="s">
        <v>1759</v>
      </c>
      <c r="H28" s="449" t="s">
        <v>1759</v>
      </c>
      <c r="I28" s="449" t="s">
        <v>1759</v>
      </c>
      <c r="J28" s="449" t="s">
        <v>1759</v>
      </c>
      <c r="K28" s="464" t="str">
        <f t="shared" si="0"/>
        <v>●</v>
      </c>
      <c r="L28" s="39"/>
      <c r="M28" s="1109" t="s">
        <v>1379</v>
      </c>
      <c r="N28" s="1110"/>
      <c r="O28" s="1111" t="str">
        <f>IF($A$2="港湾","間接工事費等諸経費動向調査、施工情報調査（モニタリング調査、詳細調査）などに要した費用","各種調査　施工合理化調査、施工形態動向調査及び諸経費動向調査に要する費用")</f>
        <v>各種調査　施工合理化調査、施工形態動向調査及び諸経費動向調査に要する費用</v>
      </c>
      <c r="P28" s="726"/>
      <c r="Q28" s="726"/>
      <c r="R28" s="732"/>
      <c r="S28" s="726"/>
      <c r="T28" s="732"/>
      <c r="U28" s="1090">
        <f t="shared" si="100"/>
        <v>0</v>
      </c>
      <c r="W28" s="1041"/>
      <c r="X28" s="1099">
        <f t="shared" si="101"/>
        <v>0</v>
      </c>
      <c r="Y28" s="1041"/>
      <c r="Z28" s="1099">
        <f t="shared" si="102"/>
        <v>0</v>
      </c>
      <c r="AA28" s="1041"/>
      <c r="AB28" s="1099">
        <f t="shared" si="103"/>
        <v>0</v>
      </c>
      <c r="AC28" s="1041"/>
      <c r="AD28" s="1099">
        <f t="shared" si="104"/>
        <v>0</v>
      </c>
      <c r="AE28" s="1041"/>
      <c r="AF28" s="1099">
        <f t="shared" si="105"/>
        <v>0</v>
      </c>
      <c r="AG28" s="1041"/>
      <c r="AH28" s="1099">
        <f t="shared" si="106"/>
        <v>0</v>
      </c>
      <c r="AI28" s="1041"/>
      <c r="AJ28" s="1099">
        <f t="shared" si="107"/>
        <v>0</v>
      </c>
      <c r="AK28" s="1041"/>
      <c r="AL28" s="1099">
        <f t="shared" si="108"/>
        <v>0</v>
      </c>
      <c r="AM28" s="1041"/>
      <c r="AN28" s="1099">
        <f t="shared" si="109"/>
        <v>0</v>
      </c>
      <c r="AO28" s="1041"/>
      <c r="AP28" s="1099">
        <f t="shared" si="110"/>
        <v>0</v>
      </c>
      <c r="AQ28" s="1041"/>
      <c r="AR28" s="1099">
        <f t="shared" si="111"/>
        <v>0</v>
      </c>
      <c r="AS28" s="1041"/>
      <c r="AT28" s="1099">
        <f t="shared" si="112"/>
        <v>0</v>
      </c>
      <c r="AU28" s="1041"/>
      <c r="AV28" s="1099">
        <f t="shared" si="113"/>
        <v>0</v>
      </c>
      <c r="AW28" s="1041"/>
      <c r="AX28" s="1099">
        <f t="shared" si="114"/>
        <v>0</v>
      </c>
      <c r="AY28" s="1041"/>
      <c r="AZ28" s="1099">
        <f t="shared" si="115"/>
        <v>0</v>
      </c>
      <c r="BA28" s="1041"/>
      <c r="BB28" s="1099">
        <f t="shared" si="116"/>
        <v>0</v>
      </c>
      <c r="BC28" s="1041"/>
      <c r="BD28" s="1099">
        <f t="shared" si="117"/>
        <v>0</v>
      </c>
      <c r="BE28" s="1041"/>
      <c r="BF28" s="1099">
        <f t="shared" si="118"/>
        <v>0</v>
      </c>
      <c r="BG28" s="1041"/>
      <c r="BH28" s="1099">
        <f t="shared" si="119"/>
        <v>0</v>
      </c>
      <c r="BI28" s="1041"/>
      <c r="BJ28" s="1099">
        <f t="shared" si="120"/>
        <v>0</v>
      </c>
      <c r="BK28" s="1041"/>
      <c r="BL28" s="1099">
        <f t="shared" si="121"/>
        <v>0</v>
      </c>
      <c r="BM28" s="1041"/>
      <c r="BN28" s="1099">
        <f t="shared" si="122"/>
        <v>0</v>
      </c>
      <c r="BO28" s="1041"/>
      <c r="BP28" s="1099">
        <f t="shared" si="123"/>
        <v>0</v>
      </c>
      <c r="BQ28" s="1041"/>
      <c r="BR28" s="1099">
        <f t="shared" si="124"/>
        <v>0</v>
      </c>
      <c r="BS28" s="1041"/>
      <c r="BT28" s="1099">
        <f t="shared" si="125"/>
        <v>0</v>
      </c>
      <c r="BU28" s="1041"/>
      <c r="BV28" s="1099">
        <f t="shared" si="126"/>
        <v>0</v>
      </c>
      <c r="BW28" s="1041"/>
      <c r="BX28" s="1099">
        <f t="shared" si="127"/>
        <v>0</v>
      </c>
      <c r="BY28" s="1041"/>
      <c r="BZ28" s="1099">
        <f t="shared" si="128"/>
        <v>0</v>
      </c>
      <c r="CA28" s="1041"/>
      <c r="CB28" s="1099">
        <f t="shared" si="129"/>
        <v>0</v>
      </c>
      <c r="CC28" s="1041"/>
      <c r="CD28" s="1099">
        <f t="shared" si="130"/>
        <v>0</v>
      </c>
      <c r="CE28" s="1041"/>
      <c r="CF28" s="1099">
        <f t="shared" si="131"/>
        <v>0</v>
      </c>
      <c r="CG28" s="1041"/>
      <c r="CH28" s="1099">
        <f t="shared" si="132"/>
        <v>0</v>
      </c>
      <c r="CI28" s="1041"/>
      <c r="CJ28" s="1099">
        <f t="shared" si="133"/>
        <v>0</v>
      </c>
      <c r="CK28" s="1041"/>
      <c r="CL28" s="1099">
        <f t="shared" si="134"/>
        <v>0</v>
      </c>
      <c r="CM28" s="1041"/>
      <c r="CN28" s="1099">
        <f t="shared" si="135"/>
        <v>0</v>
      </c>
      <c r="CO28" s="1041"/>
      <c r="CP28" s="1099">
        <f t="shared" si="136"/>
        <v>0</v>
      </c>
      <c r="CQ28" s="1041"/>
      <c r="CR28" s="1099">
        <f t="shared" si="137"/>
        <v>0</v>
      </c>
      <c r="CS28" s="1041"/>
      <c r="CT28" s="1099">
        <f t="shared" si="138"/>
        <v>0</v>
      </c>
      <c r="CU28" s="1041"/>
      <c r="CV28" s="1099">
        <f t="shared" si="139"/>
        <v>0</v>
      </c>
      <c r="CW28" s="1041"/>
      <c r="CX28" s="1099">
        <f t="shared" si="140"/>
        <v>0</v>
      </c>
      <c r="CY28" s="1041"/>
      <c r="CZ28" s="1099">
        <f t="shared" si="141"/>
        <v>0</v>
      </c>
      <c r="DA28" s="1041"/>
      <c r="DB28" s="1099">
        <f t="shared" si="142"/>
        <v>0</v>
      </c>
      <c r="DC28" s="1041"/>
      <c r="DD28" s="1099">
        <f t="shared" si="143"/>
        <v>0</v>
      </c>
      <c r="DE28" s="1041"/>
      <c r="DF28" s="1099">
        <f t="shared" si="144"/>
        <v>0</v>
      </c>
      <c r="DG28" s="1041"/>
      <c r="DH28" s="1099">
        <f t="shared" si="145"/>
        <v>0</v>
      </c>
      <c r="DI28" s="1041"/>
      <c r="DJ28" s="1099">
        <f t="shared" si="146"/>
        <v>0</v>
      </c>
      <c r="DK28" s="1041"/>
      <c r="DL28" s="1099">
        <f t="shared" si="147"/>
        <v>0</v>
      </c>
      <c r="DM28" s="1041"/>
      <c r="DN28" s="1099">
        <f t="shared" si="148"/>
        <v>0</v>
      </c>
      <c r="DO28" s="1041"/>
      <c r="DP28" s="1099">
        <f t="shared" si="149"/>
        <v>0</v>
      </c>
      <c r="DQ28" s="1041"/>
      <c r="DR28" s="1099">
        <f t="shared" si="150"/>
        <v>0</v>
      </c>
      <c r="DS28" s="1041"/>
      <c r="DT28" s="1099">
        <f t="shared" si="151"/>
        <v>0</v>
      </c>
    </row>
    <row r="29" spans="1:135" ht="25.2" customHeight="1">
      <c r="A29" s="449" t="s">
        <v>1726</v>
      </c>
      <c r="B29" s="449" t="s">
        <v>1759</v>
      </c>
      <c r="C29" s="449" t="s">
        <v>1759</v>
      </c>
      <c r="D29" s="449" t="s">
        <v>1759</v>
      </c>
      <c r="E29" s="449" t="s">
        <v>1759</v>
      </c>
      <c r="F29" s="368"/>
      <c r="G29" s="449" t="s">
        <v>1759</v>
      </c>
      <c r="H29" s="449" t="s">
        <v>1759</v>
      </c>
      <c r="I29" s="449" t="s">
        <v>1759</v>
      </c>
      <c r="J29" s="449" t="s">
        <v>1759</v>
      </c>
      <c r="K29" s="464" t="str">
        <f t="shared" si="0"/>
        <v>●</v>
      </c>
      <c r="L29" s="39"/>
      <c r="M29" s="1109" t="s">
        <v>1394</v>
      </c>
      <c r="N29" s="1110"/>
      <c r="O29" s="1111" t="s">
        <v>2023</v>
      </c>
      <c r="P29" s="726"/>
      <c r="Q29" s="726"/>
      <c r="R29" s="732"/>
      <c r="S29" s="726"/>
      <c r="T29" s="732"/>
      <c r="U29" s="1090">
        <f t="shared" si="100"/>
        <v>0</v>
      </c>
      <c r="W29" s="1041"/>
      <c r="X29" s="1099">
        <f t="shared" si="101"/>
        <v>0</v>
      </c>
      <c r="Y29" s="1041"/>
      <c r="Z29" s="1099">
        <f t="shared" si="102"/>
        <v>0</v>
      </c>
      <c r="AA29" s="1041"/>
      <c r="AB29" s="1099">
        <f t="shared" si="103"/>
        <v>0</v>
      </c>
      <c r="AC29" s="1041"/>
      <c r="AD29" s="1099">
        <f t="shared" si="104"/>
        <v>0</v>
      </c>
      <c r="AE29" s="1041"/>
      <c r="AF29" s="1099">
        <f t="shared" si="105"/>
        <v>0</v>
      </c>
      <c r="AG29" s="1041"/>
      <c r="AH29" s="1099">
        <f t="shared" si="106"/>
        <v>0</v>
      </c>
      <c r="AI29" s="1041"/>
      <c r="AJ29" s="1099">
        <f t="shared" si="107"/>
        <v>0</v>
      </c>
      <c r="AK29" s="1041"/>
      <c r="AL29" s="1099">
        <f t="shared" si="108"/>
        <v>0</v>
      </c>
      <c r="AM29" s="1041"/>
      <c r="AN29" s="1099">
        <f t="shared" si="109"/>
        <v>0</v>
      </c>
      <c r="AO29" s="1041"/>
      <c r="AP29" s="1099">
        <f t="shared" si="110"/>
        <v>0</v>
      </c>
      <c r="AQ29" s="1041"/>
      <c r="AR29" s="1099">
        <f t="shared" si="111"/>
        <v>0</v>
      </c>
      <c r="AS29" s="1041"/>
      <c r="AT29" s="1099">
        <f t="shared" si="112"/>
        <v>0</v>
      </c>
      <c r="AU29" s="1041"/>
      <c r="AV29" s="1099">
        <f t="shared" si="113"/>
        <v>0</v>
      </c>
      <c r="AW29" s="1041"/>
      <c r="AX29" s="1099">
        <f t="shared" si="114"/>
        <v>0</v>
      </c>
      <c r="AY29" s="1041"/>
      <c r="AZ29" s="1099">
        <f t="shared" si="115"/>
        <v>0</v>
      </c>
      <c r="BA29" s="1041"/>
      <c r="BB29" s="1099">
        <f t="shared" si="116"/>
        <v>0</v>
      </c>
      <c r="BC29" s="1041"/>
      <c r="BD29" s="1099">
        <f t="shared" si="117"/>
        <v>0</v>
      </c>
      <c r="BE29" s="1041"/>
      <c r="BF29" s="1099">
        <f t="shared" si="118"/>
        <v>0</v>
      </c>
      <c r="BG29" s="1041"/>
      <c r="BH29" s="1099">
        <f t="shared" si="119"/>
        <v>0</v>
      </c>
      <c r="BI29" s="1041"/>
      <c r="BJ29" s="1099">
        <f t="shared" si="120"/>
        <v>0</v>
      </c>
      <c r="BK29" s="1041"/>
      <c r="BL29" s="1099">
        <f t="shared" si="121"/>
        <v>0</v>
      </c>
      <c r="BM29" s="1041"/>
      <c r="BN29" s="1099">
        <f t="shared" si="122"/>
        <v>0</v>
      </c>
      <c r="BO29" s="1041"/>
      <c r="BP29" s="1099">
        <f t="shared" si="123"/>
        <v>0</v>
      </c>
      <c r="BQ29" s="1041"/>
      <c r="BR29" s="1099">
        <f t="shared" si="124"/>
        <v>0</v>
      </c>
      <c r="BS29" s="1041"/>
      <c r="BT29" s="1099">
        <f t="shared" si="125"/>
        <v>0</v>
      </c>
      <c r="BU29" s="1041"/>
      <c r="BV29" s="1099">
        <f t="shared" si="126"/>
        <v>0</v>
      </c>
      <c r="BW29" s="1041"/>
      <c r="BX29" s="1099">
        <f t="shared" si="127"/>
        <v>0</v>
      </c>
      <c r="BY29" s="1041"/>
      <c r="BZ29" s="1099">
        <f t="shared" si="128"/>
        <v>0</v>
      </c>
      <c r="CA29" s="1041"/>
      <c r="CB29" s="1099">
        <f t="shared" si="129"/>
        <v>0</v>
      </c>
      <c r="CC29" s="1041"/>
      <c r="CD29" s="1099">
        <f t="shared" si="130"/>
        <v>0</v>
      </c>
      <c r="CE29" s="1041"/>
      <c r="CF29" s="1099">
        <f t="shared" si="131"/>
        <v>0</v>
      </c>
      <c r="CG29" s="1041"/>
      <c r="CH29" s="1099">
        <f t="shared" si="132"/>
        <v>0</v>
      </c>
      <c r="CI29" s="1041"/>
      <c r="CJ29" s="1099">
        <f t="shared" si="133"/>
        <v>0</v>
      </c>
      <c r="CK29" s="1041"/>
      <c r="CL29" s="1099">
        <f t="shared" si="134"/>
        <v>0</v>
      </c>
      <c r="CM29" s="1041"/>
      <c r="CN29" s="1099">
        <f t="shared" si="135"/>
        <v>0</v>
      </c>
      <c r="CO29" s="1041"/>
      <c r="CP29" s="1099">
        <f t="shared" si="136"/>
        <v>0</v>
      </c>
      <c r="CQ29" s="1041"/>
      <c r="CR29" s="1099">
        <f t="shared" si="137"/>
        <v>0</v>
      </c>
      <c r="CS29" s="1041"/>
      <c r="CT29" s="1099">
        <f t="shared" si="138"/>
        <v>0</v>
      </c>
      <c r="CU29" s="1041"/>
      <c r="CV29" s="1099">
        <f t="shared" si="139"/>
        <v>0</v>
      </c>
      <c r="CW29" s="1041"/>
      <c r="CX29" s="1099">
        <f t="shared" si="140"/>
        <v>0</v>
      </c>
      <c r="CY29" s="1041"/>
      <c r="CZ29" s="1099">
        <f t="shared" si="141"/>
        <v>0</v>
      </c>
      <c r="DA29" s="1041"/>
      <c r="DB29" s="1099">
        <f t="shared" si="142"/>
        <v>0</v>
      </c>
      <c r="DC29" s="1041"/>
      <c r="DD29" s="1099">
        <f t="shared" si="143"/>
        <v>0</v>
      </c>
      <c r="DE29" s="1041"/>
      <c r="DF29" s="1099">
        <f t="shared" si="144"/>
        <v>0</v>
      </c>
      <c r="DG29" s="1041"/>
      <c r="DH29" s="1099">
        <f t="shared" si="145"/>
        <v>0</v>
      </c>
      <c r="DI29" s="1041"/>
      <c r="DJ29" s="1099">
        <f t="shared" si="146"/>
        <v>0</v>
      </c>
      <c r="DK29" s="1041"/>
      <c r="DL29" s="1099">
        <f t="shared" si="147"/>
        <v>0</v>
      </c>
      <c r="DM29" s="1041"/>
      <c r="DN29" s="1099">
        <f t="shared" si="148"/>
        <v>0</v>
      </c>
      <c r="DO29" s="1041"/>
      <c r="DP29" s="1099">
        <f t="shared" si="149"/>
        <v>0</v>
      </c>
      <c r="DQ29" s="1041"/>
      <c r="DR29" s="1099">
        <f t="shared" si="150"/>
        <v>0</v>
      </c>
      <c r="DS29" s="1041"/>
      <c r="DT29" s="1099">
        <f t="shared" si="151"/>
        <v>0</v>
      </c>
    </row>
    <row r="30" spans="1:135" ht="25.2" customHeight="1">
      <c r="A30" s="449" t="s">
        <v>1726</v>
      </c>
      <c r="B30" s="449" t="s">
        <v>1759</v>
      </c>
      <c r="C30" s="449" t="s">
        <v>1759</v>
      </c>
      <c r="D30" s="449" t="s">
        <v>1759</v>
      </c>
      <c r="E30" s="449" t="s">
        <v>1759</v>
      </c>
      <c r="F30" s="449" t="s">
        <v>1759</v>
      </c>
      <c r="G30" s="449" t="s">
        <v>1759</v>
      </c>
      <c r="H30" s="449" t="s">
        <v>1759</v>
      </c>
      <c r="I30" s="449" t="s">
        <v>1759</v>
      </c>
      <c r="J30" s="449" t="s">
        <v>1759</v>
      </c>
      <c r="K30" s="464" t="str">
        <f t="shared" si="0"/>
        <v>●</v>
      </c>
      <c r="L30" s="39"/>
      <c r="M30" s="1109" t="s">
        <v>1388</v>
      </c>
      <c r="N30" s="1110"/>
      <c r="O30" s="1111" t="s">
        <v>2024</v>
      </c>
      <c r="P30" s="726"/>
      <c r="Q30" s="726"/>
      <c r="R30" s="732"/>
      <c r="S30" s="726"/>
      <c r="T30" s="732"/>
      <c r="U30" s="1090">
        <f t="shared" si="100"/>
        <v>0</v>
      </c>
      <c r="W30" s="1041"/>
      <c r="X30" s="1099">
        <f t="shared" si="101"/>
        <v>0</v>
      </c>
      <c r="Y30" s="1041"/>
      <c r="Z30" s="1099">
        <f t="shared" si="102"/>
        <v>0</v>
      </c>
      <c r="AA30" s="1041"/>
      <c r="AB30" s="1099">
        <f t="shared" si="103"/>
        <v>0</v>
      </c>
      <c r="AC30" s="1041"/>
      <c r="AD30" s="1099">
        <f t="shared" si="104"/>
        <v>0</v>
      </c>
      <c r="AE30" s="1041"/>
      <c r="AF30" s="1099">
        <f t="shared" si="105"/>
        <v>0</v>
      </c>
      <c r="AG30" s="1041"/>
      <c r="AH30" s="1099">
        <f t="shared" si="106"/>
        <v>0</v>
      </c>
      <c r="AI30" s="1041"/>
      <c r="AJ30" s="1099">
        <f t="shared" si="107"/>
        <v>0</v>
      </c>
      <c r="AK30" s="1041"/>
      <c r="AL30" s="1099">
        <f t="shared" si="108"/>
        <v>0</v>
      </c>
      <c r="AM30" s="1041"/>
      <c r="AN30" s="1099">
        <f t="shared" si="109"/>
        <v>0</v>
      </c>
      <c r="AO30" s="1041"/>
      <c r="AP30" s="1099">
        <f t="shared" si="110"/>
        <v>0</v>
      </c>
      <c r="AQ30" s="1041"/>
      <c r="AR30" s="1099">
        <f t="shared" si="111"/>
        <v>0</v>
      </c>
      <c r="AS30" s="1041"/>
      <c r="AT30" s="1099">
        <f t="shared" si="112"/>
        <v>0</v>
      </c>
      <c r="AU30" s="1041"/>
      <c r="AV30" s="1099">
        <f t="shared" si="113"/>
        <v>0</v>
      </c>
      <c r="AW30" s="1041"/>
      <c r="AX30" s="1099">
        <f t="shared" si="114"/>
        <v>0</v>
      </c>
      <c r="AY30" s="1041"/>
      <c r="AZ30" s="1099">
        <f t="shared" si="115"/>
        <v>0</v>
      </c>
      <c r="BA30" s="1041"/>
      <c r="BB30" s="1099">
        <f t="shared" si="116"/>
        <v>0</v>
      </c>
      <c r="BC30" s="1041"/>
      <c r="BD30" s="1099">
        <f t="shared" si="117"/>
        <v>0</v>
      </c>
      <c r="BE30" s="1041"/>
      <c r="BF30" s="1099">
        <f t="shared" si="118"/>
        <v>0</v>
      </c>
      <c r="BG30" s="1041"/>
      <c r="BH30" s="1099">
        <f t="shared" si="119"/>
        <v>0</v>
      </c>
      <c r="BI30" s="1041"/>
      <c r="BJ30" s="1099">
        <f t="shared" si="120"/>
        <v>0</v>
      </c>
      <c r="BK30" s="1041"/>
      <c r="BL30" s="1099">
        <f t="shared" si="121"/>
        <v>0</v>
      </c>
      <c r="BM30" s="1041"/>
      <c r="BN30" s="1099">
        <f t="shared" si="122"/>
        <v>0</v>
      </c>
      <c r="BO30" s="1041"/>
      <c r="BP30" s="1099">
        <f t="shared" si="123"/>
        <v>0</v>
      </c>
      <c r="BQ30" s="1041"/>
      <c r="BR30" s="1099">
        <f t="shared" si="124"/>
        <v>0</v>
      </c>
      <c r="BS30" s="1041"/>
      <c r="BT30" s="1099">
        <f t="shared" si="125"/>
        <v>0</v>
      </c>
      <c r="BU30" s="1041"/>
      <c r="BV30" s="1099">
        <f t="shared" si="126"/>
        <v>0</v>
      </c>
      <c r="BW30" s="1041"/>
      <c r="BX30" s="1099">
        <f t="shared" si="127"/>
        <v>0</v>
      </c>
      <c r="BY30" s="1041"/>
      <c r="BZ30" s="1099">
        <f t="shared" si="128"/>
        <v>0</v>
      </c>
      <c r="CA30" s="1041"/>
      <c r="CB30" s="1099">
        <f t="shared" si="129"/>
        <v>0</v>
      </c>
      <c r="CC30" s="1041"/>
      <c r="CD30" s="1099">
        <f t="shared" si="130"/>
        <v>0</v>
      </c>
      <c r="CE30" s="1041"/>
      <c r="CF30" s="1099">
        <f t="shared" si="131"/>
        <v>0</v>
      </c>
      <c r="CG30" s="1041"/>
      <c r="CH30" s="1099">
        <f t="shared" si="132"/>
        <v>0</v>
      </c>
      <c r="CI30" s="1041"/>
      <c r="CJ30" s="1099">
        <f t="shared" si="133"/>
        <v>0</v>
      </c>
      <c r="CK30" s="1041"/>
      <c r="CL30" s="1099">
        <f t="shared" si="134"/>
        <v>0</v>
      </c>
      <c r="CM30" s="1041"/>
      <c r="CN30" s="1099">
        <f t="shared" si="135"/>
        <v>0</v>
      </c>
      <c r="CO30" s="1041"/>
      <c r="CP30" s="1099">
        <f t="shared" si="136"/>
        <v>0</v>
      </c>
      <c r="CQ30" s="1041"/>
      <c r="CR30" s="1099">
        <f t="shared" si="137"/>
        <v>0</v>
      </c>
      <c r="CS30" s="1041"/>
      <c r="CT30" s="1099">
        <f t="shared" si="138"/>
        <v>0</v>
      </c>
      <c r="CU30" s="1041"/>
      <c r="CV30" s="1099">
        <f t="shared" si="139"/>
        <v>0</v>
      </c>
      <c r="CW30" s="1041"/>
      <c r="CX30" s="1099">
        <f t="shared" si="140"/>
        <v>0</v>
      </c>
      <c r="CY30" s="1041"/>
      <c r="CZ30" s="1099">
        <f t="shared" si="141"/>
        <v>0</v>
      </c>
      <c r="DA30" s="1041"/>
      <c r="DB30" s="1099">
        <f t="shared" si="142"/>
        <v>0</v>
      </c>
      <c r="DC30" s="1041"/>
      <c r="DD30" s="1099">
        <f t="shared" si="143"/>
        <v>0</v>
      </c>
      <c r="DE30" s="1041"/>
      <c r="DF30" s="1099">
        <f t="shared" si="144"/>
        <v>0</v>
      </c>
      <c r="DG30" s="1041"/>
      <c r="DH30" s="1099">
        <f t="shared" si="145"/>
        <v>0</v>
      </c>
      <c r="DI30" s="1041"/>
      <c r="DJ30" s="1099">
        <f t="shared" si="146"/>
        <v>0</v>
      </c>
      <c r="DK30" s="1041"/>
      <c r="DL30" s="1099">
        <f t="shared" si="147"/>
        <v>0</v>
      </c>
      <c r="DM30" s="1041"/>
      <c r="DN30" s="1099">
        <f t="shared" si="148"/>
        <v>0</v>
      </c>
      <c r="DO30" s="1041"/>
      <c r="DP30" s="1099">
        <f t="shared" si="149"/>
        <v>0</v>
      </c>
      <c r="DQ30" s="1041"/>
      <c r="DR30" s="1099">
        <f t="shared" si="150"/>
        <v>0</v>
      </c>
      <c r="DS30" s="1041"/>
      <c r="DT30" s="1099">
        <f t="shared" si="151"/>
        <v>0</v>
      </c>
    </row>
    <row r="31" spans="1:135" ht="25.2" customHeight="1">
      <c r="A31" s="449" t="s">
        <v>1726</v>
      </c>
      <c r="B31" s="449" t="s">
        <v>1759</v>
      </c>
      <c r="C31" s="449" t="s">
        <v>1759</v>
      </c>
      <c r="D31" s="449" t="s">
        <v>1759</v>
      </c>
      <c r="E31" s="449" t="s">
        <v>1759</v>
      </c>
      <c r="F31" s="449" t="s">
        <v>1759</v>
      </c>
      <c r="G31" s="449" t="s">
        <v>1759</v>
      </c>
      <c r="H31" s="449" t="s">
        <v>1759</v>
      </c>
      <c r="I31" s="449" t="s">
        <v>1759</v>
      </c>
      <c r="J31" s="449" t="s">
        <v>1759</v>
      </c>
      <c r="K31" s="464" t="str">
        <f t="shared" ref="K31:K33" si="152">HLOOKUP($A$2,$A$11:$J$1011,ROW()-10,0)</f>
        <v>●</v>
      </c>
      <c r="L31" s="39"/>
      <c r="M31" s="1109" t="s">
        <v>1387</v>
      </c>
      <c r="N31" s="1110"/>
      <c r="O31" s="1111" t="s">
        <v>4598</v>
      </c>
      <c r="P31" s="726"/>
      <c r="Q31" s="726"/>
      <c r="R31" s="732"/>
      <c r="S31" s="726"/>
      <c r="T31" s="1112"/>
      <c r="U31" s="1090">
        <f t="shared" si="100"/>
        <v>0</v>
      </c>
      <c r="W31" s="1041"/>
      <c r="X31" s="1099">
        <f t="shared" si="101"/>
        <v>0</v>
      </c>
      <c r="Y31" s="1041"/>
      <c r="Z31" s="1099">
        <f t="shared" si="102"/>
        <v>0</v>
      </c>
      <c r="AA31" s="1041"/>
      <c r="AB31" s="1099">
        <f t="shared" si="103"/>
        <v>0</v>
      </c>
      <c r="AC31" s="1041"/>
      <c r="AD31" s="1099">
        <f t="shared" si="104"/>
        <v>0</v>
      </c>
      <c r="AE31" s="1041"/>
      <c r="AF31" s="1099">
        <f t="shared" si="105"/>
        <v>0</v>
      </c>
      <c r="AG31" s="1041"/>
      <c r="AH31" s="1099">
        <f t="shared" si="106"/>
        <v>0</v>
      </c>
      <c r="AI31" s="1041"/>
      <c r="AJ31" s="1099">
        <f t="shared" si="107"/>
        <v>0</v>
      </c>
      <c r="AK31" s="1041"/>
      <c r="AL31" s="1099">
        <f t="shared" si="108"/>
        <v>0</v>
      </c>
      <c r="AM31" s="1041"/>
      <c r="AN31" s="1099">
        <f t="shared" si="109"/>
        <v>0</v>
      </c>
      <c r="AO31" s="1041"/>
      <c r="AP31" s="1099">
        <f t="shared" si="110"/>
        <v>0</v>
      </c>
      <c r="AQ31" s="1041"/>
      <c r="AR31" s="1099">
        <f t="shared" si="111"/>
        <v>0</v>
      </c>
      <c r="AS31" s="1041"/>
      <c r="AT31" s="1099">
        <f t="shared" si="112"/>
        <v>0</v>
      </c>
      <c r="AU31" s="1041"/>
      <c r="AV31" s="1099">
        <f t="shared" si="113"/>
        <v>0</v>
      </c>
      <c r="AW31" s="1041"/>
      <c r="AX31" s="1099">
        <f t="shared" si="114"/>
        <v>0</v>
      </c>
      <c r="AY31" s="1041"/>
      <c r="AZ31" s="1099">
        <f t="shared" si="115"/>
        <v>0</v>
      </c>
      <c r="BA31" s="1041"/>
      <c r="BB31" s="1099">
        <f t="shared" si="116"/>
        <v>0</v>
      </c>
      <c r="BC31" s="1041"/>
      <c r="BD31" s="1099">
        <f t="shared" si="117"/>
        <v>0</v>
      </c>
      <c r="BE31" s="1041"/>
      <c r="BF31" s="1099">
        <f t="shared" si="118"/>
        <v>0</v>
      </c>
      <c r="BG31" s="1041"/>
      <c r="BH31" s="1099">
        <f t="shared" si="119"/>
        <v>0</v>
      </c>
      <c r="BI31" s="1041"/>
      <c r="BJ31" s="1099">
        <f t="shared" si="120"/>
        <v>0</v>
      </c>
      <c r="BK31" s="1041"/>
      <c r="BL31" s="1099">
        <f t="shared" si="121"/>
        <v>0</v>
      </c>
      <c r="BM31" s="1041"/>
      <c r="BN31" s="1099">
        <f t="shared" si="122"/>
        <v>0</v>
      </c>
      <c r="BO31" s="1041"/>
      <c r="BP31" s="1099">
        <f t="shared" si="123"/>
        <v>0</v>
      </c>
      <c r="BQ31" s="1041"/>
      <c r="BR31" s="1099">
        <f t="shared" si="124"/>
        <v>0</v>
      </c>
      <c r="BS31" s="1041"/>
      <c r="BT31" s="1099">
        <f t="shared" si="125"/>
        <v>0</v>
      </c>
      <c r="BU31" s="1041"/>
      <c r="BV31" s="1099">
        <f t="shared" si="126"/>
        <v>0</v>
      </c>
      <c r="BW31" s="1041"/>
      <c r="BX31" s="1099">
        <f t="shared" si="127"/>
        <v>0</v>
      </c>
      <c r="BY31" s="1041"/>
      <c r="BZ31" s="1099">
        <f t="shared" si="128"/>
        <v>0</v>
      </c>
      <c r="CA31" s="1041"/>
      <c r="CB31" s="1099">
        <f t="shared" si="129"/>
        <v>0</v>
      </c>
      <c r="CC31" s="1041"/>
      <c r="CD31" s="1099">
        <f t="shared" si="130"/>
        <v>0</v>
      </c>
      <c r="CE31" s="1041"/>
      <c r="CF31" s="1099">
        <f t="shared" si="131"/>
        <v>0</v>
      </c>
      <c r="CG31" s="1041"/>
      <c r="CH31" s="1099">
        <f t="shared" si="132"/>
        <v>0</v>
      </c>
      <c r="CI31" s="1041"/>
      <c r="CJ31" s="1099">
        <f t="shared" si="133"/>
        <v>0</v>
      </c>
      <c r="CK31" s="1041"/>
      <c r="CL31" s="1099">
        <f t="shared" si="134"/>
        <v>0</v>
      </c>
      <c r="CM31" s="1041"/>
      <c r="CN31" s="1099">
        <f t="shared" si="135"/>
        <v>0</v>
      </c>
      <c r="CO31" s="1041"/>
      <c r="CP31" s="1099">
        <f t="shared" si="136"/>
        <v>0</v>
      </c>
      <c r="CQ31" s="1041"/>
      <c r="CR31" s="1099">
        <f t="shared" si="137"/>
        <v>0</v>
      </c>
      <c r="CS31" s="1041"/>
      <c r="CT31" s="1099">
        <f t="shared" si="138"/>
        <v>0</v>
      </c>
      <c r="CU31" s="1041"/>
      <c r="CV31" s="1099">
        <f t="shared" si="139"/>
        <v>0</v>
      </c>
      <c r="CW31" s="1041"/>
      <c r="CX31" s="1099">
        <f t="shared" si="140"/>
        <v>0</v>
      </c>
      <c r="CY31" s="1041"/>
      <c r="CZ31" s="1099">
        <f t="shared" si="141"/>
        <v>0</v>
      </c>
      <c r="DA31" s="1041"/>
      <c r="DB31" s="1099">
        <f t="shared" si="142"/>
        <v>0</v>
      </c>
      <c r="DC31" s="1041"/>
      <c r="DD31" s="1099">
        <f t="shared" si="143"/>
        <v>0</v>
      </c>
      <c r="DE31" s="1041"/>
      <c r="DF31" s="1099">
        <f t="shared" si="144"/>
        <v>0</v>
      </c>
      <c r="DG31" s="1041"/>
      <c r="DH31" s="1099">
        <f t="shared" si="145"/>
        <v>0</v>
      </c>
      <c r="DI31" s="1041"/>
      <c r="DJ31" s="1099">
        <f t="shared" si="146"/>
        <v>0</v>
      </c>
      <c r="DK31" s="1041"/>
      <c r="DL31" s="1099">
        <f t="shared" si="147"/>
        <v>0</v>
      </c>
      <c r="DM31" s="1041"/>
      <c r="DN31" s="1099">
        <f t="shared" si="148"/>
        <v>0</v>
      </c>
      <c r="DO31" s="1041"/>
      <c r="DP31" s="1099">
        <f t="shared" si="149"/>
        <v>0</v>
      </c>
      <c r="DQ31" s="1041"/>
      <c r="DR31" s="1099">
        <f t="shared" si="150"/>
        <v>0</v>
      </c>
      <c r="DS31" s="1041"/>
      <c r="DT31" s="1099">
        <f t="shared" si="151"/>
        <v>0</v>
      </c>
    </row>
    <row r="32" spans="1:135" ht="25.2" hidden="1" customHeight="1">
      <c r="A32" s="1933"/>
      <c r="B32" s="449" t="s">
        <v>1759</v>
      </c>
      <c r="C32" s="1933"/>
      <c r="D32" s="1933"/>
      <c r="E32" s="1933"/>
      <c r="F32" s="1933"/>
      <c r="G32" s="1933"/>
      <c r="H32" s="1933"/>
      <c r="I32" s="1933"/>
      <c r="J32" s="1933"/>
      <c r="K32" s="464">
        <f t="shared" si="152"/>
        <v>0</v>
      </c>
      <c r="L32" s="39"/>
      <c r="M32" s="1109" t="s">
        <v>1494</v>
      </c>
      <c r="N32" s="1110"/>
      <c r="O32" s="1111" t="s">
        <v>1987</v>
      </c>
      <c r="P32" s="726"/>
      <c r="Q32" s="726"/>
      <c r="R32" s="732"/>
      <c r="S32" s="726"/>
      <c r="T32" s="1112"/>
      <c r="U32" s="1097">
        <f t="shared" si="100"/>
        <v>0</v>
      </c>
      <c r="W32" s="1041"/>
      <c r="X32" s="1099">
        <f t="shared" si="101"/>
        <v>0</v>
      </c>
      <c r="Y32" s="1041"/>
      <c r="Z32" s="1099">
        <f t="shared" si="102"/>
        <v>0</v>
      </c>
      <c r="AA32" s="1041"/>
      <c r="AB32" s="1099">
        <f t="shared" si="103"/>
        <v>0</v>
      </c>
      <c r="AC32" s="1041"/>
      <c r="AD32" s="1099">
        <f t="shared" si="104"/>
        <v>0</v>
      </c>
      <c r="AE32" s="1041"/>
      <c r="AF32" s="1099">
        <f t="shared" si="105"/>
        <v>0</v>
      </c>
      <c r="AG32" s="1041"/>
      <c r="AH32" s="1099">
        <f t="shared" si="106"/>
        <v>0</v>
      </c>
      <c r="AI32" s="1041"/>
      <c r="AJ32" s="1099">
        <f t="shared" si="107"/>
        <v>0</v>
      </c>
      <c r="AK32" s="1041"/>
      <c r="AL32" s="1099">
        <f t="shared" si="108"/>
        <v>0</v>
      </c>
      <c r="AM32" s="1041"/>
      <c r="AN32" s="1099">
        <f t="shared" si="109"/>
        <v>0</v>
      </c>
      <c r="AO32" s="1041"/>
      <c r="AP32" s="1099">
        <f t="shared" si="110"/>
        <v>0</v>
      </c>
      <c r="AQ32" s="1041"/>
      <c r="AR32" s="1099">
        <f t="shared" si="111"/>
        <v>0</v>
      </c>
      <c r="AS32" s="1041"/>
      <c r="AT32" s="1099">
        <f t="shared" si="112"/>
        <v>0</v>
      </c>
      <c r="AU32" s="1041"/>
      <c r="AV32" s="1099">
        <f t="shared" si="113"/>
        <v>0</v>
      </c>
      <c r="AW32" s="1041"/>
      <c r="AX32" s="1099">
        <f t="shared" si="114"/>
        <v>0</v>
      </c>
      <c r="AY32" s="1041"/>
      <c r="AZ32" s="1099">
        <f t="shared" si="115"/>
        <v>0</v>
      </c>
      <c r="BA32" s="1041"/>
      <c r="BB32" s="1099">
        <f t="shared" si="116"/>
        <v>0</v>
      </c>
      <c r="BC32" s="1041"/>
      <c r="BD32" s="1099">
        <f t="shared" si="117"/>
        <v>0</v>
      </c>
      <c r="BE32" s="1041"/>
      <c r="BF32" s="1099">
        <f t="shared" si="118"/>
        <v>0</v>
      </c>
      <c r="BG32" s="1041"/>
      <c r="BH32" s="1099">
        <f t="shared" si="119"/>
        <v>0</v>
      </c>
      <c r="BI32" s="1041"/>
      <c r="BJ32" s="1099">
        <f t="shared" si="120"/>
        <v>0</v>
      </c>
      <c r="BK32" s="1041"/>
      <c r="BL32" s="1099">
        <f t="shared" si="121"/>
        <v>0</v>
      </c>
      <c r="BM32" s="1041"/>
      <c r="BN32" s="1099">
        <f t="shared" si="122"/>
        <v>0</v>
      </c>
      <c r="BO32" s="1041"/>
      <c r="BP32" s="1099">
        <f t="shared" si="123"/>
        <v>0</v>
      </c>
      <c r="BQ32" s="1041"/>
      <c r="BR32" s="1099">
        <f t="shared" si="124"/>
        <v>0</v>
      </c>
      <c r="BS32" s="1041"/>
      <c r="BT32" s="1099">
        <f t="shared" si="125"/>
        <v>0</v>
      </c>
      <c r="BU32" s="1041"/>
      <c r="BV32" s="1099">
        <f t="shared" si="126"/>
        <v>0</v>
      </c>
      <c r="BW32" s="1041"/>
      <c r="BX32" s="1099">
        <f t="shared" si="127"/>
        <v>0</v>
      </c>
      <c r="BY32" s="1041"/>
      <c r="BZ32" s="1099">
        <f t="shared" si="128"/>
        <v>0</v>
      </c>
      <c r="CA32" s="1041"/>
      <c r="CB32" s="1099">
        <f t="shared" si="129"/>
        <v>0</v>
      </c>
      <c r="CC32" s="1041"/>
      <c r="CD32" s="1099">
        <f t="shared" si="130"/>
        <v>0</v>
      </c>
      <c r="CE32" s="1041"/>
      <c r="CF32" s="1099">
        <f t="shared" si="131"/>
        <v>0</v>
      </c>
      <c r="CG32" s="1041"/>
      <c r="CH32" s="1099">
        <f t="shared" si="132"/>
        <v>0</v>
      </c>
      <c r="CI32" s="1041"/>
      <c r="CJ32" s="1099">
        <f t="shared" si="133"/>
        <v>0</v>
      </c>
      <c r="CK32" s="1041"/>
      <c r="CL32" s="1099">
        <f t="shared" si="134"/>
        <v>0</v>
      </c>
      <c r="CM32" s="1041"/>
      <c r="CN32" s="1099">
        <f t="shared" si="135"/>
        <v>0</v>
      </c>
      <c r="CO32" s="1041"/>
      <c r="CP32" s="1099">
        <f t="shared" si="136"/>
        <v>0</v>
      </c>
      <c r="CQ32" s="1041"/>
      <c r="CR32" s="1099">
        <f t="shared" si="137"/>
        <v>0</v>
      </c>
      <c r="CS32" s="1041"/>
      <c r="CT32" s="1099">
        <f t="shared" si="138"/>
        <v>0</v>
      </c>
      <c r="CU32" s="1041"/>
      <c r="CV32" s="1099">
        <f t="shared" si="139"/>
        <v>0</v>
      </c>
      <c r="CW32" s="1041"/>
      <c r="CX32" s="1099">
        <f t="shared" si="140"/>
        <v>0</v>
      </c>
      <c r="CY32" s="1041"/>
      <c r="CZ32" s="1099">
        <f t="shared" si="141"/>
        <v>0</v>
      </c>
      <c r="DA32" s="1041"/>
      <c r="DB32" s="1099">
        <f t="shared" si="142"/>
        <v>0</v>
      </c>
      <c r="DC32" s="1041"/>
      <c r="DD32" s="1099">
        <f t="shared" si="143"/>
        <v>0</v>
      </c>
      <c r="DE32" s="1041"/>
      <c r="DF32" s="1099">
        <f t="shared" si="144"/>
        <v>0</v>
      </c>
      <c r="DG32" s="1041"/>
      <c r="DH32" s="1099">
        <f t="shared" si="145"/>
        <v>0</v>
      </c>
      <c r="DI32" s="1041"/>
      <c r="DJ32" s="1099">
        <f t="shared" si="146"/>
        <v>0</v>
      </c>
      <c r="DK32" s="1041"/>
      <c r="DL32" s="1099">
        <f t="shared" si="147"/>
        <v>0</v>
      </c>
      <c r="DM32" s="1041"/>
      <c r="DN32" s="1099">
        <f t="shared" si="148"/>
        <v>0</v>
      </c>
      <c r="DO32" s="1041"/>
      <c r="DP32" s="1099">
        <f t="shared" si="149"/>
        <v>0</v>
      </c>
      <c r="DQ32" s="1041"/>
      <c r="DR32" s="1099">
        <f t="shared" si="150"/>
        <v>0</v>
      </c>
      <c r="DS32" s="1041"/>
      <c r="DT32" s="1099">
        <f t="shared" si="151"/>
        <v>0</v>
      </c>
    </row>
    <row r="33" spans="1:124" ht="25.2" hidden="1" customHeight="1">
      <c r="A33" s="1933"/>
      <c r="B33" s="1933"/>
      <c r="C33" s="449" t="s">
        <v>1759</v>
      </c>
      <c r="D33" s="1933"/>
      <c r="E33" s="1933"/>
      <c r="F33" s="1933"/>
      <c r="G33" s="1933"/>
      <c r="H33" s="1933"/>
      <c r="I33" s="1933"/>
      <c r="J33" s="1933"/>
      <c r="K33" s="464">
        <f t="shared" si="152"/>
        <v>0</v>
      </c>
      <c r="L33" s="39"/>
      <c r="M33" s="1109" t="s">
        <v>1495</v>
      </c>
      <c r="N33" s="1110"/>
      <c r="O33" s="1111" t="s">
        <v>4599</v>
      </c>
      <c r="P33" s="726"/>
      <c r="Q33" s="726"/>
      <c r="R33" s="732"/>
      <c r="S33" s="726"/>
      <c r="T33" s="1112"/>
      <c r="U33" s="1097">
        <f t="shared" si="100"/>
        <v>0</v>
      </c>
      <c r="W33" s="1041"/>
      <c r="X33" s="1099">
        <f t="shared" si="101"/>
        <v>0</v>
      </c>
      <c r="Y33" s="1041"/>
      <c r="Z33" s="1099">
        <f t="shared" si="102"/>
        <v>0</v>
      </c>
      <c r="AA33" s="1041"/>
      <c r="AB33" s="1099">
        <f t="shared" si="103"/>
        <v>0</v>
      </c>
      <c r="AC33" s="1041"/>
      <c r="AD33" s="1099">
        <f t="shared" si="104"/>
        <v>0</v>
      </c>
      <c r="AE33" s="1041"/>
      <c r="AF33" s="1099">
        <f t="shared" si="105"/>
        <v>0</v>
      </c>
      <c r="AG33" s="1041"/>
      <c r="AH33" s="1099">
        <f t="shared" si="106"/>
        <v>0</v>
      </c>
      <c r="AI33" s="1041"/>
      <c r="AJ33" s="1099">
        <f t="shared" si="107"/>
        <v>0</v>
      </c>
      <c r="AK33" s="1041"/>
      <c r="AL33" s="1099">
        <f t="shared" si="108"/>
        <v>0</v>
      </c>
      <c r="AM33" s="1041"/>
      <c r="AN33" s="1099">
        <f t="shared" si="109"/>
        <v>0</v>
      </c>
      <c r="AO33" s="1041"/>
      <c r="AP33" s="1099">
        <f t="shared" si="110"/>
        <v>0</v>
      </c>
      <c r="AQ33" s="1041"/>
      <c r="AR33" s="1099">
        <f t="shared" si="111"/>
        <v>0</v>
      </c>
      <c r="AS33" s="1041"/>
      <c r="AT33" s="1099">
        <f t="shared" si="112"/>
        <v>0</v>
      </c>
      <c r="AU33" s="1041"/>
      <c r="AV33" s="1099">
        <f t="shared" si="113"/>
        <v>0</v>
      </c>
      <c r="AW33" s="1041"/>
      <c r="AX33" s="1099">
        <f t="shared" si="114"/>
        <v>0</v>
      </c>
      <c r="AY33" s="1041"/>
      <c r="AZ33" s="1099">
        <f t="shared" si="115"/>
        <v>0</v>
      </c>
      <c r="BA33" s="1041"/>
      <c r="BB33" s="1099">
        <f t="shared" si="116"/>
        <v>0</v>
      </c>
      <c r="BC33" s="1041"/>
      <c r="BD33" s="1099">
        <f t="shared" si="117"/>
        <v>0</v>
      </c>
      <c r="BE33" s="1041"/>
      <c r="BF33" s="1099">
        <f t="shared" si="118"/>
        <v>0</v>
      </c>
      <c r="BG33" s="1041"/>
      <c r="BH33" s="1099">
        <f t="shared" si="119"/>
        <v>0</v>
      </c>
      <c r="BI33" s="1041"/>
      <c r="BJ33" s="1099">
        <f t="shared" si="120"/>
        <v>0</v>
      </c>
      <c r="BK33" s="1041"/>
      <c r="BL33" s="1099">
        <f t="shared" si="121"/>
        <v>0</v>
      </c>
      <c r="BM33" s="1041"/>
      <c r="BN33" s="1099">
        <f t="shared" si="122"/>
        <v>0</v>
      </c>
      <c r="BO33" s="1041"/>
      <c r="BP33" s="1099">
        <f t="shared" si="123"/>
        <v>0</v>
      </c>
      <c r="BQ33" s="1041"/>
      <c r="BR33" s="1099">
        <f t="shared" si="124"/>
        <v>0</v>
      </c>
      <c r="BS33" s="1041"/>
      <c r="BT33" s="1099">
        <f t="shared" si="125"/>
        <v>0</v>
      </c>
      <c r="BU33" s="1041"/>
      <c r="BV33" s="1099">
        <f t="shared" si="126"/>
        <v>0</v>
      </c>
      <c r="BW33" s="1041"/>
      <c r="BX33" s="1099">
        <f t="shared" si="127"/>
        <v>0</v>
      </c>
      <c r="BY33" s="1041"/>
      <c r="BZ33" s="1099">
        <f t="shared" si="128"/>
        <v>0</v>
      </c>
      <c r="CA33" s="1041"/>
      <c r="CB33" s="1099">
        <f t="shared" si="129"/>
        <v>0</v>
      </c>
      <c r="CC33" s="1041"/>
      <c r="CD33" s="1099">
        <f t="shared" si="130"/>
        <v>0</v>
      </c>
      <c r="CE33" s="1041"/>
      <c r="CF33" s="1099">
        <f t="shared" si="131"/>
        <v>0</v>
      </c>
      <c r="CG33" s="1041"/>
      <c r="CH33" s="1099">
        <f t="shared" si="132"/>
        <v>0</v>
      </c>
      <c r="CI33" s="1041"/>
      <c r="CJ33" s="1099">
        <f t="shared" si="133"/>
        <v>0</v>
      </c>
      <c r="CK33" s="1041"/>
      <c r="CL33" s="1099">
        <f t="shared" si="134"/>
        <v>0</v>
      </c>
      <c r="CM33" s="1041"/>
      <c r="CN33" s="1099">
        <f t="shared" si="135"/>
        <v>0</v>
      </c>
      <c r="CO33" s="1041"/>
      <c r="CP33" s="1099">
        <f t="shared" si="136"/>
        <v>0</v>
      </c>
      <c r="CQ33" s="1041"/>
      <c r="CR33" s="1099">
        <f t="shared" si="137"/>
        <v>0</v>
      </c>
      <c r="CS33" s="1041"/>
      <c r="CT33" s="1099">
        <f t="shared" si="138"/>
        <v>0</v>
      </c>
      <c r="CU33" s="1041"/>
      <c r="CV33" s="1099">
        <f t="shared" si="139"/>
        <v>0</v>
      </c>
      <c r="CW33" s="1041"/>
      <c r="CX33" s="1099">
        <f t="shared" si="140"/>
        <v>0</v>
      </c>
      <c r="CY33" s="1041"/>
      <c r="CZ33" s="1099">
        <f t="shared" si="141"/>
        <v>0</v>
      </c>
      <c r="DA33" s="1041"/>
      <c r="DB33" s="1099">
        <f t="shared" si="142"/>
        <v>0</v>
      </c>
      <c r="DC33" s="1041"/>
      <c r="DD33" s="1099">
        <f t="shared" si="143"/>
        <v>0</v>
      </c>
      <c r="DE33" s="1041"/>
      <c r="DF33" s="1099">
        <f t="shared" si="144"/>
        <v>0</v>
      </c>
      <c r="DG33" s="1041"/>
      <c r="DH33" s="1099">
        <f t="shared" si="145"/>
        <v>0</v>
      </c>
      <c r="DI33" s="1041"/>
      <c r="DJ33" s="1099">
        <f t="shared" si="146"/>
        <v>0</v>
      </c>
      <c r="DK33" s="1041"/>
      <c r="DL33" s="1099">
        <f t="shared" si="147"/>
        <v>0</v>
      </c>
      <c r="DM33" s="1041"/>
      <c r="DN33" s="1099">
        <f t="shared" si="148"/>
        <v>0</v>
      </c>
      <c r="DO33" s="1041"/>
      <c r="DP33" s="1099">
        <f t="shared" si="149"/>
        <v>0</v>
      </c>
      <c r="DQ33" s="1041"/>
      <c r="DR33" s="1099">
        <f t="shared" si="150"/>
        <v>0</v>
      </c>
      <c r="DS33" s="1041"/>
      <c r="DT33" s="1099">
        <f t="shared" si="151"/>
        <v>0</v>
      </c>
    </row>
    <row r="34" spans="1:124" ht="25.2" customHeight="1" thickBot="1">
      <c r="A34" s="449" t="s">
        <v>1726</v>
      </c>
      <c r="B34" s="449" t="s">
        <v>1726</v>
      </c>
      <c r="C34" s="449" t="s">
        <v>1759</v>
      </c>
      <c r="D34" s="449" t="s">
        <v>1759</v>
      </c>
      <c r="E34" s="449" t="s">
        <v>1759</v>
      </c>
      <c r="F34" s="449" t="s">
        <v>1759</v>
      </c>
      <c r="G34" s="449" t="s">
        <v>1759</v>
      </c>
      <c r="H34" s="449" t="s">
        <v>1759</v>
      </c>
      <c r="I34" s="449" t="s">
        <v>1759</v>
      </c>
      <c r="J34" s="449" t="s">
        <v>1759</v>
      </c>
      <c r="K34" s="464" t="str">
        <f>HLOOKUP($A$2,$A$11:$J$981,ROW()-10,0)</f>
        <v>●</v>
      </c>
      <c r="L34" s="39"/>
      <c r="M34" s="1109" t="s">
        <v>3485</v>
      </c>
      <c r="N34" s="1110"/>
      <c r="O34" s="1111" t="str">
        <f>IF($A$2="港湾","その他　上記Ａ～Gに含まれない項目で特に技術的判断に必要な資料の作成に要した費用","その他　上記Ａ～Fに含まれない項目で特に技術的判断に必要な資料の作成に要した費用")</f>
        <v>その他　上記Ａ～Fに含まれない項目で特に技術的判断に必要な資料の作成に要した費用</v>
      </c>
      <c r="Q34" s="726"/>
      <c r="R34" s="732"/>
      <c r="S34" s="726"/>
      <c r="T34" s="1112"/>
      <c r="U34" s="1097">
        <f t="shared" si="100"/>
        <v>0</v>
      </c>
      <c r="W34" s="1041"/>
      <c r="X34" s="1099">
        <f t="shared" si="101"/>
        <v>0</v>
      </c>
      <c r="Y34" s="1041"/>
      <c r="Z34" s="1099">
        <f t="shared" si="102"/>
        <v>0</v>
      </c>
      <c r="AA34" s="1041"/>
      <c r="AB34" s="1099">
        <f t="shared" si="103"/>
        <v>0</v>
      </c>
      <c r="AC34" s="1041"/>
      <c r="AD34" s="1099">
        <f t="shared" si="104"/>
        <v>0</v>
      </c>
      <c r="AE34" s="1041"/>
      <c r="AF34" s="1099">
        <f t="shared" si="105"/>
        <v>0</v>
      </c>
      <c r="AG34" s="1041"/>
      <c r="AH34" s="1099">
        <f t="shared" si="106"/>
        <v>0</v>
      </c>
      <c r="AI34" s="1041"/>
      <c r="AJ34" s="1099">
        <f t="shared" si="107"/>
        <v>0</v>
      </c>
      <c r="AK34" s="1041"/>
      <c r="AL34" s="1099">
        <f t="shared" si="108"/>
        <v>0</v>
      </c>
      <c r="AM34" s="1041"/>
      <c r="AN34" s="1099">
        <f t="shared" si="109"/>
        <v>0</v>
      </c>
      <c r="AO34" s="1041"/>
      <c r="AP34" s="1099">
        <f t="shared" si="110"/>
        <v>0</v>
      </c>
      <c r="AQ34" s="1041"/>
      <c r="AR34" s="1099">
        <f t="shared" si="111"/>
        <v>0</v>
      </c>
      <c r="AS34" s="1041"/>
      <c r="AT34" s="1099">
        <f t="shared" si="112"/>
        <v>0</v>
      </c>
      <c r="AU34" s="1041"/>
      <c r="AV34" s="1099">
        <f t="shared" si="113"/>
        <v>0</v>
      </c>
      <c r="AW34" s="1041"/>
      <c r="AX34" s="1099">
        <f t="shared" si="114"/>
        <v>0</v>
      </c>
      <c r="AY34" s="1041"/>
      <c r="AZ34" s="1099">
        <f t="shared" si="115"/>
        <v>0</v>
      </c>
      <c r="BA34" s="1041"/>
      <c r="BB34" s="1099">
        <f t="shared" si="116"/>
        <v>0</v>
      </c>
      <c r="BC34" s="1041"/>
      <c r="BD34" s="1099">
        <f t="shared" si="117"/>
        <v>0</v>
      </c>
      <c r="BE34" s="1041"/>
      <c r="BF34" s="1099">
        <f t="shared" si="118"/>
        <v>0</v>
      </c>
      <c r="BG34" s="1041"/>
      <c r="BH34" s="1099">
        <f t="shared" si="119"/>
        <v>0</v>
      </c>
      <c r="BI34" s="1041"/>
      <c r="BJ34" s="1099">
        <f t="shared" si="120"/>
        <v>0</v>
      </c>
      <c r="BK34" s="1041"/>
      <c r="BL34" s="1099">
        <f t="shared" si="121"/>
        <v>0</v>
      </c>
      <c r="BM34" s="1041"/>
      <c r="BN34" s="1099">
        <f t="shared" si="122"/>
        <v>0</v>
      </c>
      <c r="BO34" s="1041"/>
      <c r="BP34" s="1099">
        <f t="shared" si="123"/>
        <v>0</v>
      </c>
      <c r="BQ34" s="1041"/>
      <c r="BR34" s="1099">
        <f t="shared" si="124"/>
        <v>0</v>
      </c>
      <c r="BS34" s="1041"/>
      <c r="BT34" s="1099">
        <f t="shared" si="125"/>
        <v>0</v>
      </c>
      <c r="BU34" s="1041"/>
      <c r="BV34" s="1099">
        <f t="shared" si="126"/>
        <v>0</v>
      </c>
      <c r="BW34" s="1041"/>
      <c r="BX34" s="1099">
        <f t="shared" si="127"/>
        <v>0</v>
      </c>
      <c r="BY34" s="1041"/>
      <c r="BZ34" s="1099">
        <f t="shared" si="128"/>
        <v>0</v>
      </c>
      <c r="CA34" s="1041"/>
      <c r="CB34" s="1099">
        <f t="shared" si="129"/>
        <v>0</v>
      </c>
      <c r="CC34" s="1041"/>
      <c r="CD34" s="1099">
        <f t="shared" si="130"/>
        <v>0</v>
      </c>
      <c r="CE34" s="1041"/>
      <c r="CF34" s="1099">
        <f t="shared" si="131"/>
        <v>0</v>
      </c>
      <c r="CG34" s="1041"/>
      <c r="CH34" s="1099">
        <f t="shared" si="132"/>
        <v>0</v>
      </c>
      <c r="CI34" s="1041"/>
      <c r="CJ34" s="1099">
        <f t="shared" si="133"/>
        <v>0</v>
      </c>
      <c r="CK34" s="1041"/>
      <c r="CL34" s="1099">
        <f t="shared" si="134"/>
        <v>0</v>
      </c>
      <c r="CM34" s="1041"/>
      <c r="CN34" s="1099">
        <f t="shared" si="135"/>
        <v>0</v>
      </c>
      <c r="CO34" s="1041"/>
      <c r="CP34" s="1099">
        <f t="shared" si="136"/>
        <v>0</v>
      </c>
      <c r="CQ34" s="1041"/>
      <c r="CR34" s="1099">
        <f t="shared" si="137"/>
        <v>0</v>
      </c>
      <c r="CS34" s="1041"/>
      <c r="CT34" s="1099">
        <f t="shared" si="138"/>
        <v>0</v>
      </c>
      <c r="CU34" s="1041"/>
      <c r="CV34" s="1099">
        <f t="shared" si="139"/>
        <v>0</v>
      </c>
      <c r="CW34" s="1041"/>
      <c r="CX34" s="1099">
        <f t="shared" si="140"/>
        <v>0</v>
      </c>
      <c r="CY34" s="1041"/>
      <c r="CZ34" s="1099">
        <f t="shared" si="141"/>
        <v>0</v>
      </c>
      <c r="DA34" s="1041"/>
      <c r="DB34" s="1099">
        <f t="shared" si="142"/>
        <v>0</v>
      </c>
      <c r="DC34" s="1041"/>
      <c r="DD34" s="1099">
        <f t="shared" si="143"/>
        <v>0</v>
      </c>
      <c r="DE34" s="1041"/>
      <c r="DF34" s="1099">
        <f t="shared" si="144"/>
        <v>0</v>
      </c>
      <c r="DG34" s="1041"/>
      <c r="DH34" s="1099">
        <f t="shared" si="145"/>
        <v>0</v>
      </c>
      <c r="DI34" s="1041"/>
      <c r="DJ34" s="1099">
        <f t="shared" si="146"/>
        <v>0</v>
      </c>
      <c r="DK34" s="1041"/>
      <c r="DL34" s="1099">
        <f t="shared" si="147"/>
        <v>0</v>
      </c>
      <c r="DM34" s="1041"/>
      <c r="DN34" s="1099">
        <f t="shared" si="148"/>
        <v>0</v>
      </c>
      <c r="DO34" s="1041"/>
      <c r="DP34" s="1099">
        <f t="shared" si="149"/>
        <v>0</v>
      </c>
      <c r="DQ34" s="1041"/>
      <c r="DR34" s="1099">
        <f t="shared" si="150"/>
        <v>0</v>
      </c>
      <c r="DS34" s="1041"/>
      <c r="DT34" s="1099">
        <f t="shared" si="151"/>
        <v>0</v>
      </c>
    </row>
    <row r="35" spans="1:124" ht="25.2" customHeight="1" thickBot="1">
      <c r="A35" s="449" t="s">
        <v>1726</v>
      </c>
      <c r="B35" s="449" t="s">
        <v>1726</v>
      </c>
      <c r="C35" s="449" t="s">
        <v>1759</v>
      </c>
      <c r="D35" s="449" t="s">
        <v>1759</v>
      </c>
      <c r="E35" s="449" t="s">
        <v>1759</v>
      </c>
      <c r="F35" s="449" t="s">
        <v>1759</v>
      </c>
      <c r="G35" s="449" t="s">
        <v>1759</v>
      </c>
      <c r="H35" s="449" t="s">
        <v>1759</v>
      </c>
      <c r="I35" s="449" t="s">
        <v>1759</v>
      </c>
      <c r="J35" s="449" t="s">
        <v>1759</v>
      </c>
      <c r="K35" s="464" t="str">
        <f>HLOOKUP($A$2,$A$11:$J$981,ROW()-10,0)</f>
        <v>●</v>
      </c>
      <c r="L35" s="39"/>
      <c r="M35" s="1113" t="s">
        <v>618</v>
      </c>
      <c r="N35" s="1114"/>
      <c r="O35" s="1115"/>
      <c r="P35" s="1116"/>
      <c r="Q35" s="1116"/>
      <c r="R35" s="1116"/>
      <c r="S35" s="1116"/>
      <c r="T35" s="1117"/>
      <c r="U35" s="1118">
        <f>SUM($U$24:$U$34)</f>
        <v>0</v>
      </c>
      <c r="W35" s="1041"/>
      <c r="X35" s="1118">
        <f>SUM(X$24:X$34)</f>
        <v>0</v>
      </c>
      <c r="Y35" s="1041"/>
      <c r="Z35" s="1118">
        <f>SUM(Z$24:Z$34)</f>
        <v>0</v>
      </c>
      <c r="AA35" s="1041"/>
      <c r="AB35" s="1118">
        <f>SUM(AB$24:AB$34)</f>
        <v>0</v>
      </c>
      <c r="AC35" s="1041"/>
      <c r="AD35" s="1118">
        <f>SUM(AD$24:AD$34)</f>
        <v>0</v>
      </c>
      <c r="AE35" s="1041"/>
      <c r="AF35" s="1118">
        <f>SUM(AF$24:AF$34)</f>
        <v>0</v>
      </c>
      <c r="AG35" s="1041"/>
      <c r="AH35" s="1118">
        <f>SUM(AH$24:AH$34)</f>
        <v>0</v>
      </c>
      <c r="AI35" s="1041"/>
      <c r="AJ35" s="1118">
        <f>SUM(AJ$24:AJ$34)</f>
        <v>0</v>
      </c>
      <c r="AK35" s="1041"/>
      <c r="AL35" s="1118">
        <f>SUM(AL$24:AL$34)</f>
        <v>0</v>
      </c>
      <c r="AM35" s="1041"/>
      <c r="AN35" s="1118">
        <f>SUM(AN$24:AN$34)</f>
        <v>0</v>
      </c>
      <c r="AO35" s="1041"/>
      <c r="AP35" s="1118">
        <f>SUM(AP$24:AP$34)</f>
        <v>0</v>
      </c>
      <c r="AQ35" s="1041"/>
      <c r="AR35" s="1118">
        <f>SUM(AR$24:AR$34)</f>
        <v>0</v>
      </c>
      <c r="AS35" s="1041"/>
      <c r="AT35" s="1118">
        <f>SUM(AT$24:AT$34)</f>
        <v>0</v>
      </c>
      <c r="AU35" s="1041"/>
      <c r="AV35" s="1118">
        <f>SUM(AV$24:AV$34)</f>
        <v>0</v>
      </c>
      <c r="AW35" s="1041"/>
      <c r="AX35" s="1118">
        <f>SUM(AX$24:AX$34)</f>
        <v>0</v>
      </c>
      <c r="AY35" s="1041"/>
      <c r="AZ35" s="1118">
        <f>SUM(AZ$24:AZ$34)</f>
        <v>0</v>
      </c>
      <c r="BA35" s="1041"/>
      <c r="BB35" s="1118">
        <f>SUM(BB$24:BB$34)</f>
        <v>0</v>
      </c>
      <c r="BC35" s="1041"/>
      <c r="BD35" s="1118">
        <f>SUM(BD$24:BD$34)</f>
        <v>0</v>
      </c>
      <c r="BE35" s="1041"/>
      <c r="BF35" s="1118">
        <f>SUM(BF$24:BF$34)</f>
        <v>0</v>
      </c>
      <c r="BG35" s="1041"/>
      <c r="BH35" s="1118">
        <f>SUM(BH$24:BH$34)</f>
        <v>0</v>
      </c>
      <c r="BI35" s="1041"/>
      <c r="BJ35" s="1118">
        <f>SUM(BJ$24:BJ$34)</f>
        <v>0</v>
      </c>
      <c r="BK35" s="1041"/>
      <c r="BL35" s="1118">
        <f>SUM(BL$24:BL$34)</f>
        <v>0</v>
      </c>
      <c r="BM35" s="1041"/>
      <c r="BN35" s="1118">
        <f>SUM(BN$24:BN$34)</f>
        <v>0</v>
      </c>
      <c r="BO35" s="1041"/>
      <c r="BP35" s="1118">
        <f>SUM(BP$24:BP$34)</f>
        <v>0</v>
      </c>
      <c r="BQ35" s="1041"/>
      <c r="BR35" s="1118">
        <f>SUM(BR$24:BR$34)</f>
        <v>0</v>
      </c>
      <c r="BS35" s="1041"/>
      <c r="BT35" s="1118">
        <f>SUM(BT$24:BT$34)</f>
        <v>0</v>
      </c>
      <c r="BU35" s="1041"/>
      <c r="BV35" s="1118">
        <f>SUM(BV$24:BV$34)</f>
        <v>0</v>
      </c>
      <c r="BW35" s="1041"/>
      <c r="BX35" s="1118">
        <f>SUM(BX$24:BX$34)</f>
        <v>0</v>
      </c>
      <c r="BY35" s="1041"/>
      <c r="BZ35" s="1118">
        <f>SUM(BZ$24:BZ$34)</f>
        <v>0</v>
      </c>
      <c r="CA35" s="1041"/>
      <c r="CB35" s="1118">
        <f>SUM(CB$24:CB$34)</f>
        <v>0</v>
      </c>
      <c r="CC35" s="1041"/>
      <c r="CD35" s="1118">
        <f>SUM(CD$24:CD$34)</f>
        <v>0</v>
      </c>
      <c r="CE35" s="1041"/>
      <c r="CF35" s="1118">
        <f>SUM(CF$24:CF$34)</f>
        <v>0</v>
      </c>
      <c r="CG35" s="1041"/>
      <c r="CH35" s="1118">
        <f>SUM(CH$24:CH$34)</f>
        <v>0</v>
      </c>
      <c r="CI35" s="1041"/>
      <c r="CJ35" s="1118">
        <f>SUM(CJ$24:CJ$34)</f>
        <v>0</v>
      </c>
      <c r="CK35" s="1041"/>
      <c r="CL35" s="1118">
        <f>SUM(CL$24:CL$34)</f>
        <v>0</v>
      </c>
      <c r="CM35" s="1041"/>
      <c r="CN35" s="1118">
        <f>SUM(CN$24:CN$34)</f>
        <v>0</v>
      </c>
      <c r="CO35" s="1041"/>
      <c r="CP35" s="1118">
        <f>SUM(CP$24:CP$34)</f>
        <v>0</v>
      </c>
      <c r="CQ35" s="1041"/>
      <c r="CR35" s="1118">
        <f>SUM(CR$24:CR$34)</f>
        <v>0</v>
      </c>
      <c r="CS35" s="1041"/>
      <c r="CT35" s="1118">
        <f>SUM(CT$24:CT$34)</f>
        <v>0</v>
      </c>
      <c r="CU35" s="1041"/>
      <c r="CV35" s="1118">
        <f>SUM(CV$24:CV$34)</f>
        <v>0</v>
      </c>
      <c r="CW35" s="1041"/>
      <c r="CX35" s="1118">
        <f>SUM(CX$24:CX$34)</f>
        <v>0</v>
      </c>
      <c r="CY35" s="1041"/>
      <c r="CZ35" s="1118">
        <f>SUM(CZ$24:CZ$34)</f>
        <v>0</v>
      </c>
      <c r="DA35" s="1041"/>
      <c r="DB35" s="1118">
        <f>SUM(DB$24:DB$34)</f>
        <v>0</v>
      </c>
      <c r="DC35" s="1041"/>
      <c r="DD35" s="1118">
        <f>SUM(DD$24:DD$34)</f>
        <v>0</v>
      </c>
      <c r="DE35" s="1041"/>
      <c r="DF35" s="1118">
        <f>SUM(DF$24:DF$34)</f>
        <v>0</v>
      </c>
      <c r="DG35" s="1041"/>
      <c r="DH35" s="1118">
        <f>SUM(DH$24:DH$34)</f>
        <v>0</v>
      </c>
      <c r="DI35" s="1041"/>
      <c r="DJ35" s="1118">
        <f>SUM(DJ$24:DJ$34)</f>
        <v>0</v>
      </c>
      <c r="DK35" s="1041"/>
      <c r="DL35" s="1118">
        <f>SUM(DL$24:DL$34)</f>
        <v>0</v>
      </c>
      <c r="DM35" s="1041"/>
      <c r="DN35" s="1118">
        <f>SUM(DN$24:DN$34)</f>
        <v>0</v>
      </c>
      <c r="DO35" s="1041"/>
      <c r="DP35" s="1118">
        <f>SUM(DP$24:DP$34)</f>
        <v>0</v>
      </c>
      <c r="DQ35" s="1041"/>
      <c r="DR35" s="1118">
        <f>SUM(DR$24:DR$34)</f>
        <v>0</v>
      </c>
      <c r="DS35" s="1041"/>
      <c r="DT35" s="1118">
        <f>SUM(DT$24:DT$34)</f>
        <v>0</v>
      </c>
    </row>
    <row r="36" spans="1:124" ht="15" customHeight="1">
      <c r="A36" s="449" t="s">
        <v>1726</v>
      </c>
      <c r="B36" s="449" t="s">
        <v>1726</v>
      </c>
      <c r="C36" s="449" t="s">
        <v>1759</v>
      </c>
      <c r="D36" s="449" t="s">
        <v>1759</v>
      </c>
      <c r="E36" s="449" t="s">
        <v>1759</v>
      </c>
      <c r="F36" s="449" t="s">
        <v>1759</v>
      </c>
      <c r="G36" s="449" t="s">
        <v>1759</v>
      </c>
      <c r="H36" s="449" t="s">
        <v>1759</v>
      </c>
      <c r="I36" s="449" t="s">
        <v>1759</v>
      </c>
      <c r="J36" s="449" t="s">
        <v>1759</v>
      </c>
      <c r="K36" s="464" t="str">
        <f t="shared" ref="K36:K67" si="153">HLOOKUP($A$2,$A$11:$J$965,ROW()-10,0)</f>
        <v>●</v>
      </c>
      <c r="L36" s="39"/>
      <c r="M36" s="858" t="s">
        <v>4442</v>
      </c>
      <c r="N36" s="393"/>
      <c r="O36" s="393"/>
      <c r="P36" s="393"/>
      <c r="Q36" s="393"/>
      <c r="R36" s="393"/>
      <c r="S36" s="393"/>
      <c r="T36" s="393"/>
      <c r="U36" s="393"/>
      <c r="V36" s="393"/>
      <c r="W36" s="393"/>
      <c r="X36" s="393"/>
      <c r="Y36" s="393"/>
      <c r="Z36" s="393"/>
    </row>
    <row r="37" spans="1:124" customFormat="1" ht="18" customHeight="1">
      <c r="A37" s="449" t="s">
        <v>1726</v>
      </c>
      <c r="B37" s="449" t="s">
        <v>1726</v>
      </c>
      <c r="C37" s="449" t="s">
        <v>1759</v>
      </c>
      <c r="D37" s="449" t="s">
        <v>1759</v>
      </c>
      <c r="E37" s="449" t="s">
        <v>1759</v>
      </c>
      <c r="F37" s="449" t="s">
        <v>1759</v>
      </c>
      <c r="G37" s="449" t="s">
        <v>1759</v>
      </c>
      <c r="H37" s="449" t="s">
        <v>1759</v>
      </c>
      <c r="I37" s="449" t="s">
        <v>1759</v>
      </c>
      <c r="J37" s="449" t="s">
        <v>1759</v>
      </c>
      <c r="K37" s="464" t="str">
        <f t="shared" si="153"/>
        <v>●</v>
      </c>
      <c r="L37" s="39"/>
      <c r="M37" s="1119" t="s">
        <v>4123</v>
      </c>
      <c r="N37" s="1120"/>
      <c r="O37" s="1121"/>
      <c r="P37" s="1121"/>
      <c r="Q37" s="1121"/>
      <c r="R37" s="1121"/>
      <c r="S37" s="1121"/>
      <c r="T37" s="1121"/>
      <c r="U37" s="1121"/>
      <c r="V37" s="1121"/>
      <c r="W37" s="1121"/>
      <c r="X37" s="1121"/>
      <c r="Y37" s="1121"/>
      <c r="Z37" s="1121"/>
      <c r="AA37" s="1121"/>
      <c r="AB37" s="1121"/>
      <c r="AC37" s="1121"/>
      <c r="AD37" s="1121"/>
      <c r="AE37" s="1121"/>
      <c r="AF37" s="1121"/>
      <c r="AG37" s="1121"/>
      <c r="AH37" s="1122"/>
    </row>
    <row r="38" spans="1:124" customFormat="1" ht="18" customHeight="1">
      <c r="A38" s="449" t="s">
        <v>1726</v>
      </c>
      <c r="B38" s="449" t="s">
        <v>1726</v>
      </c>
      <c r="C38" s="449" t="s">
        <v>1759</v>
      </c>
      <c r="D38" s="449" t="s">
        <v>1759</v>
      </c>
      <c r="E38" s="449" t="s">
        <v>1759</v>
      </c>
      <c r="F38" s="449" t="s">
        <v>1759</v>
      </c>
      <c r="G38" s="449" t="s">
        <v>1759</v>
      </c>
      <c r="H38" s="449" t="s">
        <v>1759</v>
      </c>
      <c r="I38" s="449" t="s">
        <v>1759</v>
      </c>
      <c r="J38" s="449" t="s">
        <v>1759</v>
      </c>
      <c r="K38" s="464" t="str">
        <f t="shared" si="153"/>
        <v>●</v>
      </c>
      <c r="L38" s="39"/>
      <c r="M38" s="537" t="s">
        <v>2019</v>
      </c>
      <c r="R38" s="1123"/>
      <c r="S38" s="39" t="s">
        <v>3627</v>
      </c>
      <c r="AH38" s="1124"/>
    </row>
    <row r="39" spans="1:124" s="393" customFormat="1" ht="45" customHeight="1">
      <c r="A39" s="449" t="s">
        <v>1726</v>
      </c>
      <c r="B39" s="449" t="s">
        <v>1726</v>
      </c>
      <c r="C39" s="449" t="s">
        <v>1759</v>
      </c>
      <c r="D39" s="449" t="s">
        <v>1759</v>
      </c>
      <c r="E39" s="449" t="s">
        <v>1759</v>
      </c>
      <c r="F39" s="449" t="s">
        <v>1759</v>
      </c>
      <c r="G39" s="449" t="s">
        <v>1759</v>
      </c>
      <c r="H39" s="449" t="s">
        <v>1759</v>
      </c>
      <c r="I39" s="449" t="s">
        <v>1759</v>
      </c>
      <c r="J39" s="449" t="s">
        <v>1759</v>
      </c>
      <c r="K39" s="464" t="str">
        <f t="shared" si="153"/>
        <v>●</v>
      </c>
      <c r="L39" s="39"/>
      <c r="M39" s="2297" t="s">
        <v>841</v>
      </c>
      <c r="N39" s="2297"/>
      <c r="O39" s="1125" t="s">
        <v>4030</v>
      </c>
      <c r="P39" s="471" t="s">
        <v>1787</v>
      </c>
      <c r="Q39" s="1125" t="s">
        <v>2018</v>
      </c>
      <c r="R39" s="471" t="s">
        <v>1557</v>
      </c>
      <c r="S39" s="471" t="s">
        <v>977</v>
      </c>
      <c r="T39" s="2304" t="s">
        <v>3628</v>
      </c>
      <c r="U39" s="2303"/>
      <c r="V39" s="2303"/>
      <c r="W39" s="2303"/>
      <c r="X39" s="2303"/>
      <c r="Y39" s="2303"/>
      <c r="Z39" s="2104"/>
      <c r="AA39" s="2312" t="str">
        <f>IF($A$2="港湾","「その他」の具体的な内容
P列で区分を「G」または「Z」を選択した場合、またはQ列で「その他」を選択した場合は、下記に具体的な内容を記入して下さい。","「その他」の具体的な内容
P列で区分を「Z」を選択した場合、またはQ列で「その他」を選択した場合は、下記に具体的な内容を記入して下さい。")</f>
        <v>「その他」の具体的な内容
P列で区分を「Z」を選択した場合、またはQ列で「その他」を選択した場合は、下記に具体的な内容を記入して下さい。</v>
      </c>
      <c r="AB39" s="2313"/>
      <c r="AC39" s="2313"/>
      <c r="AD39" s="2313"/>
      <c r="AE39" s="2313"/>
      <c r="AF39" s="2314"/>
      <c r="AG39" s="471"/>
      <c r="AH39" s="471" t="s">
        <v>675</v>
      </c>
    </row>
    <row r="40" spans="1:124" ht="25.2" customHeight="1">
      <c r="A40" s="449" t="s">
        <v>1726</v>
      </c>
      <c r="B40" s="449" t="s">
        <v>1726</v>
      </c>
      <c r="C40" s="449" t="s">
        <v>1759</v>
      </c>
      <c r="D40" s="449" t="s">
        <v>1759</v>
      </c>
      <c r="E40" s="449" t="s">
        <v>1759</v>
      </c>
      <c r="F40" s="449" t="s">
        <v>1759</v>
      </c>
      <c r="G40" s="449" t="s">
        <v>1759</v>
      </c>
      <c r="H40" s="449" t="s">
        <v>1759</v>
      </c>
      <c r="I40" s="449" t="s">
        <v>1759</v>
      </c>
      <c r="J40" s="449" t="s">
        <v>1759</v>
      </c>
      <c r="K40" s="464" t="str">
        <f t="shared" si="153"/>
        <v>●</v>
      </c>
      <c r="L40" s="39"/>
      <c r="M40" s="2302">
        <v>1</v>
      </c>
      <c r="N40" s="2302"/>
      <c r="O40" s="137"/>
      <c r="P40" s="116"/>
      <c r="Q40" s="117"/>
      <c r="R40" s="117"/>
      <c r="S40" s="117"/>
      <c r="T40" s="2298"/>
      <c r="U40" s="2299"/>
      <c r="V40" s="2299"/>
      <c r="W40" s="2299"/>
      <c r="X40" s="2299"/>
      <c r="Y40" s="2299"/>
      <c r="Z40" s="2300"/>
      <c r="AA40" s="2315"/>
      <c r="AB40" s="2316"/>
      <c r="AC40" s="2316"/>
      <c r="AD40" s="2316"/>
      <c r="AE40" s="2316"/>
      <c r="AF40" s="2317"/>
      <c r="AG40" s="1126" t="str">
        <f>IF(OR(P40="",),"",IF(OR($P40="G",$P40="Z"),IF(OR(AA40="",AH40=""),"※",""),IF(OR(Q40="",AH40=""),"※","")))</f>
        <v/>
      </c>
      <c r="AH40" s="115"/>
      <c r="AI40" s="1127" t="str">
        <f>IF(AG40="※","未入力があります","")</f>
        <v/>
      </c>
    </row>
    <row r="41" spans="1:124" ht="25.2" customHeight="1">
      <c r="A41" s="449" t="s">
        <v>1726</v>
      </c>
      <c r="B41" s="449" t="s">
        <v>1726</v>
      </c>
      <c r="C41" s="449" t="s">
        <v>1759</v>
      </c>
      <c r="D41" s="449" t="s">
        <v>1759</v>
      </c>
      <c r="E41" s="449" t="s">
        <v>1759</v>
      </c>
      <c r="F41" s="449" t="s">
        <v>1759</v>
      </c>
      <c r="G41" s="449" t="s">
        <v>1759</v>
      </c>
      <c r="H41" s="449" t="s">
        <v>1759</v>
      </c>
      <c r="I41" s="449" t="s">
        <v>1759</v>
      </c>
      <c r="J41" s="449" t="s">
        <v>1759</v>
      </c>
      <c r="K41" s="464" t="str">
        <f t="shared" si="153"/>
        <v>●</v>
      </c>
      <c r="L41" s="39"/>
      <c r="M41" s="2301">
        <v>2</v>
      </c>
      <c r="N41" s="2301"/>
      <c r="O41" s="138"/>
      <c r="P41" s="113"/>
      <c r="Q41" s="117"/>
      <c r="R41" s="117"/>
      <c r="S41" s="117"/>
      <c r="T41" s="2298"/>
      <c r="U41" s="2299"/>
      <c r="V41" s="2299"/>
      <c r="W41" s="2299"/>
      <c r="X41" s="2299"/>
      <c r="Y41" s="2299"/>
      <c r="Z41" s="2300"/>
      <c r="AA41" s="2309"/>
      <c r="AB41" s="2310"/>
      <c r="AC41" s="2310"/>
      <c r="AD41" s="2310"/>
      <c r="AE41" s="2310"/>
      <c r="AF41" s="2311"/>
      <c r="AG41" s="1126" t="str">
        <f t="shared" ref="AG41:AG104" si="154">IF(OR(P41="",),"",IF(OR($P41="G",$P41="Z"),IF(OR(AA41="",AH41=""),"※",""),IF(OR(Q41="",AH41=""),"※","")))</f>
        <v/>
      </c>
      <c r="AH41" s="24"/>
      <c r="AI41" s="1127" t="str">
        <f t="shared" ref="AI41:AI104" si="155">IF(AG41="※","未入力があります","")</f>
        <v/>
      </c>
    </row>
    <row r="42" spans="1:124" ht="25.2" customHeight="1">
      <c r="A42" s="449" t="s">
        <v>1726</v>
      </c>
      <c r="B42" s="449" t="s">
        <v>1726</v>
      </c>
      <c r="C42" s="449" t="s">
        <v>1759</v>
      </c>
      <c r="D42" s="449" t="s">
        <v>1759</v>
      </c>
      <c r="E42" s="449" t="s">
        <v>1759</v>
      </c>
      <c r="F42" s="449" t="s">
        <v>1759</v>
      </c>
      <c r="G42" s="449" t="s">
        <v>1759</v>
      </c>
      <c r="H42" s="449" t="s">
        <v>1759</v>
      </c>
      <c r="I42" s="449" t="s">
        <v>1759</v>
      </c>
      <c r="J42" s="449" t="s">
        <v>1759</v>
      </c>
      <c r="K42" s="464" t="str">
        <f t="shared" si="153"/>
        <v>●</v>
      </c>
      <c r="L42" s="39"/>
      <c r="M42" s="2301">
        <v>3</v>
      </c>
      <c r="N42" s="2301"/>
      <c r="O42" s="138"/>
      <c r="P42" s="113"/>
      <c r="Q42" s="117"/>
      <c r="R42" s="117"/>
      <c r="S42" s="117"/>
      <c r="T42" s="2298"/>
      <c r="U42" s="2299"/>
      <c r="V42" s="2299"/>
      <c r="W42" s="2299"/>
      <c r="X42" s="2299"/>
      <c r="Y42" s="2299"/>
      <c r="Z42" s="2300"/>
      <c r="AA42" s="2309"/>
      <c r="AB42" s="2310"/>
      <c r="AC42" s="2310"/>
      <c r="AD42" s="2310"/>
      <c r="AE42" s="2310"/>
      <c r="AF42" s="2311"/>
      <c r="AG42" s="1126" t="str">
        <f t="shared" si="154"/>
        <v/>
      </c>
      <c r="AH42" s="24"/>
      <c r="AI42" s="1127" t="str">
        <f t="shared" si="155"/>
        <v/>
      </c>
    </row>
    <row r="43" spans="1:124" ht="25.2" customHeight="1">
      <c r="A43" s="449" t="s">
        <v>1726</v>
      </c>
      <c r="B43" s="449" t="s">
        <v>1726</v>
      </c>
      <c r="C43" s="449" t="s">
        <v>1759</v>
      </c>
      <c r="D43" s="449" t="s">
        <v>1759</v>
      </c>
      <c r="E43" s="449" t="s">
        <v>1759</v>
      </c>
      <c r="F43" s="449" t="s">
        <v>1759</v>
      </c>
      <c r="G43" s="449" t="s">
        <v>1759</v>
      </c>
      <c r="H43" s="449" t="s">
        <v>1759</v>
      </c>
      <c r="I43" s="449" t="s">
        <v>1759</v>
      </c>
      <c r="J43" s="449" t="s">
        <v>1759</v>
      </c>
      <c r="K43" s="464" t="str">
        <f t="shared" si="153"/>
        <v>●</v>
      </c>
      <c r="L43" s="39"/>
      <c r="M43" s="2301">
        <v>4</v>
      </c>
      <c r="N43" s="2301"/>
      <c r="O43" s="138"/>
      <c r="P43" s="113"/>
      <c r="Q43" s="117"/>
      <c r="R43" s="117"/>
      <c r="S43" s="117"/>
      <c r="T43" s="2298"/>
      <c r="U43" s="2299"/>
      <c r="V43" s="2299"/>
      <c r="W43" s="2299"/>
      <c r="X43" s="2299"/>
      <c r="Y43" s="2299"/>
      <c r="Z43" s="2300"/>
      <c r="AA43" s="2309"/>
      <c r="AB43" s="2310"/>
      <c r="AC43" s="2310"/>
      <c r="AD43" s="2310"/>
      <c r="AE43" s="2310"/>
      <c r="AF43" s="2311"/>
      <c r="AG43" s="1126" t="str">
        <f t="shared" si="154"/>
        <v/>
      </c>
      <c r="AH43" s="24"/>
      <c r="AI43" s="1127" t="str">
        <f t="shared" si="155"/>
        <v/>
      </c>
    </row>
    <row r="44" spans="1:124" ht="25.2" customHeight="1">
      <c r="A44" s="449" t="s">
        <v>1726</v>
      </c>
      <c r="B44" s="449" t="s">
        <v>1726</v>
      </c>
      <c r="C44" s="449" t="s">
        <v>1759</v>
      </c>
      <c r="D44" s="449" t="s">
        <v>1759</v>
      </c>
      <c r="E44" s="449" t="s">
        <v>1759</v>
      </c>
      <c r="F44" s="449" t="s">
        <v>1759</v>
      </c>
      <c r="G44" s="449" t="s">
        <v>1759</v>
      </c>
      <c r="H44" s="449" t="s">
        <v>1759</v>
      </c>
      <c r="I44" s="449" t="s">
        <v>1759</v>
      </c>
      <c r="J44" s="449" t="s">
        <v>1759</v>
      </c>
      <c r="K44" s="464" t="str">
        <f t="shared" si="153"/>
        <v>●</v>
      </c>
      <c r="L44" s="39"/>
      <c r="M44" s="2301">
        <v>5</v>
      </c>
      <c r="N44" s="2301"/>
      <c r="O44" s="138"/>
      <c r="P44" s="113"/>
      <c r="Q44" s="117"/>
      <c r="R44" s="117"/>
      <c r="S44" s="117"/>
      <c r="T44" s="2298"/>
      <c r="U44" s="2299"/>
      <c r="V44" s="2299"/>
      <c r="W44" s="2299"/>
      <c r="X44" s="2299"/>
      <c r="Y44" s="2299"/>
      <c r="Z44" s="2300"/>
      <c r="AA44" s="2309"/>
      <c r="AB44" s="2310"/>
      <c r="AC44" s="2310"/>
      <c r="AD44" s="2310"/>
      <c r="AE44" s="2310"/>
      <c r="AF44" s="2311"/>
      <c r="AG44" s="1126" t="str">
        <f t="shared" si="154"/>
        <v/>
      </c>
      <c r="AH44" s="24"/>
      <c r="AI44" s="1127" t="str">
        <f t="shared" si="155"/>
        <v/>
      </c>
    </row>
    <row r="45" spans="1:124" ht="25.2" customHeight="1">
      <c r="A45" s="449" t="s">
        <v>1726</v>
      </c>
      <c r="B45" s="449" t="s">
        <v>1726</v>
      </c>
      <c r="C45" s="449" t="s">
        <v>1759</v>
      </c>
      <c r="D45" s="449" t="s">
        <v>1759</v>
      </c>
      <c r="E45" s="449" t="s">
        <v>1759</v>
      </c>
      <c r="F45" s="449" t="s">
        <v>1759</v>
      </c>
      <c r="G45" s="449" t="s">
        <v>1759</v>
      </c>
      <c r="H45" s="449" t="s">
        <v>1759</v>
      </c>
      <c r="I45" s="449" t="s">
        <v>1759</v>
      </c>
      <c r="J45" s="449" t="s">
        <v>1759</v>
      </c>
      <c r="K45" s="464" t="str">
        <f t="shared" si="153"/>
        <v>●</v>
      </c>
      <c r="L45" s="39"/>
      <c r="M45" s="2301">
        <v>6</v>
      </c>
      <c r="N45" s="2301"/>
      <c r="O45" s="138"/>
      <c r="P45" s="113"/>
      <c r="Q45" s="117"/>
      <c r="R45" s="117"/>
      <c r="S45" s="117"/>
      <c r="T45" s="2298"/>
      <c r="U45" s="2299"/>
      <c r="V45" s="2299"/>
      <c r="W45" s="2299"/>
      <c r="X45" s="2299"/>
      <c r="Y45" s="2299"/>
      <c r="Z45" s="2300"/>
      <c r="AA45" s="2309"/>
      <c r="AB45" s="2310"/>
      <c r="AC45" s="2310"/>
      <c r="AD45" s="2310"/>
      <c r="AE45" s="2310"/>
      <c r="AF45" s="2311"/>
      <c r="AG45" s="1126" t="str">
        <f t="shared" si="154"/>
        <v/>
      </c>
      <c r="AH45" s="24"/>
      <c r="AI45" s="1127" t="str">
        <f t="shared" si="155"/>
        <v/>
      </c>
    </row>
    <row r="46" spans="1:124" ht="25.2" customHeight="1">
      <c r="A46" s="449" t="s">
        <v>1726</v>
      </c>
      <c r="B46" s="449" t="s">
        <v>1726</v>
      </c>
      <c r="C46" s="449" t="s">
        <v>1759</v>
      </c>
      <c r="D46" s="449" t="s">
        <v>1759</v>
      </c>
      <c r="E46" s="449" t="s">
        <v>1759</v>
      </c>
      <c r="F46" s="449" t="s">
        <v>1759</v>
      </c>
      <c r="G46" s="449" t="s">
        <v>1759</v>
      </c>
      <c r="H46" s="449" t="s">
        <v>1759</v>
      </c>
      <c r="I46" s="449" t="s">
        <v>1759</v>
      </c>
      <c r="J46" s="449" t="s">
        <v>1759</v>
      </c>
      <c r="K46" s="464" t="str">
        <f t="shared" si="153"/>
        <v>●</v>
      </c>
      <c r="L46" s="39"/>
      <c r="M46" s="2301">
        <v>7</v>
      </c>
      <c r="N46" s="2301"/>
      <c r="O46" s="138"/>
      <c r="P46" s="113"/>
      <c r="Q46" s="117"/>
      <c r="R46" s="117"/>
      <c r="S46" s="117"/>
      <c r="T46" s="2298"/>
      <c r="U46" s="2299"/>
      <c r="V46" s="2299"/>
      <c r="W46" s="2299"/>
      <c r="X46" s="2299"/>
      <c r="Y46" s="2299"/>
      <c r="Z46" s="2300"/>
      <c r="AA46" s="2309"/>
      <c r="AB46" s="2310"/>
      <c r="AC46" s="2310"/>
      <c r="AD46" s="2310"/>
      <c r="AE46" s="2310"/>
      <c r="AF46" s="2311"/>
      <c r="AG46" s="1126" t="str">
        <f t="shared" si="154"/>
        <v/>
      </c>
      <c r="AH46" s="24"/>
      <c r="AI46" s="1127" t="str">
        <f t="shared" si="155"/>
        <v/>
      </c>
    </row>
    <row r="47" spans="1:124" ht="25.2" customHeight="1">
      <c r="A47" s="449" t="s">
        <v>1726</v>
      </c>
      <c r="B47" s="449" t="s">
        <v>1726</v>
      </c>
      <c r="C47" s="449" t="s">
        <v>1759</v>
      </c>
      <c r="D47" s="449" t="s">
        <v>1759</v>
      </c>
      <c r="E47" s="449" t="s">
        <v>1759</v>
      </c>
      <c r="F47" s="449" t="s">
        <v>1759</v>
      </c>
      <c r="G47" s="449" t="s">
        <v>1759</v>
      </c>
      <c r="H47" s="449" t="s">
        <v>1759</v>
      </c>
      <c r="I47" s="449" t="s">
        <v>1759</v>
      </c>
      <c r="J47" s="449" t="s">
        <v>1759</v>
      </c>
      <c r="K47" s="464" t="str">
        <f t="shared" si="153"/>
        <v>●</v>
      </c>
      <c r="L47" s="39"/>
      <c r="M47" s="2301">
        <v>8</v>
      </c>
      <c r="N47" s="2301"/>
      <c r="O47" s="138"/>
      <c r="P47" s="113"/>
      <c r="Q47" s="117"/>
      <c r="R47" s="117"/>
      <c r="S47" s="117"/>
      <c r="T47" s="2298"/>
      <c r="U47" s="2299"/>
      <c r="V47" s="2299"/>
      <c r="W47" s="2299"/>
      <c r="X47" s="2299"/>
      <c r="Y47" s="2299"/>
      <c r="Z47" s="2300"/>
      <c r="AA47" s="2309"/>
      <c r="AB47" s="2310"/>
      <c r="AC47" s="2310"/>
      <c r="AD47" s="2310"/>
      <c r="AE47" s="2310"/>
      <c r="AF47" s="2311"/>
      <c r="AG47" s="1126" t="str">
        <f t="shared" si="154"/>
        <v/>
      </c>
      <c r="AH47" s="24"/>
      <c r="AI47" s="1127" t="str">
        <f t="shared" si="155"/>
        <v/>
      </c>
    </row>
    <row r="48" spans="1:124" ht="25.2" customHeight="1">
      <c r="A48" s="449" t="s">
        <v>1726</v>
      </c>
      <c r="B48" s="449" t="s">
        <v>1726</v>
      </c>
      <c r="C48" s="449" t="s">
        <v>1759</v>
      </c>
      <c r="D48" s="449" t="s">
        <v>1759</v>
      </c>
      <c r="E48" s="449" t="s">
        <v>1759</v>
      </c>
      <c r="F48" s="449" t="s">
        <v>1759</v>
      </c>
      <c r="G48" s="449" t="s">
        <v>1759</v>
      </c>
      <c r="H48" s="449" t="s">
        <v>1759</v>
      </c>
      <c r="I48" s="449" t="s">
        <v>1759</v>
      </c>
      <c r="J48" s="449" t="s">
        <v>1759</v>
      </c>
      <c r="K48" s="464" t="str">
        <f t="shared" si="153"/>
        <v>●</v>
      </c>
      <c r="L48" s="39"/>
      <c r="M48" s="2301">
        <v>9</v>
      </c>
      <c r="N48" s="2301"/>
      <c r="O48" s="138"/>
      <c r="P48" s="113"/>
      <c r="Q48" s="117"/>
      <c r="R48" s="117"/>
      <c r="S48" s="117"/>
      <c r="T48" s="2298"/>
      <c r="U48" s="2299"/>
      <c r="V48" s="2299"/>
      <c r="W48" s="2299"/>
      <c r="X48" s="2299"/>
      <c r="Y48" s="2299"/>
      <c r="Z48" s="2300"/>
      <c r="AA48" s="2309"/>
      <c r="AB48" s="2310"/>
      <c r="AC48" s="2310"/>
      <c r="AD48" s="2310"/>
      <c r="AE48" s="2310"/>
      <c r="AF48" s="2311"/>
      <c r="AG48" s="1126" t="str">
        <f t="shared" si="154"/>
        <v/>
      </c>
      <c r="AH48" s="24"/>
      <c r="AI48" s="1127" t="str">
        <f t="shared" si="155"/>
        <v/>
      </c>
    </row>
    <row r="49" spans="1:35" ht="25.2" customHeight="1">
      <c r="A49" s="449" t="s">
        <v>1726</v>
      </c>
      <c r="B49" s="449" t="s">
        <v>1726</v>
      </c>
      <c r="C49" s="449" t="s">
        <v>1759</v>
      </c>
      <c r="D49" s="449" t="s">
        <v>1759</v>
      </c>
      <c r="E49" s="449" t="s">
        <v>1759</v>
      </c>
      <c r="F49" s="449" t="s">
        <v>1759</v>
      </c>
      <c r="G49" s="449" t="s">
        <v>1759</v>
      </c>
      <c r="H49" s="449" t="s">
        <v>1759</v>
      </c>
      <c r="I49" s="449" t="s">
        <v>1759</v>
      </c>
      <c r="J49" s="449" t="s">
        <v>1759</v>
      </c>
      <c r="K49" s="464" t="str">
        <f t="shared" si="153"/>
        <v>●</v>
      </c>
      <c r="L49" s="39"/>
      <c r="M49" s="2301">
        <v>10</v>
      </c>
      <c r="N49" s="2301"/>
      <c r="O49" s="138"/>
      <c r="P49" s="114"/>
      <c r="Q49" s="117"/>
      <c r="R49" s="117"/>
      <c r="S49" s="117"/>
      <c r="T49" s="2298"/>
      <c r="U49" s="2299"/>
      <c r="V49" s="2299"/>
      <c r="W49" s="2299"/>
      <c r="X49" s="2299"/>
      <c r="Y49" s="2299"/>
      <c r="Z49" s="2300"/>
      <c r="AA49" s="2309"/>
      <c r="AB49" s="2310"/>
      <c r="AC49" s="2310"/>
      <c r="AD49" s="2310"/>
      <c r="AE49" s="2310"/>
      <c r="AF49" s="2311"/>
      <c r="AG49" s="1126" t="str">
        <f t="shared" si="154"/>
        <v/>
      </c>
      <c r="AH49" s="24"/>
      <c r="AI49" s="1127" t="str">
        <f t="shared" si="155"/>
        <v/>
      </c>
    </row>
    <row r="50" spans="1:35" ht="25.2" customHeight="1">
      <c r="A50" s="449" t="s">
        <v>1726</v>
      </c>
      <c r="B50" s="449" t="s">
        <v>1726</v>
      </c>
      <c r="C50" s="449" t="s">
        <v>1759</v>
      </c>
      <c r="D50" s="449" t="s">
        <v>1759</v>
      </c>
      <c r="E50" s="449" t="s">
        <v>1759</v>
      </c>
      <c r="F50" s="449" t="s">
        <v>1759</v>
      </c>
      <c r="G50" s="449" t="s">
        <v>1759</v>
      </c>
      <c r="H50" s="449" t="s">
        <v>1759</v>
      </c>
      <c r="I50" s="449" t="s">
        <v>1759</v>
      </c>
      <c r="J50" s="449" t="s">
        <v>1759</v>
      </c>
      <c r="K50" s="464" t="str">
        <f t="shared" si="153"/>
        <v>●</v>
      </c>
      <c r="L50" s="39"/>
      <c r="M50" s="2301">
        <v>11</v>
      </c>
      <c r="N50" s="2301"/>
      <c r="O50" s="138"/>
      <c r="P50" s="114"/>
      <c r="Q50" s="117"/>
      <c r="R50" s="117"/>
      <c r="S50" s="117"/>
      <c r="T50" s="2298"/>
      <c r="U50" s="2299"/>
      <c r="V50" s="2299"/>
      <c r="W50" s="2299"/>
      <c r="X50" s="2299"/>
      <c r="Y50" s="2299"/>
      <c r="Z50" s="2300"/>
      <c r="AA50" s="2309"/>
      <c r="AB50" s="2310"/>
      <c r="AC50" s="2310"/>
      <c r="AD50" s="2310"/>
      <c r="AE50" s="2310"/>
      <c r="AF50" s="2311"/>
      <c r="AG50" s="1126" t="str">
        <f t="shared" si="154"/>
        <v/>
      </c>
      <c r="AH50" s="24"/>
      <c r="AI50" s="1127" t="str">
        <f t="shared" si="155"/>
        <v/>
      </c>
    </row>
    <row r="51" spans="1:35" ht="25.2" customHeight="1">
      <c r="A51" s="449" t="s">
        <v>1726</v>
      </c>
      <c r="B51" s="449" t="s">
        <v>1726</v>
      </c>
      <c r="C51" s="449" t="s">
        <v>1759</v>
      </c>
      <c r="D51" s="449" t="s">
        <v>1759</v>
      </c>
      <c r="E51" s="449" t="s">
        <v>1759</v>
      </c>
      <c r="F51" s="449" t="s">
        <v>1759</v>
      </c>
      <c r="G51" s="449" t="s">
        <v>1759</v>
      </c>
      <c r="H51" s="449" t="s">
        <v>1759</v>
      </c>
      <c r="I51" s="449" t="s">
        <v>1759</v>
      </c>
      <c r="J51" s="449" t="s">
        <v>1759</v>
      </c>
      <c r="K51" s="464" t="str">
        <f t="shared" si="153"/>
        <v>●</v>
      </c>
      <c r="L51" s="39"/>
      <c r="M51" s="2301">
        <v>12</v>
      </c>
      <c r="N51" s="2301"/>
      <c r="O51" s="138"/>
      <c r="P51" s="114"/>
      <c r="Q51" s="117"/>
      <c r="R51" s="117"/>
      <c r="S51" s="117"/>
      <c r="T51" s="2298"/>
      <c r="U51" s="2299"/>
      <c r="V51" s="2299"/>
      <c r="W51" s="2299"/>
      <c r="X51" s="2299"/>
      <c r="Y51" s="2299"/>
      <c r="Z51" s="2300"/>
      <c r="AA51" s="2309"/>
      <c r="AB51" s="2310"/>
      <c r="AC51" s="2310"/>
      <c r="AD51" s="2310"/>
      <c r="AE51" s="2310"/>
      <c r="AF51" s="2311"/>
      <c r="AG51" s="1126" t="str">
        <f t="shared" si="154"/>
        <v/>
      </c>
      <c r="AH51" s="24"/>
      <c r="AI51" s="1127" t="str">
        <f t="shared" si="155"/>
        <v/>
      </c>
    </row>
    <row r="52" spans="1:35" ht="25.2" customHeight="1">
      <c r="A52" s="449" t="s">
        <v>1726</v>
      </c>
      <c r="B52" s="449" t="s">
        <v>1726</v>
      </c>
      <c r="C52" s="449" t="s">
        <v>1759</v>
      </c>
      <c r="D52" s="449" t="s">
        <v>1759</v>
      </c>
      <c r="E52" s="449" t="s">
        <v>1759</v>
      </c>
      <c r="F52" s="449" t="s">
        <v>1759</v>
      </c>
      <c r="G52" s="449" t="s">
        <v>1759</v>
      </c>
      <c r="H52" s="449" t="s">
        <v>1759</v>
      </c>
      <c r="I52" s="449" t="s">
        <v>1759</v>
      </c>
      <c r="J52" s="449" t="s">
        <v>1759</v>
      </c>
      <c r="K52" s="464" t="str">
        <f t="shared" si="153"/>
        <v>●</v>
      </c>
      <c r="L52" s="39"/>
      <c r="M52" s="2301">
        <v>13</v>
      </c>
      <c r="N52" s="2301"/>
      <c r="O52" s="138"/>
      <c r="P52" s="114"/>
      <c r="Q52" s="117"/>
      <c r="R52" s="117"/>
      <c r="S52" s="117"/>
      <c r="T52" s="2298"/>
      <c r="U52" s="2299"/>
      <c r="V52" s="2299"/>
      <c r="W52" s="2299"/>
      <c r="X52" s="2299"/>
      <c r="Y52" s="2299"/>
      <c r="Z52" s="2300"/>
      <c r="AA52" s="2309"/>
      <c r="AB52" s="2310"/>
      <c r="AC52" s="2310"/>
      <c r="AD52" s="2310"/>
      <c r="AE52" s="2310"/>
      <c r="AF52" s="2311"/>
      <c r="AG52" s="1126" t="str">
        <f t="shared" si="154"/>
        <v/>
      </c>
      <c r="AH52" s="24"/>
      <c r="AI52" s="1127" t="str">
        <f t="shared" si="155"/>
        <v/>
      </c>
    </row>
    <row r="53" spans="1:35" ht="25.2" customHeight="1">
      <c r="A53" s="449" t="s">
        <v>1726</v>
      </c>
      <c r="B53" s="449" t="s">
        <v>1726</v>
      </c>
      <c r="C53" s="449" t="s">
        <v>1759</v>
      </c>
      <c r="D53" s="449" t="s">
        <v>1759</v>
      </c>
      <c r="E53" s="449" t="s">
        <v>1759</v>
      </c>
      <c r="F53" s="449" t="s">
        <v>1759</v>
      </c>
      <c r="G53" s="449" t="s">
        <v>1759</v>
      </c>
      <c r="H53" s="449" t="s">
        <v>1759</v>
      </c>
      <c r="I53" s="449" t="s">
        <v>1759</v>
      </c>
      <c r="J53" s="449" t="s">
        <v>1759</v>
      </c>
      <c r="K53" s="464" t="str">
        <f t="shared" si="153"/>
        <v>●</v>
      </c>
      <c r="L53" s="39"/>
      <c r="M53" s="2301">
        <v>14</v>
      </c>
      <c r="N53" s="2301"/>
      <c r="O53" s="138"/>
      <c r="P53" s="114"/>
      <c r="Q53" s="117"/>
      <c r="R53" s="117"/>
      <c r="S53" s="117"/>
      <c r="T53" s="2298"/>
      <c r="U53" s="2299"/>
      <c r="V53" s="2299"/>
      <c r="W53" s="2299"/>
      <c r="X53" s="2299"/>
      <c r="Y53" s="2299"/>
      <c r="Z53" s="2300"/>
      <c r="AA53" s="2309"/>
      <c r="AB53" s="2310"/>
      <c r="AC53" s="2310"/>
      <c r="AD53" s="2310"/>
      <c r="AE53" s="2310"/>
      <c r="AF53" s="2311"/>
      <c r="AG53" s="1126" t="str">
        <f t="shared" si="154"/>
        <v/>
      </c>
      <c r="AH53" s="24"/>
      <c r="AI53" s="1127" t="str">
        <f t="shared" si="155"/>
        <v/>
      </c>
    </row>
    <row r="54" spans="1:35" ht="25.2" customHeight="1">
      <c r="A54" s="449" t="s">
        <v>1726</v>
      </c>
      <c r="B54" s="449" t="s">
        <v>1726</v>
      </c>
      <c r="C54" s="449" t="s">
        <v>1759</v>
      </c>
      <c r="D54" s="449" t="s">
        <v>1759</v>
      </c>
      <c r="E54" s="449" t="s">
        <v>1759</v>
      </c>
      <c r="F54" s="449" t="s">
        <v>1759</v>
      </c>
      <c r="G54" s="449" t="s">
        <v>1759</v>
      </c>
      <c r="H54" s="449" t="s">
        <v>1759</v>
      </c>
      <c r="I54" s="449" t="s">
        <v>1759</v>
      </c>
      <c r="J54" s="449" t="s">
        <v>1759</v>
      </c>
      <c r="K54" s="464" t="str">
        <f t="shared" si="153"/>
        <v>●</v>
      </c>
      <c r="L54" s="39"/>
      <c r="M54" s="2301">
        <v>15</v>
      </c>
      <c r="N54" s="2301"/>
      <c r="O54" s="138"/>
      <c r="P54" s="114"/>
      <c r="Q54" s="117"/>
      <c r="R54" s="117"/>
      <c r="S54" s="117"/>
      <c r="T54" s="2298"/>
      <c r="U54" s="2299"/>
      <c r="V54" s="2299"/>
      <c r="W54" s="2299"/>
      <c r="X54" s="2299"/>
      <c r="Y54" s="2299"/>
      <c r="Z54" s="2300"/>
      <c r="AA54" s="2309"/>
      <c r="AB54" s="2310"/>
      <c r="AC54" s="2310"/>
      <c r="AD54" s="2310"/>
      <c r="AE54" s="2310"/>
      <c r="AF54" s="2311"/>
      <c r="AG54" s="1126" t="str">
        <f t="shared" si="154"/>
        <v/>
      </c>
      <c r="AH54" s="24"/>
      <c r="AI54" s="1127" t="str">
        <f t="shared" si="155"/>
        <v/>
      </c>
    </row>
    <row r="55" spans="1:35" ht="25.2" customHeight="1">
      <c r="A55" s="449" t="s">
        <v>1726</v>
      </c>
      <c r="B55" s="449" t="s">
        <v>1726</v>
      </c>
      <c r="C55" s="449" t="s">
        <v>1759</v>
      </c>
      <c r="D55" s="449" t="s">
        <v>1759</v>
      </c>
      <c r="E55" s="449" t="s">
        <v>1759</v>
      </c>
      <c r="F55" s="449" t="s">
        <v>1759</v>
      </c>
      <c r="G55" s="449" t="s">
        <v>1759</v>
      </c>
      <c r="H55" s="449" t="s">
        <v>1759</v>
      </c>
      <c r="I55" s="449" t="s">
        <v>1759</v>
      </c>
      <c r="J55" s="449" t="s">
        <v>1759</v>
      </c>
      <c r="K55" s="464" t="str">
        <f t="shared" si="153"/>
        <v>●</v>
      </c>
      <c r="L55" s="39"/>
      <c r="M55" s="2301">
        <v>16</v>
      </c>
      <c r="N55" s="2301"/>
      <c r="O55" s="138"/>
      <c r="P55" s="114"/>
      <c r="Q55" s="117"/>
      <c r="R55" s="117"/>
      <c r="S55" s="117"/>
      <c r="T55" s="2298"/>
      <c r="U55" s="2299"/>
      <c r="V55" s="2299"/>
      <c r="W55" s="2299"/>
      <c r="X55" s="2299"/>
      <c r="Y55" s="2299"/>
      <c r="Z55" s="2300"/>
      <c r="AA55" s="2309"/>
      <c r="AB55" s="2310"/>
      <c r="AC55" s="2310"/>
      <c r="AD55" s="2310"/>
      <c r="AE55" s="2310"/>
      <c r="AF55" s="2311"/>
      <c r="AG55" s="1126" t="str">
        <f t="shared" si="154"/>
        <v/>
      </c>
      <c r="AH55" s="24"/>
      <c r="AI55" s="1127" t="str">
        <f t="shared" si="155"/>
        <v/>
      </c>
    </row>
    <row r="56" spans="1:35" ht="25.2" customHeight="1">
      <c r="A56" s="449" t="s">
        <v>1726</v>
      </c>
      <c r="B56" s="449" t="s">
        <v>1726</v>
      </c>
      <c r="C56" s="449" t="s">
        <v>1759</v>
      </c>
      <c r="D56" s="449" t="s">
        <v>1759</v>
      </c>
      <c r="E56" s="449" t="s">
        <v>1759</v>
      </c>
      <c r="F56" s="449" t="s">
        <v>1759</v>
      </c>
      <c r="G56" s="449" t="s">
        <v>1759</v>
      </c>
      <c r="H56" s="449" t="s">
        <v>1759</v>
      </c>
      <c r="I56" s="449" t="s">
        <v>1759</v>
      </c>
      <c r="J56" s="449" t="s">
        <v>1759</v>
      </c>
      <c r="K56" s="464" t="str">
        <f t="shared" si="153"/>
        <v>●</v>
      </c>
      <c r="L56" s="39"/>
      <c r="M56" s="2301">
        <v>17</v>
      </c>
      <c r="N56" s="2301"/>
      <c r="O56" s="138"/>
      <c r="P56" s="114"/>
      <c r="Q56" s="117"/>
      <c r="R56" s="117"/>
      <c r="S56" s="117"/>
      <c r="T56" s="2298"/>
      <c r="U56" s="2299"/>
      <c r="V56" s="2299"/>
      <c r="W56" s="2299"/>
      <c r="X56" s="2299"/>
      <c r="Y56" s="2299"/>
      <c r="Z56" s="2300"/>
      <c r="AA56" s="2309"/>
      <c r="AB56" s="2310"/>
      <c r="AC56" s="2310"/>
      <c r="AD56" s="2310"/>
      <c r="AE56" s="2310"/>
      <c r="AF56" s="2311"/>
      <c r="AG56" s="1126" t="str">
        <f t="shared" si="154"/>
        <v/>
      </c>
      <c r="AH56" s="24"/>
      <c r="AI56" s="1127" t="str">
        <f t="shared" si="155"/>
        <v/>
      </c>
    </row>
    <row r="57" spans="1:35" ht="25.2" customHeight="1">
      <c r="A57" s="449" t="s">
        <v>1726</v>
      </c>
      <c r="B57" s="449" t="s">
        <v>1726</v>
      </c>
      <c r="C57" s="449" t="s">
        <v>1759</v>
      </c>
      <c r="D57" s="449" t="s">
        <v>1759</v>
      </c>
      <c r="E57" s="449" t="s">
        <v>1759</v>
      </c>
      <c r="F57" s="449" t="s">
        <v>1759</v>
      </c>
      <c r="G57" s="449" t="s">
        <v>1759</v>
      </c>
      <c r="H57" s="449" t="s">
        <v>1759</v>
      </c>
      <c r="I57" s="449" t="s">
        <v>1759</v>
      </c>
      <c r="J57" s="449" t="s">
        <v>1759</v>
      </c>
      <c r="K57" s="464" t="str">
        <f t="shared" si="153"/>
        <v>●</v>
      </c>
      <c r="L57" s="39"/>
      <c r="M57" s="2301">
        <v>18</v>
      </c>
      <c r="N57" s="2301"/>
      <c r="O57" s="138"/>
      <c r="P57" s="114"/>
      <c r="Q57" s="117"/>
      <c r="R57" s="117"/>
      <c r="S57" s="117"/>
      <c r="T57" s="2298"/>
      <c r="U57" s="2299"/>
      <c r="V57" s="2299"/>
      <c r="W57" s="2299"/>
      <c r="X57" s="2299"/>
      <c r="Y57" s="2299"/>
      <c r="Z57" s="2300"/>
      <c r="AA57" s="2309"/>
      <c r="AB57" s="2310"/>
      <c r="AC57" s="2310"/>
      <c r="AD57" s="2310"/>
      <c r="AE57" s="2310"/>
      <c r="AF57" s="2311"/>
      <c r="AG57" s="1126" t="str">
        <f t="shared" si="154"/>
        <v/>
      </c>
      <c r="AH57" s="24"/>
      <c r="AI57" s="1127" t="str">
        <f t="shared" si="155"/>
        <v/>
      </c>
    </row>
    <row r="58" spans="1:35" ht="25.2" customHeight="1">
      <c r="A58" s="449" t="s">
        <v>1726</v>
      </c>
      <c r="B58" s="449" t="s">
        <v>1726</v>
      </c>
      <c r="C58" s="449" t="s">
        <v>1759</v>
      </c>
      <c r="D58" s="449" t="s">
        <v>1759</v>
      </c>
      <c r="E58" s="449" t="s">
        <v>1759</v>
      </c>
      <c r="F58" s="449" t="s">
        <v>1759</v>
      </c>
      <c r="G58" s="449" t="s">
        <v>1759</v>
      </c>
      <c r="H58" s="449" t="s">
        <v>1759</v>
      </c>
      <c r="I58" s="449" t="s">
        <v>1759</v>
      </c>
      <c r="J58" s="449" t="s">
        <v>1759</v>
      </c>
      <c r="K58" s="464" t="str">
        <f t="shared" si="153"/>
        <v>●</v>
      </c>
      <c r="L58" s="39"/>
      <c r="M58" s="2301">
        <v>19</v>
      </c>
      <c r="N58" s="2301"/>
      <c r="O58" s="138"/>
      <c r="P58" s="114"/>
      <c r="Q58" s="117"/>
      <c r="R58" s="117"/>
      <c r="S58" s="117"/>
      <c r="T58" s="2298"/>
      <c r="U58" s="2299"/>
      <c r="V58" s="2299"/>
      <c r="W58" s="2299"/>
      <c r="X58" s="2299"/>
      <c r="Y58" s="2299"/>
      <c r="Z58" s="2300"/>
      <c r="AA58" s="2309"/>
      <c r="AB58" s="2310"/>
      <c r="AC58" s="2310"/>
      <c r="AD58" s="2310"/>
      <c r="AE58" s="2310"/>
      <c r="AF58" s="2311"/>
      <c r="AG58" s="1126" t="str">
        <f t="shared" si="154"/>
        <v/>
      </c>
      <c r="AH58" s="24"/>
      <c r="AI58" s="1127" t="str">
        <f t="shared" si="155"/>
        <v/>
      </c>
    </row>
    <row r="59" spans="1:35" ht="25.2" customHeight="1">
      <c r="A59" s="449" t="s">
        <v>1726</v>
      </c>
      <c r="B59" s="449" t="s">
        <v>1726</v>
      </c>
      <c r="C59" s="449" t="s">
        <v>1759</v>
      </c>
      <c r="D59" s="449" t="s">
        <v>1759</v>
      </c>
      <c r="E59" s="449" t="s">
        <v>1759</v>
      </c>
      <c r="F59" s="449" t="s">
        <v>1759</v>
      </c>
      <c r="G59" s="449" t="s">
        <v>1759</v>
      </c>
      <c r="H59" s="449" t="s">
        <v>1759</v>
      </c>
      <c r="I59" s="449" t="s">
        <v>1759</v>
      </c>
      <c r="J59" s="449" t="s">
        <v>1759</v>
      </c>
      <c r="K59" s="464" t="str">
        <f t="shared" si="153"/>
        <v>●</v>
      </c>
      <c r="L59" s="39"/>
      <c r="M59" s="2301">
        <v>20</v>
      </c>
      <c r="N59" s="2301"/>
      <c r="O59" s="138"/>
      <c r="P59" s="114"/>
      <c r="Q59" s="117"/>
      <c r="R59" s="117"/>
      <c r="S59" s="117"/>
      <c r="T59" s="2298"/>
      <c r="U59" s="2299"/>
      <c r="V59" s="2299"/>
      <c r="W59" s="2299"/>
      <c r="X59" s="2299"/>
      <c r="Y59" s="2299"/>
      <c r="Z59" s="2300"/>
      <c r="AA59" s="2309"/>
      <c r="AB59" s="2310"/>
      <c r="AC59" s="2310"/>
      <c r="AD59" s="2310"/>
      <c r="AE59" s="2310"/>
      <c r="AF59" s="2311"/>
      <c r="AG59" s="1126" t="str">
        <f t="shared" si="154"/>
        <v/>
      </c>
      <c r="AH59" s="24"/>
      <c r="AI59" s="1127" t="str">
        <f t="shared" si="155"/>
        <v/>
      </c>
    </row>
    <row r="60" spans="1:35" ht="25.2" customHeight="1">
      <c r="A60" s="449" t="s">
        <v>1726</v>
      </c>
      <c r="B60" s="449" t="s">
        <v>1726</v>
      </c>
      <c r="C60" s="449" t="s">
        <v>1759</v>
      </c>
      <c r="D60" s="449" t="s">
        <v>1759</v>
      </c>
      <c r="E60" s="449" t="s">
        <v>1759</v>
      </c>
      <c r="F60" s="449" t="s">
        <v>1759</v>
      </c>
      <c r="G60" s="449" t="s">
        <v>1759</v>
      </c>
      <c r="H60" s="449" t="s">
        <v>1759</v>
      </c>
      <c r="I60" s="449" t="s">
        <v>1759</v>
      </c>
      <c r="J60" s="449" t="s">
        <v>1759</v>
      </c>
      <c r="K60" s="464" t="str">
        <f t="shared" si="153"/>
        <v>●</v>
      </c>
      <c r="L60" s="39"/>
      <c r="M60" s="2301">
        <v>21</v>
      </c>
      <c r="N60" s="2301"/>
      <c r="O60" s="138"/>
      <c r="P60" s="114"/>
      <c r="Q60" s="117"/>
      <c r="R60" s="117"/>
      <c r="S60" s="117"/>
      <c r="T60" s="2298"/>
      <c r="U60" s="2299"/>
      <c r="V60" s="2299"/>
      <c r="W60" s="2299"/>
      <c r="X60" s="2299"/>
      <c r="Y60" s="2299"/>
      <c r="Z60" s="2300"/>
      <c r="AA60" s="2309"/>
      <c r="AB60" s="2310"/>
      <c r="AC60" s="2310"/>
      <c r="AD60" s="2310"/>
      <c r="AE60" s="2310"/>
      <c r="AF60" s="2311"/>
      <c r="AG60" s="1126" t="str">
        <f t="shared" si="154"/>
        <v/>
      </c>
      <c r="AH60" s="24"/>
      <c r="AI60" s="1127" t="str">
        <f t="shared" si="155"/>
        <v/>
      </c>
    </row>
    <row r="61" spans="1:35" ht="25.2" customHeight="1">
      <c r="A61" s="449" t="s">
        <v>1726</v>
      </c>
      <c r="B61" s="449" t="s">
        <v>1726</v>
      </c>
      <c r="C61" s="449" t="s">
        <v>1759</v>
      </c>
      <c r="D61" s="449" t="s">
        <v>1759</v>
      </c>
      <c r="E61" s="449" t="s">
        <v>1759</v>
      </c>
      <c r="F61" s="449" t="s">
        <v>1759</v>
      </c>
      <c r="G61" s="449" t="s">
        <v>1759</v>
      </c>
      <c r="H61" s="449" t="s">
        <v>1759</v>
      </c>
      <c r="I61" s="449" t="s">
        <v>1759</v>
      </c>
      <c r="J61" s="449" t="s">
        <v>1759</v>
      </c>
      <c r="K61" s="464" t="str">
        <f t="shared" si="153"/>
        <v>●</v>
      </c>
      <c r="L61" s="39"/>
      <c r="M61" s="2301">
        <v>22</v>
      </c>
      <c r="N61" s="2301"/>
      <c r="O61" s="138"/>
      <c r="P61" s="114"/>
      <c r="Q61" s="117"/>
      <c r="R61" s="117"/>
      <c r="S61" s="117"/>
      <c r="T61" s="2298"/>
      <c r="U61" s="2299"/>
      <c r="V61" s="2299"/>
      <c r="W61" s="2299"/>
      <c r="X61" s="2299"/>
      <c r="Y61" s="2299"/>
      <c r="Z61" s="2300"/>
      <c r="AA61" s="2309"/>
      <c r="AB61" s="2310"/>
      <c r="AC61" s="2310"/>
      <c r="AD61" s="2310"/>
      <c r="AE61" s="2310"/>
      <c r="AF61" s="2311"/>
      <c r="AG61" s="1126" t="str">
        <f t="shared" si="154"/>
        <v/>
      </c>
      <c r="AH61" s="24"/>
      <c r="AI61" s="1127" t="str">
        <f t="shared" si="155"/>
        <v/>
      </c>
    </row>
    <row r="62" spans="1:35" ht="25.2" customHeight="1">
      <c r="A62" s="449" t="s">
        <v>1726</v>
      </c>
      <c r="B62" s="449" t="s">
        <v>1726</v>
      </c>
      <c r="C62" s="449" t="s">
        <v>1759</v>
      </c>
      <c r="D62" s="449" t="s">
        <v>1759</v>
      </c>
      <c r="E62" s="449" t="s">
        <v>1759</v>
      </c>
      <c r="F62" s="449" t="s">
        <v>1759</v>
      </c>
      <c r="G62" s="449" t="s">
        <v>1759</v>
      </c>
      <c r="H62" s="449" t="s">
        <v>1759</v>
      </c>
      <c r="I62" s="449" t="s">
        <v>1759</v>
      </c>
      <c r="J62" s="449" t="s">
        <v>1759</v>
      </c>
      <c r="K62" s="464" t="str">
        <f t="shared" si="153"/>
        <v>●</v>
      </c>
      <c r="L62" s="39"/>
      <c r="M62" s="2301">
        <v>23</v>
      </c>
      <c r="N62" s="2301"/>
      <c r="O62" s="138"/>
      <c r="P62" s="114"/>
      <c r="Q62" s="117"/>
      <c r="R62" s="117"/>
      <c r="S62" s="117"/>
      <c r="T62" s="2298"/>
      <c r="U62" s="2299"/>
      <c r="V62" s="2299"/>
      <c r="W62" s="2299"/>
      <c r="X62" s="2299"/>
      <c r="Y62" s="2299"/>
      <c r="Z62" s="2300"/>
      <c r="AA62" s="2309"/>
      <c r="AB62" s="2310"/>
      <c r="AC62" s="2310"/>
      <c r="AD62" s="2310"/>
      <c r="AE62" s="2310"/>
      <c r="AF62" s="2311"/>
      <c r="AG62" s="1126" t="str">
        <f t="shared" si="154"/>
        <v/>
      </c>
      <c r="AH62" s="24"/>
      <c r="AI62" s="1127" t="str">
        <f t="shared" si="155"/>
        <v/>
      </c>
    </row>
    <row r="63" spans="1:35" ht="25.2" customHeight="1">
      <c r="A63" s="449" t="s">
        <v>1726</v>
      </c>
      <c r="B63" s="449" t="s">
        <v>1726</v>
      </c>
      <c r="C63" s="449" t="s">
        <v>1759</v>
      </c>
      <c r="D63" s="449" t="s">
        <v>1759</v>
      </c>
      <c r="E63" s="449" t="s">
        <v>1759</v>
      </c>
      <c r="F63" s="449" t="s">
        <v>1759</v>
      </c>
      <c r="G63" s="449" t="s">
        <v>1759</v>
      </c>
      <c r="H63" s="449" t="s">
        <v>1759</v>
      </c>
      <c r="I63" s="449" t="s">
        <v>1759</v>
      </c>
      <c r="J63" s="449" t="s">
        <v>1759</v>
      </c>
      <c r="K63" s="464" t="str">
        <f t="shared" si="153"/>
        <v>●</v>
      </c>
      <c r="L63" s="39"/>
      <c r="M63" s="2301">
        <v>24</v>
      </c>
      <c r="N63" s="2301"/>
      <c r="O63" s="138"/>
      <c r="P63" s="114"/>
      <c r="Q63" s="117"/>
      <c r="R63" s="117"/>
      <c r="S63" s="117"/>
      <c r="T63" s="2298"/>
      <c r="U63" s="2299"/>
      <c r="V63" s="2299"/>
      <c r="W63" s="2299"/>
      <c r="X63" s="2299"/>
      <c r="Y63" s="2299"/>
      <c r="Z63" s="2300"/>
      <c r="AA63" s="2309"/>
      <c r="AB63" s="2310"/>
      <c r="AC63" s="2310"/>
      <c r="AD63" s="2310"/>
      <c r="AE63" s="2310"/>
      <c r="AF63" s="2311"/>
      <c r="AG63" s="1126" t="str">
        <f t="shared" si="154"/>
        <v/>
      </c>
      <c r="AH63" s="24"/>
      <c r="AI63" s="1127" t="str">
        <f t="shared" si="155"/>
        <v/>
      </c>
    </row>
    <row r="64" spans="1:35" ht="25.2" customHeight="1">
      <c r="A64" s="449" t="s">
        <v>1726</v>
      </c>
      <c r="B64" s="449" t="s">
        <v>1726</v>
      </c>
      <c r="C64" s="449" t="s">
        <v>1759</v>
      </c>
      <c r="D64" s="449" t="s">
        <v>1759</v>
      </c>
      <c r="E64" s="449" t="s">
        <v>1759</v>
      </c>
      <c r="F64" s="449" t="s">
        <v>1759</v>
      </c>
      <c r="G64" s="449" t="s">
        <v>1759</v>
      </c>
      <c r="H64" s="449" t="s">
        <v>1759</v>
      </c>
      <c r="I64" s="449" t="s">
        <v>1759</v>
      </c>
      <c r="J64" s="449" t="s">
        <v>1759</v>
      </c>
      <c r="K64" s="464" t="str">
        <f t="shared" si="153"/>
        <v>●</v>
      </c>
      <c r="L64" s="39"/>
      <c r="M64" s="2301">
        <v>25</v>
      </c>
      <c r="N64" s="2301"/>
      <c r="O64" s="138"/>
      <c r="P64" s="114"/>
      <c r="Q64" s="117"/>
      <c r="R64" s="117"/>
      <c r="S64" s="117"/>
      <c r="T64" s="2298"/>
      <c r="U64" s="2299"/>
      <c r="V64" s="2299"/>
      <c r="W64" s="2299"/>
      <c r="X64" s="2299"/>
      <c r="Y64" s="2299"/>
      <c r="Z64" s="2300"/>
      <c r="AA64" s="2309"/>
      <c r="AB64" s="2310"/>
      <c r="AC64" s="2310"/>
      <c r="AD64" s="2310"/>
      <c r="AE64" s="2310"/>
      <c r="AF64" s="2311"/>
      <c r="AG64" s="1126" t="str">
        <f t="shared" si="154"/>
        <v/>
      </c>
      <c r="AH64" s="24"/>
      <c r="AI64" s="1127" t="str">
        <f t="shared" si="155"/>
        <v/>
      </c>
    </row>
    <row r="65" spans="1:35" ht="25.2" customHeight="1">
      <c r="A65" s="449" t="s">
        <v>1726</v>
      </c>
      <c r="B65" s="449" t="s">
        <v>1726</v>
      </c>
      <c r="C65" s="449" t="s">
        <v>1759</v>
      </c>
      <c r="D65" s="449" t="s">
        <v>1759</v>
      </c>
      <c r="E65" s="449" t="s">
        <v>1759</v>
      </c>
      <c r="F65" s="449" t="s">
        <v>1759</v>
      </c>
      <c r="G65" s="449" t="s">
        <v>1759</v>
      </c>
      <c r="H65" s="449" t="s">
        <v>1759</v>
      </c>
      <c r="I65" s="449" t="s">
        <v>1759</v>
      </c>
      <c r="J65" s="449" t="s">
        <v>1759</v>
      </c>
      <c r="K65" s="464" t="str">
        <f t="shared" si="153"/>
        <v>●</v>
      </c>
      <c r="L65" s="39"/>
      <c r="M65" s="2301">
        <v>26</v>
      </c>
      <c r="N65" s="2301"/>
      <c r="O65" s="138"/>
      <c r="P65" s="114"/>
      <c r="Q65" s="117"/>
      <c r="R65" s="117"/>
      <c r="S65" s="117"/>
      <c r="T65" s="2298"/>
      <c r="U65" s="2299"/>
      <c r="V65" s="2299"/>
      <c r="W65" s="2299"/>
      <c r="X65" s="2299"/>
      <c r="Y65" s="2299"/>
      <c r="Z65" s="2300"/>
      <c r="AA65" s="2309"/>
      <c r="AB65" s="2310"/>
      <c r="AC65" s="2310"/>
      <c r="AD65" s="2310"/>
      <c r="AE65" s="2310"/>
      <c r="AF65" s="2311"/>
      <c r="AG65" s="1126" t="str">
        <f t="shared" si="154"/>
        <v/>
      </c>
      <c r="AH65" s="24"/>
      <c r="AI65" s="1127" t="str">
        <f t="shared" si="155"/>
        <v/>
      </c>
    </row>
    <row r="66" spans="1:35" ht="25.2" customHeight="1">
      <c r="A66" s="449" t="s">
        <v>1726</v>
      </c>
      <c r="B66" s="449" t="s">
        <v>1726</v>
      </c>
      <c r="C66" s="449" t="s">
        <v>1759</v>
      </c>
      <c r="D66" s="449" t="s">
        <v>1759</v>
      </c>
      <c r="E66" s="449" t="s">
        <v>1759</v>
      </c>
      <c r="F66" s="449" t="s">
        <v>1759</v>
      </c>
      <c r="G66" s="449" t="s">
        <v>1759</v>
      </c>
      <c r="H66" s="449" t="s">
        <v>1759</v>
      </c>
      <c r="I66" s="449" t="s">
        <v>1759</v>
      </c>
      <c r="J66" s="449" t="s">
        <v>1759</v>
      </c>
      <c r="K66" s="464" t="str">
        <f t="shared" si="153"/>
        <v>●</v>
      </c>
      <c r="L66" s="39"/>
      <c r="M66" s="2301">
        <v>27</v>
      </c>
      <c r="N66" s="2301"/>
      <c r="O66" s="138"/>
      <c r="P66" s="114"/>
      <c r="Q66" s="117"/>
      <c r="R66" s="117"/>
      <c r="S66" s="117"/>
      <c r="T66" s="2298"/>
      <c r="U66" s="2299"/>
      <c r="V66" s="2299"/>
      <c r="W66" s="2299"/>
      <c r="X66" s="2299"/>
      <c r="Y66" s="2299"/>
      <c r="Z66" s="2300"/>
      <c r="AA66" s="2309"/>
      <c r="AB66" s="2310"/>
      <c r="AC66" s="2310"/>
      <c r="AD66" s="2310"/>
      <c r="AE66" s="2310"/>
      <c r="AF66" s="2311"/>
      <c r="AG66" s="1126" t="str">
        <f t="shared" si="154"/>
        <v/>
      </c>
      <c r="AH66" s="24"/>
      <c r="AI66" s="1127" t="str">
        <f t="shared" si="155"/>
        <v/>
      </c>
    </row>
    <row r="67" spans="1:35" ht="25.2" customHeight="1">
      <c r="A67" s="449" t="s">
        <v>1726</v>
      </c>
      <c r="B67" s="449" t="s">
        <v>1726</v>
      </c>
      <c r="C67" s="449" t="s">
        <v>1759</v>
      </c>
      <c r="D67" s="449" t="s">
        <v>1759</v>
      </c>
      <c r="E67" s="449" t="s">
        <v>1759</v>
      </c>
      <c r="F67" s="449" t="s">
        <v>1759</v>
      </c>
      <c r="G67" s="449" t="s">
        <v>1759</v>
      </c>
      <c r="H67" s="449" t="s">
        <v>1759</v>
      </c>
      <c r="I67" s="449" t="s">
        <v>1759</v>
      </c>
      <c r="J67" s="449" t="s">
        <v>1759</v>
      </c>
      <c r="K67" s="464" t="str">
        <f t="shared" si="153"/>
        <v>●</v>
      </c>
      <c r="L67" s="39"/>
      <c r="M67" s="2301">
        <v>28</v>
      </c>
      <c r="N67" s="2301"/>
      <c r="O67" s="138"/>
      <c r="P67" s="114"/>
      <c r="Q67" s="117"/>
      <c r="R67" s="117"/>
      <c r="S67" s="117"/>
      <c r="T67" s="2298"/>
      <c r="U67" s="2299"/>
      <c r="V67" s="2299"/>
      <c r="W67" s="2299"/>
      <c r="X67" s="2299"/>
      <c r="Y67" s="2299"/>
      <c r="Z67" s="2300"/>
      <c r="AA67" s="2309"/>
      <c r="AB67" s="2310"/>
      <c r="AC67" s="2310"/>
      <c r="AD67" s="2310"/>
      <c r="AE67" s="2310"/>
      <c r="AF67" s="2311"/>
      <c r="AG67" s="1126" t="str">
        <f t="shared" si="154"/>
        <v/>
      </c>
      <c r="AH67" s="24"/>
      <c r="AI67" s="1127" t="str">
        <f t="shared" si="155"/>
        <v/>
      </c>
    </row>
    <row r="68" spans="1:35" ht="25.2" customHeight="1">
      <c r="A68" s="449" t="s">
        <v>1726</v>
      </c>
      <c r="B68" s="449" t="s">
        <v>1726</v>
      </c>
      <c r="C68" s="449" t="s">
        <v>1759</v>
      </c>
      <c r="D68" s="449" t="s">
        <v>1759</v>
      </c>
      <c r="E68" s="449" t="s">
        <v>1759</v>
      </c>
      <c r="F68" s="449" t="s">
        <v>1759</v>
      </c>
      <c r="G68" s="449" t="s">
        <v>1759</v>
      </c>
      <c r="H68" s="449" t="s">
        <v>1759</v>
      </c>
      <c r="I68" s="449" t="s">
        <v>1759</v>
      </c>
      <c r="J68" s="449" t="s">
        <v>1759</v>
      </c>
      <c r="K68" s="464" t="str">
        <f t="shared" ref="K68:K99" si="156">HLOOKUP($A$2,$A$11:$J$965,ROW()-10,0)</f>
        <v>●</v>
      </c>
      <c r="L68" s="39"/>
      <c r="M68" s="2301">
        <v>29</v>
      </c>
      <c r="N68" s="2301"/>
      <c r="O68" s="138"/>
      <c r="P68" s="114"/>
      <c r="Q68" s="117"/>
      <c r="R68" s="117"/>
      <c r="S68" s="117"/>
      <c r="T68" s="2298"/>
      <c r="U68" s="2299"/>
      <c r="V68" s="2299"/>
      <c r="W68" s="2299"/>
      <c r="X68" s="2299"/>
      <c r="Y68" s="2299"/>
      <c r="Z68" s="2300"/>
      <c r="AA68" s="2309"/>
      <c r="AB68" s="2310"/>
      <c r="AC68" s="2310"/>
      <c r="AD68" s="2310"/>
      <c r="AE68" s="2310"/>
      <c r="AF68" s="2311"/>
      <c r="AG68" s="1126" t="str">
        <f t="shared" si="154"/>
        <v/>
      </c>
      <c r="AH68" s="24"/>
      <c r="AI68" s="1127" t="str">
        <f t="shared" si="155"/>
        <v/>
      </c>
    </row>
    <row r="69" spans="1:35" ht="25.2" customHeight="1">
      <c r="A69" s="449" t="s">
        <v>1726</v>
      </c>
      <c r="B69" s="449" t="s">
        <v>1726</v>
      </c>
      <c r="C69" s="449" t="s">
        <v>1759</v>
      </c>
      <c r="D69" s="449" t="s">
        <v>1759</v>
      </c>
      <c r="E69" s="449" t="s">
        <v>1759</v>
      </c>
      <c r="F69" s="449" t="s">
        <v>1759</v>
      </c>
      <c r="G69" s="449" t="s">
        <v>1759</v>
      </c>
      <c r="H69" s="449" t="s">
        <v>1759</v>
      </c>
      <c r="I69" s="449" t="s">
        <v>1759</v>
      </c>
      <c r="J69" s="449" t="s">
        <v>1759</v>
      </c>
      <c r="K69" s="464" t="str">
        <f t="shared" si="156"/>
        <v>●</v>
      </c>
      <c r="L69" s="39"/>
      <c r="M69" s="2301">
        <v>30</v>
      </c>
      <c r="N69" s="2301"/>
      <c r="O69" s="138"/>
      <c r="P69" s="114"/>
      <c r="Q69" s="117"/>
      <c r="R69" s="117"/>
      <c r="S69" s="117"/>
      <c r="T69" s="2298"/>
      <c r="U69" s="2299"/>
      <c r="V69" s="2299"/>
      <c r="W69" s="2299"/>
      <c r="X69" s="2299"/>
      <c r="Y69" s="2299"/>
      <c r="Z69" s="2300"/>
      <c r="AA69" s="2309"/>
      <c r="AB69" s="2310"/>
      <c r="AC69" s="2310"/>
      <c r="AD69" s="2310"/>
      <c r="AE69" s="2310"/>
      <c r="AF69" s="2311"/>
      <c r="AG69" s="1126" t="str">
        <f t="shared" si="154"/>
        <v/>
      </c>
      <c r="AH69" s="24"/>
      <c r="AI69" s="1127" t="str">
        <f t="shared" si="155"/>
        <v/>
      </c>
    </row>
    <row r="70" spans="1:35" ht="25.2" customHeight="1">
      <c r="A70" s="449" t="s">
        <v>1726</v>
      </c>
      <c r="B70" s="449" t="s">
        <v>1726</v>
      </c>
      <c r="C70" s="449" t="s">
        <v>1759</v>
      </c>
      <c r="D70" s="449" t="s">
        <v>1759</v>
      </c>
      <c r="E70" s="449" t="s">
        <v>1759</v>
      </c>
      <c r="F70" s="449" t="s">
        <v>1759</v>
      </c>
      <c r="G70" s="449" t="s">
        <v>1759</v>
      </c>
      <c r="H70" s="449" t="s">
        <v>1759</v>
      </c>
      <c r="I70" s="449" t="s">
        <v>1759</v>
      </c>
      <c r="J70" s="449" t="s">
        <v>1759</v>
      </c>
      <c r="K70" s="464" t="str">
        <f t="shared" si="156"/>
        <v>●</v>
      </c>
      <c r="L70" s="39"/>
      <c r="M70" s="2301">
        <v>31</v>
      </c>
      <c r="N70" s="2301"/>
      <c r="O70" s="138"/>
      <c r="P70" s="114"/>
      <c r="Q70" s="117"/>
      <c r="R70" s="117"/>
      <c r="S70" s="117"/>
      <c r="T70" s="2298"/>
      <c r="U70" s="2299"/>
      <c r="V70" s="2299"/>
      <c r="W70" s="2299"/>
      <c r="X70" s="2299"/>
      <c r="Y70" s="2299"/>
      <c r="Z70" s="2300"/>
      <c r="AA70" s="2309"/>
      <c r="AB70" s="2310"/>
      <c r="AC70" s="2310"/>
      <c r="AD70" s="2310"/>
      <c r="AE70" s="2310"/>
      <c r="AF70" s="2311"/>
      <c r="AG70" s="1126" t="str">
        <f t="shared" si="154"/>
        <v/>
      </c>
      <c r="AH70" s="24"/>
      <c r="AI70" s="1127" t="str">
        <f t="shared" si="155"/>
        <v/>
      </c>
    </row>
    <row r="71" spans="1:35" ht="25.2" customHeight="1">
      <c r="A71" s="449" t="s">
        <v>1726</v>
      </c>
      <c r="B71" s="449" t="s">
        <v>1726</v>
      </c>
      <c r="C71" s="449" t="s">
        <v>1759</v>
      </c>
      <c r="D71" s="449" t="s">
        <v>1759</v>
      </c>
      <c r="E71" s="449" t="s">
        <v>1759</v>
      </c>
      <c r="F71" s="449" t="s">
        <v>1759</v>
      </c>
      <c r="G71" s="449" t="s">
        <v>1759</v>
      </c>
      <c r="H71" s="449" t="s">
        <v>1759</v>
      </c>
      <c r="I71" s="449" t="s">
        <v>1759</v>
      </c>
      <c r="J71" s="449" t="s">
        <v>1759</v>
      </c>
      <c r="K71" s="464" t="str">
        <f t="shared" si="156"/>
        <v>●</v>
      </c>
      <c r="L71" s="39"/>
      <c r="M71" s="2301">
        <v>32</v>
      </c>
      <c r="N71" s="2301"/>
      <c r="O71" s="138"/>
      <c r="P71" s="114"/>
      <c r="Q71" s="117"/>
      <c r="R71" s="117"/>
      <c r="S71" s="117"/>
      <c r="T71" s="2298"/>
      <c r="U71" s="2299"/>
      <c r="V71" s="2299"/>
      <c r="W71" s="2299"/>
      <c r="X71" s="2299"/>
      <c r="Y71" s="2299"/>
      <c r="Z71" s="2300"/>
      <c r="AA71" s="2309"/>
      <c r="AB71" s="2310"/>
      <c r="AC71" s="2310"/>
      <c r="AD71" s="2310"/>
      <c r="AE71" s="2310"/>
      <c r="AF71" s="2311"/>
      <c r="AG71" s="1126" t="str">
        <f t="shared" si="154"/>
        <v/>
      </c>
      <c r="AH71" s="24"/>
      <c r="AI71" s="1127" t="str">
        <f t="shared" si="155"/>
        <v/>
      </c>
    </row>
    <row r="72" spans="1:35" ht="25.2" customHeight="1">
      <c r="A72" s="449" t="s">
        <v>1726</v>
      </c>
      <c r="B72" s="449" t="s">
        <v>1726</v>
      </c>
      <c r="C72" s="449" t="s">
        <v>1759</v>
      </c>
      <c r="D72" s="449" t="s">
        <v>1759</v>
      </c>
      <c r="E72" s="449" t="s">
        <v>1759</v>
      </c>
      <c r="F72" s="449" t="s">
        <v>1759</v>
      </c>
      <c r="G72" s="449" t="s">
        <v>1759</v>
      </c>
      <c r="H72" s="449" t="s">
        <v>1759</v>
      </c>
      <c r="I72" s="449" t="s">
        <v>1759</v>
      </c>
      <c r="J72" s="449" t="s">
        <v>1759</v>
      </c>
      <c r="K72" s="464" t="str">
        <f t="shared" si="156"/>
        <v>●</v>
      </c>
      <c r="L72" s="39"/>
      <c r="M72" s="2301">
        <v>33</v>
      </c>
      <c r="N72" s="2301"/>
      <c r="O72" s="138"/>
      <c r="P72" s="114"/>
      <c r="Q72" s="117"/>
      <c r="R72" s="117"/>
      <c r="S72" s="117"/>
      <c r="T72" s="2298"/>
      <c r="U72" s="2299"/>
      <c r="V72" s="2299"/>
      <c r="W72" s="2299"/>
      <c r="X72" s="2299"/>
      <c r="Y72" s="2299"/>
      <c r="Z72" s="2300"/>
      <c r="AA72" s="2309"/>
      <c r="AB72" s="2310"/>
      <c r="AC72" s="2310"/>
      <c r="AD72" s="2310"/>
      <c r="AE72" s="2310"/>
      <c r="AF72" s="2311"/>
      <c r="AG72" s="1126" t="str">
        <f t="shared" si="154"/>
        <v/>
      </c>
      <c r="AH72" s="24"/>
      <c r="AI72" s="1127" t="str">
        <f t="shared" si="155"/>
        <v/>
      </c>
    </row>
    <row r="73" spans="1:35" ht="25.2" customHeight="1">
      <c r="A73" s="449" t="s">
        <v>1726</v>
      </c>
      <c r="B73" s="449" t="s">
        <v>1726</v>
      </c>
      <c r="C73" s="449" t="s">
        <v>1759</v>
      </c>
      <c r="D73" s="449" t="s">
        <v>1759</v>
      </c>
      <c r="E73" s="449" t="s">
        <v>1759</v>
      </c>
      <c r="F73" s="449" t="s">
        <v>1759</v>
      </c>
      <c r="G73" s="449" t="s">
        <v>1759</v>
      </c>
      <c r="H73" s="449" t="s">
        <v>1759</v>
      </c>
      <c r="I73" s="449" t="s">
        <v>1759</v>
      </c>
      <c r="J73" s="449" t="s">
        <v>1759</v>
      </c>
      <c r="K73" s="464" t="str">
        <f t="shared" si="156"/>
        <v>●</v>
      </c>
      <c r="L73" s="39"/>
      <c r="M73" s="2301">
        <v>34</v>
      </c>
      <c r="N73" s="2301"/>
      <c r="O73" s="138"/>
      <c r="P73" s="114"/>
      <c r="Q73" s="117"/>
      <c r="R73" s="117"/>
      <c r="S73" s="117"/>
      <c r="T73" s="2298"/>
      <c r="U73" s="2299"/>
      <c r="V73" s="2299"/>
      <c r="W73" s="2299"/>
      <c r="X73" s="2299"/>
      <c r="Y73" s="2299"/>
      <c r="Z73" s="2300"/>
      <c r="AA73" s="2309"/>
      <c r="AB73" s="2310"/>
      <c r="AC73" s="2310"/>
      <c r="AD73" s="2310"/>
      <c r="AE73" s="2310"/>
      <c r="AF73" s="2311"/>
      <c r="AG73" s="1126" t="str">
        <f t="shared" si="154"/>
        <v/>
      </c>
      <c r="AH73" s="24"/>
      <c r="AI73" s="1127" t="str">
        <f t="shared" si="155"/>
        <v/>
      </c>
    </row>
    <row r="74" spans="1:35" ht="25.2" customHeight="1">
      <c r="A74" s="449" t="s">
        <v>1726</v>
      </c>
      <c r="B74" s="449" t="s">
        <v>1726</v>
      </c>
      <c r="C74" s="449" t="s">
        <v>1759</v>
      </c>
      <c r="D74" s="449" t="s">
        <v>1759</v>
      </c>
      <c r="E74" s="449" t="s">
        <v>1759</v>
      </c>
      <c r="F74" s="449" t="s">
        <v>1759</v>
      </c>
      <c r="G74" s="449" t="s">
        <v>1759</v>
      </c>
      <c r="H74" s="449" t="s">
        <v>1759</v>
      </c>
      <c r="I74" s="449" t="s">
        <v>1759</v>
      </c>
      <c r="J74" s="449" t="s">
        <v>1759</v>
      </c>
      <c r="K74" s="464" t="str">
        <f t="shared" si="156"/>
        <v>●</v>
      </c>
      <c r="L74" s="39"/>
      <c r="M74" s="2301">
        <v>35</v>
      </c>
      <c r="N74" s="2301"/>
      <c r="O74" s="138"/>
      <c r="P74" s="114"/>
      <c r="Q74" s="117"/>
      <c r="R74" s="117"/>
      <c r="S74" s="117"/>
      <c r="T74" s="2298"/>
      <c r="U74" s="2299"/>
      <c r="V74" s="2299"/>
      <c r="W74" s="2299"/>
      <c r="X74" s="2299"/>
      <c r="Y74" s="2299"/>
      <c r="Z74" s="2300"/>
      <c r="AA74" s="2309"/>
      <c r="AB74" s="2310"/>
      <c r="AC74" s="2310"/>
      <c r="AD74" s="2310"/>
      <c r="AE74" s="2310"/>
      <c r="AF74" s="2311"/>
      <c r="AG74" s="1126" t="str">
        <f t="shared" si="154"/>
        <v/>
      </c>
      <c r="AH74" s="24"/>
      <c r="AI74" s="1127" t="str">
        <f t="shared" si="155"/>
        <v/>
      </c>
    </row>
    <row r="75" spans="1:35" ht="25.2" customHeight="1">
      <c r="A75" s="449" t="s">
        <v>1726</v>
      </c>
      <c r="B75" s="449" t="s">
        <v>1726</v>
      </c>
      <c r="C75" s="449" t="s">
        <v>1759</v>
      </c>
      <c r="D75" s="449" t="s">
        <v>1759</v>
      </c>
      <c r="E75" s="449" t="s">
        <v>1759</v>
      </c>
      <c r="F75" s="449" t="s">
        <v>1759</v>
      </c>
      <c r="G75" s="449" t="s">
        <v>1759</v>
      </c>
      <c r="H75" s="449" t="s">
        <v>1759</v>
      </c>
      <c r="I75" s="449" t="s">
        <v>1759</v>
      </c>
      <c r="J75" s="449" t="s">
        <v>1759</v>
      </c>
      <c r="K75" s="464" t="str">
        <f t="shared" si="156"/>
        <v>●</v>
      </c>
      <c r="L75" s="39"/>
      <c r="M75" s="2301">
        <v>36</v>
      </c>
      <c r="N75" s="2301"/>
      <c r="O75" s="138"/>
      <c r="P75" s="114"/>
      <c r="Q75" s="117"/>
      <c r="R75" s="117"/>
      <c r="S75" s="117"/>
      <c r="T75" s="2298"/>
      <c r="U75" s="2299"/>
      <c r="V75" s="2299"/>
      <c r="W75" s="2299"/>
      <c r="X75" s="2299"/>
      <c r="Y75" s="2299"/>
      <c r="Z75" s="2300"/>
      <c r="AA75" s="2309"/>
      <c r="AB75" s="2310"/>
      <c r="AC75" s="2310"/>
      <c r="AD75" s="2310"/>
      <c r="AE75" s="2310"/>
      <c r="AF75" s="2311"/>
      <c r="AG75" s="1126" t="str">
        <f t="shared" si="154"/>
        <v/>
      </c>
      <c r="AH75" s="24"/>
      <c r="AI75" s="1127" t="str">
        <f t="shared" si="155"/>
        <v/>
      </c>
    </row>
    <row r="76" spans="1:35" ht="25.2" customHeight="1">
      <c r="A76" s="449" t="s">
        <v>1726</v>
      </c>
      <c r="B76" s="449" t="s">
        <v>1726</v>
      </c>
      <c r="C76" s="449" t="s">
        <v>1759</v>
      </c>
      <c r="D76" s="449" t="s">
        <v>1759</v>
      </c>
      <c r="E76" s="449" t="s">
        <v>1759</v>
      </c>
      <c r="F76" s="449" t="s">
        <v>1759</v>
      </c>
      <c r="G76" s="449" t="s">
        <v>1759</v>
      </c>
      <c r="H76" s="449" t="s">
        <v>1759</v>
      </c>
      <c r="I76" s="449" t="s">
        <v>1759</v>
      </c>
      <c r="J76" s="449" t="s">
        <v>1759</v>
      </c>
      <c r="K76" s="464" t="str">
        <f t="shared" si="156"/>
        <v>●</v>
      </c>
      <c r="L76" s="39"/>
      <c r="M76" s="2301">
        <v>37</v>
      </c>
      <c r="N76" s="2301"/>
      <c r="O76" s="138"/>
      <c r="P76" s="114"/>
      <c r="Q76" s="117"/>
      <c r="R76" s="117"/>
      <c r="S76" s="117"/>
      <c r="T76" s="2298"/>
      <c r="U76" s="2299"/>
      <c r="V76" s="2299"/>
      <c r="W76" s="2299"/>
      <c r="X76" s="2299"/>
      <c r="Y76" s="2299"/>
      <c r="Z76" s="2300"/>
      <c r="AA76" s="2309"/>
      <c r="AB76" s="2310"/>
      <c r="AC76" s="2310"/>
      <c r="AD76" s="2310"/>
      <c r="AE76" s="2310"/>
      <c r="AF76" s="2311"/>
      <c r="AG76" s="1126" t="str">
        <f t="shared" si="154"/>
        <v/>
      </c>
      <c r="AH76" s="24"/>
      <c r="AI76" s="1127" t="str">
        <f t="shared" si="155"/>
        <v/>
      </c>
    </row>
    <row r="77" spans="1:35" ht="25.2" customHeight="1">
      <c r="A77" s="449" t="s">
        <v>1726</v>
      </c>
      <c r="B77" s="449" t="s">
        <v>1726</v>
      </c>
      <c r="C77" s="449" t="s">
        <v>1759</v>
      </c>
      <c r="D77" s="449" t="s">
        <v>1759</v>
      </c>
      <c r="E77" s="449" t="s">
        <v>1759</v>
      </c>
      <c r="F77" s="449" t="s">
        <v>1759</v>
      </c>
      <c r="G77" s="449" t="s">
        <v>1759</v>
      </c>
      <c r="H77" s="449" t="s">
        <v>1759</v>
      </c>
      <c r="I77" s="449" t="s">
        <v>1759</v>
      </c>
      <c r="J77" s="449" t="s">
        <v>1759</v>
      </c>
      <c r="K77" s="464" t="str">
        <f t="shared" si="156"/>
        <v>●</v>
      </c>
      <c r="L77" s="39"/>
      <c r="M77" s="2301">
        <v>38</v>
      </c>
      <c r="N77" s="2301"/>
      <c r="O77" s="138"/>
      <c r="P77" s="114"/>
      <c r="Q77" s="117"/>
      <c r="R77" s="117"/>
      <c r="S77" s="117"/>
      <c r="T77" s="2298"/>
      <c r="U77" s="2299"/>
      <c r="V77" s="2299"/>
      <c r="W77" s="2299"/>
      <c r="X77" s="2299"/>
      <c r="Y77" s="2299"/>
      <c r="Z77" s="2300"/>
      <c r="AA77" s="2309"/>
      <c r="AB77" s="2310"/>
      <c r="AC77" s="2310"/>
      <c r="AD77" s="2310"/>
      <c r="AE77" s="2310"/>
      <c r="AF77" s="2311"/>
      <c r="AG77" s="1126" t="str">
        <f t="shared" si="154"/>
        <v/>
      </c>
      <c r="AH77" s="24"/>
      <c r="AI77" s="1127" t="str">
        <f t="shared" si="155"/>
        <v/>
      </c>
    </row>
    <row r="78" spans="1:35" ht="25.2" customHeight="1">
      <c r="A78" s="449" t="s">
        <v>1726</v>
      </c>
      <c r="B78" s="449" t="s">
        <v>1726</v>
      </c>
      <c r="C78" s="449" t="s">
        <v>1759</v>
      </c>
      <c r="D78" s="449" t="s">
        <v>1759</v>
      </c>
      <c r="E78" s="449" t="s">
        <v>1759</v>
      </c>
      <c r="F78" s="449" t="s">
        <v>1759</v>
      </c>
      <c r="G78" s="449" t="s">
        <v>1759</v>
      </c>
      <c r="H78" s="449" t="s">
        <v>1759</v>
      </c>
      <c r="I78" s="449" t="s">
        <v>1759</v>
      </c>
      <c r="J78" s="449" t="s">
        <v>1759</v>
      </c>
      <c r="K78" s="464" t="str">
        <f t="shared" si="156"/>
        <v>●</v>
      </c>
      <c r="L78" s="39"/>
      <c r="M78" s="2301">
        <v>39</v>
      </c>
      <c r="N78" s="2301"/>
      <c r="O78" s="138"/>
      <c r="P78" s="114"/>
      <c r="Q78" s="117"/>
      <c r="R78" s="117"/>
      <c r="S78" s="117"/>
      <c r="T78" s="2298"/>
      <c r="U78" s="2299"/>
      <c r="V78" s="2299"/>
      <c r="W78" s="2299"/>
      <c r="X78" s="2299"/>
      <c r="Y78" s="2299"/>
      <c r="Z78" s="2300"/>
      <c r="AA78" s="2309"/>
      <c r="AB78" s="2310"/>
      <c r="AC78" s="2310"/>
      <c r="AD78" s="2310"/>
      <c r="AE78" s="2310"/>
      <c r="AF78" s="2311"/>
      <c r="AG78" s="1126" t="str">
        <f t="shared" si="154"/>
        <v/>
      </c>
      <c r="AH78" s="24"/>
      <c r="AI78" s="1127" t="str">
        <f t="shared" si="155"/>
        <v/>
      </c>
    </row>
    <row r="79" spans="1:35" ht="25.2" customHeight="1">
      <c r="A79" s="449" t="s">
        <v>1726</v>
      </c>
      <c r="B79" s="449" t="s">
        <v>1726</v>
      </c>
      <c r="C79" s="449" t="s">
        <v>1759</v>
      </c>
      <c r="D79" s="449" t="s">
        <v>1759</v>
      </c>
      <c r="E79" s="449" t="s">
        <v>1759</v>
      </c>
      <c r="F79" s="449" t="s">
        <v>1759</v>
      </c>
      <c r="G79" s="449" t="s">
        <v>1759</v>
      </c>
      <c r="H79" s="449" t="s">
        <v>1759</v>
      </c>
      <c r="I79" s="449" t="s">
        <v>1759</v>
      </c>
      <c r="J79" s="449" t="s">
        <v>1759</v>
      </c>
      <c r="K79" s="464" t="str">
        <f t="shared" si="156"/>
        <v>●</v>
      </c>
      <c r="L79" s="39"/>
      <c r="M79" s="2301">
        <v>40</v>
      </c>
      <c r="N79" s="2301"/>
      <c r="O79" s="138"/>
      <c r="P79" s="114"/>
      <c r="Q79" s="117"/>
      <c r="R79" s="117"/>
      <c r="S79" s="117"/>
      <c r="T79" s="2298"/>
      <c r="U79" s="2299"/>
      <c r="V79" s="2299"/>
      <c r="W79" s="2299"/>
      <c r="X79" s="2299"/>
      <c r="Y79" s="2299"/>
      <c r="Z79" s="2300"/>
      <c r="AA79" s="2309"/>
      <c r="AB79" s="2310"/>
      <c r="AC79" s="2310"/>
      <c r="AD79" s="2310"/>
      <c r="AE79" s="2310"/>
      <c r="AF79" s="2311"/>
      <c r="AG79" s="1126" t="str">
        <f t="shared" si="154"/>
        <v/>
      </c>
      <c r="AH79" s="24"/>
      <c r="AI79" s="1127" t="str">
        <f t="shared" si="155"/>
        <v/>
      </c>
    </row>
    <row r="80" spans="1:35" ht="25.2" customHeight="1">
      <c r="A80" s="449" t="s">
        <v>1726</v>
      </c>
      <c r="B80" s="449" t="s">
        <v>1726</v>
      </c>
      <c r="C80" s="449" t="s">
        <v>1759</v>
      </c>
      <c r="D80" s="449" t="s">
        <v>1759</v>
      </c>
      <c r="E80" s="449" t="s">
        <v>1759</v>
      </c>
      <c r="F80" s="449" t="s">
        <v>1759</v>
      </c>
      <c r="G80" s="449" t="s">
        <v>1759</v>
      </c>
      <c r="H80" s="449" t="s">
        <v>1759</v>
      </c>
      <c r="I80" s="449" t="s">
        <v>1759</v>
      </c>
      <c r="J80" s="449" t="s">
        <v>1759</v>
      </c>
      <c r="K80" s="464" t="str">
        <f t="shared" si="156"/>
        <v>●</v>
      </c>
      <c r="L80" s="39"/>
      <c r="M80" s="2301">
        <v>41</v>
      </c>
      <c r="N80" s="2301"/>
      <c r="O80" s="138"/>
      <c r="P80" s="114"/>
      <c r="Q80" s="117"/>
      <c r="R80" s="117"/>
      <c r="S80" s="117"/>
      <c r="T80" s="2298"/>
      <c r="U80" s="2299"/>
      <c r="V80" s="2299"/>
      <c r="W80" s="2299"/>
      <c r="X80" s="2299"/>
      <c r="Y80" s="2299"/>
      <c r="Z80" s="2300"/>
      <c r="AA80" s="2309"/>
      <c r="AB80" s="2310"/>
      <c r="AC80" s="2310"/>
      <c r="AD80" s="2310"/>
      <c r="AE80" s="2310"/>
      <c r="AF80" s="2311"/>
      <c r="AG80" s="1126" t="str">
        <f t="shared" si="154"/>
        <v/>
      </c>
      <c r="AH80" s="24"/>
      <c r="AI80" s="1127" t="str">
        <f t="shared" si="155"/>
        <v/>
      </c>
    </row>
    <row r="81" spans="1:35" ht="25.2" customHeight="1">
      <c r="A81" s="449" t="s">
        <v>1726</v>
      </c>
      <c r="B81" s="449" t="s">
        <v>1726</v>
      </c>
      <c r="C81" s="449" t="s">
        <v>1759</v>
      </c>
      <c r="D81" s="449" t="s">
        <v>1759</v>
      </c>
      <c r="E81" s="449" t="s">
        <v>1759</v>
      </c>
      <c r="F81" s="449" t="s">
        <v>1759</v>
      </c>
      <c r="G81" s="449" t="s">
        <v>1759</v>
      </c>
      <c r="H81" s="449" t="s">
        <v>1759</v>
      </c>
      <c r="I81" s="449" t="s">
        <v>1759</v>
      </c>
      <c r="J81" s="449" t="s">
        <v>1759</v>
      </c>
      <c r="K81" s="464" t="str">
        <f t="shared" si="156"/>
        <v>●</v>
      </c>
      <c r="L81" s="39"/>
      <c r="M81" s="2301">
        <v>42</v>
      </c>
      <c r="N81" s="2301"/>
      <c r="O81" s="138"/>
      <c r="P81" s="114"/>
      <c r="Q81" s="117"/>
      <c r="R81" s="117"/>
      <c r="S81" s="117"/>
      <c r="T81" s="2298"/>
      <c r="U81" s="2299"/>
      <c r="V81" s="2299"/>
      <c r="W81" s="2299"/>
      <c r="X81" s="2299"/>
      <c r="Y81" s="2299"/>
      <c r="Z81" s="2300"/>
      <c r="AA81" s="2309"/>
      <c r="AB81" s="2310"/>
      <c r="AC81" s="2310"/>
      <c r="AD81" s="2310"/>
      <c r="AE81" s="2310"/>
      <c r="AF81" s="2311"/>
      <c r="AG81" s="1126" t="str">
        <f t="shared" si="154"/>
        <v/>
      </c>
      <c r="AH81" s="24"/>
      <c r="AI81" s="1127" t="str">
        <f t="shared" si="155"/>
        <v/>
      </c>
    </row>
    <row r="82" spans="1:35" ht="25.2" customHeight="1">
      <c r="A82" s="449" t="s">
        <v>1726</v>
      </c>
      <c r="B82" s="449" t="s">
        <v>1726</v>
      </c>
      <c r="C82" s="449" t="s">
        <v>1759</v>
      </c>
      <c r="D82" s="449" t="s">
        <v>1759</v>
      </c>
      <c r="E82" s="449" t="s">
        <v>1759</v>
      </c>
      <c r="F82" s="449" t="s">
        <v>1759</v>
      </c>
      <c r="G82" s="449" t="s">
        <v>1759</v>
      </c>
      <c r="H82" s="449" t="s">
        <v>1759</v>
      </c>
      <c r="I82" s="449" t="s">
        <v>1759</v>
      </c>
      <c r="J82" s="449" t="s">
        <v>1759</v>
      </c>
      <c r="K82" s="464" t="str">
        <f t="shared" si="156"/>
        <v>●</v>
      </c>
      <c r="L82" s="39"/>
      <c r="M82" s="2301">
        <v>43</v>
      </c>
      <c r="N82" s="2301"/>
      <c r="O82" s="138"/>
      <c r="P82" s="114"/>
      <c r="Q82" s="117"/>
      <c r="R82" s="117"/>
      <c r="S82" s="117"/>
      <c r="T82" s="2298"/>
      <c r="U82" s="2299"/>
      <c r="V82" s="2299"/>
      <c r="W82" s="2299"/>
      <c r="X82" s="2299"/>
      <c r="Y82" s="2299"/>
      <c r="Z82" s="2300"/>
      <c r="AA82" s="2309"/>
      <c r="AB82" s="2310"/>
      <c r="AC82" s="2310"/>
      <c r="AD82" s="2310"/>
      <c r="AE82" s="2310"/>
      <c r="AF82" s="2311"/>
      <c r="AG82" s="1126" t="str">
        <f t="shared" si="154"/>
        <v/>
      </c>
      <c r="AH82" s="24"/>
      <c r="AI82" s="1127" t="str">
        <f t="shared" si="155"/>
        <v/>
      </c>
    </row>
    <row r="83" spans="1:35" ht="25.2" customHeight="1">
      <c r="A83" s="449" t="s">
        <v>1726</v>
      </c>
      <c r="B83" s="449" t="s">
        <v>1726</v>
      </c>
      <c r="C83" s="449" t="s">
        <v>1759</v>
      </c>
      <c r="D83" s="449" t="s">
        <v>1759</v>
      </c>
      <c r="E83" s="449" t="s">
        <v>1759</v>
      </c>
      <c r="F83" s="449" t="s">
        <v>1759</v>
      </c>
      <c r="G83" s="449" t="s">
        <v>1759</v>
      </c>
      <c r="H83" s="449" t="s">
        <v>1759</v>
      </c>
      <c r="I83" s="449" t="s">
        <v>1759</v>
      </c>
      <c r="J83" s="449" t="s">
        <v>1759</v>
      </c>
      <c r="K83" s="464" t="str">
        <f t="shared" si="156"/>
        <v>●</v>
      </c>
      <c r="L83" s="39"/>
      <c r="M83" s="2301">
        <v>44</v>
      </c>
      <c r="N83" s="2301"/>
      <c r="O83" s="138"/>
      <c r="P83" s="114"/>
      <c r="Q83" s="117"/>
      <c r="R83" s="117"/>
      <c r="S83" s="117"/>
      <c r="T83" s="2298"/>
      <c r="U83" s="2299"/>
      <c r="V83" s="2299"/>
      <c r="W83" s="2299"/>
      <c r="X83" s="2299"/>
      <c r="Y83" s="2299"/>
      <c r="Z83" s="2300"/>
      <c r="AA83" s="2309"/>
      <c r="AB83" s="2310"/>
      <c r="AC83" s="2310"/>
      <c r="AD83" s="2310"/>
      <c r="AE83" s="2310"/>
      <c r="AF83" s="2311"/>
      <c r="AG83" s="1126" t="str">
        <f t="shared" si="154"/>
        <v/>
      </c>
      <c r="AH83" s="24"/>
      <c r="AI83" s="1127" t="str">
        <f t="shared" si="155"/>
        <v/>
      </c>
    </row>
    <row r="84" spans="1:35" ht="25.2" customHeight="1">
      <c r="A84" s="449" t="s">
        <v>1726</v>
      </c>
      <c r="B84" s="449" t="s">
        <v>1726</v>
      </c>
      <c r="C84" s="449" t="s">
        <v>1759</v>
      </c>
      <c r="D84" s="449" t="s">
        <v>1759</v>
      </c>
      <c r="E84" s="449" t="s">
        <v>1759</v>
      </c>
      <c r="F84" s="449" t="s">
        <v>1759</v>
      </c>
      <c r="G84" s="449" t="s">
        <v>1759</v>
      </c>
      <c r="H84" s="449" t="s">
        <v>1759</v>
      </c>
      <c r="I84" s="449" t="s">
        <v>1759</v>
      </c>
      <c r="J84" s="449" t="s">
        <v>1759</v>
      </c>
      <c r="K84" s="464" t="str">
        <f t="shared" si="156"/>
        <v>●</v>
      </c>
      <c r="L84" s="39"/>
      <c r="M84" s="2301">
        <v>45</v>
      </c>
      <c r="N84" s="2301"/>
      <c r="O84" s="138"/>
      <c r="P84" s="114"/>
      <c r="Q84" s="117"/>
      <c r="R84" s="117"/>
      <c r="S84" s="117"/>
      <c r="T84" s="2298"/>
      <c r="U84" s="2299"/>
      <c r="V84" s="2299"/>
      <c r="W84" s="2299"/>
      <c r="X84" s="2299"/>
      <c r="Y84" s="2299"/>
      <c r="Z84" s="2300"/>
      <c r="AA84" s="2309"/>
      <c r="AB84" s="2310"/>
      <c r="AC84" s="2310"/>
      <c r="AD84" s="2310"/>
      <c r="AE84" s="2310"/>
      <c r="AF84" s="2311"/>
      <c r="AG84" s="1126" t="str">
        <f t="shared" si="154"/>
        <v/>
      </c>
      <c r="AH84" s="24"/>
      <c r="AI84" s="1127" t="str">
        <f t="shared" si="155"/>
        <v/>
      </c>
    </row>
    <row r="85" spans="1:35" ht="25.2" customHeight="1">
      <c r="A85" s="449" t="s">
        <v>1726</v>
      </c>
      <c r="B85" s="449" t="s">
        <v>1726</v>
      </c>
      <c r="C85" s="449" t="s">
        <v>1759</v>
      </c>
      <c r="D85" s="449" t="s">
        <v>1759</v>
      </c>
      <c r="E85" s="449" t="s">
        <v>1759</v>
      </c>
      <c r="F85" s="449" t="s">
        <v>1759</v>
      </c>
      <c r="G85" s="449" t="s">
        <v>1759</v>
      </c>
      <c r="H85" s="449" t="s">
        <v>1759</v>
      </c>
      <c r="I85" s="449" t="s">
        <v>1759</v>
      </c>
      <c r="J85" s="449" t="s">
        <v>1759</v>
      </c>
      <c r="K85" s="464" t="str">
        <f t="shared" si="156"/>
        <v>●</v>
      </c>
      <c r="L85" s="39"/>
      <c r="M85" s="2301">
        <v>46</v>
      </c>
      <c r="N85" s="2301"/>
      <c r="O85" s="138"/>
      <c r="P85" s="114"/>
      <c r="Q85" s="117"/>
      <c r="R85" s="117"/>
      <c r="S85" s="117"/>
      <c r="T85" s="2298"/>
      <c r="U85" s="2299"/>
      <c r="V85" s="2299"/>
      <c r="W85" s="2299"/>
      <c r="X85" s="2299"/>
      <c r="Y85" s="2299"/>
      <c r="Z85" s="2300"/>
      <c r="AA85" s="2309"/>
      <c r="AB85" s="2310"/>
      <c r="AC85" s="2310"/>
      <c r="AD85" s="2310"/>
      <c r="AE85" s="2310"/>
      <c r="AF85" s="2311"/>
      <c r="AG85" s="1126" t="str">
        <f t="shared" si="154"/>
        <v/>
      </c>
      <c r="AH85" s="24"/>
      <c r="AI85" s="1127" t="str">
        <f t="shared" si="155"/>
        <v/>
      </c>
    </row>
    <row r="86" spans="1:35" ht="25.2" customHeight="1">
      <c r="A86" s="449" t="s">
        <v>1726</v>
      </c>
      <c r="B86" s="449" t="s">
        <v>1726</v>
      </c>
      <c r="C86" s="449" t="s">
        <v>1759</v>
      </c>
      <c r="D86" s="449" t="s">
        <v>1759</v>
      </c>
      <c r="E86" s="449" t="s">
        <v>1759</v>
      </c>
      <c r="F86" s="449" t="s">
        <v>1759</v>
      </c>
      <c r="G86" s="449" t="s">
        <v>1759</v>
      </c>
      <c r="H86" s="449" t="s">
        <v>1759</v>
      </c>
      <c r="I86" s="449" t="s">
        <v>1759</v>
      </c>
      <c r="J86" s="449" t="s">
        <v>1759</v>
      </c>
      <c r="K86" s="464" t="str">
        <f t="shared" si="156"/>
        <v>●</v>
      </c>
      <c r="L86" s="39"/>
      <c r="M86" s="2301">
        <v>47</v>
      </c>
      <c r="N86" s="2301"/>
      <c r="O86" s="138"/>
      <c r="P86" s="114"/>
      <c r="Q86" s="117"/>
      <c r="R86" s="117"/>
      <c r="S86" s="117"/>
      <c r="T86" s="2298"/>
      <c r="U86" s="2299"/>
      <c r="V86" s="2299"/>
      <c r="W86" s="2299"/>
      <c r="X86" s="2299"/>
      <c r="Y86" s="2299"/>
      <c r="Z86" s="2300"/>
      <c r="AA86" s="2309"/>
      <c r="AB86" s="2310"/>
      <c r="AC86" s="2310"/>
      <c r="AD86" s="2310"/>
      <c r="AE86" s="2310"/>
      <c r="AF86" s="2311"/>
      <c r="AG86" s="1126" t="str">
        <f t="shared" si="154"/>
        <v/>
      </c>
      <c r="AH86" s="24"/>
      <c r="AI86" s="1127" t="str">
        <f t="shared" si="155"/>
        <v/>
      </c>
    </row>
    <row r="87" spans="1:35" ht="25.2" customHeight="1">
      <c r="A87" s="449" t="s">
        <v>1726</v>
      </c>
      <c r="B87" s="449" t="s">
        <v>1726</v>
      </c>
      <c r="C87" s="449" t="s">
        <v>1759</v>
      </c>
      <c r="D87" s="449" t="s">
        <v>1759</v>
      </c>
      <c r="E87" s="449" t="s">
        <v>1759</v>
      </c>
      <c r="F87" s="449" t="s">
        <v>1759</v>
      </c>
      <c r="G87" s="449" t="s">
        <v>1759</v>
      </c>
      <c r="H87" s="449" t="s">
        <v>1759</v>
      </c>
      <c r="I87" s="449" t="s">
        <v>1759</v>
      </c>
      <c r="J87" s="449" t="s">
        <v>1759</v>
      </c>
      <c r="K87" s="464" t="str">
        <f t="shared" si="156"/>
        <v>●</v>
      </c>
      <c r="L87" s="39"/>
      <c r="M87" s="2301">
        <v>48</v>
      </c>
      <c r="N87" s="2301"/>
      <c r="O87" s="138"/>
      <c r="P87" s="114"/>
      <c r="Q87" s="117"/>
      <c r="R87" s="117"/>
      <c r="S87" s="117"/>
      <c r="T87" s="2298"/>
      <c r="U87" s="2299"/>
      <c r="V87" s="2299"/>
      <c r="W87" s="2299"/>
      <c r="X87" s="2299"/>
      <c r="Y87" s="2299"/>
      <c r="Z87" s="2300"/>
      <c r="AA87" s="2309"/>
      <c r="AB87" s="2310"/>
      <c r="AC87" s="2310"/>
      <c r="AD87" s="2310"/>
      <c r="AE87" s="2310"/>
      <c r="AF87" s="2311"/>
      <c r="AG87" s="1126" t="str">
        <f t="shared" si="154"/>
        <v/>
      </c>
      <c r="AH87" s="24"/>
      <c r="AI87" s="1127" t="str">
        <f t="shared" si="155"/>
        <v/>
      </c>
    </row>
    <row r="88" spans="1:35" ht="25.2" customHeight="1">
      <c r="A88" s="449" t="s">
        <v>1726</v>
      </c>
      <c r="B88" s="449" t="s">
        <v>1726</v>
      </c>
      <c r="C88" s="449" t="s">
        <v>1759</v>
      </c>
      <c r="D88" s="449" t="s">
        <v>1759</v>
      </c>
      <c r="E88" s="449" t="s">
        <v>1759</v>
      </c>
      <c r="F88" s="449" t="s">
        <v>1759</v>
      </c>
      <c r="G88" s="449" t="s">
        <v>1759</v>
      </c>
      <c r="H88" s="449" t="s">
        <v>1759</v>
      </c>
      <c r="I88" s="449" t="s">
        <v>1759</v>
      </c>
      <c r="J88" s="449" t="s">
        <v>1759</v>
      </c>
      <c r="K88" s="464" t="str">
        <f t="shared" si="156"/>
        <v>●</v>
      </c>
      <c r="L88" s="39"/>
      <c r="M88" s="2301">
        <v>49</v>
      </c>
      <c r="N88" s="2301"/>
      <c r="O88" s="138"/>
      <c r="P88" s="114"/>
      <c r="Q88" s="117"/>
      <c r="R88" s="117"/>
      <c r="S88" s="117"/>
      <c r="T88" s="2298"/>
      <c r="U88" s="2299"/>
      <c r="V88" s="2299"/>
      <c r="W88" s="2299"/>
      <c r="X88" s="2299"/>
      <c r="Y88" s="2299"/>
      <c r="Z88" s="2300"/>
      <c r="AA88" s="2309"/>
      <c r="AB88" s="2310"/>
      <c r="AC88" s="2310"/>
      <c r="AD88" s="2310"/>
      <c r="AE88" s="2310"/>
      <c r="AF88" s="2311"/>
      <c r="AG88" s="1126" t="str">
        <f t="shared" si="154"/>
        <v/>
      </c>
      <c r="AH88" s="24"/>
      <c r="AI88" s="1127" t="str">
        <f t="shared" si="155"/>
        <v/>
      </c>
    </row>
    <row r="89" spans="1:35" ht="25.2" customHeight="1">
      <c r="A89" s="449" t="s">
        <v>1726</v>
      </c>
      <c r="B89" s="449" t="s">
        <v>1726</v>
      </c>
      <c r="C89" s="449" t="s">
        <v>1759</v>
      </c>
      <c r="D89" s="449" t="s">
        <v>1759</v>
      </c>
      <c r="E89" s="449" t="s">
        <v>1759</v>
      </c>
      <c r="F89" s="449" t="s">
        <v>1759</v>
      </c>
      <c r="G89" s="449" t="s">
        <v>1759</v>
      </c>
      <c r="H89" s="449" t="s">
        <v>1759</v>
      </c>
      <c r="I89" s="449" t="s">
        <v>1759</v>
      </c>
      <c r="J89" s="449" t="s">
        <v>1759</v>
      </c>
      <c r="K89" s="464" t="str">
        <f t="shared" si="156"/>
        <v>●</v>
      </c>
      <c r="L89" s="39"/>
      <c r="M89" s="2301">
        <v>50</v>
      </c>
      <c r="N89" s="2301"/>
      <c r="O89" s="138"/>
      <c r="P89" s="114"/>
      <c r="Q89" s="117"/>
      <c r="R89" s="117"/>
      <c r="S89" s="117"/>
      <c r="T89" s="2298"/>
      <c r="U89" s="2299"/>
      <c r="V89" s="2299"/>
      <c r="W89" s="2299"/>
      <c r="X89" s="2299"/>
      <c r="Y89" s="2299"/>
      <c r="Z89" s="2300"/>
      <c r="AA89" s="2309"/>
      <c r="AB89" s="2310"/>
      <c r="AC89" s="2310"/>
      <c r="AD89" s="2310"/>
      <c r="AE89" s="2310"/>
      <c r="AF89" s="2311"/>
      <c r="AG89" s="1126" t="str">
        <f t="shared" si="154"/>
        <v/>
      </c>
      <c r="AH89" s="24"/>
      <c r="AI89" s="1127" t="str">
        <f t="shared" si="155"/>
        <v/>
      </c>
    </row>
    <row r="90" spans="1:35" ht="25.2" customHeight="1">
      <c r="A90" s="449" t="s">
        <v>1726</v>
      </c>
      <c r="B90" s="449" t="s">
        <v>1726</v>
      </c>
      <c r="C90" s="449" t="s">
        <v>1759</v>
      </c>
      <c r="D90" s="449" t="s">
        <v>1759</v>
      </c>
      <c r="E90" s="449" t="s">
        <v>1759</v>
      </c>
      <c r="F90" s="449" t="s">
        <v>1759</v>
      </c>
      <c r="G90" s="449" t="s">
        <v>1759</v>
      </c>
      <c r="H90" s="449" t="s">
        <v>1759</v>
      </c>
      <c r="I90" s="449" t="s">
        <v>1759</v>
      </c>
      <c r="J90" s="449" t="s">
        <v>1759</v>
      </c>
      <c r="K90" s="464" t="str">
        <f t="shared" si="156"/>
        <v>●</v>
      </c>
      <c r="L90" s="39"/>
      <c r="M90" s="2301">
        <v>51</v>
      </c>
      <c r="N90" s="2301"/>
      <c r="O90" s="138"/>
      <c r="P90" s="114"/>
      <c r="Q90" s="117"/>
      <c r="R90" s="117"/>
      <c r="S90" s="117"/>
      <c r="T90" s="2298"/>
      <c r="U90" s="2299"/>
      <c r="V90" s="2299"/>
      <c r="W90" s="2299"/>
      <c r="X90" s="2299"/>
      <c r="Y90" s="2299"/>
      <c r="Z90" s="2300"/>
      <c r="AA90" s="2309"/>
      <c r="AB90" s="2310"/>
      <c r="AC90" s="2310"/>
      <c r="AD90" s="2310"/>
      <c r="AE90" s="2310"/>
      <c r="AF90" s="2311"/>
      <c r="AG90" s="1126" t="str">
        <f t="shared" si="154"/>
        <v/>
      </c>
      <c r="AH90" s="24"/>
      <c r="AI90" s="1127" t="str">
        <f t="shared" si="155"/>
        <v/>
      </c>
    </row>
    <row r="91" spans="1:35" ht="25.2" customHeight="1">
      <c r="A91" s="449" t="s">
        <v>1726</v>
      </c>
      <c r="B91" s="449" t="s">
        <v>1726</v>
      </c>
      <c r="C91" s="449" t="s">
        <v>1759</v>
      </c>
      <c r="D91" s="449" t="s">
        <v>1759</v>
      </c>
      <c r="E91" s="449" t="s">
        <v>1759</v>
      </c>
      <c r="F91" s="449" t="s">
        <v>1759</v>
      </c>
      <c r="G91" s="449" t="s">
        <v>1759</v>
      </c>
      <c r="H91" s="449" t="s">
        <v>1759</v>
      </c>
      <c r="I91" s="449" t="s">
        <v>1759</v>
      </c>
      <c r="J91" s="449" t="s">
        <v>1759</v>
      </c>
      <c r="K91" s="464" t="str">
        <f t="shared" si="156"/>
        <v>●</v>
      </c>
      <c r="L91" s="39"/>
      <c r="M91" s="2301">
        <v>52</v>
      </c>
      <c r="N91" s="2301"/>
      <c r="O91" s="138"/>
      <c r="P91" s="114"/>
      <c r="Q91" s="117"/>
      <c r="R91" s="117"/>
      <c r="S91" s="117"/>
      <c r="T91" s="2298"/>
      <c r="U91" s="2299"/>
      <c r="V91" s="2299"/>
      <c r="W91" s="2299"/>
      <c r="X91" s="2299"/>
      <c r="Y91" s="2299"/>
      <c r="Z91" s="2300"/>
      <c r="AA91" s="2309"/>
      <c r="AB91" s="2310"/>
      <c r="AC91" s="2310"/>
      <c r="AD91" s="2310"/>
      <c r="AE91" s="2310"/>
      <c r="AF91" s="2311"/>
      <c r="AG91" s="1126" t="str">
        <f t="shared" si="154"/>
        <v/>
      </c>
      <c r="AH91" s="24"/>
      <c r="AI91" s="1127" t="str">
        <f t="shared" si="155"/>
        <v/>
      </c>
    </row>
    <row r="92" spans="1:35" ht="25.2" customHeight="1">
      <c r="A92" s="449" t="s">
        <v>1726</v>
      </c>
      <c r="B92" s="449" t="s">
        <v>1726</v>
      </c>
      <c r="C92" s="449" t="s">
        <v>1759</v>
      </c>
      <c r="D92" s="449" t="s">
        <v>1759</v>
      </c>
      <c r="E92" s="449" t="s">
        <v>1759</v>
      </c>
      <c r="F92" s="449" t="s">
        <v>1759</v>
      </c>
      <c r="G92" s="449" t="s">
        <v>1759</v>
      </c>
      <c r="H92" s="449" t="s">
        <v>1759</v>
      </c>
      <c r="I92" s="449" t="s">
        <v>1759</v>
      </c>
      <c r="J92" s="449" t="s">
        <v>1759</v>
      </c>
      <c r="K92" s="464" t="str">
        <f t="shared" si="156"/>
        <v>●</v>
      </c>
      <c r="L92" s="39"/>
      <c r="M92" s="2301">
        <v>53</v>
      </c>
      <c r="N92" s="2301"/>
      <c r="O92" s="138"/>
      <c r="P92" s="114"/>
      <c r="Q92" s="117"/>
      <c r="R92" s="117"/>
      <c r="S92" s="117"/>
      <c r="T92" s="2298"/>
      <c r="U92" s="2299"/>
      <c r="V92" s="2299"/>
      <c r="W92" s="2299"/>
      <c r="X92" s="2299"/>
      <c r="Y92" s="2299"/>
      <c r="Z92" s="2300"/>
      <c r="AA92" s="2309"/>
      <c r="AB92" s="2310"/>
      <c r="AC92" s="2310"/>
      <c r="AD92" s="2310"/>
      <c r="AE92" s="2310"/>
      <c r="AF92" s="2311"/>
      <c r="AG92" s="1126" t="str">
        <f t="shared" si="154"/>
        <v/>
      </c>
      <c r="AH92" s="24"/>
      <c r="AI92" s="1127" t="str">
        <f t="shared" si="155"/>
        <v/>
      </c>
    </row>
    <row r="93" spans="1:35" ht="25.2" customHeight="1">
      <c r="A93" s="449" t="s">
        <v>1726</v>
      </c>
      <c r="B93" s="449" t="s">
        <v>1726</v>
      </c>
      <c r="C93" s="449" t="s">
        <v>1759</v>
      </c>
      <c r="D93" s="449" t="s">
        <v>1759</v>
      </c>
      <c r="E93" s="449" t="s">
        <v>1759</v>
      </c>
      <c r="F93" s="449" t="s">
        <v>1759</v>
      </c>
      <c r="G93" s="449" t="s">
        <v>1759</v>
      </c>
      <c r="H93" s="449" t="s">
        <v>1759</v>
      </c>
      <c r="I93" s="449" t="s">
        <v>1759</v>
      </c>
      <c r="J93" s="449" t="s">
        <v>1759</v>
      </c>
      <c r="K93" s="464" t="str">
        <f t="shared" si="156"/>
        <v>●</v>
      </c>
      <c r="L93" s="39"/>
      <c r="M93" s="2301">
        <v>54</v>
      </c>
      <c r="N93" s="2301"/>
      <c r="O93" s="138"/>
      <c r="P93" s="114"/>
      <c r="Q93" s="117"/>
      <c r="R93" s="117"/>
      <c r="S93" s="117"/>
      <c r="T93" s="2298"/>
      <c r="U93" s="2299"/>
      <c r="V93" s="2299"/>
      <c r="W93" s="2299"/>
      <c r="X93" s="2299"/>
      <c r="Y93" s="2299"/>
      <c r="Z93" s="2300"/>
      <c r="AA93" s="2309"/>
      <c r="AB93" s="2310"/>
      <c r="AC93" s="2310"/>
      <c r="AD93" s="2310"/>
      <c r="AE93" s="2310"/>
      <c r="AF93" s="2311"/>
      <c r="AG93" s="1126" t="str">
        <f t="shared" si="154"/>
        <v/>
      </c>
      <c r="AH93" s="24"/>
      <c r="AI93" s="1127" t="str">
        <f t="shared" si="155"/>
        <v/>
      </c>
    </row>
    <row r="94" spans="1:35" ht="25.2" customHeight="1">
      <c r="A94" s="449" t="s">
        <v>1726</v>
      </c>
      <c r="B94" s="449" t="s">
        <v>1726</v>
      </c>
      <c r="C94" s="449" t="s">
        <v>1759</v>
      </c>
      <c r="D94" s="449" t="s">
        <v>1759</v>
      </c>
      <c r="E94" s="449" t="s">
        <v>1759</v>
      </c>
      <c r="F94" s="449" t="s">
        <v>1759</v>
      </c>
      <c r="G94" s="449" t="s">
        <v>1759</v>
      </c>
      <c r="H94" s="449" t="s">
        <v>1759</v>
      </c>
      <c r="I94" s="449" t="s">
        <v>1759</v>
      </c>
      <c r="J94" s="449" t="s">
        <v>1759</v>
      </c>
      <c r="K94" s="464" t="str">
        <f t="shared" si="156"/>
        <v>●</v>
      </c>
      <c r="L94" s="39"/>
      <c r="M94" s="2301">
        <v>55</v>
      </c>
      <c r="N94" s="2301"/>
      <c r="O94" s="138"/>
      <c r="P94" s="114"/>
      <c r="Q94" s="117"/>
      <c r="R94" s="117"/>
      <c r="S94" s="117"/>
      <c r="T94" s="2298"/>
      <c r="U94" s="2299"/>
      <c r="V94" s="2299"/>
      <c r="W94" s="2299"/>
      <c r="X94" s="2299"/>
      <c r="Y94" s="2299"/>
      <c r="Z94" s="2300"/>
      <c r="AA94" s="2309"/>
      <c r="AB94" s="2310"/>
      <c r="AC94" s="2310"/>
      <c r="AD94" s="2310"/>
      <c r="AE94" s="2310"/>
      <c r="AF94" s="2311"/>
      <c r="AG94" s="1126" t="str">
        <f t="shared" si="154"/>
        <v/>
      </c>
      <c r="AH94" s="24"/>
      <c r="AI94" s="1127" t="str">
        <f t="shared" si="155"/>
        <v/>
      </c>
    </row>
    <row r="95" spans="1:35" ht="25.2" customHeight="1">
      <c r="A95" s="449" t="s">
        <v>1726</v>
      </c>
      <c r="B95" s="449" t="s">
        <v>1726</v>
      </c>
      <c r="C95" s="449" t="s">
        <v>1759</v>
      </c>
      <c r="D95" s="449" t="s">
        <v>1759</v>
      </c>
      <c r="E95" s="449" t="s">
        <v>1759</v>
      </c>
      <c r="F95" s="449" t="s">
        <v>1759</v>
      </c>
      <c r="G95" s="449" t="s">
        <v>1759</v>
      </c>
      <c r="H95" s="449" t="s">
        <v>1759</v>
      </c>
      <c r="I95" s="449" t="s">
        <v>1759</v>
      </c>
      <c r="J95" s="449" t="s">
        <v>1759</v>
      </c>
      <c r="K95" s="464" t="str">
        <f t="shared" si="156"/>
        <v>●</v>
      </c>
      <c r="L95" s="39"/>
      <c r="M95" s="2301">
        <v>56</v>
      </c>
      <c r="N95" s="2301"/>
      <c r="O95" s="138"/>
      <c r="P95" s="114"/>
      <c r="Q95" s="117"/>
      <c r="R95" s="117"/>
      <c r="S95" s="117"/>
      <c r="T95" s="2298"/>
      <c r="U95" s="2299"/>
      <c r="V95" s="2299"/>
      <c r="W95" s="2299"/>
      <c r="X95" s="2299"/>
      <c r="Y95" s="2299"/>
      <c r="Z95" s="2300"/>
      <c r="AA95" s="2309"/>
      <c r="AB95" s="2310"/>
      <c r="AC95" s="2310"/>
      <c r="AD95" s="2310"/>
      <c r="AE95" s="2310"/>
      <c r="AF95" s="2311"/>
      <c r="AG95" s="1126" t="str">
        <f t="shared" si="154"/>
        <v/>
      </c>
      <c r="AH95" s="24"/>
      <c r="AI95" s="1127" t="str">
        <f t="shared" si="155"/>
        <v/>
      </c>
    </row>
    <row r="96" spans="1:35" ht="25.2" customHeight="1">
      <c r="A96" s="449" t="s">
        <v>1726</v>
      </c>
      <c r="B96" s="449" t="s">
        <v>1726</v>
      </c>
      <c r="C96" s="449" t="s">
        <v>1759</v>
      </c>
      <c r="D96" s="449" t="s">
        <v>1759</v>
      </c>
      <c r="E96" s="449" t="s">
        <v>1759</v>
      </c>
      <c r="F96" s="449" t="s">
        <v>1759</v>
      </c>
      <c r="G96" s="449" t="s">
        <v>1759</v>
      </c>
      <c r="H96" s="449" t="s">
        <v>1759</v>
      </c>
      <c r="I96" s="449" t="s">
        <v>1759</v>
      </c>
      <c r="J96" s="449" t="s">
        <v>1759</v>
      </c>
      <c r="K96" s="464" t="str">
        <f t="shared" si="156"/>
        <v>●</v>
      </c>
      <c r="L96" s="39"/>
      <c r="M96" s="2301">
        <v>57</v>
      </c>
      <c r="N96" s="2301"/>
      <c r="O96" s="138"/>
      <c r="P96" s="114"/>
      <c r="Q96" s="117"/>
      <c r="R96" s="117"/>
      <c r="S96" s="117"/>
      <c r="T96" s="2298"/>
      <c r="U96" s="2299"/>
      <c r="V96" s="2299"/>
      <c r="W96" s="2299"/>
      <c r="X96" s="2299"/>
      <c r="Y96" s="2299"/>
      <c r="Z96" s="2300"/>
      <c r="AA96" s="2309"/>
      <c r="AB96" s="2310"/>
      <c r="AC96" s="2310"/>
      <c r="AD96" s="2310"/>
      <c r="AE96" s="2310"/>
      <c r="AF96" s="2311"/>
      <c r="AG96" s="1126" t="str">
        <f t="shared" si="154"/>
        <v/>
      </c>
      <c r="AH96" s="24"/>
      <c r="AI96" s="1127" t="str">
        <f t="shared" si="155"/>
        <v/>
      </c>
    </row>
    <row r="97" spans="1:35" ht="25.2" customHeight="1">
      <c r="A97" s="449" t="s">
        <v>1726</v>
      </c>
      <c r="B97" s="449" t="s">
        <v>1726</v>
      </c>
      <c r="C97" s="449" t="s">
        <v>1759</v>
      </c>
      <c r="D97" s="449" t="s">
        <v>1759</v>
      </c>
      <c r="E97" s="449" t="s">
        <v>1759</v>
      </c>
      <c r="F97" s="449" t="s">
        <v>1759</v>
      </c>
      <c r="G97" s="449" t="s">
        <v>1759</v>
      </c>
      <c r="H97" s="449" t="s">
        <v>1759</v>
      </c>
      <c r="I97" s="449" t="s">
        <v>1759</v>
      </c>
      <c r="J97" s="449" t="s">
        <v>1759</v>
      </c>
      <c r="K97" s="464" t="str">
        <f t="shared" si="156"/>
        <v>●</v>
      </c>
      <c r="L97" s="39"/>
      <c r="M97" s="2301">
        <v>58</v>
      </c>
      <c r="N97" s="2301"/>
      <c r="O97" s="138"/>
      <c r="P97" s="114"/>
      <c r="Q97" s="117"/>
      <c r="R97" s="117"/>
      <c r="S97" s="117"/>
      <c r="T97" s="2298"/>
      <c r="U97" s="2299"/>
      <c r="V97" s="2299"/>
      <c r="W97" s="2299"/>
      <c r="X97" s="2299"/>
      <c r="Y97" s="2299"/>
      <c r="Z97" s="2300"/>
      <c r="AA97" s="2309"/>
      <c r="AB97" s="2310"/>
      <c r="AC97" s="2310"/>
      <c r="AD97" s="2310"/>
      <c r="AE97" s="2310"/>
      <c r="AF97" s="2311"/>
      <c r="AG97" s="1126" t="str">
        <f t="shared" si="154"/>
        <v/>
      </c>
      <c r="AH97" s="24"/>
      <c r="AI97" s="1127" t="str">
        <f t="shared" si="155"/>
        <v/>
      </c>
    </row>
    <row r="98" spans="1:35" ht="25.2" customHeight="1">
      <c r="A98" s="449" t="s">
        <v>1726</v>
      </c>
      <c r="B98" s="449" t="s">
        <v>1726</v>
      </c>
      <c r="C98" s="449" t="s">
        <v>1759</v>
      </c>
      <c r="D98" s="449" t="s">
        <v>1759</v>
      </c>
      <c r="E98" s="449" t="s">
        <v>1759</v>
      </c>
      <c r="F98" s="449" t="s">
        <v>1759</v>
      </c>
      <c r="G98" s="449" t="s">
        <v>1759</v>
      </c>
      <c r="H98" s="449" t="s">
        <v>1759</v>
      </c>
      <c r="I98" s="449" t="s">
        <v>1759</v>
      </c>
      <c r="J98" s="449" t="s">
        <v>1759</v>
      </c>
      <c r="K98" s="464" t="str">
        <f t="shared" si="156"/>
        <v>●</v>
      </c>
      <c r="L98" s="39"/>
      <c r="M98" s="2301">
        <v>59</v>
      </c>
      <c r="N98" s="2301"/>
      <c r="O98" s="138"/>
      <c r="P98" s="114"/>
      <c r="Q98" s="117"/>
      <c r="R98" s="117"/>
      <c r="S98" s="117"/>
      <c r="T98" s="2298"/>
      <c r="U98" s="2299"/>
      <c r="V98" s="2299"/>
      <c r="W98" s="2299"/>
      <c r="X98" s="2299"/>
      <c r="Y98" s="2299"/>
      <c r="Z98" s="2300"/>
      <c r="AA98" s="2309"/>
      <c r="AB98" s="2310"/>
      <c r="AC98" s="2310"/>
      <c r="AD98" s="2310"/>
      <c r="AE98" s="2310"/>
      <c r="AF98" s="2311"/>
      <c r="AG98" s="1126" t="str">
        <f t="shared" si="154"/>
        <v/>
      </c>
      <c r="AH98" s="24"/>
      <c r="AI98" s="1127" t="str">
        <f t="shared" si="155"/>
        <v/>
      </c>
    </row>
    <row r="99" spans="1:35" ht="25.2" customHeight="1">
      <c r="A99" s="449" t="s">
        <v>1726</v>
      </c>
      <c r="B99" s="449" t="s">
        <v>1726</v>
      </c>
      <c r="C99" s="449" t="s">
        <v>1759</v>
      </c>
      <c r="D99" s="449" t="s">
        <v>1759</v>
      </c>
      <c r="E99" s="449" t="s">
        <v>1759</v>
      </c>
      <c r="F99" s="449" t="s">
        <v>1759</v>
      </c>
      <c r="G99" s="449" t="s">
        <v>1759</v>
      </c>
      <c r="H99" s="449" t="s">
        <v>1759</v>
      </c>
      <c r="I99" s="449" t="s">
        <v>1759</v>
      </c>
      <c r="J99" s="449" t="s">
        <v>1759</v>
      </c>
      <c r="K99" s="464" t="str">
        <f t="shared" si="156"/>
        <v>●</v>
      </c>
      <c r="L99" s="39"/>
      <c r="M99" s="2301">
        <v>60</v>
      </c>
      <c r="N99" s="2301"/>
      <c r="O99" s="138"/>
      <c r="P99" s="114"/>
      <c r="Q99" s="117"/>
      <c r="R99" s="117"/>
      <c r="S99" s="117"/>
      <c r="T99" s="2298"/>
      <c r="U99" s="2299"/>
      <c r="V99" s="2299"/>
      <c r="W99" s="2299"/>
      <c r="X99" s="2299"/>
      <c r="Y99" s="2299"/>
      <c r="Z99" s="2300"/>
      <c r="AA99" s="2309"/>
      <c r="AB99" s="2310"/>
      <c r="AC99" s="2310"/>
      <c r="AD99" s="2310"/>
      <c r="AE99" s="2310"/>
      <c r="AF99" s="2311"/>
      <c r="AG99" s="1126" t="str">
        <f t="shared" si="154"/>
        <v/>
      </c>
      <c r="AH99" s="24"/>
      <c r="AI99" s="1127" t="str">
        <f t="shared" si="155"/>
        <v/>
      </c>
    </row>
    <row r="100" spans="1:35" ht="25.2" customHeight="1">
      <c r="A100" s="449" t="s">
        <v>1726</v>
      </c>
      <c r="B100" s="449" t="s">
        <v>1726</v>
      </c>
      <c r="C100" s="449" t="s">
        <v>1759</v>
      </c>
      <c r="D100" s="449" t="s">
        <v>1759</v>
      </c>
      <c r="E100" s="449" t="s">
        <v>1759</v>
      </c>
      <c r="F100" s="449" t="s">
        <v>1759</v>
      </c>
      <c r="G100" s="449" t="s">
        <v>1759</v>
      </c>
      <c r="H100" s="449" t="s">
        <v>1759</v>
      </c>
      <c r="I100" s="449" t="s">
        <v>1759</v>
      </c>
      <c r="J100" s="449" t="s">
        <v>1759</v>
      </c>
      <c r="K100" s="464" t="str">
        <f t="shared" ref="K100:K131" si="157">HLOOKUP($A$2,$A$11:$J$965,ROW()-10,0)</f>
        <v>●</v>
      </c>
      <c r="L100" s="39"/>
      <c r="M100" s="2301">
        <v>61</v>
      </c>
      <c r="N100" s="2301"/>
      <c r="O100" s="138"/>
      <c r="P100" s="114"/>
      <c r="Q100" s="117"/>
      <c r="R100" s="117"/>
      <c r="S100" s="117"/>
      <c r="T100" s="2298"/>
      <c r="U100" s="2299"/>
      <c r="V100" s="2299"/>
      <c r="W100" s="2299"/>
      <c r="X100" s="2299"/>
      <c r="Y100" s="2299"/>
      <c r="Z100" s="2300"/>
      <c r="AA100" s="2309"/>
      <c r="AB100" s="2310"/>
      <c r="AC100" s="2310"/>
      <c r="AD100" s="2310"/>
      <c r="AE100" s="2310"/>
      <c r="AF100" s="2311"/>
      <c r="AG100" s="1126" t="str">
        <f t="shared" si="154"/>
        <v/>
      </c>
      <c r="AH100" s="24"/>
      <c r="AI100" s="1127" t="str">
        <f t="shared" si="155"/>
        <v/>
      </c>
    </row>
    <row r="101" spans="1:35" ht="25.2" customHeight="1">
      <c r="A101" s="449" t="s">
        <v>1726</v>
      </c>
      <c r="B101" s="449" t="s">
        <v>1726</v>
      </c>
      <c r="C101" s="449" t="s">
        <v>1759</v>
      </c>
      <c r="D101" s="449" t="s">
        <v>1759</v>
      </c>
      <c r="E101" s="449" t="s">
        <v>1759</v>
      </c>
      <c r="F101" s="449" t="s">
        <v>1759</v>
      </c>
      <c r="G101" s="449" t="s">
        <v>1759</v>
      </c>
      <c r="H101" s="449" t="s">
        <v>1759</v>
      </c>
      <c r="I101" s="449" t="s">
        <v>1759</v>
      </c>
      <c r="J101" s="449" t="s">
        <v>1759</v>
      </c>
      <c r="K101" s="464" t="str">
        <f t="shared" si="157"/>
        <v>●</v>
      </c>
      <c r="L101" s="39"/>
      <c r="M101" s="2301">
        <v>62</v>
      </c>
      <c r="N101" s="2301"/>
      <c r="O101" s="138"/>
      <c r="P101" s="114"/>
      <c r="Q101" s="117"/>
      <c r="R101" s="117"/>
      <c r="S101" s="117"/>
      <c r="T101" s="2298"/>
      <c r="U101" s="2299"/>
      <c r="V101" s="2299"/>
      <c r="W101" s="2299"/>
      <c r="X101" s="2299"/>
      <c r="Y101" s="2299"/>
      <c r="Z101" s="2300"/>
      <c r="AA101" s="2309"/>
      <c r="AB101" s="2310"/>
      <c r="AC101" s="2310"/>
      <c r="AD101" s="2310"/>
      <c r="AE101" s="2310"/>
      <c r="AF101" s="2311"/>
      <c r="AG101" s="1126" t="str">
        <f t="shared" si="154"/>
        <v/>
      </c>
      <c r="AH101" s="24"/>
      <c r="AI101" s="1127" t="str">
        <f t="shared" si="155"/>
        <v/>
      </c>
    </row>
    <row r="102" spans="1:35" ht="25.2" customHeight="1">
      <c r="A102" s="449" t="s">
        <v>1726</v>
      </c>
      <c r="B102" s="449" t="s">
        <v>1726</v>
      </c>
      <c r="C102" s="449" t="s">
        <v>1759</v>
      </c>
      <c r="D102" s="449" t="s">
        <v>1759</v>
      </c>
      <c r="E102" s="449" t="s">
        <v>1759</v>
      </c>
      <c r="F102" s="449" t="s">
        <v>1759</v>
      </c>
      <c r="G102" s="449" t="s">
        <v>1759</v>
      </c>
      <c r="H102" s="449" t="s">
        <v>1759</v>
      </c>
      <c r="I102" s="449" t="s">
        <v>1759</v>
      </c>
      <c r="J102" s="449" t="s">
        <v>1759</v>
      </c>
      <c r="K102" s="464" t="str">
        <f t="shared" si="157"/>
        <v>●</v>
      </c>
      <c r="L102" s="39"/>
      <c r="M102" s="2301">
        <v>63</v>
      </c>
      <c r="N102" s="2301"/>
      <c r="O102" s="138"/>
      <c r="P102" s="114"/>
      <c r="Q102" s="117"/>
      <c r="R102" s="117"/>
      <c r="S102" s="117"/>
      <c r="T102" s="2298"/>
      <c r="U102" s="2299"/>
      <c r="V102" s="2299"/>
      <c r="W102" s="2299"/>
      <c r="X102" s="2299"/>
      <c r="Y102" s="2299"/>
      <c r="Z102" s="2300"/>
      <c r="AA102" s="2309"/>
      <c r="AB102" s="2310"/>
      <c r="AC102" s="2310"/>
      <c r="AD102" s="2310"/>
      <c r="AE102" s="2310"/>
      <c r="AF102" s="2311"/>
      <c r="AG102" s="1126" t="str">
        <f t="shared" si="154"/>
        <v/>
      </c>
      <c r="AH102" s="24"/>
      <c r="AI102" s="1127" t="str">
        <f t="shared" si="155"/>
        <v/>
      </c>
    </row>
    <row r="103" spans="1:35" ht="25.2" customHeight="1">
      <c r="A103" s="449" t="s">
        <v>1726</v>
      </c>
      <c r="B103" s="449" t="s">
        <v>1726</v>
      </c>
      <c r="C103" s="449" t="s">
        <v>1759</v>
      </c>
      <c r="D103" s="449" t="s">
        <v>1759</v>
      </c>
      <c r="E103" s="449" t="s">
        <v>1759</v>
      </c>
      <c r="F103" s="449" t="s">
        <v>1759</v>
      </c>
      <c r="G103" s="449" t="s">
        <v>1759</v>
      </c>
      <c r="H103" s="449" t="s">
        <v>1759</v>
      </c>
      <c r="I103" s="449" t="s">
        <v>1759</v>
      </c>
      <c r="J103" s="449" t="s">
        <v>1759</v>
      </c>
      <c r="K103" s="464" t="str">
        <f t="shared" si="157"/>
        <v>●</v>
      </c>
      <c r="L103" s="39"/>
      <c r="M103" s="2301">
        <v>64</v>
      </c>
      <c r="N103" s="2301"/>
      <c r="O103" s="138"/>
      <c r="P103" s="114"/>
      <c r="Q103" s="117"/>
      <c r="R103" s="117"/>
      <c r="S103" s="117"/>
      <c r="T103" s="2298"/>
      <c r="U103" s="2299"/>
      <c r="V103" s="2299"/>
      <c r="W103" s="2299"/>
      <c r="X103" s="2299"/>
      <c r="Y103" s="2299"/>
      <c r="Z103" s="2300"/>
      <c r="AA103" s="2309"/>
      <c r="AB103" s="2310"/>
      <c r="AC103" s="2310"/>
      <c r="AD103" s="2310"/>
      <c r="AE103" s="2310"/>
      <c r="AF103" s="2311"/>
      <c r="AG103" s="1126" t="str">
        <f t="shared" si="154"/>
        <v/>
      </c>
      <c r="AH103" s="24"/>
      <c r="AI103" s="1127" t="str">
        <f t="shared" si="155"/>
        <v/>
      </c>
    </row>
    <row r="104" spans="1:35" ht="25.2" customHeight="1">
      <c r="A104" s="449" t="s">
        <v>1726</v>
      </c>
      <c r="B104" s="449" t="s">
        <v>1726</v>
      </c>
      <c r="C104" s="449" t="s">
        <v>1759</v>
      </c>
      <c r="D104" s="449" t="s">
        <v>1759</v>
      </c>
      <c r="E104" s="449" t="s">
        <v>1759</v>
      </c>
      <c r="F104" s="449" t="s">
        <v>1759</v>
      </c>
      <c r="G104" s="449" t="s">
        <v>1759</v>
      </c>
      <c r="H104" s="449" t="s">
        <v>1759</v>
      </c>
      <c r="I104" s="449" t="s">
        <v>1759</v>
      </c>
      <c r="J104" s="449" t="s">
        <v>1759</v>
      </c>
      <c r="K104" s="464" t="str">
        <f t="shared" si="157"/>
        <v>●</v>
      </c>
      <c r="L104" s="39"/>
      <c r="M104" s="2301">
        <v>65</v>
      </c>
      <c r="N104" s="2301"/>
      <c r="O104" s="138"/>
      <c r="P104" s="114"/>
      <c r="Q104" s="117"/>
      <c r="R104" s="117"/>
      <c r="S104" s="117"/>
      <c r="T104" s="2298"/>
      <c r="U104" s="2299"/>
      <c r="V104" s="2299"/>
      <c r="W104" s="2299"/>
      <c r="X104" s="2299"/>
      <c r="Y104" s="2299"/>
      <c r="Z104" s="2300"/>
      <c r="AA104" s="2309"/>
      <c r="AB104" s="2310"/>
      <c r="AC104" s="2310"/>
      <c r="AD104" s="2310"/>
      <c r="AE104" s="2310"/>
      <c r="AF104" s="2311"/>
      <c r="AG104" s="1126" t="str">
        <f t="shared" si="154"/>
        <v/>
      </c>
      <c r="AH104" s="24"/>
      <c r="AI104" s="1127" t="str">
        <f t="shared" si="155"/>
        <v/>
      </c>
    </row>
    <row r="105" spans="1:35" ht="25.2" customHeight="1">
      <c r="A105" s="449" t="s">
        <v>1726</v>
      </c>
      <c r="B105" s="449" t="s">
        <v>1726</v>
      </c>
      <c r="C105" s="449" t="s">
        <v>1759</v>
      </c>
      <c r="D105" s="449" t="s">
        <v>1759</v>
      </c>
      <c r="E105" s="449" t="s">
        <v>1759</v>
      </c>
      <c r="F105" s="449" t="s">
        <v>1759</v>
      </c>
      <c r="G105" s="449" t="s">
        <v>1759</v>
      </c>
      <c r="H105" s="449" t="s">
        <v>1759</v>
      </c>
      <c r="I105" s="449" t="s">
        <v>1759</v>
      </c>
      <c r="J105" s="449" t="s">
        <v>1759</v>
      </c>
      <c r="K105" s="464" t="str">
        <f t="shared" si="157"/>
        <v>●</v>
      </c>
      <c r="L105" s="39"/>
      <c r="M105" s="2301">
        <v>66</v>
      </c>
      <c r="N105" s="2301"/>
      <c r="O105" s="138"/>
      <c r="P105" s="114"/>
      <c r="Q105" s="117"/>
      <c r="R105" s="117"/>
      <c r="S105" s="117"/>
      <c r="T105" s="2298"/>
      <c r="U105" s="2299"/>
      <c r="V105" s="2299"/>
      <c r="W105" s="2299"/>
      <c r="X105" s="2299"/>
      <c r="Y105" s="2299"/>
      <c r="Z105" s="2300"/>
      <c r="AA105" s="2309"/>
      <c r="AB105" s="2310"/>
      <c r="AC105" s="2310"/>
      <c r="AD105" s="2310"/>
      <c r="AE105" s="2310"/>
      <c r="AF105" s="2311"/>
      <c r="AG105" s="1126" t="str">
        <f t="shared" ref="AG105:AG139" si="158">IF(OR(P105="",),"",IF(OR($P105="G",$P105="Z"),IF(OR(AA105="",AH105=""),"※",""),IF(OR(Q105="",AH105=""),"※","")))</f>
        <v/>
      </c>
      <c r="AH105" s="24"/>
      <c r="AI105" s="1127" t="str">
        <f t="shared" ref="AI105:AI139" si="159">IF(AG105="※","未入力があります","")</f>
        <v/>
      </c>
    </row>
    <row r="106" spans="1:35" ht="25.2" customHeight="1">
      <c r="A106" s="449" t="s">
        <v>1726</v>
      </c>
      <c r="B106" s="449" t="s">
        <v>1726</v>
      </c>
      <c r="C106" s="449" t="s">
        <v>1759</v>
      </c>
      <c r="D106" s="449" t="s">
        <v>1759</v>
      </c>
      <c r="E106" s="449" t="s">
        <v>1759</v>
      </c>
      <c r="F106" s="449" t="s">
        <v>1759</v>
      </c>
      <c r="G106" s="449" t="s">
        <v>1759</v>
      </c>
      <c r="H106" s="449" t="s">
        <v>1759</v>
      </c>
      <c r="I106" s="449" t="s">
        <v>1759</v>
      </c>
      <c r="J106" s="449" t="s">
        <v>1759</v>
      </c>
      <c r="K106" s="464" t="str">
        <f t="shared" si="157"/>
        <v>●</v>
      </c>
      <c r="L106" s="39"/>
      <c r="M106" s="2301">
        <v>67</v>
      </c>
      <c r="N106" s="2301"/>
      <c r="O106" s="138"/>
      <c r="P106" s="114"/>
      <c r="Q106" s="117"/>
      <c r="R106" s="117"/>
      <c r="S106" s="117"/>
      <c r="T106" s="2298"/>
      <c r="U106" s="2299"/>
      <c r="V106" s="2299"/>
      <c r="W106" s="2299"/>
      <c r="X106" s="2299"/>
      <c r="Y106" s="2299"/>
      <c r="Z106" s="2300"/>
      <c r="AA106" s="2309"/>
      <c r="AB106" s="2310"/>
      <c r="AC106" s="2310"/>
      <c r="AD106" s="2310"/>
      <c r="AE106" s="2310"/>
      <c r="AF106" s="2311"/>
      <c r="AG106" s="1126" t="str">
        <f t="shared" si="158"/>
        <v/>
      </c>
      <c r="AH106" s="24"/>
      <c r="AI106" s="1127" t="str">
        <f t="shared" si="159"/>
        <v/>
      </c>
    </row>
    <row r="107" spans="1:35" ht="25.2" customHeight="1">
      <c r="A107" s="449" t="s">
        <v>1726</v>
      </c>
      <c r="B107" s="449" t="s">
        <v>1726</v>
      </c>
      <c r="C107" s="449" t="s">
        <v>1759</v>
      </c>
      <c r="D107" s="449" t="s">
        <v>1759</v>
      </c>
      <c r="E107" s="449" t="s">
        <v>1759</v>
      </c>
      <c r="F107" s="449" t="s">
        <v>1759</v>
      </c>
      <c r="G107" s="449" t="s">
        <v>1759</v>
      </c>
      <c r="H107" s="449" t="s">
        <v>1759</v>
      </c>
      <c r="I107" s="449" t="s">
        <v>1759</v>
      </c>
      <c r="J107" s="449" t="s">
        <v>1759</v>
      </c>
      <c r="K107" s="464" t="str">
        <f t="shared" si="157"/>
        <v>●</v>
      </c>
      <c r="L107" s="39"/>
      <c r="M107" s="2301">
        <v>68</v>
      </c>
      <c r="N107" s="2301"/>
      <c r="O107" s="138"/>
      <c r="P107" s="114"/>
      <c r="Q107" s="117"/>
      <c r="R107" s="117"/>
      <c r="S107" s="117"/>
      <c r="T107" s="2298"/>
      <c r="U107" s="2299"/>
      <c r="V107" s="2299"/>
      <c r="W107" s="2299"/>
      <c r="X107" s="2299"/>
      <c r="Y107" s="2299"/>
      <c r="Z107" s="2300"/>
      <c r="AA107" s="2309"/>
      <c r="AB107" s="2310"/>
      <c r="AC107" s="2310"/>
      <c r="AD107" s="2310"/>
      <c r="AE107" s="2310"/>
      <c r="AF107" s="2311"/>
      <c r="AG107" s="1126" t="str">
        <f t="shared" si="158"/>
        <v/>
      </c>
      <c r="AH107" s="24"/>
      <c r="AI107" s="1127" t="str">
        <f t="shared" si="159"/>
        <v/>
      </c>
    </row>
    <row r="108" spans="1:35" ht="25.2" customHeight="1">
      <c r="A108" s="449" t="s">
        <v>1726</v>
      </c>
      <c r="B108" s="449" t="s">
        <v>1726</v>
      </c>
      <c r="C108" s="449" t="s">
        <v>1759</v>
      </c>
      <c r="D108" s="449" t="s">
        <v>1759</v>
      </c>
      <c r="E108" s="449" t="s">
        <v>1759</v>
      </c>
      <c r="F108" s="449" t="s">
        <v>1759</v>
      </c>
      <c r="G108" s="449" t="s">
        <v>1759</v>
      </c>
      <c r="H108" s="449" t="s">
        <v>1759</v>
      </c>
      <c r="I108" s="449" t="s">
        <v>1759</v>
      </c>
      <c r="J108" s="449" t="s">
        <v>1759</v>
      </c>
      <c r="K108" s="464" t="str">
        <f t="shared" si="157"/>
        <v>●</v>
      </c>
      <c r="L108" s="39"/>
      <c r="M108" s="2301">
        <v>69</v>
      </c>
      <c r="N108" s="2301"/>
      <c r="O108" s="138"/>
      <c r="P108" s="114"/>
      <c r="Q108" s="117"/>
      <c r="R108" s="117"/>
      <c r="S108" s="117"/>
      <c r="T108" s="2298"/>
      <c r="U108" s="2299"/>
      <c r="V108" s="2299"/>
      <c r="W108" s="2299"/>
      <c r="X108" s="2299"/>
      <c r="Y108" s="2299"/>
      <c r="Z108" s="2300"/>
      <c r="AA108" s="2309"/>
      <c r="AB108" s="2310"/>
      <c r="AC108" s="2310"/>
      <c r="AD108" s="2310"/>
      <c r="AE108" s="2310"/>
      <c r="AF108" s="2311"/>
      <c r="AG108" s="1126" t="str">
        <f t="shared" si="158"/>
        <v/>
      </c>
      <c r="AH108" s="24"/>
      <c r="AI108" s="1127" t="str">
        <f t="shared" si="159"/>
        <v/>
      </c>
    </row>
    <row r="109" spans="1:35" ht="25.2" customHeight="1">
      <c r="A109" s="449" t="s">
        <v>1726</v>
      </c>
      <c r="B109" s="449" t="s">
        <v>1726</v>
      </c>
      <c r="C109" s="449" t="s">
        <v>1759</v>
      </c>
      <c r="D109" s="449" t="s">
        <v>1759</v>
      </c>
      <c r="E109" s="449" t="s">
        <v>1759</v>
      </c>
      <c r="F109" s="449" t="s">
        <v>1759</v>
      </c>
      <c r="G109" s="449" t="s">
        <v>1759</v>
      </c>
      <c r="H109" s="449" t="s">
        <v>1759</v>
      </c>
      <c r="I109" s="449" t="s">
        <v>1759</v>
      </c>
      <c r="J109" s="449" t="s">
        <v>1759</v>
      </c>
      <c r="K109" s="464" t="str">
        <f t="shared" si="157"/>
        <v>●</v>
      </c>
      <c r="L109" s="39"/>
      <c r="M109" s="2301">
        <v>70</v>
      </c>
      <c r="N109" s="2301"/>
      <c r="O109" s="138"/>
      <c r="P109" s="114"/>
      <c r="Q109" s="117"/>
      <c r="R109" s="117"/>
      <c r="S109" s="117"/>
      <c r="T109" s="2298"/>
      <c r="U109" s="2299"/>
      <c r="V109" s="2299"/>
      <c r="W109" s="2299"/>
      <c r="X109" s="2299"/>
      <c r="Y109" s="2299"/>
      <c r="Z109" s="2300"/>
      <c r="AA109" s="2309"/>
      <c r="AB109" s="2310"/>
      <c r="AC109" s="2310"/>
      <c r="AD109" s="2310"/>
      <c r="AE109" s="2310"/>
      <c r="AF109" s="2311"/>
      <c r="AG109" s="1126" t="str">
        <f t="shared" si="158"/>
        <v/>
      </c>
      <c r="AH109" s="24"/>
      <c r="AI109" s="1127" t="str">
        <f t="shared" si="159"/>
        <v/>
      </c>
    </row>
    <row r="110" spans="1:35" ht="25.2" customHeight="1">
      <c r="A110" s="449" t="s">
        <v>1726</v>
      </c>
      <c r="B110" s="449" t="s">
        <v>1726</v>
      </c>
      <c r="C110" s="449" t="s">
        <v>1759</v>
      </c>
      <c r="D110" s="449" t="s">
        <v>1759</v>
      </c>
      <c r="E110" s="449" t="s">
        <v>1759</v>
      </c>
      <c r="F110" s="449" t="s">
        <v>1759</v>
      </c>
      <c r="G110" s="449" t="s">
        <v>1759</v>
      </c>
      <c r="H110" s="449" t="s">
        <v>1759</v>
      </c>
      <c r="I110" s="449" t="s">
        <v>1759</v>
      </c>
      <c r="J110" s="449" t="s">
        <v>1759</v>
      </c>
      <c r="K110" s="464" t="str">
        <f t="shared" si="157"/>
        <v>●</v>
      </c>
      <c r="L110" s="39"/>
      <c r="M110" s="2301">
        <v>71</v>
      </c>
      <c r="N110" s="2301"/>
      <c r="O110" s="138"/>
      <c r="P110" s="114"/>
      <c r="Q110" s="117"/>
      <c r="R110" s="117"/>
      <c r="S110" s="117"/>
      <c r="T110" s="2298"/>
      <c r="U110" s="2299"/>
      <c r="V110" s="2299"/>
      <c r="W110" s="2299"/>
      <c r="X110" s="2299"/>
      <c r="Y110" s="2299"/>
      <c r="Z110" s="2300"/>
      <c r="AA110" s="2309"/>
      <c r="AB110" s="2310"/>
      <c r="AC110" s="2310"/>
      <c r="AD110" s="2310"/>
      <c r="AE110" s="2310"/>
      <c r="AF110" s="2311"/>
      <c r="AG110" s="1126" t="str">
        <f t="shared" si="158"/>
        <v/>
      </c>
      <c r="AH110" s="24"/>
      <c r="AI110" s="1127" t="str">
        <f t="shared" si="159"/>
        <v/>
      </c>
    </row>
    <row r="111" spans="1:35" ht="25.2" customHeight="1">
      <c r="A111" s="449" t="s">
        <v>1726</v>
      </c>
      <c r="B111" s="449" t="s">
        <v>1726</v>
      </c>
      <c r="C111" s="449" t="s">
        <v>1759</v>
      </c>
      <c r="D111" s="449" t="s">
        <v>1759</v>
      </c>
      <c r="E111" s="449" t="s">
        <v>1759</v>
      </c>
      <c r="F111" s="449" t="s">
        <v>1759</v>
      </c>
      <c r="G111" s="449" t="s">
        <v>1759</v>
      </c>
      <c r="H111" s="449" t="s">
        <v>1759</v>
      </c>
      <c r="I111" s="449" t="s">
        <v>1759</v>
      </c>
      <c r="J111" s="449" t="s">
        <v>1759</v>
      </c>
      <c r="K111" s="464" t="str">
        <f t="shared" si="157"/>
        <v>●</v>
      </c>
      <c r="L111" s="39"/>
      <c r="M111" s="2301">
        <v>72</v>
      </c>
      <c r="N111" s="2301"/>
      <c r="O111" s="138"/>
      <c r="P111" s="114"/>
      <c r="Q111" s="117"/>
      <c r="R111" s="117"/>
      <c r="S111" s="117"/>
      <c r="T111" s="2298"/>
      <c r="U111" s="2299"/>
      <c r="V111" s="2299"/>
      <c r="W111" s="2299"/>
      <c r="X111" s="2299"/>
      <c r="Y111" s="2299"/>
      <c r="Z111" s="2300"/>
      <c r="AA111" s="2309"/>
      <c r="AB111" s="2310"/>
      <c r="AC111" s="2310"/>
      <c r="AD111" s="2310"/>
      <c r="AE111" s="2310"/>
      <c r="AF111" s="2311"/>
      <c r="AG111" s="1126" t="str">
        <f t="shared" si="158"/>
        <v/>
      </c>
      <c r="AH111" s="24"/>
      <c r="AI111" s="1127" t="str">
        <f t="shared" si="159"/>
        <v/>
      </c>
    </row>
    <row r="112" spans="1:35" ht="25.2" customHeight="1">
      <c r="A112" s="449" t="s">
        <v>1726</v>
      </c>
      <c r="B112" s="449" t="s">
        <v>1726</v>
      </c>
      <c r="C112" s="449" t="s">
        <v>1759</v>
      </c>
      <c r="D112" s="449" t="s">
        <v>1759</v>
      </c>
      <c r="E112" s="449" t="s">
        <v>1759</v>
      </c>
      <c r="F112" s="449" t="s">
        <v>1759</v>
      </c>
      <c r="G112" s="449" t="s">
        <v>1759</v>
      </c>
      <c r="H112" s="449" t="s">
        <v>1759</v>
      </c>
      <c r="I112" s="449" t="s">
        <v>1759</v>
      </c>
      <c r="J112" s="449" t="s">
        <v>1759</v>
      </c>
      <c r="K112" s="464" t="str">
        <f t="shared" si="157"/>
        <v>●</v>
      </c>
      <c r="L112" s="39"/>
      <c r="M112" s="2301">
        <v>73</v>
      </c>
      <c r="N112" s="2301"/>
      <c r="O112" s="138"/>
      <c r="P112" s="114"/>
      <c r="Q112" s="117"/>
      <c r="R112" s="117"/>
      <c r="S112" s="117"/>
      <c r="T112" s="2298"/>
      <c r="U112" s="2299"/>
      <c r="V112" s="2299"/>
      <c r="W112" s="2299"/>
      <c r="X112" s="2299"/>
      <c r="Y112" s="2299"/>
      <c r="Z112" s="2300"/>
      <c r="AA112" s="2309"/>
      <c r="AB112" s="2310"/>
      <c r="AC112" s="2310"/>
      <c r="AD112" s="2310"/>
      <c r="AE112" s="2310"/>
      <c r="AF112" s="2311"/>
      <c r="AG112" s="1126" t="str">
        <f t="shared" si="158"/>
        <v/>
      </c>
      <c r="AH112" s="24"/>
      <c r="AI112" s="1127" t="str">
        <f t="shared" si="159"/>
        <v/>
      </c>
    </row>
    <row r="113" spans="1:35" ht="25.2" customHeight="1">
      <c r="A113" s="449" t="s">
        <v>1726</v>
      </c>
      <c r="B113" s="449" t="s">
        <v>1726</v>
      </c>
      <c r="C113" s="449" t="s">
        <v>1759</v>
      </c>
      <c r="D113" s="449" t="s">
        <v>1759</v>
      </c>
      <c r="E113" s="449" t="s">
        <v>1759</v>
      </c>
      <c r="F113" s="449" t="s">
        <v>1759</v>
      </c>
      <c r="G113" s="449" t="s">
        <v>1759</v>
      </c>
      <c r="H113" s="449" t="s">
        <v>1759</v>
      </c>
      <c r="I113" s="449" t="s">
        <v>1759</v>
      </c>
      <c r="J113" s="449" t="s">
        <v>1759</v>
      </c>
      <c r="K113" s="464" t="str">
        <f t="shared" si="157"/>
        <v>●</v>
      </c>
      <c r="L113" s="39"/>
      <c r="M113" s="2301">
        <v>74</v>
      </c>
      <c r="N113" s="2301"/>
      <c r="O113" s="138"/>
      <c r="P113" s="114"/>
      <c r="Q113" s="117"/>
      <c r="R113" s="117"/>
      <c r="S113" s="117"/>
      <c r="T113" s="2298"/>
      <c r="U113" s="2299"/>
      <c r="V113" s="2299"/>
      <c r="W113" s="2299"/>
      <c r="X113" s="2299"/>
      <c r="Y113" s="2299"/>
      <c r="Z113" s="2300"/>
      <c r="AA113" s="2309"/>
      <c r="AB113" s="2310"/>
      <c r="AC113" s="2310"/>
      <c r="AD113" s="2310"/>
      <c r="AE113" s="2310"/>
      <c r="AF113" s="2311"/>
      <c r="AG113" s="1126" t="str">
        <f t="shared" si="158"/>
        <v/>
      </c>
      <c r="AH113" s="24"/>
      <c r="AI113" s="1127" t="str">
        <f t="shared" si="159"/>
        <v/>
      </c>
    </row>
    <row r="114" spans="1:35" ht="25.2" customHeight="1">
      <c r="A114" s="449" t="s">
        <v>1726</v>
      </c>
      <c r="B114" s="449" t="s">
        <v>1726</v>
      </c>
      <c r="C114" s="449" t="s">
        <v>1759</v>
      </c>
      <c r="D114" s="449" t="s">
        <v>1759</v>
      </c>
      <c r="E114" s="449" t="s">
        <v>1759</v>
      </c>
      <c r="F114" s="449" t="s">
        <v>1759</v>
      </c>
      <c r="G114" s="449" t="s">
        <v>1759</v>
      </c>
      <c r="H114" s="449" t="s">
        <v>1759</v>
      </c>
      <c r="I114" s="449" t="s">
        <v>1759</v>
      </c>
      <c r="J114" s="449" t="s">
        <v>1759</v>
      </c>
      <c r="K114" s="464" t="str">
        <f t="shared" si="157"/>
        <v>●</v>
      </c>
      <c r="L114" s="39"/>
      <c r="M114" s="2301">
        <v>75</v>
      </c>
      <c r="N114" s="2301"/>
      <c r="O114" s="138"/>
      <c r="P114" s="114"/>
      <c r="Q114" s="117"/>
      <c r="R114" s="117"/>
      <c r="S114" s="117"/>
      <c r="T114" s="2298"/>
      <c r="U114" s="2299"/>
      <c r="V114" s="2299"/>
      <c r="W114" s="2299"/>
      <c r="X114" s="2299"/>
      <c r="Y114" s="2299"/>
      <c r="Z114" s="2300"/>
      <c r="AA114" s="2309"/>
      <c r="AB114" s="2310"/>
      <c r="AC114" s="2310"/>
      <c r="AD114" s="2310"/>
      <c r="AE114" s="2310"/>
      <c r="AF114" s="2311"/>
      <c r="AG114" s="1126" t="str">
        <f t="shared" si="158"/>
        <v/>
      </c>
      <c r="AH114" s="24"/>
      <c r="AI114" s="1127" t="str">
        <f t="shared" si="159"/>
        <v/>
      </c>
    </row>
    <row r="115" spans="1:35" ht="25.2" customHeight="1">
      <c r="A115" s="449" t="s">
        <v>1726</v>
      </c>
      <c r="B115" s="449" t="s">
        <v>1726</v>
      </c>
      <c r="C115" s="449" t="s">
        <v>1759</v>
      </c>
      <c r="D115" s="449" t="s">
        <v>1759</v>
      </c>
      <c r="E115" s="449" t="s">
        <v>1759</v>
      </c>
      <c r="F115" s="449" t="s">
        <v>1759</v>
      </c>
      <c r="G115" s="449" t="s">
        <v>1759</v>
      </c>
      <c r="H115" s="449" t="s">
        <v>1759</v>
      </c>
      <c r="I115" s="449" t="s">
        <v>1759</v>
      </c>
      <c r="J115" s="449" t="s">
        <v>1759</v>
      </c>
      <c r="K115" s="464" t="str">
        <f t="shared" si="157"/>
        <v>●</v>
      </c>
      <c r="L115" s="39"/>
      <c r="M115" s="2301">
        <v>76</v>
      </c>
      <c r="N115" s="2301"/>
      <c r="O115" s="138"/>
      <c r="P115" s="114"/>
      <c r="Q115" s="117"/>
      <c r="R115" s="117"/>
      <c r="S115" s="117"/>
      <c r="T115" s="2298"/>
      <c r="U115" s="2299"/>
      <c r="V115" s="2299"/>
      <c r="W115" s="2299"/>
      <c r="X115" s="2299"/>
      <c r="Y115" s="2299"/>
      <c r="Z115" s="2300"/>
      <c r="AA115" s="2309"/>
      <c r="AB115" s="2310"/>
      <c r="AC115" s="2310"/>
      <c r="AD115" s="2310"/>
      <c r="AE115" s="2310"/>
      <c r="AF115" s="2311"/>
      <c r="AG115" s="1126" t="str">
        <f t="shared" si="158"/>
        <v/>
      </c>
      <c r="AH115" s="24"/>
      <c r="AI115" s="1127" t="str">
        <f t="shared" si="159"/>
        <v/>
      </c>
    </row>
    <row r="116" spans="1:35" ht="25.2" customHeight="1">
      <c r="A116" s="449" t="s">
        <v>1726</v>
      </c>
      <c r="B116" s="449" t="s">
        <v>1726</v>
      </c>
      <c r="C116" s="449" t="s">
        <v>1759</v>
      </c>
      <c r="D116" s="449" t="s">
        <v>1759</v>
      </c>
      <c r="E116" s="449" t="s">
        <v>1759</v>
      </c>
      <c r="F116" s="449" t="s">
        <v>1759</v>
      </c>
      <c r="G116" s="449" t="s">
        <v>1759</v>
      </c>
      <c r="H116" s="449" t="s">
        <v>1759</v>
      </c>
      <c r="I116" s="449" t="s">
        <v>1759</v>
      </c>
      <c r="J116" s="449" t="s">
        <v>1759</v>
      </c>
      <c r="K116" s="464" t="str">
        <f t="shared" si="157"/>
        <v>●</v>
      </c>
      <c r="L116" s="39"/>
      <c r="M116" s="2301">
        <v>77</v>
      </c>
      <c r="N116" s="2301"/>
      <c r="O116" s="138"/>
      <c r="P116" s="114"/>
      <c r="Q116" s="117"/>
      <c r="R116" s="117"/>
      <c r="S116" s="117"/>
      <c r="T116" s="2298"/>
      <c r="U116" s="2299"/>
      <c r="V116" s="2299"/>
      <c r="W116" s="2299"/>
      <c r="X116" s="2299"/>
      <c r="Y116" s="2299"/>
      <c r="Z116" s="2300"/>
      <c r="AA116" s="2309"/>
      <c r="AB116" s="2310"/>
      <c r="AC116" s="2310"/>
      <c r="AD116" s="2310"/>
      <c r="AE116" s="2310"/>
      <c r="AF116" s="2311"/>
      <c r="AG116" s="1126" t="str">
        <f t="shared" si="158"/>
        <v/>
      </c>
      <c r="AH116" s="24"/>
      <c r="AI116" s="1127" t="str">
        <f t="shared" si="159"/>
        <v/>
      </c>
    </row>
    <row r="117" spans="1:35" ht="25.2" customHeight="1">
      <c r="A117" s="449" t="s">
        <v>1726</v>
      </c>
      <c r="B117" s="449" t="s">
        <v>1726</v>
      </c>
      <c r="C117" s="449" t="s">
        <v>1759</v>
      </c>
      <c r="D117" s="449" t="s">
        <v>1759</v>
      </c>
      <c r="E117" s="449" t="s">
        <v>1759</v>
      </c>
      <c r="F117" s="449" t="s">
        <v>1759</v>
      </c>
      <c r="G117" s="449" t="s">
        <v>1759</v>
      </c>
      <c r="H117" s="449" t="s">
        <v>1759</v>
      </c>
      <c r="I117" s="449" t="s">
        <v>1759</v>
      </c>
      <c r="J117" s="449" t="s">
        <v>1759</v>
      </c>
      <c r="K117" s="464" t="str">
        <f t="shared" si="157"/>
        <v>●</v>
      </c>
      <c r="L117" s="39"/>
      <c r="M117" s="2301">
        <v>78</v>
      </c>
      <c r="N117" s="2301"/>
      <c r="O117" s="138"/>
      <c r="P117" s="114"/>
      <c r="Q117" s="117"/>
      <c r="R117" s="117"/>
      <c r="S117" s="117"/>
      <c r="T117" s="2298"/>
      <c r="U117" s="2299"/>
      <c r="V117" s="2299"/>
      <c r="W117" s="2299"/>
      <c r="X117" s="2299"/>
      <c r="Y117" s="2299"/>
      <c r="Z117" s="2300"/>
      <c r="AA117" s="2309"/>
      <c r="AB117" s="2310"/>
      <c r="AC117" s="2310"/>
      <c r="AD117" s="2310"/>
      <c r="AE117" s="2310"/>
      <c r="AF117" s="2311"/>
      <c r="AG117" s="1126" t="str">
        <f t="shared" si="158"/>
        <v/>
      </c>
      <c r="AH117" s="24"/>
      <c r="AI117" s="1127" t="str">
        <f t="shared" si="159"/>
        <v/>
      </c>
    </row>
    <row r="118" spans="1:35" ht="25.2" customHeight="1">
      <c r="A118" s="449" t="s">
        <v>1726</v>
      </c>
      <c r="B118" s="449" t="s">
        <v>1726</v>
      </c>
      <c r="C118" s="449" t="s">
        <v>1759</v>
      </c>
      <c r="D118" s="449" t="s">
        <v>1759</v>
      </c>
      <c r="E118" s="449" t="s">
        <v>1759</v>
      </c>
      <c r="F118" s="449" t="s">
        <v>1759</v>
      </c>
      <c r="G118" s="449" t="s">
        <v>1759</v>
      </c>
      <c r="H118" s="449" t="s">
        <v>1759</v>
      </c>
      <c r="I118" s="449" t="s">
        <v>1759</v>
      </c>
      <c r="J118" s="449" t="s">
        <v>1759</v>
      </c>
      <c r="K118" s="464" t="str">
        <f t="shared" si="157"/>
        <v>●</v>
      </c>
      <c r="L118" s="39"/>
      <c r="M118" s="2301">
        <v>79</v>
      </c>
      <c r="N118" s="2301"/>
      <c r="O118" s="138"/>
      <c r="P118" s="114"/>
      <c r="Q118" s="117"/>
      <c r="R118" s="117"/>
      <c r="S118" s="117"/>
      <c r="T118" s="2298"/>
      <c r="U118" s="2299"/>
      <c r="V118" s="2299"/>
      <c r="W118" s="2299"/>
      <c r="X118" s="2299"/>
      <c r="Y118" s="2299"/>
      <c r="Z118" s="2300"/>
      <c r="AA118" s="2309"/>
      <c r="AB118" s="2310"/>
      <c r="AC118" s="2310"/>
      <c r="AD118" s="2310"/>
      <c r="AE118" s="2310"/>
      <c r="AF118" s="2311"/>
      <c r="AG118" s="1126" t="str">
        <f t="shared" si="158"/>
        <v/>
      </c>
      <c r="AH118" s="24"/>
      <c r="AI118" s="1127" t="str">
        <f t="shared" si="159"/>
        <v/>
      </c>
    </row>
    <row r="119" spans="1:35" ht="25.2" customHeight="1">
      <c r="A119" s="449" t="s">
        <v>1726</v>
      </c>
      <c r="B119" s="449" t="s">
        <v>1726</v>
      </c>
      <c r="C119" s="449" t="s">
        <v>1759</v>
      </c>
      <c r="D119" s="449" t="s">
        <v>1759</v>
      </c>
      <c r="E119" s="449" t="s">
        <v>1759</v>
      </c>
      <c r="F119" s="449" t="s">
        <v>1759</v>
      </c>
      <c r="G119" s="449" t="s">
        <v>1759</v>
      </c>
      <c r="H119" s="449" t="s">
        <v>1759</v>
      </c>
      <c r="I119" s="449" t="s">
        <v>1759</v>
      </c>
      <c r="J119" s="449" t="s">
        <v>1759</v>
      </c>
      <c r="K119" s="464" t="str">
        <f t="shared" si="157"/>
        <v>●</v>
      </c>
      <c r="L119" s="39"/>
      <c r="M119" s="2301">
        <v>80</v>
      </c>
      <c r="N119" s="2301"/>
      <c r="O119" s="138"/>
      <c r="P119" s="114"/>
      <c r="Q119" s="117"/>
      <c r="R119" s="117"/>
      <c r="S119" s="117"/>
      <c r="T119" s="2298"/>
      <c r="U119" s="2299"/>
      <c r="V119" s="2299"/>
      <c r="W119" s="2299"/>
      <c r="X119" s="2299"/>
      <c r="Y119" s="2299"/>
      <c r="Z119" s="2300"/>
      <c r="AA119" s="2309"/>
      <c r="AB119" s="2310"/>
      <c r="AC119" s="2310"/>
      <c r="AD119" s="2310"/>
      <c r="AE119" s="2310"/>
      <c r="AF119" s="2311"/>
      <c r="AG119" s="1126" t="str">
        <f t="shared" si="158"/>
        <v/>
      </c>
      <c r="AH119" s="24"/>
      <c r="AI119" s="1127" t="str">
        <f t="shared" si="159"/>
        <v/>
      </c>
    </row>
    <row r="120" spans="1:35" ht="25.2" customHeight="1">
      <c r="A120" s="449" t="s">
        <v>1726</v>
      </c>
      <c r="B120" s="449" t="s">
        <v>1726</v>
      </c>
      <c r="C120" s="449" t="s">
        <v>1759</v>
      </c>
      <c r="D120" s="449" t="s">
        <v>1759</v>
      </c>
      <c r="E120" s="449" t="s">
        <v>1759</v>
      </c>
      <c r="F120" s="449" t="s">
        <v>1759</v>
      </c>
      <c r="G120" s="449" t="s">
        <v>1759</v>
      </c>
      <c r="H120" s="449" t="s">
        <v>1759</v>
      </c>
      <c r="I120" s="449" t="s">
        <v>1759</v>
      </c>
      <c r="J120" s="449" t="s">
        <v>1759</v>
      </c>
      <c r="K120" s="464" t="str">
        <f t="shared" si="157"/>
        <v>●</v>
      </c>
      <c r="L120" s="39"/>
      <c r="M120" s="2301">
        <v>81</v>
      </c>
      <c r="N120" s="2301"/>
      <c r="O120" s="138"/>
      <c r="P120" s="114"/>
      <c r="Q120" s="117"/>
      <c r="R120" s="117"/>
      <c r="S120" s="117"/>
      <c r="T120" s="2298"/>
      <c r="U120" s="2299"/>
      <c r="V120" s="2299"/>
      <c r="W120" s="2299"/>
      <c r="X120" s="2299"/>
      <c r="Y120" s="2299"/>
      <c r="Z120" s="2300"/>
      <c r="AA120" s="2309"/>
      <c r="AB120" s="2310"/>
      <c r="AC120" s="2310"/>
      <c r="AD120" s="2310"/>
      <c r="AE120" s="2310"/>
      <c r="AF120" s="2311"/>
      <c r="AG120" s="1126" t="str">
        <f t="shared" si="158"/>
        <v/>
      </c>
      <c r="AH120" s="24"/>
      <c r="AI120" s="1127" t="str">
        <f t="shared" si="159"/>
        <v/>
      </c>
    </row>
    <row r="121" spans="1:35" ht="25.2" customHeight="1">
      <c r="A121" s="449" t="s">
        <v>1726</v>
      </c>
      <c r="B121" s="449" t="s">
        <v>1726</v>
      </c>
      <c r="C121" s="449" t="s">
        <v>1759</v>
      </c>
      <c r="D121" s="449" t="s">
        <v>1759</v>
      </c>
      <c r="E121" s="449" t="s">
        <v>1759</v>
      </c>
      <c r="F121" s="449" t="s">
        <v>1759</v>
      </c>
      <c r="G121" s="449" t="s">
        <v>1759</v>
      </c>
      <c r="H121" s="449" t="s">
        <v>1759</v>
      </c>
      <c r="I121" s="449" t="s">
        <v>1759</v>
      </c>
      <c r="J121" s="449" t="s">
        <v>1759</v>
      </c>
      <c r="K121" s="464" t="str">
        <f t="shared" si="157"/>
        <v>●</v>
      </c>
      <c r="L121" s="39"/>
      <c r="M121" s="2301">
        <v>82</v>
      </c>
      <c r="N121" s="2301"/>
      <c r="O121" s="138"/>
      <c r="P121" s="114"/>
      <c r="Q121" s="117"/>
      <c r="R121" s="117"/>
      <c r="S121" s="117"/>
      <c r="T121" s="2298"/>
      <c r="U121" s="2299"/>
      <c r="V121" s="2299"/>
      <c r="W121" s="2299"/>
      <c r="X121" s="2299"/>
      <c r="Y121" s="2299"/>
      <c r="Z121" s="2300"/>
      <c r="AA121" s="2309"/>
      <c r="AB121" s="2310"/>
      <c r="AC121" s="2310"/>
      <c r="AD121" s="2310"/>
      <c r="AE121" s="2310"/>
      <c r="AF121" s="2311"/>
      <c r="AG121" s="1126" t="str">
        <f t="shared" si="158"/>
        <v/>
      </c>
      <c r="AH121" s="24"/>
      <c r="AI121" s="1127" t="str">
        <f t="shared" si="159"/>
        <v/>
      </c>
    </row>
    <row r="122" spans="1:35" ht="25.2" customHeight="1">
      <c r="A122" s="449" t="s">
        <v>1726</v>
      </c>
      <c r="B122" s="449" t="s">
        <v>1726</v>
      </c>
      <c r="C122" s="449" t="s">
        <v>1759</v>
      </c>
      <c r="D122" s="449" t="s">
        <v>1759</v>
      </c>
      <c r="E122" s="449" t="s">
        <v>1759</v>
      </c>
      <c r="F122" s="449" t="s">
        <v>1759</v>
      </c>
      <c r="G122" s="449" t="s">
        <v>1759</v>
      </c>
      <c r="H122" s="449" t="s">
        <v>1759</v>
      </c>
      <c r="I122" s="449" t="s">
        <v>1759</v>
      </c>
      <c r="J122" s="449" t="s">
        <v>1759</v>
      </c>
      <c r="K122" s="464" t="str">
        <f t="shared" si="157"/>
        <v>●</v>
      </c>
      <c r="L122" s="39"/>
      <c r="M122" s="2301">
        <v>83</v>
      </c>
      <c r="N122" s="2301"/>
      <c r="O122" s="138"/>
      <c r="P122" s="114"/>
      <c r="Q122" s="117"/>
      <c r="R122" s="117"/>
      <c r="S122" s="117"/>
      <c r="T122" s="2298"/>
      <c r="U122" s="2299"/>
      <c r="V122" s="2299"/>
      <c r="W122" s="2299"/>
      <c r="X122" s="2299"/>
      <c r="Y122" s="2299"/>
      <c r="Z122" s="2300"/>
      <c r="AA122" s="2309"/>
      <c r="AB122" s="2310"/>
      <c r="AC122" s="2310"/>
      <c r="AD122" s="2310"/>
      <c r="AE122" s="2310"/>
      <c r="AF122" s="2311"/>
      <c r="AG122" s="1126" t="str">
        <f t="shared" si="158"/>
        <v/>
      </c>
      <c r="AH122" s="24"/>
      <c r="AI122" s="1127" t="str">
        <f t="shared" si="159"/>
        <v/>
      </c>
    </row>
    <row r="123" spans="1:35" ht="25.2" customHeight="1">
      <c r="A123" s="449" t="s">
        <v>1726</v>
      </c>
      <c r="B123" s="449" t="s">
        <v>1726</v>
      </c>
      <c r="C123" s="449" t="s">
        <v>1759</v>
      </c>
      <c r="D123" s="449" t="s">
        <v>1759</v>
      </c>
      <c r="E123" s="449" t="s">
        <v>1759</v>
      </c>
      <c r="F123" s="449" t="s">
        <v>1759</v>
      </c>
      <c r="G123" s="449" t="s">
        <v>1759</v>
      </c>
      <c r="H123" s="449" t="s">
        <v>1759</v>
      </c>
      <c r="I123" s="449" t="s">
        <v>1759</v>
      </c>
      <c r="J123" s="449" t="s">
        <v>1759</v>
      </c>
      <c r="K123" s="464" t="str">
        <f t="shared" si="157"/>
        <v>●</v>
      </c>
      <c r="L123" s="39"/>
      <c r="M123" s="2301">
        <v>84</v>
      </c>
      <c r="N123" s="2301"/>
      <c r="O123" s="138"/>
      <c r="P123" s="114"/>
      <c r="Q123" s="117"/>
      <c r="R123" s="117"/>
      <c r="S123" s="117"/>
      <c r="T123" s="2298"/>
      <c r="U123" s="2299"/>
      <c r="V123" s="2299"/>
      <c r="W123" s="2299"/>
      <c r="X123" s="2299"/>
      <c r="Y123" s="2299"/>
      <c r="Z123" s="2300"/>
      <c r="AA123" s="2309"/>
      <c r="AB123" s="2310"/>
      <c r="AC123" s="2310"/>
      <c r="AD123" s="2310"/>
      <c r="AE123" s="2310"/>
      <c r="AF123" s="2311"/>
      <c r="AG123" s="1126" t="str">
        <f t="shared" si="158"/>
        <v/>
      </c>
      <c r="AH123" s="24"/>
      <c r="AI123" s="1127" t="str">
        <f t="shared" si="159"/>
        <v/>
      </c>
    </row>
    <row r="124" spans="1:35" ht="25.2" customHeight="1">
      <c r="A124" s="449" t="s">
        <v>1726</v>
      </c>
      <c r="B124" s="449" t="s">
        <v>1726</v>
      </c>
      <c r="C124" s="449" t="s">
        <v>1759</v>
      </c>
      <c r="D124" s="449" t="s">
        <v>1759</v>
      </c>
      <c r="E124" s="449" t="s">
        <v>1759</v>
      </c>
      <c r="F124" s="449" t="s">
        <v>1759</v>
      </c>
      <c r="G124" s="449" t="s">
        <v>1759</v>
      </c>
      <c r="H124" s="449" t="s">
        <v>1759</v>
      </c>
      <c r="I124" s="449" t="s">
        <v>1759</v>
      </c>
      <c r="J124" s="449" t="s">
        <v>1759</v>
      </c>
      <c r="K124" s="464" t="str">
        <f t="shared" si="157"/>
        <v>●</v>
      </c>
      <c r="L124" s="39"/>
      <c r="M124" s="2301">
        <v>85</v>
      </c>
      <c r="N124" s="2301"/>
      <c r="O124" s="138"/>
      <c r="P124" s="114"/>
      <c r="Q124" s="117"/>
      <c r="R124" s="117"/>
      <c r="S124" s="117"/>
      <c r="T124" s="2298"/>
      <c r="U124" s="2299"/>
      <c r="V124" s="2299"/>
      <c r="W124" s="2299"/>
      <c r="X124" s="2299"/>
      <c r="Y124" s="2299"/>
      <c r="Z124" s="2300"/>
      <c r="AA124" s="2309"/>
      <c r="AB124" s="2310"/>
      <c r="AC124" s="2310"/>
      <c r="AD124" s="2310"/>
      <c r="AE124" s="2310"/>
      <c r="AF124" s="2311"/>
      <c r="AG124" s="1126" t="str">
        <f t="shared" si="158"/>
        <v/>
      </c>
      <c r="AH124" s="24"/>
      <c r="AI124" s="1127" t="str">
        <f t="shared" si="159"/>
        <v/>
      </c>
    </row>
    <row r="125" spans="1:35" ht="25.2" customHeight="1">
      <c r="A125" s="449" t="s">
        <v>1726</v>
      </c>
      <c r="B125" s="449" t="s">
        <v>1726</v>
      </c>
      <c r="C125" s="449" t="s">
        <v>1759</v>
      </c>
      <c r="D125" s="449" t="s">
        <v>1759</v>
      </c>
      <c r="E125" s="449" t="s">
        <v>1759</v>
      </c>
      <c r="F125" s="449" t="s">
        <v>1759</v>
      </c>
      <c r="G125" s="449" t="s">
        <v>1759</v>
      </c>
      <c r="H125" s="449" t="s">
        <v>1759</v>
      </c>
      <c r="I125" s="449" t="s">
        <v>1759</v>
      </c>
      <c r="J125" s="449" t="s">
        <v>1759</v>
      </c>
      <c r="K125" s="464" t="str">
        <f t="shared" si="157"/>
        <v>●</v>
      </c>
      <c r="L125" s="39"/>
      <c r="M125" s="2301">
        <v>86</v>
      </c>
      <c r="N125" s="2301"/>
      <c r="O125" s="138"/>
      <c r="P125" s="114"/>
      <c r="Q125" s="117"/>
      <c r="R125" s="117"/>
      <c r="S125" s="117"/>
      <c r="T125" s="2298"/>
      <c r="U125" s="2299"/>
      <c r="V125" s="2299"/>
      <c r="W125" s="2299"/>
      <c r="X125" s="2299"/>
      <c r="Y125" s="2299"/>
      <c r="Z125" s="2300"/>
      <c r="AA125" s="2309"/>
      <c r="AB125" s="2310"/>
      <c r="AC125" s="2310"/>
      <c r="AD125" s="2310"/>
      <c r="AE125" s="2310"/>
      <c r="AF125" s="2311"/>
      <c r="AG125" s="1126" t="str">
        <f t="shared" si="158"/>
        <v/>
      </c>
      <c r="AH125" s="24"/>
      <c r="AI125" s="1127" t="str">
        <f t="shared" si="159"/>
        <v/>
      </c>
    </row>
    <row r="126" spans="1:35" ht="25.2" customHeight="1">
      <c r="A126" s="449" t="s">
        <v>1726</v>
      </c>
      <c r="B126" s="449" t="s">
        <v>1726</v>
      </c>
      <c r="C126" s="449" t="s">
        <v>1759</v>
      </c>
      <c r="D126" s="449" t="s">
        <v>1759</v>
      </c>
      <c r="E126" s="449" t="s">
        <v>1759</v>
      </c>
      <c r="F126" s="449" t="s">
        <v>1759</v>
      </c>
      <c r="G126" s="449" t="s">
        <v>1759</v>
      </c>
      <c r="H126" s="449" t="s">
        <v>1759</v>
      </c>
      <c r="I126" s="449" t="s">
        <v>1759</v>
      </c>
      <c r="J126" s="449" t="s">
        <v>1759</v>
      </c>
      <c r="K126" s="464" t="str">
        <f t="shared" si="157"/>
        <v>●</v>
      </c>
      <c r="L126" s="39"/>
      <c r="M126" s="2301">
        <v>87</v>
      </c>
      <c r="N126" s="2301"/>
      <c r="O126" s="138"/>
      <c r="P126" s="114"/>
      <c r="Q126" s="117"/>
      <c r="R126" s="117"/>
      <c r="S126" s="117"/>
      <c r="T126" s="2298"/>
      <c r="U126" s="2299"/>
      <c r="V126" s="2299"/>
      <c r="W126" s="2299"/>
      <c r="X126" s="2299"/>
      <c r="Y126" s="2299"/>
      <c r="Z126" s="2300"/>
      <c r="AA126" s="2309"/>
      <c r="AB126" s="2310"/>
      <c r="AC126" s="2310"/>
      <c r="AD126" s="2310"/>
      <c r="AE126" s="2310"/>
      <c r="AF126" s="2311"/>
      <c r="AG126" s="1126" t="str">
        <f t="shared" si="158"/>
        <v/>
      </c>
      <c r="AH126" s="24"/>
      <c r="AI126" s="1127" t="str">
        <f t="shared" si="159"/>
        <v/>
      </c>
    </row>
    <row r="127" spans="1:35" ht="25.2" customHeight="1">
      <c r="A127" s="449" t="s">
        <v>1726</v>
      </c>
      <c r="B127" s="449" t="s">
        <v>1726</v>
      </c>
      <c r="C127" s="449" t="s">
        <v>1759</v>
      </c>
      <c r="D127" s="449" t="s">
        <v>1759</v>
      </c>
      <c r="E127" s="449" t="s">
        <v>1759</v>
      </c>
      <c r="F127" s="449" t="s">
        <v>1759</v>
      </c>
      <c r="G127" s="449" t="s">
        <v>1759</v>
      </c>
      <c r="H127" s="449" t="s">
        <v>1759</v>
      </c>
      <c r="I127" s="449" t="s">
        <v>1759</v>
      </c>
      <c r="J127" s="449" t="s">
        <v>1759</v>
      </c>
      <c r="K127" s="464" t="str">
        <f t="shared" si="157"/>
        <v>●</v>
      </c>
      <c r="L127" s="39"/>
      <c r="M127" s="2301">
        <v>88</v>
      </c>
      <c r="N127" s="2301"/>
      <c r="O127" s="138"/>
      <c r="P127" s="114"/>
      <c r="Q127" s="117"/>
      <c r="R127" s="117"/>
      <c r="S127" s="117"/>
      <c r="T127" s="2298"/>
      <c r="U127" s="2299"/>
      <c r="V127" s="2299"/>
      <c r="W127" s="2299"/>
      <c r="X127" s="2299"/>
      <c r="Y127" s="2299"/>
      <c r="Z127" s="2300"/>
      <c r="AA127" s="2309"/>
      <c r="AB127" s="2310"/>
      <c r="AC127" s="2310"/>
      <c r="AD127" s="2310"/>
      <c r="AE127" s="2310"/>
      <c r="AF127" s="2311"/>
      <c r="AG127" s="1126" t="str">
        <f t="shared" si="158"/>
        <v/>
      </c>
      <c r="AH127" s="24"/>
      <c r="AI127" s="1127" t="str">
        <f t="shared" si="159"/>
        <v/>
      </c>
    </row>
    <row r="128" spans="1:35" ht="25.2" customHeight="1">
      <c r="A128" s="449" t="s">
        <v>1726</v>
      </c>
      <c r="B128" s="449" t="s">
        <v>1726</v>
      </c>
      <c r="C128" s="449" t="s">
        <v>1759</v>
      </c>
      <c r="D128" s="449" t="s">
        <v>1759</v>
      </c>
      <c r="E128" s="449" t="s">
        <v>1759</v>
      </c>
      <c r="F128" s="449" t="s">
        <v>1759</v>
      </c>
      <c r="G128" s="449" t="s">
        <v>1759</v>
      </c>
      <c r="H128" s="449" t="s">
        <v>1759</v>
      </c>
      <c r="I128" s="449" t="s">
        <v>1759</v>
      </c>
      <c r="J128" s="449" t="s">
        <v>1759</v>
      </c>
      <c r="K128" s="464" t="str">
        <f t="shared" si="157"/>
        <v>●</v>
      </c>
      <c r="L128" s="39"/>
      <c r="M128" s="2301">
        <v>89</v>
      </c>
      <c r="N128" s="2301"/>
      <c r="O128" s="138"/>
      <c r="P128" s="114"/>
      <c r="Q128" s="117"/>
      <c r="R128" s="117"/>
      <c r="S128" s="117"/>
      <c r="T128" s="2298"/>
      <c r="U128" s="2299"/>
      <c r="V128" s="2299"/>
      <c r="W128" s="2299"/>
      <c r="X128" s="2299"/>
      <c r="Y128" s="2299"/>
      <c r="Z128" s="2300"/>
      <c r="AA128" s="2309"/>
      <c r="AB128" s="2310"/>
      <c r="AC128" s="2310"/>
      <c r="AD128" s="2310"/>
      <c r="AE128" s="2310"/>
      <c r="AF128" s="2311"/>
      <c r="AG128" s="1126" t="str">
        <f t="shared" si="158"/>
        <v/>
      </c>
      <c r="AH128" s="24"/>
      <c r="AI128" s="1127" t="str">
        <f t="shared" si="159"/>
        <v/>
      </c>
    </row>
    <row r="129" spans="1:135" ht="25.2" customHeight="1">
      <c r="A129" s="449" t="s">
        <v>1726</v>
      </c>
      <c r="B129" s="449" t="s">
        <v>1726</v>
      </c>
      <c r="C129" s="449" t="s">
        <v>1759</v>
      </c>
      <c r="D129" s="449" t="s">
        <v>1759</v>
      </c>
      <c r="E129" s="449" t="s">
        <v>1759</v>
      </c>
      <c r="F129" s="449" t="s">
        <v>1759</v>
      </c>
      <c r="G129" s="449" t="s">
        <v>1759</v>
      </c>
      <c r="H129" s="449" t="s">
        <v>1759</v>
      </c>
      <c r="I129" s="449" t="s">
        <v>1759</v>
      </c>
      <c r="J129" s="449" t="s">
        <v>1759</v>
      </c>
      <c r="K129" s="464" t="str">
        <f t="shared" si="157"/>
        <v>●</v>
      </c>
      <c r="L129" s="39"/>
      <c r="M129" s="2301">
        <v>90</v>
      </c>
      <c r="N129" s="2301"/>
      <c r="O129" s="138"/>
      <c r="P129" s="114"/>
      <c r="Q129" s="117"/>
      <c r="R129" s="117"/>
      <c r="S129" s="117"/>
      <c r="T129" s="2298"/>
      <c r="U129" s="2299"/>
      <c r="V129" s="2299"/>
      <c r="W129" s="2299"/>
      <c r="X129" s="2299"/>
      <c r="Y129" s="2299"/>
      <c r="Z129" s="2300"/>
      <c r="AA129" s="2309"/>
      <c r="AB129" s="2310"/>
      <c r="AC129" s="2310"/>
      <c r="AD129" s="2310"/>
      <c r="AE129" s="2310"/>
      <c r="AF129" s="2311"/>
      <c r="AG129" s="1126" t="str">
        <f t="shared" si="158"/>
        <v/>
      </c>
      <c r="AH129" s="24"/>
      <c r="AI129" s="1127" t="str">
        <f t="shared" si="159"/>
        <v/>
      </c>
    </row>
    <row r="130" spans="1:135" ht="25.2" customHeight="1">
      <c r="A130" s="449" t="s">
        <v>1726</v>
      </c>
      <c r="B130" s="449" t="s">
        <v>1726</v>
      </c>
      <c r="C130" s="449" t="s">
        <v>1759</v>
      </c>
      <c r="D130" s="449" t="s">
        <v>1759</v>
      </c>
      <c r="E130" s="449" t="s">
        <v>1759</v>
      </c>
      <c r="F130" s="449" t="s">
        <v>1759</v>
      </c>
      <c r="G130" s="449" t="s">
        <v>1759</v>
      </c>
      <c r="H130" s="449" t="s">
        <v>1759</v>
      </c>
      <c r="I130" s="449" t="s">
        <v>1759</v>
      </c>
      <c r="J130" s="449" t="s">
        <v>1759</v>
      </c>
      <c r="K130" s="464" t="str">
        <f t="shared" si="157"/>
        <v>●</v>
      </c>
      <c r="L130" s="39"/>
      <c r="M130" s="2301">
        <v>91</v>
      </c>
      <c r="N130" s="2301"/>
      <c r="O130" s="138"/>
      <c r="P130" s="114"/>
      <c r="Q130" s="117"/>
      <c r="R130" s="117"/>
      <c r="S130" s="117"/>
      <c r="T130" s="2298"/>
      <c r="U130" s="2299"/>
      <c r="V130" s="2299"/>
      <c r="W130" s="2299"/>
      <c r="X130" s="2299"/>
      <c r="Y130" s="2299"/>
      <c r="Z130" s="2300"/>
      <c r="AA130" s="2309"/>
      <c r="AB130" s="2310"/>
      <c r="AC130" s="2310"/>
      <c r="AD130" s="2310"/>
      <c r="AE130" s="2310"/>
      <c r="AF130" s="2311"/>
      <c r="AG130" s="1126" t="str">
        <f t="shared" si="158"/>
        <v/>
      </c>
      <c r="AH130" s="24"/>
      <c r="AI130" s="1127" t="str">
        <f t="shared" si="159"/>
        <v/>
      </c>
    </row>
    <row r="131" spans="1:135" ht="25.2" customHeight="1">
      <c r="A131" s="449" t="s">
        <v>1726</v>
      </c>
      <c r="B131" s="449" t="s">
        <v>1726</v>
      </c>
      <c r="C131" s="449" t="s">
        <v>1759</v>
      </c>
      <c r="D131" s="449" t="s">
        <v>1759</v>
      </c>
      <c r="E131" s="449" t="s">
        <v>1759</v>
      </c>
      <c r="F131" s="449" t="s">
        <v>1759</v>
      </c>
      <c r="G131" s="449" t="s">
        <v>1759</v>
      </c>
      <c r="H131" s="449" t="s">
        <v>1759</v>
      </c>
      <c r="I131" s="449" t="s">
        <v>1759</v>
      </c>
      <c r="J131" s="449" t="s">
        <v>1759</v>
      </c>
      <c r="K131" s="464" t="str">
        <f t="shared" si="157"/>
        <v>●</v>
      </c>
      <c r="L131" s="39"/>
      <c r="M131" s="2301">
        <v>92</v>
      </c>
      <c r="N131" s="2301"/>
      <c r="O131" s="138"/>
      <c r="P131" s="114"/>
      <c r="Q131" s="117"/>
      <c r="R131" s="117"/>
      <c r="S131" s="117"/>
      <c r="T131" s="2298"/>
      <c r="U131" s="2299"/>
      <c r="V131" s="2299"/>
      <c r="W131" s="2299"/>
      <c r="X131" s="2299"/>
      <c r="Y131" s="2299"/>
      <c r="Z131" s="2300"/>
      <c r="AA131" s="2309"/>
      <c r="AB131" s="2310"/>
      <c r="AC131" s="2310"/>
      <c r="AD131" s="2310"/>
      <c r="AE131" s="2310"/>
      <c r="AF131" s="2311"/>
      <c r="AG131" s="1126" t="str">
        <f t="shared" si="158"/>
        <v/>
      </c>
      <c r="AH131" s="24"/>
      <c r="AI131" s="1127" t="str">
        <f t="shared" si="159"/>
        <v/>
      </c>
    </row>
    <row r="132" spans="1:135" ht="25.2" customHeight="1">
      <c r="A132" s="449" t="s">
        <v>1726</v>
      </c>
      <c r="B132" s="449" t="s">
        <v>1726</v>
      </c>
      <c r="C132" s="449" t="s">
        <v>1759</v>
      </c>
      <c r="D132" s="449" t="s">
        <v>1759</v>
      </c>
      <c r="E132" s="449" t="s">
        <v>1759</v>
      </c>
      <c r="F132" s="449" t="s">
        <v>1759</v>
      </c>
      <c r="G132" s="449" t="s">
        <v>1759</v>
      </c>
      <c r="H132" s="449" t="s">
        <v>1759</v>
      </c>
      <c r="I132" s="449" t="s">
        <v>1759</v>
      </c>
      <c r="J132" s="449" t="s">
        <v>1759</v>
      </c>
      <c r="K132" s="464" t="str">
        <f t="shared" ref="K132:K140" si="160">HLOOKUP($A$2,$A$11:$J$965,ROW()-10,0)</f>
        <v>●</v>
      </c>
      <c r="L132" s="39"/>
      <c r="M132" s="2301">
        <v>93</v>
      </c>
      <c r="N132" s="2301"/>
      <c r="O132" s="138"/>
      <c r="P132" s="114"/>
      <c r="Q132" s="117"/>
      <c r="R132" s="117"/>
      <c r="S132" s="117"/>
      <c r="T132" s="2298"/>
      <c r="U132" s="2299"/>
      <c r="V132" s="2299"/>
      <c r="W132" s="2299"/>
      <c r="X132" s="2299"/>
      <c r="Y132" s="2299"/>
      <c r="Z132" s="2300"/>
      <c r="AA132" s="2309"/>
      <c r="AB132" s="2310"/>
      <c r="AC132" s="2310"/>
      <c r="AD132" s="2310"/>
      <c r="AE132" s="2310"/>
      <c r="AF132" s="2311"/>
      <c r="AG132" s="1126" t="str">
        <f t="shared" si="158"/>
        <v/>
      </c>
      <c r="AH132" s="24"/>
      <c r="AI132" s="1127" t="str">
        <f t="shared" si="159"/>
        <v/>
      </c>
    </row>
    <row r="133" spans="1:135" ht="25.2" customHeight="1">
      <c r="A133" s="449" t="s">
        <v>1726</v>
      </c>
      <c r="B133" s="449" t="s">
        <v>1726</v>
      </c>
      <c r="C133" s="449" t="s">
        <v>1759</v>
      </c>
      <c r="D133" s="449" t="s">
        <v>1759</v>
      </c>
      <c r="E133" s="449" t="s">
        <v>1759</v>
      </c>
      <c r="F133" s="449" t="s">
        <v>1759</v>
      </c>
      <c r="G133" s="449" t="s">
        <v>1759</v>
      </c>
      <c r="H133" s="449" t="s">
        <v>1759</v>
      </c>
      <c r="I133" s="449" t="s">
        <v>1759</v>
      </c>
      <c r="J133" s="449" t="s">
        <v>1759</v>
      </c>
      <c r="K133" s="464" t="str">
        <f t="shared" si="160"/>
        <v>●</v>
      </c>
      <c r="L133" s="39"/>
      <c r="M133" s="2301">
        <v>94</v>
      </c>
      <c r="N133" s="2301"/>
      <c r="O133" s="138"/>
      <c r="P133" s="114"/>
      <c r="Q133" s="117"/>
      <c r="R133" s="117"/>
      <c r="S133" s="117"/>
      <c r="T133" s="2298"/>
      <c r="U133" s="2299"/>
      <c r="V133" s="2299"/>
      <c r="W133" s="2299"/>
      <c r="X133" s="2299"/>
      <c r="Y133" s="2299"/>
      <c r="Z133" s="2300"/>
      <c r="AA133" s="2309"/>
      <c r="AB133" s="2310"/>
      <c r="AC133" s="2310"/>
      <c r="AD133" s="2310"/>
      <c r="AE133" s="2310"/>
      <c r="AF133" s="2311"/>
      <c r="AG133" s="1126" t="str">
        <f t="shared" si="158"/>
        <v/>
      </c>
      <c r="AH133" s="24"/>
      <c r="AI133" s="1127" t="str">
        <f t="shared" si="159"/>
        <v/>
      </c>
    </row>
    <row r="134" spans="1:135" ht="25.2" customHeight="1">
      <c r="A134" s="449" t="s">
        <v>1726</v>
      </c>
      <c r="B134" s="449" t="s">
        <v>1726</v>
      </c>
      <c r="C134" s="449" t="s">
        <v>1759</v>
      </c>
      <c r="D134" s="449" t="s">
        <v>1759</v>
      </c>
      <c r="E134" s="449" t="s">
        <v>1759</v>
      </c>
      <c r="F134" s="449" t="s">
        <v>1759</v>
      </c>
      <c r="G134" s="449" t="s">
        <v>1759</v>
      </c>
      <c r="H134" s="449" t="s">
        <v>1759</v>
      </c>
      <c r="I134" s="449" t="s">
        <v>1759</v>
      </c>
      <c r="J134" s="449" t="s">
        <v>1759</v>
      </c>
      <c r="K134" s="464" t="str">
        <f t="shared" si="160"/>
        <v>●</v>
      </c>
      <c r="L134" s="39"/>
      <c r="M134" s="2301">
        <v>95</v>
      </c>
      <c r="N134" s="2301"/>
      <c r="O134" s="138"/>
      <c r="P134" s="114"/>
      <c r="Q134" s="117"/>
      <c r="R134" s="117"/>
      <c r="S134" s="117"/>
      <c r="T134" s="2298"/>
      <c r="U134" s="2299"/>
      <c r="V134" s="2299"/>
      <c r="W134" s="2299"/>
      <c r="X134" s="2299"/>
      <c r="Y134" s="2299"/>
      <c r="Z134" s="2300"/>
      <c r="AA134" s="2309"/>
      <c r="AB134" s="2310"/>
      <c r="AC134" s="2310"/>
      <c r="AD134" s="2310"/>
      <c r="AE134" s="2310"/>
      <c r="AF134" s="2311"/>
      <c r="AG134" s="1126" t="str">
        <f t="shared" si="158"/>
        <v/>
      </c>
      <c r="AH134" s="24"/>
      <c r="AI134" s="1127" t="str">
        <f t="shared" si="159"/>
        <v/>
      </c>
    </row>
    <row r="135" spans="1:135" ht="25.2" customHeight="1">
      <c r="A135" s="449" t="s">
        <v>1726</v>
      </c>
      <c r="B135" s="449" t="s">
        <v>1726</v>
      </c>
      <c r="C135" s="449" t="s">
        <v>1759</v>
      </c>
      <c r="D135" s="449" t="s">
        <v>1759</v>
      </c>
      <c r="E135" s="449" t="s">
        <v>1759</v>
      </c>
      <c r="F135" s="449" t="s">
        <v>1759</v>
      </c>
      <c r="G135" s="449" t="s">
        <v>1759</v>
      </c>
      <c r="H135" s="449" t="s">
        <v>1759</v>
      </c>
      <c r="I135" s="449" t="s">
        <v>1759</v>
      </c>
      <c r="J135" s="449" t="s">
        <v>1759</v>
      </c>
      <c r="K135" s="464" t="str">
        <f t="shared" si="160"/>
        <v>●</v>
      </c>
      <c r="L135" s="39"/>
      <c r="M135" s="2301">
        <v>96</v>
      </c>
      <c r="N135" s="2301"/>
      <c r="O135" s="138"/>
      <c r="P135" s="114"/>
      <c r="Q135" s="117"/>
      <c r="R135" s="117"/>
      <c r="S135" s="117"/>
      <c r="T135" s="2298"/>
      <c r="U135" s="2299"/>
      <c r="V135" s="2299"/>
      <c r="W135" s="2299"/>
      <c r="X135" s="2299"/>
      <c r="Y135" s="2299"/>
      <c r="Z135" s="2300"/>
      <c r="AA135" s="2309"/>
      <c r="AB135" s="2310"/>
      <c r="AC135" s="2310"/>
      <c r="AD135" s="2310"/>
      <c r="AE135" s="2310"/>
      <c r="AF135" s="2311"/>
      <c r="AG135" s="1126" t="str">
        <f t="shared" si="158"/>
        <v/>
      </c>
      <c r="AH135" s="24"/>
      <c r="AI135" s="1127" t="str">
        <f t="shared" si="159"/>
        <v/>
      </c>
    </row>
    <row r="136" spans="1:135" ht="25.2" customHeight="1">
      <c r="A136" s="449" t="s">
        <v>1726</v>
      </c>
      <c r="B136" s="449" t="s">
        <v>1726</v>
      </c>
      <c r="C136" s="449" t="s">
        <v>1759</v>
      </c>
      <c r="D136" s="449" t="s">
        <v>1759</v>
      </c>
      <c r="E136" s="449" t="s">
        <v>1759</v>
      </c>
      <c r="F136" s="449" t="s">
        <v>1759</v>
      </c>
      <c r="G136" s="449" t="s">
        <v>1759</v>
      </c>
      <c r="H136" s="449" t="s">
        <v>1759</v>
      </c>
      <c r="I136" s="449" t="s">
        <v>1759</v>
      </c>
      <c r="J136" s="449" t="s">
        <v>1759</v>
      </c>
      <c r="K136" s="464" t="str">
        <f t="shared" si="160"/>
        <v>●</v>
      </c>
      <c r="L136" s="39"/>
      <c r="M136" s="2301">
        <v>97</v>
      </c>
      <c r="N136" s="2301"/>
      <c r="O136" s="138"/>
      <c r="P136" s="114"/>
      <c r="Q136" s="117"/>
      <c r="R136" s="117"/>
      <c r="S136" s="117"/>
      <c r="T136" s="2298"/>
      <c r="U136" s="2299"/>
      <c r="V136" s="2299"/>
      <c r="W136" s="2299"/>
      <c r="X136" s="2299"/>
      <c r="Y136" s="2299"/>
      <c r="Z136" s="2300"/>
      <c r="AA136" s="2309"/>
      <c r="AB136" s="2310"/>
      <c r="AC136" s="2310"/>
      <c r="AD136" s="2310"/>
      <c r="AE136" s="2310"/>
      <c r="AF136" s="2311"/>
      <c r="AG136" s="1126" t="str">
        <f t="shared" si="158"/>
        <v/>
      </c>
      <c r="AH136" s="24"/>
      <c r="AI136" s="1127" t="str">
        <f t="shared" si="159"/>
        <v/>
      </c>
    </row>
    <row r="137" spans="1:135" ht="25.2" customHeight="1">
      <c r="A137" s="449" t="s">
        <v>1726</v>
      </c>
      <c r="B137" s="449" t="s">
        <v>1726</v>
      </c>
      <c r="C137" s="449" t="s">
        <v>1759</v>
      </c>
      <c r="D137" s="449" t="s">
        <v>1759</v>
      </c>
      <c r="E137" s="449" t="s">
        <v>1759</v>
      </c>
      <c r="F137" s="449" t="s">
        <v>1759</v>
      </c>
      <c r="G137" s="449" t="s">
        <v>1759</v>
      </c>
      <c r="H137" s="449" t="s">
        <v>1759</v>
      </c>
      <c r="I137" s="449" t="s">
        <v>1759</v>
      </c>
      <c r="J137" s="449" t="s">
        <v>1759</v>
      </c>
      <c r="K137" s="464" t="str">
        <f t="shared" si="160"/>
        <v>●</v>
      </c>
      <c r="L137" s="39"/>
      <c r="M137" s="2301">
        <v>98</v>
      </c>
      <c r="N137" s="2301"/>
      <c r="O137" s="138"/>
      <c r="P137" s="114"/>
      <c r="Q137" s="117"/>
      <c r="R137" s="133"/>
      <c r="S137" s="133"/>
      <c r="T137" s="2309"/>
      <c r="U137" s="2310"/>
      <c r="V137" s="2310"/>
      <c r="W137" s="2310"/>
      <c r="X137" s="2310"/>
      <c r="Y137" s="2310"/>
      <c r="Z137" s="2311"/>
      <c r="AA137" s="2309"/>
      <c r="AB137" s="2310"/>
      <c r="AC137" s="2310"/>
      <c r="AD137" s="2310"/>
      <c r="AE137" s="2310"/>
      <c r="AF137" s="2311"/>
      <c r="AG137" s="1128" t="str">
        <f t="shared" si="158"/>
        <v/>
      </c>
      <c r="AH137" s="24"/>
      <c r="AI137" s="1127" t="str">
        <f t="shared" si="159"/>
        <v/>
      </c>
    </row>
    <row r="138" spans="1:135" ht="25.2" customHeight="1">
      <c r="A138" s="449" t="s">
        <v>1726</v>
      </c>
      <c r="B138" s="449" t="s">
        <v>1726</v>
      </c>
      <c r="C138" s="449" t="s">
        <v>1759</v>
      </c>
      <c r="D138" s="449" t="s">
        <v>1759</v>
      </c>
      <c r="E138" s="449" t="s">
        <v>1759</v>
      </c>
      <c r="F138" s="449" t="s">
        <v>1759</v>
      </c>
      <c r="G138" s="449" t="s">
        <v>1759</v>
      </c>
      <c r="H138" s="449" t="s">
        <v>1759</v>
      </c>
      <c r="I138" s="449" t="s">
        <v>1759</v>
      </c>
      <c r="J138" s="449" t="s">
        <v>1759</v>
      </c>
      <c r="K138" s="464" t="str">
        <f t="shared" si="160"/>
        <v>●</v>
      </c>
      <c r="L138" s="39"/>
      <c r="M138" s="2301">
        <v>99</v>
      </c>
      <c r="N138" s="2301"/>
      <c r="O138" s="138"/>
      <c r="P138" s="114"/>
      <c r="Q138" s="117"/>
      <c r="R138" s="117"/>
      <c r="S138" s="117"/>
      <c r="T138" s="2298"/>
      <c r="U138" s="2299"/>
      <c r="V138" s="2299"/>
      <c r="W138" s="2299"/>
      <c r="X138" s="2299"/>
      <c r="Y138" s="2299"/>
      <c r="Z138" s="2300"/>
      <c r="AA138" s="2309"/>
      <c r="AB138" s="2310"/>
      <c r="AC138" s="2310"/>
      <c r="AD138" s="2310"/>
      <c r="AE138" s="2310"/>
      <c r="AF138" s="2311"/>
      <c r="AG138" s="1126" t="str">
        <f t="shared" si="158"/>
        <v/>
      </c>
      <c r="AH138" s="24"/>
      <c r="AI138" s="1127" t="str">
        <f t="shared" si="159"/>
        <v/>
      </c>
    </row>
    <row r="139" spans="1:135" ht="25.2" customHeight="1">
      <c r="A139" s="449" t="s">
        <v>1726</v>
      </c>
      <c r="B139" s="449" t="s">
        <v>1726</v>
      </c>
      <c r="C139" s="449" t="s">
        <v>1759</v>
      </c>
      <c r="D139" s="449" t="s">
        <v>1759</v>
      </c>
      <c r="E139" s="449" t="s">
        <v>1759</v>
      </c>
      <c r="F139" s="449" t="s">
        <v>1759</v>
      </c>
      <c r="G139" s="449" t="s">
        <v>1759</v>
      </c>
      <c r="H139" s="449" t="s">
        <v>1759</v>
      </c>
      <c r="I139" s="449" t="s">
        <v>1759</v>
      </c>
      <c r="J139" s="449" t="s">
        <v>1759</v>
      </c>
      <c r="K139" s="464" t="str">
        <f t="shared" si="160"/>
        <v>●</v>
      </c>
      <c r="L139" s="39"/>
      <c r="M139" s="2305">
        <v>100</v>
      </c>
      <c r="N139" s="2305"/>
      <c r="O139" s="139"/>
      <c r="P139" s="112"/>
      <c r="Q139" s="1794"/>
      <c r="R139" s="134"/>
      <c r="S139" s="134"/>
      <c r="T139" s="2306"/>
      <c r="U139" s="2307"/>
      <c r="V139" s="2307"/>
      <c r="W139" s="2307"/>
      <c r="X139" s="2307"/>
      <c r="Y139" s="2307"/>
      <c r="Z139" s="2308"/>
      <c r="AA139" s="2318"/>
      <c r="AB139" s="2319"/>
      <c r="AC139" s="2319"/>
      <c r="AD139" s="2319"/>
      <c r="AE139" s="2319"/>
      <c r="AF139" s="2320"/>
      <c r="AG139" s="1129" t="str">
        <f t="shared" si="158"/>
        <v/>
      </c>
      <c r="AH139" s="25"/>
      <c r="AI139" s="1127" t="str">
        <f t="shared" si="159"/>
        <v/>
      </c>
    </row>
    <row r="140" spans="1:135" hidden="1">
      <c r="A140" s="1130" t="s">
        <v>1833</v>
      </c>
      <c r="B140" s="1130" t="s">
        <v>1833</v>
      </c>
      <c r="C140" s="1130" t="s">
        <v>1833</v>
      </c>
      <c r="D140" s="1130" t="s">
        <v>1833</v>
      </c>
      <c r="E140" s="1130" t="s">
        <v>1833</v>
      </c>
      <c r="F140" s="1130" t="s">
        <v>1833</v>
      </c>
      <c r="G140" s="1130" t="s">
        <v>1833</v>
      </c>
      <c r="H140" s="1130" t="s">
        <v>1833</v>
      </c>
      <c r="I140" s="1130" t="s">
        <v>1832</v>
      </c>
      <c r="J140" s="1130" t="s">
        <v>1833</v>
      </c>
      <c r="K140" s="464" t="str">
        <f t="shared" si="160"/>
        <v>END</v>
      </c>
      <c r="L140" s="39"/>
    </row>
    <row r="141" spans="1:135">
      <c r="A141" s="1084"/>
      <c r="B141" s="1084"/>
      <c r="C141" s="1084"/>
      <c r="D141" s="1084"/>
      <c r="E141" s="1084"/>
      <c r="F141" s="1084"/>
      <c r="G141" s="1084"/>
      <c r="H141" s="1084"/>
      <c r="I141" s="1084"/>
      <c r="J141" s="1084"/>
      <c r="K141" s="1084"/>
      <c r="L141" s="39"/>
    </row>
    <row r="142" spans="1:135">
      <c r="A142" s="1084"/>
      <c r="B142" s="1084"/>
      <c r="C142" s="1084"/>
      <c r="D142" s="1084"/>
      <c r="E142" s="1084"/>
      <c r="F142" s="1084"/>
      <c r="G142" s="1084"/>
      <c r="H142" s="1084"/>
      <c r="I142" s="1084"/>
      <c r="J142" s="1084"/>
      <c r="K142" s="1084"/>
      <c r="L142" s="39"/>
    </row>
    <row r="143" spans="1:135">
      <c r="A143" s="1084"/>
      <c r="B143" s="1084"/>
      <c r="C143" s="1084"/>
      <c r="D143" s="1084"/>
      <c r="E143" s="1084"/>
      <c r="F143" s="1084"/>
      <c r="G143" s="1084"/>
      <c r="H143" s="1084"/>
      <c r="I143" s="1084"/>
      <c r="J143" s="1084"/>
      <c r="K143" s="1084"/>
      <c r="L143" s="39"/>
    </row>
    <row r="144" spans="1:135" s="8" customFormat="1">
      <c r="A144" s="1084"/>
      <c r="B144" s="1084"/>
      <c r="C144" s="1084"/>
      <c r="D144" s="1084"/>
      <c r="E144" s="1084"/>
      <c r="F144" s="1084"/>
      <c r="G144" s="1084"/>
      <c r="H144" s="1084"/>
      <c r="I144" s="1084"/>
      <c r="J144" s="1084"/>
      <c r="K144" s="1084"/>
      <c r="L144" s="39"/>
      <c r="M144" s="373"/>
      <c r="N144" s="373"/>
      <c r="O144" s="373"/>
      <c r="P144" s="373"/>
      <c r="Q144" s="373"/>
      <c r="R144" s="373"/>
      <c r="S144" s="373"/>
      <c r="T144" s="373"/>
      <c r="U144" s="373"/>
      <c r="V144" s="373"/>
      <c r="W144" s="373"/>
      <c r="X144" s="373"/>
      <c r="Y144" s="373"/>
      <c r="Z144" s="373"/>
      <c r="AA144" s="373"/>
      <c r="AB144" s="373"/>
      <c r="AC144" s="373"/>
      <c r="AD144" s="373"/>
      <c r="AE144" s="373"/>
      <c r="AF144" s="373"/>
      <c r="AG144" s="373"/>
      <c r="AH144" s="373"/>
      <c r="AI144" s="373"/>
      <c r="AJ144" s="39"/>
      <c r="AK144" s="39"/>
      <c r="AL144" s="39"/>
      <c r="AM144" s="39"/>
      <c r="AN144" s="39"/>
      <c r="AO144" s="39"/>
      <c r="AP144" s="39"/>
      <c r="AQ144" s="39"/>
      <c r="AR144" s="39"/>
      <c r="AS144" s="39"/>
      <c r="AT144" s="39"/>
      <c r="AU144" s="39"/>
      <c r="AV144" s="39"/>
      <c r="AW144" s="39"/>
      <c r="AX144" s="39"/>
      <c r="AY144" s="39"/>
      <c r="AZ144" s="39"/>
      <c r="BA144" s="39"/>
      <c r="BB144" s="39"/>
      <c r="BC144" s="39"/>
      <c r="BD144" s="39"/>
      <c r="BE144" s="39"/>
      <c r="BF144" s="39"/>
      <c r="BG144" s="39"/>
      <c r="BH144" s="39"/>
      <c r="BI144" s="39"/>
      <c r="BJ144" s="39"/>
      <c r="BK144" s="39"/>
      <c r="BL144" s="39"/>
      <c r="BM144" s="39"/>
      <c r="BN144" s="39"/>
      <c r="BO144" s="39"/>
      <c r="BP144" s="39"/>
      <c r="BQ144" s="39"/>
      <c r="BR144" s="39"/>
      <c r="BS144" s="39"/>
      <c r="BT144" s="39"/>
      <c r="BU144" s="39"/>
      <c r="BV144" s="39"/>
      <c r="BW144" s="39"/>
      <c r="BX144" s="39"/>
      <c r="BY144" s="39"/>
      <c r="BZ144" s="39"/>
      <c r="CA144" s="39"/>
      <c r="CB144" s="39"/>
      <c r="CC144" s="39"/>
      <c r="CD144" s="39"/>
      <c r="CE144" s="39"/>
      <c r="CF144" s="39"/>
      <c r="CG144" s="39"/>
      <c r="CH144" s="39"/>
      <c r="CI144" s="39"/>
      <c r="CJ144" s="39"/>
      <c r="CK144" s="39"/>
      <c r="CL144" s="39"/>
      <c r="CM144" s="39"/>
      <c r="CN144" s="39"/>
      <c r="CO144" s="39"/>
      <c r="CP144" s="39"/>
      <c r="CQ144" s="39"/>
      <c r="CR144" s="39"/>
      <c r="CS144" s="39"/>
      <c r="CT144" s="39"/>
      <c r="CU144" s="39"/>
      <c r="CV144" s="39"/>
      <c r="CW144" s="39"/>
      <c r="CX144" s="39"/>
      <c r="CY144" s="39"/>
      <c r="CZ144" s="39"/>
      <c r="DA144" s="39"/>
      <c r="DB144" s="39"/>
      <c r="DC144" s="39"/>
      <c r="DD144" s="39"/>
      <c r="DE144" s="39"/>
      <c r="DF144" s="39"/>
      <c r="DG144" s="39"/>
      <c r="DH144" s="39"/>
      <c r="DI144" s="39"/>
      <c r="DJ144" s="39"/>
      <c r="DK144" s="39"/>
      <c r="DL144" s="39"/>
      <c r="DM144" s="39"/>
      <c r="DN144" s="39"/>
      <c r="DO144" s="39"/>
      <c r="DP144" s="39"/>
      <c r="DQ144" s="39"/>
      <c r="DR144" s="39"/>
      <c r="DS144" s="39"/>
      <c r="DT144" s="39"/>
      <c r="DU144" s="39"/>
      <c r="DV144" s="39"/>
      <c r="DW144" s="39"/>
      <c r="DX144" s="39"/>
      <c r="DY144" s="39"/>
      <c r="DZ144" s="39"/>
      <c r="EA144" s="39"/>
      <c r="EB144" s="39"/>
      <c r="EC144" s="39"/>
      <c r="ED144" s="39"/>
      <c r="EE144" s="39"/>
    </row>
    <row r="145" spans="1:135" s="8" customFormat="1">
      <c r="A145" s="1084"/>
      <c r="B145" s="1084"/>
      <c r="C145" s="1084"/>
      <c r="D145" s="1084"/>
      <c r="E145" s="1084"/>
      <c r="F145" s="1084"/>
      <c r="G145" s="1084"/>
      <c r="H145" s="1084"/>
      <c r="I145" s="1084"/>
      <c r="J145" s="1084"/>
      <c r="K145" s="1084"/>
      <c r="L145" s="39"/>
      <c r="M145" s="373"/>
      <c r="N145" s="373"/>
      <c r="O145" s="373"/>
      <c r="P145" s="373"/>
      <c r="Q145" s="373"/>
      <c r="R145" s="373"/>
      <c r="S145" s="373"/>
      <c r="T145" s="373"/>
      <c r="U145" s="373"/>
      <c r="V145" s="373"/>
      <c r="W145" s="373"/>
      <c r="X145" s="373"/>
      <c r="Y145" s="373"/>
      <c r="Z145" s="373"/>
      <c r="AA145" s="373"/>
      <c r="AB145" s="373"/>
      <c r="AC145" s="373"/>
      <c r="AD145" s="373"/>
      <c r="AE145" s="373"/>
      <c r="AF145" s="373"/>
      <c r="AG145" s="373"/>
      <c r="AH145" s="373"/>
      <c r="AI145" s="373"/>
      <c r="AJ145" s="39"/>
      <c r="AK145" s="39"/>
      <c r="AL145" s="39"/>
      <c r="AM145" s="39"/>
      <c r="AN145" s="39"/>
      <c r="AO145" s="39"/>
      <c r="AP145" s="39"/>
      <c r="AQ145" s="39"/>
      <c r="AR145" s="39"/>
      <c r="AS145" s="39"/>
      <c r="AT145" s="39"/>
      <c r="AU145" s="39"/>
      <c r="AV145" s="39"/>
      <c r="AW145" s="39"/>
      <c r="AX145" s="39"/>
      <c r="AY145" s="39"/>
      <c r="AZ145" s="39"/>
      <c r="BA145" s="39"/>
      <c r="BB145" s="39"/>
      <c r="BC145" s="39"/>
      <c r="BD145" s="39"/>
      <c r="BE145" s="39"/>
      <c r="BF145" s="39"/>
      <c r="BG145" s="39"/>
      <c r="BH145" s="39"/>
      <c r="BI145" s="39"/>
      <c r="BJ145" s="39"/>
      <c r="BK145" s="39"/>
      <c r="BL145" s="39"/>
      <c r="BM145" s="39"/>
      <c r="BN145" s="39"/>
      <c r="BO145" s="39"/>
      <c r="BP145" s="39"/>
      <c r="BQ145" s="39"/>
      <c r="BR145" s="39"/>
      <c r="BS145" s="39"/>
      <c r="BT145" s="39"/>
      <c r="BU145" s="39"/>
      <c r="BV145" s="39"/>
      <c r="BW145" s="39"/>
      <c r="BX145" s="39"/>
      <c r="BY145" s="39"/>
      <c r="BZ145" s="39"/>
      <c r="CA145" s="39"/>
      <c r="CB145" s="39"/>
      <c r="CC145" s="39"/>
      <c r="CD145" s="39"/>
      <c r="CE145" s="39"/>
      <c r="CF145" s="39"/>
      <c r="CG145" s="39"/>
      <c r="CH145" s="39"/>
      <c r="CI145" s="39"/>
      <c r="CJ145" s="39"/>
      <c r="CK145" s="39"/>
      <c r="CL145" s="39"/>
      <c r="CM145" s="39"/>
      <c r="CN145" s="39"/>
      <c r="CO145" s="39"/>
      <c r="CP145" s="39"/>
      <c r="CQ145" s="39"/>
      <c r="CR145" s="39"/>
      <c r="CS145" s="39"/>
      <c r="CT145" s="39"/>
      <c r="CU145" s="39"/>
      <c r="CV145" s="39"/>
      <c r="CW145" s="39"/>
      <c r="CX145" s="39"/>
      <c r="CY145" s="39"/>
      <c r="CZ145" s="39"/>
      <c r="DA145" s="39"/>
      <c r="DB145" s="39"/>
      <c r="DC145" s="39"/>
      <c r="DD145" s="39"/>
      <c r="DE145" s="39"/>
      <c r="DF145" s="39"/>
      <c r="DG145" s="39"/>
      <c r="DH145" s="39"/>
      <c r="DI145" s="39"/>
      <c r="DJ145" s="39"/>
      <c r="DK145" s="39"/>
      <c r="DL145" s="39"/>
      <c r="DM145" s="39"/>
      <c r="DN145" s="39"/>
      <c r="DO145" s="39"/>
      <c r="DP145" s="39"/>
      <c r="DQ145" s="39"/>
      <c r="DR145" s="39"/>
      <c r="DS145" s="39"/>
      <c r="DT145" s="39"/>
      <c r="DU145" s="39"/>
      <c r="DV145" s="39"/>
      <c r="DW145" s="39"/>
      <c r="DX145" s="39"/>
      <c r="DY145" s="39"/>
      <c r="DZ145" s="39"/>
      <c r="EA145" s="39"/>
      <c r="EB145" s="39"/>
      <c r="EC145" s="39"/>
      <c r="ED145" s="39"/>
      <c r="EE145" s="39"/>
    </row>
    <row r="146" spans="1:135" s="8" customFormat="1">
      <c r="A146" s="1084"/>
      <c r="B146" s="1084"/>
      <c r="C146" s="1084"/>
      <c r="D146" s="1084"/>
      <c r="E146" s="1084"/>
      <c r="F146" s="1084"/>
      <c r="G146" s="1084"/>
      <c r="H146" s="1084"/>
      <c r="I146" s="1084"/>
      <c r="J146" s="1084"/>
      <c r="K146" s="1084"/>
      <c r="L146" s="39"/>
      <c r="M146" s="373"/>
      <c r="N146" s="373"/>
      <c r="O146" s="373"/>
      <c r="P146" s="373"/>
      <c r="Q146" s="373"/>
      <c r="R146" s="373"/>
      <c r="S146" s="373"/>
      <c r="T146" s="373"/>
      <c r="U146" s="373"/>
      <c r="V146" s="373"/>
      <c r="W146" s="373"/>
      <c r="X146" s="373"/>
      <c r="Y146" s="373"/>
      <c r="Z146" s="373"/>
      <c r="AA146" s="373"/>
      <c r="AB146" s="373"/>
      <c r="AC146" s="373"/>
      <c r="AD146" s="373"/>
      <c r="AE146" s="373"/>
      <c r="AF146" s="373"/>
      <c r="AG146" s="373"/>
      <c r="AH146" s="373"/>
      <c r="AI146" s="373"/>
      <c r="AJ146" s="39"/>
      <c r="AK146" s="39"/>
      <c r="AL146" s="39"/>
      <c r="AM146" s="39"/>
      <c r="AN146" s="39"/>
      <c r="AO146" s="39"/>
      <c r="AP146" s="39"/>
      <c r="AQ146" s="39"/>
      <c r="AR146" s="39"/>
      <c r="AS146" s="39"/>
      <c r="AT146" s="39"/>
      <c r="AU146" s="39"/>
      <c r="AV146" s="39"/>
      <c r="AW146" s="39"/>
      <c r="AX146" s="39"/>
      <c r="AY146" s="39"/>
      <c r="AZ146" s="39"/>
      <c r="BA146" s="39"/>
      <c r="BB146" s="39"/>
      <c r="BC146" s="39"/>
      <c r="BD146" s="39"/>
      <c r="BE146" s="39"/>
      <c r="BF146" s="39"/>
      <c r="BG146" s="39"/>
      <c r="BH146" s="39"/>
      <c r="BI146" s="39"/>
      <c r="BJ146" s="39"/>
      <c r="BK146" s="39"/>
      <c r="BL146" s="39"/>
      <c r="BM146" s="39"/>
      <c r="BN146" s="39"/>
      <c r="BO146" s="39"/>
      <c r="BP146" s="39"/>
      <c r="BQ146" s="39"/>
      <c r="BR146" s="39"/>
      <c r="BS146" s="39"/>
      <c r="BT146" s="39"/>
      <c r="BU146" s="39"/>
      <c r="BV146" s="39"/>
      <c r="BW146" s="39"/>
      <c r="BX146" s="39"/>
      <c r="BY146" s="39"/>
      <c r="BZ146" s="39"/>
      <c r="CA146" s="39"/>
      <c r="CB146" s="39"/>
      <c r="CC146" s="39"/>
      <c r="CD146" s="39"/>
      <c r="CE146" s="39"/>
      <c r="CF146" s="39"/>
      <c r="CG146" s="39"/>
      <c r="CH146" s="39"/>
      <c r="CI146" s="39"/>
      <c r="CJ146" s="39"/>
      <c r="CK146" s="39"/>
      <c r="CL146" s="39"/>
      <c r="CM146" s="39"/>
      <c r="CN146" s="39"/>
      <c r="CO146" s="39"/>
      <c r="CP146" s="39"/>
      <c r="CQ146" s="39"/>
      <c r="CR146" s="39"/>
      <c r="CS146" s="39"/>
      <c r="CT146" s="39"/>
      <c r="CU146" s="39"/>
      <c r="CV146" s="39"/>
      <c r="CW146" s="39"/>
      <c r="CX146" s="39"/>
      <c r="CY146" s="39"/>
      <c r="CZ146" s="39"/>
      <c r="DA146" s="39"/>
      <c r="DB146" s="39"/>
      <c r="DC146" s="39"/>
      <c r="DD146" s="39"/>
      <c r="DE146" s="39"/>
      <c r="DF146" s="39"/>
      <c r="DG146" s="39"/>
      <c r="DH146" s="39"/>
      <c r="DI146" s="39"/>
      <c r="DJ146" s="39"/>
      <c r="DK146" s="39"/>
      <c r="DL146" s="39"/>
      <c r="DM146" s="39"/>
      <c r="DN146" s="39"/>
      <c r="DO146" s="39"/>
      <c r="DP146" s="39"/>
      <c r="DQ146" s="39"/>
      <c r="DR146" s="39"/>
      <c r="DS146" s="39"/>
      <c r="DT146" s="39"/>
      <c r="DU146" s="39"/>
      <c r="DV146" s="39"/>
      <c r="DW146" s="39"/>
      <c r="DX146" s="39"/>
      <c r="DY146" s="39"/>
      <c r="DZ146" s="39"/>
      <c r="EA146" s="39"/>
      <c r="EB146" s="39"/>
      <c r="EC146" s="39"/>
      <c r="ED146" s="39"/>
      <c r="EE146" s="39"/>
    </row>
    <row r="147" spans="1:135" s="8" customFormat="1">
      <c r="A147" s="1084"/>
      <c r="B147" s="1084"/>
      <c r="C147" s="1084"/>
      <c r="D147" s="1084"/>
      <c r="E147" s="1084"/>
      <c r="F147" s="1084"/>
      <c r="G147" s="1084"/>
      <c r="H147" s="1084"/>
      <c r="I147" s="1084"/>
      <c r="J147" s="1084"/>
      <c r="K147" s="1084"/>
      <c r="L147" s="39"/>
      <c r="M147" s="373"/>
      <c r="N147" s="373"/>
      <c r="O147" s="373"/>
      <c r="P147" s="373"/>
      <c r="Q147" s="373"/>
      <c r="R147" s="373"/>
      <c r="S147" s="373"/>
      <c r="T147" s="373"/>
      <c r="U147" s="373"/>
      <c r="V147" s="373"/>
      <c r="W147" s="373"/>
      <c r="X147" s="373"/>
      <c r="Y147" s="373"/>
      <c r="Z147" s="373"/>
      <c r="AA147" s="373"/>
      <c r="AB147" s="373"/>
      <c r="AC147" s="373"/>
      <c r="AD147" s="373"/>
      <c r="AE147" s="373"/>
      <c r="AF147" s="373"/>
      <c r="AG147" s="373"/>
      <c r="AH147" s="373"/>
      <c r="AI147" s="373"/>
      <c r="AJ147" s="39"/>
      <c r="AK147" s="39"/>
      <c r="AL147" s="39"/>
      <c r="AM147" s="39"/>
      <c r="AN147" s="39"/>
      <c r="AO147" s="39"/>
      <c r="AP147" s="39"/>
      <c r="AQ147" s="39"/>
      <c r="AR147" s="39"/>
      <c r="AS147" s="39"/>
      <c r="AT147" s="39"/>
      <c r="AU147" s="39"/>
      <c r="AV147" s="39"/>
      <c r="AW147" s="39"/>
      <c r="AX147" s="39"/>
      <c r="AY147" s="39"/>
      <c r="AZ147" s="39"/>
      <c r="BA147" s="39"/>
      <c r="BB147" s="39"/>
      <c r="BC147" s="39"/>
      <c r="BD147" s="39"/>
      <c r="BE147" s="39"/>
      <c r="BF147" s="39"/>
      <c r="BG147" s="39"/>
      <c r="BH147" s="39"/>
      <c r="BI147" s="39"/>
      <c r="BJ147" s="39"/>
      <c r="BK147" s="39"/>
      <c r="BL147" s="39"/>
      <c r="BM147" s="39"/>
      <c r="BN147" s="39"/>
      <c r="BO147" s="39"/>
      <c r="BP147" s="39"/>
      <c r="BQ147" s="39"/>
      <c r="BR147" s="39"/>
      <c r="BS147" s="39"/>
      <c r="BT147" s="39"/>
      <c r="BU147" s="39"/>
      <c r="BV147" s="39"/>
      <c r="BW147" s="39"/>
      <c r="BX147" s="39"/>
      <c r="BY147" s="39"/>
      <c r="BZ147" s="39"/>
      <c r="CA147" s="39"/>
      <c r="CB147" s="39"/>
      <c r="CC147" s="39"/>
      <c r="CD147" s="39"/>
      <c r="CE147" s="39"/>
      <c r="CF147" s="39"/>
      <c r="CG147" s="39"/>
      <c r="CH147" s="39"/>
      <c r="CI147" s="39"/>
      <c r="CJ147" s="39"/>
      <c r="CK147" s="39"/>
      <c r="CL147" s="39"/>
      <c r="CM147" s="39"/>
      <c r="CN147" s="39"/>
      <c r="CO147" s="39"/>
      <c r="CP147" s="39"/>
      <c r="CQ147" s="39"/>
      <c r="CR147" s="39"/>
      <c r="CS147" s="39"/>
      <c r="CT147" s="39"/>
      <c r="CU147" s="39"/>
      <c r="CV147" s="39"/>
      <c r="CW147" s="39"/>
      <c r="CX147" s="39"/>
      <c r="CY147" s="39"/>
      <c r="CZ147" s="39"/>
      <c r="DA147" s="39"/>
      <c r="DB147" s="39"/>
      <c r="DC147" s="39"/>
      <c r="DD147" s="39"/>
      <c r="DE147" s="39"/>
      <c r="DF147" s="39"/>
      <c r="DG147" s="39"/>
      <c r="DH147" s="39"/>
      <c r="DI147" s="39"/>
      <c r="DJ147" s="39"/>
      <c r="DK147" s="39"/>
      <c r="DL147" s="39"/>
      <c r="DM147" s="39"/>
      <c r="DN147" s="39"/>
      <c r="DO147" s="39"/>
      <c r="DP147" s="39"/>
      <c r="DQ147" s="39"/>
      <c r="DR147" s="39"/>
      <c r="DS147" s="39"/>
      <c r="DT147" s="39"/>
      <c r="DU147" s="39"/>
      <c r="DV147" s="39"/>
      <c r="DW147" s="39"/>
      <c r="DX147" s="39"/>
      <c r="DY147" s="39"/>
      <c r="DZ147" s="39"/>
      <c r="EA147" s="39"/>
      <c r="EB147" s="39"/>
      <c r="EC147" s="39"/>
      <c r="ED147" s="39"/>
      <c r="EE147" s="39"/>
    </row>
    <row r="148" spans="1:135" s="8" customFormat="1">
      <c r="A148" s="1084"/>
      <c r="B148" s="1084"/>
      <c r="C148" s="1084"/>
      <c r="D148" s="1084"/>
      <c r="E148" s="1084"/>
      <c r="F148" s="1084"/>
      <c r="G148" s="1084"/>
      <c r="H148" s="1084"/>
      <c r="I148" s="1084"/>
      <c r="J148" s="1084"/>
      <c r="K148" s="1084"/>
      <c r="L148" s="39"/>
      <c r="M148" s="373"/>
      <c r="N148" s="373"/>
      <c r="O148" s="373"/>
      <c r="P148" s="373"/>
      <c r="Q148" s="373"/>
      <c r="R148" s="373"/>
      <c r="S148" s="373"/>
      <c r="T148" s="373"/>
      <c r="U148" s="373"/>
      <c r="V148" s="373"/>
      <c r="W148" s="373"/>
      <c r="X148" s="373"/>
      <c r="Y148" s="373"/>
      <c r="Z148" s="373"/>
      <c r="AA148" s="373"/>
      <c r="AB148" s="373"/>
      <c r="AC148" s="373"/>
      <c r="AD148" s="373"/>
      <c r="AE148" s="373"/>
      <c r="AF148" s="373"/>
      <c r="AG148" s="373"/>
      <c r="AH148" s="373"/>
      <c r="AI148" s="373"/>
      <c r="AJ148" s="39"/>
      <c r="AK148" s="39"/>
      <c r="AL148" s="39"/>
      <c r="AM148" s="39"/>
      <c r="AN148" s="39"/>
      <c r="AO148" s="39"/>
      <c r="AP148" s="39"/>
      <c r="AQ148" s="39"/>
      <c r="AR148" s="39"/>
      <c r="AS148" s="39"/>
      <c r="AT148" s="39"/>
      <c r="AU148" s="39"/>
      <c r="AV148" s="39"/>
      <c r="AW148" s="39"/>
      <c r="AX148" s="39"/>
      <c r="AY148" s="39"/>
      <c r="AZ148" s="39"/>
      <c r="BA148" s="39"/>
      <c r="BB148" s="39"/>
      <c r="BC148" s="39"/>
      <c r="BD148" s="39"/>
      <c r="BE148" s="39"/>
      <c r="BF148" s="39"/>
      <c r="BG148" s="39"/>
      <c r="BH148" s="39"/>
      <c r="BI148" s="39"/>
      <c r="BJ148" s="39"/>
      <c r="BK148" s="39"/>
      <c r="BL148" s="39"/>
      <c r="BM148" s="39"/>
      <c r="BN148" s="39"/>
      <c r="BO148" s="39"/>
      <c r="BP148" s="39"/>
      <c r="BQ148" s="39"/>
      <c r="BR148" s="39"/>
      <c r="BS148" s="39"/>
      <c r="BT148" s="39"/>
      <c r="BU148" s="39"/>
      <c r="BV148" s="39"/>
      <c r="BW148" s="39"/>
      <c r="BX148" s="39"/>
      <c r="BY148" s="39"/>
      <c r="BZ148" s="39"/>
      <c r="CA148" s="39"/>
      <c r="CB148" s="39"/>
      <c r="CC148" s="39"/>
      <c r="CD148" s="39"/>
      <c r="CE148" s="39"/>
      <c r="CF148" s="39"/>
      <c r="CG148" s="39"/>
      <c r="CH148" s="39"/>
      <c r="CI148" s="39"/>
      <c r="CJ148" s="39"/>
      <c r="CK148" s="39"/>
      <c r="CL148" s="39"/>
      <c r="CM148" s="39"/>
      <c r="CN148" s="39"/>
      <c r="CO148" s="39"/>
      <c r="CP148" s="39"/>
      <c r="CQ148" s="39"/>
      <c r="CR148" s="39"/>
      <c r="CS148" s="39"/>
      <c r="CT148" s="39"/>
      <c r="CU148" s="39"/>
      <c r="CV148" s="39"/>
      <c r="CW148" s="39"/>
      <c r="CX148" s="39"/>
      <c r="CY148" s="39"/>
      <c r="CZ148" s="39"/>
      <c r="DA148" s="39"/>
      <c r="DB148" s="39"/>
      <c r="DC148" s="39"/>
      <c r="DD148" s="39"/>
      <c r="DE148" s="39"/>
      <c r="DF148" s="39"/>
      <c r="DG148" s="39"/>
      <c r="DH148" s="39"/>
      <c r="DI148" s="39"/>
      <c r="DJ148" s="39"/>
      <c r="DK148" s="39"/>
      <c r="DL148" s="39"/>
      <c r="DM148" s="39"/>
      <c r="DN148" s="39"/>
      <c r="DO148" s="39"/>
      <c r="DP148" s="39"/>
      <c r="DQ148" s="39"/>
      <c r="DR148" s="39"/>
      <c r="DS148" s="39"/>
      <c r="DT148" s="39"/>
      <c r="DU148" s="39"/>
      <c r="DV148" s="39"/>
      <c r="DW148" s="39"/>
      <c r="DX148" s="39"/>
      <c r="DY148" s="39"/>
      <c r="DZ148" s="39"/>
      <c r="EA148" s="39"/>
      <c r="EB148" s="39"/>
      <c r="EC148" s="39"/>
      <c r="ED148" s="39"/>
      <c r="EE148" s="39"/>
    </row>
    <row r="149" spans="1:135" s="8" customFormat="1">
      <c r="A149" s="1084"/>
      <c r="B149" s="1084"/>
      <c r="C149" s="1084"/>
      <c r="D149" s="1084"/>
      <c r="E149" s="1084"/>
      <c r="F149" s="1084"/>
      <c r="G149" s="1084"/>
      <c r="H149" s="1084"/>
      <c r="I149" s="1084"/>
      <c r="J149" s="1084"/>
      <c r="K149" s="1084"/>
      <c r="L149" s="39"/>
      <c r="M149" s="373"/>
      <c r="N149" s="373"/>
      <c r="O149" s="373"/>
      <c r="P149" s="373"/>
      <c r="Q149" s="373"/>
      <c r="R149" s="373"/>
      <c r="S149" s="373"/>
      <c r="T149" s="373"/>
      <c r="U149" s="373"/>
      <c r="V149" s="373"/>
      <c r="W149" s="373"/>
      <c r="X149" s="373"/>
      <c r="Y149" s="373"/>
      <c r="Z149" s="373"/>
      <c r="AA149" s="373"/>
      <c r="AB149" s="373"/>
      <c r="AC149" s="373"/>
      <c r="AD149" s="373"/>
      <c r="AE149" s="373"/>
      <c r="AF149" s="373"/>
      <c r="AG149" s="373"/>
      <c r="AH149" s="373"/>
      <c r="AI149" s="373"/>
      <c r="AJ149" s="39"/>
      <c r="AK149" s="39"/>
      <c r="AL149" s="39"/>
      <c r="AM149" s="39"/>
      <c r="AN149" s="39"/>
      <c r="AO149" s="39"/>
      <c r="AP149" s="39"/>
      <c r="AQ149" s="39"/>
      <c r="AR149" s="39"/>
      <c r="AS149" s="39"/>
      <c r="AT149" s="39"/>
      <c r="AU149" s="39"/>
      <c r="AV149" s="39"/>
      <c r="AW149" s="39"/>
      <c r="AX149" s="39"/>
      <c r="AY149" s="39"/>
      <c r="AZ149" s="39"/>
      <c r="BA149" s="39"/>
      <c r="BB149" s="39"/>
      <c r="BC149" s="39"/>
      <c r="BD149" s="39"/>
      <c r="BE149" s="39"/>
      <c r="BF149" s="39"/>
      <c r="BG149" s="39"/>
      <c r="BH149" s="39"/>
      <c r="BI149" s="39"/>
      <c r="BJ149" s="39"/>
      <c r="BK149" s="39"/>
      <c r="BL149" s="39"/>
      <c r="BM149" s="39"/>
      <c r="BN149" s="39"/>
      <c r="BO149" s="39"/>
      <c r="BP149" s="39"/>
      <c r="BQ149" s="39"/>
      <c r="BR149" s="39"/>
      <c r="BS149" s="39"/>
      <c r="BT149" s="39"/>
      <c r="BU149" s="39"/>
      <c r="BV149" s="39"/>
      <c r="BW149" s="39"/>
      <c r="BX149" s="39"/>
      <c r="BY149" s="39"/>
      <c r="BZ149" s="39"/>
      <c r="CA149" s="39"/>
      <c r="CB149" s="39"/>
      <c r="CC149" s="39"/>
      <c r="CD149" s="39"/>
      <c r="CE149" s="39"/>
      <c r="CF149" s="39"/>
      <c r="CG149" s="39"/>
      <c r="CH149" s="39"/>
      <c r="CI149" s="39"/>
      <c r="CJ149" s="39"/>
      <c r="CK149" s="39"/>
      <c r="CL149" s="39"/>
      <c r="CM149" s="39"/>
      <c r="CN149" s="39"/>
      <c r="CO149" s="39"/>
      <c r="CP149" s="39"/>
      <c r="CQ149" s="39"/>
      <c r="CR149" s="39"/>
      <c r="CS149" s="39"/>
      <c r="CT149" s="39"/>
      <c r="CU149" s="39"/>
      <c r="CV149" s="39"/>
      <c r="CW149" s="39"/>
      <c r="CX149" s="39"/>
      <c r="CY149" s="39"/>
      <c r="CZ149" s="39"/>
      <c r="DA149" s="39"/>
      <c r="DB149" s="39"/>
      <c r="DC149" s="39"/>
      <c r="DD149" s="39"/>
      <c r="DE149" s="39"/>
      <c r="DF149" s="39"/>
      <c r="DG149" s="39"/>
      <c r="DH149" s="39"/>
      <c r="DI149" s="39"/>
      <c r="DJ149" s="39"/>
      <c r="DK149" s="39"/>
      <c r="DL149" s="39"/>
      <c r="DM149" s="39"/>
      <c r="DN149" s="39"/>
      <c r="DO149" s="39"/>
      <c r="DP149" s="39"/>
      <c r="DQ149" s="39"/>
      <c r="DR149" s="39"/>
      <c r="DS149" s="39"/>
      <c r="DT149" s="39"/>
      <c r="DU149" s="39"/>
      <c r="DV149" s="39"/>
      <c r="DW149" s="39"/>
      <c r="DX149" s="39"/>
      <c r="DY149" s="39"/>
      <c r="DZ149" s="39"/>
      <c r="EA149" s="39"/>
      <c r="EB149" s="39"/>
      <c r="EC149" s="39"/>
      <c r="ED149" s="39"/>
      <c r="EE149" s="39"/>
    </row>
    <row r="150" spans="1:135" s="8" customFormat="1">
      <c r="A150" s="1084"/>
      <c r="B150" s="1084"/>
      <c r="C150" s="1084"/>
      <c r="D150" s="1084"/>
      <c r="E150" s="1084"/>
      <c r="F150" s="1084"/>
      <c r="G150" s="1084"/>
      <c r="H150" s="1084"/>
      <c r="I150" s="1084"/>
      <c r="J150" s="1084"/>
      <c r="K150" s="1084"/>
      <c r="L150" s="39"/>
      <c r="M150" s="373"/>
      <c r="N150" s="373"/>
      <c r="O150" s="373"/>
      <c r="P150" s="373"/>
      <c r="Q150" s="373"/>
      <c r="R150" s="373"/>
      <c r="S150" s="373"/>
      <c r="T150" s="373"/>
      <c r="U150" s="373"/>
      <c r="V150" s="373"/>
      <c r="W150" s="373"/>
      <c r="X150" s="373"/>
      <c r="Y150" s="373"/>
      <c r="Z150" s="373"/>
      <c r="AA150" s="373"/>
      <c r="AB150" s="373"/>
      <c r="AC150" s="373"/>
      <c r="AD150" s="373"/>
      <c r="AE150" s="373"/>
      <c r="AF150" s="373"/>
      <c r="AG150" s="373"/>
      <c r="AH150" s="373"/>
      <c r="AI150" s="373"/>
      <c r="AJ150" s="39"/>
      <c r="AK150" s="39"/>
      <c r="AL150" s="39"/>
      <c r="AM150" s="39"/>
      <c r="AN150" s="39"/>
      <c r="AO150" s="39"/>
      <c r="AP150" s="39"/>
      <c r="AQ150" s="39"/>
      <c r="AR150" s="39"/>
      <c r="AS150" s="39"/>
      <c r="AT150" s="39"/>
      <c r="AU150" s="39"/>
      <c r="AV150" s="39"/>
      <c r="AW150" s="39"/>
      <c r="AX150" s="39"/>
      <c r="AY150" s="39"/>
      <c r="AZ150" s="39"/>
      <c r="BA150" s="39"/>
      <c r="BB150" s="39"/>
      <c r="BC150" s="39"/>
      <c r="BD150" s="39"/>
      <c r="BE150" s="39"/>
      <c r="BF150" s="39"/>
      <c r="BG150" s="39"/>
      <c r="BH150" s="39"/>
      <c r="BI150" s="39"/>
      <c r="BJ150" s="39"/>
      <c r="BK150" s="39"/>
      <c r="BL150" s="39"/>
      <c r="BM150" s="39"/>
      <c r="BN150" s="39"/>
      <c r="BO150" s="39"/>
      <c r="BP150" s="39"/>
      <c r="BQ150" s="39"/>
      <c r="BR150" s="39"/>
      <c r="BS150" s="39"/>
      <c r="BT150" s="39"/>
      <c r="BU150" s="39"/>
      <c r="BV150" s="39"/>
      <c r="BW150" s="39"/>
      <c r="BX150" s="39"/>
      <c r="BY150" s="39"/>
      <c r="BZ150" s="39"/>
      <c r="CA150" s="39"/>
      <c r="CB150" s="39"/>
      <c r="CC150" s="39"/>
      <c r="CD150" s="39"/>
      <c r="CE150" s="39"/>
      <c r="CF150" s="39"/>
      <c r="CG150" s="39"/>
      <c r="CH150" s="39"/>
      <c r="CI150" s="39"/>
      <c r="CJ150" s="39"/>
      <c r="CK150" s="39"/>
      <c r="CL150" s="39"/>
      <c r="CM150" s="39"/>
      <c r="CN150" s="39"/>
      <c r="CO150" s="39"/>
      <c r="CP150" s="39"/>
      <c r="CQ150" s="39"/>
      <c r="CR150" s="39"/>
      <c r="CS150" s="39"/>
      <c r="CT150" s="39"/>
      <c r="CU150" s="39"/>
      <c r="CV150" s="39"/>
      <c r="CW150" s="39"/>
      <c r="CX150" s="39"/>
      <c r="CY150" s="39"/>
      <c r="CZ150" s="39"/>
      <c r="DA150" s="39"/>
      <c r="DB150" s="39"/>
      <c r="DC150" s="39"/>
      <c r="DD150" s="39"/>
      <c r="DE150" s="39"/>
      <c r="DF150" s="39"/>
      <c r="DG150" s="39"/>
      <c r="DH150" s="39"/>
      <c r="DI150" s="39"/>
      <c r="DJ150" s="39"/>
      <c r="DK150" s="39"/>
      <c r="DL150" s="39"/>
      <c r="DM150" s="39"/>
      <c r="DN150" s="39"/>
      <c r="DO150" s="39"/>
      <c r="DP150" s="39"/>
      <c r="DQ150" s="39"/>
      <c r="DR150" s="39"/>
      <c r="DS150" s="39"/>
      <c r="DT150" s="39"/>
      <c r="DU150" s="39"/>
      <c r="DV150" s="39"/>
      <c r="DW150" s="39"/>
      <c r="DX150" s="39"/>
      <c r="DY150" s="39"/>
      <c r="DZ150" s="39"/>
      <c r="EA150" s="39"/>
      <c r="EB150" s="39"/>
      <c r="EC150" s="39"/>
      <c r="ED150" s="39"/>
      <c r="EE150" s="39"/>
    </row>
    <row r="151" spans="1:135" s="8" customFormat="1">
      <c r="A151" s="1084"/>
      <c r="B151" s="1084"/>
      <c r="C151" s="1084"/>
      <c r="D151" s="1084"/>
      <c r="E151" s="1084"/>
      <c r="F151" s="1084"/>
      <c r="G151" s="1084"/>
      <c r="H151" s="1084"/>
      <c r="I151" s="1084"/>
      <c r="J151" s="1084"/>
      <c r="K151" s="1084"/>
      <c r="L151" s="39"/>
      <c r="M151" s="373"/>
      <c r="N151" s="373"/>
      <c r="O151" s="373"/>
      <c r="P151" s="373"/>
      <c r="Q151" s="373"/>
      <c r="R151" s="373"/>
      <c r="S151" s="373"/>
      <c r="T151" s="373"/>
      <c r="U151" s="373"/>
      <c r="V151" s="373"/>
      <c r="W151" s="373"/>
      <c r="X151" s="373"/>
      <c r="Y151" s="373"/>
      <c r="Z151" s="373"/>
      <c r="AA151" s="373"/>
      <c r="AB151" s="373"/>
      <c r="AC151" s="373"/>
      <c r="AD151" s="373"/>
      <c r="AE151" s="373"/>
      <c r="AF151" s="373"/>
      <c r="AG151" s="373"/>
      <c r="AH151" s="373"/>
      <c r="AI151" s="373"/>
      <c r="AJ151" s="39"/>
      <c r="AK151" s="39"/>
      <c r="AL151" s="39"/>
      <c r="AM151" s="39"/>
      <c r="AN151" s="39"/>
      <c r="AO151" s="39"/>
      <c r="AP151" s="39"/>
      <c r="AQ151" s="39"/>
      <c r="AR151" s="39"/>
      <c r="AS151" s="39"/>
      <c r="AT151" s="39"/>
      <c r="AU151" s="39"/>
      <c r="AV151" s="39"/>
      <c r="AW151" s="39"/>
      <c r="AX151" s="39"/>
      <c r="AY151" s="39"/>
      <c r="AZ151" s="39"/>
      <c r="BA151" s="39"/>
      <c r="BB151" s="39"/>
      <c r="BC151" s="39"/>
      <c r="BD151" s="39"/>
      <c r="BE151" s="39"/>
      <c r="BF151" s="39"/>
      <c r="BG151" s="39"/>
      <c r="BH151" s="39"/>
      <c r="BI151" s="39"/>
      <c r="BJ151" s="39"/>
      <c r="BK151" s="39"/>
      <c r="BL151" s="39"/>
      <c r="BM151" s="39"/>
      <c r="BN151" s="39"/>
      <c r="BO151" s="39"/>
      <c r="BP151" s="39"/>
      <c r="BQ151" s="39"/>
      <c r="BR151" s="39"/>
      <c r="BS151" s="39"/>
      <c r="BT151" s="39"/>
      <c r="BU151" s="39"/>
      <c r="BV151" s="39"/>
      <c r="BW151" s="39"/>
      <c r="BX151" s="39"/>
      <c r="BY151" s="39"/>
      <c r="BZ151" s="39"/>
      <c r="CA151" s="39"/>
      <c r="CB151" s="39"/>
      <c r="CC151" s="39"/>
      <c r="CD151" s="39"/>
      <c r="CE151" s="39"/>
      <c r="CF151" s="39"/>
      <c r="CG151" s="39"/>
      <c r="CH151" s="39"/>
      <c r="CI151" s="39"/>
      <c r="CJ151" s="39"/>
      <c r="CK151" s="39"/>
      <c r="CL151" s="39"/>
      <c r="CM151" s="39"/>
      <c r="CN151" s="39"/>
      <c r="CO151" s="39"/>
      <c r="CP151" s="39"/>
      <c r="CQ151" s="39"/>
      <c r="CR151" s="39"/>
      <c r="CS151" s="39"/>
      <c r="CT151" s="39"/>
      <c r="CU151" s="39"/>
      <c r="CV151" s="39"/>
      <c r="CW151" s="39"/>
      <c r="CX151" s="39"/>
      <c r="CY151" s="39"/>
      <c r="CZ151" s="39"/>
      <c r="DA151" s="39"/>
      <c r="DB151" s="39"/>
      <c r="DC151" s="39"/>
      <c r="DD151" s="39"/>
      <c r="DE151" s="39"/>
      <c r="DF151" s="39"/>
      <c r="DG151" s="39"/>
      <c r="DH151" s="39"/>
      <c r="DI151" s="39"/>
      <c r="DJ151" s="39"/>
      <c r="DK151" s="39"/>
      <c r="DL151" s="39"/>
      <c r="DM151" s="39"/>
      <c r="DN151" s="39"/>
      <c r="DO151" s="39"/>
      <c r="DP151" s="39"/>
      <c r="DQ151" s="39"/>
      <c r="DR151" s="39"/>
      <c r="DS151" s="39"/>
      <c r="DT151" s="39"/>
      <c r="DU151" s="39"/>
      <c r="DV151" s="39"/>
      <c r="DW151" s="39"/>
      <c r="DX151" s="39"/>
      <c r="DY151" s="39"/>
      <c r="DZ151" s="39"/>
      <c r="EA151" s="39"/>
      <c r="EB151" s="39"/>
      <c r="EC151" s="39"/>
      <c r="ED151" s="39"/>
      <c r="EE151" s="39"/>
    </row>
    <row r="152" spans="1:135" s="8" customFormat="1">
      <c r="A152" s="1084"/>
      <c r="B152" s="1084"/>
      <c r="C152" s="1084"/>
      <c r="D152" s="1084"/>
      <c r="E152" s="1084"/>
      <c r="F152" s="1084"/>
      <c r="G152" s="1084"/>
      <c r="H152" s="1084"/>
      <c r="I152" s="1084"/>
      <c r="J152" s="1084"/>
      <c r="K152" s="1084"/>
      <c r="L152" s="39"/>
      <c r="M152" s="373"/>
      <c r="N152" s="373"/>
      <c r="O152" s="373"/>
      <c r="P152" s="373"/>
      <c r="Q152" s="373"/>
      <c r="R152" s="373"/>
      <c r="S152" s="373"/>
      <c r="T152" s="373"/>
      <c r="U152" s="373"/>
      <c r="V152" s="373"/>
      <c r="W152" s="373"/>
      <c r="X152" s="373"/>
      <c r="Y152" s="373"/>
      <c r="Z152" s="373"/>
      <c r="AA152" s="373"/>
      <c r="AB152" s="373"/>
      <c r="AC152" s="373"/>
      <c r="AD152" s="373"/>
      <c r="AE152" s="373"/>
      <c r="AF152" s="373"/>
      <c r="AG152" s="373"/>
      <c r="AH152" s="373"/>
      <c r="AI152" s="373"/>
      <c r="AJ152" s="39"/>
      <c r="AK152" s="39"/>
      <c r="AL152" s="39"/>
      <c r="AM152" s="39"/>
      <c r="AN152" s="39"/>
      <c r="AO152" s="39"/>
      <c r="AP152" s="39"/>
      <c r="AQ152" s="39"/>
      <c r="AR152" s="39"/>
      <c r="AS152" s="39"/>
      <c r="AT152" s="39"/>
      <c r="AU152" s="39"/>
      <c r="AV152" s="39"/>
      <c r="AW152" s="39"/>
      <c r="AX152" s="39"/>
      <c r="AY152" s="39"/>
      <c r="AZ152" s="39"/>
      <c r="BA152" s="39"/>
      <c r="BB152" s="39"/>
      <c r="BC152" s="39"/>
      <c r="BD152" s="39"/>
      <c r="BE152" s="39"/>
      <c r="BF152" s="39"/>
      <c r="BG152" s="39"/>
      <c r="BH152" s="39"/>
      <c r="BI152" s="39"/>
      <c r="BJ152" s="39"/>
      <c r="BK152" s="39"/>
      <c r="BL152" s="39"/>
      <c r="BM152" s="39"/>
      <c r="BN152" s="39"/>
      <c r="BO152" s="39"/>
      <c r="BP152" s="39"/>
      <c r="BQ152" s="39"/>
      <c r="BR152" s="39"/>
      <c r="BS152" s="39"/>
      <c r="BT152" s="39"/>
      <c r="BU152" s="39"/>
      <c r="BV152" s="39"/>
      <c r="BW152" s="39"/>
      <c r="BX152" s="39"/>
      <c r="BY152" s="39"/>
      <c r="BZ152" s="39"/>
      <c r="CA152" s="39"/>
      <c r="CB152" s="39"/>
      <c r="CC152" s="39"/>
      <c r="CD152" s="39"/>
      <c r="CE152" s="39"/>
      <c r="CF152" s="39"/>
      <c r="CG152" s="39"/>
      <c r="CH152" s="39"/>
      <c r="CI152" s="39"/>
      <c r="CJ152" s="39"/>
      <c r="CK152" s="39"/>
      <c r="CL152" s="39"/>
      <c r="CM152" s="39"/>
      <c r="CN152" s="39"/>
      <c r="CO152" s="39"/>
      <c r="CP152" s="39"/>
      <c r="CQ152" s="39"/>
      <c r="CR152" s="39"/>
      <c r="CS152" s="39"/>
      <c r="CT152" s="39"/>
      <c r="CU152" s="39"/>
      <c r="CV152" s="39"/>
      <c r="CW152" s="39"/>
      <c r="CX152" s="39"/>
      <c r="CY152" s="39"/>
      <c r="CZ152" s="39"/>
      <c r="DA152" s="39"/>
      <c r="DB152" s="39"/>
      <c r="DC152" s="39"/>
      <c r="DD152" s="39"/>
      <c r="DE152" s="39"/>
      <c r="DF152" s="39"/>
      <c r="DG152" s="39"/>
      <c r="DH152" s="39"/>
      <c r="DI152" s="39"/>
      <c r="DJ152" s="39"/>
      <c r="DK152" s="39"/>
      <c r="DL152" s="39"/>
      <c r="DM152" s="39"/>
      <c r="DN152" s="39"/>
      <c r="DO152" s="39"/>
      <c r="DP152" s="39"/>
      <c r="DQ152" s="39"/>
      <c r="DR152" s="39"/>
      <c r="DS152" s="39"/>
      <c r="DT152" s="39"/>
      <c r="DU152" s="39"/>
      <c r="DV152" s="39"/>
      <c r="DW152" s="39"/>
      <c r="DX152" s="39"/>
      <c r="DY152" s="39"/>
      <c r="DZ152" s="39"/>
      <c r="EA152" s="39"/>
      <c r="EB152" s="39"/>
      <c r="EC152" s="39"/>
      <c r="ED152" s="39"/>
      <c r="EE152" s="39"/>
    </row>
    <row r="153" spans="1:135" s="8" customFormat="1">
      <c r="A153" s="1084"/>
      <c r="B153" s="1084"/>
      <c r="C153" s="1084"/>
      <c r="D153" s="1084"/>
      <c r="E153" s="1084"/>
      <c r="F153" s="1084"/>
      <c r="G153" s="1084"/>
      <c r="H153" s="1084"/>
      <c r="I153" s="1084"/>
      <c r="J153" s="1084"/>
      <c r="K153" s="1084"/>
      <c r="L153" s="39"/>
      <c r="M153" s="373"/>
      <c r="N153" s="373"/>
      <c r="O153" s="373"/>
      <c r="P153" s="373"/>
      <c r="Q153" s="373"/>
      <c r="R153" s="373"/>
      <c r="S153" s="373"/>
      <c r="T153" s="373"/>
      <c r="U153" s="373"/>
      <c r="V153" s="373"/>
      <c r="W153" s="373"/>
      <c r="X153" s="373"/>
      <c r="Y153" s="373"/>
      <c r="Z153" s="373"/>
      <c r="AA153" s="373"/>
      <c r="AB153" s="373"/>
      <c r="AC153" s="373"/>
      <c r="AD153" s="373"/>
      <c r="AE153" s="373"/>
      <c r="AF153" s="373"/>
      <c r="AG153" s="373"/>
      <c r="AH153" s="373"/>
      <c r="AI153" s="373"/>
      <c r="AJ153" s="39"/>
      <c r="AK153" s="39"/>
      <c r="AL153" s="39"/>
      <c r="AM153" s="39"/>
      <c r="AN153" s="39"/>
      <c r="AO153" s="39"/>
      <c r="AP153" s="39"/>
      <c r="AQ153" s="39"/>
      <c r="AR153" s="39"/>
      <c r="AS153" s="39"/>
      <c r="AT153" s="39"/>
      <c r="AU153" s="39"/>
      <c r="AV153" s="39"/>
      <c r="AW153" s="39"/>
      <c r="AX153" s="39"/>
      <c r="AY153" s="39"/>
      <c r="AZ153" s="39"/>
      <c r="BA153" s="39"/>
      <c r="BB153" s="39"/>
      <c r="BC153" s="39"/>
      <c r="BD153" s="39"/>
      <c r="BE153" s="39"/>
      <c r="BF153" s="39"/>
      <c r="BG153" s="39"/>
      <c r="BH153" s="39"/>
      <c r="BI153" s="39"/>
      <c r="BJ153" s="39"/>
      <c r="BK153" s="39"/>
      <c r="BL153" s="39"/>
      <c r="BM153" s="39"/>
      <c r="BN153" s="39"/>
      <c r="BO153" s="39"/>
      <c r="BP153" s="39"/>
      <c r="BQ153" s="39"/>
      <c r="BR153" s="39"/>
      <c r="BS153" s="39"/>
      <c r="BT153" s="39"/>
      <c r="BU153" s="39"/>
      <c r="BV153" s="39"/>
      <c r="BW153" s="39"/>
      <c r="BX153" s="39"/>
      <c r="BY153" s="39"/>
      <c r="BZ153" s="39"/>
      <c r="CA153" s="39"/>
      <c r="CB153" s="39"/>
      <c r="CC153" s="39"/>
      <c r="CD153" s="39"/>
      <c r="CE153" s="39"/>
      <c r="CF153" s="39"/>
      <c r="CG153" s="39"/>
      <c r="CH153" s="39"/>
      <c r="CI153" s="39"/>
      <c r="CJ153" s="39"/>
      <c r="CK153" s="39"/>
      <c r="CL153" s="39"/>
      <c r="CM153" s="39"/>
      <c r="CN153" s="39"/>
      <c r="CO153" s="39"/>
      <c r="CP153" s="39"/>
      <c r="CQ153" s="39"/>
      <c r="CR153" s="39"/>
      <c r="CS153" s="39"/>
      <c r="CT153" s="39"/>
      <c r="CU153" s="39"/>
      <c r="CV153" s="39"/>
      <c r="CW153" s="39"/>
      <c r="CX153" s="39"/>
      <c r="CY153" s="39"/>
      <c r="CZ153" s="39"/>
      <c r="DA153" s="39"/>
      <c r="DB153" s="39"/>
      <c r="DC153" s="39"/>
      <c r="DD153" s="39"/>
      <c r="DE153" s="39"/>
      <c r="DF153" s="39"/>
      <c r="DG153" s="39"/>
      <c r="DH153" s="39"/>
      <c r="DI153" s="39"/>
      <c r="DJ153" s="39"/>
      <c r="DK153" s="39"/>
      <c r="DL153" s="39"/>
      <c r="DM153" s="39"/>
      <c r="DN153" s="39"/>
      <c r="DO153" s="39"/>
      <c r="DP153" s="39"/>
      <c r="DQ153" s="39"/>
      <c r="DR153" s="39"/>
      <c r="DS153" s="39"/>
      <c r="DT153" s="39"/>
      <c r="DU153" s="39"/>
      <c r="DV153" s="39"/>
      <c r="DW153" s="39"/>
      <c r="DX153" s="39"/>
      <c r="DY153" s="39"/>
      <c r="DZ153" s="39"/>
      <c r="EA153" s="39"/>
      <c r="EB153" s="39"/>
      <c r="EC153" s="39"/>
      <c r="ED153" s="39"/>
      <c r="EE153" s="39"/>
    </row>
    <row r="154" spans="1:135" s="8" customFormat="1">
      <c r="A154" s="1084"/>
      <c r="B154" s="1084"/>
      <c r="C154" s="1084"/>
      <c r="D154" s="1084"/>
      <c r="E154" s="1084"/>
      <c r="F154" s="1084"/>
      <c r="G154" s="1084"/>
      <c r="H154" s="1084"/>
      <c r="I154" s="1084"/>
      <c r="J154" s="1084"/>
      <c r="K154" s="1084"/>
      <c r="L154" s="39"/>
      <c r="M154" s="373"/>
      <c r="N154" s="373"/>
      <c r="O154" s="373"/>
      <c r="P154" s="373"/>
      <c r="Q154" s="373"/>
      <c r="R154" s="373"/>
      <c r="S154" s="373"/>
      <c r="T154" s="373"/>
      <c r="U154" s="373"/>
      <c r="V154" s="373"/>
      <c r="W154" s="373"/>
      <c r="X154" s="373"/>
      <c r="Y154" s="373"/>
      <c r="Z154" s="373"/>
      <c r="AA154" s="373"/>
      <c r="AB154" s="373"/>
      <c r="AC154" s="373"/>
      <c r="AD154" s="373"/>
      <c r="AE154" s="373"/>
      <c r="AF154" s="373"/>
      <c r="AG154" s="373"/>
      <c r="AH154" s="373"/>
      <c r="AI154" s="373"/>
      <c r="AJ154" s="39"/>
      <c r="AK154" s="39"/>
      <c r="AL154" s="39"/>
      <c r="AM154" s="39"/>
      <c r="AN154" s="39"/>
      <c r="AO154" s="39"/>
      <c r="AP154" s="39"/>
      <c r="AQ154" s="39"/>
      <c r="AR154" s="39"/>
      <c r="AS154" s="39"/>
      <c r="AT154" s="39"/>
      <c r="AU154" s="39"/>
      <c r="AV154" s="39"/>
      <c r="AW154" s="39"/>
      <c r="AX154" s="39"/>
      <c r="AY154" s="39"/>
      <c r="AZ154" s="39"/>
      <c r="BA154" s="39"/>
      <c r="BB154" s="39"/>
      <c r="BC154" s="39"/>
      <c r="BD154" s="39"/>
      <c r="BE154" s="39"/>
      <c r="BF154" s="39"/>
      <c r="BG154" s="39"/>
      <c r="BH154" s="39"/>
      <c r="BI154" s="39"/>
      <c r="BJ154" s="39"/>
      <c r="BK154" s="39"/>
      <c r="BL154" s="39"/>
      <c r="BM154" s="39"/>
      <c r="BN154" s="39"/>
      <c r="BO154" s="39"/>
      <c r="BP154" s="39"/>
      <c r="BQ154" s="39"/>
      <c r="BR154" s="39"/>
      <c r="BS154" s="39"/>
      <c r="BT154" s="39"/>
      <c r="BU154" s="39"/>
      <c r="BV154" s="39"/>
      <c r="BW154" s="39"/>
      <c r="BX154" s="39"/>
      <c r="BY154" s="39"/>
      <c r="BZ154" s="39"/>
      <c r="CA154" s="39"/>
      <c r="CB154" s="39"/>
      <c r="CC154" s="39"/>
      <c r="CD154" s="39"/>
      <c r="CE154" s="39"/>
      <c r="CF154" s="39"/>
      <c r="CG154" s="39"/>
      <c r="CH154" s="39"/>
      <c r="CI154" s="39"/>
      <c r="CJ154" s="39"/>
      <c r="CK154" s="39"/>
      <c r="CL154" s="39"/>
      <c r="CM154" s="39"/>
      <c r="CN154" s="39"/>
      <c r="CO154" s="39"/>
      <c r="CP154" s="39"/>
      <c r="CQ154" s="39"/>
      <c r="CR154" s="39"/>
      <c r="CS154" s="39"/>
      <c r="CT154" s="39"/>
      <c r="CU154" s="39"/>
      <c r="CV154" s="39"/>
      <c r="CW154" s="39"/>
      <c r="CX154" s="39"/>
      <c r="CY154" s="39"/>
      <c r="CZ154" s="39"/>
      <c r="DA154" s="39"/>
      <c r="DB154" s="39"/>
      <c r="DC154" s="39"/>
      <c r="DD154" s="39"/>
      <c r="DE154" s="39"/>
      <c r="DF154" s="39"/>
      <c r="DG154" s="39"/>
      <c r="DH154" s="39"/>
      <c r="DI154" s="39"/>
      <c r="DJ154" s="39"/>
      <c r="DK154" s="39"/>
      <c r="DL154" s="39"/>
      <c r="DM154" s="39"/>
      <c r="DN154" s="39"/>
      <c r="DO154" s="39"/>
      <c r="DP154" s="39"/>
      <c r="DQ154" s="39"/>
      <c r="DR154" s="39"/>
      <c r="DS154" s="39"/>
      <c r="DT154" s="39"/>
      <c r="DU154" s="39"/>
      <c r="DV154" s="39"/>
      <c r="DW154" s="39"/>
      <c r="DX154" s="39"/>
      <c r="DY154" s="39"/>
      <c r="DZ154" s="39"/>
      <c r="EA154" s="39"/>
      <c r="EB154" s="39"/>
      <c r="EC154" s="39"/>
      <c r="ED154" s="39"/>
      <c r="EE154" s="39"/>
    </row>
    <row r="155" spans="1:135" s="8" customFormat="1">
      <c r="A155" s="1084"/>
      <c r="B155" s="1084"/>
      <c r="C155" s="1084"/>
      <c r="D155" s="1084"/>
      <c r="E155" s="1084"/>
      <c r="F155" s="1084"/>
      <c r="G155" s="1084"/>
      <c r="H155" s="1084"/>
      <c r="I155" s="1084"/>
      <c r="J155" s="1084"/>
      <c r="K155" s="1084"/>
      <c r="L155" s="39"/>
      <c r="M155" s="373"/>
      <c r="N155" s="373"/>
      <c r="O155" s="373"/>
      <c r="P155" s="373"/>
      <c r="Q155" s="373"/>
      <c r="R155" s="373"/>
      <c r="S155" s="373"/>
      <c r="T155" s="373"/>
      <c r="U155" s="373"/>
      <c r="V155" s="373"/>
      <c r="W155" s="373"/>
      <c r="X155" s="373"/>
      <c r="Y155" s="373"/>
      <c r="Z155" s="373"/>
      <c r="AA155" s="373"/>
      <c r="AB155" s="373"/>
      <c r="AC155" s="373"/>
      <c r="AD155" s="373"/>
      <c r="AE155" s="373"/>
      <c r="AF155" s="373"/>
      <c r="AG155" s="373"/>
      <c r="AH155" s="373"/>
      <c r="AI155" s="373"/>
      <c r="AJ155" s="39"/>
      <c r="AK155" s="39"/>
      <c r="AL155" s="39"/>
      <c r="AM155" s="39"/>
      <c r="AN155" s="39"/>
      <c r="AO155" s="39"/>
      <c r="AP155" s="39"/>
      <c r="AQ155" s="39"/>
      <c r="AR155" s="39"/>
      <c r="AS155" s="39"/>
      <c r="AT155" s="39"/>
      <c r="AU155" s="39"/>
      <c r="AV155" s="39"/>
      <c r="AW155" s="39"/>
      <c r="AX155" s="39"/>
      <c r="AY155" s="39"/>
      <c r="AZ155" s="39"/>
      <c r="BA155" s="39"/>
      <c r="BB155" s="39"/>
      <c r="BC155" s="39"/>
      <c r="BD155" s="39"/>
      <c r="BE155" s="39"/>
      <c r="BF155" s="39"/>
      <c r="BG155" s="39"/>
      <c r="BH155" s="39"/>
      <c r="BI155" s="39"/>
      <c r="BJ155" s="39"/>
      <c r="BK155" s="39"/>
      <c r="BL155" s="39"/>
      <c r="BM155" s="39"/>
      <c r="BN155" s="39"/>
      <c r="BO155" s="39"/>
      <c r="BP155" s="39"/>
      <c r="BQ155" s="39"/>
      <c r="BR155" s="39"/>
      <c r="BS155" s="39"/>
      <c r="BT155" s="39"/>
      <c r="BU155" s="39"/>
      <c r="BV155" s="39"/>
      <c r="BW155" s="39"/>
      <c r="BX155" s="39"/>
      <c r="BY155" s="39"/>
      <c r="BZ155" s="39"/>
      <c r="CA155" s="39"/>
      <c r="CB155" s="39"/>
      <c r="CC155" s="39"/>
      <c r="CD155" s="39"/>
      <c r="CE155" s="39"/>
      <c r="CF155" s="39"/>
      <c r="CG155" s="39"/>
      <c r="CH155" s="39"/>
      <c r="CI155" s="39"/>
      <c r="CJ155" s="39"/>
      <c r="CK155" s="39"/>
      <c r="CL155" s="39"/>
      <c r="CM155" s="39"/>
      <c r="CN155" s="39"/>
      <c r="CO155" s="39"/>
      <c r="CP155" s="39"/>
      <c r="CQ155" s="39"/>
      <c r="CR155" s="39"/>
      <c r="CS155" s="39"/>
      <c r="CT155" s="39"/>
      <c r="CU155" s="39"/>
      <c r="CV155" s="39"/>
      <c r="CW155" s="39"/>
      <c r="CX155" s="39"/>
      <c r="CY155" s="39"/>
      <c r="CZ155" s="39"/>
      <c r="DA155" s="39"/>
      <c r="DB155" s="39"/>
      <c r="DC155" s="39"/>
      <c r="DD155" s="39"/>
      <c r="DE155" s="39"/>
      <c r="DF155" s="39"/>
      <c r="DG155" s="39"/>
      <c r="DH155" s="39"/>
      <c r="DI155" s="39"/>
      <c r="DJ155" s="39"/>
      <c r="DK155" s="39"/>
      <c r="DL155" s="39"/>
      <c r="DM155" s="39"/>
      <c r="DN155" s="39"/>
      <c r="DO155" s="39"/>
      <c r="DP155" s="39"/>
      <c r="DQ155" s="39"/>
      <c r="DR155" s="39"/>
      <c r="DS155" s="39"/>
      <c r="DT155" s="39"/>
      <c r="DU155" s="39"/>
      <c r="DV155" s="39"/>
      <c r="DW155" s="39"/>
      <c r="DX155" s="39"/>
      <c r="DY155" s="39"/>
      <c r="DZ155" s="39"/>
      <c r="EA155" s="39"/>
      <c r="EB155" s="39"/>
      <c r="EC155" s="39"/>
      <c r="ED155" s="39"/>
      <c r="EE155" s="39"/>
    </row>
    <row r="156" spans="1:135" s="8" customFormat="1">
      <c r="A156" s="1084"/>
      <c r="B156" s="1084"/>
      <c r="C156" s="1084"/>
      <c r="D156" s="1084"/>
      <c r="E156" s="1084"/>
      <c r="F156" s="1084"/>
      <c r="G156" s="1084"/>
      <c r="H156" s="1084"/>
      <c r="I156" s="1084"/>
      <c r="J156" s="1084"/>
      <c r="K156" s="1084"/>
      <c r="L156" s="39"/>
      <c r="M156" s="373"/>
      <c r="N156" s="373"/>
      <c r="O156" s="373"/>
      <c r="P156" s="373"/>
      <c r="Q156" s="373"/>
      <c r="R156" s="373"/>
      <c r="S156" s="373"/>
      <c r="T156" s="373"/>
      <c r="U156" s="373"/>
      <c r="V156" s="373"/>
      <c r="W156" s="373"/>
      <c r="X156" s="373"/>
      <c r="Y156" s="373"/>
      <c r="Z156" s="373"/>
      <c r="AA156" s="373"/>
      <c r="AB156" s="373"/>
      <c r="AC156" s="373"/>
      <c r="AD156" s="373"/>
      <c r="AE156" s="373"/>
      <c r="AF156" s="373"/>
      <c r="AG156" s="373"/>
      <c r="AH156" s="373"/>
      <c r="AI156" s="373"/>
      <c r="AJ156" s="39"/>
      <c r="AK156" s="39"/>
      <c r="AL156" s="39"/>
      <c r="AM156" s="39"/>
      <c r="AN156" s="39"/>
      <c r="AO156" s="39"/>
      <c r="AP156" s="39"/>
      <c r="AQ156" s="39"/>
      <c r="AR156" s="39"/>
      <c r="AS156" s="39"/>
      <c r="AT156" s="39"/>
      <c r="AU156" s="39"/>
      <c r="AV156" s="39"/>
      <c r="AW156" s="39"/>
      <c r="AX156" s="39"/>
      <c r="AY156" s="39"/>
      <c r="AZ156" s="39"/>
      <c r="BA156" s="39"/>
      <c r="BB156" s="39"/>
      <c r="BC156" s="39"/>
      <c r="BD156" s="39"/>
      <c r="BE156" s="39"/>
      <c r="BF156" s="39"/>
      <c r="BG156" s="39"/>
      <c r="BH156" s="39"/>
      <c r="BI156" s="39"/>
      <c r="BJ156" s="39"/>
      <c r="BK156" s="39"/>
      <c r="BL156" s="39"/>
      <c r="BM156" s="39"/>
      <c r="BN156" s="39"/>
      <c r="BO156" s="39"/>
      <c r="BP156" s="39"/>
      <c r="BQ156" s="39"/>
      <c r="BR156" s="39"/>
      <c r="BS156" s="39"/>
      <c r="BT156" s="39"/>
      <c r="BU156" s="39"/>
      <c r="BV156" s="39"/>
      <c r="BW156" s="39"/>
      <c r="BX156" s="39"/>
      <c r="BY156" s="39"/>
      <c r="BZ156" s="39"/>
      <c r="CA156" s="39"/>
      <c r="CB156" s="39"/>
      <c r="CC156" s="39"/>
      <c r="CD156" s="39"/>
      <c r="CE156" s="39"/>
      <c r="CF156" s="39"/>
      <c r="CG156" s="39"/>
      <c r="CH156" s="39"/>
      <c r="CI156" s="39"/>
      <c r="CJ156" s="39"/>
      <c r="CK156" s="39"/>
      <c r="CL156" s="39"/>
      <c r="CM156" s="39"/>
      <c r="CN156" s="39"/>
      <c r="CO156" s="39"/>
      <c r="CP156" s="39"/>
      <c r="CQ156" s="39"/>
      <c r="CR156" s="39"/>
      <c r="CS156" s="39"/>
      <c r="CT156" s="39"/>
      <c r="CU156" s="39"/>
      <c r="CV156" s="39"/>
      <c r="CW156" s="39"/>
      <c r="CX156" s="39"/>
      <c r="CY156" s="39"/>
      <c r="CZ156" s="39"/>
      <c r="DA156" s="39"/>
      <c r="DB156" s="39"/>
      <c r="DC156" s="39"/>
      <c r="DD156" s="39"/>
      <c r="DE156" s="39"/>
      <c r="DF156" s="39"/>
      <c r="DG156" s="39"/>
      <c r="DH156" s="39"/>
      <c r="DI156" s="39"/>
      <c r="DJ156" s="39"/>
      <c r="DK156" s="39"/>
      <c r="DL156" s="39"/>
      <c r="DM156" s="39"/>
      <c r="DN156" s="39"/>
      <c r="DO156" s="39"/>
      <c r="DP156" s="39"/>
      <c r="DQ156" s="39"/>
      <c r="DR156" s="39"/>
      <c r="DS156" s="39"/>
      <c r="DT156" s="39"/>
      <c r="DU156" s="39"/>
      <c r="DV156" s="39"/>
      <c r="DW156" s="39"/>
      <c r="DX156" s="39"/>
      <c r="DY156" s="39"/>
      <c r="DZ156" s="39"/>
      <c r="EA156" s="39"/>
      <c r="EB156" s="39"/>
      <c r="EC156" s="39"/>
      <c r="ED156" s="39"/>
      <c r="EE156" s="39"/>
    </row>
    <row r="157" spans="1:135" s="8" customFormat="1">
      <c r="A157" s="1084"/>
      <c r="B157" s="1084"/>
      <c r="C157" s="1084"/>
      <c r="D157" s="1084"/>
      <c r="E157" s="1084"/>
      <c r="F157" s="1084"/>
      <c r="G157" s="1084"/>
      <c r="H157" s="1084"/>
      <c r="I157" s="1084"/>
      <c r="J157" s="1084"/>
      <c r="K157" s="1084"/>
      <c r="L157" s="39"/>
      <c r="M157" s="373"/>
      <c r="N157" s="373"/>
      <c r="O157" s="373"/>
      <c r="P157" s="373"/>
      <c r="Q157" s="373"/>
      <c r="R157" s="373"/>
      <c r="S157" s="373"/>
      <c r="T157" s="373"/>
      <c r="U157" s="373"/>
      <c r="V157" s="373"/>
      <c r="W157" s="373"/>
      <c r="X157" s="373"/>
      <c r="Y157" s="373"/>
      <c r="Z157" s="373"/>
      <c r="AA157" s="373"/>
      <c r="AB157" s="373"/>
      <c r="AC157" s="373"/>
      <c r="AD157" s="373"/>
      <c r="AE157" s="373"/>
      <c r="AF157" s="373"/>
      <c r="AG157" s="373"/>
      <c r="AH157" s="373"/>
      <c r="AI157" s="373"/>
      <c r="AJ157" s="39"/>
      <c r="AK157" s="39"/>
      <c r="AL157" s="39"/>
      <c r="AM157" s="39"/>
      <c r="AN157" s="39"/>
      <c r="AO157" s="39"/>
      <c r="AP157" s="39"/>
      <c r="AQ157" s="39"/>
      <c r="AR157" s="39"/>
      <c r="AS157" s="39"/>
      <c r="AT157" s="39"/>
      <c r="AU157" s="39"/>
      <c r="AV157" s="39"/>
      <c r="AW157" s="39"/>
      <c r="AX157" s="39"/>
      <c r="AY157" s="39"/>
      <c r="AZ157" s="39"/>
      <c r="BA157" s="39"/>
      <c r="BB157" s="39"/>
      <c r="BC157" s="39"/>
      <c r="BD157" s="39"/>
      <c r="BE157" s="39"/>
      <c r="BF157" s="39"/>
      <c r="BG157" s="39"/>
      <c r="BH157" s="39"/>
      <c r="BI157" s="39"/>
      <c r="BJ157" s="39"/>
      <c r="BK157" s="39"/>
      <c r="BL157" s="39"/>
      <c r="BM157" s="39"/>
      <c r="BN157" s="39"/>
      <c r="BO157" s="39"/>
      <c r="BP157" s="39"/>
      <c r="BQ157" s="39"/>
      <c r="BR157" s="39"/>
      <c r="BS157" s="39"/>
      <c r="BT157" s="39"/>
      <c r="BU157" s="39"/>
      <c r="BV157" s="39"/>
      <c r="BW157" s="39"/>
      <c r="BX157" s="39"/>
      <c r="BY157" s="39"/>
      <c r="BZ157" s="39"/>
      <c r="CA157" s="39"/>
      <c r="CB157" s="39"/>
      <c r="CC157" s="39"/>
      <c r="CD157" s="39"/>
      <c r="CE157" s="39"/>
      <c r="CF157" s="39"/>
      <c r="CG157" s="39"/>
      <c r="CH157" s="39"/>
      <c r="CI157" s="39"/>
      <c r="CJ157" s="39"/>
      <c r="CK157" s="39"/>
      <c r="CL157" s="39"/>
      <c r="CM157" s="39"/>
      <c r="CN157" s="39"/>
      <c r="CO157" s="39"/>
      <c r="CP157" s="39"/>
      <c r="CQ157" s="39"/>
      <c r="CR157" s="39"/>
      <c r="CS157" s="39"/>
      <c r="CT157" s="39"/>
      <c r="CU157" s="39"/>
      <c r="CV157" s="39"/>
      <c r="CW157" s="39"/>
      <c r="CX157" s="39"/>
      <c r="CY157" s="39"/>
      <c r="CZ157" s="39"/>
      <c r="DA157" s="39"/>
      <c r="DB157" s="39"/>
      <c r="DC157" s="39"/>
      <c r="DD157" s="39"/>
      <c r="DE157" s="39"/>
      <c r="DF157" s="39"/>
      <c r="DG157" s="39"/>
      <c r="DH157" s="39"/>
      <c r="DI157" s="39"/>
      <c r="DJ157" s="39"/>
      <c r="DK157" s="39"/>
      <c r="DL157" s="39"/>
      <c r="DM157" s="39"/>
      <c r="DN157" s="39"/>
      <c r="DO157" s="39"/>
      <c r="DP157" s="39"/>
      <c r="DQ157" s="39"/>
      <c r="DR157" s="39"/>
      <c r="DS157" s="39"/>
      <c r="DT157" s="39"/>
      <c r="DU157" s="39"/>
      <c r="DV157" s="39"/>
      <c r="DW157" s="39"/>
      <c r="DX157" s="39"/>
      <c r="DY157" s="39"/>
      <c r="DZ157" s="39"/>
      <c r="EA157" s="39"/>
      <c r="EB157" s="39"/>
      <c r="EC157" s="39"/>
      <c r="ED157" s="39"/>
      <c r="EE157" s="39"/>
    </row>
    <row r="158" spans="1:135" s="8" customFormat="1">
      <c r="A158" s="1084"/>
      <c r="B158" s="1084"/>
      <c r="C158" s="1084"/>
      <c r="D158" s="1084"/>
      <c r="E158" s="1084"/>
      <c r="F158" s="1084"/>
      <c r="G158" s="1084"/>
      <c r="H158" s="1084"/>
      <c r="I158" s="1084"/>
      <c r="J158" s="1084"/>
      <c r="K158" s="1084"/>
      <c r="L158" s="39"/>
      <c r="M158" s="373"/>
      <c r="N158" s="373"/>
      <c r="O158" s="373"/>
      <c r="P158" s="373"/>
      <c r="Q158" s="373"/>
      <c r="R158" s="373"/>
      <c r="S158" s="373"/>
      <c r="T158" s="373"/>
      <c r="U158" s="373"/>
      <c r="V158" s="373"/>
      <c r="W158" s="373"/>
      <c r="X158" s="373"/>
      <c r="Y158" s="373"/>
      <c r="Z158" s="373"/>
      <c r="AA158" s="373"/>
      <c r="AB158" s="373"/>
      <c r="AC158" s="373"/>
      <c r="AD158" s="373"/>
      <c r="AE158" s="373"/>
      <c r="AF158" s="373"/>
      <c r="AG158" s="373"/>
      <c r="AH158" s="373"/>
      <c r="AI158" s="373"/>
      <c r="AJ158" s="39"/>
      <c r="AK158" s="39"/>
      <c r="AL158" s="39"/>
      <c r="AM158" s="39"/>
      <c r="AN158" s="39"/>
      <c r="AO158" s="39"/>
      <c r="AP158" s="39"/>
      <c r="AQ158" s="39"/>
      <c r="AR158" s="39"/>
      <c r="AS158" s="39"/>
      <c r="AT158" s="39"/>
      <c r="AU158" s="39"/>
      <c r="AV158" s="39"/>
      <c r="AW158" s="39"/>
      <c r="AX158" s="39"/>
      <c r="AY158" s="39"/>
      <c r="AZ158" s="39"/>
      <c r="BA158" s="39"/>
      <c r="BB158" s="39"/>
      <c r="BC158" s="39"/>
      <c r="BD158" s="39"/>
      <c r="BE158" s="39"/>
      <c r="BF158" s="39"/>
      <c r="BG158" s="39"/>
      <c r="BH158" s="39"/>
      <c r="BI158" s="39"/>
      <c r="BJ158" s="39"/>
      <c r="BK158" s="39"/>
      <c r="BL158" s="39"/>
      <c r="BM158" s="39"/>
      <c r="BN158" s="39"/>
      <c r="BO158" s="39"/>
      <c r="BP158" s="39"/>
      <c r="BQ158" s="39"/>
      <c r="BR158" s="39"/>
      <c r="BS158" s="39"/>
      <c r="BT158" s="39"/>
      <c r="BU158" s="39"/>
      <c r="BV158" s="39"/>
      <c r="BW158" s="39"/>
      <c r="BX158" s="39"/>
      <c r="BY158" s="39"/>
      <c r="BZ158" s="39"/>
      <c r="CA158" s="39"/>
      <c r="CB158" s="39"/>
      <c r="CC158" s="39"/>
      <c r="CD158" s="39"/>
      <c r="CE158" s="39"/>
      <c r="CF158" s="39"/>
      <c r="CG158" s="39"/>
      <c r="CH158" s="39"/>
      <c r="CI158" s="39"/>
      <c r="CJ158" s="39"/>
      <c r="CK158" s="39"/>
      <c r="CL158" s="39"/>
      <c r="CM158" s="39"/>
      <c r="CN158" s="39"/>
      <c r="CO158" s="39"/>
      <c r="CP158" s="39"/>
      <c r="CQ158" s="39"/>
      <c r="CR158" s="39"/>
      <c r="CS158" s="39"/>
      <c r="CT158" s="39"/>
      <c r="CU158" s="39"/>
      <c r="CV158" s="39"/>
      <c r="CW158" s="39"/>
      <c r="CX158" s="39"/>
      <c r="CY158" s="39"/>
      <c r="CZ158" s="39"/>
      <c r="DA158" s="39"/>
      <c r="DB158" s="39"/>
      <c r="DC158" s="39"/>
      <c r="DD158" s="39"/>
      <c r="DE158" s="39"/>
      <c r="DF158" s="39"/>
      <c r="DG158" s="39"/>
      <c r="DH158" s="39"/>
      <c r="DI158" s="39"/>
      <c r="DJ158" s="39"/>
      <c r="DK158" s="39"/>
      <c r="DL158" s="39"/>
      <c r="DM158" s="39"/>
      <c r="DN158" s="39"/>
      <c r="DO158" s="39"/>
      <c r="DP158" s="39"/>
      <c r="DQ158" s="39"/>
      <c r="DR158" s="39"/>
      <c r="DS158" s="39"/>
      <c r="DT158" s="39"/>
      <c r="DU158" s="39"/>
      <c r="DV158" s="39"/>
      <c r="DW158" s="39"/>
      <c r="DX158" s="39"/>
      <c r="DY158" s="39"/>
      <c r="DZ158" s="39"/>
      <c r="EA158" s="39"/>
      <c r="EB158" s="39"/>
      <c r="EC158" s="39"/>
      <c r="ED158" s="39"/>
      <c r="EE158" s="39"/>
    </row>
    <row r="159" spans="1:135" s="8" customFormat="1">
      <c r="A159" s="1084"/>
      <c r="B159" s="1084"/>
      <c r="C159" s="1084"/>
      <c r="D159" s="1084"/>
      <c r="E159" s="1084"/>
      <c r="F159" s="1084"/>
      <c r="G159" s="1084"/>
      <c r="H159" s="1084"/>
      <c r="I159" s="1084"/>
      <c r="J159" s="1084"/>
      <c r="K159" s="1084"/>
      <c r="L159" s="39"/>
      <c r="M159" s="373"/>
      <c r="N159" s="373"/>
      <c r="O159" s="373"/>
      <c r="P159" s="373"/>
      <c r="Q159" s="373"/>
      <c r="R159" s="373"/>
      <c r="S159" s="373"/>
      <c r="T159" s="373"/>
      <c r="U159" s="373"/>
      <c r="V159" s="373"/>
      <c r="W159" s="373"/>
      <c r="X159" s="373"/>
      <c r="Y159" s="373"/>
      <c r="Z159" s="373"/>
      <c r="AA159" s="373"/>
      <c r="AB159" s="373"/>
      <c r="AC159" s="373"/>
      <c r="AD159" s="373"/>
      <c r="AE159" s="373"/>
      <c r="AF159" s="373"/>
      <c r="AG159" s="373"/>
      <c r="AH159" s="373"/>
      <c r="AI159" s="373"/>
      <c r="AJ159" s="39"/>
      <c r="AK159" s="39"/>
      <c r="AL159" s="39"/>
      <c r="AM159" s="39"/>
      <c r="AN159" s="39"/>
      <c r="AO159" s="39"/>
      <c r="AP159" s="39"/>
      <c r="AQ159" s="39"/>
      <c r="AR159" s="39"/>
      <c r="AS159" s="39"/>
      <c r="AT159" s="39"/>
      <c r="AU159" s="39"/>
      <c r="AV159" s="39"/>
      <c r="AW159" s="39"/>
      <c r="AX159" s="39"/>
      <c r="AY159" s="39"/>
      <c r="AZ159" s="39"/>
      <c r="BA159" s="39"/>
      <c r="BB159" s="39"/>
      <c r="BC159" s="39"/>
      <c r="BD159" s="39"/>
      <c r="BE159" s="39"/>
      <c r="BF159" s="39"/>
      <c r="BG159" s="39"/>
      <c r="BH159" s="39"/>
      <c r="BI159" s="39"/>
      <c r="BJ159" s="39"/>
      <c r="BK159" s="39"/>
      <c r="BL159" s="39"/>
      <c r="BM159" s="39"/>
      <c r="BN159" s="39"/>
      <c r="BO159" s="39"/>
      <c r="BP159" s="39"/>
      <c r="BQ159" s="39"/>
      <c r="BR159" s="39"/>
      <c r="BS159" s="39"/>
      <c r="BT159" s="39"/>
      <c r="BU159" s="39"/>
      <c r="BV159" s="39"/>
      <c r="BW159" s="39"/>
      <c r="BX159" s="39"/>
      <c r="BY159" s="39"/>
      <c r="BZ159" s="39"/>
      <c r="CA159" s="39"/>
      <c r="CB159" s="39"/>
      <c r="CC159" s="39"/>
      <c r="CD159" s="39"/>
      <c r="CE159" s="39"/>
      <c r="CF159" s="39"/>
      <c r="CG159" s="39"/>
      <c r="CH159" s="39"/>
      <c r="CI159" s="39"/>
      <c r="CJ159" s="39"/>
      <c r="CK159" s="39"/>
      <c r="CL159" s="39"/>
      <c r="CM159" s="39"/>
      <c r="CN159" s="39"/>
      <c r="CO159" s="39"/>
      <c r="CP159" s="39"/>
      <c r="CQ159" s="39"/>
      <c r="CR159" s="39"/>
      <c r="CS159" s="39"/>
      <c r="CT159" s="39"/>
      <c r="CU159" s="39"/>
      <c r="CV159" s="39"/>
      <c r="CW159" s="39"/>
      <c r="CX159" s="39"/>
      <c r="CY159" s="39"/>
      <c r="CZ159" s="39"/>
      <c r="DA159" s="39"/>
      <c r="DB159" s="39"/>
      <c r="DC159" s="39"/>
      <c r="DD159" s="39"/>
      <c r="DE159" s="39"/>
      <c r="DF159" s="39"/>
      <c r="DG159" s="39"/>
      <c r="DH159" s="39"/>
      <c r="DI159" s="39"/>
      <c r="DJ159" s="39"/>
      <c r="DK159" s="39"/>
      <c r="DL159" s="39"/>
      <c r="DM159" s="39"/>
      <c r="DN159" s="39"/>
      <c r="DO159" s="39"/>
      <c r="DP159" s="39"/>
      <c r="DQ159" s="39"/>
      <c r="DR159" s="39"/>
      <c r="DS159" s="39"/>
      <c r="DT159" s="39"/>
      <c r="DU159" s="39"/>
      <c r="DV159" s="39"/>
      <c r="DW159" s="39"/>
      <c r="DX159" s="39"/>
      <c r="DY159" s="39"/>
      <c r="DZ159" s="39"/>
      <c r="EA159" s="39"/>
      <c r="EB159" s="39"/>
      <c r="EC159" s="39"/>
      <c r="ED159" s="39"/>
      <c r="EE159" s="39"/>
    </row>
    <row r="160" spans="1:135" s="8" customFormat="1">
      <c r="A160" s="1084"/>
      <c r="B160" s="1084"/>
      <c r="C160" s="1084"/>
      <c r="D160" s="1084"/>
      <c r="E160" s="1084"/>
      <c r="F160" s="1084"/>
      <c r="G160" s="1084"/>
      <c r="H160" s="1084"/>
      <c r="I160" s="1084"/>
      <c r="J160" s="1084"/>
      <c r="K160" s="1084"/>
      <c r="L160" s="39"/>
      <c r="M160" s="373"/>
      <c r="N160" s="373"/>
      <c r="O160" s="373"/>
      <c r="P160" s="373"/>
      <c r="Q160" s="373"/>
      <c r="R160" s="373"/>
      <c r="S160" s="373"/>
      <c r="T160" s="373"/>
      <c r="U160" s="373"/>
      <c r="V160" s="373"/>
      <c r="W160" s="373"/>
      <c r="X160" s="373"/>
      <c r="Y160" s="373"/>
      <c r="Z160" s="373"/>
      <c r="AA160" s="373"/>
      <c r="AB160" s="373"/>
      <c r="AC160" s="373"/>
      <c r="AD160" s="373"/>
      <c r="AE160" s="373"/>
      <c r="AF160" s="373"/>
      <c r="AG160" s="373"/>
      <c r="AH160" s="373"/>
      <c r="AI160" s="373"/>
      <c r="AJ160" s="39"/>
      <c r="AK160" s="39"/>
      <c r="AL160" s="39"/>
      <c r="AM160" s="39"/>
      <c r="AN160" s="39"/>
      <c r="AO160" s="39"/>
      <c r="AP160" s="39"/>
      <c r="AQ160" s="39"/>
      <c r="AR160" s="39"/>
      <c r="AS160" s="39"/>
      <c r="AT160" s="39"/>
      <c r="AU160" s="39"/>
      <c r="AV160" s="39"/>
      <c r="AW160" s="39"/>
      <c r="AX160" s="39"/>
      <c r="AY160" s="39"/>
      <c r="AZ160" s="39"/>
      <c r="BA160" s="39"/>
      <c r="BB160" s="39"/>
      <c r="BC160" s="39"/>
      <c r="BD160" s="39"/>
      <c r="BE160" s="39"/>
      <c r="BF160" s="39"/>
      <c r="BG160" s="39"/>
      <c r="BH160" s="39"/>
      <c r="BI160" s="39"/>
      <c r="BJ160" s="39"/>
      <c r="BK160" s="39"/>
      <c r="BL160" s="39"/>
      <c r="BM160" s="39"/>
      <c r="BN160" s="39"/>
      <c r="BO160" s="39"/>
      <c r="BP160" s="39"/>
      <c r="BQ160" s="39"/>
      <c r="BR160" s="39"/>
      <c r="BS160" s="39"/>
      <c r="BT160" s="39"/>
      <c r="BU160" s="39"/>
      <c r="BV160" s="39"/>
      <c r="BW160" s="39"/>
      <c r="BX160" s="39"/>
      <c r="BY160" s="39"/>
      <c r="BZ160" s="39"/>
      <c r="CA160" s="39"/>
      <c r="CB160" s="39"/>
      <c r="CC160" s="39"/>
      <c r="CD160" s="39"/>
      <c r="CE160" s="39"/>
      <c r="CF160" s="39"/>
      <c r="CG160" s="39"/>
      <c r="CH160" s="39"/>
      <c r="CI160" s="39"/>
      <c r="CJ160" s="39"/>
      <c r="CK160" s="39"/>
      <c r="CL160" s="39"/>
      <c r="CM160" s="39"/>
      <c r="CN160" s="39"/>
      <c r="CO160" s="39"/>
      <c r="CP160" s="39"/>
      <c r="CQ160" s="39"/>
      <c r="CR160" s="39"/>
      <c r="CS160" s="39"/>
      <c r="CT160" s="39"/>
      <c r="CU160" s="39"/>
      <c r="CV160" s="39"/>
      <c r="CW160" s="39"/>
      <c r="CX160" s="39"/>
      <c r="CY160" s="39"/>
      <c r="CZ160" s="39"/>
      <c r="DA160" s="39"/>
      <c r="DB160" s="39"/>
      <c r="DC160" s="39"/>
      <c r="DD160" s="39"/>
      <c r="DE160" s="39"/>
      <c r="DF160" s="39"/>
      <c r="DG160" s="39"/>
      <c r="DH160" s="39"/>
      <c r="DI160" s="39"/>
      <c r="DJ160" s="39"/>
      <c r="DK160" s="39"/>
      <c r="DL160" s="39"/>
      <c r="DM160" s="39"/>
      <c r="DN160" s="39"/>
      <c r="DO160" s="39"/>
      <c r="DP160" s="39"/>
      <c r="DQ160" s="39"/>
      <c r="DR160" s="39"/>
      <c r="DS160" s="39"/>
      <c r="DT160" s="39"/>
      <c r="DU160" s="39"/>
      <c r="DV160" s="39"/>
      <c r="DW160" s="39"/>
      <c r="DX160" s="39"/>
      <c r="DY160" s="39"/>
      <c r="DZ160" s="39"/>
      <c r="EA160" s="39"/>
      <c r="EB160" s="39"/>
      <c r="EC160" s="39"/>
      <c r="ED160" s="39"/>
      <c r="EE160" s="39"/>
    </row>
  </sheetData>
  <sheetProtection algorithmName="SHA-512" hashValue="nOBbGuUttjLiujoD5R/osp7nnAa1IFoKYwApsTkRMkJ8+5KPJpd651i+rcUZTwImwBkEotmX++dAlgjVyi875Q==" saltValue="RKvALmDudO8NkMH2o9+9qw==" spinCount="100000" sheet="1" objects="1" scenarios="1"/>
  <mergeCells count="307">
    <mergeCell ref="W20:X21"/>
    <mergeCell ref="AA138:AF138"/>
    <mergeCell ref="AA139:AF139"/>
    <mergeCell ref="AA129:AF129"/>
    <mergeCell ref="AA130:AF130"/>
    <mergeCell ref="AA131:AF131"/>
    <mergeCell ref="AA132:AF132"/>
    <mergeCell ref="AA133:AF133"/>
    <mergeCell ref="AA134:AF134"/>
    <mergeCell ref="AA135:AF135"/>
    <mergeCell ref="AA136:AF136"/>
    <mergeCell ref="AA137:AF137"/>
    <mergeCell ref="AA120:AF120"/>
    <mergeCell ref="AA121:AF121"/>
    <mergeCell ref="AA122:AF122"/>
    <mergeCell ref="AA123:AF123"/>
    <mergeCell ref="AA124:AF124"/>
    <mergeCell ref="AA125:AF125"/>
    <mergeCell ref="AA126:AF126"/>
    <mergeCell ref="AA127:AF127"/>
    <mergeCell ref="AA128:AF128"/>
    <mergeCell ref="AA111:AF111"/>
    <mergeCell ref="AA112:AF112"/>
    <mergeCell ref="AA113:AF113"/>
    <mergeCell ref="AA114:AF114"/>
    <mergeCell ref="AA115:AF115"/>
    <mergeCell ref="AA116:AF116"/>
    <mergeCell ref="AA117:AF117"/>
    <mergeCell ref="AA118:AF118"/>
    <mergeCell ref="AA119:AF119"/>
    <mergeCell ref="AA102:AF102"/>
    <mergeCell ref="AA103:AF103"/>
    <mergeCell ref="AA104:AF104"/>
    <mergeCell ref="AA105:AF105"/>
    <mergeCell ref="AA106:AF106"/>
    <mergeCell ref="AA107:AF107"/>
    <mergeCell ref="AA108:AF108"/>
    <mergeCell ref="AA109:AF109"/>
    <mergeCell ref="AA110:AF110"/>
    <mergeCell ref="AA93:AF93"/>
    <mergeCell ref="AA94:AF94"/>
    <mergeCell ref="AA95:AF95"/>
    <mergeCell ref="AA96:AF96"/>
    <mergeCell ref="AA97:AF97"/>
    <mergeCell ref="AA98:AF98"/>
    <mergeCell ref="AA99:AF99"/>
    <mergeCell ref="AA100:AF100"/>
    <mergeCell ref="AA101:AF101"/>
    <mergeCell ref="AA84:AF84"/>
    <mergeCell ref="AA85:AF85"/>
    <mergeCell ref="AA86:AF86"/>
    <mergeCell ref="AA87:AF87"/>
    <mergeCell ref="AA88:AF88"/>
    <mergeCell ref="AA89:AF89"/>
    <mergeCell ref="AA90:AF90"/>
    <mergeCell ref="AA91:AF91"/>
    <mergeCell ref="AA92:AF92"/>
    <mergeCell ref="AA75:AF75"/>
    <mergeCell ref="AA76:AF76"/>
    <mergeCell ref="AA77:AF77"/>
    <mergeCell ref="AA78:AF78"/>
    <mergeCell ref="AA79:AF79"/>
    <mergeCell ref="AA80:AF80"/>
    <mergeCell ref="AA81:AF81"/>
    <mergeCell ref="AA82:AF82"/>
    <mergeCell ref="AA83:AF83"/>
    <mergeCell ref="AA66:AF66"/>
    <mergeCell ref="AA67:AF67"/>
    <mergeCell ref="AA68:AF68"/>
    <mergeCell ref="AA69:AF69"/>
    <mergeCell ref="AA70:AF70"/>
    <mergeCell ref="AA71:AF71"/>
    <mergeCell ref="AA72:AF72"/>
    <mergeCell ref="AA73:AF73"/>
    <mergeCell ref="AA74:AF74"/>
    <mergeCell ref="AA57:AF57"/>
    <mergeCell ref="AA58:AF58"/>
    <mergeCell ref="AA59:AF59"/>
    <mergeCell ref="AA60:AF60"/>
    <mergeCell ref="AA61:AF61"/>
    <mergeCell ref="AA62:AF62"/>
    <mergeCell ref="AA63:AF63"/>
    <mergeCell ref="AA64:AF64"/>
    <mergeCell ref="AA65:AF65"/>
    <mergeCell ref="AA48:AF48"/>
    <mergeCell ref="AA49:AF49"/>
    <mergeCell ref="AA50:AF50"/>
    <mergeCell ref="AA51:AF51"/>
    <mergeCell ref="AA52:AF52"/>
    <mergeCell ref="AA53:AF53"/>
    <mergeCell ref="AA54:AF54"/>
    <mergeCell ref="AA55:AF55"/>
    <mergeCell ref="AA56:AF56"/>
    <mergeCell ref="AA39:AF39"/>
    <mergeCell ref="AA40:AF40"/>
    <mergeCell ref="AA41:AF41"/>
    <mergeCell ref="AA42:AF42"/>
    <mergeCell ref="AA43:AF43"/>
    <mergeCell ref="AA44:AF44"/>
    <mergeCell ref="AA45:AF45"/>
    <mergeCell ref="AA46:AF46"/>
    <mergeCell ref="AA47:AF47"/>
    <mergeCell ref="T40:Z40"/>
    <mergeCell ref="T139:Z139"/>
    <mergeCell ref="T134:Z134"/>
    <mergeCell ref="T135:Z135"/>
    <mergeCell ref="T136:Z136"/>
    <mergeCell ref="T137:Z137"/>
    <mergeCell ref="T138:Z138"/>
    <mergeCell ref="T129:Z129"/>
    <mergeCell ref="T130:Z130"/>
    <mergeCell ref="T131:Z131"/>
    <mergeCell ref="T132:Z132"/>
    <mergeCell ref="T133:Z133"/>
    <mergeCell ref="T116:Z116"/>
    <mergeCell ref="T117:Z117"/>
    <mergeCell ref="T118:Z118"/>
    <mergeCell ref="T119:Z119"/>
    <mergeCell ref="T120:Z120"/>
    <mergeCell ref="T124:Z124"/>
    <mergeCell ref="T125:Z125"/>
    <mergeCell ref="T126:Z126"/>
    <mergeCell ref="T127:Z127"/>
    <mergeCell ref="T111:Z111"/>
    <mergeCell ref="T112:Z112"/>
    <mergeCell ref="T113:Z113"/>
    <mergeCell ref="T114:Z114"/>
    <mergeCell ref="T115:Z115"/>
    <mergeCell ref="T106:Z106"/>
    <mergeCell ref="T107:Z107"/>
    <mergeCell ref="T108:Z108"/>
    <mergeCell ref="T109:Z109"/>
    <mergeCell ref="T110:Z110"/>
    <mergeCell ref="T101:Z101"/>
    <mergeCell ref="T102:Z102"/>
    <mergeCell ref="T103:Z103"/>
    <mergeCell ref="T104:Z104"/>
    <mergeCell ref="T105:Z105"/>
    <mergeCell ref="T96:Z96"/>
    <mergeCell ref="T97:Z97"/>
    <mergeCell ref="T98:Z98"/>
    <mergeCell ref="T99:Z99"/>
    <mergeCell ref="T100:Z100"/>
    <mergeCell ref="T91:Z91"/>
    <mergeCell ref="T92:Z92"/>
    <mergeCell ref="T93:Z93"/>
    <mergeCell ref="T94:Z94"/>
    <mergeCell ref="T95:Z95"/>
    <mergeCell ref="T86:Z86"/>
    <mergeCell ref="T87:Z87"/>
    <mergeCell ref="T88:Z88"/>
    <mergeCell ref="T89:Z89"/>
    <mergeCell ref="T90:Z90"/>
    <mergeCell ref="T81:Z81"/>
    <mergeCell ref="T82:Z82"/>
    <mergeCell ref="T83:Z83"/>
    <mergeCell ref="T84:Z84"/>
    <mergeCell ref="T85:Z85"/>
    <mergeCell ref="T63:Z63"/>
    <mergeCell ref="T64:Z64"/>
    <mergeCell ref="T65:Z65"/>
    <mergeCell ref="T76:Z76"/>
    <mergeCell ref="T77:Z77"/>
    <mergeCell ref="T78:Z78"/>
    <mergeCell ref="T79:Z79"/>
    <mergeCell ref="T80:Z80"/>
    <mergeCell ref="T71:Z71"/>
    <mergeCell ref="T72:Z72"/>
    <mergeCell ref="T73:Z73"/>
    <mergeCell ref="T74:Z74"/>
    <mergeCell ref="T75:Z75"/>
    <mergeCell ref="M110:N110"/>
    <mergeCell ref="M111:N111"/>
    <mergeCell ref="M112:N112"/>
    <mergeCell ref="M113:N113"/>
    <mergeCell ref="M114:N114"/>
    <mergeCell ref="T47:Z47"/>
    <mergeCell ref="T48:Z48"/>
    <mergeCell ref="T49:Z49"/>
    <mergeCell ref="T50:Z50"/>
    <mergeCell ref="T51:Z51"/>
    <mergeCell ref="T52:Z52"/>
    <mergeCell ref="M51:N51"/>
    <mergeCell ref="M52:N52"/>
    <mergeCell ref="M53:N53"/>
    <mergeCell ref="M48:N48"/>
    <mergeCell ref="M49:N49"/>
    <mergeCell ref="T56:Z56"/>
    <mergeCell ref="T57:Z57"/>
    <mergeCell ref="T58:Z58"/>
    <mergeCell ref="T59:Z59"/>
    <mergeCell ref="T60:Z60"/>
    <mergeCell ref="T54:Z54"/>
    <mergeCell ref="T55:Z55"/>
    <mergeCell ref="M55:N55"/>
    <mergeCell ref="M120:N120"/>
    <mergeCell ref="M121:N121"/>
    <mergeCell ref="M122:N122"/>
    <mergeCell ref="M123:N123"/>
    <mergeCell ref="M124:N124"/>
    <mergeCell ref="M115:N115"/>
    <mergeCell ref="M116:N116"/>
    <mergeCell ref="M117:N117"/>
    <mergeCell ref="M118:N118"/>
    <mergeCell ref="M119:N119"/>
    <mergeCell ref="M137:N137"/>
    <mergeCell ref="M138:N138"/>
    <mergeCell ref="M139:N139"/>
    <mergeCell ref="M130:N130"/>
    <mergeCell ref="M131:N131"/>
    <mergeCell ref="M132:N132"/>
    <mergeCell ref="M133:N133"/>
    <mergeCell ref="M134:N134"/>
    <mergeCell ref="M125:N125"/>
    <mergeCell ref="M126:N126"/>
    <mergeCell ref="M127:N127"/>
    <mergeCell ref="M128:N128"/>
    <mergeCell ref="M129:N129"/>
    <mergeCell ref="M135:N135"/>
    <mergeCell ref="M136:N136"/>
    <mergeCell ref="M105:N105"/>
    <mergeCell ref="M106:N106"/>
    <mergeCell ref="M107:N107"/>
    <mergeCell ref="M108:N108"/>
    <mergeCell ref="M109:N109"/>
    <mergeCell ref="M100:N100"/>
    <mergeCell ref="M101:N101"/>
    <mergeCell ref="M102:N102"/>
    <mergeCell ref="M103:N103"/>
    <mergeCell ref="M104:N104"/>
    <mergeCell ref="M95:N95"/>
    <mergeCell ref="M96:N96"/>
    <mergeCell ref="M97:N97"/>
    <mergeCell ref="M98:N98"/>
    <mergeCell ref="M99:N99"/>
    <mergeCell ref="M90:N90"/>
    <mergeCell ref="M91:N91"/>
    <mergeCell ref="M92:N92"/>
    <mergeCell ref="M93:N93"/>
    <mergeCell ref="M94:N94"/>
    <mergeCell ref="M85:N85"/>
    <mergeCell ref="M86:N86"/>
    <mergeCell ref="M87:N87"/>
    <mergeCell ref="M88:N88"/>
    <mergeCell ref="M89:N89"/>
    <mergeCell ref="M80:N80"/>
    <mergeCell ref="M81:N81"/>
    <mergeCell ref="M82:N82"/>
    <mergeCell ref="M83:N83"/>
    <mergeCell ref="M84:N84"/>
    <mergeCell ref="M76:N76"/>
    <mergeCell ref="M77:N77"/>
    <mergeCell ref="M78:N78"/>
    <mergeCell ref="M79:N79"/>
    <mergeCell ref="M70:N70"/>
    <mergeCell ref="M71:N71"/>
    <mergeCell ref="M72:N72"/>
    <mergeCell ref="M73:N73"/>
    <mergeCell ref="M74:N74"/>
    <mergeCell ref="M43:N43"/>
    <mergeCell ref="M44:N44"/>
    <mergeCell ref="M62:N62"/>
    <mergeCell ref="M63:N63"/>
    <mergeCell ref="M22:N22"/>
    <mergeCell ref="O22:T22"/>
    <mergeCell ref="M64:N64"/>
    <mergeCell ref="M75:N75"/>
    <mergeCell ref="T41:Z41"/>
    <mergeCell ref="T42:Z42"/>
    <mergeCell ref="T43:Z43"/>
    <mergeCell ref="T44:Z44"/>
    <mergeCell ref="T45:Z45"/>
    <mergeCell ref="T46:Z46"/>
    <mergeCell ref="T39:Z39"/>
    <mergeCell ref="T53:Z53"/>
    <mergeCell ref="M54:N54"/>
    <mergeCell ref="T66:Z66"/>
    <mergeCell ref="T67:Z67"/>
    <mergeCell ref="T68:Z68"/>
    <mergeCell ref="T69:Z69"/>
    <mergeCell ref="T70:Z70"/>
    <mergeCell ref="T61:Z61"/>
    <mergeCell ref="T62:Z62"/>
    <mergeCell ref="M12:N12"/>
    <mergeCell ref="M39:N39"/>
    <mergeCell ref="T128:Z128"/>
    <mergeCell ref="T121:Z121"/>
    <mergeCell ref="T122:Z122"/>
    <mergeCell ref="T123:Z123"/>
    <mergeCell ref="M56:N56"/>
    <mergeCell ref="M57:N57"/>
    <mergeCell ref="M58:N58"/>
    <mergeCell ref="M59:N59"/>
    <mergeCell ref="M50:N50"/>
    <mergeCell ref="M65:N65"/>
    <mergeCell ref="M66:N66"/>
    <mergeCell ref="M67:N67"/>
    <mergeCell ref="M68:N68"/>
    <mergeCell ref="M69:N69"/>
    <mergeCell ref="M60:N60"/>
    <mergeCell ref="M61:N61"/>
    <mergeCell ref="M45:N45"/>
    <mergeCell ref="M46:N46"/>
    <mergeCell ref="M47:N47"/>
    <mergeCell ref="M40:N40"/>
    <mergeCell ref="M41:N41"/>
    <mergeCell ref="M42:N42"/>
  </mergeCells>
  <phoneticPr fontId="52"/>
  <conditionalFormatting sqref="Q40:Q139">
    <cfRule type="expression" dxfId="114" priority="1">
      <formula>$P40="Z"</formula>
    </cfRule>
  </conditionalFormatting>
  <conditionalFormatting sqref="R40:S139">
    <cfRule type="expression" dxfId="113" priority="8">
      <formula>AND($P40&lt;&gt;"",$P40&lt;&gt;"A2")</formula>
    </cfRule>
  </conditionalFormatting>
  <conditionalFormatting sqref="T40:Z139">
    <cfRule type="expression" dxfId="112" priority="4">
      <formula>AND($P40&lt;&gt;"",$P40&lt;&gt;"A2",$P40&lt;&gt;"B")</formula>
    </cfRule>
  </conditionalFormatting>
  <conditionalFormatting sqref="AA40:AA139">
    <cfRule type="expression" dxfId="111" priority="5">
      <formula>AND($P40&lt;&gt;"",$P40&lt;&gt;"G",$P40&lt;&gt;"Z",$Q40&lt;&gt;"その他")</formula>
    </cfRule>
  </conditionalFormatting>
  <dataValidations count="6">
    <dataValidation type="list" allowBlank="1" showInputMessage="1" showErrorMessage="1" sqref="P40:P139" xr:uid="{04D3517C-50C1-45BD-8C83-A79FAED233FB}">
      <formula1>INDIRECT($C$2)</formula1>
    </dataValidation>
    <dataValidation type="list" allowBlank="1" showInputMessage="1" showErrorMessage="1" sqref="S40:S139" xr:uid="{6F111A71-B2D8-49A1-A23A-0EDA17264797}">
      <formula1>INDIRECT($P40&amp;"試験区分_")</formula1>
    </dataValidation>
    <dataValidation type="list" allowBlank="1" showInputMessage="1" showErrorMessage="1" sqref="R40:R139" xr:uid="{EA9B31B5-C676-4F2B-83C4-4208EA8A7336}">
      <formula1>INDIRECT($P40&amp;"種別_")</formula1>
    </dataValidation>
    <dataValidation type="list" allowBlank="1" showInputMessage="1" sqref="T40:Z139" xr:uid="{CC17D22B-70EE-4814-92E4-33CC798B25FB}">
      <formula1>INDIRECT("_"&amp;$Q40)</formula1>
    </dataValidation>
    <dataValidation type="whole" operator="greaterThanOrEqual" allowBlank="1" showInputMessage="1" showErrorMessage="1" sqref="AH40:AH139" xr:uid="{ACB3E982-166E-443A-8F78-2912623BA251}">
      <formula1>0</formula1>
    </dataValidation>
    <dataValidation type="list" allowBlank="1" showInputMessage="1" showErrorMessage="1" sqref="Q40:Q139" xr:uid="{484F038E-84F4-4306-A400-F25A11549E3E}">
      <formula1>INDIRECT($P40&amp;"_"&amp;$A$2&amp;"技術管理費")</formula1>
    </dataValidation>
  </dataValidations>
  <pageMargins left="0.95" right="0.43" top="0.70866141732283472" bottom="0.47244094488188981" header="0.31496062992125984" footer="0.51181102362204722"/>
  <pageSetup paperSize="9" scale="55" orientation="portrait" r:id="rId1"/>
  <headerFooter alignWithMargins="0"/>
  <drawing r:id="rId2"/>
  <extLst>
    <ext xmlns:x14="http://schemas.microsoft.com/office/spreadsheetml/2009/9/main" uri="{CCE6A557-97BC-4b89-ADB6-D9C93CAAB3DF}">
      <x14:dataValidations xmlns:xm="http://schemas.microsoft.com/office/excel/2006/main" count="1">
        <x14:dataValidation type="list" allowBlank="1" showInputMessage="1" showErrorMessage="1" xr:uid="{864BCAF6-56D0-40FF-840F-07AC4C4D467F}">
          <x14:formula1>
            <xm:f>'1-2_下請入力'!$N$23:$N$75</xm:f>
          </x14:formula1>
          <xm:sqref>O40:O139</xm:sqref>
        </x14:dataValidation>
      </x14:dataValidations>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CEA690-92B6-49AF-8407-8C38CAD1F5B8}">
  <sheetPr codeName="Sheet33"/>
  <dimension ref="A1:AT585"/>
  <sheetViews>
    <sheetView showGridLines="0" zoomScaleNormal="100" workbookViewId="0"/>
  </sheetViews>
  <sheetFormatPr defaultColWidth="9" defaultRowHeight="13.2"/>
  <cols>
    <col min="1" max="1" width="5.6640625" customWidth="1"/>
    <col min="2" max="2" width="11.33203125" customWidth="1"/>
    <col min="3" max="3" width="5.6640625" customWidth="1"/>
    <col min="4" max="4" width="7.44140625" customWidth="1"/>
    <col min="5" max="7" width="10.6640625" customWidth="1"/>
    <col min="8" max="8" width="12.109375" customWidth="1"/>
    <col min="9" max="9" width="17.44140625" customWidth="1"/>
    <col min="10" max="12" width="10.6640625" customWidth="1"/>
    <col min="13" max="13" width="10.44140625" customWidth="1"/>
    <col min="14" max="17" width="10.6640625" customWidth="1"/>
    <col min="18" max="18" width="15.6640625" customWidth="1"/>
    <col min="19" max="19" width="10.6640625" customWidth="1"/>
    <col min="20" max="20" width="15.21875" customWidth="1"/>
    <col min="21" max="28" width="10.6640625" customWidth="1"/>
    <col min="33" max="33" width="19.21875" customWidth="1"/>
  </cols>
  <sheetData>
    <row r="1" spans="1:19">
      <c r="A1" s="1131" t="s">
        <v>2089</v>
      </c>
      <c r="E1" t="s">
        <v>2104</v>
      </c>
      <c r="F1" t="s">
        <v>3470</v>
      </c>
      <c r="G1" t="s">
        <v>1891</v>
      </c>
      <c r="H1" t="s">
        <v>3412</v>
      </c>
      <c r="I1" t="s">
        <v>2360</v>
      </c>
      <c r="J1" t="s">
        <v>872</v>
      </c>
      <c r="K1" t="s">
        <v>3859</v>
      </c>
      <c r="L1" t="s">
        <v>3860</v>
      </c>
      <c r="M1" t="s">
        <v>4576</v>
      </c>
    </row>
    <row r="3" spans="1:19">
      <c r="E3" s="924" t="str">
        <f>E1&amp;"技術管理費"</f>
        <v>建設技術管理費</v>
      </c>
      <c r="F3" s="924" t="str">
        <f t="shared" ref="F3:L3" si="0">F1&amp;"技術管理費"</f>
        <v>下水技術管理費</v>
      </c>
      <c r="G3" s="924" t="str">
        <f t="shared" si="0"/>
        <v>港湾技術管理費</v>
      </c>
      <c r="H3" s="924" t="str">
        <f t="shared" si="0"/>
        <v>空港技術管理費</v>
      </c>
      <c r="I3" s="924" t="str">
        <f t="shared" si="0"/>
        <v>農水技術管理費</v>
      </c>
      <c r="J3" s="924" t="str">
        <f t="shared" si="0"/>
        <v>高速技術管理費</v>
      </c>
      <c r="K3" s="924" t="str">
        <f t="shared" si="0"/>
        <v>都市_土木造園技術管理費</v>
      </c>
      <c r="L3" s="924" t="str">
        <f t="shared" si="0"/>
        <v>都市_植物管理技術管理費</v>
      </c>
      <c r="M3" s="924" t="str">
        <f t="shared" ref="M3" si="1">M1&amp;"技術管理費"</f>
        <v>上水技術管理費</v>
      </c>
    </row>
    <row r="5" spans="1:19">
      <c r="B5" s="924" t="s">
        <v>3630</v>
      </c>
      <c r="D5" t="s">
        <v>3902</v>
      </c>
      <c r="E5" s="924" t="str">
        <f>$D5&amp;"_"&amp;E$3</f>
        <v>A2_建設技術管理費</v>
      </c>
      <c r="F5" s="924" t="str">
        <f t="shared" ref="F5:M5" si="2">$D5&amp;"_"&amp;F$3</f>
        <v>A2_下水技術管理費</v>
      </c>
      <c r="G5" s="924" t="str">
        <f t="shared" si="2"/>
        <v>A2_港湾技術管理費</v>
      </c>
      <c r="H5" s="924" t="str">
        <f t="shared" si="2"/>
        <v>A2_空港技術管理費</v>
      </c>
      <c r="I5" s="924" t="str">
        <f t="shared" si="2"/>
        <v>A2_農水技術管理費</v>
      </c>
      <c r="J5" s="924" t="str">
        <f t="shared" si="2"/>
        <v>A2_高速技術管理費</v>
      </c>
      <c r="K5" s="924" t="str">
        <f>$D5&amp;"_"&amp;K$3</f>
        <v>A2_都市_土木造園技術管理費</v>
      </c>
      <c r="L5" s="924" t="str">
        <f t="shared" si="2"/>
        <v>A2_都市_植物管理技術管理費</v>
      </c>
      <c r="M5" s="924" t="str">
        <f t="shared" si="2"/>
        <v>A2_上水技術管理費</v>
      </c>
      <c r="N5" t="s">
        <v>3599</v>
      </c>
      <c r="O5" s="924" t="str">
        <f>$N5&amp;"_"</f>
        <v>A2種別_</v>
      </c>
      <c r="Q5" t="s">
        <v>3600</v>
      </c>
      <c r="R5" s="924" t="str">
        <f>$Q5&amp;"_"</f>
        <v>A2試験区分_</v>
      </c>
      <c r="S5" s="1132"/>
    </row>
    <row r="7" spans="1:19">
      <c r="B7" t="s">
        <v>2103</v>
      </c>
      <c r="E7" s="1133" t="s">
        <v>1658</v>
      </c>
      <c r="F7" s="1133" t="s">
        <v>1658</v>
      </c>
      <c r="G7" s="1133" t="s">
        <v>3413</v>
      </c>
      <c r="H7" s="1133" t="s">
        <v>3414</v>
      </c>
      <c r="I7" s="1133" t="s">
        <v>2361</v>
      </c>
      <c r="J7" s="1133" t="s">
        <v>3858</v>
      </c>
      <c r="K7" s="1133" t="s">
        <v>3889</v>
      </c>
      <c r="L7" s="1133" t="s">
        <v>3889</v>
      </c>
      <c r="M7" s="1133" t="s">
        <v>1658</v>
      </c>
      <c r="O7" t="s">
        <v>1043</v>
      </c>
      <c r="R7" t="s">
        <v>1043</v>
      </c>
    </row>
    <row r="8" spans="1:19">
      <c r="B8" t="s">
        <v>1800</v>
      </c>
      <c r="E8" s="1133" t="s">
        <v>3610</v>
      </c>
      <c r="F8" s="1133" t="s">
        <v>3610</v>
      </c>
      <c r="G8" s="1133" t="s">
        <v>3415</v>
      </c>
      <c r="H8" s="1133" t="s">
        <v>3416</v>
      </c>
      <c r="I8" s="1133" t="s">
        <v>3604</v>
      </c>
      <c r="J8" s="1133" t="s">
        <v>3417</v>
      </c>
      <c r="K8" s="1133" t="s">
        <v>3890</v>
      </c>
      <c r="L8" s="1133" t="s">
        <v>3890</v>
      </c>
      <c r="M8" s="1133" t="s">
        <v>3610</v>
      </c>
      <c r="O8" t="s">
        <v>1659</v>
      </c>
      <c r="R8" s="1134" t="s">
        <v>1563</v>
      </c>
    </row>
    <row r="9" spans="1:19">
      <c r="B9" t="s">
        <v>1378</v>
      </c>
      <c r="E9" s="1133" t="s">
        <v>3612</v>
      </c>
      <c r="F9" s="1133" t="s">
        <v>3612</v>
      </c>
      <c r="G9" s="1133" t="s">
        <v>3418</v>
      </c>
      <c r="H9" s="1133" t="s">
        <v>3857</v>
      </c>
      <c r="I9" s="1133" t="s">
        <v>3855</v>
      </c>
      <c r="J9" s="1133" t="s">
        <v>3872</v>
      </c>
      <c r="K9" s="1133" t="s">
        <v>3891</v>
      </c>
      <c r="L9" s="1133" t="s">
        <v>3891</v>
      </c>
      <c r="M9" s="1133" t="s">
        <v>3612</v>
      </c>
      <c r="O9" t="s">
        <v>525</v>
      </c>
      <c r="R9" t="s">
        <v>32</v>
      </c>
    </row>
    <row r="10" spans="1:19">
      <c r="B10" t="s">
        <v>1379</v>
      </c>
      <c r="E10" s="1133" t="s">
        <v>3613</v>
      </c>
      <c r="F10" s="1133" t="s">
        <v>3613</v>
      </c>
      <c r="G10" s="1133" t="s">
        <v>3419</v>
      </c>
      <c r="H10" s="1133" t="s">
        <v>3420</v>
      </c>
      <c r="I10" s="1133" t="s">
        <v>3605</v>
      </c>
      <c r="J10" s="1133" t="s">
        <v>3423</v>
      </c>
      <c r="K10" s="1133" t="s">
        <v>3892</v>
      </c>
      <c r="L10" s="1133" t="s">
        <v>3892</v>
      </c>
      <c r="M10" s="1133" t="s">
        <v>3613</v>
      </c>
      <c r="O10" t="s">
        <v>528</v>
      </c>
    </row>
    <row r="11" spans="1:19">
      <c r="B11" t="s">
        <v>1394</v>
      </c>
      <c r="E11" s="1133" t="s">
        <v>1795</v>
      </c>
      <c r="F11" s="1133" t="s">
        <v>1795</v>
      </c>
      <c r="G11" s="1133" t="s">
        <v>3421</v>
      </c>
      <c r="H11" s="1133" t="s">
        <v>3422</v>
      </c>
      <c r="I11" s="1133" t="s">
        <v>3606</v>
      </c>
      <c r="J11" s="1133" t="s">
        <v>3426</v>
      </c>
      <c r="K11" s="1133" t="s">
        <v>3893</v>
      </c>
      <c r="L11" s="1133" t="s">
        <v>3893</v>
      </c>
      <c r="M11" s="1133" t="s">
        <v>1795</v>
      </c>
      <c r="O11" t="s">
        <v>707</v>
      </c>
    </row>
    <row r="12" spans="1:19">
      <c r="B12" t="s">
        <v>1388</v>
      </c>
      <c r="E12" s="1133" t="s">
        <v>1796</v>
      </c>
      <c r="F12" s="1133" t="s">
        <v>1796</v>
      </c>
      <c r="G12" s="1133" t="s">
        <v>3424</v>
      </c>
      <c r="H12" s="1133" t="s">
        <v>3425</v>
      </c>
      <c r="I12" s="1133" t="s">
        <v>3607</v>
      </c>
      <c r="J12" s="1133" t="s">
        <v>3873</v>
      </c>
      <c r="K12" s="1133" t="s">
        <v>3894</v>
      </c>
      <c r="L12" s="1133" t="s">
        <v>3894</v>
      </c>
      <c r="M12" s="1133" t="s">
        <v>1796</v>
      </c>
      <c r="O12" t="s">
        <v>312</v>
      </c>
    </row>
    <row r="13" spans="1:19">
      <c r="B13" t="s">
        <v>1387</v>
      </c>
      <c r="E13" s="1972" t="s">
        <v>4710</v>
      </c>
      <c r="F13" s="1972" t="s">
        <v>4710</v>
      </c>
      <c r="G13" s="1133" t="s">
        <v>3427</v>
      </c>
      <c r="H13" s="1133" t="s">
        <v>3428</v>
      </c>
      <c r="I13" s="1133" t="s">
        <v>3608</v>
      </c>
      <c r="J13" s="1133" t="s">
        <v>3434</v>
      </c>
      <c r="K13" s="1133" t="s">
        <v>3895</v>
      </c>
      <c r="L13" s="1133" t="s">
        <v>3895</v>
      </c>
      <c r="M13" s="1972" t="s">
        <v>4710</v>
      </c>
      <c r="O13" t="s">
        <v>1794</v>
      </c>
    </row>
    <row r="14" spans="1:19">
      <c r="B14" t="s">
        <v>4092</v>
      </c>
      <c r="E14" s="1973" t="s">
        <v>4711</v>
      </c>
      <c r="F14" s="1973" t="s">
        <v>4711</v>
      </c>
      <c r="G14" s="1133" t="s">
        <v>3429</v>
      </c>
      <c r="H14" s="1133" t="s">
        <v>3430</v>
      </c>
      <c r="I14" s="1133" t="s">
        <v>3609</v>
      </c>
      <c r="J14" s="1133" t="s">
        <v>3437</v>
      </c>
      <c r="K14" s="1133" t="s">
        <v>3896</v>
      </c>
      <c r="L14" s="1133" t="s">
        <v>3896</v>
      </c>
      <c r="M14" s="1973" t="s">
        <v>4711</v>
      </c>
      <c r="O14" t="s">
        <v>869</v>
      </c>
    </row>
    <row r="15" spans="1:19">
      <c r="E15" s="1973" t="s">
        <v>4712</v>
      </c>
      <c r="F15" s="1973" t="s">
        <v>4712</v>
      </c>
      <c r="G15" s="1133" t="s">
        <v>3431</v>
      </c>
      <c r="H15" s="1133" t="s">
        <v>3432</v>
      </c>
      <c r="I15" s="1133" t="s">
        <v>2395</v>
      </c>
      <c r="J15" s="1133" t="s">
        <v>3440</v>
      </c>
      <c r="K15" s="1133" t="s">
        <v>3897</v>
      </c>
      <c r="L15" s="1133" t="s">
        <v>3897</v>
      </c>
      <c r="M15" s="1973" t="s">
        <v>4712</v>
      </c>
      <c r="O15" t="s">
        <v>688</v>
      </c>
    </row>
    <row r="16" spans="1:19">
      <c r="E16" s="1133" t="s">
        <v>4713</v>
      </c>
      <c r="F16" s="1133" t="s">
        <v>4713</v>
      </c>
      <c r="G16" s="1133" t="s">
        <v>3245</v>
      </c>
      <c r="H16" s="1133" t="s">
        <v>3433</v>
      </c>
      <c r="I16" s="1133" t="s">
        <v>2399</v>
      </c>
      <c r="J16" s="1133" t="s">
        <v>3443</v>
      </c>
      <c r="K16" s="1133" t="s">
        <v>3898</v>
      </c>
      <c r="L16" s="1133" t="s">
        <v>3898</v>
      </c>
      <c r="M16" s="1133" t="s">
        <v>4713</v>
      </c>
    </row>
    <row r="17" spans="2:20">
      <c r="B17" s="924" t="s">
        <v>3631</v>
      </c>
      <c r="E17" s="1133" t="s">
        <v>4714</v>
      </c>
      <c r="F17" s="1133" t="s">
        <v>4714</v>
      </c>
      <c r="G17" s="1133" t="s">
        <v>3435</v>
      </c>
      <c r="H17" s="1133" t="s">
        <v>3436</v>
      </c>
      <c r="I17" s="1133" t="s">
        <v>2409</v>
      </c>
      <c r="J17" s="1133" t="s">
        <v>3446</v>
      </c>
      <c r="K17" s="1133" t="s">
        <v>3899</v>
      </c>
      <c r="L17" s="1133" t="s">
        <v>3899</v>
      </c>
      <c r="M17" s="1133" t="s">
        <v>4714</v>
      </c>
    </row>
    <row r="18" spans="2:20">
      <c r="E18" s="1133" t="s">
        <v>4715</v>
      </c>
      <c r="F18" s="1133" t="s">
        <v>4715</v>
      </c>
      <c r="G18" s="1133" t="s">
        <v>3438</v>
      </c>
      <c r="H18" s="1133" t="s">
        <v>3439</v>
      </c>
      <c r="I18" s="1133" t="s">
        <v>2424</v>
      </c>
      <c r="J18" s="1133" t="s">
        <v>3449</v>
      </c>
      <c r="K18" s="1133" t="s">
        <v>3900</v>
      </c>
      <c r="L18" s="1133" t="s">
        <v>3900</v>
      </c>
      <c r="M18" s="1133" t="s">
        <v>4715</v>
      </c>
    </row>
    <row r="19" spans="2:20">
      <c r="B19" t="s">
        <v>2049</v>
      </c>
      <c r="E19" s="1133" t="s">
        <v>4716</v>
      </c>
      <c r="F19" s="1133" t="s">
        <v>4716</v>
      </c>
      <c r="G19" s="1133" t="s">
        <v>3441</v>
      </c>
      <c r="H19" s="1133" t="s">
        <v>3442</v>
      </c>
      <c r="I19" s="1133" t="s">
        <v>2434</v>
      </c>
      <c r="J19" s="1133" t="s">
        <v>3451</v>
      </c>
      <c r="K19" s="1133" t="s">
        <v>3901</v>
      </c>
      <c r="L19" s="1133" t="s">
        <v>3901</v>
      </c>
      <c r="M19" s="1133" t="s">
        <v>4716</v>
      </c>
    </row>
    <row r="20" spans="2:20">
      <c r="B20" t="s">
        <v>2103</v>
      </c>
      <c r="E20" s="1133" t="s">
        <v>4717</v>
      </c>
      <c r="F20" s="1133" t="s">
        <v>4717</v>
      </c>
      <c r="G20" s="1133" t="s">
        <v>3444</v>
      </c>
      <c r="H20" s="1133" t="s">
        <v>3445</v>
      </c>
      <c r="I20" s="1133" t="s">
        <v>2439</v>
      </c>
      <c r="J20" s="1133" t="s">
        <v>3454</v>
      </c>
      <c r="K20" s="1133" t="s">
        <v>3861</v>
      </c>
      <c r="L20" s="1133" t="s">
        <v>3861</v>
      </c>
      <c r="M20" s="1133" t="s">
        <v>4717</v>
      </c>
    </row>
    <row r="21" spans="2:20">
      <c r="B21" t="s">
        <v>1800</v>
      </c>
      <c r="E21" s="1133" t="s">
        <v>4718</v>
      </c>
      <c r="F21" s="1133" t="s">
        <v>4718</v>
      </c>
      <c r="G21" s="1133" t="s">
        <v>3447</v>
      </c>
      <c r="H21" s="1133" t="s">
        <v>3448</v>
      </c>
      <c r="I21" s="1133" t="s">
        <v>2443</v>
      </c>
      <c r="J21" s="1133" t="s">
        <v>3456</v>
      </c>
      <c r="K21" s="1135" t="s">
        <v>1417</v>
      </c>
      <c r="L21" s="1135" t="s">
        <v>1417</v>
      </c>
      <c r="M21" s="1133" t="s">
        <v>4718</v>
      </c>
    </row>
    <row r="22" spans="2:20">
      <c r="B22" t="s">
        <v>1378</v>
      </c>
      <c r="E22" s="1133" t="s">
        <v>4719</v>
      </c>
      <c r="F22" s="1133" t="s">
        <v>4719</v>
      </c>
      <c r="G22" s="1133" t="s">
        <v>2620</v>
      </c>
      <c r="H22" s="1133" t="s">
        <v>3450</v>
      </c>
      <c r="I22" s="1133" t="s">
        <v>2446</v>
      </c>
      <c r="J22" s="1133" t="s">
        <v>3458</v>
      </c>
      <c r="M22" s="1133" t="s">
        <v>4719</v>
      </c>
    </row>
    <row r="23" spans="2:20">
      <c r="B23" t="s">
        <v>1379</v>
      </c>
      <c r="E23" s="1133" t="s">
        <v>4720</v>
      </c>
      <c r="F23" s="1133" t="s">
        <v>4720</v>
      </c>
      <c r="G23" s="1133" t="s">
        <v>3452</v>
      </c>
      <c r="H23" s="1133" t="s">
        <v>3453</v>
      </c>
      <c r="I23" s="1135" t="s">
        <v>1417</v>
      </c>
      <c r="J23" s="1133" t="s">
        <v>3460</v>
      </c>
      <c r="M23" s="1133" t="s">
        <v>4720</v>
      </c>
    </row>
    <row r="24" spans="2:20">
      <c r="B24" t="s">
        <v>1394</v>
      </c>
      <c r="E24" s="1133" t="s">
        <v>4721</v>
      </c>
      <c r="F24" s="1133" t="s">
        <v>4721</v>
      </c>
      <c r="G24" s="1797" t="s">
        <v>4519</v>
      </c>
      <c r="H24" s="1133" t="s">
        <v>3455</v>
      </c>
      <c r="J24" s="1133" t="s">
        <v>3462</v>
      </c>
      <c r="M24" s="1133" t="s">
        <v>4721</v>
      </c>
    </row>
    <row r="25" spans="2:20">
      <c r="B25" t="s">
        <v>1388</v>
      </c>
      <c r="E25" s="1133" t="s">
        <v>4722</v>
      </c>
      <c r="F25" s="1133" t="s">
        <v>4722</v>
      </c>
      <c r="H25" s="1133" t="s">
        <v>3457</v>
      </c>
      <c r="J25" s="1133" t="s">
        <v>3464</v>
      </c>
      <c r="M25" s="1133" t="s">
        <v>4722</v>
      </c>
    </row>
    <row r="26" spans="2:20">
      <c r="B26" t="s">
        <v>1387</v>
      </c>
      <c r="E26" s="1136" t="s">
        <v>4723</v>
      </c>
      <c r="F26" s="1136" t="s">
        <v>4723</v>
      </c>
      <c r="H26" s="1133" t="s">
        <v>3459</v>
      </c>
      <c r="J26" s="1133" t="s">
        <v>3874</v>
      </c>
      <c r="M26" s="1136" t="s">
        <v>4723</v>
      </c>
    </row>
    <row r="27" spans="2:20">
      <c r="B27" t="s">
        <v>4092</v>
      </c>
      <c r="E27" s="1136" t="s">
        <v>4724</v>
      </c>
      <c r="F27" s="1136" t="s">
        <v>4724</v>
      </c>
      <c r="H27" s="1133" t="s">
        <v>3461</v>
      </c>
      <c r="J27" s="1133" t="s">
        <v>3468</v>
      </c>
      <c r="M27" s="1136" t="s">
        <v>4724</v>
      </c>
    </row>
    <row r="28" spans="2:20">
      <c r="E28" s="1133" t="s">
        <v>4725</v>
      </c>
      <c r="F28" s="1133" t="s">
        <v>4725</v>
      </c>
      <c r="H28" s="1133" t="s">
        <v>3463</v>
      </c>
      <c r="J28" s="1135" t="s">
        <v>1417</v>
      </c>
      <c r="M28" s="1133" t="s">
        <v>4725</v>
      </c>
    </row>
    <row r="29" spans="2:20">
      <c r="E29" s="1133" t="s">
        <v>4726</v>
      </c>
      <c r="F29" s="1133" t="s">
        <v>4726</v>
      </c>
      <c r="H29" s="1133" t="s">
        <v>3465</v>
      </c>
      <c r="M29" s="1133" t="s">
        <v>4726</v>
      </c>
      <c r="T29" s="1798" t="s">
        <v>4521</v>
      </c>
    </row>
    <row r="30" spans="2:20">
      <c r="B30" s="924" t="s">
        <v>4093</v>
      </c>
      <c r="E30" s="1133" t="s">
        <v>4727</v>
      </c>
      <c r="F30" s="1133" t="s">
        <v>4727</v>
      </c>
      <c r="H30" s="1133" t="s">
        <v>3466</v>
      </c>
      <c r="M30" s="1133" t="s">
        <v>4727</v>
      </c>
    </row>
    <row r="31" spans="2:20">
      <c r="E31" s="1133" t="s">
        <v>4728</v>
      </c>
      <c r="F31" s="1133" t="s">
        <v>4728</v>
      </c>
      <c r="H31" s="1133" t="s">
        <v>3467</v>
      </c>
      <c r="M31" s="1133" t="s">
        <v>4728</v>
      </c>
    </row>
    <row r="32" spans="2:20">
      <c r="B32" t="s">
        <v>2049</v>
      </c>
      <c r="E32" s="1137" t="s">
        <v>4729</v>
      </c>
      <c r="F32" s="1137" t="s">
        <v>4729</v>
      </c>
      <c r="H32" s="1133" t="s">
        <v>3469</v>
      </c>
      <c r="M32" s="1137" t="s">
        <v>4729</v>
      </c>
    </row>
    <row r="33" spans="2:13">
      <c r="B33" t="s">
        <v>2103</v>
      </c>
      <c r="E33" s="1133" t="s">
        <v>4730</v>
      </c>
      <c r="F33" s="1133" t="s">
        <v>4730</v>
      </c>
      <c r="H33" s="1135" t="s">
        <v>1417</v>
      </c>
      <c r="M33" s="1133" t="s">
        <v>4730</v>
      </c>
    </row>
    <row r="34" spans="2:13">
      <c r="B34" t="s">
        <v>1800</v>
      </c>
      <c r="E34" s="1136" t="s">
        <v>4731</v>
      </c>
      <c r="F34" s="1136" t="s">
        <v>4731</v>
      </c>
      <c r="M34" s="1136" t="s">
        <v>4731</v>
      </c>
    </row>
    <row r="35" spans="2:13">
      <c r="B35" t="s">
        <v>1378</v>
      </c>
      <c r="E35" s="1133" t="s">
        <v>4732</v>
      </c>
      <c r="F35" s="1133" t="s">
        <v>4732</v>
      </c>
      <c r="M35" s="1133" t="s">
        <v>4732</v>
      </c>
    </row>
    <row r="36" spans="2:13">
      <c r="B36" t="s">
        <v>1379</v>
      </c>
      <c r="E36" s="1133" t="s">
        <v>4733</v>
      </c>
      <c r="F36" s="1133" t="s">
        <v>4733</v>
      </c>
      <c r="M36" s="1133" t="s">
        <v>4733</v>
      </c>
    </row>
    <row r="37" spans="2:13">
      <c r="B37" t="s">
        <v>1394</v>
      </c>
      <c r="E37" s="1133" t="s">
        <v>4734</v>
      </c>
      <c r="F37" s="1133" t="s">
        <v>4734</v>
      </c>
      <c r="M37" s="1133" t="s">
        <v>4734</v>
      </c>
    </row>
    <row r="38" spans="2:13">
      <c r="B38" t="s">
        <v>1388</v>
      </c>
      <c r="E38" s="1136" t="s">
        <v>4735</v>
      </c>
      <c r="F38" s="1136" t="s">
        <v>4735</v>
      </c>
      <c r="M38" s="1136" t="s">
        <v>4735</v>
      </c>
    </row>
    <row r="39" spans="2:13">
      <c r="B39" t="s">
        <v>4094</v>
      </c>
      <c r="E39" s="1133" t="s">
        <v>4736</v>
      </c>
      <c r="F39" s="1133" t="s">
        <v>4736</v>
      </c>
      <c r="M39" s="1133" t="s">
        <v>4736</v>
      </c>
    </row>
    <row r="40" spans="2:13">
      <c r="B40" t="s">
        <v>4600</v>
      </c>
      <c r="E40" s="1133" t="s">
        <v>4737</v>
      </c>
      <c r="F40" s="1133" t="s">
        <v>4737</v>
      </c>
      <c r="M40" s="1133" t="s">
        <v>4737</v>
      </c>
    </row>
    <row r="41" spans="2:13">
      <c r="B41" t="s">
        <v>3484</v>
      </c>
      <c r="E41" s="1133" t="s">
        <v>4738</v>
      </c>
      <c r="F41" s="1133" t="s">
        <v>4738</v>
      </c>
      <c r="M41" s="1133" t="s">
        <v>4738</v>
      </c>
    </row>
    <row r="42" spans="2:13">
      <c r="E42" s="1133" t="s">
        <v>4739</v>
      </c>
      <c r="F42" s="1133" t="s">
        <v>4739</v>
      </c>
      <c r="M42" s="1133" t="s">
        <v>4739</v>
      </c>
    </row>
    <row r="43" spans="2:13">
      <c r="E43" s="1136" t="s">
        <v>4740</v>
      </c>
      <c r="F43" s="1136" t="s">
        <v>4740</v>
      </c>
      <c r="M43" s="1136" t="s">
        <v>4740</v>
      </c>
    </row>
    <row r="44" spans="2:13">
      <c r="E44" s="1133" t="s">
        <v>4741</v>
      </c>
      <c r="F44" s="1133" t="s">
        <v>4741</v>
      </c>
      <c r="M44" s="1133" t="s">
        <v>4741</v>
      </c>
    </row>
    <row r="45" spans="2:13">
      <c r="E45" s="1136" t="s">
        <v>4742</v>
      </c>
      <c r="F45" s="1136" t="s">
        <v>4742</v>
      </c>
      <c r="M45" s="1136" t="s">
        <v>4742</v>
      </c>
    </row>
    <row r="46" spans="2:13">
      <c r="E46" s="1136" t="s">
        <v>4743</v>
      </c>
      <c r="F46" s="1136" t="s">
        <v>4743</v>
      </c>
      <c r="M46" s="1136" t="s">
        <v>4743</v>
      </c>
    </row>
    <row r="47" spans="2:13">
      <c r="E47" s="1974" t="s">
        <v>4744</v>
      </c>
      <c r="F47" s="1974" t="s">
        <v>4744</v>
      </c>
      <c r="M47" s="1974" t="s">
        <v>4744</v>
      </c>
    </row>
    <row r="48" spans="2:13">
      <c r="E48" s="1135" t="s">
        <v>1417</v>
      </c>
      <c r="F48" s="1135" t="s">
        <v>1417</v>
      </c>
      <c r="M48" s="1135" t="s">
        <v>1417</v>
      </c>
    </row>
    <row r="51" spans="2:25">
      <c r="E51" s="924" t="str">
        <f t="shared" ref="E51:M51" si="3">$D54&amp;"_"&amp;E$3</f>
        <v>B_建設技術管理費</v>
      </c>
      <c r="F51" s="924" t="str">
        <f t="shared" si="3"/>
        <v>B_下水技術管理費</v>
      </c>
      <c r="G51" s="924" t="str">
        <f t="shared" si="3"/>
        <v>B_港湾技術管理費</v>
      </c>
      <c r="H51" s="924" t="str">
        <f t="shared" si="3"/>
        <v>B_空港技術管理費</v>
      </c>
      <c r="I51" s="924" t="str">
        <f t="shared" si="3"/>
        <v>B_農水技術管理費</v>
      </c>
      <c r="J51" s="924" t="str">
        <f t="shared" si="3"/>
        <v>B_高速技術管理費</v>
      </c>
      <c r="K51" s="924" t="str">
        <f t="shared" si="3"/>
        <v>B_都市_土木造園技術管理費</v>
      </c>
      <c r="L51" s="924" t="str">
        <f t="shared" si="3"/>
        <v>B_都市_植物管理技術管理費</v>
      </c>
      <c r="M51" s="924" t="str">
        <f t="shared" si="3"/>
        <v>B_上水技術管理費</v>
      </c>
      <c r="O51" s="924" t="s">
        <v>3622</v>
      </c>
      <c r="P51" s="924" t="s">
        <v>3623</v>
      </c>
      <c r="Q51" s="924" t="s">
        <v>3624</v>
      </c>
      <c r="R51" s="924" t="s">
        <v>3625</v>
      </c>
      <c r="S51" s="924" t="s">
        <v>3626</v>
      </c>
      <c r="T51" s="1796" t="s">
        <v>4509</v>
      </c>
      <c r="U51" s="1796" t="s">
        <v>4510</v>
      </c>
      <c r="V51" s="1796" t="s">
        <v>4511</v>
      </c>
      <c r="W51" s="1796" t="s">
        <v>4512</v>
      </c>
      <c r="X51" s="63" t="s">
        <v>4587</v>
      </c>
      <c r="Y51" s="63" t="s">
        <v>4588</v>
      </c>
    </row>
    <row r="53" spans="2:25">
      <c r="E53" t="s">
        <v>1660</v>
      </c>
      <c r="F53" t="s">
        <v>1660</v>
      </c>
      <c r="G53" t="s">
        <v>4481</v>
      </c>
      <c r="H53" t="s">
        <v>1660</v>
      </c>
      <c r="I53" t="s">
        <v>1661</v>
      </c>
      <c r="J53" t="s">
        <v>1661</v>
      </c>
      <c r="K53" t="s">
        <v>1661</v>
      </c>
      <c r="L53" t="s">
        <v>1661</v>
      </c>
      <c r="M53" t="s">
        <v>4590</v>
      </c>
      <c r="O53" t="s">
        <v>1721</v>
      </c>
      <c r="P53" t="s">
        <v>140</v>
      </c>
      <c r="Q53" t="s">
        <v>3621</v>
      </c>
      <c r="R53" t="s">
        <v>3475</v>
      </c>
      <c r="S53" t="s">
        <v>3477</v>
      </c>
      <c r="T53" t="s">
        <v>4513</v>
      </c>
      <c r="U53" t="s">
        <v>4513</v>
      </c>
      <c r="V53" t="s">
        <v>4513</v>
      </c>
      <c r="W53" t="s">
        <v>4513</v>
      </c>
      <c r="X53" t="s">
        <v>4589</v>
      </c>
      <c r="Y53" t="s">
        <v>4589</v>
      </c>
    </row>
    <row r="54" spans="2:25">
      <c r="B54" t="s">
        <v>2020</v>
      </c>
      <c r="D54" t="s">
        <v>1800</v>
      </c>
      <c r="E54" t="s">
        <v>1661</v>
      </c>
      <c r="F54" t="s">
        <v>1661</v>
      </c>
      <c r="G54" t="s">
        <v>1661</v>
      </c>
      <c r="H54" t="s">
        <v>1661</v>
      </c>
      <c r="I54" t="s">
        <v>3473</v>
      </c>
      <c r="J54" t="s">
        <v>4483</v>
      </c>
      <c r="K54" s="1135" t="s">
        <v>1417</v>
      </c>
      <c r="L54" s="1135" t="s">
        <v>1417</v>
      </c>
      <c r="M54" t="s">
        <v>4582</v>
      </c>
      <c r="P54" t="s">
        <v>1797</v>
      </c>
      <c r="R54" t="s">
        <v>3476</v>
      </c>
    </row>
    <row r="55" spans="2:25">
      <c r="E55" s="1135" t="s">
        <v>1417</v>
      </c>
      <c r="F55" s="1135" t="s">
        <v>1417</v>
      </c>
      <c r="G55" s="1135" t="s">
        <v>1417</v>
      </c>
      <c r="H55" t="s">
        <v>3473</v>
      </c>
      <c r="I55" t="s">
        <v>3474</v>
      </c>
      <c r="J55" t="s">
        <v>4514</v>
      </c>
      <c r="M55" t="s">
        <v>1660</v>
      </c>
      <c r="P55" t="s">
        <v>1798</v>
      </c>
    </row>
    <row r="56" spans="2:25">
      <c r="H56" s="1135" t="s">
        <v>1417</v>
      </c>
      <c r="I56" t="s">
        <v>4520</v>
      </c>
      <c r="J56" t="s">
        <v>4484</v>
      </c>
      <c r="M56" t="s">
        <v>1661</v>
      </c>
      <c r="P56" t="s">
        <v>3276</v>
      </c>
    </row>
    <row r="57" spans="2:25">
      <c r="I57" s="1135" t="s">
        <v>1417</v>
      </c>
      <c r="J57" t="s">
        <v>4485</v>
      </c>
      <c r="M57" s="1135" t="s">
        <v>1417</v>
      </c>
      <c r="P57" t="s">
        <v>1799</v>
      </c>
    </row>
    <row r="58" spans="2:25">
      <c r="J58" s="1135" t="s">
        <v>1417</v>
      </c>
    </row>
    <row r="63" spans="2:25">
      <c r="E63" s="924" t="str">
        <f t="shared" ref="E63:M63" si="4">$D66&amp;"_"&amp;E$3</f>
        <v>C_建設技術管理費</v>
      </c>
      <c r="F63" s="924" t="str">
        <f t="shared" si="4"/>
        <v>C_下水技術管理費</v>
      </c>
      <c r="G63" s="924" t="str">
        <f t="shared" si="4"/>
        <v>C_港湾技術管理費</v>
      </c>
      <c r="H63" s="924" t="str">
        <f t="shared" si="4"/>
        <v>C_空港技術管理費</v>
      </c>
      <c r="I63" s="924" t="str">
        <f t="shared" si="4"/>
        <v>C_農水技術管理費</v>
      </c>
      <c r="J63" s="924" t="str">
        <f t="shared" si="4"/>
        <v>C_高速技術管理費</v>
      </c>
      <c r="K63" s="924" t="str">
        <f t="shared" si="4"/>
        <v>C_都市_土木造園技術管理費</v>
      </c>
      <c r="L63" s="924" t="str">
        <f t="shared" si="4"/>
        <v>C_都市_植物管理技術管理費</v>
      </c>
      <c r="M63" s="924" t="str">
        <f t="shared" si="4"/>
        <v>C_上水技術管理費</v>
      </c>
    </row>
    <row r="65" spans="2:13">
      <c r="E65" t="s">
        <v>3478</v>
      </c>
      <c r="F65" t="s">
        <v>3478</v>
      </c>
      <c r="G65" t="s">
        <v>3478</v>
      </c>
      <c r="H65" t="s">
        <v>3478</v>
      </c>
      <c r="I65" t="s">
        <v>3478</v>
      </c>
      <c r="J65" t="s">
        <v>3478</v>
      </c>
      <c r="K65" t="s">
        <v>3478</v>
      </c>
      <c r="L65" t="s">
        <v>3478</v>
      </c>
      <c r="M65" t="s">
        <v>4583</v>
      </c>
    </row>
    <row r="66" spans="2:13">
      <c r="B66" t="s">
        <v>2021</v>
      </c>
      <c r="D66" t="s">
        <v>1378</v>
      </c>
      <c r="E66" t="s">
        <v>3593</v>
      </c>
      <c r="F66" t="s">
        <v>3593</v>
      </c>
      <c r="G66" t="s">
        <v>3593</v>
      </c>
      <c r="H66" t="s">
        <v>3593</v>
      </c>
      <c r="I66" t="s">
        <v>3593</v>
      </c>
      <c r="J66" t="s">
        <v>3593</v>
      </c>
      <c r="K66" t="s">
        <v>3593</v>
      </c>
      <c r="L66" t="s">
        <v>3593</v>
      </c>
      <c r="M66" t="s">
        <v>4584</v>
      </c>
    </row>
    <row r="67" spans="2:13">
      <c r="E67" t="s">
        <v>3594</v>
      </c>
      <c r="F67" t="s">
        <v>3594</v>
      </c>
      <c r="G67" t="s">
        <v>3594</v>
      </c>
      <c r="H67" t="s">
        <v>3594</v>
      </c>
      <c r="I67" t="s">
        <v>3594</v>
      </c>
      <c r="K67" t="s">
        <v>3594</v>
      </c>
      <c r="L67" t="s">
        <v>3594</v>
      </c>
      <c r="M67" t="s">
        <v>4585</v>
      </c>
    </row>
    <row r="68" spans="2:13">
      <c r="B68" s="924" t="s">
        <v>4185</v>
      </c>
      <c r="E68" t="s">
        <v>1489</v>
      </c>
      <c r="F68" t="s">
        <v>1489</v>
      </c>
      <c r="H68" t="s">
        <v>4480</v>
      </c>
      <c r="J68" s="1135" t="s">
        <v>1417</v>
      </c>
      <c r="K68" t="s">
        <v>3479</v>
      </c>
      <c r="L68" t="s">
        <v>3479</v>
      </c>
      <c r="M68" t="s">
        <v>1489</v>
      </c>
    </row>
    <row r="69" spans="2:13">
      <c r="E69" t="s">
        <v>4482</v>
      </c>
      <c r="F69" t="s">
        <v>4482</v>
      </c>
      <c r="G69" s="1135" t="s">
        <v>1417</v>
      </c>
      <c r="I69" t="s">
        <v>3479</v>
      </c>
      <c r="K69" s="1135" t="s">
        <v>1417</v>
      </c>
      <c r="L69" s="1135" t="s">
        <v>1417</v>
      </c>
      <c r="M69" t="s">
        <v>4591</v>
      </c>
    </row>
    <row r="70" spans="2:13">
      <c r="E70" s="1135" t="s">
        <v>1417</v>
      </c>
      <c r="F70" s="1135" t="s">
        <v>1417</v>
      </c>
      <c r="H70" s="1135" t="s">
        <v>1417</v>
      </c>
      <c r="I70" s="1135" t="s">
        <v>1417</v>
      </c>
      <c r="M70" s="1135" t="s">
        <v>679</v>
      </c>
    </row>
    <row r="71" spans="2:13">
      <c r="B71" t="s">
        <v>2049</v>
      </c>
    </row>
    <row r="72" spans="2:13">
      <c r="B72" t="s">
        <v>2103</v>
      </c>
    </row>
    <row r="73" spans="2:13">
      <c r="B73" t="s">
        <v>1800</v>
      </c>
    </row>
    <row r="74" spans="2:13">
      <c r="B74" t="s">
        <v>1378</v>
      </c>
    </row>
    <row r="75" spans="2:13">
      <c r="B75" t="s">
        <v>1379</v>
      </c>
    </row>
    <row r="76" spans="2:13">
      <c r="B76" t="s">
        <v>1388</v>
      </c>
    </row>
    <row r="77" spans="2:13">
      <c r="B77" t="s">
        <v>4094</v>
      </c>
      <c r="E77" s="924" t="str">
        <f t="shared" ref="E77:M77" si="5">$D81&amp;"_"&amp;E$3</f>
        <v>D_建設技術管理費</v>
      </c>
      <c r="F77" s="924" t="str">
        <f t="shared" si="5"/>
        <v>D_下水技術管理費</v>
      </c>
      <c r="G77" s="924" t="str">
        <f t="shared" si="5"/>
        <v>D_港湾技術管理費</v>
      </c>
      <c r="H77" s="924" t="str">
        <f t="shared" si="5"/>
        <v>D_空港技術管理費</v>
      </c>
      <c r="I77" s="924" t="str">
        <f t="shared" si="5"/>
        <v>D_農水技術管理費</v>
      </c>
      <c r="J77" s="924" t="str">
        <f t="shared" si="5"/>
        <v>D_高速技術管理費</v>
      </c>
      <c r="K77" s="924" t="str">
        <f t="shared" si="5"/>
        <v>D_都市_土木造園技術管理費</v>
      </c>
      <c r="L77" s="924" t="str">
        <f t="shared" si="5"/>
        <v>D_都市_植物管理技術管理費</v>
      </c>
      <c r="M77" s="924" t="str">
        <f t="shared" si="5"/>
        <v>D_上水技術管理費</v>
      </c>
    </row>
    <row r="78" spans="2:13">
      <c r="B78" t="s">
        <v>3484</v>
      </c>
    </row>
    <row r="79" spans="2:13">
      <c r="E79" t="s">
        <v>3482</v>
      </c>
      <c r="F79" t="s">
        <v>3482</v>
      </c>
      <c r="G79" t="s">
        <v>3595</v>
      </c>
      <c r="H79" t="s">
        <v>3595</v>
      </c>
      <c r="I79" t="s">
        <v>3595</v>
      </c>
      <c r="J79" t="s">
        <v>3482</v>
      </c>
      <c r="K79" t="s">
        <v>3595</v>
      </c>
      <c r="L79" t="s">
        <v>3595</v>
      </c>
      <c r="M79" t="s">
        <v>3595</v>
      </c>
    </row>
    <row r="80" spans="2:13">
      <c r="E80" t="s">
        <v>3480</v>
      </c>
      <c r="F80" t="s">
        <v>3480</v>
      </c>
      <c r="G80" t="s">
        <v>3596</v>
      </c>
      <c r="H80" t="s">
        <v>3596</v>
      </c>
      <c r="I80" t="s">
        <v>3596</v>
      </c>
      <c r="J80" t="s">
        <v>3483</v>
      </c>
      <c r="K80" t="s">
        <v>3596</v>
      </c>
      <c r="L80" t="s">
        <v>3596</v>
      </c>
      <c r="M80" t="s">
        <v>3596</v>
      </c>
    </row>
    <row r="81" spans="2:13">
      <c r="B81" t="s">
        <v>2022</v>
      </c>
      <c r="D81" t="s">
        <v>1791</v>
      </c>
      <c r="E81" t="s">
        <v>3481</v>
      </c>
      <c r="F81" t="s">
        <v>3481</v>
      </c>
      <c r="G81" t="s">
        <v>3597</v>
      </c>
      <c r="H81" t="s">
        <v>3597</v>
      </c>
      <c r="I81" t="s">
        <v>3597</v>
      </c>
      <c r="J81" s="1135" t="s">
        <v>1417</v>
      </c>
      <c r="K81" t="s">
        <v>3597</v>
      </c>
      <c r="L81" t="s">
        <v>3597</v>
      </c>
      <c r="M81" t="s">
        <v>3597</v>
      </c>
    </row>
    <row r="82" spans="2:13">
      <c r="E82" s="1135" t="s">
        <v>1417</v>
      </c>
      <c r="F82" s="1135" t="s">
        <v>1417</v>
      </c>
      <c r="G82" s="1135" t="s">
        <v>1417</v>
      </c>
      <c r="H82" s="1135" t="s">
        <v>1417</v>
      </c>
      <c r="I82" s="1135" t="s">
        <v>1417</v>
      </c>
      <c r="K82" s="1135" t="s">
        <v>1417</v>
      </c>
      <c r="L82" s="1135" t="s">
        <v>1417</v>
      </c>
      <c r="M82" s="1135" t="s">
        <v>1417</v>
      </c>
    </row>
    <row r="86" spans="2:13">
      <c r="E86" s="924" t="str">
        <f t="shared" ref="E86:M86" si="6">$D90&amp;"_"&amp;E$3</f>
        <v>E_建設技術管理費</v>
      </c>
      <c r="F86" s="924" t="str">
        <f t="shared" si="6"/>
        <v>E_下水技術管理費</v>
      </c>
      <c r="G86" s="924" t="str">
        <f t="shared" si="6"/>
        <v>E_港湾技術管理費</v>
      </c>
      <c r="H86" s="924" t="str">
        <f t="shared" si="6"/>
        <v>E_空港技術管理費</v>
      </c>
      <c r="I86" s="924" t="str">
        <f t="shared" si="6"/>
        <v>E_農水技術管理費</v>
      </c>
      <c r="J86" s="924" t="str">
        <f t="shared" si="6"/>
        <v>E_高速技術管理費</v>
      </c>
      <c r="K86" s="924" t="str">
        <f t="shared" si="6"/>
        <v>E_都市_土木造園技術管理費</v>
      </c>
      <c r="L86" s="924" t="str">
        <f t="shared" si="6"/>
        <v>E_都市_植物管理技術管理費</v>
      </c>
      <c r="M86" s="924" t="str">
        <f t="shared" si="6"/>
        <v>E_上水技術管理費</v>
      </c>
    </row>
    <row r="88" spans="2:13">
      <c r="E88" t="s">
        <v>3903</v>
      </c>
      <c r="F88" t="s">
        <v>3903</v>
      </c>
      <c r="G88" t="s">
        <v>489</v>
      </c>
      <c r="H88" t="s">
        <v>489</v>
      </c>
      <c r="I88" t="s">
        <v>489</v>
      </c>
      <c r="J88" t="s">
        <v>489</v>
      </c>
      <c r="K88" t="s">
        <v>489</v>
      </c>
      <c r="L88" t="s">
        <v>489</v>
      </c>
      <c r="M88" t="s">
        <v>3903</v>
      </c>
    </row>
    <row r="89" spans="2:13">
      <c r="E89" t="s">
        <v>2099</v>
      </c>
      <c r="F89" t="s">
        <v>2099</v>
      </c>
      <c r="G89" t="s">
        <v>490</v>
      </c>
      <c r="H89" t="s">
        <v>490</v>
      </c>
      <c r="I89" t="s">
        <v>490</v>
      </c>
      <c r="J89" t="s">
        <v>490</v>
      </c>
      <c r="K89" t="s">
        <v>490</v>
      </c>
      <c r="L89" t="s">
        <v>490</v>
      </c>
      <c r="M89" t="s">
        <v>2099</v>
      </c>
    </row>
    <row r="90" spans="2:13">
      <c r="B90" t="s">
        <v>2023</v>
      </c>
      <c r="D90" t="s">
        <v>55</v>
      </c>
      <c r="E90" t="s">
        <v>2100</v>
      </c>
      <c r="F90" t="s">
        <v>2100</v>
      </c>
      <c r="G90" t="s">
        <v>491</v>
      </c>
      <c r="H90" t="s">
        <v>491</v>
      </c>
      <c r="I90" t="s">
        <v>491</v>
      </c>
      <c r="J90" t="s">
        <v>491</v>
      </c>
      <c r="K90" t="s">
        <v>491</v>
      </c>
      <c r="L90" t="s">
        <v>491</v>
      </c>
      <c r="M90" t="s">
        <v>2100</v>
      </c>
    </row>
    <row r="91" spans="2:13">
      <c r="E91" t="s">
        <v>2101</v>
      </c>
      <c r="F91" t="s">
        <v>2101</v>
      </c>
      <c r="G91" t="s">
        <v>492</v>
      </c>
      <c r="H91" t="s">
        <v>492</v>
      </c>
      <c r="I91" t="s">
        <v>492</v>
      </c>
      <c r="J91" t="s">
        <v>492</v>
      </c>
      <c r="K91" t="s">
        <v>492</v>
      </c>
      <c r="L91" t="s">
        <v>492</v>
      </c>
      <c r="M91" t="s">
        <v>2101</v>
      </c>
    </row>
    <row r="92" spans="2:13">
      <c r="B92" s="924" t="s">
        <v>4399</v>
      </c>
      <c r="E92" t="s">
        <v>2102</v>
      </c>
      <c r="F92" t="s">
        <v>2102</v>
      </c>
      <c r="G92" t="s">
        <v>493</v>
      </c>
      <c r="H92" t="s">
        <v>493</v>
      </c>
      <c r="I92" t="s">
        <v>493</v>
      </c>
      <c r="J92" t="s">
        <v>493</v>
      </c>
      <c r="K92" t="s">
        <v>493</v>
      </c>
      <c r="L92" t="s">
        <v>493</v>
      </c>
      <c r="M92" t="s">
        <v>2102</v>
      </c>
    </row>
    <row r="93" spans="2:13">
      <c r="E93" s="1135" t="s">
        <v>1417</v>
      </c>
      <c r="F93" s="1135" t="s">
        <v>1417</v>
      </c>
      <c r="G93" t="s">
        <v>494</v>
      </c>
      <c r="H93" t="s">
        <v>494</v>
      </c>
      <c r="I93" t="s">
        <v>494</v>
      </c>
      <c r="J93" t="s">
        <v>494</v>
      </c>
      <c r="K93" t="s">
        <v>494</v>
      </c>
      <c r="L93" t="s">
        <v>494</v>
      </c>
      <c r="M93" s="1135" t="s">
        <v>1417</v>
      </c>
    </row>
    <row r="94" spans="2:13">
      <c r="B94" t="s">
        <v>2049</v>
      </c>
      <c r="G94" t="s">
        <v>495</v>
      </c>
      <c r="H94" t="s">
        <v>495</v>
      </c>
      <c r="I94" t="s">
        <v>495</v>
      </c>
      <c r="J94" t="s">
        <v>495</v>
      </c>
      <c r="K94" t="s">
        <v>495</v>
      </c>
      <c r="L94" t="s">
        <v>495</v>
      </c>
    </row>
    <row r="95" spans="2:13">
      <c r="B95" t="s">
        <v>2103</v>
      </c>
      <c r="G95" t="s">
        <v>1212</v>
      </c>
      <c r="H95" t="s">
        <v>1212</v>
      </c>
      <c r="I95" t="s">
        <v>1212</v>
      </c>
      <c r="J95" t="s">
        <v>1212</v>
      </c>
      <c r="K95" t="s">
        <v>1212</v>
      </c>
      <c r="L95" t="s">
        <v>1212</v>
      </c>
    </row>
    <row r="96" spans="2:13">
      <c r="B96" t="s">
        <v>1800</v>
      </c>
      <c r="G96" s="1135" t="s">
        <v>1417</v>
      </c>
      <c r="H96" s="1135" t="s">
        <v>1417</v>
      </c>
      <c r="I96" s="1135" t="s">
        <v>1417</v>
      </c>
      <c r="J96" s="1135" t="s">
        <v>1417</v>
      </c>
      <c r="K96" s="1135" t="s">
        <v>1417</v>
      </c>
      <c r="L96" s="1135" t="s">
        <v>1417</v>
      </c>
      <c r="M96" s="1136"/>
    </row>
    <row r="97" spans="2:13">
      <c r="B97" t="s">
        <v>1378</v>
      </c>
    </row>
    <row r="98" spans="2:13">
      <c r="B98" t="s">
        <v>1379</v>
      </c>
    </row>
    <row r="99" spans="2:13">
      <c r="B99" t="s">
        <v>1394</v>
      </c>
      <c r="E99" s="924" t="str">
        <f t="shared" ref="E99:M99" si="7">$D104&amp;"_"&amp;E$3</f>
        <v>F_建設技術管理費</v>
      </c>
      <c r="F99" s="924" t="str">
        <f t="shared" si="7"/>
        <v>F_下水技術管理費</v>
      </c>
      <c r="G99" s="924" t="str">
        <f t="shared" si="7"/>
        <v>F_港湾技術管理費</v>
      </c>
      <c r="H99" s="924" t="str">
        <f t="shared" si="7"/>
        <v>F_空港技術管理費</v>
      </c>
      <c r="I99" s="924" t="str">
        <f t="shared" si="7"/>
        <v>F_農水技術管理費</v>
      </c>
      <c r="J99" s="924" t="str">
        <f t="shared" si="7"/>
        <v>F_高速技術管理費</v>
      </c>
      <c r="K99" s="924" t="str">
        <f t="shared" si="7"/>
        <v>F_都市_土木造園技術管理費</v>
      </c>
      <c r="L99" s="924" t="str">
        <f t="shared" si="7"/>
        <v>F_都市_植物管理技術管理費</v>
      </c>
      <c r="M99" s="924" t="str">
        <f t="shared" si="7"/>
        <v>F_上水技術管理費</v>
      </c>
    </row>
    <row r="100" spans="2:13">
      <c r="B100" t="s">
        <v>1388</v>
      </c>
    </row>
    <row r="101" spans="2:13">
      <c r="B101" t="s">
        <v>4094</v>
      </c>
      <c r="E101" t="s">
        <v>4643</v>
      </c>
      <c r="F101" t="s">
        <v>1475</v>
      </c>
      <c r="G101" t="s">
        <v>1475</v>
      </c>
      <c r="H101" t="s">
        <v>1475</v>
      </c>
      <c r="I101" t="s">
        <v>4643</v>
      </c>
      <c r="J101" t="s">
        <v>1475</v>
      </c>
      <c r="K101" t="s">
        <v>1475</v>
      </c>
      <c r="L101" t="s">
        <v>1475</v>
      </c>
      <c r="M101" t="s">
        <v>1475</v>
      </c>
    </row>
    <row r="102" spans="2:13">
      <c r="B102" t="s">
        <v>4400</v>
      </c>
      <c r="E102" t="s">
        <v>1476</v>
      </c>
      <c r="F102" t="s">
        <v>1476</v>
      </c>
      <c r="G102" t="s">
        <v>1476</v>
      </c>
      <c r="H102" t="s">
        <v>1476</v>
      </c>
      <c r="I102" t="s">
        <v>1476</v>
      </c>
      <c r="J102" t="s">
        <v>1476</v>
      </c>
      <c r="K102" t="s">
        <v>1476</v>
      </c>
      <c r="L102" t="s">
        <v>1476</v>
      </c>
      <c r="M102" t="s">
        <v>1476</v>
      </c>
    </row>
    <row r="103" spans="2:13">
      <c r="B103" t="s">
        <v>3484</v>
      </c>
      <c r="E103" t="s">
        <v>1477</v>
      </c>
      <c r="F103" t="s">
        <v>1477</v>
      </c>
      <c r="G103" t="s">
        <v>1477</v>
      </c>
      <c r="H103" t="s">
        <v>1477</v>
      </c>
      <c r="I103" t="s">
        <v>1477</v>
      </c>
      <c r="J103" t="s">
        <v>1477</v>
      </c>
      <c r="K103" t="s">
        <v>1477</v>
      </c>
      <c r="L103" t="s">
        <v>1477</v>
      </c>
      <c r="M103" t="s">
        <v>1477</v>
      </c>
    </row>
    <row r="104" spans="2:13">
      <c r="B104" t="s">
        <v>3598</v>
      </c>
      <c r="D104" t="s">
        <v>1828</v>
      </c>
      <c r="E104" t="s">
        <v>1478</v>
      </c>
      <c r="F104" t="s">
        <v>1478</v>
      </c>
      <c r="G104" t="s">
        <v>1478</v>
      </c>
      <c r="H104" t="s">
        <v>1478</v>
      </c>
      <c r="I104" t="s">
        <v>1478</v>
      </c>
      <c r="J104" t="s">
        <v>1478</v>
      </c>
      <c r="K104" t="s">
        <v>1478</v>
      </c>
      <c r="L104" t="s">
        <v>1478</v>
      </c>
      <c r="M104" t="s">
        <v>1478</v>
      </c>
    </row>
    <row r="105" spans="2:13">
      <c r="E105" t="s">
        <v>4200</v>
      </c>
      <c r="F105" t="s">
        <v>4200</v>
      </c>
      <c r="G105" t="s">
        <v>4200</v>
      </c>
      <c r="H105" s="1135" t="s">
        <v>1417</v>
      </c>
      <c r="I105" t="s">
        <v>4200</v>
      </c>
      <c r="J105" t="s">
        <v>4200</v>
      </c>
      <c r="K105" t="s">
        <v>4200</v>
      </c>
      <c r="L105" t="s">
        <v>4200</v>
      </c>
      <c r="M105" t="s">
        <v>4200</v>
      </c>
    </row>
    <row r="106" spans="2:13">
      <c r="E106" s="1135" t="s">
        <v>1417</v>
      </c>
      <c r="F106" s="1135" t="s">
        <v>1417</v>
      </c>
      <c r="G106" s="1135" t="s">
        <v>1417</v>
      </c>
      <c r="I106" s="1135" t="s">
        <v>1417</v>
      </c>
      <c r="J106" s="1135" t="s">
        <v>1417</v>
      </c>
      <c r="K106" s="1135" t="s">
        <v>1417</v>
      </c>
      <c r="L106" s="1135" t="s">
        <v>1417</v>
      </c>
      <c r="M106" s="1135" t="s">
        <v>1417</v>
      </c>
    </row>
    <row r="109" spans="2:13">
      <c r="D109" t="s">
        <v>4601</v>
      </c>
    </row>
    <row r="110" spans="2:13">
      <c r="D110" t="s">
        <v>1387</v>
      </c>
      <c r="E110" s="924" t="str">
        <f>$D110&amp;"_"&amp;E$3</f>
        <v>G_建設技術管理費</v>
      </c>
      <c r="F110" s="924" t="str">
        <f t="shared" ref="F110:M110" si="8">$D110&amp;"_"&amp;F$3</f>
        <v>G_下水技術管理費</v>
      </c>
      <c r="G110" s="924" t="str">
        <f t="shared" si="8"/>
        <v>G_港湾技術管理費</v>
      </c>
      <c r="H110" s="924" t="str">
        <f t="shared" si="8"/>
        <v>G_空港技術管理費</v>
      </c>
      <c r="I110" s="924" t="str">
        <f t="shared" si="8"/>
        <v>G_農水技術管理費</v>
      </c>
      <c r="J110" s="924" t="str">
        <f t="shared" si="8"/>
        <v>G_高速技術管理費</v>
      </c>
      <c r="K110" s="924" t="str">
        <f t="shared" si="8"/>
        <v>G_都市_土木造園技術管理費</v>
      </c>
      <c r="L110" s="924" t="str">
        <f t="shared" si="8"/>
        <v>G_都市_植物管理技術管理費</v>
      </c>
      <c r="M110" s="924" t="str">
        <f t="shared" si="8"/>
        <v>G_上水技術管理費</v>
      </c>
    </row>
    <row r="112" spans="2:13">
      <c r="E112" t="s">
        <v>4601</v>
      </c>
      <c r="F112" t="s">
        <v>4601</v>
      </c>
      <c r="G112" t="s">
        <v>4601</v>
      </c>
      <c r="H112" t="s">
        <v>4601</v>
      </c>
      <c r="I112" t="s">
        <v>4601</v>
      </c>
      <c r="J112" t="s">
        <v>4601</v>
      </c>
      <c r="K112" t="s">
        <v>4601</v>
      </c>
      <c r="L112" t="s">
        <v>4601</v>
      </c>
      <c r="M112" t="s">
        <v>4601</v>
      </c>
    </row>
    <row r="118" spans="4:8">
      <c r="D118" t="s">
        <v>1987</v>
      </c>
    </row>
    <row r="119" spans="4:8">
      <c r="D119" t="s">
        <v>4600</v>
      </c>
      <c r="G119" s="924" t="str">
        <f>$D119&amp;"_"&amp;G$3</f>
        <v>H_港湾技術管理費</v>
      </c>
    </row>
    <row r="121" spans="4:8">
      <c r="G121" t="s">
        <v>1987</v>
      </c>
    </row>
    <row r="123" spans="4:8">
      <c r="D123" t="s">
        <v>4389</v>
      </c>
    </row>
    <row r="124" spans="4:8">
      <c r="D124" t="s">
        <v>4359</v>
      </c>
      <c r="H124" s="924" t="str">
        <f>$D124&amp;"_"&amp;H$3</f>
        <v>I_空港技術管理費</v>
      </c>
    </row>
    <row r="126" spans="4:8">
      <c r="H126" t="s">
        <v>4389</v>
      </c>
    </row>
    <row r="134" spans="2:46">
      <c r="E134" s="924" t="s">
        <v>3601</v>
      </c>
      <c r="F134" s="924" t="s">
        <v>3617</v>
      </c>
      <c r="G134" s="924" t="s">
        <v>3637</v>
      </c>
      <c r="H134" s="924" t="s">
        <v>3618</v>
      </c>
      <c r="I134" s="924" t="s">
        <v>3602</v>
      </c>
      <c r="J134" s="924" t="s">
        <v>3603</v>
      </c>
      <c r="K134" s="1975" t="s">
        <v>4745</v>
      </c>
      <c r="L134" s="1976" t="s">
        <v>4746</v>
      </c>
      <c r="M134" s="1976" t="s">
        <v>4747</v>
      </c>
      <c r="N134" s="924" t="s">
        <v>4748</v>
      </c>
      <c r="O134" s="924" t="s">
        <v>4776</v>
      </c>
      <c r="P134" s="924" t="s">
        <v>4777</v>
      </c>
      <c r="Q134" s="924" t="s">
        <v>4749</v>
      </c>
      <c r="R134" s="924" t="s">
        <v>4778</v>
      </c>
      <c r="S134" s="924" t="s">
        <v>4779</v>
      </c>
      <c r="T134" s="924" t="s">
        <v>4780</v>
      </c>
      <c r="U134" s="924" t="s">
        <v>4781</v>
      </c>
      <c r="V134" s="924" t="s">
        <v>4750</v>
      </c>
      <c r="W134" s="924" t="s">
        <v>4782</v>
      </c>
      <c r="X134" s="924" t="s">
        <v>4783</v>
      </c>
      <c r="Y134" s="924" t="s">
        <v>4784</v>
      </c>
      <c r="Z134" s="924" t="s">
        <v>4785</v>
      </c>
      <c r="AA134" s="924" t="s">
        <v>4786</v>
      </c>
      <c r="AB134" s="924" t="s">
        <v>4787</v>
      </c>
      <c r="AC134" s="924" t="s">
        <v>4788</v>
      </c>
      <c r="AD134" s="924" t="s">
        <v>4791</v>
      </c>
      <c r="AE134" s="924" t="s">
        <v>4751</v>
      </c>
      <c r="AF134" s="924" t="s">
        <v>4752</v>
      </c>
      <c r="AG134" s="924" t="s">
        <v>4753</v>
      </c>
      <c r="AH134" s="924" t="s">
        <v>4789</v>
      </c>
      <c r="AI134" s="924" t="s">
        <v>4790</v>
      </c>
      <c r="AJ134" s="924" t="s">
        <v>4754</v>
      </c>
      <c r="AK134" s="924" t="s">
        <v>4792</v>
      </c>
      <c r="AL134" s="924" t="s">
        <v>4755</v>
      </c>
      <c r="AM134" s="924" t="s">
        <v>4756</v>
      </c>
      <c r="AN134" s="924" t="s">
        <v>4793</v>
      </c>
      <c r="AO134" s="924" t="s">
        <v>4757</v>
      </c>
      <c r="AP134" s="924" t="s">
        <v>4758</v>
      </c>
      <c r="AQ134" s="924" t="s">
        <v>4759</v>
      </c>
      <c r="AR134" s="924" t="s">
        <v>4760</v>
      </c>
      <c r="AS134" s="1976" t="s">
        <v>4761</v>
      </c>
      <c r="AT134" s="924" t="s">
        <v>4762</v>
      </c>
    </row>
    <row r="136" spans="2:46">
      <c r="B136" t="s">
        <v>4577</v>
      </c>
      <c r="D136" t="s">
        <v>3902</v>
      </c>
      <c r="E136" s="1138" t="s">
        <v>1561</v>
      </c>
      <c r="F136" s="1134" t="s">
        <v>1564</v>
      </c>
      <c r="G136" s="1134" t="s">
        <v>2093</v>
      </c>
      <c r="H136" s="1134" t="s">
        <v>1568</v>
      </c>
      <c r="I136" s="1139" t="s">
        <v>306</v>
      </c>
      <c r="J136" s="1139" t="s">
        <v>1263</v>
      </c>
      <c r="K136" s="1134" t="s">
        <v>4763</v>
      </c>
      <c r="L136" s="1134" t="s">
        <v>4764</v>
      </c>
      <c r="M136" s="1977" t="s">
        <v>4765</v>
      </c>
      <c r="N136" s="1139" t="s">
        <v>1266</v>
      </c>
      <c r="O136" s="1139" t="s">
        <v>1266</v>
      </c>
      <c r="P136" s="1139" t="s">
        <v>147</v>
      </c>
      <c r="Q136" s="1139" t="s">
        <v>1280</v>
      </c>
      <c r="R136" s="1139" t="s">
        <v>147</v>
      </c>
      <c r="S136" s="1139" t="s">
        <v>1282</v>
      </c>
      <c r="T136" s="1139" t="s">
        <v>147</v>
      </c>
      <c r="U136" s="1139" t="s">
        <v>1289</v>
      </c>
      <c r="V136" s="1140" t="s">
        <v>728</v>
      </c>
      <c r="W136" s="1139" t="s">
        <v>1596</v>
      </c>
      <c r="X136" s="1139" t="s">
        <v>1295</v>
      </c>
      <c r="Y136" s="1139" t="s">
        <v>1289</v>
      </c>
      <c r="Z136" s="1139" t="s">
        <v>1602</v>
      </c>
      <c r="AA136" s="1139" t="s">
        <v>1602</v>
      </c>
      <c r="AB136" s="1139" t="s">
        <v>1605</v>
      </c>
      <c r="AC136" s="1139" t="s">
        <v>1605</v>
      </c>
      <c r="AD136" s="1139" t="s">
        <v>1289</v>
      </c>
      <c r="AE136" s="1139" t="s">
        <v>1289</v>
      </c>
      <c r="AF136" s="1139" t="s">
        <v>1303</v>
      </c>
      <c r="AG136" s="1139" t="s">
        <v>1602</v>
      </c>
      <c r="AH136" s="1139" t="s">
        <v>1602</v>
      </c>
      <c r="AI136" s="1139" t="s">
        <v>1602</v>
      </c>
      <c r="AJ136" s="1140" t="s">
        <v>15</v>
      </c>
      <c r="AK136" s="1139" t="s">
        <v>1266</v>
      </c>
      <c r="AL136" s="1139" t="s">
        <v>1309</v>
      </c>
      <c r="AM136" s="1139" t="s">
        <v>147</v>
      </c>
      <c r="AN136" s="1139" t="s">
        <v>1319</v>
      </c>
      <c r="AO136" s="1139" t="s">
        <v>291</v>
      </c>
      <c r="AP136" s="1139" t="s">
        <v>1327</v>
      </c>
      <c r="AQ136" s="1139" t="s">
        <v>1331</v>
      </c>
      <c r="AR136" s="1134" t="s">
        <v>725</v>
      </c>
      <c r="AS136" s="1978" t="s">
        <v>4766</v>
      </c>
      <c r="AT136" s="1141" t="s">
        <v>4767</v>
      </c>
    </row>
    <row r="137" spans="2:46">
      <c r="E137" s="1140" t="s">
        <v>147</v>
      </c>
      <c r="F137" s="1142" t="s">
        <v>2092</v>
      </c>
      <c r="G137" s="1134" t="s">
        <v>1564</v>
      </c>
      <c r="H137" s="1134" t="s">
        <v>1570</v>
      </c>
      <c r="I137" s="1139" t="s">
        <v>1262</v>
      </c>
      <c r="J137" s="1979" t="s">
        <v>1264</v>
      </c>
      <c r="K137" s="1980"/>
      <c r="L137" s="1980"/>
      <c r="M137" s="1980"/>
      <c r="N137" s="1139" t="s">
        <v>147</v>
      </c>
      <c r="O137" s="1139" t="s">
        <v>1271</v>
      </c>
      <c r="P137" s="1139" t="s">
        <v>148</v>
      </c>
      <c r="Q137" s="1139" t="s">
        <v>1281</v>
      </c>
      <c r="R137" s="1139" t="s">
        <v>148</v>
      </c>
      <c r="S137" s="1139" t="s">
        <v>1283</v>
      </c>
      <c r="T137" s="1139" t="s">
        <v>148</v>
      </c>
      <c r="U137" s="1139" t="s">
        <v>1290</v>
      </c>
      <c r="V137" s="1139" t="s">
        <v>1294</v>
      </c>
      <c r="W137" s="1139" t="s">
        <v>288</v>
      </c>
      <c r="X137" s="1139" t="s">
        <v>1296</v>
      </c>
      <c r="Y137" s="1139" t="s">
        <v>1297</v>
      </c>
      <c r="Z137" s="1140" t="s">
        <v>147</v>
      </c>
      <c r="AA137" s="1140" t="s">
        <v>147</v>
      </c>
      <c r="AB137" s="1140" t="s">
        <v>730</v>
      </c>
      <c r="AC137" s="1140" t="s">
        <v>730</v>
      </c>
      <c r="AD137" s="1139" t="s">
        <v>1294</v>
      </c>
      <c r="AE137" s="1139" t="s">
        <v>1302</v>
      </c>
      <c r="AF137" s="1139" t="s">
        <v>1304</v>
      </c>
      <c r="AG137" s="1140" t="s">
        <v>148</v>
      </c>
      <c r="AH137" s="1140" t="s">
        <v>147</v>
      </c>
      <c r="AI137" s="1140" t="s">
        <v>147</v>
      </c>
      <c r="AJ137" s="1139" t="s">
        <v>1295</v>
      </c>
      <c r="AK137" s="1139" t="s">
        <v>730</v>
      </c>
      <c r="AL137" s="1139" t="s">
        <v>1310</v>
      </c>
      <c r="AM137" s="1139" t="s">
        <v>148</v>
      </c>
      <c r="AN137" s="1139" t="s">
        <v>1320</v>
      </c>
      <c r="AO137" s="1139" t="s">
        <v>1325</v>
      </c>
      <c r="AP137" s="1139" t="s">
        <v>1328</v>
      </c>
      <c r="AQ137" s="1139" t="s">
        <v>1332</v>
      </c>
      <c r="AR137" s="1134" t="s">
        <v>1628</v>
      </c>
      <c r="AS137" s="1978" t="s">
        <v>4768</v>
      </c>
    </row>
    <row r="138" spans="2:46">
      <c r="E138" s="1140" t="s">
        <v>148</v>
      </c>
      <c r="G138" s="1142" t="s">
        <v>2092</v>
      </c>
      <c r="H138" s="1134" t="s">
        <v>1571</v>
      </c>
      <c r="J138" s="1979" t="s">
        <v>2094</v>
      </c>
      <c r="K138" s="1980"/>
      <c r="L138" s="1980"/>
      <c r="M138" s="1980"/>
      <c r="N138" s="1139" t="s">
        <v>141</v>
      </c>
      <c r="O138" s="1139" t="s">
        <v>147</v>
      </c>
      <c r="P138" s="1139" t="s">
        <v>1062</v>
      </c>
      <c r="Q138" s="1139" t="s">
        <v>141</v>
      </c>
      <c r="R138" s="1139" t="s">
        <v>1062</v>
      </c>
      <c r="S138" s="1139" t="s">
        <v>1284</v>
      </c>
      <c r="T138" s="1139" t="s">
        <v>1062</v>
      </c>
      <c r="U138" s="1139" t="s">
        <v>1291</v>
      </c>
      <c r="V138" s="1139" t="s">
        <v>1292</v>
      </c>
      <c r="W138" s="1139" t="s">
        <v>1597</v>
      </c>
      <c r="X138" s="1139" t="s">
        <v>2098</v>
      </c>
      <c r="Y138" s="1139" t="s">
        <v>1298</v>
      </c>
      <c r="Z138" s="1140" t="s">
        <v>148</v>
      </c>
      <c r="AA138" s="1140" t="s">
        <v>148</v>
      </c>
      <c r="AB138" s="1140" t="s">
        <v>724</v>
      </c>
      <c r="AC138" s="1140" t="s">
        <v>724</v>
      </c>
      <c r="AD138" s="1139" t="s">
        <v>1292</v>
      </c>
      <c r="AE138" s="1140" t="s">
        <v>730</v>
      </c>
      <c r="AF138" s="1139" t="s">
        <v>1305</v>
      </c>
      <c r="AG138" s="1140" t="s">
        <v>147</v>
      </c>
      <c r="AH138" s="1140" t="s">
        <v>148</v>
      </c>
      <c r="AI138" s="1140" t="s">
        <v>41</v>
      </c>
      <c r="AJ138" s="1139" t="s">
        <v>1296</v>
      </c>
      <c r="AK138" s="1139" t="s">
        <v>725</v>
      </c>
      <c r="AL138" s="1139" t="s">
        <v>1311</v>
      </c>
      <c r="AM138" s="1139" t="s">
        <v>1062</v>
      </c>
      <c r="AN138" s="1139" t="s">
        <v>1321</v>
      </c>
      <c r="AO138" s="1139" t="s">
        <v>1326</v>
      </c>
      <c r="AP138" s="1139" t="s">
        <v>1329</v>
      </c>
      <c r="AQ138" s="1139" t="s">
        <v>1333</v>
      </c>
      <c r="AR138" s="1134" t="s">
        <v>1629</v>
      </c>
      <c r="AS138" s="1981" t="s">
        <v>4769</v>
      </c>
    </row>
    <row r="139" spans="2:46">
      <c r="E139" s="1140" t="s">
        <v>149</v>
      </c>
      <c r="H139" s="1134" t="s">
        <v>1299</v>
      </c>
      <c r="J139" s="1979" t="s">
        <v>1265</v>
      </c>
      <c r="K139" s="1980"/>
      <c r="L139" s="1980"/>
      <c r="M139" s="1980"/>
      <c r="N139" s="1139" t="s">
        <v>1267</v>
      </c>
      <c r="O139" s="1139" t="s">
        <v>141</v>
      </c>
      <c r="P139" s="1139" t="s">
        <v>1275</v>
      </c>
      <c r="Q139" s="1139" t="s">
        <v>702</v>
      </c>
      <c r="R139" s="1139" t="s">
        <v>1275</v>
      </c>
      <c r="S139" s="1139" t="s">
        <v>142</v>
      </c>
      <c r="T139" s="1139" t="s">
        <v>1275</v>
      </c>
      <c r="U139" s="1139" t="s">
        <v>1292</v>
      </c>
      <c r="V139" s="1139" t="s">
        <v>1293</v>
      </c>
      <c r="W139" s="1139" t="s">
        <v>3616</v>
      </c>
      <c r="X139" s="1139" t="s">
        <v>289</v>
      </c>
      <c r="Y139" s="1140" t="s">
        <v>730</v>
      </c>
      <c r="Z139" s="1140" t="s">
        <v>150</v>
      </c>
      <c r="AA139" s="1140" t="s">
        <v>150</v>
      </c>
      <c r="AB139" s="1140" t="s">
        <v>725</v>
      </c>
      <c r="AC139" s="1140" t="s">
        <v>725</v>
      </c>
      <c r="AD139" s="1139" t="s">
        <v>1293</v>
      </c>
      <c r="AE139" s="1140" t="s">
        <v>724</v>
      </c>
      <c r="AF139" s="1140" t="s">
        <v>652</v>
      </c>
      <c r="AG139" s="1140" t="s">
        <v>1064</v>
      </c>
      <c r="AH139" s="1140" t="s">
        <v>149</v>
      </c>
      <c r="AI139" s="1140" t="s">
        <v>148</v>
      </c>
      <c r="AJ139" s="1139" t="s">
        <v>529</v>
      </c>
      <c r="AK139" s="1139" t="s">
        <v>141</v>
      </c>
      <c r="AL139" s="1139" t="s">
        <v>1312</v>
      </c>
      <c r="AM139" s="1139" t="s">
        <v>1275</v>
      </c>
      <c r="AN139" s="1139" t="s">
        <v>1322</v>
      </c>
      <c r="AP139" s="1139" t="s">
        <v>1330</v>
      </c>
      <c r="AQ139" s="1139" t="s">
        <v>1334</v>
      </c>
      <c r="AR139" s="1134" t="s">
        <v>3616</v>
      </c>
      <c r="AS139" s="1978" t="s">
        <v>4770</v>
      </c>
    </row>
    <row r="140" spans="2:46">
      <c r="E140" s="1140" t="s">
        <v>150</v>
      </c>
      <c r="H140" s="1134" t="s">
        <v>1572</v>
      </c>
      <c r="J140" s="1982" t="s">
        <v>1581</v>
      </c>
      <c r="K140" s="1980"/>
      <c r="L140" s="1980"/>
      <c r="M140" s="1980"/>
      <c r="N140" s="1139" t="s">
        <v>1268</v>
      </c>
      <c r="O140" s="1139" t="s">
        <v>1272</v>
      </c>
      <c r="P140" s="1139" t="s">
        <v>1276</v>
      </c>
      <c r="Q140" s="1139" t="s">
        <v>703</v>
      </c>
      <c r="R140" s="1139" t="s">
        <v>1276</v>
      </c>
      <c r="S140" s="1139" t="s">
        <v>313</v>
      </c>
      <c r="T140" s="1139" t="s">
        <v>1276</v>
      </c>
      <c r="U140" s="1139" t="s">
        <v>1293</v>
      </c>
      <c r="V140" s="1139" t="s">
        <v>1270</v>
      </c>
      <c r="X140" s="1140" t="s">
        <v>729</v>
      </c>
      <c r="Y140" s="1139" t="s">
        <v>1294</v>
      </c>
      <c r="Z140" s="1140" t="s">
        <v>151</v>
      </c>
      <c r="AA140" s="1140" t="s">
        <v>151</v>
      </c>
      <c r="AB140" s="1140" t="s">
        <v>141</v>
      </c>
      <c r="AC140" s="1140" t="s">
        <v>141</v>
      </c>
      <c r="AE140" s="1140" t="s">
        <v>725</v>
      </c>
      <c r="AG140" s="1140" t="s">
        <v>1065</v>
      </c>
      <c r="AH140" s="1140" t="s">
        <v>150</v>
      </c>
      <c r="AI140" s="1140" t="s">
        <v>150</v>
      </c>
      <c r="AK140" s="1140" t="s">
        <v>1064</v>
      </c>
      <c r="AL140" s="1139" t="s">
        <v>1313</v>
      </c>
      <c r="AM140" s="1139" t="s">
        <v>1276</v>
      </c>
      <c r="AN140" s="1139" t="s">
        <v>1323</v>
      </c>
      <c r="AP140" s="1140" t="s">
        <v>484</v>
      </c>
      <c r="AQ140" s="1139" t="s">
        <v>1335</v>
      </c>
      <c r="AR140" s="1143" t="s">
        <v>724</v>
      </c>
      <c r="AS140" s="1978" t="s">
        <v>4771</v>
      </c>
    </row>
    <row r="141" spans="2:46">
      <c r="E141" s="1140" t="s">
        <v>151</v>
      </c>
      <c r="H141" s="1134" t="s">
        <v>1573</v>
      </c>
      <c r="J141" s="1982" t="s">
        <v>2095</v>
      </c>
      <c r="K141" s="1980"/>
      <c r="L141" s="1980"/>
      <c r="M141" s="1980"/>
      <c r="N141" s="1140" t="s">
        <v>149</v>
      </c>
      <c r="O141" s="1139" t="s">
        <v>1267</v>
      </c>
      <c r="P141" s="1139" t="s">
        <v>1277</v>
      </c>
      <c r="Q141" s="1139" t="s">
        <v>1269</v>
      </c>
      <c r="R141" s="1139" t="s">
        <v>1277</v>
      </c>
      <c r="S141" s="1140" t="s">
        <v>147</v>
      </c>
      <c r="T141" s="1139" t="s">
        <v>1277</v>
      </c>
      <c r="U141" s="1139" t="s">
        <v>1270</v>
      </c>
      <c r="V141" s="1140" t="s">
        <v>140</v>
      </c>
      <c r="Y141" s="1139" t="s">
        <v>1292</v>
      </c>
      <c r="Z141" s="1140" t="s">
        <v>152</v>
      </c>
      <c r="AA141" s="1140" t="s">
        <v>152</v>
      </c>
      <c r="AB141" s="1140" t="s">
        <v>728</v>
      </c>
      <c r="AC141" s="1140" t="s">
        <v>728</v>
      </c>
      <c r="AE141" s="1140" t="s">
        <v>141</v>
      </c>
      <c r="AG141" s="1140" t="s">
        <v>151</v>
      </c>
      <c r="AH141" s="1140" t="s">
        <v>151</v>
      </c>
      <c r="AI141" s="1140" t="s">
        <v>151</v>
      </c>
      <c r="AK141" s="1140" t="s">
        <v>1065</v>
      </c>
      <c r="AL141" s="1139" t="s">
        <v>1314</v>
      </c>
      <c r="AM141" s="1139" t="s">
        <v>1277</v>
      </c>
      <c r="AN141" s="1139" t="s">
        <v>702</v>
      </c>
      <c r="AP141" s="1140" t="s">
        <v>485</v>
      </c>
      <c r="AQ141" s="1139" t="s">
        <v>1336</v>
      </c>
      <c r="AR141" s="1143" t="s">
        <v>730</v>
      </c>
      <c r="AS141" s="1981" t="s">
        <v>4772</v>
      </c>
    </row>
    <row r="142" spans="2:46">
      <c r="E142" s="1140" t="s">
        <v>152</v>
      </c>
      <c r="H142" s="1143" t="s">
        <v>3614</v>
      </c>
      <c r="J142" s="1982" t="s">
        <v>2096</v>
      </c>
      <c r="K142" s="1980"/>
      <c r="L142" s="1980"/>
      <c r="M142" s="1980"/>
      <c r="N142" s="1139" t="s">
        <v>1269</v>
      </c>
      <c r="O142" s="1139" t="s">
        <v>1273</v>
      </c>
      <c r="P142" s="1140" t="s">
        <v>773</v>
      </c>
      <c r="Q142" s="1140" t="s">
        <v>142</v>
      </c>
      <c r="R142" s="1140" t="s">
        <v>773</v>
      </c>
      <c r="S142" s="1140" t="s">
        <v>41</v>
      </c>
      <c r="T142" s="1140" t="s">
        <v>149</v>
      </c>
      <c r="U142" s="1140" t="s">
        <v>140</v>
      </c>
      <c r="V142" s="1140" t="s">
        <v>274</v>
      </c>
      <c r="Y142" s="1139" t="s">
        <v>1293</v>
      </c>
      <c r="Z142" s="1140" t="s">
        <v>1062</v>
      </c>
      <c r="AA142" s="1140" t="s">
        <v>1062</v>
      </c>
      <c r="AB142" s="1140" t="s">
        <v>726</v>
      </c>
      <c r="AC142" s="1140" t="s">
        <v>726</v>
      </c>
      <c r="AE142" s="1140" t="s">
        <v>728</v>
      </c>
      <c r="AG142" s="1140" t="s">
        <v>152</v>
      </c>
      <c r="AH142" s="1140" t="s">
        <v>152</v>
      </c>
      <c r="AI142" s="1140" t="s">
        <v>152</v>
      </c>
      <c r="AK142" s="1139" t="s">
        <v>1269</v>
      </c>
      <c r="AL142" s="1139" t="s">
        <v>1315</v>
      </c>
      <c r="AM142" s="1140" t="s">
        <v>773</v>
      </c>
      <c r="AN142" s="1139" t="s">
        <v>703</v>
      </c>
      <c r="AP142" s="1140" t="s">
        <v>486</v>
      </c>
      <c r="AQ142" s="1139" t="s">
        <v>1337</v>
      </c>
      <c r="AR142" s="1143" t="s">
        <v>141</v>
      </c>
    </row>
    <row r="143" spans="2:46">
      <c r="E143" s="1140" t="s">
        <v>1062</v>
      </c>
      <c r="H143" s="1143" t="s">
        <v>148</v>
      </c>
      <c r="N143" s="1139" t="s">
        <v>1270</v>
      </c>
      <c r="O143" s="1139" t="s">
        <v>1274</v>
      </c>
      <c r="P143" s="1140" t="s">
        <v>774</v>
      </c>
      <c r="Q143" s="1140" t="s">
        <v>665</v>
      </c>
      <c r="R143" s="1140" t="s">
        <v>774</v>
      </c>
      <c r="S143" s="1140" t="s">
        <v>148</v>
      </c>
      <c r="T143" s="1140" t="s">
        <v>1063</v>
      </c>
      <c r="U143" s="1140" t="s">
        <v>274</v>
      </c>
      <c r="V143" s="1140" t="s">
        <v>142</v>
      </c>
      <c r="Z143" s="1140" t="s">
        <v>1063</v>
      </c>
      <c r="AA143" s="1140" t="s">
        <v>1063</v>
      </c>
      <c r="AB143" s="1140" t="s">
        <v>727</v>
      </c>
      <c r="AC143" s="1140" t="s">
        <v>727</v>
      </c>
      <c r="AE143" s="1140" t="s">
        <v>726</v>
      </c>
      <c r="AG143" s="1140" t="s">
        <v>150</v>
      </c>
      <c r="AH143" s="1140" t="s">
        <v>1062</v>
      </c>
      <c r="AI143" s="1140" t="s">
        <v>1062</v>
      </c>
      <c r="AK143" s="1139" t="s">
        <v>728</v>
      </c>
      <c r="AL143" s="1139" t="s">
        <v>1269</v>
      </c>
      <c r="AM143" s="1140" t="s">
        <v>774</v>
      </c>
      <c r="AN143" s="1139" t="s">
        <v>1324</v>
      </c>
      <c r="AQ143" s="1139" t="s">
        <v>1338</v>
      </c>
      <c r="AR143" s="1143" t="s">
        <v>728</v>
      </c>
    </row>
    <row r="144" spans="2:46">
      <c r="E144" s="1140" t="s">
        <v>1063</v>
      </c>
      <c r="H144" s="1143" t="s">
        <v>149</v>
      </c>
      <c r="N144" s="1140" t="s">
        <v>140</v>
      </c>
      <c r="O144" s="1140" t="s">
        <v>149</v>
      </c>
      <c r="P144" s="1140" t="s">
        <v>347</v>
      </c>
      <c r="R144" s="1140" t="s">
        <v>347</v>
      </c>
      <c r="S144" s="1140" t="s">
        <v>149</v>
      </c>
      <c r="T144" s="1140" t="s">
        <v>350</v>
      </c>
      <c r="U144" s="1140" t="s">
        <v>142</v>
      </c>
      <c r="V144" s="1140" t="s">
        <v>275</v>
      </c>
      <c r="Z144" s="1140" t="s">
        <v>1064</v>
      </c>
      <c r="AA144" s="1140" t="s">
        <v>1064</v>
      </c>
      <c r="AB144" s="1140" t="s">
        <v>649</v>
      </c>
      <c r="AC144" s="1140" t="s">
        <v>649</v>
      </c>
      <c r="AE144" s="1140" t="s">
        <v>727</v>
      </c>
      <c r="AG144" s="1140" t="s">
        <v>1062</v>
      </c>
      <c r="AH144" s="1140" t="s">
        <v>1063</v>
      </c>
      <c r="AI144" s="1140" t="s">
        <v>1063</v>
      </c>
      <c r="AK144" s="1139" t="s">
        <v>1308</v>
      </c>
      <c r="AL144" s="1139" t="s">
        <v>1316</v>
      </c>
      <c r="AM144" s="1140" t="s">
        <v>349</v>
      </c>
      <c r="AN144" s="1140" t="s">
        <v>1317</v>
      </c>
      <c r="AQ144" s="1139" t="s">
        <v>1625</v>
      </c>
      <c r="AR144" s="1143" t="s">
        <v>727</v>
      </c>
    </row>
    <row r="145" spans="5:44">
      <c r="E145" s="1140" t="s">
        <v>1064</v>
      </c>
      <c r="H145" s="1143" t="s">
        <v>150</v>
      </c>
      <c r="N145" s="1140" t="s">
        <v>147</v>
      </c>
      <c r="O145" s="1140" t="s">
        <v>1063</v>
      </c>
      <c r="P145" s="1140" t="s">
        <v>348</v>
      </c>
      <c r="R145" s="1140" t="s">
        <v>348</v>
      </c>
      <c r="S145" s="1140" t="s">
        <v>286</v>
      </c>
      <c r="T145" s="1140" t="s">
        <v>351</v>
      </c>
      <c r="U145" s="1140" t="s">
        <v>275</v>
      </c>
      <c r="Z145" s="1140" t="s">
        <v>1065</v>
      </c>
      <c r="AA145" s="1140" t="s">
        <v>1065</v>
      </c>
      <c r="AB145" s="1140" t="s">
        <v>650</v>
      </c>
      <c r="AC145" s="1140" t="s">
        <v>650</v>
      </c>
      <c r="AE145" s="1140" t="s">
        <v>649</v>
      </c>
      <c r="AG145" s="1140" t="s">
        <v>1063</v>
      </c>
      <c r="AH145" s="1140" t="s">
        <v>1064</v>
      </c>
      <c r="AI145" s="1140" t="s">
        <v>13</v>
      </c>
      <c r="AK145" s="1139" t="s">
        <v>142</v>
      </c>
      <c r="AL145" s="1139" t="s">
        <v>1016</v>
      </c>
      <c r="AM145" s="1140" t="s">
        <v>149</v>
      </c>
      <c r="AN145" s="1140" t="s">
        <v>708</v>
      </c>
      <c r="AQ145" s="1139" t="s">
        <v>292</v>
      </c>
      <c r="AR145" s="1143" t="s">
        <v>1631</v>
      </c>
    </row>
    <row r="146" spans="5:44">
      <c r="E146" s="1983" t="s">
        <v>4773</v>
      </c>
      <c r="H146" s="1143" t="s">
        <v>151</v>
      </c>
      <c r="N146" s="1140" t="s">
        <v>141</v>
      </c>
      <c r="O146" s="1139" t="s">
        <v>1269</v>
      </c>
      <c r="P146" s="1140" t="s">
        <v>349</v>
      </c>
      <c r="R146" s="1140" t="s">
        <v>349</v>
      </c>
      <c r="S146" s="1140" t="s">
        <v>151</v>
      </c>
      <c r="T146" s="1140" t="s">
        <v>382</v>
      </c>
      <c r="Z146" s="1140" t="s">
        <v>634</v>
      </c>
      <c r="AA146" s="1140" t="s">
        <v>634</v>
      </c>
      <c r="AB146" s="1139" t="s">
        <v>1294</v>
      </c>
      <c r="AC146" s="1139" t="s">
        <v>1294</v>
      </c>
      <c r="AE146" s="1140" t="s">
        <v>650</v>
      </c>
      <c r="AG146" s="1140" t="s">
        <v>149</v>
      </c>
      <c r="AH146" s="1140" t="s">
        <v>1065</v>
      </c>
      <c r="AI146" s="1140" t="s">
        <v>1064</v>
      </c>
      <c r="AL146" s="1140" t="s">
        <v>702</v>
      </c>
      <c r="AM146" s="1140" t="s">
        <v>1063</v>
      </c>
      <c r="AN146" s="1140" t="s">
        <v>743</v>
      </c>
      <c r="AQ146" s="1139" t="s">
        <v>293</v>
      </c>
      <c r="AR146" s="1143" t="s">
        <v>1632</v>
      </c>
    </row>
    <row r="147" spans="5:44">
      <c r="E147" s="1983" t="s">
        <v>4774</v>
      </c>
      <c r="H147" s="1143" t="s">
        <v>1062</v>
      </c>
      <c r="N147" s="1140" t="s">
        <v>142</v>
      </c>
      <c r="O147" s="1139" t="s">
        <v>702</v>
      </c>
      <c r="P147" s="1140" t="s">
        <v>635</v>
      </c>
      <c r="R147" s="1140" t="s">
        <v>635</v>
      </c>
      <c r="S147" s="1140" t="s">
        <v>152</v>
      </c>
      <c r="T147" s="1140" t="s">
        <v>383</v>
      </c>
      <c r="Z147" s="1140" t="s">
        <v>1256</v>
      </c>
      <c r="AA147" s="1140" t="s">
        <v>1256</v>
      </c>
      <c r="AB147" s="1139" t="s">
        <v>1292</v>
      </c>
      <c r="AC147" s="1139" t="s">
        <v>1292</v>
      </c>
      <c r="AE147" s="1139" t="s">
        <v>1294</v>
      </c>
      <c r="AG147" s="1140" t="s">
        <v>634</v>
      </c>
      <c r="AH147" s="1140" t="s">
        <v>634</v>
      </c>
      <c r="AI147" s="1140" t="s">
        <v>1065</v>
      </c>
      <c r="AL147" s="1140" t="s">
        <v>703</v>
      </c>
      <c r="AM147" s="1140" t="s">
        <v>350</v>
      </c>
      <c r="AN147" s="1139" t="s">
        <v>1279</v>
      </c>
      <c r="AQ147" s="1139" t="s">
        <v>294</v>
      </c>
      <c r="AR147" s="1134" t="s">
        <v>1633</v>
      </c>
    </row>
    <row r="148" spans="5:44">
      <c r="E148" s="1983" t="s">
        <v>4775</v>
      </c>
      <c r="H148" s="1143" t="s">
        <v>1063</v>
      </c>
      <c r="O148" s="1139" t="s">
        <v>703</v>
      </c>
      <c r="P148" s="1140" t="s">
        <v>149</v>
      </c>
      <c r="R148" s="1140" t="s">
        <v>149</v>
      </c>
      <c r="S148" s="1140" t="s">
        <v>1062</v>
      </c>
      <c r="T148" s="1140" t="s">
        <v>384</v>
      </c>
      <c r="Z148" s="1139" t="s">
        <v>310</v>
      </c>
      <c r="AA148" s="1139" t="s">
        <v>310</v>
      </c>
      <c r="AB148" s="1139" t="s">
        <v>1293</v>
      </c>
      <c r="AC148" s="1139" t="s">
        <v>1293</v>
      </c>
      <c r="AE148" s="1139" t="s">
        <v>1292</v>
      </c>
      <c r="AG148" s="1140" t="s">
        <v>1256</v>
      </c>
      <c r="AH148" s="1140" t="s">
        <v>1256</v>
      </c>
      <c r="AI148" s="1140" t="s">
        <v>634</v>
      </c>
      <c r="AL148" s="1140" t="s">
        <v>704</v>
      </c>
      <c r="AM148" s="1140" t="s">
        <v>351</v>
      </c>
      <c r="AN148" s="1139" t="s">
        <v>287</v>
      </c>
      <c r="AQ148" s="1139" t="s">
        <v>295</v>
      </c>
      <c r="AR148" s="1134" t="s">
        <v>3616</v>
      </c>
    </row>
    <row r="149" spans="5:44">
      <c r="E149" s="1140" t="s">
        <v>634</v>
      </c>
      <c r="H149" s="1143" t="s">
        <v>1064</v>
      </c>
      <c r="O149" s="1140" t="s">
        <v>140</v>
      </c>
      <c r="P149" s="1140" t="s">
        <v>1063</v>
      </c>
      <c r="R149" s="1140" t="s">
        <v>1063</v>
      </c>
      <c r="S149" s="1140" t="s">
        <v>1063</v>
      </c>
      <c r="T149" s="1140" t="s">
        <v>542</v>
      </c>
      <c r="Z149" s="1139" t="s">
        <v>311</v>
      </c>
      <c r="AA149" s="1139" t="s">
        <v>311</v>
      </c>
      <c r="AB149" s="1140" t="s">
        <v>725</v>
      </c>
      <c r="AC149" s="1140" t="s">
        <v>725</v>
      </c>
      <c r="AE149" s="1139" t="s">
        <v>1293</v>
      </c>
      <c r="AG149" s="1140" t="s">
        <v>309</v>
      </c>
      <c r="AH149" s="1140" t="s">
        <v>309</v>
      </c>
      <c r="AI149" s="1140" t="s">
        <v>1256</v>
      </c>
      <c r="AM149" s="1140" t="s">
        <v>382</v>
      </c>
      <c r="AN149" s="1139" t="s">
        <v>1269</v>
      </c>
      <c r="AQ149" s="1139" t="s">
        <v>1339</v>
      </c>
    </row>
    <row r="150" spans="5:44">
      <c r="E150" s="1140" t="s">
        <v>1256</v>
      </c>
      <c r="H150" s="1143" t="s">
        <v>1575</v>
      </c>
      <c r="O150" s="1140" t="s">
        <v>141</v>
      </c>
      <c r="P150" s="1140" t="s">
        <v>350</v>
      </c>
      <c r="R150" s="1140" t="s">
        <v>350</v>
      </c>
      <c r="S150" s="1140" t="s">
        <v>1064</v>
      </c>
      <c r="T150" s="1140" t="s">
        <v>387</v>
      </c>
      <c r="Z150" s="1140" t="s">
        <v>309</v>
      </c>
      <c r="AA150" s="1140" t="s">
        <v>309</v>
      </c>
      <c r="AB150" s="1140" t="s">
        <v>651</v>
      </c>
      <c r="AC150" s="1140" t="s">
        <v>651</v>
      </c>
      <c r="AE150" s="1139" t="s">
        <v>1270</v>
      </c>
      <c r="AG150" s="1140" t="s">
        <v>1257</v>
      </c>
      <c r="AH150" s="1140" t="s">
        <v>1257</v>
      </c>
      <c r="AI150" s="1140" t="s">
        <v>309</v>
      </c>
      <c r="AM150" s="1140" t="s">
        <v>384</v>
      </c>
      <c r="AQ150" s="1139" t="s">
        <v>296</v>
      </c>
    </row>
    <row r="151" spans="5:44">
      <c r="E151" s="1140" t="s">
        <v>309</v>
      </c>
      <c r="H151" s="1143" t="s">
        <v>1576</v>
      </c>
      <c r="O151" s="1140" t="s">
        <v>142</v>
      </c>
      <c r="P151" s="1140" t="s">
        <v>351</v>
      </c>
      <c r="R151" s="1140" t="s">
        <v>351</v>
      </c>
      <c r="S151" s="1140" t="s">
        <v>1065</v>
      </c>
      <c r="T151" s="1139" t="s">
        <v>1286</v>
      </c>
      <c r="Z151" s="1140" t="s">
        <v>1257</v>
      </c>
      <c r="AA151" s="1140" t="s">
        <v>1257</v>
      </c>
      <c r="AE151" s="1140" t="s">
        <v>140</v>
      </c>
      <c r="AG151" s="1140" t="s">
        <v>1258</v>
      </c>
      <c r="AH151" s="1140" t="s">
        <v>1258</v>
      </c>
      <c r="AI151" s="1140" t="s">
        <v>1257</v>
      </c>
      <c r="AM151" s="1140" t="s">
        <v>705</v>
      </c>
      <c r="AQ151" s="1139" t="s">
        <v>297</v>
      </c>
    </row>
    <row r="152" spans="5:44">
      <c r="E152" s="1140" t="s">
        <v>1257</v>
      </c>
      <c r="H152" s="1143" t="s">
        <v>1577</v>
      </c>
      <c r="P152" s="1140" t="s">
        <v>382</v>
      </c>
      <c r="R152" s="1140" t="s">
        <v>382</v>
      </c>
      <c r="S152" s="1140" t="s">
        <v>634</v>
      </c>
      <c r="T152" s="1139" t="s">
        <v>1287</v>
      </c>
      <c r="Z152" s="1140" t="s">
        <v>1258</v>
      </c>
      <c r="AA152" s="1140" t="s">
        <v>1258</v>
      </c>
      <c r="AE152" s="1140" t="s">
        <v>274</v>
      </c>
      <c r="AG152" s="1140" t="s">
        <v>310</v>
      </c>
      <c r="AH152" s="1140" t="s">
        <v>310</v>
      </c>
      <c r="AI152" s="1140" t="s">
        <v>1258</v>
      </c>
      <c r="AM152" s="1140" t="s">
        <v>706</v>
      </c>
      <c r="AQ152" s="1139" t="s">
        <v>298</v>
      </c>
    </row>
    <row r="153" spans="5:44">
      <c r="E153" s="1140" t="s">
        <v>1258</v>
      </c>
      <c r="H153" s="1134" t="s">
        <v>2092</v>
      </c>
      <c r="P153" s="1140" t="s">
        <v>383</v>
      </c>
      <c r="R153" s="1140" t="s">
        <v>383</v>
      </c>
      <c r="S153" s="1140" t="s">
        <v>1256</v>
      </c>
      <c r="T153" s="1139" t="s">
        <v>708</v>
      </c>
      <c r="Z153" s="1139" t="s">
        <v>1299</v>
      </c>
      <c r="AA153" s="1139" t="s">
        <v>1299</v>
      </c>
      <c r="AE153" s="1140" t="s">
        <v>142</v>
      </c>
      <c r="AG153" s="1140" t="s">
        <v>311</v>
      </c>
      <c r="AH153" s="1140" t="s">
        <v>311</v>
      </c>
      <c r="AI153" s="1140" t="s">
        <v>310</v>
      </c>
      <c r="AM153" s="1140" t="s">
        <v>157</v>
      </c>
      <c r="AQ153" s="1140" t="s">
        <v>487</v>
      </c>
    </row>
    <row r="154" spans="5:44">
      <c r="E154" s="1140" t="s">
        <v>310</v>
      </c>
      <c r="H154" s="1144"/>
      <c r="P154" s="1140" t="s">
        <v>384</v>
      </c>
      <c r="R154" s="1140" t="s">
        <v>384</v>
      </c>
      <c r="S154" s="1140" t="s">
        <v>309</v>
      </c>
      <c r="T154" s="1139" t="s">
        <v>1288</v>
      </c>
      <c r="Z154" s="1140" t="s">
        <v>526</v>
      </c>
      <c r="AA154" s="1140" t="s">
        <v>1300</v>
      </c>
      <c r="AE154" s="1140" t="s">
        <v>651</v>
      </c>
      <c r="AG154" s="1139" t="s">
        <v>526</v>
      </c>
      <c r="AH154" s="1139" t="s">
        <v>14</v>
      </c>
      <c r="AI154" s="1140" t="s">
        <v>311</v>
      </c>
      <c r="AM154" s="1140" t="s">
        <v>387</v>
      </c>
    </row>
    <row r="155" spans="5:44">
      <c r="E155" s="1140" t="s">
        <v>311</v>
      </c>
      <c r="H155" s="1144"/>
      <c r="P155" s="1140" t="s">
        <v>385</v>
      </c>
      <c r="R155" s="1140" t="s">
        <v>385</v>
      </c>
      <c r="S155" s="1140" t="s">
        <v>1257</v>
      </c>
      <c r="T155" s="1139" t="s">
        <v>702</v>
      </c>
      <c r="Z155" s="1140" t="s">
        <v>1300</v>
      </c>
      <c r="AA155" s="1140" t="s">
        <v>526</v>
      </c>
      <c r="AE155" s="1140" t="s">
        <v>275</v>
      </c>
      <c r="AG155" s="1139" t="s">
        <v>1306</v>
      </c>
      <c r="AH155" s="1139" t="s">
        <v>1306</v>
      </c>
      <c r="AI155" s="1139" t="s">
        <v>526</v>
      </c>
      <c r="AM155" s="1139" t="s">
        <v>702</v>
      </c>
    </row>
    <row r="156" spans="5:44">
      <c r="E156" s="1139" t="s">
        <v>259</v>
      </c>
      <c r="H156" s="1144"/>
      <c r="P156" s="1140" t="s">
        <v>386</v>
      </c>
      <c r="R156" s="1140" t="s">
        <v>386</v>
      </c>
      <c r="S156" s="1140" t="s">
        <v>1258</v>
      </c>
      <c r="T156" s="1139" t="s">
        <v>703</v>
      </c>
      <c r="Z156" s="1140" t="s">
        <v>527</v>
      </c>
      <c r="AA156" s="1140" t="s">
        <v>527</v>
      </c>
      <c r="AG156" s="1139" t="s">
        <v>14</v>
      </c>
      <c r="AH156" s="1139" t="s">
        <v>1299</v>
      </c>
      <c r="AI156" s="1139" t="s">
        <v>1299</v>
      </c>
      <c r="AM156" s="1139" t="s">
        <v>703</v>
      </c>
    </row>
    <row r="157" spans="5:44">
      <c r="E157" s="1139" t="s">
        <v>260</v>
      </c>
      <c r="H157" s="1144"/>
      <c r="P157" s="1140" t="s">
        <v>387</v>
      </c>
      <c r="R157" s="1140" t="s">
        <v>387</v>
      </c>
      <c r="S157" s="1140" t="s">
        <v>310</v>
      </c>
      <c r="T157" s="1139" t="s">
        <v>704</v>
      </c>
      <c r="Z157" s="1140" t="s">
        <v>867</v>
      </c>
      <c r="AA157" s="1140" t="s">
        <v>529</v>
      </c>
      <c r="AG157" s="1139" t="s">
        <v>527</v>
      </c>
      <c r="AH157" s="1139" t="s">
        <v>526</v>
      </c>
      <c r="AI157" s="1139" t="s">
        <v>3615</v>
      </c>
      <c r="AM157" s="1139" t="s">
        <v>704</v>
      </c>
    </row>
    <row r="158" spans="5:44">
      <c r="E158" s="1139" t="s">
        <v>261</v>
      </c>
      <c r="H158" s="1144"/>
      <c r="P158" s="1140" t="s">
        <v>388</v>
      </c>
      <c r="R158" s="1140" t="s">
        <v>388</v>
      </c>
      <c r="S158" s="1140" t="s">
        <v>311</v>
      </c>
      <c r="T158" s="1139" t="s">
        <v>1278</v>
      </c>
      <c r="AA158" s="1140" t="s">
        <v>867</v>
      </c>
      <c r="AG158" s="1139" t="s">
        <v>1299</v>
      </c>
      <c r="AH158" s="1139" t="s">
        <v>527</v>
      </c>
      <c r="AI158" s="1140" t="s">
        <v>14</v>
      </c>
      <c r="AM158" s="1139" t="s">
        <v>1278</v>
      </c>
    </row>
    <row r="159" spans="5:44">
      <c r="E159" s="1139" t="s">
        <v>262</v>
      </c>
      <c r="H159" s="1144"/>
      <c r="P159" s="1140" t="s">
        <v>83</v>
      </c>
      <c r="R159" s="1140" t="s">
        <v>83</v>
      </c>
      <c r="S159" s="1139" t="s">
        <v>1282</v>
      </c>
      <c r="T159" s="1139" t="s">
        <v>287</v>
      </c>
      <c r="AG159" s="1139" t="s">
        <v>1307</v>
      </c>
      <c r="AH159" s="1140" t="s">
        <v>867</v>
      </c>
      <c r="AI159" s="1140" t="s">
        <v>527</v>
      </c>
      <c r="AM159" s="1140" t="s">
        <v>1317</v>
      </c>
    </row>
    <row r="160" spans="5:44">
      <c r="E160" s="1139" t="s">
        <v>263</v>
      </c>
      <c r="H160" s="1145"/>
      <c r="P160" s="1140" t="s">
        <v>157</v>
      </c>
      <c r="R160" s="1140" t="s">
        <v>157</v>
      </c>
      <c r="S160" s="1139" t="s">
        <v>1283</v>
      </c>
      <c r="AG160" s="1140" t="s">
        <v>653</v>
      </c>
      <c r="AH160" s="1140" t="s">
        <v>868</v>
      </c>
      <c r="AI160" s="1140" t="s">
        <v>867</v>
      </c>
      <c r="AM160" s="1140" t="s">
        <v>708</v>
      </c>
    </row>
    <row r="161" spans="2:41">
      <c r="E161" s="1139" t="s">
        <v>281</v>
      </c>
      <c r="H161" s="1144"/>
      <c r="P161" s="1139" t="s">
        <v>702</v>
      </c>
      <c r="R161" s="1139" t="s">
        <v>702</v>
      </c>
      <c r="S161" s="1139" t="s">
        <v>1284</v>
      </c>
      <c r="AG161" s="1140" t="s">
        <v>868</v>
      </c>
      <c r="AH161" s="1139" t="s">
        <v>264</v>
      </c>
      <c r="AM161" s="1140" t="s">
        <v>743</v>
      </c>
    </row>
    <row r="162" spans="2:41">
      <c r="E162" s="1140" t="s">
        <v>867</v>
      </c>
      <c r="H162" s="1144"/>
      <c r="P162" s="1139" t="s">
        <v>703</v>
      </c>
      <c r="R162" s="1139" t="s">
        <v>703</v>
      </c>
      <c r="S162" s="1139" t="s">
        <v>313</v>
      </c>
      <c r="AG162" s="1140" t="s">
        <v>654</v>
      </c>
      <c r="AH162" s="1139" t="s">
        <v>1259</v>
      </c>
      <c r="AM162" s="1140" t="s">
        <v>710</v>
      </c>
    </row>
    <row r="163" spans="2:41">
      <c r="E163" s="1140" t="s">
        <v>868</v>
      </c>
      <c r="H163" s="1144"/>
      <c r="P163" s="1139" t="s">
        <v>704</v>
      </c>
      <c r="R163" s="1139" t="s">
        <v>704</v>
      </c>
      <c r="S163" s="1139" t="s">
        <v>1285</v>
      </c>
      <c r="AG163" s="1140" t="s">
        <v>655</v>
      </c>
      <c r="AH163" s="1140" t="s">
        <v>867</v>
      </c>
      <c r="AM163" s="1139" t="s">
        <v>287</v>
      </c>
    </row>
    <row r="164" spans="2:41">
      <c r="E164" s="1139" t="s">
        <v>264</v>
      </c>
      <c r="H164" s="1144"/>
      <c r="P164" s="1139" t="s">
        <v>1278</v>
      </c>
      <c r="R164" s="1139" t="s">
        <v>1278</v>
      </c>
      <c r="S164" s="1139" t="s">
        <v>1269</v>
      </c>
      <c r="AG164" s="1140" t="s">
        <v>313</v>
      </c>
      <c r="AM164" s="1139" t="s">
        <v>1318</v>
      </c>
    </row>
    <row r="165" spans="2:41">
      <c r="E165" s="1139" t="s">
        <v>1259</v>
      </c>
      <c r="H165" s="1145"/>
      <c r="P165" s="1140" t="s">
        <v>282</v>
      </c>
      <c r="R165" s="1140" t="s">
        <v>282</v>
      </c>
      <c r="S165" s="1139" t="s">
        <v>566</v>
      </c>
      <c r="AM165" s="1139" t="s">
        <v>1269</v>
      </c>
    </row>
    <row r="166" spans="2:41">
      <c r="E166" s="1140" t="s">
        <v>867</v>
      </c>
      <c r="H166" s="1145"/>
      <c r="P166" s="1140" t="s">
        <v>283</v>
      </c>
      <c r="R166" s="1140" t="s">
        <v>283</v>
      </c>
      <c r="AM166" s="1139" t="s">
        <v>1279</v>
      </c>
    </row>
    <row r="167" spans="2:41">
      <c r="E167" s="1140" t="s">
        <v>1260</v>
      </c>
      <c r="H167" s="1144"/>
      <c r="P167" s="1140" t="s">
        <v>299</v>
      </c>
      <c r="R167" s="1140" t="s">
        <v>299</v>
      </c>
    </row>
    <row r="168" spans="2:41">
      <c r="E168" s="1140" t="s">
        <v>1261</v>
      </c>
      <c r="P168" s="1139" t="s">
        <v>1269</v>
      </c>
      <c r="R168" s="1139" t="s">
        <v>1269</v>
      </c>
    </row>
    <row r="169" spans="2:41">
      <c r="P169" s="1139" t="s">
        <v>284</v>
      </c>
      <c r="R169" s="1139" t="s">
        <v>285</v>
      </c>
    </row>
    <row r="170" spans="2:41">
      <c r="P170" s="1139" t="s">
        <v>1279</v>
      </c>
      <c r="R170" s="1139" t="s">
        <v>1279</v>
      </c>
    </row>
    <row r="171" spans="2:41">
      <c r="P171" s="1140" t="s">
        <v>689</v>
      </c>
      <c r="R171" s="1140" t="s">
        <v>689</v>
      </c>
    </row>
    <row r="173" spans="2:41">
      <c r="E173" s="1146"/>
      <c r="F173" s="1146"/>
      <c r="G173" s="1146"/>
      <c r="H173" s="1146"/>
      <c r="I173" s="1146"/>
      <c r="J173" s="1146"/>
      <c r="K173" s="1146"/>
      <c r="L173" s="1146"/>
      <c r="M173" s="1146"/>
      <c r="N173" s="1146"/>
      <c r="O173" s="1146"/>
      <c r="P173" s="1146"/>
      <c r="Q173" s="1146"/>
      <c r="R173" s="1146"/>
      <c r="S173" s="1146"/>
      <c r="T173" s="1146"/>
      <c r="U173" s="1146"/>
      <c r="V173" s="1146"/>
      <c r="W173" s="1146"/>
      <c r="X173" s="1146"/>
      <c r="Y173" s="1146"/>
      <c r="Z173" s="1146"/>
      <c r="AA173" s="1146"/>
      <c r="AB173" s="1146"/>
      <c r="AC173" s="1146"/>
      <c r="AD173" s="1146"/>
      <c r="AE173" s="1146"/>
      <c r="AF173" s="1146"/>
      <c r="AG173" s="1146"/>
      <c r="AH173" s="1146"/>
      <c r="AI173" s="1146"/>
      <c r="AJ173" s="1146"/>
      <c r="AK173" s="1146"/>
      <c r="AL173" s="1146"/>
      <c r="AM173" s="1146"/>
      <c r="AN173" s="1146"/>
      <c r="AO173" s="1146"/>
    </row>
    <row r="174" spans="2:41">
      <c r="E174" s="924" t="s">
        <v>3634</v>
      </c>
      <c r="F174" s="924" t="s">
        <v>3635</v>
      </c>
      <c r="G174" s="924" t="s">
        <v>3636</v>
      </c>
      <c r="H174" s="924" t="s">
        <v>3638</v>
      </c>
      <c r="I174" s="924" t="s">
        <v>3639</v>
      </c>
      <c r="J174" s="924" t="s">
        <v>3640</v>
      </c>
      <c r="K174" s="924" t="s">
        <v>3641</v>
      </c>
      <c r="L174" s="924" t="s">
        <v>3642</v>
      </c>
      <c r="M174" s="924" t="s">
        <v>3643</v>
      </c>
      <c r="N174" s="924" t="s">
        <v>3644</v>
      </c>
      <c r="O174" s="924" t="s">
        <v>3645</v>
      </c>
      <c r="P174" s="924" t="s">
        <v>3646</v>
      </c>
      <c r="Q174" s="924" t="s">
        <v>3647</v>
      </c>
      <c r="R174" s="924" t="s">
        <v>3648</v>
      </c>
      <c r="S174" s="924" t="s">
        <v>3649</v>
      </c>
      <c r="T174" s="924" t="s">
        <v>3650</v>
      </c>
      <c r="U174" s="924" t="s">
        <v>3651</v>
      </c>
      <c r="V174" s="924" t="s">
        <v>3871</v>
      </c>
    </row>
    <row r="176" spans="2:41">
      <c r="B176" t="s">
        <v>1722</v>
      </c>
      <c r="D176" t="s">
        <v>3902</v>
      </c>
      <c r="E176" s="1141" t="s">
        <v>2107</v>
      </c>
      <c r="F176" s="1136" t="s">
        <v>2119</v>
      </c>
      <c r="G176" s="1136" t="s">
        <v>2137</v>
      </c>
      <c r="H176" s="1136" t="s">
        <v>2163</v>
      </c>
      <c r="I176" s="1136" t="s">
        <v>2166</v>
      </c>
      <c r="J176" s="1136" t="s">
        <v>2201</v>
      </c>
      <c r="K176" s="1136" t="s">
        <v>2214</v>
      </c>
      <c r="L176" s="1136" t="s">
        <v>2217</v>
      </c>
      <c r="M176" s="1136" t="s">
        <v>2226</v>
      </c>
      <c r="N176" s="1136" t="s">
        <v>2239</v>
      </c>
      <c r="O176" s="1136" t="s">
        <v>2249</v>
      </c>
      <c r="P176" s="1136" t="s">
        <v>2264</v>
      </c>
      <c r="Q176" s="1136" t="s">
        <v>2272</v>
      </c>
      <c r="R176" s="1136" t="s">
        <v>2275</v>
      </c>
      <c r="S176" s="1136" t="s">
        <v>2283</v>
      </c>
      <c r="T176" s="2017" t="s">
        <v>4840</v>
      </c>
      <c r="U176" s="1136" t="s">
        <v>2322</v>
      </c>
      <c r="V176" s="1136" t="s">
        <v>2327</v>
      </c>
    </row>
    <row r="177" spans="2:22">
      <c r="B177" s="1147" t="s">
        <v>3655</v>
      </c>
      <c r="E177" s="1136" t="s">
        <v>2112</v>
      </c>
      <c r="F177" s="1136" t="s">
        <v>2124</v>
      </c>
      <c r="G177" s="1136" t="s">
        <v>2140</v>
      </c>
      <c r="H177" s="1136"/>
      <c r="I177" s="1136" t="s">
        <v>2170</v>
      </c>
      <c r="J177" s="1136" t="s">
        <v>2203</v>
      </c>
      <c r="K177" s="1136"/>
      <c r="L177" s="1136" t="s">
        <v>2220</v>
      </c>
      <c r="M177" s="1136" t="s">
        <v>2227</v>
      </c>
      <c r="N177" s="1136" t="s">
        <v>2242</v>
      </c>
      <c r="O177" s="1136" t="s">
        <v>2253</v>
      </c>
      <c r="P177" s="1136" t="s">
        <v>2265</v>
      </c>
      <c r="R177" s="1136" t="s">
        <v>2280</v>
      </c>
      <c r="S177" s="1136" t="s">
        <v>2284</v>
      </c>
      <c r="T177" s="1136" t="s">
        <v>2295</v>
      </c>
      <c r="V177" s="1136" t="s">
        <v>2329</v>
      </c>
    </row>
    <row r="178" spans="2:22">
      <c r="B178" s="1147" t="s">
        <v>3656</v>
      </c>
      <c r="E178" s="1136" t="s">
        <v>2113</v>
      </c>
      <c r="F178" s="1136" t="s">
        <v>2125</v>
      </c>
      <c r="G178" s="1148" t="s">
        <v>2145</v>
      </c>
      <c r="H178" s="1136"/>
      <c r="I178" s="1136" t="s">
        <v>2171</v>
      </c>
      <c r="J178" s="1136" t="s">
        <v>2209</v>
      </c>
      <c r="K178" s="1136"/>
      <c r="L178" s="1136"/>
      <c r="M178" s="1136" t="s">
        <v>2228</v>
      </c>
      <c r="O178" s="1136" t="s">
        <v>2255</v>
      </c>
      <c r="S178" s="1136" t="s">
        <v>2287</v>
      </c>
      <c r="T178" s="1136" t="s">
        <v>2297</v>
      </c>
      <c r="V178" s="1136" t="s">
        <v>2335</v>
      </c>
    </row>
    <row r="179" spans="2:22">
      <c r="E179" s="1136" t="s">
        <v>2115</v>
      </c>
      <c r="F179" s="1136" t="s">
        <v>2130</v>
      </c>
      <c r="G179" s="1148" t="s">
        <v>2146</v>
      </c>
      <c r="H179" s="1136"/>
      <c r="I179" s="1136" t="s">
        <v>2174</v>
      </c>
      <c r="M179" s="1136" t="s">
        <v>2233</v>
      </c>
      <c r="O179" s="1983" t="s">
        <v>4839</v>
      </c>
      <c r="S179" s="1136" t="s">
        <v>2289</v>
      </c>
      <c r="T179" s="1136" t="s">
        <v>2299</v>
      </c>
      <c r="V179" s="1136" t="s">
        <v>2337</v>
      </c>
    </row>
    <row r="180" spans="2:22">
      <c r="F180" s="1136" t="s">
        <v>2132</v>
      </c>
      <c r="G180" s="1148" t="s">
        <v>2151</v>
      </c>
      <c r="H180" s="1136"/>
      <c r="I180" s="1136" t="s">
        <v>2176</v>
      </c>
      <c r="O180" s="1136" t="s">
        <v>2258</v>
      </c>
      <c r="S180" s="1136" t="s">
        <v>2291</v>
      </c>
      <c r="T180" s="1136" t="s">
        <v>2301</v>
      </c>
      <c r="V180" s="1136" t="s">
        <v>2341</v>
      </c>
    </row>
    <row r="181" spans="2:22">
      <c r="G181" s="1148" t="s">
        <v>2153</v>
      </c>
      <c r="I181" s="1136" t="s">
        <v>2182</v>
      </c>
      <c r="T181" s="1136" t="s">
        <v>3652</v>
      </c>
      <c r="V181" s="1136" t="s">
        <v>2345</v>
      </c>
    </row>
    <row r="182" spans="2:22">
      <c r="G182" s="1148" t="s">
        <v>2157</v>
      </c>
      <c r="I182" s="1136" t="s">
        <v>2184</v>
      </c>
      <c r="T182" s="1136" t="s">
        <v>2307</v>
      </c>
      <c r="V182" s="1136" t="s">
        <v>2351</v>
      </c>
    </row>
    <row r="183" spans="2:22">
      <c r="G183" s="1148" t="s">
        <v>2158</v>
      </c>
      <c r="I183" s="1136" t="s">
        <v>2186</v>
      </c>
      <c r="T183" s="1136" t="s">
        <v>2311</v>
      </c>
      <c r="V183" s="1136" t="s">
        <v>2353</v>
      </c>
    </row>
    <row r="184" spans="2:22">
      <c r="I184" s="1136" t="s">
        <v>2188</v>
      </c>
      <c r="T184" s="1136" t="s">
        <v>2313</v>
      </c>
      <c r="V184" s="1136" t="s">
        <v>3654</v>
      </c>
    </row>
    <row r="185" spans="2:22">
      <c r="I185" s="1136" t="s">
        <v>2189</v>
      </c>
      <c r="T185" s="1136" t="s">
        <v>2315</v>
      </c>
    </row>
    <row r="186" spans="2:22">
      <c r="I186" s="1136" t="s">
        <v>2191</v>
      </c>
      <c r="T186" s="1136" t="s">
        <v>3653</v>
      </c>
    </row>
    <row r="187" spans="2:22">
      <c r="I187" s="1136" t="s">
        <v>2193</v>
      </c>
      <c r="T187" s="1136" t="s">
        <v>2319</v>
      </c>
    </row>
    <row r="188" spans="2:22">
      <c r="I188" s="1983" t="s">
        <v>4838</v>
      </c>
      <c r="T188" s="1980"/>
    </row>
    <row r="189" spans="2:22">
      <c r="I189" s="1136" t="s">
        <v>2194</v>
      </c>
    </row>
    <row r="190" spans="2:22">
      <c r="I190" s="1136" t="s">
        <v>2195</v>
      </c>
    </row>
    <row r="191" spans="2:22">
      <c r="I191" s="1136" t="s">
        <v>2196</v>
      </c>
    </row>
    <row r="192" spans="2:22">
      <c r="I192" s="1136" t="s">
        <v>2197</v>
      </c>
    </row>
    <row r="194" spans="2:41">
      <c r="E194" s="1146"/>
      <c r="F194" s="1146"/>
      <c r="G194" s="1146"/>
      <c r="H194" s="1146"/>
      <c r="I194" s="1146"/>
      <c r="J194" s="1146"/>
      <c r="K194" s="1146"/>
      <c r="L194" s="1146"/>
      <c r="M194" s="1146"/>
      <c r="N194" s="1146"/>
      <c r="O194" s="1146"/>
      <c r="P194" s="1146"/>
      <c r="Q194" s="1146"/>
      <c r="R194" s="1146"/>
      <c r="S194" s="1146"/>
      <c r="T194" s="1146"/>
      <c r="U194" s="1146"/>
      <c r="V194" s="1146"/>
      <c r="W194" s="1146"/>
      <c r="X194" s="1146"/>
      <c r="Y194" s="1146"/>
      <c r="Z194" s="1146"/>
      <c r="AA194" s="1146"/>
      <c r="AB194" s="1146"/>
      <c r="AC194" s="1146"/>
      <c r="AD194" s="1146"/>
      <c r="AE194" s="1146"/>
      <c r="AF194" s="1146"/>
      <c r="AG194" s="1146"/>
      <c r="AH194" s="1146"/>
      <c r="AI194" s="1146"/>
      <c r="AJ194" s="1146"/>
      <c r="AK194" s="1146"/>
      <c r="AL194" s="1146"/>
      <c r="AM194" s="1146"/>
      <c r="AN194" s="1146"/>
      <c r="AO194" s="1146"/>
    </row>
    <row r="195" spans="2:41">
      <c r="E195" s="924" t="s">
        <v>3658</v>
      </c>
      <c r="F195" s="924" t="s">
        <v>3659</v>
      </c>
      <c r="G195" s="924" t="s">
        <v>3856</v>
      </c>
      <c r="H195" s="924" t="s">
        <v>3660</v>
      </c>
      <c r="I195" s="924" t="s">
        <v>3661</v>
      </c>
      <c r="J195" s="924" t="s">
        <v>3662</v>
      </c>
      <c r="K195" s="924" t="s">
        <v>3663</v>
      </c>
      <c r="L195" s="924" t="s">
        <v>3664</v>
      </c>
      <c r="M195" s="924" t="s">
        <v>3665</v>
      </c>
      <c r="N195" s="924" t="s">
        <v>3666</v>
      </c>
      <c r="O195" s="924" t="s">
        <v>3667</v>
      </c>
      <c r="P195" s="924" t="s">
        <v>3668</v>
      </c>
      <c r="Q195" s="924" t="s">
        <v>3669</v>
      </c>
      <c r="R195" s="924" t="s">
        <v>3670</v>
      </c>
      <c r="S195" s="924" t="s">
        <v>3671</v>
      </c>
      <c r="T195" s="924" t="s">
        <v>3672</v>
      </c>
      <c r="U195" s="924" t="s">
        <v>3673</v>
      </c>
      <c r="V195" s="924" t="s">
        <v>3674</v>
      </c>
      <c r="W195" s="924" t="s">
        <v>3675</v>
      </c>
      <c r="X195" s="924" t="s">
        <v>3676</v>
      </c>
      <c r="Y195" s="924" t="s">
        <v>3677</v>
      </c>
      <c r="Z195" s="924" t="s">
        <v>3678</v>
      </c>
      <c r="AA195" s="924" t="s">
        <v>3679</v>
      </c>
      <c r="AB195" s="924" t="s">
        <v>3680</v>
      </c>
      <c r="AC195" s="924" t="s">
        <v>3681</v>
      </c>
      <c r="AD195" s="924" t="s">
        <v>3682</v>
      </c>
    </row>
    <row r="197" spans="2:41">
      <c r="B197" t="s">
        <v>1723</v>
      </c>
      <c r="D197" t="s">
        <v>3902</v>
      </c>
      <c r="E197" s="2020" t="s">
        <v>1064</v>
      </c>
      <c r="F197" s="1141" t="s">
        <v>1064</v>
      </c>
      <c r="G197" s="1141" t="s">
        <v>3762</v>
      </c>
      <c r="H197" s="1141" t="s">
        <v>3769</v>
      </c>
      <c r="I197" s="1141" t="s">
        <v>3796</v>
      </c>
      <c r="J197" s="1141" t="s">
        <v>1064</v>
      </c>
      <c r="K197" s="1141" t="s">
        <v>1064</v>
      </c>
      <c r="L197" s="1141" t="s">
        <v>3734</v>
      </c>
      <c r="M197" s="1141" t="s">
        <v>3734</v>
      </c>
      <c r="N197" s="1141" t="s">
        <v>3796</v>
      </c>
      <c r="O197" s="1141" t="s">
        <v>4878</v>
      </c>
      <c r="P197" s="1141" t="s">
        <v>1064</v>
      </c>
      <c r="Q197" s="1141" t="s">
        <v>3806</v>
      </c>
      <c r="R197" s="1141" t="s">
        <v>3870</v>
      </c>
      <c r="S197" s="1141" t="s">
        <v>3799</v>
      </c>
      <c r="T197" s="1141" t="s">
        <v>3762</v>
      </c>
      <c r="U197" s="1141" t="s">
        <v>4889</v>
      </c>
      <c r="V197" s="1141" t="s">
        <v>1043</v>
      </c>
      <c r="W197" s="1141" t="s">
        <v>1043</v>
      </c>
      <c r="X197" s="1141" t="s">
        <v>3818</v>
      </c>
      <c r="Y197" s="1141" t="s">
        <v>1043</v>
      </c>
      <c r="Z197" s="1141" t="s">
        <v>1043</v>
      </c>
      <c r="AA197" s="1141" t="s">
        <v>1043</v>
      </c>
      <c r="AB197" s="1141" t="s">
        <v>1043</v>
      </c>
      <c r="AC197" s="1141" t="s">
        <v>1043</v>
      </c>
      <c r="AD197" s="1141" t="s">
        <v>1043</v>
      </c>
    </row>
    <row r="198" spans="2:41">
      <c r="E198" s="2020" t="s">
        <v>4846</v>
      </c>
      <c r="F198" s="1141" t="s">
        <v>3742</v>
      </c>
      <c r="G198" s="1141" t="s">
        <v>3734</v>
      </c>
      <c r="H198" s="1141" t="s">
        <v>3762</v>
      </c>
      <c r="I198" s="1141" t="s">
        <v>3797</v>
      </c>
      <c r="J198" s="1141" t="s">
        <v>3742</v>
      </c>
      <c r="K198" s="1141" t="s">
        <v>3742</v>
      </c>
      <c r="L198" s="1141" t="s">
        <v>3798</v>
      </c>
      <c r="M198" s="1141" t="s">
        <v>3798</v>
      </c>
      <c r="N198" s="1141" t="s">
        <v>3797</v>
      </c>
      <c r="O198" s="1141" t="s">
        <v>4879</v>
      </c>
      <c r="P198" s="1141" t="s">
        <v>3742</v>
      </c>
      <c r="Q198" s="1141" t="s">
        <v>3807</v>
      </c>
      <c r="S198" s="1141" t="s">
        <v>3800</v>
      </c>
      <c r="T198" s="1141" t="s">
        <v>3798</v>
      </c>
      <c r="U198" s="1141" t="s">
        <v>4890</v>
      </c>
      <c r="X198" s="1141" t="s">
        <v>3819</v>
      </c>
    </row>
    <row r="199" spans="2:41">
      <c r="E199" s="2020" t="s">
        <v>4847</v>
      </c>
      <c r="F199" s="1141" t="s">
        <v>3743</v>
      </c>
      <c r="G199" s="1141" t="s">
        <v>3763</v>
      </c>
      <c r="H199" s="1141" t="s">
        <v>3766</v>
      </c>
      <c r="I199" s="1141" t="s">
        <v>1064</v>
      </c>
      <c r="J199" s="1141" t="s">
        <v>3743</v>
      </c>
      <c r="K199" s="1141" t="s">
        <v>3743</v>
      </c>
      <c r="L199" s="1141" t="s">
        <v>3762</v>
      </c>
      <c r="M199" s="1141" t="s">
        <v>3762</v>
      </c>
      <c r="O199" s="1141" t="s">
        <v>4880</v>
      </c>
      <c r="P199" s="1141" t="s">
        <v>3743</v>
      </c>
      <c r="Q199" s="1141" t="s">
        <v>3808</v>
      </c>
      <c r="T199" s="1141" t="s">
        <v>3763</v>
      </c>
      <c r="U199" s="1141" t="s">
        <v>4891</v>
      </c>
      <c r="X199" s="1141" t="s">
        <v>3820</v>
      </c>
    </row>
    <row r="200" spans="2:41">
      <c r="E200" s="2020" t="s">
        <v>4848</v>
      </c>
      <c r="F200" s="1141" t="s">
        <v>3744</v>
      </c>
      <c r="G200" s="1141" t="s">
        <v>3764</v>
      </c>
      <c r="H200" s="1141" t="s">
        <v>3770</v>
      </c>
      <c r="I200" s="1141" t="s">
        <v>3742</v>
      </c>
      <c r="J200" s="1141" t="s">
        <v>3744</v>
      </c>
      <c r="K200" s="1141" t="s">
        <v>3744</v>
      </c>
      <c r="L200" s="2021" t="s">
        <v>1064</v>
      </c>
      <c r="M200" s="2021" t="s">
        <v>1064</v>
      </c>
      <c r="O200" s="1141" t="s">
        <v>4881</v>
      </c>
      <c r="P200" s="1141" t="s">
        <v>3744</v>
      </c>
      <c r="Q200" s="1141" t="s">
        <v>3809</v>
      </c>
      <c r="T200" s="1141" t="s">
        <v>3764</v>
      </c>
      <c r="U200" s="1141" t="s">
        <v>4892</v>
      </c>
      <c r="X200" s="1141" t="s">
        <v>3759</v>
      </c>
    </row>
    <row r="201" spans="2:41">
      <c r="E201" s="2020" t="s">
        <v>4849</v>
      </c>
      <c r="F201" s="1141" t="s">
        <v>3745</v>
      </c>
      <c r="G201" s="1141" t="s">
        <v>3765</v>
      </c>
      <c r="H201" s="1141" t="s">
        <v>3771</v>
      </c>
      <c r="I201" s="1141" t="s">
        <v>3743</v>
      </c>
      <c r="J201" s="1141" t="s">
        <v>3745</v>
      </c>
      <c r="K201" s="1141" t="s">
        <v>3745</v>
      </c>
      <c r="L201" s="2021" t="s">
        <v>4858</v>
      </c>
      <c r="M201" s="2021" t="s">
        <v>4858</v>
      </c>
      <c r="O201" s="1141" t="s">
        <v>4882</v>
      </c>
      <c r="P201" s="1141" t="s">
        <v>3745</v>
      </c>
      <c r="Q201" s="1141" t="s">
        <v>3810</v>
      </c>
      <c r="T201" s="1141" t="s">
        <v>3765</v>
      </c>
      <c r="U201" s="1141" t="s">
        <v>4893</v>
      </c>
      <c r="X201" s="1141" t="s">
        <v>3734</v>
      </c>
    </row>
    <row r="202" spans="2:41">
      <c r="E202" s="2020" t="s">
        <v>2237</v>
      </c>
      <c r="F202" s="1141" t="s">
        <v>3746</v>
      </c>
      <c r="G202" s="1141" t="s">
        <v>3766</v>
      </c>
      <c r="H202" s="1141" t="s">
        <v>3772</v>
      </c>
      <c r="I202" s="1141" t="s">
        <v>3744</v>
      </c>
      <c r="J202" s="1141" t="s">
        <v>3746</v>
      </c>
      <c r="K202" s="1141" t="s">
        <v>3746</v>
      </c>
      <c r="L202" s="2021" t="s">
        <v>4859</v>
      </c>
      <c r="M202" s="2021" t="s">
        <v>4859</v>
      </c>
      <c r="O202" s="1141" t="s">
        <v>4883</v>
      </c>
      <c r="P202" s="1141" t="s">
        <v>3746</v>
      </c>
      <c r="Q202" s="1141" t="s">
        <v>3811</v>
      </c>
      <c r="T202" s="1141" t="s">
        <v>142</v>
      </c>
      <c r="U202" s="1141" t="s">
        <v>142</v>
      </c>
      <c r="X202" s="1141" t="s">
        <v>3821</v>
      </c>
    </row>
    <row r="203" spans="2:41">
      <c r="E203" s="2020" t="s">
        <v>2373</v>
      </c>
      <c r="F203" s="1974" t="s">
        <v>2373</v>
      </c>
      <c r="G203" s="1141" t="s">
        <v>3767</v>
      </c>
      <c r="H203" s="1141" t="s">
        <v>3773</v>
      </c>
      <c r="I203" s="1141" t="s">
        <v>3745</v>
      </c>
      <c r="J203" s="1974" t="s">
        <v>2373</v>
      </c>
      <c r="K203" s="1974" t="s">
        <v>2373</v>
      </c>
      <c r="L203" s="2021" t="s">
        <v>4860</v>
      </c>
      <c r="M203" s="2021" t="s">
        <v>4860</v>
      </c>
      <c r="O203" s="1141" t="s">
        <v>1064</v>
      </c>
      <c r="P203" s="1974" t="s">
        <v>2373</v>
      </c>
      <c r="Q203" s="1141" t="s">
        <v>3852</v>
      </c>
      <c r="T203" s="1141" t="s">
        <v>3766</v>
      </c>
      <c r="U203" s="1141" t="s">
        <v>4894</v>
      </c>
      <c r="X203" s="1141" t="s">
        <v>3822</v>
      </c>
    </row>
    <row r="204" spans="2:41">
      <c r="E204" s="1141" t="s">
        <v>3657</v>
      </c>
      <c r="F204" s="1141" t="s">
        <v>3747</v>
      </c>
      <c r="G204" s="1141" t="s">
        <v>3768</v>
      </c>
      <c r="H204" s="1141" t="s">
        <v>3774</v>
      </c>
      <c r="I204" s="1141" t="s">
        <v>3746</v>
      </c>
      <c r="J204" s="1141" t="s">
        <v>3747</v>
      </c>
      <c r="K204" s="1141" t="s">
        <v>3747</v>
      </c>
      <c r="L204" s="2021" t="s">
        <v>4861</v>
      </c>
      <c r="M204" s="2021" t="s">
        <v>4861</v>
      </c>
      <c r="O204" s="1141" t="s">
        <v>4858</v>
      </c>
      <c r="P204" s="1141" t="s">
        <v>3747</v>
      </c>
      <c r="Q204" s="1141" t="s">
        <v>3742</v>
      </c>
      <c r="T204" s="1141" t="s">
        <v>3812</v>
      </c>
      <c r="U204" s="1141" t="s">
        <v>1270</v>
      </c>
      <c r="X204" s="1141" t="s">
        <v>3823</v>
      </c>
    </row>
    <row r="205" spans="2:41">
      <c r="E205" s="1141" t="s">
        <v>3734</v>
      </c>
      <c r="F205" s="1141" t="s">
        <v>3748</v>
      </c>
      <c r="H205" s="1141" t="s">
        <v>3775</v>
      </c>
      <c r="I205" s="1974" t="s">
        <v>2373</v>
      </c>
      <c r="J205" s="1141" t="s">
        <v>3749</v>
      </c>
      <c r="K205" s="1141" t="s">
        <v>3749</v>
      </c>
      <c r="L205" s="2021" t="s">
        <v>4862</v>
      </c>
      <c r="M205" s="2021" t="s">
        <v>4862</v>
      </c>
      <c r="O205" s="1141" t="s">
        <v>4859</v>
      </c>
      <c r="P205" s="1141" t="s">
        <v>3749</v>
      </c>
      <c r="Q205" s="1141" t="s">
        <v>3743</v>
      </c>
      <c r="T205" s="1141" t="s">
        <v>1270</v>
      </c>
      <c r="U205" s="1141" t="s">
        <v>4877</v>
      </c>
      <c r="X205" s="2021" t="s">
        <v>4907</v>
      </c>
    </row>
    <row r="206" spans="2:41">
      <c r="E206" s="1141" t="s">
        <v>3735</v>
      </c>
      <c r="F206" s="1141" t="s">
        <v>3749</v>
      </c>
      <c r="H206" s="1141" t="s">
        <v>3776</v>
      </c>
      <c r="I206" s="1141" t="s">
        <v>3747</v>
      </c>
      <c r="J206" s="1141" t="s">
        <v>3750</v>
      </c>
      <c r="K206" s="1141" t="s">
        <v>3750</v>
      </c>
      <c r="L206" s="1974" t="s">
        <v>2373</v>
      </c>
      <c r="M206" s="1974" t="s">
        <v>2373</v>
      </c>
      <c r="O206" s="1141" t="s">
        <v>4860</v>
      </c>
      <c r="P206" s="1141" t="s">
        <v>3750</v>
      </c>
      <c r="Q206" s="1141" t="s">
        <v>3744</v>
      </c>
      <c r="T206" s="1141" t="s">
        <v>3734</v>
      </c>
      <c r="U206" s="1141" t="s">
        <v>4895</v>
      </c>
      <c r="X206" s="1141" t="s">
        <v>3750</v>
      </c>
    </row>
    <row r="207" spans="2:41">
      <c r="E207" s="1141" t="s">
        <v>3736</v>
      </c>
      <c r="F207" s="1141" t="s">
        <v>3750</v>
      </c>
      <c r="H207" s="1141" t="s">
        <v>3777</v>
      </c>
      <c r="I207" s="1141" t="s">
        <v>3748</v>
      </c>
      <c r="J207" s="1141" t="s">
        <v>3734</v>
      </c>
      <c r="K207" s="1141" t="s">
        <v>3734</v>
      </c>
      <c r="L207" s="2021" t="s">
        <v>4863</v>
      </c>
      <c r="M207" s="2021" t="s">
        <v>4863</v>
      </c>
      <c r="O207" s="1141" t="s">
        <v>4861</v>
      </c>
      <c r="P207" s="1141" t="s">
        <v>3734</v>
      </c>
      <c r="Q207" s="1141" t="s">
        <v>3745</v>
      </c>
      <c r="T207" s="1141" t="s">
        <v>3813</v>
      </c>
      <c r="U207" s="1141" t="s">
        <v>4896</v>
      </c>
      <c r="X207" s="1141" t="s">
        <v>3755</v>
      </c>
    </row>
    <row r="208" spans="2:41">
      <c r="E208" s="1141" t="s">
        <v>3741</v>
      </c>
      <c r="F208" s="1141" t="s">
        <v>3734</v>
      </c>
      <c r="H208" s="1141" t="s">
        <v>3778</v>
      </c>
      <c r="I208" s="1141" t="s">
        <v>3749</v>
      </c>
      <c r="J208" s="1141" t="s">
        <v>3751</v>
      </c>
      <c r="K208" s="1141" t="s">
        <v>3751</v>
      </c>
      <c r="L208" s="2022" t="s">
        <v>4864</v>
      </c>
      <c r="M208" s="2022" t="s">
        <v>4864</v>
      </c>
      <c r="O208" s="1141" t="s">
        <v>4862</v>
      </c>
      <c r="P208" s="1141" t="s">
        <v>3751</v>
      </c>
      <c r="Q208" s="1141" t="s">
        <v>3746</v>
      </c>
      <c r="T208" s="1141" t="s">
        <v>3814</v>
      </c>
      <c r="U208" s="1141" t="s">
        <v>4865</v>
      </c>
      <c r="X208" s="1141" t="s">
        <v>3824</v>
      </c>
    </row>
    <row r="209" spans="5:24">
      <c r="E209" s="1141" t="s">
        <v>2090</v>
      </c>
      <c r="F209" s="1141" t="s">
        <v>3751</v>
      </c>
      <c r="H209" s="1141" t="s">
        <v>3779</v>
      </c>
      <c r="I209" s="1141" t="s">
        <v>3750</v>
      </c>
      <c r="J209" s="1141" t="s">
        <v>3752</v>
      </c>
      <c r="K209" s="1141" t="s">
        <v>3752</v>
      </c>
      <c r="L209" s="2021" t="s">
        <v>4865</v>
      </c>
      <c r="M209" s="2021" t="s">
        <v>4865</v>
      </c>
      <c r="O209" s="1141" t="s">
        <v>4884</v>
      </c>
      <c r="P209" s="1141" t="s">
        <v>3752</v>
      </c>
      <c r="Q209" s="2021" t="s">
        <v>2373</v>
      </c>
      <c r="T209" s="1141" t="s">
        <v>3750</v>
      </c>
      <c r="U209" s="1141" t="s">
        <v>4897</v>
      </c>
      <c r="X209" s="1141" t="s">
        <v>3825</v>
      </c>
    </row>
    <row r="210" spans="5:24">
      <c r="E210" s="1141" t="s">
        <v>3737</v>
      </c>
      <c r="F210" s="1141" t="s">
        <v>3752</v>
      </c>
      <c r="H210" s="1141" t="s">
        <v>1064</v>
      </c>
      <c r="I210" s="1141" t="s">
        <v>3734</v>
      </c>
      <c r="J210" t="s">
        <v>3753</v>
      </c>
      <c r="K210" t="s">
        <v>3753</v>
      </c>
      <c r="L210" s="2021" t="s">
        <v>4866</v>
      </c>
      <c r="M210" s="2021" t="s">
        <v>4866</v>
      </c>
      <c r="O210" s="1141" t="s">
        <v>4885</v>
      </c>
      <c r="P210" s="1141" t="s">
        <v>3753</v>
      </c>
      <c r="Q210" s="1141" t="s">
        <v>3747</v>
      </c>
      <c r="T210" s="1141" t="s">
        <v>3815</v>
      </c>
      <c r="U210" s="1141" t="s">
        <v>4898</v>
      </c>
      <c r="X210" s="1141" t="s">
        <v>3780</v>
      </c>
    </row>
    <row r="211" spans="5:24">
      <c r="E211" s="1141" t="s">
        <v>3738</v>
      </c>
      <c r="F211" s="1141" t="s">
        <v>3753</v>
      </c>
      <c r="H211" s="1141" t="s">
        <v>3749</v>
      </c>
      <c r="I211" s="1141" t="s">
        <v>3751</v>
      </c>
      <c r="J211" s="1141" t="s">
        <v>3754</v>
      </c>
      <c r="K211" s="1141" t="s">
        <v>3754</v>
      </c>
      <c r="L211" s="2021" t="s">
        <v>4867</v>
      </c>
      <c r="M211" s="2021" t="s">
        <v>4867</v>
      </c>
      <c r="O211" s="1141" t="s">
        <v>4886</v>
      </c>
      <c r="P211" s="1141" t="s">
        <v>3754</v>
      </c>
      <c r="Q211" s="1141" t="s">
        <v>3748</v>
      </c>
      <c r="T211" s="1141" t="s">
        <v>3780</v>
      </c>
      <c r="U211" s="1141" t="s">
        <v>4899</v>
      </c>
      <c r="X211" s="1141" t="s">
        <v>3761</v>
      </c>
    </row>
    <row r="212" spans="5:24">
      <c r="E212" s="1141" t="s">
        <v>3739</v>
      </c>
      <c r="F212" s="1141" t="s">
        <v>3754</v>
      </c>
      <c r="H212" s="1141" t="s">
        <v>3756</v>
      </c>
      <c r="I212" s="1141" t="s">
        <v>3752</v>
      </c>
      <c r="J212" s="1141" t="s">
        <v>3755</v>
      </c>
      <c r="K212" s="1141" t="s">
        <v>3755</v>
      </c>
      <c r="L212" s="2021" t="s">
        <v>4868</v>
      </c>
      <c r="M212" s="2021" t="s">
        <v>4868</v>
      </c>
      <c r="O212" s="1141" t="s">
        <v>4887</v>
      </c>
      <c r="P212" s="1141" t="s">
        <v>3755</v>
      </c>
      <c r="Q212" s="1141" t="s">
        <v>3749</v>
      </c>
      <c r="T212" s="1141" t="s">
        <v>3816</v>
      </c>
      <c r="U212" s="1141" t="s">
        <v>4900</v>
      </c>
      <c r="X212" s="1141" t="s">
        <v>3826</v>
      </c>
    </row>
    <row r="213" spans="5:24">
      <c r="E213" s="1141" t="s">
        <v>3740</v>
      </c>
      <c r="F213" s="1141" t="s">
        <v>3755</v>
      </c>
      <c r="H213" s="1141" t="s">
        <v>3780</v>
      </c>
      <c r="I213" s="1141" t="s">
        <v>3753</v>
      </c>
      <c r="J213" s="1141" t="s">
        <v>3756</v>
      </c>
      <c r="K213" s="1141" t="s">
        <v>3756</v>
      </c>
      <c r="L213" s="2021" t="s">
        <v>4869</v>
      </c>
      <c r="M213" s="2021" t="s">
        <v>4869</v>
      </c>
      <c r="O213" s="1141" t="s">
        <v>4888</v>
      </c>
      <c r="P213" s="1141" t="s">
        <v>3756</v>
      </c>
      <c r="Q213" s="1141" t="s">
        <v>3750</v>
      </c>
      <c r="T213" s="1141" t="s">
        <v>3817</v>
      </c>
      <c r="U213" s="1141" t="s">
        <v>4901</v>
      </c>
      <c r="X213" s="1141" t="s">
        <v>3827</v>
      </c>
    </row>
    <row r="214" spans="5:24">
      <c r="E214" s="1141" t="s">
        <v>142</v>
      </c>
      <c r="F214" s="1141" t="s">
        <v>3756</v>
      </c>
      <c r="H214" s="1141" t="s">
        <v>3781</v>
      </c>
      <c r="I214" s="1141" t="s">
        <v>3754</v>
      </c>
      <c r="J214" s="1141" t="s">
        <v>3757</v>
      </c>
      <c r="K214" s="1141" t="s">
        <v>3757</v>
      </c>
      <c r="L214" s="2021" t="s">
        <v>4870</v>
      </c>
      <c r="M214" s="2021" t="s">
        <v>4870</v>
      </c>
      <c r="O214" s="1974" t="s">
        <v>2373</v>
      </c>
      <c r="P214" s="1141" t="s">
        <v>3757</v>
      </c>
      <c r="Q214" s="1141" t="s">
        <v>3734</v>
      </c>
      <c r="T214" s="1141" t="s">
        <v>3818</v>
      </c>
      <c r="U214" s="1141" t="s">
        <v>4902</v>
      </c>
      <c r="X214" s="1141" t="s">
        <v>3828</v>
      </c>
    </row>
    <row r="215" spans="5:24">
      <c r="F215" s="1141" t="s">
        <v>3757</v>
      </c>
      <c r="H215" s="1141" t="s">
        <v>3782</v>
      </c>
      <c r="I215" s="1141" t="s">
        <v>3755</v>
      </c>
      <c r="J215" s="1141" t="s">
        <v>3758</v>
      </c>
      <c r="K215" s="1141" t="s">
        <v>3758</v>
      </c>
      <c r="L215" s="2021" t="s">
        <v>4871</v>
      </c>
      <c r="M215" s="2021" t="s">
        <v>4871</v>
      </c>
      <c r="O215" s="1141" t="s">
        <v>4863</v>
      </c>
      <c r="P215" s="1141" t="s">
        <v>3758</v>
      </c>
      <c r="Q215" s="1141" t="s">
        <v>3751</v>
      </c>
      <c r="T215" s="1141" t="s">
        <v>3819</v>
      </c>
      <c r="U215" s="1141" t="s">
        <v>4903</v>
      </c>
      <c r="X215" s="1141" t="s">
        <v>3829</v>
      </c>
    </row>
    <row r="216" spans="5:24">
      <c r="F216" s="1141" t="s">
        <v>3758</v>
      </c>
      <c r="H216" s="1141" t="s">
        <v>3783</v>
      </c>
      <c r="I216" s="1141" t="s">
        <v>3756</v>
      </c>
      <c r="J216" s="1141" t="s">
        <v>3759</v>
      </c>
      <c r="K216" s="1141" t="s">
        <v>3759</v>
      </c>
      <c r="L216" s="2021" t="s">
        <v>4872</v>
      </c>
      <c r="M216" s="2021" t="s">
        <v>4872</v>
      </c>
      <c r="O216" s="2023" t="s">
        <v>4864</v>
      </c>
      <c r="P216" s="1141" t="s">
        <v>3759</v>
      </c>
      <c r="Q216" s="1141" t="s">
        <v>3752</v>
      </c>
      <c r="T216" s="1141" t="s">
        <v>3820</v>
      </c>
      <c r="U216" s="1141" t="s">
        <v>4874</v>
      </c>
    </row>
    <row r="217" spans="5:24">
      <c r="F217" s="1141" t="s">
        <v>3759</v>
      </c>
      <c r="H217" s="1141" t="s">
        <v>3784</v>
      </c>
      <c r="I217" s="1141" t="s">
        <v>3757</v>
      </c>
      <c r="J217" s="1141" t="s">
        <v>3760</v>
      </c>
      <c r="K217" s="1141" t="s">
        <v>3760</v>
      </c>
      <c r="L217" s="2021" t="s">
        <v>4873</v>
      </c>
      <c r="M217" s="2021" t="s">
        <v>4873</v>
      </c>
      <c r="O217" s="1141" t="s">
        <v>4865</v>
      </c>
      <c r="P217" s="1141" t="s">
        <v>3760</v>
      </c>
      <c r="Q217" s="1141" t="s">
        <v>3753</v>
      </c>
      <c r="T217" s="1141" t="s">
        <v>3759</v>
      </c>
      <c r="U217" s="1141" t="s">
        <v>4904</v>
      </c>
    </row>
    <row r="218" spans="5:24">
      <c r="F218" s="1141" t="s">
        <v>3760</v>
      </c>
      <c r="H218" s="1141" t="s">
        <v>3785</v>
      </c>
      <c r="I218" s="1141" t="s">
        <v>3758</v>
      </c>
      <c r="J218" s="1141" t="s">
        <v>3761</v>
      </c>
      <c r="K218" s="1141" t="s">
        <v>3761</v>
      </c>
      <c r="L218" s="2021" t="s">
        <v>4874</v>
      </c>
      <c r="M218" s="2021" t="s">
        <v>4874</v>
      </c>
      <c r="O218" s="1141" t="s">
        <v>4877</v>
      </c>
      <c r="P218" s="1141" t="s">
        <v>3761</v>
      </c>
      <c r="Q218" s="1141" t="s">
        <v>3754</v>
      </c>
      <c r="T218" s="1141" t="s">
        <v>3821</v>
      </c>
      <c r="U218" s="1141" t="s">
        <v>4905</v>
      </c>
    </row>
    <row r="219" spans="5:24">
      <c r="F219" s="1141" t="s">
        <v>3761</v>
      </c>
      <c r="H219" s="1141" t="s">
        <v>3786</v>
      </c>
      <c r="I219" s="1141" t="s">
        <v>3759</v>
      </c>
      <c r="J219" s="2021" t="s">
        <v>4850</v>
      </c>
      <c r="K219" s="2021" t="s">
        <v>4857</v>
      </c>
      <c r="L219" s="2021" t="s">
        <v>4875</v>
      </c>
      <c r="M219" s="2021" t="s">
        <v>4875</v>
      </c>
      <c r="O219" s="1141" t="s">
        <v>4866</v>
      </c>
      <c r="P219" s="2021" t="s">
        <v>4850</v>
      </c>
      <c r="Q219" s="1141" t="s">
        <v>3755</v>
      </c>
      <c r="T219" s="1141" t="s">
        <v>3822</v>
      </c>
      <c r="U219" s="1141" t="s">
        <v>4906</v>
      </c>
    </row>
    <row r="220" spans="5:24">
      <c r="F220" s="1141" t="s">
        <v>3707</v>
      </c>
      <c r="H220" s="1141" t="s">
        <v>3787</v>
      </c>
      <c r="I220" s="1141" t="s">
        <v>3760</v>
      </c>
      <c r="J220" s="2021" t="s">
        <v>4851</v>
      </c>
      <c r="K220" s="2021" t="s">
        <v>4851</v>
      </c>
      <c r="L220" s="2021" t="s">
        <v>4876</v>
      </c>
      <c r="M220" s="2021" t="s">
        <v>4876</v>
      </c>
      <c r="O220" s="1141" t="s">
        <v>4867</v>
      </c>
      <c r="P220" s="2021" t="s">
        <v>4851</v>
      </c>
      <c r="Q220" s="1141" t="s">
        <v>3756</v>
      </c>
      <c r="T220" s="1141" t="s">
        <v>3823</v>
      </c>
      <c r="U220" s="2021" t="s">
        <v>4907</v>
      </c>
    </row>
    <row r="221" spans="5:24">
      <c r="F221" s="1141" t="s">
        <v>2090</v>
      </c>
      <c r="H221" s="1141" t="s">
        <v>3788</v>
      </c>
      <c r="I221" s="1141" t="s">
        <v>3761</v>
      </c>
      <c r="J221" s="2021" t="s">
        <v>4852</v>
      </c>
      <c r="K221" s="2021" t="s">
        <v>4852</v>
      </c>
      <c r="L221" s="1141" t="s">
        <v>3657</v>
      </c>
      <c r="M221" s="1141" t="s">
        <v>3657</v>
      </c>
      <c r="O221" s="1141" t="s">
        <v>4868</v>
      </c>
      <c r="P221" s="2021" t="s">
        <v>4852</v>
      </c>
      <c r="Q221" s="1141" t="s">
        <v>3757</v>
      </c>
      <c r="T221" s="1141" t="s">
        <v>3755</v>
      </c>
      <c r="U221" s="1141" t="s">
        <v>4870</v>
      </c>
    </row>
    <row r="222" spans="5:24">
      <c r="F222" s="1141" t="s">
        <v>3737</v>
      </c>
      <c r="H222" s="1141" t="s">
        <v>3736</v>
      </c>
      <c r="I222" s="1141" t="s">
        <v>3707</v>
      </c>
      <c r="J222" s="2021" t="s">
        <v>3707</v>
      </c>
      <c r="K222" s="2021" t="s">
        <v>3707</v>
      </c>
      <c r="L222" s="1141" t="s">
        <v>3735</v>
      </c>
      <c r="M222" s="1141" t="s">
        <v>3735</v>
      </c>
      <c r="O222" s="1141" t="s">
        <v>4869</v>
      </c>
      <c r="P222" s="2021" t="s">
        <v>3707</v>
      </c>
      <c r="Q222" s="1141" t="s">
        <v>3758</v>
      </c>
      <c r="T222" s="1141" t="s">
        <v>3824</v>
      </c>
      <c r="U222" s="1141" t="s">
        <v>4908</v>
      </c>
    </row>
    <row r="223" spans="5:24">
      <c r="F223" s="1141" t="s">
        <v>3738</v>
      </c>
      <c r="H223" s="1141" t="s">
        <v>3789</v>
      </c>
      <c r="I223" s="1141" t="s">
        <v>2090</v>
      </c>
      <c r="J223" s="2021" t="s">
        <v>4853</v>
      </c>
      <c r="K223" s="2021" t="s">
        <v>4853</v>
      </c>
      <c r="L223" s="1141" t="s">
        <v>3736</v>
      </c>
      <c r="M223" s="1141" t="s">
        <v>3736</v>
      </c>
      <c r="O223" s="1141" t="s">
        <v>4870</v>
      </c>
      <c r="P223" s="2021" t="s">
        <v>4853</v>
      </c>
      <c r="Q223" s="1141" t="s">
        <v>3759</v>
      </c>
      <c r="T223" s="1141" t="s">
        <v>3825</v>
      </c>
      <c r="U223" s="1141" t="s">
        <v>4909</v>
      </c>
    </row>
    <row r="224" spans="5:24">
      <c r="F224" s="1141" t="s">
        <v>3657</v>
      </c>
      <c r="H224" s="1141" t="s">
        <v>3790</v>
      </c>
      <c r="I224" s="1141" t="s">
        <v>3737</v>
      </c>
      <c r="J224" s="2021" t="s">
        <v>4854</v>
      </c>
      <c r="K224" s="2021" t="s">
        <v>4854</v>
      </c>
      <c r="L224" s="1141" t="s">
        <v>3707</v>
      </c>
      <c r="M224" s="1141" t="s">
        <v>3707</v>
      </c>
      <c r="O224" s="1141" t="s">
        <v>4871</v>
      </c>
      <c r="P224" s="2021" t="s">
        <v>4854</v>
      </c>
      <c r="Q224" s="1141" t="s">
        <v>3760</v>
      </c>
      <c r="T224" s="1141" t="s">
        <v>3761</v>
      </c>
      <c r="U224" s="1141" t="s">
        <v>4876</v>
      </c>
    </row>
    <row r="225" spans="6:21">
      <c r="F225" s="1141" t="s">
        <v>3735</v>
      </c>
      <c r="H225" s="1141" t="s">
        <v>3791</v>
      </c>
      <c r="I225" s="1141" t="s">
        <v>3738</v>
      </c>
      <c r="J225" s="2021" t="s">
        <v>4855</v>
      </c>
      <c r="K225" s="2021" t="s">
        <v>4855</v>
      </c>
      <c r="L225" s="1141" t="s">
        <v>2090</v>
      </c>
      <c r="M225" s="1141" t="s">
        <v>2090</v>
      </c>
      <c r="O225" s="1141" t="s">
        <v>4872</v>
      </c>
      <c r="P225" s="2021" t="s">
        <v>4855</v>
      </c>
      <c r="Q225" s="1141" t="s">
        <v>3761</v>
      </c>
      <c r="T225" s="1141" t="s">
        <v>3826</v>
      </c>
      <c r="U225" s="1141" t="s">
        <v>4910</v>
      </c>
    </row>
    <row r="226" spans="6:21">
      <c r="F226" s="1141" t="s">
        <v>3736</v>
      </c>
      <c r="H226" s="1141" t="s">
        <v>3792</v>
      </c>
      <c r="I226" s="1141" t="s">
        <v>3657</v>
      </c>
      <c r="J226" s="2021" t="s">
        <v>4856</v>
      </c>
      <c r="K226" s="2021" t="s">
        <v>4856</v>
      </c>
      <c r="L226" s="1141" t="s">
        <v>3737</v>
      </c>
      <c r="M226" s="1141" t="s">
        <v>3737</v>
      </c>
      <c r="O226" s="1141" t="s">
        <v>4873</v>
      </c>
      <c r="P226" s="2021" t="s">
        <v>4856</v>
      </c>
      <c r="Q226" s="1141" t="s">
        <v>3741</v>
      </c>
      <c r="T226" s="1141" t="s">
        <v>3827</v>
      </c>
      <c r="U226" s="1141" t="s">
        <v>4911</v>
      </c>
    </row>
    <row r="227" spans="6:21">
      <c r="F227" s="1141" t="s">
        <v>3739</v>
      </c>
      <c r="H227" s="1141" t="s">
        <v>3793</v>
      </c>
      <c r="I227" s="1141" t="s">
        <v>3735</v>
      </c>
      <c r="L227" s="1141" t="s">
        <v>3738</v>
      </c>
      <c r="M227" s="1141" t="s">
        <v>3738</v>
      </c>
      <c r="O227" s="1141" t="s">
        <v>4874</v>
      </c>
      <c r="Q227" s="2024" t="s">
        <v>2090</v>
      </c>
      <c r="T227" s="1141" t="s">
        <v>3828</v>
      </c>
      <c r="U227" s="1141" t="s">
        <v>4912</v>
      </c>
    </row>
    <row r="228" spans="6:21">
      <c r="H228" s="1141" t="s">
        <v>3794</v>
      </c>
      <c r="I228" s="1141" t="s">
        <v>3736</v>
      </c>
      <c r="L228" s="1141" t="s">
        <v>3739</v>
      </c>
      <c r="M228" s="1141" t="s">
        <v>3739</v>
      </c>
      <c r="O228" s="1141" t="s">
        <v>4875</v>
      </c>
      <c r="Q228" s="1141" t="s">
        <v>3737</v>
      </c>
      <c r="T228" s="1141" t="s">
        <v>3829</v>
      </c>
      <c r="U228" s="1141" t="s">
        <v>4913</v>
      </c>
    </row>
    <row r="229" spans="6:21">
      <c r="H229" s="1141" t="s">
        <v>3795</v>
      </c>
      <c r="I229" s="1141" t="s">
        <v>3739</v>
      </c>
      <c r="O229" s="1141" t="s">
        <v>4876</v>
      </c>
      <c r="Q229" s="1141" t="s">
        <v>3738</v>
      </c>
      <c r="T229" s="1141" t="s">
        <v>3830</v>
      </c>
      <c r="U229" s="1141" t="s">
        <v>4914</v>
      </c>
    </row>
    <row r="230" spans="6:21">
      <c r="I230" s="1141" t="s">
        <v>3740</v>
      </c>
      <c r="O230" s="2021" t="s">
        <v>4857</v>
      </c>
      <c r="Q230" s="1141" t="s">
        <v>3657</v>
      </c>
      <c r="T230" s="1141" t="s">
        <v>3831</v>
      </c>
      <c r="U230" s="1141" t="s">
        <v>4915</v>
      </c>
    </row>
    <row r="231" spans="6:21">
      <c r="I231" s="1141" t="s">
        <v>142</v>
      </c>
      <c r="O231" s="2021" t="s">
        <v>4851</v>
      </c>
      <c r="Q231" s="1141" t="s">
        <v>3735</v>
      </c>
      <c r="T231" s="1141" t="s">
        <v>3832</v>
      </c>
      <c r="U231" s="1141" t="s">
        <v>4916</v>
      </c>
    </row>
    <row r="232" spans="6:21">
      <c r="O232" s="2021" t="s">
        <v>4852</v>
      </c>
      <c r="Q232" s="1141" t="s">
        <v>3736</v>
      </c>
      <c r="T232" s="1141" t="s">
        <v>3833</v>
      </c>
      <c r="U232" s="1141" t="s">
        <v>4917</v>
      </c>
    </row>
    <row r="233" spans="6:21">
      <c r="O233" s="2021" t="s">
        <v>3707</v>
      </c>
      <c r="Q233" s="1141" t="s">
        <v>3739</v>
      </c>
      <c r="T233" s="1141" t="s">
        <v>3834</v>
      </c>
      <c r="U233" s="1141" t="s">
        <v>4918</v>
      </c>
    </row>
    <row r="234" spans="6:21">
      <c r="O234" s="2021" t="s">
        <v>4853</v>
      </c>
      <c r="T234" s="1141" t="s">
        <v>3835</v>
      </c>
      <c r="U234" s="1141" t="s">
        <v>4919</v>
      </c>
    </row>
    <row r="235" spans="6:21">
      <c r="O235" s="2021" t="s">
        <v>4854</v>
      </c>
      <c r="T235" s="1141" t="s">
        <v>3747</v>
      </c>
      <c r="U235" s="1141" t="s">
        <v>4920</v>
      </c>
    </row>
    <row r="236" spans="6:21">
      <c r="O236" s="2021" t="s">
        <v>4855</v>
      </c>
      <c r="T236" s="1141" t="s">
        <v>3748</v>
      </c>
      <c r="U236" s="1141" t="s">
        <v>4921</v>
      </c>
    </row>
    <row r="237" spans="6:21">
      <c r="O237" s="2021" t="s">
        <v>4856</v>
      </c>
      <c r="T237" s="1141" t="s">
        <v>3749</v>
      </c>
    </row>
    <row r="238" spans="6:21">
      <c r="T238" s="1141" t="s">
        <v>3743</v>
      </c>
    </row>
    <row r="239" spans="6:21">
      <c r="T239" s="1141" t="s">
        <v>3752</v>
      </c>
    </row>
    <row r="240" spans="6:21">
      <c r="T240" s="1141" t="s">
        <v>3744</v>
      </c>
    </row>
    <row r="241" spans="20:20">
      <c r="T241" s="1141" t="s">
        <v>3753</v>
      </c>
    </row>
    <row r="242" spans="20:20">
      <c r="T242" s="1141" t="s">
        <v>3754</v>
      </c>
    </row>
    <row r="243" spans="20:20">
      <c r="T243" s="1141" t="s">
        <v>3756</v>
      </c>
    </row>
    <row r="244" spans="20:20">
      <c r="T244" s="1141" t="s">
        <v>3746</v>
      </c>
    </row>
    <row r="245" spans="20:20">
      <c r="T245" s="1141" t="s">
        <v>3757</v>
      </c>
    </row>
    <row r="246" spans="20:20">
      <c r="T246" s="1141" t="s">
        <v>3758</v>
      </c>
    </row>
    <row r="247" spans="20:20">
      <c r="T247" s="1141" t="s">
        <v>3760</v>
      </c>
    </row>
    <row r="248" spans="20:20">
      <c r="T248" s="1141" t="s">
        <v>3657</v>
      </c>
    </row>
    <row r="249" spans="20:20">
      <c r="T249" s="1141" t="s">
        <v>3735</v>
      </c>
    </row>
    <row r="250" spans="20:20">
      <c r="T250" s="1141" t="s">
        <v>3736</v>
      </c>
    </row>
    <row r="251" spans="20:20">
      <c r="T251" s="1141" t="s">
        <v>2091</v>
      </c>
    </row>
    <row r="252" spans="20:20">
      <c r="T252" s="1141" t="s">
        <v>3836</v>
      </c>
    </row>
    <row r="253" spans="20:20">
      <c r="T253" s="1141" t="s">
        <v>3738</v>
      </c>
    </row>
    <row r="254" spans="20:20">
      <c r="T254" s="1141" t="s">
        <v>3837</v>
      </c>
    </row>
    <row r="255" spans="20:20">
      <c r="T255" s="1141" t="s">
        <v>3838</v>
      </c>
    </row>
    <row r="256" spans="20:20">
      <c r="T256" s="1141" t="s">
        <v>3751</v>
      </c>
    </row>
    <row r="257" spans="20:20">
      <c r="T257" s="1141" t="s">
        <v>3801</v>
      </c>
    </row>
    <row r="258" spans="20:20">
      <c r="T258" s="1141" t="s">
        <v>3802</v>
      </c>
    </row>
    <row r="259" spans="20:20">
      <c r="T259" s="1141" t="s">
        <v>3803</v>
      </c>
    </row>
    <row r="260" spans="20:20">
      <c r="T260" s="1141" t="s">
        <v>3804</v>
      </c>
    </row>
    <row r="261" spans="20:20">
      <c r="T261" s="1141" t="s">
        <v>3805</v>
      </c>
    </row>
    <row r="262" spans="20:20">
      <c r="T262" s="1141" t="s">
        <v>3839</v>
      </c>
    </row>
    <row r="263" spans="20:20">
      <c r="T263" s="1141" t="s">
        <v>3840</v>
      </c>
    </row>
    <row r="264" spans="20:20">
      <c r="T264" s="1141" t="s">
        <v>3841</v>
      </c>
    </row>
    <row r="265" spans="20:20">
      <c r="T265" s="1141" t="s">
        <v>3842</v>
      </c>
    </row>
    <row r="266" spans="20:20">
      <c r="T266" s="1141" t="s">
        <v>3843</v>
      </c>
    </row>
    <row r="267" spans="20:20">
      <c r="T267" s="1141" t="s">
        <v>3844</v>
      </c>
    </row>
    <row r="268" spans="20:20">
      <c r="T268" s="1141" t="s">
        <v>3845</v>
      </c>
    </row>
    <row r="269" spans="20:20">
      <c r="T269" s="1141" t="s">
        <v>3853</v>
      </c>
    </row>
    <row r="270" spans="20:20">
      <c r="T270" s="1141" t="s">
        <v>3854</v>
      </c>
    </row>
    <row r="271" spans="20:20">
      <c r="T271" s="1141" t="s">
        <v>3846</v>
      </c>
    </row>
    <row r="273" spans="2:41">
      <c r="E273" s="1146"/>
      <c r="F273" s="1146"/>
      <c r="G273" s="1146"/>
      <c r="H273" s="1146"/>
      <c r="I273" s="1146"/>
      <c r="J273" s="1146"/>
      <c r="K273" s="1146"/>
      <c r="L273" s="1146"/>
      <c r="M273" s="1146"/>
      <c r="N273" s="1146"/>
      <c r="O273" s="1146"/>
      <c r="Q273" s="1146"/>
      <c r="R273" s="1146"/>
      <c r="S273" s="1146"/>
      <c r="T273" s="1146"/>
      <c r="U273" s="1146"/>
      <c r="V273" s="1146"/>
      <c r="W273" s="1146"/>
      <c r="X273" s="1146"/>
      <c r="Y273" s="1146"/>
      <c r="Z273" s="1146"/>
      <c r="AA273" s="1146"/>
      <c r="AB273" s="1146"/>
      <c r="AC273" s="1146"/>
      <c r="AD273" s="1146"/>
      <c r="AE273" s="1146"/>
      <c r="AF273" s="1146"/>
      <c r="AG273" s="1146"/>
      <c r="AH273" s="1146"/>
      <c r="AI273" s="1146"/>
      <c r="AJ273" s="1146"/>
      <c r="AK273" s="1146"/>
      <c r="AL273" s="1146"/>
      <c r="AM273" s="1146"/>
      <c r="AN273" s="1146"/>
      <c r="AO273" s="1146"/>
    </row>
    <row r="274" spans="2:41">
      <c r="E274" s="924" t="s">
        <v>3683</v>
      </c>
      <c r="F274" s="924" t="s">
        <v>3863</v>
      </c>
      <c r="G274" s="924" t="s">
        <v>3864</v>
      </c>
      <c r="H274" s="924" t="s">
        <v>3865</v>
      </c>
      <c r="I274" s="924" t="s">
        <v>3866</v>
      </c>
      <c r="J274" s="924" t="s">
        <v>3867</v>
      </c>
      <c r="K274" s="924" t="s">
        <v>3868</v>
      </c>
      <c r="L274" s="924" t="s">
        <v>3869</v>
      </c>
      <c r="M274" s="924" t="s">
        <v>3691</v>
      </c>
      <c r="N274" s="924" t="s">
        <v>3692</v>
      </c>
      <c r="O274" s="924" t="s">
        <v>3694</v>
      </c>
      <c r="Q274" s="924" t="s">
        <v>3697</v>
      </c>
      <c r="R274" s="924" t="s">
        <v>3699</v>
      </c>
      <c r="S274" s="924" t="s">
        <v>3701</v>
      </c>
      <c r="T274" s="924" t="s">
        <v>3702</v>
      </c>
    </row>
    <row r="276" spans="2:41">
      <c r="B276" t="s">
        <v>1724</v>
      </c>
      <c r="D276" t="s">
        <v>3902</v>
      </c>
      <c r="E276" s="1141" t="s">
        <v>1064</v>
      </c>
      <c r="F276" s="1141" t="s">
        <v>2374</v>
      </c>
      <c r="G276" s="1141" t="s">
        <v>2374</v>
      </c>
      <c r="H276" s="1141" t="s">
        <v>2374</v>
      </c>
      <c r="I276" s="1141" t="s">
        <v>2369</v>
      </c>
      <c r="J276" s="1141" t="s">
        <v>2374</v>
      </c>
      <c r="K276" s="1141" t="s">
        <v>2374</v>
      </c>
      <c r="L276" s="1141" t="s">
        <v>2374</v>
      </c>
      <c r="M276" s="1141" t="s">
        <v>2396</v>
      </c>
      <c r="N276" s="1141" t="s">
        <v>350</v>
      </c>
      <c r="O276" s="1141" t="s">
        <v>2411</v>
      </c>
      <c r="Q276" s="1141" t="s">
        <v>2435</v>
      </c>
      <c r="R276" s="1141" t="s">
        <v>2441</v>
      </c>
      <c r="S276" s="1141" t="s">
        <v>2445</v>
      </c>
      <c r="T276" s="1141" t="s">
        <v>2447</v>
      </c>
    </row>
    <row r="277" spans="2:41">
      <c r="E277" s="1141" t="s">
        <v>147</v>
      </c>
      <c r="F277" s="1141" t="s">
        <v>2375</v>
      </c>
      <c r="G277" s="1141" t="s">
        <v>147</v>
      </c>
      <c r="H277" s="1141" t="s">
        <v>147</v>
      </c>
      <c r="I277" s="1141" t="s">
        <v>147</v>
      </c>
      <c r="J277" s="1141" t="s">
        <v>724</v>
      </c>
      <c r="K277" s="1141" t="s">
        <v>724</v>
      </c>
      <c r="L277" s="1141" t="s">
        <v>724</v>
      </c>
      <c r="M277" s="1141" t="s">
        <v>2397</v>
      </c>
      <c r="N277" s="1141" t="s">
        <v>351</v>
      </c>
      <c r="O277" s="1141" t="s">
        <v>2412</v>
      </c>
      <c r="Q277" s="1141" t="s">
        <v>2437</v>
      </c>
      <c r="R277" s="1141" t="s">
        <v>2442</v>
      </c>
      <c r="T277" s="1141" t="s">
        <v>2449</v>
      </c>
    </row>
    <row r="278" spans="2:41">
      <c r="E278" s="1141" t="s">
        <v>41</v>
      </c>
      <c r="F278" s="1141" t="s">
        <v>724</v>
      </c>
      <c r="G278" s="1141" t="s">
        <v>2380</v>
      </c>
      <c r="H278" s="1141" t="s">
        <v>2380</v>
      </c>
      <c r="I278" s="1141" t="s">
        <v>2380</v>
      </c>
      <c r="J278" s="1141" t="s">
        <v>725</v>
      </c>
      <c r="K278" s="1141" t="s">
        <v>730</v>
      </c>
      <c r="L278" s="1141" t="s">
        <v>725</v>
      </c>
      <c r="M278" s="1141" t="s">
        <v>2398</v>
      </c>
      <c r="N278" s="1141" t="s">
        <v>382</v>
      </c>
      <c r="O278" s="1141" t="s">
        <v>2412</v>
      </c>
      <c r="Q278" s="1141" t="s">
        <v>2438</v>
      </c>
      <c r="T278" s="1141" t="s">
        <v>2450</v>
      </c>
    </row>
    <row r="279" spans="2:41">
      <c r="E279" s="1141" t="s">
        <v>2362</v>
      </c>
      <c r="F279" s="1141" t="s">
        <v>2376</v>
      </c>
      <c r="G279" s="1141" t="s">
        <v>2381</v>
      </c>
      <c r="H279" s="1141" t="s">
        <v>2381</v>
      </c>
      <c r="I279" s="1141" t="s">
        <v>2381</v>
      </c>
      <c r="J279" s="1141" t="s">
        <v>2376</v>
      </c>
      <c r="K279" s="1141" t="s">
        <v>2376</v>
      </c>
      <c r="L279" s="1141" t="s">
        <v>2376</v>
      </c>
      <c r="N279" s="1141" t="s">
        <v>383</v>
      </c>
      <c r="O279" s="1141" t="s">
        <v>2414</v>
      </c>
      <c r="T279" s="1141" t="s">
        <v>2452</v>
      </c>
    </row>
    <row r="280" spans="2:41">
      <c r="E280" s="1141" t="s">
        <v>2363</v>
      </c>
      <c r="F280" s="1141" t="s">
        <v>725</v>
      </c>
      <c r="G280" s="1141" t="s">
        <v>1267</v>
      </c>
      <c r="H280" s="1141" t="s">
        <v>2383</v>
      </c>
      <c r="I280" s="1141" t="s">
        <v>2374</v>
      </c>
      <c r="K280" s="1141" t="s">
        <v>725</v>
      </c>
      <c r="N280" s="1141" t="s">
        <v>384</v>
      </c>
      <c r="O280" s="1141" t="s">
        <v>2416</v>
      </c>
      <c r="T280" s="1141" t="s">
        <v>2453</v>
      </c>
    </row>
    <row r="281" spans="2:41">
      <c r="E281" s="1141" t="s">
        <v>149</v>
      </c>
      <c r="F281" s="1141" t="s">
        <v>2377</v>
      </c>
      <c r="G281" s="1141" t="s">
        <v>1268</v>
      </c>
      <c r="H281" s="1141" t="s">
        <v>1267</v>
      </c>
      <c r="I281" s="1141" t="s">
        <v>2388</v>
      </c>
      <c r="N281" s="1141" t="s">
        <v>385</v>
      </c>
      <c r="O281" s="1141" t="s">
        <v>2412</v>
      </c>
      <c r="P281" s="1146"/>
      <c r="T281" s="1141" t="s">
        <v>2455</v>
      </c>
    </row>
    <row r="282" spans="2:41">
      <c r="E282" s="1141" t="s">
        <v>150</v>
      </c>
      <c r="F282" s="1141" t="s">
        <v>2378</v>
      </c>
      <c r="G282" s="1141" t="s">
        <v>2376</v>
      </c>
      <c r="H282" s="1141" t="s">
        <v>1268</v>
      </c>
      <c r="I282" s="1141" t="s">
        <v>2389</v>
      </c>
      <c r="N282" s="1141" t="s">
        <v>386</v>
      </c>
      <c r="O282" s="1141" t="s">
        <v>2412</v>
      </c>
      <c r="P282" s="924" t="s">
        <v>3696</v>
      </c>
    </row>
    <row r="283" spans="2:41">
      <c r="E283" s="1141" t="s">
        <v>2364</v>
      </c>
      <c r="F283" s="2021" t="s">
        <v>4948</v>
      </c>
      <c r="G283" s="2021" t="s">
        <v>4948</v>
      </c>
      <c r="H283" s="1141" t="s">
        <v>2384</v>
      </c>
      <c r="I283" s="1141" t="s">
        <v>2390</v>
      </c>
      <c r="N283" s="1141" t="s">
        <v>387</v>
      </c>
      <c r="O283" s="1141" t="s">
        <v>2412</v>
      </c>
    </row>
    <row r="284" spans="2:41">
      <c r="E284" s="1141" t="s">
        <v>1062</v>
      </c>
      <c r="G284" s="1141" t="s">
        <v>2378</v>
      </c>
      <c r="H284" s="1141" t="s">
        <v>2376</v>
      </c>
      <c r="I284" s="1141" t="s">
        <v>2376</v>
      </c>
      <c r="N284" s="1141" t="s">
        <v>388</v>
      </c>
      <c r="O284" s="1141" t="s">
        <v>2412</v>
      </c>
      <c r="P284" s="1141" t="s">
        <v>2425</v>
      </c>
    </row>
    <row r="285" spans="2:41">
      <c r="E285" s="1141" t="s">
        <v>2365</v>
      </c>
      <c r="G285" s="1141" t="s">
        <v>147</v>
      </c>
      <c r="H285" s="1141" t="s">
        <v>2385</v>
      </c>
      <c r="I285" s="1141" t="s">
        <v>2391</v>
      </c>
      <c r="N285" s="1141" t="s">
        <v>83</v>
      </c>
      <c r="O285" s="1141" t="s">
        <v>2419</v>
      </c>
      <c r="P285" s="1141" t="s">
        <v>2427</v>
      </c>
    </row>
    <row r="286" spans="2:41">
      <c r="E286" s="1141" t="s">
        <v>2366</v>
      </c>
      <c r="G286" s="1141" t="s">
        <v>2381</v>
      </c>
      <c r="H286" s="1141" t="s">
        <v>2386</v>
      </c>
      <c r="I286" s="1141" t="s">
        <v>725</v>
      </c>
      <c r="N286" s="1141" t="s">
        <v>157</v>
      </c>
      <c r="O286" s="1141" t="s">
        <v>2419</v>
      </c>
      <c r="P286" s="1141" t="s">
        <v>2428</v>
      </c>
    </row>
    <row r="287" spans="2:41">
      <c r="E287" s="1141" t="s">
        <v>2367</v>
      </c>
      <c r="G287" s="1141" t="s">
        <v>725</v>
      </c>
      <c r="H287" s="1141" t="s">
        <v>2378</v>
      </c>
      <c r="N287" s="1141" t="s">
        <v>2400</v>
      </c>
      <c r="O287" s="1141" t="s">
        <v>2411</v>
      </c>
      <c r="P287" s="1141" t="s">
        <v>2430</v>
      </c>
    </row>
    <row r="288" spans="2:41">
      <c r="E288" s="1141" t="s">
        <v>2368</v>
      </c>
      <c r="H288" s="1141" t="s">
        <v>2381</v>
      </c>
      <c r="N288" s="1141" t="s">
        <v>147</v>
      </c>
      <c r="O288" s="1141" t="s">
        <v>2412</v>
      </c>
      <c r="P288" s="1141" t="s">
        <v>2431</v>
      </c>
    </row>
    <row r="289" spans="3:16">
      <c r="E289" s="1141" t="s">
        <v>2369</v>
      </c>
      <c r="H289" s="1141" t="s">
        <v>725</v>
      </c>
      <c r="N289" s="1141" t="s">
        <v>2362</v>
      </c>
      <c r="O289" s="1141" t="s">
        <v>2419</v>
      </c>
      <c r="P289" s="1141" t="s">
        <v>2433</v>
      </c>
    </row>
    <row r="290" spans="3:16">
      <c r="C290" s="1798" t="s">
        <v>4949</v>
      </c>
      <c r="E290" s="1141" t="s">
        <v>2370</v>
      </c>
      <c r="N290" s="1141" t="s">
        <v>2363</v>
      </c>
      <c r="O290" s="1141" t="s">
        <v>2423</v>
      </c>
    </row>
    <row r="291" spans="3:16">
      <c r="E291" s="2021" t="s">
        <v>1306</v>
      </c>
      <c r="N291" s="1141" t="s">
        <v>1276</v>
      </c>
    </row>
    <row r="292" spans="3:16">
      <c r="E292" s="1141" t="s">
        <v>3703</v>
      </c>
      <c r="N292" s="1141" t="s">
        <v>1277</v>
      </c>
    </row>
    <row r="293" spans="3:16">
      <c r="E293" s="1141" t="s">
        <v>2371</v>
      </c>
      <c r="N293" s="1141" t="s">
        <v>773</v>
      </c>
    </row>
    <row r="294" spans="3:16">
      <c r="E294" s="1141" t="s">
        <v>2372</v>
      </c>
      <c r="N294" s="1141" t="s">
        <v>774</v>
      </c>
    </row>
    <row r="295" spans="3:16">
      <c r="E295" s="1141" t="s">
        <v>2373</v>
      </c>
      <c r="N295" s="1141" t="s">
        <v>347</v>
      </c>
    </row>
    <row r="296" spans="3:16">
      <c r="N296" s="1141" t="s">
        <v>348</v>
      </c>
    </row>
    <row r="297" spans="3:16">
      <c r="N297" s="1141" t="s">
        <v>349</v>
      </c>
    </row>
    <row r="298" spans="3:16">
      <c r="N298" s="1141" t="s">
        <v>2401</v>
      </c>
    </row>
    <row r="299" spans="3:16">
      <c r="N299" s="1141" t="s">
        <v>2402</v>
      </c>
    </row>
    <row r="300" spans="3:16">
      <c r="N300" s="1141" t="s">
        <v>1063</v>
      </c>
    </row>
    <row r="301" spans="3:16">
      <c r="N301" s="1141" t="s">
        <v>2403</v>
      </c>
    </row>
    <row r="302" spans="3:16">
      <c r="N302" s="1141" t="s">
        <v>2404</v>
      </c>
    </row>
    <row r="303" spans="3:16">
      <c r="N303" s="1141" t="s">
        <v>1275</v>
      </c>
    </row>
    <row r="304" spans="3:16">
      <c r="N304" s="1141" t="s">
        <v>2369</v>
      </c>
    </row>
    <row r="305" spans="2:41">
      <c r="N305" s="1141" t="s">
        <v>704</v>
      </c>
    </row>
    <row r="306" spans="2:41">
      <c r="N306" s="1141" t="s">
        <v>2405</v>
      </c>
    </row>
    <row r="307" spans="2:41">
      <c r="N307" s="1141" t="s">
        <v>2406</v>
      </c>
    </row>
    <row r="308" spans="2:41">
      <c r="N308" s="1141" t="s">
        <v>2407</v>
      </c>
    </row>
    <row r="309" spans="2:41">
      <c r="N309" s="1141" t="s">
        <v>2408</v>
      </c>
    </row>
    <row r="311" spans="2:41">
      <c r="E311" s="1146"/>
      <c r="F311" s="1146"/>
      <c r="G311" s="1146"/>
      <c r="H311" s="1146"/>
      <c r="I311" s="1146"/>
      <c r="J311" s="1146"/>
      <c r="K311" s="1146"/>
      <c r="L311" s="1146"/>
      <c r="M311" s="1146"/>
      <c r="N311" s="1146"/>
      <c r="O311" s="1146"/>
      <c r="P311" s="1146"/>
      <c r="Q311" s="1146"/>
      <c r="R311" s="1146"/>
      <c r="S311" s="1146"/>
      <c r="T311" s="1146"/>
      <c r="U311" s="1146"/>
      <c r="V311" s="1146"/>
      <c r="W311" s="1146"/>
      <c r="X311" s="1146"/>
      <c r="Y311" s="1146"/>
      <c r="Z311" s="1146"/>
      <c r="AA311" s="1146"/>
      <c r="AB311" s="1146"/>
      <c r="AC311" s="1146"/>
      <c r="AD311" s="1146"/>
      <c r="AE311" s="1146"/>
      <c r="AF311" s="1146"/>
      <c r="AG311" s="1146"/>
      <c r="AH311" s="1146"/>
      <c r="AI311" s="1146"/>
      <c r="AJ311" s="1146"/>
      <c r="AK311" s="1146"/>
      <c r="AL311" s="1146"/>
      <c r="AM311" s="1146"/>
      <c r="AN311" s="1146"/>
      <c r="AO311" s="1146"/>
    </row>
    <row r="312" spans="2:41">
      <c r="E312" s="924" t="s">
        <v>4988</v>
      </c>
      <c r="F312" s="924" t="s">
        <v>4989</v>
      </c>
      <c r="G312" s="924" t="s">
        <v>4990</v>
      </c>
      <c r="H312" s="924" t="s">
        <v>4991</v>
      </c>
      <c r="I312" s="924" t="s">
        <v>4992</v>
      </c>
      <c r="J312" s="924" t="s">
        <v>4993</v>
      </c>
      <c r="K312" s="924" t="s">
        <v>4994</v>
      </c>
      <c r="L312" s="924" t="s">
        <v>4995</v>
      </c>
      <c r="M312" s="924" t="s">
        <v>4996</v>
      </c>
      <c r="N312" s="924" t="s">
        <v>4997</v>
      </c>
      <c r="O312" s="924" t="s">
        <v>4998</v>
      </c>
      <c r="P312" s="924" t="s">
        <v>4999</v>
      </c>
      <c r="Q312" s="924" t="s">
        <v>5000</v>
      </c>
      <c r="R312" s="924" t="s">
        <v>5001</v>
      </c>
      <c r="S312" s="924" t="s">
        <v>5002</v>
      </c>
      <c r="T312" s="924" t="s">
        <v>5003</v>
      </c>
      <c r="U312" s="924" t="s">
        <v>5004</v>
      </c>
      <c r="V312" s="924" t="s">
        <v>5005</v>
      </c>
      <c r="W312" s="924" t="s">
        <v>5006</v>
      </c>
      <c r="X312" s="924" t="s">
        <v>5007</v>
      </c>
      <c r="Y312" s="924" t="s">
        <v>5008</v>
      </c>
    </row>
    <row r="313" spans="2:41">
      <c r="E313" s="2045"/>
      <c r="F313" s="2045"/>
      <c r="G313" s="2045"/>
      <c r="H313" s="2045"/>
      <c r="I313" s="2045"/>
      <c r="J313" s="2045"/>
      <c r="K313" s="2045"/>
      <c r="L313" s="2045"/>
      <c r="M313" s="2045"/>
      <c r="N313" s="2045"/>
      <c r="O313" s="2045"/>
      <c r="P313" s="2045"/>
      <c r="Q313" s="2045"/>
    </row>
    <row r="314" spans="2:41">
      <c r="B314" t="s">
        <v>872</v>
      </c>
      <c r="D314" t="s">
        <v>3902</v>
      </c>
      <c r="E314" s="1141" t="s">
        <v>2463</v>
      </c>
      <c r="F314" s="2032" t="s">
        <v>2510</v>
      </c>
      <c r="G314" s="1141" t="s">
        <v>2590</v>
      </c>
      <c r="H314" s="1141" t="s">
        <v>2674</v>
      </c>
      <c r="I314" s="1141" t="s">
        <v>2731</v>
      </c>
      <c r="J314" s="1141" t="s">
        <v>2799</v>
      </c>
      <c r="K314" s="1141" t="s">
        <v>2837</v>
      </c>
      <c r="L314" s="2040" t="s">
        <v>5009</v>
      </c>
      <c r="M314" s="1141" t="s">
        <v>2947</v>
      </c>
      <c r="N314" s="1141" t="s">
        <v>2856</v>
      </c>
      <c r="O314" s="1141" t="s">
        <v>2958</v>
      </c>
      <c r="P314" s="1141" t="s">
        <v>2962</v>
      </c>
      <c r="Q314" s="1141" t="s">
        <v>2856</v>
      </c>
      <c r="R314" s="1141" t="s">
        <v>2897</v>
      </c>
      <c r="S314" s="1141" t="s">
        <v>2987</v>
      </c>
      <c r="T314" s="2020" t="s">
        <v>2989</v>
      </c>
      <c r="U314" s="1974" t="s">
        <v>5010</v>
      </c>
      <c r="V314" s="1141" t="s">
        <v>2995</v>
      </c>
      <c r="W314" s="1141" t="s">
        <v>3015</v>
      </c>
      <c r="X314" s="1141" t="s">
        <v>3136</v>
      </c>
      <c r="Y314" s="1141" t="s">
        <v>3146</v>
      </c>
    </row>
    <row r="315" spans="2:41">
      <c r="E315" s="1141" t="s">
        <v>2467</v>
      </c>
      <c r="F315" s="2032" t="s">
        <v>3704</v>
      </c>
      <c r="G315" s="1141" t="s">
        <v>2595</v>
      </c>
      <c r="H315" s="1141" t="s">
        <v>2675</v>
      </c>
      <c r="I315" s="1141" t="s">
        <v>2732</v>
      </c>
      <c r="J315" s="1141" t="s">
        <v>2801</v>
      </c>
      <c r="K315" s="1141" t="s">
        <v>2839</v>
      </c>
      <c r="L315" s="1141" t="s">
        <v>2840</v>
      </c>
      <c r="M315" s="1141" t="s">
        <v>2948</v>
      </c>
      <c r="N315" s="1141" t="s">
        <v>2953</v>
      </c>
      <c r="O315" s="1141" t="s">
        <v>2959</v>
      </c>
      <c r="P315" s="1141" t="s">
        <v>2963</v>
      </c>
      <c r="Q315" s="1141" t="s">
        <v>2972</v>
      </c>
      <c r="R315" s="1141" t="s">
        <v>2978</v>
      </c>
      <c r="T315" s="1974" t="s">
        <v>5011</v>
      </c>
      <c r="V315" s="1141" t="s">
        <v>2840</v>
      </c>
      <c r="W315" s="1141" t="s">
        <v>3016</v>
      </c>
      <c r="X315" s="1141" t="s">
        <v>3138</v>
      </c>
      <c r="Y315" s="1141" t="s">
        <v>3148</v>
      </c>
    </row>
    <row r="316" spans="2:41">
      <c r="E316" s="1141" t="s">
        <v>2469</v>
      </c>
      <c r="F316" s="2032" t="s">
        <v>2514</v>
      </c>
      <c r="G316" s="1141" t="s">
        <v>2596</v>
      </c>
      <c r="H316" s="1141" t="s">
        <v>2676</v>
      </c>
      <c r="I316" s="1141" t="s">
        <v>2734</v>
      </c>
      <c r="J316" s="1141" t="s">
        <v>2802</v>
      </c>
      <c r="K316" s="1141" t="s">
        <v>2840</v>
      </c>
      <c r="L316" s="1141" t="s">
        <v>2940</v>
      </c>
      <c r="M316" s="1141" t="s">
        <v>2949</v>
      </c>
      <c r="N316" s="1141" t="s">
        <v>5012</v>
      </c>
      <c r="O316" s="1974" t="s">
        <v>5013</v>
      </c>
      <c r="P316" s="1141" t="s">
        <v>2526</v>
      </c>
      <c r="Q316" s="1141" t="s">
        <v>2962</v>
      </c>
      <c r="R316" s="1141" t="s">
        <v>2819</v>
      </c>
      <c r="T316" s="1974" t="s">
        <v>5014</v>
      </c>
      <c r="V316" s="1141" t="s">
        <v>2996</v>
      </c>
      <c r="W316" s="1141" t="s">
        <v>2516</v>
      </c>
      <c r="X316" s="1141" t="s">
        <v>3139</v>
      </c>
      <c r="Y316" s="1141" t="s">
        <v>2478</v>
      </c>
    </row>
    <row r="317" spans="2:41">
      <c r="E317" s="1141" t="s">
        <v>2471</v>
      </c>
      <c r="F317" s="2032" t="s">
        <v>2516</v>
      </c>
      <c r="G317" s="1141" t="s">
        <v>2597</v>
      </c>
      <c r="H317" s="1141" t="s">
        <v>2677</v>
      </c>
      <c r="I317" s="1141" t="s">
        <v>2755</v>
      </c>
      <c r="J317" s="1141" t="s">
        <v>2804</v>
      </c>
      <c r="K317" s="1141" t="s">
        <v>2841</v>
      </c>
      <c r="L317" s="1141" t="s">
        <v>2941</v>
      </c>
      <c r="N317" s="1141" t="s">
        <v>2947</v>
      </c>
      <c r="O317" s="1974" t="s">
        <v>5015</v>
      </c>
      <c r="P317" s="1141" t="s">
        <v>2965</v>
      </c>
      <c r="Q317" s="1141" t="s">
        <v>2692</v>
      </c>
      <c r="R317" s="1141" t="s">
        <v>2979</v>
      </c>
      <c r="V317" s="1141" t="s">
        <v>2998</v>
      </c>
      <c r="W317" s="1141" t="s">
        <v>2517</v>
      </c>
      <c r="X317" s="1141" t="s">
        <v>2689</v>
      </c>
      <c r="Y317" s="1141" t="s">
        <v>3150</v>
      </c>
    </row>
    <row r="318" spans="2:41">
      <c r="E318" s="1141" t="s">
        <v>2473</v>
      </c>
      <c r="F318" s="2032" t="s">
        <v>2517</v>
      </c>
      <c r="G318" s="1141" t="s">
        <v>2598</v>
      </c>
      <c r="H318" s="1141" t="s">
        <v>2678</v>
      </c>
      <c r="I318" s="1141" t="s">
        <v>2762</v>
      </c>
      <c r="J318" s="1141" t="s">
        <v>2805</v>
      </c>
      <c r="K318" s="1141" t="s">
        <v>2842</v>
      </c>
      <c r="L318" s="1141" t="s">
        <v>2942</v>
      </c>
      <c r="N318" s="1973" t="s">
        <v>5016</v>
      </c>
      <c r="O318" s="1974" t="s">
        <v>5017</v>
      </c>
      <c r="P318" s="1141" t="s">
        <v>2692</v>
      </c>
      <c r="Q318" s="1141" t="s">
        <v>2973</v>
      </c>
      <c r="R318" s="1141" t="s">
        <v>2908</v>
      </c>
      <c r="V318" s="1141" t="s">
        <v>2940</v>
      </c>
      <c r="W318" s="1141" t="s">
        <v>2518</v>
      </c>
      <c r="X318" s="1141" t="s">
        <v>2527</v>
      </c>
      <c r="Y318" s="1141" t="s">
        <v>3151</v>
      </c>
    </row>
    <row r="319" spans="2:41">
      <c r="E319" s="1141" t="s">
        <v>2475</v>
      </c>
      <c r="F319" s="2032" t="s">
        <v>2518</v>
      </c>
      <c r="G319" s="1141" t="s">
        <v>2599</v>
      </c>
      <c r="H319" s="1141" t="s">
        <v>2679</v>
      </c>
      <c r="I319" s="1141" t="s">
        <v>2767</v>
      </c>
      <c r="J319" s="1141" t="s">
        <v>2806</v>
      </c>
      <c r="K319" s="1141" t="s">
        <v>2843</v>
      </c>
      <c r="L319" s="1141" t="s">
        <v>2943</v>
      </c>
      <c r="O319" s="1974" t="s">
        <v>5018</v>
      </c>
      <c r="P319" s="1141" t="s">
        <v>2967</v>
      </c>
      <c r="Q319" s="1141" t="s">
        <v>2974</v>
      </c>
      <c r="R319" s="1141" t="s">
        <v>2981</v>
      </c>
      <c r="V319" s="1141" t="s">
        <v>3000</v>
      </c>
      <c r="W319" s="1141" t="s">
        <v>2519</v>
      </c>
      <c r="X319" s="1141" t="s">
        <v>3140</v>
      </c>
      <c r="Y319" s="1141" t="s">
        <v>3152</v>
      </c>
    </row>
    <row r="320" spans="2:41">
      <c r="E320" s="1141" t="s">
        <v>2476</v>
      </c>
      <c r="F320" s="2032" t="s">
        <v>2519</v>
      </c>
      <c r="G320" s="1141" t="s">
        <v>2600</v>
      </c>
      <c r="H320" s="1141" t="s">
        <v>2681</v>
      </c>
      <c r="I320" s="1141" t="s">
        <v>2655</v>
      </c>
      <c r="J320" s="1141" t="s">
        <v>3704</v>
      </c>
      <c r="K320" s="1141" t="s">
        <v>2844</v>
      </c>
      <c r="L320" s="1141" t="s">
        <v>2827</v>
      </c>
      <c r="O320" s="1974" t="s">
        <v>5019</v>
      </c>
      <c r="P320" s="1141" t="s">
        <v>2947</v>
      </c>
      <c r="Q320" s="1141" t="s">
        <v>2900</v>
      </c>
      <c r="R320" s="1141" t="s">
        <v>2982</v>
      </c>
      <c r="V320" s="1141" t="s">
        <v>3001</v>
      </c>
      <c r="W320" s="1141" t="s">
        <v>2520</v>
      </c>
      <c r="X320" s="1141" t="s">
        <v>3141</v>
      </c>
      <c r="Y320" s="1141" t="s">
        <v>3154</v>
      </c>
    </row>
    <row r="321" spans="5:25">
      <c r="E321" s="1141" t="s">
        <v>2477</v>
      </c>
      <c r="F321" s="2032" t="s">
        <v>2520</v>
      </c>
      <c r="G321" s="1141" t="s">
        <v>2601</v>
      </c>
      <c r="H321" s="1141" t="s">
        <v>2682</v>
      </c>
      <c r="I321" s="1141" t="s">
        <v>2717</v>
      </c>
      <c r="J321" s="1141" t="s">
        <v>2695</v>
      </c>
      <c r="K321" s="1141" t="s">
        <v>2845</v>
      </c>
      <c r="L321" s="1141" t="s">
        <v>2944</v>
      </c>
      <c r="O321" s="1974" t="s">
        <v>5020</v>
      </c>
      <c r="P321" s="2020" t="s">
        <v>5021</v>
      </c>
      <c r="Q321" s="1141" t="s">
        <v>2874</v>
      </c>
      <c r="R321" s="1141" t="s">
        <v>2984</v>
      </c>
      <c r="V321" s="1141" t="s">
        <v>3002</v>
      </c>
      <c r="W321" s="1141" t="s">
        <v>3017</v>
      </c>
      <c r="X321" s="1141" t="s">
        <v>2539</v>
      </c>
      <c r="Y321" s="1141" t="s">
        <v>3155</v>
      </c>
    </row>
    <row r="322" spans="5:25">
      <c r="E322" s="1141" t="s">
        <v>2478</v>
      </c>
      <c r="F322" s="2032" t="s">
        <v>2521</v>
      </c>
      <c r="G322" s="1141" t="s">
        <v>2602</v>
      </c>
      <c r="H322" s="1141" t="s">
        <v>2683</v>
      </c>
      <c r="I322" s="1141" t="s">
        <v>2789</v>
      </c>
      <c r="J322" s="1141" t="s">
        <v>2706</v>
      </c>
      <c r="K322" s="1141" t="s">
        <v>2846</v>
      </c>
      <c r="L322" s="1141" t="s">
        <v>2945</v>
      </c>
      <c r="O322" s="1974" t="s">
        <v>5022</v>
      </c>
      <c r="P322" s="2020" t="s">
        <v>5023</v>
      </c>
      <c r="Q322" s="2020" t="s">
        <v>2874</v>
      </c>
      <c r="R322" s="1141" t="s">
        <v>2985</v>
      </c>
      <c r="V322" s="1141" t="s">
        <v>2856</v>
      </c>
      <c r="W322" s="1141" t="s">
        <v>3018</v>
      </c>
      <c r="X322" s="1141" t="s">
        <v>3142</v>
      </c>
      <c r="Y322" s="1141" t="s">
        <v>3156</v>
      </c>
    </row>
    <row r="323" spans="5:25">
      <c r="E323" s="1141" t="s">
        <v>2479</v>
      </c>
      <c r="F323" s="2032" t="s">
        <v>2522</v>
      </c>
      <c r="G323" s="1141" t="s">
        <v>2603</v>
      </c>
      <c r="H323" s="1141" t="s">
        <v>2684</v>
      </c>
      <c r="I323" s="1141" t="s">
        <v>2792</v>
      </c>
      <c r="J323" s="1141" t="s">
        <v>3708</v>
      </c>
      <c r="K323" s="1141" t="s">
        <v>2851</v>
      </c>
      <c r="O323" s="1974" t="s">
        <v>5024</v>
      </c>
      <c r="P323" s="2020" t="s">
        <v>5025</v>
      </c>
      <c r="Q323" s="1974" t="s">
        <v>5026</v>
      </c>
      <c r="R323" s="1141" t="s">
        <v>2850</v>
      </c>
      <c r="V323" s="1141" t="s">
        <v>2941</v>
      </c>
      <c r="W323" s="1141" t="s">
        <v>2523</v>
      </c>
      <c r="Y323" s="1141" t="s">
        <v>3158</v>
      </c>
    </row>
    <row r="324" spans="5:25">
      <c r="E324" s="1141" t="s">
        <v>2480</v>
      </c>
      <c r="F324" s="2032" t="s">
        <v>2523</v>
      </c>
      <c r="G324" s="1141" t="s">
        <v>2605</v>
      </c>
      <c r="H324" s="1141" t="s">
        <v>3707</v>
      </c>
      <c r="I324" s="1141" t="s">
        <v>2794</v>
      </c>
      <c r="J324" s="1141" t="s">
        <v>2810</v>
      </c>
      <c r="K324" s="1141" t="s">
        <v>2655</v>
      </c>
      <c r="Q324" s="2020" t="s">
        <v>5027</v>
      </c>
      <c r="R324" s="1141" t="s">
        <v>2692</v>
      </c>
      <c r="V324" s="1141" t="s">
        <v>3005</v>
      </c>
      <c r="W324" s="1141" t="s">
        <v>3019</v>
      </c>
      <c r="Y324" s="1141" t="s">
        <v>3159</v>
      </c>
    </row>
    <row r="325" spans="5:25">
      <c r="E325" s="1141" t="s">
        <v>2481</v>
      </c>
      <c r="F325" s="2032" t="s">
        <v>2524</v>
      </c>
      <c r="G325" s="1141" t="s">
        <v>2606</v>
      </c>
      <c r="H325" s="1141" t="s">
        <v>2687</v>
      </c>
      <c r="I325" s="1141" t="s">
        <v>2796</v>
      </c>
      <c r="J325" s="1141" t="s">
        <v>2811</v>
      </c>
      <c r="K325" s="1141" t="s">
        <v>2854</v>
      </c>
      <c r="Q325" s="2020" t="s">
        <v>5028</v>
      </c>
      <c r="R325" s="1141" t="s">
        <v>2518</v>
      </c>
      <c r="V325" s="1141" t="s">
        <v>3007</v>
      </c>
      <c r="W325" s="1141" t="s">
        <v>2525</v>
      </c>
      <c r="Y325" s="1141" t="s">
        <v>3162</v>
      </c>
    </row>
    <row r="326" spans="5:25">
      <c r="E326" s="1141" t="s">
        <v>2482</v>
      </c>
      <c r="F326" s="2032" t="s">
        <v>2525</v>
      </c>
      <c r="G326" s="1141" t="s">
        <v>2609</v>
      </c>
      <c r="H326" s="1141" t="s">
        <v>2688</v>
      </c>
      <c r="I326" s="1974" t="s">
        <v>5029</v>
      </c>
      <c r="J326" s="1141" t="s">
        <v>2812</v>
      </c>
      <c r="K326" s="1141" t="s">
        <v>2856</v>
      </c>
      <c r="R326" s="2020" t="s">
        <v>3032</v>
      </c>
      <c r="V326" s="1141" t="s">
        <v>2901</v>
      </c>
      <c r="W326" s="1141" t="s">
        <v>2701</v>
      </c>
      <c r="Y326" s="1141" t="s">
        <v>3163</v>
      </c>
    </row>
    <row r="327" spans="5:25">
      <c r="E327" s="1141" t="s">
        <v>2483</v>
      </c>
      <c r="F327" s="2032" t="s">
        <v>2526</v>
      </c>
      <c r="G327" s="1141" t="s">
        <v>306</v>
      </c>
      <c r="H327" s="1141" t="s">
        <v>2689</v>
      </c>
      <c r="I327" s="1974" t="s">
        <v>5030</v>
      </c>
      <c r="J327" s="1141" t="s">
        <v>2813</v>
      </c>
      <c r="K327" s="1141" t="s">
        <v>2857</v>
      </c>
      <c r="R327" s="2020" t="s">
        <v>5031</v>
      </c>
      <c r="V327" s="1974" t="s">
        <v>5032</v>
      </c>
      <c r="W327" s="1141" t="s">
        <v>3020</v>
      </c>
      <c r="Y327" s="1141" t="s">
        <v>3164</v>
      </c>
    </row>
    <row r="328" spans="5:25">
      <c r="E328" s="1141" t="s">
        <v>2484</v>
      </c>
      <c r="F328" s="2032" t="s">
        <v>2527</v>
      </c>
      <c r="G328" s="1141" t="s">
        <v>2610</v>
      </c>
      <c r="H328" s="1141" t="s">
        <v>2527</v>
      </c>
      <c r="I328" s="1974" t="s">
        <v>5033</v>
      </c>
      <c r="J328" s="1141" t="s">
        <v>2690</v>
      </c>
      <c r="K328" s="1141" t="s">
        <v>2859</v>
      </c>
      <c r="R328" s="2020" t="s">
        <v>5034</v>
      </c>
      <c r="V328" s="1974" t="s">
        <v>5035</v>
      </c>
      <c r="W328" s="1141" t="s">
        <v>2528</v>
      </c>
      <c r="Y328" s="1141" t="s">
        <v>3166</v>
      </c>
    </row>
    <row r="329" spans="5:25">
      <c r="E329" s="1141" t="s">
        <v>2485</v>
      </c>
      <c r="F329" s="2032" t="s">
        <v>2528</v>
      </c>
      <c r="G329" s="1141" t="s">
        <v>2612</v>
      </c>
      <c r="H329" s="1141" t="s">
        <v>2690</v>
      </c>
      <c r="I329" s="1974" t="s">
        <v>5036</v>
      </c>
      <c r="J329" s="1141" t="s">
        <v>2814</v>
      </c>
      <c r="K329" s="1141" t="s">
        <v>2860</v>
      </c>
      <c r="V329" s="1974" t="s">
        <v>5037</v>
      </c>
      <c r="W329" s="1141" t="s">
        <v>3021</v>
      </c>
      <c r="Y329" s="1141" t="s">
        <v>3167</v>
      </c>
    </row>
    <row r="330" spans="5:25">
      <c r="E330" s="1141" t="s">
        <v>2486</v>
      </c>
      <c r="F330" s="2032" t="s">
        <v>2530</v>
      </c>
      <c r="G330" s="1141" t="s">
        <v>2613</v>
      </c>
      <c r="H330" s="1141" t="s">
        <v>2691</v>
      </c>
      <c r="I330" s="1974" t="s">
        <v>3399</v>
      </c>
      <c r="J330" s="1141" t="s">
        <v>2689</v>
      </c>
      <c r="K330" s="1141" t="s">
        <v>2861</v>
      </c>
      <c r="V330" s="1974" t="s">
        <v>5038</v>
      </c>
      <c r="W330" s="1141" t="s">
        <v>3022</v>
      </c>
      <c r="Y330" s="1141" t="s">
        <v>3168</v>
      </c>
    </row>
    <row r="331" spans="5:25">
      <c r="E331" s="1141" t="s">
        <v>2487</v>
      </c>
      <c r="F331" s="2032" t="s">
        <v>2531</v>
      </c>
      <c r="G331" s="1141" t="s">
        <v>2617</v>
      </c>
      <c r="H331" s="1141" t="s">
        <v>2692</v>
      </c>
      <c r="I331" s="1974" t="s">
        <v>5039</v>
      </c>
      <c r="J331" s="1141" t="s">
        <v>2818</v>
      </c>
      <c r="K331" s="1141" t="s">
        <v>2695</v>
      </c>
      <c r="V331" s="1974" t="s">
        <v>5040</v>
      </c>
      <c r="W331" s="1141" t="s">
        <v>3025</v>
      </c>
      <c r="Y331" s="1141" t="s">
        <v>3169</v>
      </c>
    </row>
    <row r="332" spans="5:25">
      <c r="E332" s="1141" t="s">
        <v>2488</v>
      </c>
      <c r="F332" s="2032" t="s">
        <v>2532</v>
      </c>
      <c r="G332" s="1141" t="s">
        <v>2618</v>
      </c>
      <c r="H332" s="1141" t="s">
        <v>2694</v>
      </c>
      <c r="I332" s="1974" t="s">
        <v>5041</v>
      </c>
      <c r="J332" s="1141" t="s">
        <v>2819</v>
      </c>
      <c r="K332" s="1141" t="s">
        <v>2863</v>
      </c>
      <c r="V332" s="1974" t="s">
        <v>5042</v>
      </c>
      <c r="W332" s="1141" t="s">
        <v>261</v>
      </c>
      <c r="Y332" s="1141" t="s">
        <v>3170</v>
      </c>
    </row>
    <row r="333" spans="5:25">
      <c r="E333" s="1141" t="s">
        <v>2492</v>
      </c>
      <c r="F333" s="2032" t="s">
        <v>2533</v>
      </c>
      <c r="G333" s="1141" t="s">
        <v>2619</v>
      </c>
      <c r="H333" s="1141" t="s">
        <v>2696</v>
      </c>
      <c r="I333" s="1974" t="s">
        <v>5043</v>
      </c>
      <c r="J333" s="1141" t="s">
        <v>2821</v>
      </c>
      <c r="K333" s="1141" t="s">
        <v>3709</v>
      </c>
      <c r="V333" s="1974" t="s">
        <v>5044</v>
      </c>
      <c r="W333" s="1141" t="s">
        <v>3026</v>
      </c>
      <c r="Y333" s="1141" t="s">
        <v>3171</v>
      </c>
    </row>
    <row r="334" spans="5:25">
      <c r="E334" s="1141" t="s">
        <v>2493</v>
      </c>
      <c r="F334" s="2032" t="s">
        <v>2534</v>
      </c>
      <c r="G334" s="1141" t="s">
        <v>2621</v>
      </c>
      <c r="H334" s="1141" t="s">
        <v>2516</v>
      </c>
      <c r="I334" s="1974" t="s">
        <v>5045</v>
      </c>
      <c r="J334" s="1141" t="s">
        <v>2822</v>
      </c>
      <c r="K334" s="1141" t="s">
        <v>2868</v>
      </c>
      <c r="V334" s="1974" t="s">
        <v>5046</v>
      </c>
      <c r="W334" s="1141" t="s">
        <v>2538</v>
      </c>
      <c r="Y334" s="1141" t="s">
        <v>3172</v>
      </c>
    </row>
    <row r="335" spans="5:25">
      <c r="E335" s="1141" t="s">
        <v>2496</v>
      </c>
      <c r="F335" s="2032" t="s">
        <v>2535</v>
      </c>
      <c r="G335" s="1141" t="s">
        <v>2622</v>
      </c>
      <c r="H335" s="1141" t="s">
        <v>2698</v>
      </c>
      <c r="I335" s="1974" t="s">
        <v>5047</v>
      </c>
      <c r="J335" s="1141" t="s">
        <v>2824</v>
      </c>
      <c r="K335" s="1141" t="s">
        <v>3710</v>
      </c>
      <c r="V335" s="1974" t="s">
        <v>5023</v>
      </c>
      <c r="W335" s="1141" t="s">
        <v>3027</v>
      </c>
      <c r="Y335" s="1141" t="s">
        <v>2698</v>
      </c>
    </row>
    <row r="336" spans="5:25">
      <c r="E336" s="1141" t="s">
        <v>2497</v>
      </c>
      <c r="F336" s="2032" t="s">
        <v>2536</v>
      </c>
      <c r="G336" s="1141" t="s">
        <v>2623</v>
      </c>
      <c r="H336" s="1141" t="s">
        <v>2518</v>
      </c>
      <c r="I336" s="1974" t="s">
        <v>5048</v>
      </c>
      <c r="J336" s="1141" t="s">
        <v>2826</v>
      </c>
      <c r="K336" s="1141" t="s">
        <v>3711</v>
      </c>
      <c r="V336" s="1974" t="s">
        <v>5049</v>
      </c>
      <c r="W336" s="1141" t="s">
        <v>3028</v>
      </c>
      <c r="Y336" s="1141" t="s">
        <v>3174</v>
      </c>
    </row>
    <row r="337" spans="5:25">
      <c r="E337" s="1141" t="s">
        <v>2498</v>
      </c>
      <c r="F337" s="2032" t="s">
        <v>2538</v>
      </c>
      <c r="G337" s="1141" t="s">
        <v>2624</v>
      </c>
      <c r="H337" s="1141" t="s">
        <v>2519</v>
      </c>
      <c r="I337" s="1974" t="s">
        <v>5050</v>
      </c>
      <c r="J337" s="1141" t="s">
        <v>2827</v>
      </c>
      <c r="K337" s="1141" t="s">
        <v>2871</v>
      </c>
      <c r="V337" s="1974" t="s">
        <v>5051</v>
      </c>
      <c r="W337" s="1141" t="s">
        <v>3030</v>
      </c>
      <c r="Y337" s="1141" t="s">
        <v>3175</v>
      </c>
    </row>
    <row r="338" spans="5:25">
      <c r="E338" s="1141" t="s">
        <v>2499</v>
      </c>
      <c r="F338" s="2032" t="s">
        <v>2539</v>
      </c>
      <c r="G338" s="1141" t="s">
        <v>2625</v>
      </c>
      <c r="H338" s="1141" t="s">
        <v>2520</v>
      </c>
      <c r="I338" s="1974" t="s">
        <v>5052</v>
      </c>
      <c r="J338" s="1141" t="s">
        <v>2830</v>
      </c>
      <c r="K338" s="1141" t="s">
        <v>3712</v>
      </c>
      <c r="W338" s="1141" t="s">
        <v>3717</v>
      </c>
      <c r="Y338" s="1141" t="s">
        <v>3176</v>
      </c>
    </row>
    <row r="339" spans="5:25">
      <c r="E339" s="1141" t="s">
        <v>2500</v>
      </c>
      <c r="F339" s="2032" t="s">
        <v>2541</v>
      </c>
      <c r="G339" s="1141" t="s">
        <v>2627</v>
      </c>
      <c r="H339" s="1141" t="s">
        <v>2699</v>
      </c>
      <c r="I339" s="1974" t="s">
        <v>5053</v>
      </c>
      <c r="J339" s="1141" t="s">
        <v>2831</v>
      </c>
      <c r="K339" s="1141" t="s">
        <v>2874</v>
      </c>
      <c r="W339" s="1141" t="s">
        <v>2690</v>
      </c>
      <c r="Y339" s="1141" t="s">
        <v>3177</v>
      </c>
    </row>
    <row r="340" spans="5:25">
      <c r="E340" s="1141" t="s">
        <v>2503</v>
      </c>
      <c r="F340" s="2033" t="s">
        <v>5054</v>
      </c>
      <c r="G340" s="1141" t="s">
        <v>2628</v>
      </c>
      <c r="H340" s="1141" t="s">
        <v>2522</v>
      </c>
      <c r="I340" s="1974" t="s">
        <v>5055</v>
      </c>
      <c r="J340" s="1141" t="s">
        <v>2832</v>
      </c>
      <c r="K340" s="1141" t="s">
        <v>2875</v>
      </c>
      <c r="W340" s="1141" t="s">
        <v>3035</v>
      </c>
      <c r="Y340" s="1141" t="s">
        <v>3178</v>
      </c>
    </row>
    <row r="341" spans="5:25">
      <c r="E341" s="2041" t="s">
        <v>5056</v>
      </c>
      <c r="F341" s="2032" t="s">
        <v>2546</v>
      </c>
      <c r="G341" s="1141" t="s">
        <v>2630</v>
      </c>
      <c r="H341" s="1141" t="s">
        <v>2523</v>
      </c>
      <c r="I341" s="1974" t="s">
        <v>5057</v>
      </c>
      <c r="J341" s="1974" t="s">
        <v>5058</v>
      </c>
      <c r="K341" s="1141" t="s">
        <v>2876</v>
      </c>
      <c r="W341" s="1141" t="s">
        <v>3038</v>
      </c>
      <c r="Y341" s="1141" t="s">
        <v>3179</v>
      </c>
    </row>
    <row r="342" spans="5:25">
      <c r="E342" s="2035" t="s">
        <v>5059</v>
      </c>
      <c r="F342" s="2032" t="s">
        <v>2547</v>
      </c>
      <c r="G342" s="1141" t="s">
        <v>2632</v>
      </c>
      <c r="H342" s="1141" t="s">
        <v>2700</v>
      </c>
      <c r="I342" s="1974" t="s">
        <v>5060</v>
      </c>
      <c r="J342" s="1974" t="s">
        <v>2369</v>
      </c>
      <c r="K342" s="1141" t="s">
        <v>2877</v>
      </c>
      <c r="W342" s="1141" t="s">
        <v>2856</v>
      </c>
      <c r="Y342" s="1141" t="s">
        <v>283</v>
      </c>
    </row>
    <row r="343" spans="5:25">
      <c r="E343" s="2042" t="s">
        <v>724</v>
      </c>
      <c r="F343" s="2032" t="s">
        <v>2548</v>
      </c>
      <c r="G343" s="1141" t="s">
        <v>2633</v>
      </c>
      <c r="H343" s="1141" t="s">
        <v>2525</v>
      </c>
      <c r="I343" s="1974" t="s">
        <v>5061</v>
      </c>
      <c r="J343" s="1974" t="s">
        <v>5062</v>
      </c>
      <c r="K343" s="1141" t="s">
        <v>2878</v>
      </c>
      <c r="W343" s="1141" t="s">
        <v>2837</v>
      </c>
      <c r="Y343" s="1141" t="s">
        <v>3180</v>
      </c>
    </row>
    <row r="344" spans="5:25">
      <c r="E344" s="2035" t="s">
        <v>5063</v>
      </c>
      <c r="F344" s="2032" t="s">
        <v>2549</v>
      </c>
      <c r="G344" s="1141" t="s">
        <v>2635</v>
      </c>
      <c r="H344" s="1141" t="s">
        <v>2701</v>
      </c>
      <c r="I344" s="1974" t="s">
        <v>5064</v>
      </c>
      <c r="J344" s="1974" t="s">
        <v>5065</v>
      </c>
      <c r="K344" s="1141" t="s">
        <v>2879</v>
      </c>
      <c r="W344" s="1141" t="s">
        <v>2921</v>
      </c>
      <c r="Y344" s="1141" t="s">
        <v>299</v>
      </c>
    </row>
    <row r="345" spans="5:25">
      <c r="E345" s="2042" t="s">
        <v>725</v>
      </c>
      <c r="F345" s="2032" t="s">
        <v>2550</v>
      </c>
      <c r="G345" s="1141" t="s">
        <v>2636</v>
      </c>
      <c r="H345" s="1141" t="s">
        <v>2528</v>
      </c>
      <c r="I345" s="1974" t="s">
        <v>5066</v>
      </c>
      <c r="J345" s="1974" t="s">
        <v>5067</v>
      </c>
      <c r="K345" s="1141" t="s">
        <v>2880</v>
      </c>
      <c r="W345" s="1141" t="s">
        <v>2840</v>
      </c>
      <c r="Y345" s="1141" t="s">
        <v>3182</v>
      </c>
    </row>
    <row r="346" spans="5:25">
      <c r="E346" s="2042" t="s">
        <v>5068</v>
      </c>
      <c r="F346" s="2032" t="s">
        <v>3705</v>
      </c>
      <c r="G346" s="1141" t="s">
        <v>2637</v>
      </c>
      <c r="H346" s="1141" t="s">
        <v>2541</v>
      </c>
      <c r="I346" s="1974" t="s">
        <v>5069</v>
      </c>
      <c r="J346" s="2036" t="s">
        <v>5070</v>
      </c>
      <c r="K346" s="1141" t="s">
        <v>2881</v>
      </c>
      <c r="W346" s="1141" t="s">
        <v>2839</v>
      </c>
      <c r="Y346" s="1141" t="s">
        <v>3183</v>
      </c>
    </row>
    <row r="347" spans="5:25">
      <c r="E347" s="2042" t="s">
        <v>5071</v>
      </c>
      <c r="F347" s="2032" t="s">
        <v>3706</v>
      </c>
      <c r="G347" s="1141" t="s">
        <v>2638</v>
      </c>
      <c r="H347" s="1141" t="s">
        <v>2703</v>
      </c>
      <c r="I347" s="1974" t="s">
        <v>5072</v>
      </c>
      <c r="J347" s="1974" t="s">
        <v>5073</v>
      </c>
      <c r="K347" s="1141" t="s">
        <v>3713</v>
      </c>
      <c r="W347" s="1141" t="s">
        <v>3046</v>
      </c>
      <c r="Y347" s="1141" t="s">
        <v>3184</v>
      </c>
    </row>
    <row r="348" spans="5:25">
      <c r="E348" s="2042" t="s">
        <v>141</v>
      </c>
      <c r="F348" s="2032" t="s">
        <v>2553</v>
      </c>
      <c r="G348" s="1141" t="s">
        <v>2639</v>
      </c>
      <c r="H348" s="1141" t="s">
        <v>2704</v>
      </c>
      <c r="I348" s="1974" t="s">
        <v>5074</v>
      </c>
      <c r="J348" s="1974" t="s">
        <v>5075</v>
      </c>
      <c r="K348" s="1141" t="s">
        <v>2885</v>
      </c>
      <c r="W348" s="1141" t="s">
        <v>3047</v>
      </c>
      <c r="Y348" s="1141" t="s">
        <v>3185</v>
      </c>
    </row>
    <row r="349" spans="5:25">
      <c r="E349" s="2042" t="s">
        <v>2374</v>
      </c>
      <c r="F349" s="2032" t="s">
        <v>2554</v>
      </c>
      <c r="G349" s="1141" t="s">
        <v>2640</v>
      </c>
      <c r="H349" s="1141" t="s">
        <v>2705</v>
      </c>
      <c r="I349" s="1974" t="s">
        <v>5076</v>
      </c>
      <c r="J349" s="1974" t="s">
        <v>5077</v>
      </c>
      <c r="K349" s="1141" t="s">
        <v>2886</v>
      </c>
      <c r="W349" s="1141" t="s">
        <v>3048</v>
      </c>
      <c r="Y349" s="1141" t="s">
        <v>3186</v>
      </c>
    </row>
    <row r="350" spans="5:25">
      <c r="E350" s="2042" t="s">
        <v>3346</v>
      </c>
      <c r="F350" s="2032" t="s">
        <v>2555</v>
      </c>
      <c r="G350" s="1141" t="s">
        <v>2641</v>
      </c>
      <c r="H350" s="1141" t="s">
        <v>2707</v>
      </c>
      <c r="I350" s="1974" t="s">
        <v>5078</v>
      </c>
      <c r="J350" s="1974" t="s">
        <v>5079</v>
      </c>
      <c r="K350" s="1141" t="s">
        <v>2889</v>
      </c>
      <c r="W350" s="1141" t="s">
        <v>3049</v>
      </c>
      <c r="Y350" s="1141" t="s">
        <v>3192</v>
      </c>
    </row>
    <row r="351" spans="5:25">
      <c r="E351" s="2042" t="s">
        <v>5080</v>
      </c>
      <c r="F351" s="2032" t="s">
        <v>2556</v>
      </c>
      <c r="G351" s="1141" t="s">
        <v>2642</v>
      </c>
      <c r="H351" s="1141" t="s">
        <v>2708</v>
      </c>
      <c r="I351" s="1974" t="s">
        <v>5081</v>
      </c>
      <c r="J351" s="1974" t="s">
        <v>5082</v>
      </c>
      <c r="K351" s="1141" t="s">
        <v>2890</v>
      </c>
      <c r="W351" s="1141" t="s">
        <v>3051</v>
      </c>
      <c r="Y351" s="1141" t="s">
        <v>3193</v>
      </c>
    </row>
    <row r="352" spans="5:25">
      <c r="E352" s="2042" t="s">
        <v>5083</v>
      </c>
      <c r="F352" s="2032" t="s">
        <v>2557</v>
      </c>
      <c r="G352" s="1141" t="s">
        <v>2643</v>
      </c>
      <c r="H352" s="1141" t="s">
        <v>2710</v>
      </c>
      <c r="I352" s="1974" t="s">
        <v>5084</v>
      </c>
      <c r="J352" s="1974" t="s">
        <v>5085</v>
      </c>
      <c r="K352" s="1141" t="s">
        <v>2891</v>
      </c>
      <c r="W352" s="1141" t="s">
        <v>2962</v>
      </c>
      <c r="Y352" s="1141" t="s">
        <v>3194</v>
      </c>
    </row>
    <row r="353" spans="5:25">
      <c r="E353" s="2042" t="s">
        <v>5086</v>
      </c>
      <c r="F353" s="2032" t="s">
        <v>2558</v>
      </c>
      <c r="G353" s="1141" t="s">
        <v>2644</v>
      </c>
      <c r="H353" s="1141" t="s">
        <v>2712</v>
      </c>
      <c r="I353" s="1974" t="s">
        <v>1262</v>
      </c>
      <c r="J353" s="1974" t="s">
        <v>5087</v>
      </c>
      <c r="K353" s="1141" t="s">
        <v>2893</v>
      </c>
      <c r="W353" s="1141" t="s">
        <v>3054</v>
      </c>
      <c r="Y353" s="1141" t="s">
        <v>3196</v>
      </c>
    </row>
    <row r="354" spans="5:25">
      <c r="E354" s="2042" t="s">
        <v>5088</v>
      </c>
      <c r="F354" s="2032" t="s">
        <v>2559</v>
      </c>
      <c r="G354" s="1141" t="s">
        <v>2645</v>
      </c>
      <c r="H354" s="1141" t="s">
        <v>2713</v>
      </c>
      <c r="I354" s="1974" t="s">
        <v>5089</v>
      </c>
      <c r="J354" s="1974" t="s">
        <v>5090</v>
      </c>
      <c r="K354" s="1141" t="s">
        <v>2894</v>
      </c>
      <c r="W354" s="1141" t="s">
        <v>3056</v>
      </c>
      <c r="Y354" s="1141" t="s">
        <v>2503</v>
      </c>
    </row>
    <row r="355" spans="5:25">
      <c r="E355" s="2035" t="s">
        <v>5091</v>
      </c>
      <c r="F355" s="2032" t="s">
        <v>2560</v>
      </c>
      <c r="G355" s="1141" t="s">
        <v>2646</v>
      </c>
      <c r="H355" s="1141" t="s">
        <v>2655</v>
      </c>
      <c r="J355" s="2035" t="s">
        <v>5092</v>
      </c>
      <c r="K355" s="1141" t="s">
        <v>2895</v>
      </c>
      <c r="W355" s="1141" t="s">
        <v>3059</v>
      </c>
      <c r="Y355" s="1141" t="s">
        <v>3199</v>
      </c>
    </row>
    <row r="356" spans="5:25">
      <c r="E356" s="2035" t="s">
        <v>5093</v>
      </c>
      <c r="F356" s="2032" t="s">
        <v>2562</v>
      </c>
      <c r="G356" s="1141" t="s">
        <v>2648</v>
      </c>
      <c r="H356" s="1141" t="s">
        <v>2717</v>
      </c>
      <c r="J356" s="2035" t="s">
        <v>1288</v>
      </c>
      <c r="K356" s="1141" t="s">
        <v>2897</v>
      </c>
      <c r="W356" s="1141" t="s">
        <v>3060</v>
      </c>
      <c r="Y356" s="1141" t="s">
        <v>3201</v>
      </c>
    </row>
    <row r="357" spans="5:25">
      <c r="E357" s="2042" t="s">
        <v>5094</v>
      </c>
      <c r="F357" s="2032" t="s">
        <v>2563</v>
      </c>
      <c r="G357" s="1141" t="s">
        <v>2651</v>
      </c>
      <c r="H357" s="1141" t="s">
        <v>2719</v>
      </c>
      <c r="J357" s="2035" t="s">
        <v>5095</v>
      </c>
      <c r="K357" s="1141" t="s">
        <v>2692</v>
      </c>
      <c r="W357" s="1141" t="s">
        <v>3061</v>
      </c>
      <c r="Y357" s="1141" t="s">
        <v>3202</v>
      </c>
    </row>
    <row r="358" spans="5:25">
      <c r="E358" s="2035" t="s">
        <v>5096</v>
      </c>
      <c r="F358" s="2032" t="s">
        <v>2564</v>
      </c>
      <c r="G358" s="1141" t="s">
        <v>2652</v>
      </c>
      <c r="H358" s="1141" t="s">
        <v>2720</v>
      </c>
      <c r="J358" s="1974" t="s">
        <v>5097</v>
      </c>
      <c r="K358" s="1141" t="s">
        <v>2898</v>
      </c>
      <c r="W358" s="1141" t="s">
        <v>3062</v>
      </c>
      <c r="Y358" s="1141" t="s">
        <v>3203</v>
      </c>
    </row>
    <row r="359" spans="5:25">
      <c r="E359" s="2035" t="s">
        <v>5098</v>
      </c>
      <c r="F359" s="2032" t="s">
        <v>2565</v>
      </c>
      <c r="G359" s="1141" t="s">
        <v>2653</v>
      </c>
      <c r="H359" s="1141" t="s">
        <v>2722</v>
      </c>
      <c r="J359" s="1974" t="s">
        <v>5099</v>
      </c>
      <c r="K359" s="1141" t="s">
        <v>2690</v>
      </c>
      <c r="W359" s="1141" t="s">
        <v>3063</v>
      </c>
      <c r="Y359" s="1141" t="s">
        <v>3204</v>
      </c>
    </row>
    <row r="360" spans="5:25">
      <c r="E360" s="2035" t="s">
        <v>5100</v>
      </c>
      <c r="F360" s="2032" t="s">
        <v>2566</v>
      </c>
      <c r="G360" s="1141" t="s">
        <v>2655</v>
      </c>
      <c r="H360" s="1141" t="s">
        <v>2723</v>
      </c>
      <c r="J360" s="1974" t="s">
        <v>5101</v>
      </c>
      <c r="K360" s="1141" t="s">
        <v>2900</v>
      </c>
      <c r="W360" s="1141" t="s">
        <v>3064</v>
      </c>
      <c r="Y360" s="1141" t="s">
        <v>3209</v>
      </c>
    </row>
    <row r="361" spans="5:25">
      <c r="E361" s="2035" t="s">
        <v>5102</v>
      </c>
      <c r="F361" s="2032" t="s">
        <v>2567</v>
      </c>
      <c r="G361" s="1141" t="s">
        <v>2656</v>
      </c>
      <c r="H361" s="1141" t="s">
        <v>2724</v>
      </c>
      <c r="J361" s="1974" t="s">
        <v>5103</v>
      </c>
      <c r="K361" s="1141" t="s">
        <v>2901</v>
      </c>
      <c r="W361" s="1141" t="s">
        <v>3065</v>
      </c>
      <c r="Y361" s="1141" t="s">
        <v>3719</v>
      </c>
    </row>
    <row r="362" spans="5:25">
      <c r="E362" s="2035" t="s">
        <v>5104</v>
      </c>
      <c r="F362" s="2032" t="s">
        <v>2568</v>
      </c>
      <c r="G362" s="1141" t="s">
        <v>2657</v>
      </c>
      <c r="H362" s="1141" t="s">
        <v>2725</v>
      </c>
      <c r="J362" s="1974" t="s">
        <v>5105</v>
      </c>
      <c r="K362" s="1141" t="s">
        <v>2904</v>
      </c>
      <c r="W362" s="1141" t="s">
        <v>3066</v>
      </c>
      <c r="Y362" s="1141" t="s">
        <v>3211</v>
      </c>
    </row>
    <row r="363" spans="5:25">
      <c r="E363" s="2035" t="s">
        <v>5106</v>
      </c>
      <c r="F363" s="2032" t="s">
        <v>2569</v>
      </c>
      <c r="G363" s="1141" t="s">
        <v>2658</v>
      </c>
      <c r="H363" s="1973" t="s">
        <v>5107</v>
      </c>
      <c r="J363" s="1974" t="s">
        <v>5108</v>
      </c>
      <c r="K363" s="1141" t="s">
        <v>2906</v>
      </c>
      <c r="W363" s="1141" t="s">
        <v>3067</v>
      </c>
      <c r="Y363" s="1141" t="s">
        <v>3212</v>
      </c>
    </row>
    <row r="364" spans="5:25">
      <c r="E364" s="2035" t="s">
        <v>5109</v>
      </c>
      <c r="F364" s="2032" t="s">
        <v>2571</v>
      </c>
      <c r="G364" s="1141" t="s">
        <v>2660</v>
      </c>
      <c r="H364" s="1973" t="s">
        <v>5110</v>
      </c>
      <c r="J364" s="1974" t="s">
        <v>5111</v>
      </c>
      <c r="K364" s="1141" t="s">
        <v>3714</v>
      </c>
      <c r="W364" s="1141" t="s">
        <v>3068</v>
      </c>
      <c r="Y364" s="1141" t="s">
        <v>3213</v>
      </c>
    </row>
    <row r="365" spans="5:25">
      <c r="E365" s="2035" t="s">
        <v>5112</v>
      </c>
      <c r="F365" s="2032" t="s">
        <v>2572</v>
      </c>
      <c r="G365" s="1141" t="s">
        <v>2664</v>
      </c>
      <c r="H365" s="1973" t="s">
        <v>5113</v>
      </c>
      <c r="J365" s="2043" t="s">
        <v>5114</v>
      </c>
      <c r="K365" s="1141" t="s">
        <v>2908</v>
      </c>
      <c r="W365" s="1141" t="s">
        <v>3069</v>
      </c>
      <c r="Y365" s="1141" t="s">
        <v>3214</v>
      </c>
    </row>
    <row r="366" spans="5:25">
      <c r="E366" s="2035" t="s">
        <v>5115</v>
      </c>
      <c r="F366" s="2032" t="s">
        <v>2573</v>
      </c>
      <c r="G366" s="1141" t="s">
        <v>2665</v>
      </c>
      <c r="H366" s="1973" t="s">
        <v>5116</v>
      </c>
      <c r="J366" s="1974" t="s">
        <v>5117</v>
      </c>
      <c r="K366" s="1141" t="s">
        <v>2910</v>
      </c>
      <c r="W366" s="1141" t="s">
        <v>3070</v>
      </c>
      <c r="Y366" s="1141" t="s">
        <v>3215</v>
      </c>
    </row>
    <row r="367" spans="5:25">
      <c r="E367" s="2035" t="s">
        <v>5118</v>
      </c>
      <c r="F367" s="2032" t="s">
        <v>2574</v>
      </c>
      <c r="G367" s="1141" t="s">
        <v>2666</v>
      </c>
      <c r="H367" s="1973" t="s">
        <v>3303</v>
      </c>
      <c r="J367" s="1974" t="s">
        <v>5119</v>
      </c>
      <c r="K367" s="1141" t="s">
        <v>2911</v>
      </c>
      <c r="W367" s="1141" t="s">
        <v>3071</v>
      </c>
      <c r="Y367" s="1141" t="s">
        <v>3216</v>
      </c>
    </row>
    <row r="368" spans="5:25">
      <c r="E368" s="2042" t="s">
        <v>5120</v>
      </c>
      <c r="F368" s="2032" t="s">
        <v>2575</v>
      </c>
      <c r="G368" s="1141" t="s">
        <v>2668</v>
      </c>
      <c r="H368" s="1973" t="s">
        <v>5121</v>
      </c>
      <c r="J368" s="1974" t="s">
        <v>5122</v>
      </c>
      <c r="K368" s="1141" t="s">
        <v>2912</v>
      </c>
      <c r="W368" s="1141" t="s">
        <v>3072</v>
      </c>
      <c r="Y368" s="1141" t="s">
        <v>3218</v>
      </c>
    </row>
    <row r="369" spans="5:25">
      <c r="E369" s="2035" t="s">
        <v>5123</v>
      </c>
      <c r="F369" s="2032" t="s">
        <v>2576</v>
      </c>
      <c r="G369" s="1141" t="s">
        <v>2626</v>
      </c>
      <c r="H369" s="1973" t="s">
        <v>5029</v>
      </c>
      <c r="J369" s="1974" t="s">
        <v>3303</v>
      </c>
      <c r="K369" s="1141" t="s">
        <v>2913</v>
      </c>
      <c r="W369" s="1141" t="s">
        <v>3073</v>
      </c>
      <c r="Y369" s="1141" t="s">
        <v>3219</v>
      </c>
    </row>
    <row r="370" spans="5:25">
      <c r="E370" s="2035" t="s">
        <v>5124</v>
      </c>
      <c r="F370" s="2032" t="s">
        <v>2577</v>
      </c>
      <c r="G370" s="1141" t="s">
        <v>2670</v>
      </c>
      <c r="J370" s="1974" t="s">
        <v>5041</v>
      </c>
      <c r="K370" s="1141" t="s">
        <v>2914</v>
      </c>
      <c r="W370" s="1141" t="s">
        <v>3074</v>
      </c>
      <c r="Y370" s="1141" t="s">
        <v>3220</v>
      </c>
    </row>
    <row r="371" spans="5:25">
      <c r="E371" s="1974" t="s">
        <v>5125</v>
      </c>
      <c r="F371" s="2032" t="s">
        <v>2578</v>
      </c>
      <c r="G371" s="2034" t="s">
        <v>5126</v>
      </c>
      <c r="K371" s="1141" t="s">
        <v>3715</v>
      </c>
      <c r="W371" s="1141" t="s">
        <v>3076</v>
      </c>
      <c r="Y371" s="1141" t="s">
        <v>3221</v>
      </c>
    </row>
    <row r="372" spans="5:25">
      <c r="E372" s="1974" t="s">
        <v>5127</v>
      </c>
      <c r="F372" s="2032" t="s">
        <v>2581</v>
      </c>
      <c r="G372" s="2034" t="s">
        <v>5128</v>
      </c>
      <c r="K372" s="1141" t="s">
        <v>3716</v>
      </c>
      <c r="W372" s="1141" t="s">
        <v>3077</v>
      </c>
      <c r="Y372" s="1141" t="s">
        <v>3222</v>
      </c>
    </row>
    <row r="373" spans="5:25">
      <c r="E373" s="1974" t="s">
        <v>5129</v>
      </c>
      <c r="F373" s="2032" t="s">
        <v>2583</v>
      </c>
      <c r="K373" s="1141" t="s">
        <v>2917</v>
      </c>
      <c r="W373" s="1141" t="s">
        <v>3078</v>
      </c>
      <c r="Y373" s="1141" t="s">
        <v>3223</v>
      </c>
    </row>
    <row r="374" spans="5:25">
      <c r="E374" s="1974" t="s">
        <v>5130</v>
      </c>
      <c r="F374" s="2032" t="s">
        <v>2584</v>
      </c>
      <c r="K374" s="1141" t="s">
        <v>2918</v>
      </c>
      <c r="W374" s="1141" t="s">
        <v>3079</v>
      </c>
      <c r="Y374" s="1141" t="s">
        <v>3224</v>
      </c>
    </row>
    <row r="375" spans="5:25">
      <c r="E375" s="1974" t="s">
        <v>5131</v>
      </c>
      <c r="F375" s="2032" t="s">
        <v>2585</v>
      </c>
      <c r="K375" s="1141" t="s">
        <v>2919</v>
      </c>
      <c r="W375" s="1141" t="s">
        <v>3718</v>
      </c>
      <c r="Y375" s="1141" t="s">
        <v>3225</v>
      </c>
    </row>
    <row r="376" spans="5:25">
      <c r="E376" s="1974" t="s">
        <v>5132</v>
      </c>
      <c r="F376" s="2032" t="s">
        <v>2586</v>
      </c>
      <c r="K376" s="1141" t="s">
        <v>2921</v>
      </c>
      <c r="W376" s="1141" t="s">
        <v>3081</v>
      </c>
      <c r="Y376" s="1141" t="s">
        <v>3226</v>
      </c>
    </row>
    <row r="377" spans="5:25">
      <c r="E377" s="1974" t="s">
        <v>5133</v>
      </c>
      <c r="F377" s="2020" t="s">
        <v>5134</v>
      </c>
      <c r="K377" s="1141" t="s">
        <v>2922</v>
      </c>
      <c r="W377" s="1141" t="s">
        <v>3082</v>
      </c>
      <c r="Y377" s="1141" t="s">
        <v>3228</v>
      </c>
    </row>
    <row r="378" spans="5:25">
      <c r="E378" s="1974" t="s">
        <v>5135</v>
      </c>
      <c r="F378" s="2035" t="s">
        <v>5136</v>
      </c>
      <c r="K378" s="1141" t="s">
        <v>2923</v>
      </c>
      <c r="W378" s="1141" t="s">
        <v>3083</v>
      </c>
      <c r="Y378" s="1141" t="s">
        <v>1270</v>
      </c>
    </row>
    <row r="379" spans="5:25">
      <c r="E379" s="1974" t="s">
        <v>5137</v>
      </c>
      <c r="F379" s="2035" t="s">
        <v>5138</v>
      </c>
      <c r="K379" s="1141" t="s">
        <v>2924</v>
      </c>
      <c r="W379" s="1141" t="s">
        <v>3084</v>
      </c>
      <c r="Y379" s="1141" t="s">
        <v>3230</v>
      </c>
    </row>
    <row r="380" spans="5:25">
      <c r="E380" s="1974" t="s">
        <v>5139</v>
      </c>
      <c r="F380" s="2035" t="s">
        <v>5140</v>
      </c>
      <c r="K380" s="1141" t="s">
        <v>2925</v>
      </c>
      <c r="W380" s="1141" t="s">
        <v>3085</v>
      </c>
      <c r="Y380" s="1141" t="s">
        <v>3231</v>
      </c>
    </row>
    <row r="381" spans="5:25">
      <c r="E381" s="1974" t="s">
        <v>5141</v>
      </c>
      <c r="F381" s="2035" t="s">
        <v>5142</v>
      </c>
      <c r="K381" s="1141" t="s">
        <v>2927</v>
      </c>
      <c r="W381" s="1141" t="s">
        <v>3086</v>
      </c>
      <c r="Y381" s="1141" t="s">
        <v>3234</v>
      </c>
    </row>
    <row r="382" spans="5:25">
      <c r="E382" s="1974" t="s">
        <v>650</v>
      </c>
      <c r="F382" s="2035" t="s">
        <v>5143</v>
      </c>
      <c r="K382" s="1141" t="s">
        <v>2928</v>
      </c>
      <c r="W382" s="1141" t="s">
        <v>3087</v>
      </c>
      <c r="Y382" s="1141" t="s">
        <v>3235</v>
      </c>
    </row>
    <row r="383" spans="5:25">
      <c r="E383" s="1974" t="s">
        <v>1280</v>
      </c>
      <c r="F383" s="2035" t="s">
        <v>5144</v>
      </c>
      <c r="K383" s="1141" t="s">
        <v>2929</v>
      </c>
      <c r="W383" s="1141" t="s">
        <v>3088</v>
      </c>
      <c r="Y383" s="1141" t="s">
        <v>3236</v>
      </c>
    </row>
    <row r="384" spans="5:25">
      <c r="E384" s="2035" t="s">
        <v>5145</v>
      </c>
      <c r="F384" s="2035" t="s">
        <v>5146</v>
      </c>
      <c r="K384" s="1141" t="s">
        <v>2931</v>
      </c>
      <c r="W384" s="1141" t="s">
        <v>3089</v>
      </c>
      <c r="Y384" s="1141" t="s">
        <v>3237</v>
      </c>
    </row>
    <row r="385" spans="5:25">
      <c r="E385" s="2042" t="s">
        <v>5147</v>
      </c>
      <c r="F385" s="2035" t="s">
        <v>5148</v>
      </c>
      <c r="K385" s="1141" t="s">
        <v>2933</v>
      </c>
      <c r="W385" s="1141" t="s">
        <v>3090</v>
      </c>
      <c r="Y385" s="1141" t="s">
        <v>3238</v>
      </c>
    </row>
    <row r="386" spans="5:25">
      <c r="E386" s="1974" t="s">
        <v>1289</v>
      </c>
      <c r="F386" s="2035" t="s">
        <v>5149</v>
      </c>
      <c r="K386" s="1141" t="s">
        <v>2934</v>
      </c>
      <c r="W386" s="1141" t="s">
        <v>3091</v>
      </c>
      <c r="Y386" s="1141" t="s">
        <v>3239</v>
      </c>
    </row>
    <row r="387" spans="5:25">
      <c r="F387" s="2035" t="s">
        <v>5150</v>
      </c>
      <c r="K387" s="1141" t="s">
        <v>2936</v>
      </c>
      <c r="W387" s="1141" t="s">
        <v>3092</v>
      </c>
      <c r="Y387" s="1141" t="s">
        <v>3244</v>
      </c>
    </row>
    <row r="388" spans="5:25">
      <c r="F388" s="2036" t="s">
        <v>5151</v>
      </c>
      <c r="K388" s="1141" t="s">
        <v>2937</v>
      </c>
      <c r="W388" s="1141" t="s">
        <v>3093</v>
      </c>
      <c r="Y388" s="1141" t="s">
        <v>2726</v>
      </c>
    </row>
    <row r="389" spans="5:25">
      <c r="F389" s="2035" t="s">
        <v>5152</v>
      </c>
      <c r="K389" s="1974" t="s">
        <v>5153</v>
      </c>
      <c r="W389" s="1141" t="s">
        <v>3094</v>
      </c>
      <c r="Y389" s="1141" t="s">
        <v>3247</v>
      </c>
    </row>
    <row r="390" spans="5:25">
      <c r="F390" s="2035" t="s">
        <v>5154</v>
      </c>
      <c r="K390" s="1974" t="s">
        <v>5155</v>
      </c>
      <c r="W390" s="1141" t="s">
        <v>3095</v>
      </c>
      <c r="Y390" s="1141" t="s">
        <v>3248</v>
      </c>
    </row>
    <row r="391" spans="5:25">
      <c r="F391" s="2020" t="s">
        <v>5156</v>
      </c>
      <c r="K391" s="1974" t="s">
        <v>5157</v>
      </c>
      <c r="W391" s="1141" t="s">
        <v>3098</v>
      </c>
      <c r="Y391" s="1141" t="s">
        <v>3249</v>
      </c>
    </row>
    <row r="392" spans="5:25">
      <c r="F392" s="2020" t="s">
        <v>5158</v>
      </c>
      <c r="K392" s="1974" t="s">
        <v>5159</v>
      </c>
      <c r="W392" s="1141" t="s">
        <v>2998</v>
      </c>
      <c r="Y392" s="1141" t="s">
        <v>3253</v>
      </c>
    </row>
    <row r="393" spans="5:25">
      <c r="F393" s="2020" t="s">
        <v>5160</v>
      </c>
      <c r="K393" s="1974" t="s">
        <v>5161</v>
      </c>
      <c r="W393" s="1141" t="s">
        <v>3099</v>
      </c>
      <c r="Y393" s="1141" t="s">
        <v>3255</v>
      </c>
    </row>
    <row r="394" spans="5:25">
      <c r="F394" s="2020" t="s">
        <v>5162</v>
      </c>
      <c r="K394" s="1974" t="s">
        <v>5163</v>
      </c>
      <c r="W394" s="1141" t="s">
        <v>3100</v>
      </c>
      <c r="Y394" s="1141" t="s">
        <v>3257</v>
      </c>
    </row>
    <row r="395" spans="5:25">
      <c r="F395" s="2020" t="s">
        <v>5164</v>
      </c>
      <c r="K395" s="1974" t="s">
        <v>5165</v>
      </c>
      <c r="W395" s="1141" t="s">
        <v>3101</v>
      </c>
      <c r="Y395" s="1141" t="s">
        <v>3258</v>
      </c>
    </row>
    <row r="396" spans="5:25">
      <c r="F396" s="2020" t="s">
        <v>5166</v>
      </c>
      <c r="K396" s="1974" t="s">
        <v>5167</v>
      </c>
      <c r="W396" s="1141" t="s">
        <v>3102</v>
      </c>
      <c r="Y396" s="1141" t="s">
        <v>3259</v>
      </c>
    </row>
    <row r="397" spans="5:25">
      <c r="F397" s="2035" t="s">
        <v>5168</v>
      </c>
      <c r="K397" s="1974" t="s">
        <v>5169</v>
      </c>
      <c r="W397" s="1141" t="s">
        <v>3103</v>
      </c>
      <c r="Y397" s="1141" t="s">
        <v>3260</v>
      </c>
    </row>
    <row r="398" spans="5:25">
      <c r="F398" s="2035" t="s">
        <v>5170</v>
      </c>
      <c r="K398" s="1974" t="s">
        <v>5171</v>
      </c>
      <c r="W398" s="1141" t="s">
        <v>3104</v>
      </c>
      <c r="Y398" s="1141" t="s">
        <v>3261</v>
      </c>
    </row>
    <row r="399" spans="5:25">
      <c r="F399" s="2035" t="s">
        <v>5172</v>
      </c>
      <c r="K399" s="1974" t="s">
        <v>5173</v>
      </c>
      <c r="W399" s="1141" t="s">
        <v>3105</v>
      </c>
      <c r="Y399" s="1141" t="s">
        <v>3262</v>
      </c>
    </row>
    <row r="400" spans="5:25">
      <c r="F400" s="2035" t="s">
        <v>5174</v>
      </c>
      <c r="K400" s="1974" t="s">
        <v>5175</v>
      </c>
      <c r="W400" s="1141" t="s">
        <v>3107</v>
      </c>
      <c r="Y400" s="1141" t="s">
        <v>3265</v>
      </c>
    </row>
    <row r="401" spans="6:25">
      <c r="F401" s="2035" t="s">
        <v>5176</v>
      </c>
      <c r="K401" s="1974" t="s">
        <v>5177</v>
      </c>
      <c r="W401" s="1141" t="s">
        <v>3108</v>
      </c>
      <c r="Y401" s="1141" t="s">
        <v>3266</v>
      </c>
    </row>
    <row r="402" spans="6:25">
      <c r="F402" s="2020" t="s">
        <v>5178</v>
      </c>
      <c r="K402" s="1974" t="s">
        <v>5179</v>
      </c>
      <c r="W402" s="1141" t="s">
        <v>3110</v>
      </c>
      <c r="Y402" s="1141" t="s">
        <v>3267</v>
      </c>
    </row>
    <row r="403" spans="6:25">
      <c r="F403" s="1974" t="s">
        <v>5180</v>
      </c>
      <c r="K403" s="1974" t="s">
        <v>1659</v>
      </c>
      <c r="W403" s="1141" t="s">
        <v>3111</v>
      </c>
      <c r="Y403" s="1141" t="s">
        <v>3268</v>
      </c>
    </row>
    <row r="404" spans="6:25">
      <c r="F404" s="1974" t="s">
        <v>5181</v>
      </c>
      <c r="K404" s="1974" t="s">
        <v>5182</v>
      </c>
      <c r="W404" s="1141" t="s">
        <v>3113</v>
      </c>
      <c r="Y404" s="1141" t="s">
        <v>3269</v>
      </c>
    </row>
    <row r="405" spans="6:25">
      <c r="F405" s="1974" t="s">
        <v>5183</v>
      </c>
      <c r="K405" s="1974" t="s">
        <v>5184</v>
      </c>
      <c r="W405" s="1141" t="s">
        <v>3114</v>
      </c>
      <c r="Y405" s="1141" t="s">
        <v>3271</v>
      </c>
    </row>
    <row r="406" spans="6:25">
      <c r="F406" s="1974" t="s">
        <v>5185</v>
      </c>
      <c r="K406" s="1974" t="s">
        <v>5186</v>
      </c>
      <c r="W406" s="1141" t="s">
        <v>3115</v>
      </c>
      <c r="Y406" s="2035" t="s">
        <v>5187</v>
      </c>
    </row>
    <row r="407" spans="6:25">
      <c r="F407" s="1974" t="s">
        <v>5188</v>
      </c>
      <c r="K407" s="1974" t="s">
        <v>5189</v>
      </c>
      <c r="W407" s="1141" t="s">
        <v>3117</v>
      </c>
      <c r="Y407" s="2035" t="s">
        <v>5190</v>
      </c>
    </row>
    <row r="408" spans="6:25">
      <c r="F408" s="1974" t="s">
        <v>5191</v>
      </c>
      <c r="K408" s="1974" t="s">
        <v>4864</v>
      </c>
      <c r="W408" s="1141" t="s">
        <v>2655</v>
      </c>
      <c r="Y408" s="2035" t="s">
        <v>5192</v>
      </c>
    </row>
    <row r="409" spans="6:25">
      <c r="F409" s="2037"/>
      <c r="K409" s="1974" t="s">
        <v>3717</v>
      </c>
      <c r="W409" s="1141" t="s">
        <v>3120</v>
      </c>
      <c r="Y409" s="2035" t="s">
        <v>387</v>
      </c>
    </row>
    <row r="410" spans="6:25">
      <c r="F410" s="2038"/>
      <c r="K410" s="1974" t="s">
        <v>5193</v>
      </c>
      <c r="W410" s="1141" t="s">
        <v>3123</v>
      </c>
      <c r="Y410" s="2035" t="s">
        <v>5194</v>
      </c>
    </row>
    <row r="411" spans="6:25">
      <c r="F411" s="2038"/>
      <c r="K411" s="1974" t="s">
        <v>5195</v>
      </c>
      <c r="W411" s="1141" t="s">
        <v>3124</v>
      </c>
      <c r="Y411" s="2035" t="s">
        <v>5196</v>
      </c>
    </row>
    <row r="412" spans="6:25">
      <c r="F412" s="2038"/>
      <c r="K412" s="1974" t="s">
        <v>5197</v>
      </c>
      <c r="W412" s="1141" t="s">
        <v>3127</v>
      </c>
      <c r="Y412" s="2039" t="s">
        <v>5198</v>
      </c>
    </row>
    <row r="413" spans="6:25">
      <c r="F413" s="2038"/>
      <c r="K413" s="1974" t="s">
        <v>5199</v>
      </c>
      <c r="W413" s="1141" t="s">
        <v>3129</v>
      </c>
      <c r="Y413" s="2039" t="s">
        <v>5200</v>
      </c>
    </row>
    <row r="414" spans="6:25">
      <c r="F414" s="2038"/>
      <c r="K414" s="1974" t="s">
        <v>5201</v>
      </c>
      <c r="W414" s="1141" t="s">
        <v>3131</v>
      </c>
      <c r="Y414" s="2039" t="s">
        <v>5202</v>
      </c>
    </row>
    <row r="415" spans="6:25">
      <c r="F415" s="2038"/>
      <c r="K415" s="1974" t="s">
        <v>5203</v>
      </c>
      <c r="W415" s="1141" t="s">
        <v>3133</v>
      </c>
      <c r="Y415" s="2039" t="s">
        <v>5204</v>
      </c>
    </row>
    <row r="416" spans="6:25">
      <c r="F416" s="2038"/>
      <c r="K416" s="1974" t="s">
        <v>5205</v>
      </c>
      <c r="W416" s="1973" t="s">
        <v>5206</v>
      </c>
      <c r="Y416" s="2035" t="s">
        <v>5207</v>
      </c>
    </row>
    <row r="417" spans="6:25">
      <c r="F417" s="2038"/>
      <c r="K417" s="1974" t="s">
        <v>5208</v>
      </c>
      <c r="W417" s="1973" t="s">
        <v>5209</v>
      </c>
      <c r="Y417" s="2035" t="s">
        <v>5210</v>
      </c>
    </row>
    <row r="418" spans="6:25">
      <c r="F418" s="2038"/>
      <c r="K418" s="1974" t="s">
        <v>5211</v>
      </c>
      <c r="W418" s="1973" t="s">
        <v>5212</v>
      </c>
      <c r="Y418" s="2035" t="s">
        <v>5213</v>
      </c>
    </row>
    <row r="419" spans="6:25">
      <c r="F419" s="2038"/>
      <c r="K419" s="1974" t="s">
        <v>5214</v>
      </c>
      <c r="W419" s="1973" t="s">
        <v>3303</v>
      </c>
      <c r="Y419" s="2039" t="s">
        <v>5215</v>
      </c>
    </row>
    <row r="420" spans="6:25">
      <c r="F420" s="2038"/>
      <c r="K420" s="1974" t="s">
        <v>5216</v>
      </c>
      <c r="W420" s="1973" t="s">
        <v>5217</v>
      </c>
      <c r="Y420" s="2039" t="s">
        <v>5218</v>
      </c>
    </row>
    <row r="421" spans="6:25">
      <c r="F421" s="2038"/>
      <c r="K421" s="1974" t="s">
        <v>5219</v>
      </c>
      <c r="W421" s="1973" t="s">
        <v>5220</v>
      </c>
      <c r="Y421" s="2036" t="s">
        <v>5221</v>
      </c>
    </row>
    <row r="422" spans="6:25">
      <c r="F422" s="2038"/>
      <c r="K422" s="1974" t="s">
        <v>5222</v>
      </c>
      <c r="W422" s="1973" t="s">
        <v>5223</v>
      </c>
      <c r="Y422" s="1974" t="s">
        <v>5224</v>
      </c>
    </row>
    <row r="423" spans="6:25">
      <c r="F423" s="2038"/>
      <c r="K423" s="1974" t="s">
        <v>708</v>
      </c>
      <c r="W423" s="1973" t="s">
        <v>5225</v>
      </c>
      <c r="Y423" s="2035" t="s">
        <v>5226</v>
      </c>
    </row>
    <row r="424" spans="6:25">
      <c r="F424" s="2038"/>
      <c r="K424" s="1974" t="s">
        <v>743</v>
      </c>
      <c r="W424" s="1973" t="s">
        <v>5227</v>
      </c>
      <c r="Y424" s="2035" t="s">
        <v>5228</v>
      </c>
    </row>
    <row r="425" spans="6:25">
      <c r="F425" s="2038"/>
      <c r="K425" s="1974" t="s">
        <v>5229</v>
      </c>
      <c r="W425" s="1973" t="s">
        <v>5230</v>
      </c>
      <c r="Y425" s="2035" t="s">
        <v>1277</v>
      </c>
    </row>
    <row r="426" spans="6:25">
      <c r="F426" s="2038"/>
      <c r="K426" s="1974" t="s">
        <v>5231</v>
      </c>
      <c r="W426" s="1973" t="s">
        <v>5232</v>
      </c>
      <c r="Y426" s="2035" t="s">
        <v>5233</v>
      </c>
    </row>
    <row r="427" spans="6:25">
      <c r="F427" s="2038"/>
      <c r="K427" s="1974" t="s">
        <v>5234</v>
      </c>
      <c r="W427" s="2021" t="s">
        <v>5235</v>
      </c>
      <c r="Y427" s="2035" t="s">
        <v>5236</v>
      </c>
    </row>
    <row r="428" spans="6:25">
      <c r="F428" s="2038"/>
      <c r="K428" s="1974" t="s">
        <v>5090</v>
      </c>
      <c r="W428" s="2021" t="s">
        <v>5237</v>
      </c>
      <c r="Y428" s="2035" t="s">
        <v>5238</v>
      </c>
    </row>
    <row r="429" spans="6:25">
      <c r="F429" s="2038"/>
      <c r="W429" s="2021" t="s">
        <v>5239</v>
      </c>
      <c r="Y429" s="1974" t="s">
        <v>5240</v>
      </c>
    </row>
    <row r="430" spans="6:25">
      <c r="F430" s="2038"/>
      <c r="W430" s="2021" t="s">
        <v>5241</v>
      </c>
      <c r="Y430" s="1974" t="s">
        <v>5242</v>
      </c>
    </row>
    <row r="431" spans="6:25">
      <c r="F431" s="2038"/>
      <c r="W431" s="2021" t="s">
        <v>5243</v>
      </c>
      <c r="Y431" s="1974" t="s">
        <v>5244</v>
      </c>
    </row>
    <row r="432" spans="6:25">
      <c r="F432" s="2038"/>
      <c r="W432" s="2021" t="s">
        <v>5245</v>
      </c>
      <c r="Y432" s="1974" t="s">
        <v>5246</v>
      </c>
    </row>
    <row r="433" spans="6:25">
      <c r="F433" s="2038"/>
      <c r="W433" s="2021" t="s">
        <v>5247</v>
      </c>
      <c r="Y433" s="2035" t="s">
        <v>5248</v>
      </c>
    </row>
    <row r="434" spans="6:25">
      <c r="F434" s="2038"/>
      <c r="W434" s="1973" t="s">
        <v>5249</v>
      </c>
    </row>
    <row r="435" spans="6:25">
      <c r="F435" s="2038"/>
      <c r="W435" s="1973" t="s">
        <v>5250</v>
      </c>
    </row>
    <row r="436" spans="6:25">
      <c r="F436" s="2038"/>
      <c r="W436" s="1973" t="s">
        <v>5251</v>
      </c>
    </row>
    <row r="437" spans="6:25">
      <c r="F437" s="2038"/>
      <c r="W437" s="1973" t="s">
        <v>5252</v>
      </c>
    </row>
    <row r="438" spans="6:25">
      <c r="F438" s="1744"/>
      <c r="W438" s="1973" t="s">
        <v>5253</v>
      </c>
    </row>
    <row r="439" spans="6:25">
      <c r="F439" s="1744"/>
      <c r="W439" s="1973" t="s">
        <v>5254</v>
      </c>
    </row>
    <row r="440" spans="6:25">
      <c r="F440" s="1744"/>
      <c r="W440" s="1973" t="s">
        <v>5255</v>
      </c>
    </row>
    <row r="441" spans="6:25">
      <c r="F441" s="1744"/>
      <c r="W441" s="1973" t="s">
        <v>5256</v>
      </c>
    </row>
    <row r="442" spans="6:25">
      <c r="F442" s="1744"/>
      <c r="W442" s="1973" t="s">
        <v>5257</v>
      </c>
    </row>
    <row r="443" spans="6:25">
      <c r="F443" s="2038"/>
      <c r="W443" s="1973" t="s">
        <v>5258</v>
      </c>
    </row>
    <row r="444" spans="6:25">
      <c r="F444" s="2038"/>
      <c r="W444" s="1973" t="s">
        <v>5259</v>
      </c>
    </row>
    <row r="445" spans="6:25">
      <c r="F445" s="2038"/>
      <c r="W445" s="1973" t="s">
        <v>5260</v>
      </c>
    </row>
    <row r="446" spans="6:25">
      <c r="F446" s="2038"/>
      <c r="W446" s="1973" t="s">
        <v>5261</v>
      </c>
    </row>
    <row r="447" spans="6:25">
      <c r="F447" s="2038"/>
      <c r="W447" s="1973" t="s">
        <v>5262</v>
      </c>
    </row>
    <row r="448" spans="6:25">
      <c r="F448" s="2038"/>
      <c r="W448" s="1973" t="s">
        <v>5263</v>
      </c>
    </row>
    <row r="449" spans="6:23">
      <c r="F449" s="2038"/>
      <c r="W449" s="1973" t="s">
        <v>5264</v>
      </c>
    </row>
    <row r="450" spans="6:23">
      <c r="F450" s="2038"/>
      <c r="W450" s="1973" t="s">
        <v>5265</v>
      </c>
    </row>
    <row r="451" spans="6:23">
      <c r="F451" s="2038"/>
      <c r="W451" s="1973" t="s">
        <v>5266</v>
      </c>
    </row>
    <row r="452" spans="6:23">
      <c r="F452" s="2044"/>
      <c r="W452" s="1973" t="s">
        <v>5267</v>
      </c>
    </row>
    <row r="453" spans="6:23">
      <c r="F453" s="2044"/>
      <c r="W453" s="1973" t="s">
        <v>5268</v>
      </c>
    </row>
    <row r="454" spans="6:23">
      <c r="F454" s="2044"/>
      <c r="W454" s="1973" t="s">
        <v>5269</v>
      </c>
    </row>
    <row r="455" spans="6:23">
      <c r="F455" s="2044"/>
      <c r="W455" s="1973" t="s">
        <v>5270</v>
      </c>
    </row>
    <row r="456" spans="6:23">
      <c r="F456" s="2044"/>
      <c r="W456" s="1973" t="s">
        <v>5271</v>
      </c>
    </row>
    <row r="457" spans="6:23">
      <c r="F457" s="2044"/>
      <c r="W457" s="1973" t="s">
        <v>5272</v>
      </c>
    </row>
    <row r="458" spans="6:23">
      <c r="F458" s="2044"/>
      <c r="W458" s="1973" t="s">
        <v>5273</v>
      </c>
    </row>
    <row r="459" spans="6:23">
      <c r="W459" s="1973" t="s">
        <v>5274</v>
      </c>
    </row>
    <row r="460" spans="6:23">
      <c r="W460" s="1973" t="s">
        <v>5275</v>
      </c>
    </row>
    <row r="461" spans="6:23">
      <c r="W461" s="1973" t="s">
        <v>5276</v>
      </c>
    </row>
    <row r="462" spans="6:23">
      <c r="W462" s="1973" t="s">
        <v>5277</v>
      </c>
    </row>
    <row r="463" spans="6:23">
      <c r="W463" s="1973" t="s">
        <v>5278</v>
      </c>
    </row>
    <row r="464" spans="6:23">
      <c r="W464" s="1973" t="s">
        <v>5279</v>
      </c>
    </row>
    <row r="465" spans="23:23">
      <c r="W465" s="1973" t="s">
        <v>5280</v>
      </c>
    </row>
    <row r="466" spans="23:23">
      <c r="W466" s="1973" t="s">
        <v>5281</v>
      </c>
    </row>
    <row r="467" spans="23:23">
      <c r="W467" s="1973" t="s">
        <v>5282</v>
      </c>
    </row>
    <row r="468" spans="23:23">
      <c r="W468" s="1973" t="s">
        <v>5283</v>
      </c>
    </row>
    <row r="469" spans="23:23">
      <c r="W469" s="1973" t="s">
        <v>5284</v>
      </c>
    </row>
    <row r="470" spans="23:23">
      <c r="W470" s="1973" t="s">
        <v>5285</v>
      </c>
    </row>
    <row r="471" spans="23:23">
      <c r="W471" s="1973" t="s">
        <v>5286</v>
      </c>
    </row>
    <row r="472" spans="23:23">
      <c r="W472" s="1973" t="s">
        <v>5287</v>
      </c>
    </row>
    <row r="473" spans="23:23">
      <c r="W473" s="1973" t="s">
        <v>5288</v>
      </c>
    </row>
    <row r="474" spans="23:23">
      <c r="W474" s="1973" t="s">
        <v>5289</v>
      </c>
    </row>
    <row r="475" spans="23:23">
      <c r="W475" s="1973" t="s">
        <v>5290</v>
      </c>
    </row>
    <row r="476" spans="23:23">
      <c r="W476" s="1973" t="s">
        <v>5291</v>
      </c>
    </row>
    <row r="477" spans="23:23">
      <c r="W477" s="1973" t="s">
        <v>5292</v>
      </c>
    </row>
    <row r="478" spans="23:23">
      <c r="W478" s="1973" t="s">
        <v>5293</v>
      </c>
    </row>
    <row r="479" spans="23:23">
      <c r="W479" s="1973" t="s">
        <v>5294</v>
      </c>
    </row>
    <row r="480" spans="23:23">
      <c r="W480" s="1973" t="s">
        <v>5295</v>
      </c>
    </row>
    <row r="481" spans="2:41">
      <c r="W481" s="1973" t="s">
        <v>5296</v>
      </c>
    </row>
    <row r="482" spans="2:41">
      <c r="W482" s="1973" t="s">
        <v>5297</v>
      </c>
    </row>
    <row r="483" spans="2:41">
      <c r="W483" s="1973" t="s">
        <v>5298</v>
      </c>
    </row>
    <row r="485" spans="2:41">
      <c r="E485" s="1146"/>
      <c r="F485" s="1146"/>
      <c r="G485" s="1146"/>
      <c r="H485" s="1146"/>
      <c r="I485" s="1146"/>
      <c r="J485" s="1146"/>
      <c r="K485" s="1146"/>
      <c r="L485" s="1146"/>
      <c r="M485" s="1146"/>
      <c r="N485" s="1146"/>
      <c r="O485" s="1146"/>
      <c r="P485" s="1146"/>
      <c r="Q485" s="1146"/>
      <c r="R485" s="1146"/>
      <c r="S485" s="1146"/>
      <c r="T485" s="1146"/>
      <c r="U485" s="1146"/>
      <c r="V485" s="1146"/>
      <c r="W485" s="1146"/>
      <c r="X485" s="1146"/>
      <c r="Y485" s="1146"/>
      <c r="Z485" s="1146"/>
      <c r="AA485" s="1146"/>
      <c r="AB485" s="1146"/>
      <c r="AC485" s="1146"/>
      <c r="AD485" s="1146"/>
      <c r="AE485" s="1146"/>
      <c r="AF485" s="1146"/>
      <c r="AG485" s="1146"/>
      <c r="AH485" s="1146"/>
      <c r="AI485" s="1146"/>
      <c r="AJ485" s="1146"/>
      <c r="AK485" s="1146"/>
      <c r="AL485" s="1146"/>
      <c r="AM485" s="1146"/>
      <c r="AN485" s="1146"/>
      <c r="AO485" s="1146"/>
    </row>
    <row r="486" spans="2:41">
      <c r="E486" s="924" t="s">
        <v>3876</v>
      </c>
      <c r="F486" s="924" t="s">
        <v>3877</v>
      </c>
      <c r="G486" s="924" t="s">
        <v>3878</v>
      </c>
      <c r="H486" s="924" t="s">
        <v>3879</v>
      </c>
      <c r="I486" s="924" t="s">
        <v>3880</v>
      </c>
      <c r="J486" s="924" t="s">
        <v>3881</v>
      </c>
      <c r="K486" s="924" t="s">
        <v>3882</v>
      </c>
      <c r="L486" s="924" t="s">
        <v>3883</v>
      </c>
      <c r="M486" s="924" t="s">
        <v>3884</v>
      </c>
      <c r="N486" s="924" t="s">
        <v>3885</v>
      </c>
      <c r="O486" s="924" t="s">
        <v>3886</v>
      </c>
      <c r="P486" s="924" t="s">
        <v>3887</v>
      </c>
      <c r="Q486" s="924" t="s">
        <v>3888</v>
      </c>
      <c r="R486" s="924" t="s">
        <v>3862</v>
      </c>
    </row>
    <row r="488" spans="2:41">
      <c r="B488" t="s">
        <v>3875</v>
      </c>
      <c r="D488" t="s">
        <v>3902</v>
      </c>
      <c r="E488" s="1141" t="s">
        <v>147</v>
      </c>
      <c r="F488" s="1141" t="s">
        <v>3282</v>
      </c>
      <c r="G488" s="1141" t="s">
        <v>3295</v>
      </c>
      <c r="H488" s="1141" t="s">
        <v>3307</v>
      </c>
      <c r="I488" s="1141" t="s">
        <v>3282</v>
      </c>
      <c r="J488" s="1141" t="s">
        <v>3339</v>
      </c>
      <c r="K488" s="1141" t="s">
        <v>3303</v>
      </c>
      <c r="L488" s="1141" t="s">
        <v>3339</v>
      </c>
      <c r="M488" s="1141" t="s">
        <v>3346</v>
      </c>
      <c r="N488" s="1141" t="s">
        <v>1270</v>
      </c>
      <c r="O488" s="1141" t="s">
        <v>2369</v>
      </c>
      <c r="P488" s="1141" t="s">
        <v>1327</v>
      </c>
      <c r="Q488" s="1141" t="s">
        <v>3307</v>
      </c>
      <c r="R488" s="1141" t="s">
        <v>3407</v>
      </c>
    </row>
    <row r="489" spans="2:41">
      <c r="E489" s="1141" t="s">
        <v>730</v>
      </c>
      <c r="F489" s="1141" t="s">
        <v>3285</v>
      </c>
      <c r="G489" s="1141" t="s">
        <v>147</v>
      </c>
      <c r="H489" s="1141" t="s">
        <v>3308</v>
      </c>
      <c r="I489" s="1141" t="s">
        <v>3323</v>
      </c>
      <c r="J489" s="1141" t="s">
        <v>3308</v>
      </c>
      <c r="L489" s="1141" t="s">
        <v>3308</v>
      </c>
      <c r="M489" s="1141" t="s">
        <v>2376</v>
      </c>
      <c r="N489" s="1141" t="s">
        <v>2380</v>
      </c>
      <c r="O489" s="1141" t="s">
        <v>3325</v>
      </c>
      <c r="P489" s="1141" t="s">
        <v>1328</v>
      </c>
      <c r="Q489" s="1141" t="s">
        <v>3308</v>
      </c>
      <c r="R489" s="1141" t="s">
        <v>3408</v>
      </c>
    </row>
    <row r="490" spans="2:41">
      <c r="E490" s="1141" t="s">
        <v>3276</v>
      </c>
      <c r="F490" s="1141" t="s">
        <v>3286</v>
      </c>
      <c r="G490" s="1141" t="s">
        <v>148</v>
      </c>
      <c r="H490" s="1141" t="s">
        <v>3309</v>
      </c>
      <c r="I490" s="1141" t="s">
        <v>2369</v>
      </c>
      <c r="J490" s="1141" t="s">
        <v>3309</v>
      </c>
      <c r="L490" s="1141" t="s">
        <v>3309</v>
      </c>
      <c r="M490" s="1141" t="s">
        <v>2377</v>
      </c>
      <c r="N490" s="1141" t="s">
        <v>3348</v>
      </c>
      <c r="O490" s="1141" t="s">
        <v>274</v>
      </c>
      <c r="P490" s="1141" t="s">
        <v>1329</v>
      </c>
      <c r="Q490" s="1141" t="s">
        <v>3309</v>
      </c>
      <c r="R490" s="1141" t="s">
        <v>3409</v>
      </c>
    </row>
    <row r="491" spans="2:41">
      <c r="E491" s="1141" t="s">
        <v>3277</v>
      </c>
      <c r="F491" s="1141" t="s">
        <v>1264</v>
      </c>
      <c r="G491" s="1141" t="s">
        <v>149</v>
      </c>
      <c r="H491" s="1141" t="s">
        <v>3310</v>
      </c>
      <c r="I491" s="1141" t="s">
        <v>142</v>
      </c>
      <c r="J491" s="1141" t="s">
        <v>3310</v>
      </c>
      <c r="L491" s="1141" t="s">
        <v>3310</v>
      </c>
      <c r="M491" s="1141" t="s">
        <v>140</v>
      </c>
      <c r="N491" s="1141" t="s">
        <v>3349</v>
      </c>
      <c r="O491" s="1141" t="s">
        <v>140</v>
      </c>
      <c r="P491" s="1141" t="s">
        <v>1330</v>
      </c>
      <c r="Q491" s="1141" t="s">
        <v>3310</v>
      </c>
      <c r="R491" s="1141" t="s">
        <v>3410</v>
      </c>
    </row>
    <row r="492" spans="2:41">
      <c r="E492" s="1141" t="s">
        <v>3278</v>
      </c>
      <c r="F492" s="1141" t="s">
        <v>3287</v>
      </c>
      <c r="G492" s="1141" t="s">
        <v>150</v>
      </c>
      <c r="H492" s="1141" t="s">
        <v>730</v>
      </c>
      <c r="I492" s="1141" t="s">
        <v>3325</v>
      </c>
      <c r="J492" s="1141" t="s">
        <v>730</v>
      </c>
      <c r="L492" s="1141" t="s">
        <v>2375</v>
      </c>
      <c r="M492" s="1141" t="s">
        <v>1270</v>
      </c>
      <c r="N492" s="1141" t="s">
        <v>1267</v>
      </c>
      <c r="O492" s="1141" t="s">
        <v>1270</v>
      </c>
      <c r="P492" s="1141" t="s">
        <v>484</v>
      </c>
      <c r="Q492" s="1141" t="s">
        <v>730</v>
      </c>
      <c r="R492" s="1141" t="s">
        <v>3411</v>
      </c>
    </row>
    <row r="493" spans="2:41">
      <c r="F493" s="1141" t="s">
        <v>3288</v>
      </c>
      <c r="G493" s="1141" t="s">
        <v>151</v>
      </c>
      <c r="H493" s="1141" t="s">
        <v>141</v>
      </c>
      <c r="I493" s="1141" t="s">
        <v>3326</v>
      </c>
      <c r="J493" s="1141" t="s">
        <v>141</v>
      </c>
      <c r="L493" s="1141" t="s">
        <v>730</v>
      </c>
      <c r="M493" s="1141" t="s">
        <v>2380</v>
      </c>
      <c r="N493" s="1141" t="s">
        <v>3350</v>
      </c>
      <c r="O493" s="1141" t="s">
        <v>3733</v>
      </c>
      <c r="P493" s="1141" t="s">
        <v>3384</v>
      </c>
      <c r="Q493" s="1141" t="s">
        <v>141</v>
      </c>
    </row>
    <row r="494" spans="2:41">
      <c r="F494" s="1141" t="s">
        <v>3290</v>
      </c>
      <c r="G494" s="1141" t="s">
        <v>152</v>
      </c>
      <c r="H494" s="1141" t="s">
        <v>728</v>
      </c>
      <c r="I494" s="1141" t="s">
        <v>3327</v>
      </c>
      <c r="J494" s="1141" t="s">
        <v>728</v>
      </c>
      <c r="L494" s="1141" t="s">
        <v>141</v>
      </c>
      <c r="M494" s="1141" t="s">
        <v>3348</v>
      </c>
      <c r="N494" s="1141" t="s">
        <v>2402</v>
      </c>
      <c r="P494" s="1141" t="s">
        <v>486</v>
      </c>
      <c r="Q494" s="1141" t="s">
        <v>728</v>
      </c>
    </row>
    <row r="495" spans="2:41">
      <c r="F495" s="1141" t="s">
        <v>3291</v>
      </c>
      <c r="G495" s="1141" t="s">
        <v>3296</v>
      </c>
      <c r="H495" s="1141" t="s">
        <v>726</v>
      </c>
      <c r="I495" s="1141" t="s">
        <v>2376</v>
      </c>
      <c r="J495" s="1141" t="s">
        <v>726</v>
      </c>
      <c r="L495" s="1141" t="s">
        <v>728</v>
      </c>
      <c r="M495" s="1141" t="s">
        <v>3349</v>
      </c>
      <c r="N495" s="1141" t="s">
        <v>3351</v>
      </c>
      <c r="P495" s="1141" t="s">
        <v>1331</v>
      </c>
      <c r="Q495" s="1141" t="s">
        <v>726</v>
      </c>
    </row>
    <row r="496" spans="2:41">
      <c r="F496" s="1141" t="s">
        <v>3292</v>
      </c>
      <c r="G496" s="1141" t="s">
        <v>1063</v>
      </c>
      <c r="H496" s="1141" t="s">
        <v>727</v>
      </c>
      <c r="I496" s="1141" t="s">
        <v>140</v>
      </c>
      <c r="J496" s="1141" t="s">
        <v>727</v>
      </c>
      <c r="L496" s="1141" t="s">
        <v>726</v>
      </c>
      <c r="M496" s="1141" t="s">
        <v>1267</v>
      </c>
      <c r="N496" s="1141" t="s">
        <v>147</v>
      </c>
      <c r="P496" s="1141" t="s">
        <v>3386</v>
      </c>
      <c r="Q496" s="1141" t="s">
        <v>727</v>
      </c>
    </row>
    <row r="497" spans="7:17">
      <c r="G497" s="1141" t="s">
        <v>3297</v>
      </c>
      <c r="H497" s="1141" t="s">
        <v>649</v>
      </c>
      <c r="I497" s="1141" t="s">
        <v>3328</v>
      </c>
      <c r="J497" s="1141" t="s">
        <v>649</v>
      </c>
      <c r="L497" s="1141" t="s">
        <v>727</v>
      </c>
      <c r="M497" s="1141" t="s">
        <v>3350</v>
      </c>
      <c r="N497" s="1141" t="s">
        <v>3360</v>
      </c>
      <c r="P497" s="1141" t="s">
        <v>3387</v>
      </c>
      <c r="Q497" s="1141" t="s">
        <v>649</v>
      </c>
    </row>
    <row r="498" spans="7:17">
      <c r="G498" s="1141" t="s">
        <v>1065</v>
      </c>
      <c r="H498" s="1141" t="s">
        <v>650</v>
      </c>
      <c r="I498" s="1141" t="s">
        <v>3330</v>
      </c>
      <c r="J498" s="1141" t="s">
        <v>650</v>
      </c>
      <c r="L498" s="1141" t="s">
        <v>649</v>
      </c>
      <c r="M498" s="1141" t="s">
        <v>2402</v>
      </c>
      <c r="N498" s="1141" t="s">
        <v>3296</v>
      </c>
      <c r="P498" s="1141" t="s">
        <v>3388</v>
      </c>
      <c r="Q498" s="1141" t="s">
        <v>650</v>
      </c>
    </row>
    <row r="499" spans="7:17">
      <c r="G499" s="1141" t="s">
        <v>1577</v>
      </c>
      <c r="H499" s="1141" t="s">
        <v>725</v>
      </c>
      <c r="I499" s="1141" t="s">
        <v>3332</v>
      </c>
      <c r="J499" s="1141" t="s">
        <v>725</v>
      </c>
      <c r="L499" s="1141" t="s">
        <v>650</v>
      </c>
      <c r="M499" s="1141" t="s">
        <v>3351</v>
      </c>
      <c r="N499" s="1141" t="s">
        <v>1275</v>
      </c>
      <c r="P499" s="1141" t="s">
        <v>3389</v>
      </c>
      <c r="Q499" s="1141" t="s">
        <v>725</v>
      </c>
    </row>
    <row r="500" spans="7:17">
      <c r="G500" s="1141" t="s">
        <v>309</v>
      </c>
      <c r="H500" s="1141" t="s">
        <v>3311</v>
      </c>
      <c r="I500" s="1141" t="s">
        <v>3333</v>
      </c>
      <c r="J500" s="1141" t="s">
        <v>3311</v>
      </c>
      <c r="L500" s="1141" t="s">
        <v>725</v>
      </c>
      <c r="M500" s="1141" t="s">
        <v>141</v>
      </c>
      <c r="N500" s="1141" t="s">
        <v>1276</v>
      </c>
      <c r="P500" s="1141" t="s">
        <v>1336</v>
      </c>
      <c r="Q500" s="1141" t="s">
        <v>3311</v>
      </c>
    </row>
    <row r="501" spans="7:17">
      <c r="G501" s="1141" t="s">
        <v>3299</v>
      </c>
      <c r="H501" s="1141" t="s">
        <v>3312</v>
      </c>
      <c r="I501" s="1141" t="s">
        <v>3334</v>
      </c>
      <c r="J501" s="1141" t="s">
        <v>3312</v>
      </c>
      <c r="L501" s="1141" t="s">
        <v>3311</v>
      </c>
      <c r="M501" s="1141" t="s">
        <v>142</v>
      </c>
      <c r="N501" s="1141" t="s">
        <v>1277</v>
      </c>
      <c r="P501" s="1141" t="s">
        <v>1337</v>
      </c>
      <c r="Q501" s="1141" t="s">
        <v>3405</v>
      </c>
    </row>
    <row r="502" spans="7:17">
      <c r="G502" s="1141" t="s">
        <v>310</v>
      </c>
      <c r="H502" s="1141" t="s">
        <v>3313</v>
      </c>
      <c r="I502" s="1141" t="s">
        <v>3336</v>
      </c>
      <c r="J502" s="1141" t="s">
        <v>3313</v>
      </c>
      <c r="L502" s="1141" t="s">
        <v>3312</v>
      </c>
      <c r="M502" s="1141" t="s">
        <v>1272</v>
      </c>
      <c r="N502" s="1141" t="s">
        <v>773</v>
      </c>
      <c r="P502" s="1141" t="s">
        <v>1338</v>
      </c>
      <c r="Q502" s="1141" t="s">
        <v>3312</v>
      </c>
    </row>
    <row r="503" spans="7:17">
      <c r="G503" s="1141" t="s">
        <v>311</v>
      </c>
      <c r="H503" s="1141" t="s">
        <v>3314</v>
      </c>
      <c r="J503" s="1141" t="s">
        <v>3314</v>
      </c>
      <c r="L503" s="1141" t="s">
        <v>3313</v>
      </c>
      <c r="M503" s="1141" t="s">
        <v>3353</v>
      </c>
      <c r="N503" s="1141" t="s">
        <v>774</v>
      </c>
      <c r="P503" s="1141" t="s">
        <v>3390</v>
      </c>
      <c r="Q503" s="1141" t="s">
        <v>3313</v>
      </c>
    </row>
    <row r="504" spans="7:17">
      <c r="G504" s="1141" t="s">
        <v>526</v>
      </c>
      <c r="H504" s="1141" t="s">
        <v>3315</v>
      </c>
      <c r="J504" s="1141" t="s">
        <v>3340</v>
      </c>
      <c r="L504" s="1141" t="s">
        <v>3314</v>
      </c>
      <c r="M504" s="1141" t="s">
        <v>1273</v>
      </c>
      <c r="N504" s="1141" t="s">
        <v>347</v>
      </c>
      <c r="P504" s="1141" t="s">
        <v>3391</v>
      </c>
      <c r="Q504" s="1141" t="s">
        <v>3406</v>
      </c>
    </row>
    <row r="505" spans="7:17">
      <c r="G505" s="1141" t="s">
        <v>14</v>
      </c>
      <c r="H505" s="1141" t="s">
        <v>3316</v>
      </c>
      <c r="J505" s="1141" t="s">
        <v>3316</v>
      </c>
      <c r="L505" s="1141" t="s">
        <v>3340</v>
      </c>
      <c r="M505" s="1141" t="s">
        <v>3354</v>
      </c>
      <c r="N505" s="1141" t="s">
        <v>3361</v>
      </c>
      <c r="P505" s="1141" t="s">
        <v>3392</v>
      </c>
      <c r="Q505" s="1141" t="s">
        <v>3314</v>
      </c>
    </row>
    <row r="506" spans="7:17">
      <c r="G506" s="1141" t="s">
        <v>1299</v>
      </c>
      <c r="H506" s="1141" t="s">
        <v>3317</v>
      </c>
      <c r="J506" s="1141" t="s">
        <v>3317</v>
      </c>
      <c r="L506" s="1141" t="s">
        <v>2377</v>
      </c>
      <c r="M506" s="1141" t="s">
        <v>1063</v>
      </c>
      <c r="N506" s="1141" t="s">
        <v>349</v>
      </c>
      <c r="P506" s="1141" t="s">
        <v>3393</v>
      </c>
      <c r="Q506" s="1141" t="s">
        <v>3340</v>
      </c>
    </row>
    <row r="507" spans="7:17">
      <c r="G507" s="1141" t="s">
        <v>2371</v>
      </c>
      <c r="H507" s="1141" t="s">
        <v>3319</v>
      </c>
      <c r="L507" s="1141" t="s">
        <v>140</v>
      </c>
      <c r="M507" s="1141" t="s">
        <v>3355</v>
      </c>
      <c r="N507" s="1141" t="s">
        <v>3362</v>
      </c>
      <c r="P507" s="1141" t="s">
        <v>3394</v>
      </c>
      <c r="Q507" s="1141" t="s">
        <v>142</v>
      </c>
    </row>
    <row r="508" spans="7:17">
      <c r="G508" s="1141" t="s">
        <v>3300</v>
      </c>
      <c r="H508" s="1141" t="s">
        <v>3320</v>
      </c>
      <c r="L508" s="1141" t="s">
        <v>1270</v>
      </c>
      <c r="M508" s="1141" t="s">
        <v>2369</v>
      </c>
      <c r="N508" s="1141" t="s">
        <v>149</v>
      </c>
      <c r="P508" s="1141" t="s">
        <v>3395</v>
      </c>
    </row>
    <row r="509" spans="7:17">
      <c r="G509" s="1141" t="s">
        <v>1259</v>
      </c>
      <c r="H509" s="1141" t="s">
        <v>1298</v>
      </c>
      <c r="M509" s="1141" t="s">
        <v>1281</v>
      </c>
      <c r="N509" s="1141" t="s">
        <v>1063</v>
      </c>
      <c r="P509" s="1141" t="s">
        <v>3396</v>
      </c>
    </row>
    <row r="510" spans="7:17">
      <c r="G510" s="1141" t="s">
        <v>313</v>
      </c>
      <c r="H510" s="1141" t="s">
        <v>1269</v>
      </c>
      <c r="M510" s="1141" t="s">
        <v>3357</v>
      </c>
      <c r="N510" s="1141" t="s">
        <v>2403</v>
      </c>
      <c r="P510" s="1141" t="s">
        <v>3397</v>
      </c>
    </row>
    <row r="511" spans="7:17">
      <c r="G511" s="1141" t="s">
        <v>867</v>
      </c>
      <c r="M511" s="1141" t="s">
        <v>3358</v>
      </c>
      <c r="N511" s="1141" t="s">
        <v>350</v>
      </c>
      <c r="P511" s="1141" t="s">
        <v>3398</v>
      </c>
    </row>
    <row r="512" spans="7:17">
      <c r="G512" s="1141" t="s">
        <v>868</v>
      </c>
      <c r="M512" s="1141" t="s">
        <v>3327</v>
      </c>
      <c r="N512" s="1141" t="s">
        <v>351</v>
      </c>
      <c r="P512" s="1141" t="s">
        <v>3399</v>
      </c>
    </row>
    <row r="513" spans="7:16">
      <c r="G513" s="1141" t="s">
        <v>3303</v>
      </c>
      <c r="M513" s="1141" t="s">
        <v>665</v>
      </c>
      <c r="N513" s="1141" t="s">
        <v>382</v>
      </c>
      <c r="P513" s="1141" t="s">
        <v>3401</v>
      </c>
    </row>
    <row r="514" spans="7:16">
      <c r="G514" s="1141" t="s">
        <v>1262</v>
      </c>
      <c r="M514" s="1141" t="s">
        <v>147</v>
      </c>
      <c r="N514" s="1141" t="s">
        <v>383</v>
      </c>
      <c r="P514" s="1141" t="s">
        <v>3402</v>
      </c>
    </row>
    <row r="515" spans="7:16">
      <c r="M515" s="1141" t="s">
        <v>3360</v>
      </c>
      <c r="N515" s="1141" t="s">
        <v>384</v>
      </c>
      <c r="P515" s="1141" t="s">
        <v>1326</v>
      </c>
    </row>
    <row r="516" spans="7:16">
      <c r="M516" s="1141" t="s">
        <v>3296</v>
      </c>
      <c r="N516" s="1141" t="s">
        <v>385</v>
      </c>
    </row>
    <row r="517" spans="7:16">
      <c r="M517" s="1141" t="s">
        <v>1275</v>
      </c>
      <c r="N517" s="1141" t="s">
        <v>386</v>
      </c>
    </row>
    <row r="518" spans="7:16">
      <c r="M518" s="1141" t="s">
        <v>1276</v>
      </c>
      <c r="N518" s="1141" t="s">
        <v>387</v>
      </c>
    </row>
    <row r="519" spans="7:16">
      <c r="M519" s="1141" t="s">
        <v>1277</v>
      </c>
      <c r="N519" s="1141" t="s">
        <v>388</v>
      </c>
    </row>
    <row r="520" spans="7:16">
      <c r="M520" s="1141" t="s">
        <v>773</v>
      </c>
      <c r="N520" s="1141" t="s">
        <v>83</v>
      </c>
    </row>
    <row r="521" spans="7:16">
      <c r="M521" s="1141" t="s">
        <v>774</v>
      </c>
      <c r="N521" s="1141" t="s">
        <v>157</v>
      </c>
    </row>
    <row r="522" spans="7:16">
      <c r="M522" s="1141" t="s">
        <v>347</v>
      </c>
      <c r="N522" s="1141" t="s">
        <v>3364</v>
      </c>
    </row>
    <row r="523" spans="7:16">
      <c r="M523" s="1141" t="s">
        <v>3361</v>
      </c>
      <c r="N523" s="1141" t="s">
        <v>3379</v>
      </c>
    </row>
    <row r="524" spans="7:16">
      <c r="M524" s="1141" t="s">
        <v>349</v>
      </c>
      <c r="N524" s="1141" t="s">
        <v>1278</v>
      </c>
    </row>
    <row r="525" spans="7:16">
      <c r="M525" s="1141" t="s">
        <v>3362</v>
      </c>
      <c r="N525" s="1141" t="s">
        <v>2406</v>
      </c>
    </row>
    <row r="526" spans="7:16">
      <c r="M526" s="1141" t="s">
        <v>149</v>
      </c>
      <c r="N526" s="1141" t="s">
        <v>3367</v>
      </c>
    </row>
    <row r="527" spans="7:16">
      <c r="M527" s="1141" t="s">
        <v>2403</v>
      </c>
      <c r="N527" s="1141" t="s">
        <v>2408</v>
      </c>
    </row>
    <row r="528" spans="7:16">
      <c r="M528" s="1141" t="s">
        <v>350</v>
      </c>
      <c r="N528" s="1141" t="s">
        <v>1279</v>
      </c>
    </row>
    <row r="529" spans="13:14">
      <c r="M529" s="1141" t="s">
        <v>351</v>
      </c>
      <c r="N529" s="1141" t="s">
        <v>689</v>
      </c>
    </row>
    <row r="530" spans="13:14">
      <c r="M530" s="1141" t="s">
        <v>382</v>
      </c>
      <c r="N530" s="1141" t="s">
        <v>3370</v>
      </c>
    </row>
    <row r="531" spans="13:14">
      <c r="M531" s="1141" t="s">
        <v>383</v>
      </c>
      <c r="N531" s="1141" t="s">
        <v>705</v>
      </c>
    </row>
    <row r="532" spans="13:14">
      <c r="M532" s="1141" t="s">
        <v>384</v>
      </c>
      <c r="N532" s="1141" t="s">
        <v>706</v>
      </c>
    </row>
    <row r="533" spans="13:14">
      <c r="M533" s="1141" t="s">
        <v>385</v>
      </c>
      <c r="N533" s="1141" t="s">
        <v>1318</v>
      </c>
    </row>
    <row r="534" spans="13:14">
      <c r="M534" s="1141" t="s">
        <v>386</v>
      </c>
    </row>
    <row r="535" spans="13:14">
      <c r="M535" s="1141" t="s">
        <v>387</v>
      </c>
    </row>
    <row r="536" spans="13:14">
      <c r="M536" s="1141" t="s">
        <v>388</v>
      </c>
    </row>
    <row r="537" spans="13:14">
      <c r="M537" s="1141" t="s">
        <v>83</v>
      </c>
    </row>
    <row r="538" spans="13:14">
      <c r="M538" s="1141" t="s">
        <v>157</v>
      </c>
    </row>
    <row r="539" spans="13:14">
      <c r="M539" s="1141" t="s">
        <v>3364</v>
      </c>
    </row>
    <row r="540" spans="13:14">
      <c r="M540" s="1141" t="s">
        <v>3365</v>
      </c>
    </row>
    <row r="541" spans="13:14">
      <c r="M541" s="1141" t="s">
        <v>1278</v>
      </c>
    </row>
    <row r="542" spans="13:14">
      <c r="M542" s="1141" t="s">
        <v>2406</v>
      </c>
    </row>
    <row r="543" spans="13:14">
      <c r="M543" s="1141" t="s">
        <v>3367</v>
      </c>
    </row>
    <row r="544" spans="13:14">
      <c r="M544" s="1141" t="s">
        <v>2408</v>
      </c>
    </row>
    <row r="545" spans="13:13">
      <c r="M545" s="1141" t="s">
        <v>1279</v>
      </c>
    </row>
    <row r="546" spans="13:13">
      <c r="M546" s="1141" t="s">
        <v>689</v>
      </c>
    </row>
    <row r="547" spans="13:13">
      <c r="M547" s="1141" t="s">
        <v>3370</v>
      </c>
    </row>
    <row r="548" spans="13:13">
      <c r="M548" s="1141" t="s">
        <v>705</v>
      </c>
    </row>
    <row r="549" spans="13:13">
      <c r="M549" s="1141" t="s">
        <v>706</v>
      </c>
    </row>
    <row r="550" spans="13:13">
      <c r="M550" s="1141" t="s">
        <v>3371</v>
      </c>
    </row>
    <row r="551" spans="13:13">
      <c r="M551" s="1141" t="s">
        <v>3372</v>
      </c>
    </row>
    <row r="552" spans="13:13">
      <c r="M552" s="1141" t="s">
        <v>1316</v>
      </c>
    </row>
    <row r="553" spans="13:13">
      <c r="M553" s="1141" t="s">
        <v>708</v>
      </c>
    </row>
    <row r="554" spans="13:13">
      <c r="M554" s="1141" t="s">
        <v>3374</v>
      </c>
    </row>
    <row r="555" spans="13:13">
      <c r="M555" s="1141" t="s">
        <v>710</v>
      </c>
    </row>
    <row r="556" spans="13:13">
      <c r="M556" s="1141" t="s">
        <v>1318</v>
      </c>
    </row>
    <row r="557" spans="13:13">
      <c r="M557" s="1141" t="s">
        <v>3295</v>
      </c>
    </row>
    <row r="558" spans="13:13">
      <c r="M558" s="1141" t="s">
        <v>148</v>
      </c>
    </row>
    <row r="559" spans="13:13">
      <c r="M559" s="1141" t="s">
        <v>150</v>
      </c>
    </row>
    <row r="560" spans="13:13">
      <c r="M560" s="1141" t="s">
        <v>151</v>
      </c>
    </row>
    <row r="561" spans="4:41">
      <c r="M561" s="1141" t="s">
        <v>152</v>
      </c>
    </row>
    <row r="562" spans="4:41">
      <c r="M562" s="1141" t="s">
        <v>3297</v>
      </c>
    </row>
    <row r="563" spans="4:41">
      <c r="M563" s="1141" t="s">
        <v>1065</v>
      </c>
    </row>
    <row r="564" spans="4:41">
      <c r="M564" s="1141" t="s">
        <v>1577</v>
      </c>
    </row>
    <row r="566" spans="4:41">
      <c r="E566" s="1146"/>
      <c r="F566" s="1146"/>
      <c r="G566" s="1146"/>
      <c r="H566" s="1146"/>
      <c r="I566" s="1146"/>
      <c r="J566" s="1146"/>
      <c r="K566" s="1146"/>
      <c r="L566" s="1146"/>
      <c r="M566" s="1146"/>
      <c r="N566" s="1146"/>
      <c r="O566" s="1146"/>
      <c r="P566" s="1146"/>
      <c r="Q566" s="1146"/>
      <c r="R566" s="1146"/>
      <c r="S566" s="1146"/>
      <c r="T566" s="1146"/>
      <c r="U566" s="1146"/>
      <c r="V566" s="1146"/>
      <c r="W566" s="1146"/>
      <c r="X566" s="1146"/>
      <c r="Y566" s="1146"/>
      <c r="Z566" s="1146"/>
      <c r="AA566" s="1146"/>
      <c r="AB566" s="1146"/>
      <c r="AC566" s="1146"/>
      <c r="AD566" s="1146"/>
      <c r="AE566" s="1146"/>
      <c r="AF566" s="1146"/>
      <c r="AG566" s="1146"/>
      <c r="AH566" s="1146"/>
      <c r="AI566" s="1146"/>
      <c r="AJ566" s="1146"/>
      <c r="AK566" s="1146"/>
      <c r="AL566" s="1146"/>
      <c r="AM566" s="1146"/>
      <c r="AN566" s="1146"/>
      <c r="AO566" s="1146"/>
    </row>
    <row r="567" spans="4:41">
      <c r="E567" s="924" t="str">
        <f>$D569&amp;"_"&amp;E$3</f>
        <v>A1_建設技術管理費</v>
      </c>
      <c r="F567" s="924" t="str">
        <f t="shared" ref="F567:M567" si="9">$D569&amp;"_"&amp;F$3</f>
        <v>A1_下水技術管理費</v>
      </c>
      <c r="G567" s="924" t="str">
        <f t="shared" si="9"/>
        <v>A1_港湾技術管理費</v>
      </c>
      <c r="H567" s="924" t="str">
        <f t="shared" si="9"/>
        <v>A1_空港技術管理費</v>
      </c>
      <c r="I567" s="924" t="str">
        <f t="shared" si="9"/>
        <v>A1_農水技術管理費</v>
      </c>
      <c r="J567" s="924" t="str">
        <f t="shared" si="9"/>
        <v>A1_高速技術管理費</v>
      </c>
      <c r="K567" s="924" t="str">
        <f t="shared" si="9"/>
        <v>A1_都市_土木造園技術管理費</v>
      </c>
      <c r="L567" s="924" t="str">
        <f t="shared" si="9"/>
        <v>A1_都市_植物管理技術管理費</v>
      </c>
      <c r="M567" s="924" t="str">
        <f t="shared" si="9"/>
        <v>A1_上水技術管理費</v>
      </c>
    </row>
    <row r="569" spans="4:41">
      <c r="D569" t="s">
        <v>3629</v>
      </c>
      <c r="E569" t="s">
        <v>4144</v>
      </c>
      <c r="F569" t="s">
        <v>4144</v>
      </c>
      <c r="G569" t="s">
        <v>4144</v>
      </c>
      <c r="H569" t="s">
        <v>4144</v>
      </c>
      <c r="I569" t="s">
        <v>4144</v>
      </c>
      <c r="J569" t="s">
        <v>4144</v>
      </c>
      <c r="K569" t="s">
        <v>4144</v>
      </c>
      <c r="L569" t="s">
        <v>4144</v>
      </c>
      <c r="M569" t="s">
        <v>4144</v>
      </c>
    </row>
    <row r="570" spans="4:41">
      <c r="E570" t="s">
        <v>4145</v>
      </c>
      <c r="F570" t="s">
        <v>4145</v>
      </c>
      <c r="G570" t="s">
        <v>4145</v>
      </c>
      <c r="H570" t="s">
        <v>4145</v>
      </c>
      <c r="I570" t="s">
        <v>4145</v>
      </c>
      <c r="J570" t="s">
        <v>4145</v>
      </c>
      <c r="K570" t="s">
        <v>4145</v>
      </c>
      <c r="L570" t="s">
        <v>4145</v>
      </c>
      <c r="M570" t="s">
        <v>4145</v>
      </c>
    </row>
    <row r="571" spans="4:41">
      <c r="E571" t="s">
        <v>4642</v>
      </c>
      <c r="F571" t="s">
        <v>4146</v>
      </c>
      <c r="G571" t="s">
        <v>4146</v>
      </c>
      <c r="H571" t="s">
        <v>4146</v>
      </c>
      <c r="I571" t="s">
        <v>4146</v>
      </c>
      <c r="J571" t="s">
        <v>4147</v>
      </c>
      <c r="K571" t="s">
        <v>4146</v>
      </c>
      <c r="L571" t="s">
        <v>4146</v>
      </c>
      <c r="M571" t="s">
        <v>4146</v>
      </c>
    </row>
    <row r="572" spans="4:41">
      <c r="E572" t="s">
        <v>4148</v>
      </c>
      <c r="F572" t="s">
        <v>4148</v>
      </c>
      <c r="G572" t="s">
        <v>4148</v>
      </c>
      <c r="H572" t="s">
        <v>4148</v>
      </c>
      <c r="I572" t="s">
        <v>4148</v>
      </c>
      <c r="J572" t="s">
        <v>4148</v>
      </c>
      <c r="K572" t="s">
        <v>4148</v>
      </c>
      <c r="L572" t="s">
        <v>4148</v>
      </c>
      <c r="M572" t="s">
        <v>4148</v>
      </c>
    </row>
    <row r="573" spans="4:41">
      <c r="E573" t="s">
        <v>4149</v>
      </c>
      <c r="F573" t="s">
        <v>4149</v>
      </c>
      <c r="G573" t="s">
        <v>4149</v>
      </c>
      <c r="H573" t="s">
        <v>4149</v>
      </c>
      <c r="I573" t="s">
        <v>4149</v>
      </c>
      <c r="J573" t="s">
        <v>4149</v>
      </c>
      <c r="K573" t="s">
        <v>4149</v>
      </c>
      <c r="L573" t="s">
        <v>4149</v>
      </c>
      <c r="M573" t="s">
        <v>4149</v>
      </c>
    </row>
    <row r="574" spans="4:41">
      <c r="E574" t="s">
        <v>4150</v>
      </c>
      <c r="F574" t="s">
        <v>4150</v>
      </c>
      <c r="G574" t="s">
        <v>4151</v>
      </c>
      <c r="H574" t="s">
        <v>4150</v>
      </c>
      <c r="I574" t="s">
        <v>4151</v>
      </c>
      <c r="J574" t="s">
        <v>4151</v>
      </c>
      <c r="K574" t="s">
        <v>4151</v>
      </c>
      <c r="L574" t="s">
        <v>4151</v>
      </c>
      <c r="M574" t="s">
        <v>4150</v>
      </c>
    </row>
    <row r="575" spans="4:41">
      <c r="E575" t="s">
        <v>4152</v>
      </c>
      <c r="F575" t="s">
        <v>4152</v>
      </c>
      <c r="G575" t="s">
        <v>4153</v>
      </c>
      <c r="H575" t="s">
        <v>4152</v>
      </c>
      <c r="I575" t="s">
        <v>4154</v>
      </c>
      <c r="J575" t="s">
        <v>4154</v>
      </c>
      <c r="K575" t="s">
        <v>4154</v>
      </c>
      <c r="L575" t="s">
        <v>4154</v>
      </c>
      <c r="M575" t="s">
        <v>4152</v>
      </c>
    </row>
    <row r="576" spans="4:41">
      <c r="E576" t="s">
        <v>4155</v>
      </c>
      <c r="F576" t="s">
        <v>4155</v>
      </c>
      <c r="G576" t="s">
        <v>4156</v>
      </c>
      <c r="H576" t="s">
        <v>4155</v>
      </c>
      <c r="I576" t="s">
        <v>4153</v>
      </c>
      <c r="J576" t="s">
        <v>4153</v>
      </c>
      <c r="K576" t="s">
        <v>4153</v>
      </c>
      <c r="L576" t="s">
        <v>4153</v>
      </c>
      <c r="M576" t="s">
        <v>4155</v>
      </c>
    </row>
    <row r="577" spans="5:13">
      <c r="E577" t="s">
        <v>4151</v>
      </c>
      <c r="F577" t="s">
        <v>4151</v>
      </c>
      <c r="G577" t="s">
        <v>4550</v>
      </c>
      <c r="H577" t="s">
        <v>4153</v>
      </c>
      <c r="I577" t="s">
        <v>4156</v>
      </c>
      <c r="J577" t="s">
        <v>4550</v>
      </c>
      <c r="K577" t="s">
        <v>4156</v>
      </c>
      <c r="L577" t="s">
        <v>4156</v>
      </c>
      <c r="M577" t="s">
        <v>4151</v>
      </c>
    </row>
    <row r="578" spans="5:13">
      <c r="E578" t="s">
        <v>4154</v>
      </c>
      <c r="F578" t="s">
        <v>4154</v>
      </c>
      <c r="G578" t="s">
        <v>4548</v>
      </c>
      <c r="H578" t="s">
        <v>4156</v>
      </c>
      <c r="I578" t="s">
        <v>4550</v>
      </c>
      <c r="J578" t="s">
        <v>4548</v>
      </c>
      <c r="K578" t="s">
        <v>4551</v>
      </c>
      <c r="L578" t="s">
        <v>4551</v>
      </c>
      <c r="M578" t="s">
        <v>4154</v>
      </c>
    </row>
    <row r="579" spans="5:13">
      <c r="E579" t="s">
        <v>4153</v>
      </c>
      <c r="F579" t="s">
        <v>4153</v>
      </c>
      <c r="G579" t="s">
        <v>4157</v>
      </c>
      <c r="H579" t="s">
        <v>4550</v>
      </c>
      <c r="I579" t="s">
        <v>4548</v>
      </c>
      <c r="J579" t="s">
        <v>4158</v>
      </c>
      <c r="K579" t="s">
        <v>4548</v>
      </c>
      <c r="L579" t="s">
        <v>4549</v>
      </c>
      <c r="M579" t="s">
        <v>4153</v>
      </c>
    </row>
    <row r="580" spans="5:13">
      <c r="E580" t="s">
        <v>4156</v>
      </c>
      <c r="F580" t="s">
        <v>4156</v>
      </c>
      <c r="G580" t="s">
        <v>4159</v>
      </c>
      <c r="H580" t="s">
        <v>4548</v>
      </c>
      <c r="I580" t="s">
        <v>4160</v>
      </c>
      <c r="J580" t="s">
        <v>4161</v>
      </c>
      <c r="K580" t="s">
        <v>4160</v>
      </c>
      <c r="L580" t="s">
        <v>4160</v>
      </c>
      <c r="M580" t="s">
        <v>4156</v>
      </c>
    </row>
    <row r="581" spans="5:13">
      <c r="E581" t="s">
        <v>4550</v>
      </c>
      <c r="F581" t="s">
        <v>4550</v>
      </c>
      <c r="G581" t="s">
        <v>4474</v>
      </c>
      <c r="H581" t="s">
        <v>4160</v>
      </c>
      <c r="I581" t="s">
        <v>4157</v>
      </c>
      <c r="J581" t="s">
        <v>4162</v>
      </c>
      <c r="K581" t="s">
        <v>4157</v>
      </c>
      <c r="L581" t="s">
        <v>4157</v>
      </c>
      <c r="M581" t="s">
        <v>4550</v>
      </c>
    </row>
    <row r="582" spans="5:13">
      <c r="E582" t="s">
        <v>4548</v>
      </c>
      <c r="F582" t="s">
        <v>4548</v>
      </c>
      <c r="H582" t="s">
        <v>4157</v>
      </c>
      <c r="I582" t="s">
        <v>4474</v>
      </c>
      <c r="J582" t="s">
        <v>4163</v>
      </c>
      <c r="K582" t="s">
        <v>4474</v>
      </c>
      <c r="L582" t="s">
        <v>4474</v>
      </c>
      <c r="M582" t="s">
        <v>4548</v>
      </c>
    </row>
    <row r="583" spans="5:13">
      <c r="E583" t="s">
        <v>4160</v>
      </c>
      <c r="F583" t="s">
        <v>4160</v>
      </c>
      <c r="H583" t="s">
        <v>4474</v>
      </c>
      <c r="M583" t="s">
        <v>4160</v>
      </c>
    </row>
    <row r="584" spans="5:13">
      <c r="E584" t="s">
        <v>4157</v>
      </c>
      <c r="F584" t="s">
        <v>4157</v>
      </c>
      <c r="M584" t="s">
        <v>4157</v>
      </c>
    </row>
    <row r="585" spans="5:13">
      <c r="E585" t="s">
        <v>4474</v>
      </c>
      <c r="F585" t="s">
        <v>4474</v>
      </c>
      <c r="M585" t="s">
        <v>4474</v>
      </c>
    </row>
  </sheetData>
  <phoneticPr fontId="39"/>
  <conditionalFormatting sqref="E197:E203">
    <cfRule type="duplicateValues" dxfId="110" priority="43"/>
  </conditionalFormatting>
  <conditionalFormatting sqref="F203">
    <cfRule type="duplicateValues" dxfId="109" priority="42"/>
  </conditionalFormatting>
  <conditionalFormatting sqref="F314:F408">
    <cfRule type="duplicateValues" dxfId="108" priority="24"/>
  </conditionalFormatting>
  <conditionalFormatting sqref="G371:G372">
    <cfRule type="duplicateValues" dxfId="107" priority="23"/>
    <cfRule type="duplicateValues" dxfId="106" priority="22"/>
  </conditionalFormatting>
  <conditionalFormatting sqref="H363:H365">
    <cfRule type="duplicateValues" dxfId="105" priority="21"/>
    <cfRule type="duplicateValues" dxfId="104" priority="19"/>
    <cfRule type="duplicateValues" dxfId="103" priority="20"/>
  </conditionalFormatting>
  <conditionalFormatting sqref="H366:H369">
    <cfRule type="duplicateValues" dxfId="102" priority="17"/>
    <cfRule type="duplicateValues" dxfId="101" priority="16"/>
    <cfRule type="duplicateValues" dxfId="100" priority="18"/>
  </conditionalFormatting>
  <conditionalFormatting sqref="H569:H574 H579:H580 H577 H585:H587 H582">
    <cfRule type="duplicateValues" dxfId="99" priority="438"/>
  </conditionalFormatting>
  <conditionalFormatting sqref="I205">
    <cfRule type="duplicateValues" dxfId="98" priority="41"/>
  </conditionalFormatting>
  <conditionalFormatting sqref="I326:I354">
    <cfRule type="duplicateValues" dxfId="97" priority="14"/>
    <cfRule type="duplicateValues" dxfId="96" priority="15"/>
  </conditionalFormatting>
  <conditionalFormatting sqref="J203">
    <cfRule type="duplicateValues" dxfId="95" priority="40"/>
  </conditionalFormatting>
  <conditionalFormatting sqref="J341:J345">
    <cfRule type="duplicateValues" dxfId="94" priority="12"/>
    <cfRule type="duplicateValues" dxfId="93" priority="13"/>
  </conditionalFormatting>
  <conditionalFormatting sqref="J346:J370">
    <cfRule type="duplicateValues" dxfId="92" priority="11"/>
    <cfRule type="duplicateValues" dxfId="91" priority="10"/>
  </conditionalFormatting>
  <conditionalFormatting sqref="K203">
    <cfRule type="duplicateValues" dxfId="90" priority="39"/>
  </conditionalFormatting>
  <conditionalFormatting sqref="K219">
    <cfRule type="duplicateValues" dxfId="89" priority="37"/>
  </conditionalFormatting>
  <conditionalFormatting sqref="K219:K226">
    <cfRule type="duplicateValues" dxfId="88" priority="38"/>
  </conditionalFormatting>
  <conditionalFormatting sqref="L200:L220">
    <cfRule type="duplicateValues" dxfId="87" priority="35"/>
    <cfRule type="duplicateValues" dxfId="86" priority="36"/>
  </conditionalFormatting>
  <conditionalFormatting sqref="L314">
    <cfRule type="duplicateValues" dxfId="85" priority="9"/>
  </conditionalFormatting>
  <conditionalFormatting sqref="M200:M220">
    <cfRule type="duplicateValues" dxfId="84" priority="33"/>
    <cfRule type="duplicateValues" dxfId="83" priority="34"/>
  </conditionalFormatting>
  <conditionalFormatting sqref="O214">
    <cfRule type="duplicateValues" dxfId="82" priority="30"/>
  </conditionalFormatting>
  <conditionalFormatting sqref="O215:O229">
    <cfRule type="duplicateValues" dxfId="81" priority="29"/>
  </conditionalFormatting>
  <conditionalFormatting sqref="P203">
    <cfRule type="duplicateValues" dxfId="80" priority="27"/>
  </conditionalFormatting>
  <conditionalFormatting sqref="P220:P223">
    <cfRule type="duplicateValues" dxfId="79" priority="28"/>
  </conditionalFormatting>
  <conditionalFormatting sqref="P321:P323">
    <cfRule type="duplicateValues" dxfId="78" priority="8"/>
  </conditionalFormatting>
  <conditionalFormatting sqref="Q322:Q325">
    <cfRule type="duplicateValues" dxfId="77" priority="7"/>
  </conditionalFormatting>
  <conditionalFormatting sqref="R326:R328">
    <cfRule type="duplicateValues" dxfId="76" priority="6"/>
  </conditionalFormatting>
  <conditionalFormatting sqref="U220">
    <cfRule type="duplicateValues" dxfId="75" priority="26"/>
  </conditionalFormatting>
  <conditionalFormatting sqref="V327:V335">
    <cfRule type="duplicateValues" dxfId="74" priority="5"/>
    <cfRule type="duplicateValues" dxfId="73" priority="4"/>
  </conditionalFormatting>
  <conditionalFormatting sqref="V336:V337">
    <cfRule type="duplicateValues" dxfId="72" priority="2"/>
    <cfRule type="duplicateValues" dxfId="71" priority="3"/>
  </conditionalFormatting>
  <conditionalFormatting sqref="X205">
    <cfRule type="duplicateValues" dxfId="70" priority="25"/>
  </conditionalFormatting>
  <conditionalFormatting sqref="Y406:Y433">
    <cfRule type="duplicateValues" dxfId="69" priority="1"/>
  </conditionalFormatting>
  <pageMargins left="0.7" right="0.7" top="0.75" bottom="0.75"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6BF395-3348-4D7C-9978-2AF2273CC45E}">
  <sheetPr codeName="Sheet55"/>
  <dimension ref="A1:AC2480"/>
  <sheetViews>
    <sheetView showGridLines="0" zoomScaleNormal="100" workbookViewId="0"/>
  </sheetViews>
  <sheetFormatPr defaultColWidth="9" defaultRowHeight="12"/>
  <cols>
    <col min="1" max="11" width="3.6640625" style="469" customWidth="1"/>
    <col min="12" max="14" width="3.6640625" style="1151" customWidth="1"/>
    <col min="15" max="15" width="37.109375" style="1151" customWidth="1"/>
    <col min="16" max="16" width="3.6640625" style="1151" customWidth="1"/>
    <col min="17" max="17" width="10.109375" style="1151" customWidth="1"/>
    <col min="18" max="18" width="3.6640625" style="1151" customWidth="1"/>
    <col min="19" max="19" width="20.88671875" style="1151" customWidth="1"/>
    <col min="20" max="20" width="3.6640625" style="1151" customWidth="1"/>
    <col min="21" max="22" width="84.88671875" style="1151" bestFit="1" customWidth="1"/>
    <col min="23" max="23" width="9" style="1151" customWidth="1"/>
    <col min="24" max="26" width="9" style="1151"/>
    <col min="27" max="29" width="9" style="1151" customWidth="1"/>
    <col min="30" max="16384" width="9" style="1151"/>
  </cols>
  <sheetData>
    <row r="1" spans="1:29" s="4" customFormat="1" ht="12" customHeight="1">
      <c r="A1" s="1131" t="s">
        <v>2089</v>
      </c>
      <c r="B1" s="927"/>
      <c r="C1" s="927"/>
      <c r="D1" s="927"/>
      <c r="E1" s="927"/>
      <c r="F1" s="927"/>
      <c r="G1" s="927"/>
      <c r="H1" s="927"/>
      <c r="I1" s="927"/>
      <c r="J1" s="928"/>
      <c r="K1" s="1081" t="s">
        <v>1758</v>
      </c>
      <c r="L1" s="449" t="s">
        <v>1726</v>
      </c>
      <c r="M1" s="449" t="s">
        <v>1759</v>
      </c>
      <c r="N1" s="449" t="s">
        <v>1759</v>
      </c>
      <c r="O1" s="449"/>
      <c r="P1" s="449" t="s">
        <v>1759</v>
      </c>
      <c r="Q1" s="449" t="s">
        <v>1759</v>
      </c>
      <c r="R1" s="449" t="s">
        <v>1759</v>
      </c>
      <c r="S1" s="449" t="s">
        <v>1759</v>
      </c>
      <c r="T1" s="449" t="s">
        <v>1759</v>
      </c>
      <c r="U1" s="449" t="s">
        <v>1759</v>
      </c>
      <c r="V1" s="449" t="s">
        <v>1759</v>
      </c>
      <c r="W1" s="449"/>
      <c r="X1" s="449" t="s">
        <v>1759</v>
      </c>
      <c r="Y1" s="449" t="s">
        <v>1759</v>
      </c>
      <c r="Z1" s="449" t="s">
        <v>1759</v>
      </c>
      <c r="AA1" s="449"/>
      <c r="AB1" s="449"/>
      <c r="AC1" s="1130" t="s">
        <v>1833</v>
      </c>
    </row>
    <row r="2" spans="1:29" s="4" customFormat="1" ht="12" customHeight="1">
      <c r="A2" s="481" t="str">
        <f>設定!$C$4</f>
        <v>下水</v>
      </c>
      <c r="B2" s="416"/>
      <c r="C2" s="927"/>
      <c r="D2" s="927"/>
      <c r="E2" s="927"/>
      <c r="F2" s="927"/>
      <c r="G2" s="927"/>
      <c r="H2" s="927"/>
      <c r="I2" s="927"/>
      <c r="J2" s="928"/>
      <c r="K2" s="1081" t="s">
        <v>1722</v>
      </c>
      <c r="L2" s="449" t="s">
        <v>1726</v>
      </c>
      <c r="M2" s="449" t="s">
        <v>1759</v>
      </c>
      <c r="N2" s="449" t="s">
        <v>1759</v>
      </c>
      <c r="O2" s="449"/>
      <c r="P2" s="449" t="s">
        <v>1759</v>
      </c>
      <c r="Q2" s="449" t="s">
        <v>1759</v>
      </c>
      <c r="R2" s="449" t="s">
        <v>1759</v>
      </c>
      <c r="S2" s="449" t="s">
        <v>1759</v>
      </c>
      <c r="T2" s="449" t="s">
        <v>1759</v>
      </c>
      <c r="U2" s="449" t="s">
        <v>1759</v>
      </c>
      <c r="V2" s="449" t="s">
        <v>1759</v>
      </c>
      <c r="W2" s="449"/>
      <c r="X2" s="449" t="s">
        <v>1759</v>
      </c>
      <c r="Y2" s="449" t="s">
        <v>1759</v>
      </c>
      <c r="Z2" s="449" t="s">
        <v>1759</v>
      </c>
      <c r="AA2" s="449"/>
      <c r="AB2" s="449"/>
      <c r="AC2" s="1130" t="s">
        <v>1833</v>
      </c>
    </row>
    <row r="3" spans="1:29" s="4" customFormat="1" ht="12" customHeight="1">
      <c r="A3" s="927"/>
      <c r="B3" s="927"/>
      <c r="C3" s="927"/>
      <c r="D3" s="927"/>
      <c r="E3" s="927"/>
      <c r="F3" s="927"/>
      <c r="G3" s="927"/>
      <c r="H3" s="927"/>
      <c r="I3" s="927"/>
      <c r="J3" s="928"/>
      <c r="K3" s="1081" t="s">
        <v>1723</v>
      </c>
      <c r="L3" s="449" t="s">
        <v>1726</v>
      </c>
      <c r="M3" s="449" t="s">
        <v>1759</v>
      </c>
      <c r="N3" s="449" t="s">
        <v>1759</v>
      </c>
      <c r="O3" s="449"/>
      <c r="P3" s="449" t="s">
        <v>1759</v>
      </c>
      <c r="Q3" s="449" t="s">
        <v>1759</v>
      </c>
      <c r="R3" s="449" t="s">
        <v>1759</v>
      </c>
      <c r="S3" s="449" t="s">
        <v>1759</v>
      </c>
      <c r="T3" s="449" t="s">
        <v>1759</v>
      </c>
      <c r="U3" s="449" t="s">
        <v>1759</v>
      </c>
      <c r="V3" s="449" t="s">
        <v>1759</v>
      </c>
      <c r="W3" s="449"/>
      <c r="X3" s="449" t="s">
        <v>1759</v>
      </c>
      <c r="Y3" s="449" t="s">
        <v>1759</v>
      </c>
      <c r="Z3" s="449" t="s">
        <v>1759</v>
      </c>
      <c r="AA3" s="449"/>
      <c r="AB3" s="449"/>
      <c r="AC3" s="1130" t="s">
        <v>1833</v>
      </c>
    </row>
    <row r="4" spans="1:29" s="4" customFormat="1" ht="12" customHeight="1">
      <c r="A4" s="927"/>
      <c r="B4" s="927"/>
      <c r="C4" s="927"/>
      <c r="D4" s="927"/>
      <c r="E4" s="927"/>
      <c r="F4" s="927"/>
      <c r="G4" s="927"/>
      <c r="H4" s="927"/>
      <c r="I4" s="927"/>
      <c r="J4" s="928"/>
      <c r="K4" s="1081" t="s">
        <v>1724</v>
      </c>
      <c r="L4" s="449" t="s">
        <v>1726</v>
      </c>
      <c r="M4" s="449" t="s">
        <v>1759</v>
      </c>
      <c r="N4" s="449" t="s">
        <v>1759</v>
      </c>
      <c r="O4" s="449"/>
      <c r="P4" s="449" t="s">
        <v>1759</v>
      </c>
      <c r="Q4" s="449" t="s">
        <v>1759</v>
      </c>
      <c r="R4" s="449" t="s">
        <v>1759</v>
      </c>
      <c r="S4" s="449" t="s">
        <v>1759</v>
      </c>
      <c r="T4" s="449" t="s">
        <v>1759</v>
      </c>
      <c r="U4" s="449" t="s">
        <v>1759</v>
      </c>
      <c r="V4" s="449" t="s">
        <v>1759</v>
      </c>
      <c r="W4" s="449"/>
      <c r="X4" s="449" t="s">
        <v>1759</v>
      </c>
      <c r="Y4" s="449" t="s">
        <v>1759</v>
      </c>
      <c r="Z4" s="449" t="s">
        <v>1759</v>
      </c>
      <c r="AA4" s="449"/>
      <c r="AB4" s="449"/>
      <c r="AC4" s="1130" t="s">
        <v>1833</v>
      </c>
    </row>
    <row r="5" spans="1:29" s="4" customFormat="1" ht="12" customHeight="1">
      <c r="A5" s="927"/>
      <c r="B5" s="927"/>
      <c r="C5" s="927"/>
      <c r="D5" s="927"/>
      <c r="E5" s="927"/>
      <c r="F5" s="927"/>
      <c r="G5" s="927"/>
      <c r="H5" s="927"/>
      <c r="I5" s="927"/>
      <c r="J5" s="928"/>
      <c r="K5" s="1081" t="s">
        <v>1725</v>
      </c>
      <c r="L5" s="449" t="s">
        <v>1726</v>
      </c>
      <c r="M5" s="449" t="s">
        <v>1759</v>
      </c>
      <c r="N5" s="449" t="s">
        <v>1759</v>
      </c>
      <c r="O5" s="449"/>
      <c r="P5" s="449" t="s">
        <v>1759</v>
      </c>
      <c r="Q5" s="449" t="s">
        <v>1759</v>
      </c>
      <c r="R5" s="449" t="s">
        <v>1759</v>
      </c>
      <c r="S5" s="449" t="s">
        <v>1759</v>
      </c>
      <c r="T5" s="449" t="s">
        <v>1759</v>
      </c>
      <c r="U5" s="449" t="s">
        <v>1759</v>
      </c>
      <c r="V5" s="449" t="s">
        <v>1759</v>
      </c>
      <c r="W5" s="449"/>
      <c r="X5" s="449" t="s">
        <v>1759</v>
      </c>
      <c r="Y5" s="449" t="s">
        <v>1759</v>
      </c>
      <c r="Z5" s="449" t="s">
        <v>1759</v>
      </c>
      <c r="AA5" s="449"/>
      <c r="AB5" s="449"/>
      <c r="AC5" s="1130" t="s">
        <v>1833</v>
      </c>
    </row>
    <row r="6" spans="1:29" s="4" customFormat="1" ht="12" customHeight="1">
      <c r="A6" s="927"/>
      <c r="B6" s="927"/>
      <c r="C6" s="927"/>
      <c r="D6" s="927"/>
      <c r="E6" s="927"/>
      <c r="F6" s="927"/>
      <c r="G6" s="927"/>
      <c r="H6" s="365"/>
      <c r="I6" s="927"/>
      <c r="J6" s="928"/>
      <c r="K6" s="1081" t="s">
        <v>872</v>
      </c>
      <c r="L6" s="449" t="s">
        <v>1726</v>
      </c>
      <c r="M6" s="449" t="s">
        <v>1759</v>
      </c>
      <c r="N6" s="449" t="s">
        <v>1759</v>
      </c>
      <c r="O6" s="449"/>
      <c r="P6" s="449" t="s">
        <v>1759</v>
      </c>
      <c r="Q6" s="449" t="s">
        <v>1759</v>
      </c>
      <c r="R6" s="449" t="s">
        <v>1759</v>
      </c>
      <c r="S6" s="449" t="s">
        <v>1759</v>
      </c>
      <c r="T6" s="449" t="s">
        <v>1759</v>
      </c>
      <c r="U6" s="449" t="s">
        <v>1759</v>
      </c>
      <c r="V6" s="449" t="s">
        <v>1759</v>
      </c>
      <c r="W6" s="1149" t="s">
        <v>1759</v>
      </c>
      <c r="X6" s="449" t="s">
        <v>1759</v>
      </c>
      <c r="Y6" s="449" t="s">
        <v>1759</v>
      </c>
      <c r="Z6" s="449" t="s">
        <v>1759</v>
      </c>
      <c r="AA6" s="449"/>
      <c r="AB6" s="449"/>
      <c r="AC6" s="1130" t="s">
        <v>1833</v>
      </c>
    </row>
    <row r="7" spans="1:29" s="4" customFormat="1" ht="12" customHeight="1">
      <c r="A7" s="927"/>
      <c r="B7" s="927"/>
      <c r="C7" s="927"/>
      <c r="D7" s="927"/>
      <c r="E7" s="927"/>
      <c r="F7" s="927"/>
      <c r="G7" s="927"/>
      <c r="H7" s="365"/>
      <c r="I7" s="927"/>
      <c r="J7" s="928"/>
      <c r="K7" s="1081" t="s">
        <v>3859</v>
      </c>
      <c r="L7" s="449" t="s">
        <v>1726</v>
      </c>
      <c r="M7" s="449" t="s">
        <v>1759</v>
      </c>
      <c r="N7" s="449" t="s">
        <v>1759</v>
      </c>
      <c r="O7" s="449"/>
      <c r="P7" s="449" t="s">
        <v>1759</v>
      </c>
      <c r="Q7" s="449" t="s">
        <v>1759</v>
      </c>
      <c r="R7" s="449" t="s">
        <v>1759</v>
      </c>
      <c r="S7" s="449" t="s">
        <v>1759</v>
      </c>
      <c r="T7" s="449" t="s">
        <v>1759</v>
      </c>
      <c r="U7" s="449" t="s">
        <v>1759</v>
      </c>
      <c r="V7" s="449" t="s">
        <v>1759</v>
      </c>
      <c r="W7" s="449"/>
      <c r="X7" s="449" t="s">
        <v>1759</v>
      </c>
      <c r="Y7" s="449" t="s">
        <v>1759</v>
      </c>
      <c r="Z7" s="449" t="s">
        <v>1759</v>
      </c>
      <c r="AA7" s="449"/>
      <c r="AB7" s="449"/>
      <c r="AC7" s="1130" t="s">
        <v>1833</v>
      </c>
    </row>
    <row r="8" spans="1:29" s="4" customFormat="1" ht="12" customHeight="1">
      <c r="A8" s="927"/>
      <c r="B8" s="927"/>
      <c r="C8" s="927"/>
      <c r="D8" s="927"/>
      <c r="E8" s="927"/>
      <c r="F8" s="927"/>
      <c r="G8" s="927"/>
      <c r="H8" s="365"/>
      <c r="I8" s="927"/>
      <c r="J8" s="928"/>
      <c r="K8" s="1081" t="s">
        <v>3860</v>
      </c>
      <c r="L8" s="449" t="s">
        <v>1726</v>
      </c>
      <c r="M8" s="449" t="s">
        <v>1759</v>
      </c>
      <c r="N8" s="449" t="s">
        <v>1759</v>
      </c>
      <c r="O8" s="449"/>
      <c r="P8" s="449" t="s">
        <v>1759</v>
      </c>
      <c r="Q8" s="449" t="s">
        <v>1759</v>
      </c>
      <c r="R8" s="449" t="s">
        <v>1759</v>
      </c>
      <c r="S8" s="449" t="s">
        <v>1759</v>
      </c>
      <c r="T8" s="449" t="s">
        <v>1759</v>
      </c>
      <c r="U8" s="449" t="s">
        <v>1759</v>
      </c>
      <c r="V8" s="449" t="s">
        <v>1759</v>
      </c>
      <c r="W8" s="449"/>
      <c r="X8" s="449" t="s">
        <v>1759</v>
      </c>
      <c r="Y8" s="449" t="s">
        <v>1759</v>
      </c>
      <c r="Z8" s="449" t="s">
        <v>1759</v>
      </c>
      <c r="AA8" s="449"/>
      <c r="AB8" s="449"/>
      <c r="AC8" s="1130" t="s">
        <v>1833</v>
      </c>
    </row>
    <row r="9" spans="1:29" s="4" customFormat="1" ht="12" customHeight="1">
      <c r="A9" s="365"/>
      <c r="B9" s="365"/>
      <c r="C9" s="365"/>
      <c r="D9" s="365"/>
      <c r="E9" s="365"/>
      <c r="F9" s="365"/>
      <c r="G9" s="365"/>
      <c r="H9" s="365"/>
      <c r="I9" s="927"/>
      <c r="J9" s="928"/>
      <c r="K9" s="1081" t="s">
        <v>4566</v>
      </c>
      <c r="L9" s="449" t="s">
        <v>1759</v>
      </c>
      <c r="M9" s="449" t="s">
        <v>1759</v>
      </c>
      <c r="N9" s="449" t="s">
        <v>1759</v>
      </c>
      <c r="O9" s="449"/>
      <c r="P9" s="449" t="s">
        <v>1759</v>
      </c>
      <c r="Q9" s="449" t="s">
        <v>1759</v>
      </c>
      <c r="R9" s="449" t="s">
        <v>1759</v>
      </c>
      <c r="S9" s="449" t="s">
        <v>1759</v>
      </c>
      <c r="T9" s="449" t="s">
        <v>1759</v>
      </c>
      <c r="U9" s="449" t="s">
        <v>1759</v>
      </c>
      <c r="V9" s="449" t="s">
        <v>1759</v>
      </c>
      <c r="W9" s="449"/>
      <c r="X9" s="449" t="s">
        <v>1759</v>
      </c>
      <c r="Y9" s="449" t="s">
        <v>1759</v>
      </c>
      <c r="Z9" s="449" t="s">
        <v>1759</v>
      </c>
      <c r="AA9" s="449"/>
      <c r="AB9" s="449"/>
      <c r="AC9" s="1130" t="s">
        <v>1832</v>
      </c>
    </row>
    <row r="10" spans="1:29" s="4" customFormat="1" ht="12" customHeight="1">
      <c r="A10" s="371"/>
      <c r="B10" s="371"/>
      <c r="C10" s="371"/>
      <c r="D10" s="371"/>
      <c r="E10" s="371"/>
      <c r="F10" s="371"/>
      <c r="G10" s="371"/>
      <c r="H10" s="371"/>
      <c r="I10" s="931"/>
      <c r="J10" s="932"/>
      <c r="K10" s="1081" t="s">
        <v>4574</v>
      </c>
      <c r="L10" s="449" t="s">
        <v>1759</v>
      </c>
      <c r="M10" s="449" t="s">
        <v>1759</v>
      </c>
      <c r="N10" s="449" t="s">
        <v>1759</v>
      </c>
      <c r="O10" s="449"/>
      <c r="P10" s="449" t="s">
        <v>1759</v>
      </c>
      <c r="Q10" s="449" t="s">
        <v>1759</v>
      </c>
      <c r="R10" s="449" t="s">
        <v>1759</v>
      </c>
      <c r="S10" s="449" t="s">
        <v>1759</v>
      </c>
      <c r="T10" s="449" t="s">
        <v>1759</v>
      </c>
      <c r="U10" s="449" t="s">
        <v>1759</v>
      </c>
      <c r="V10" s="449"/>
      <c r="W10" s="449"/>
      <c r="X10" s="449"/>
      <c r="Y10" s="449"/>
      <c r="Z10" s="449"/>
      <c r="AA10" s="449"/>
      <c r="AB10" s="449"/>
      <c r="AC10" s="1130" t="s">
        <v>1833</v>
      </c>
    </row>
    <row r="11" spans="1:29" s="4" customFormat="1" ht="12" customHeight="1">
      <c r="A11" s="1083" t="s">
        <v>1758</v>
      </c>
      <c r="B11" s="1083" t="s">
        <v>1722</v>
      </c>
      <c r="C11" s="1083" t="s">
        <v>1723</v>
      </c>
      <c r="D11" s="1083" t="s">
        <v>1724</v>
      </c>
      <c r="E11" s="1083" t="s">
        <v>1725</v>
      </c>
      <c r="F11" s="1083" t="s">
        <v>872</v>
      </c>
      <c r="G11" s="1150" t="s">
        <v>3859</v>
      </c>
      <c r="H11" s="1150" t="s">
        <v>3860</v>
      </c>
      <c r="I11" s="1083" t="s">
        <v>4566</v>
      </c>
      <c r="J11" s="1083" t="s">
        <v>4574</v>
      </c>
      <c r="K11" s="1084"/>
      <c r="L11" s="8"/>
      <c r="M11" s="8"/>
      <c r="N11" s="8"/>
      <c r="O11" s="8"/>
      <c r="P11" s="8"/>
      <c r="Q11" s="8"/>
      <c r="R11" s="8"/>
      <c r="S11" s="8"/>
      <c r="T11" s="8"/>
      <c r="U11" s="8"/>
      <c r="V11" s="8"/>
      <c r="W11" s="8"/>
      <c r="X11" s="8"/>
      <c r="Y11" s="8"/>
    </row>
    <row r="12" spans="1:29">
      <c r="A12" s="449" t="s">
        <v>1726</v>
      </c>
      <c r="B12" s="449" t="s">
        <v>1726</v>
      </c>
      <c r="C12" s="449" t="s">
        <v>1726</v>
      </c>
      <c r="D12" s="449" t="s">
        <v>1726</v>
      </c>
      <c r="E12" s="449" t="s">
        <v>1726</v>
      </c>
      <c r="F12" s="449" t="s">
        <v>1726</v>
      </c>
      <c r="G12" s="449" t="s">
        <v>1726</v>
      </c>
      <c r="H12" s="449" t="s">
        <v>1726</v>
      </c>
      <c r="I12" s="449" t="s">
        <v>1759</v>
      </c>
      <c r="J12" s="449" t="s">
        <v>1726</v>
      </c>
      <c r="K12" s="464" t="str">
        <f t="shared" ref="K12:K14" si="0">HLOOKUP($A$2,$A$11:$J$5012,ROW()-10,0)</f>
        <v>●</v>
      </c>
    </row>
    <row r="13" spans="1:29">
      <c r="A13" s="449" t="s">
        <v>1726</v>
      </c>
      <c r="B13" s="449" t="s">
        <v>1726</v>
      </c>
      <c r="C13" s="449" t="s">
        <v>1726</v>
      </c>
      <c r="D13" s="449" t="s">
        <v>1726</v>
      </c>
      <c r="E13" s="449" t="s">
        <v>1726</v>
      </c>
      <c r="F13" s="449" t="s">
        <v>1726</v>
      </c>
      <c r="G13" s="449" t="s">
        <v>1726</v>
      </c>
      <c r="H13" s="449" t="s">
        <v>1726</v>
      </c>
      <c r="I13" s="449" t="s">
        <v>1759</v>
      </c>
      <c r="J13" s="449" t="s">
        <v>1726</v>
      </c>
      <c r="K13" s="464" t="str">
        <f t="shared" si="0"/>
        <v>●</v>
      </c>
      <c r="N13" s="2232" t="s">
        <v>978</v>
      </c>
      <c r="O13" s="2232"/>
      <c r="P13" s="2331" t="s">
        <v>146</v>
      </c>
      <c r="Q13" s="2332"/>
      <c r="R13" s="2331" t="s">
        <v>977</v>
      </c>
      <c r="S13" s="2332"/>
      <c r="T13" s="2331" t="s">
        <v>1227</v>
      </c>
      <c r="U13" s="2332"/>
      <c r="V13" s="1152"/>
    </row>
    <row r="14" spans="1:29">
      <c r="A14" s="449" t="s">
        <v>1726</v>
      </c>
      <c r="B14" s="449" t="s">
        <v>1726</v>
      </c>
      <c r="C14" s="449" t="s">
        <v>1726</v>
      </c>
      <c r="D14" s="449" t="s">
        <v>1726</v>
      </c>
      <c r="E14" s="449" t="s">
        <v>1726</v>
      </c>
      <c r="F14" s="449" t="s">
        <v>1726</v>
      </c>
      <c r="G14" s="449" t="s">
        <v>1726</v>
      </c>
      <c r="H14" s="449" t="s">
        <v>1726</v>
      </c>
      <c r="I14" s="449" t="s">
        <v>1759</v>
      </c>
      <c r="J14" s="449" t="s">
        <v>1726</v>
      </c>
      <c r="K14" s="464" t="str">
        <f t="shared" si="0"/>
        <v>●</v>
      </c>
      <c r="N14" s="1153" t="s">
        <v>839</v>
      </c>
      <c r="O14" s="1153" t="s">
        <v>1219</v>
      </c>
      <c r="P14" s="1153" t="s">
        <v>389</v>
      </c>
      <c r="Q14" s="1153" t="s">
        <v>1219</v>
      </c>
      <c r="R14" s="1153" t="s">
        <v>389</v>
      </c>
      <c r="S14" s="1153" t="s">
        <v>1219</v>
      </c>
      <c r="T14" s="1153" t="s">
        <v>389</v>
      </c>
      <c r="U14" s="1153" t="s">
        <v>1219</v>
      </c>
      <c r="V14" s="1152"/>
    </row>
    <row r="15" spans="1:29">
      <c r="A15" s="449" t="s">
        <v>1726</v>
      </c>
      <c r="B15" s="1083"/>
      <c r="C15" s="1083"/>
      <c r="D15" s="1083"/>
      <c r="E15" s="449" t="s">
        <v>1726</v>
      </c>
      <c r="F15" s="1083"/>
      <c r="G15" s="1083"/>
      <c r="H15" s="1083"/>
      <c r="I15" s="1083" t="s">
        <v>1759</v>
      </c>
      <c r="J15" s="449" t="s">
        <v>1726</v>
      </c>
      <c r="K15" s="464" t="str">
        <f t="shared" ref="K15:K78" si="1">HLOOKUP($A$2,$A$11:$J$5015,ROW()-10,0)</f>
        <v>●</v>
      </c>
      <c r="N15" s="1154">
        <v>1</v>
      </c>
      <c r="O15" s="1133" t="s">
        <v>1658</v>
      </c>
      <c r="P15" s="1155">
        <v>1</v>
      </c>
      <c r="Q15" s="1141" t="s">
        <v>982</v>
      </c>
      <c r="R15" s="1154">
        <v>1</v>
      </c>
      <c r="S15" s="1138" t="s">
        <v>981</v>
      </c>
      <c r="T15" s="1156">
        <v>1</v>
      </c>
      <c r="U15" s="1138" t="s">
        <v>1561</v>
      </c>
      <c r="V15" s="1152"/>
    </row>
    <row r="16" spans="1:29">
      <c r="A16" s="449" t="s">
        <v>1726</v>
      </c>
      <c r="B16" s="1083"/>
      <c r="C16" s="1083"/>
      <c r="D16" s="1083"/>
      <c r="E16" s="449" t="s">
        <v>1726</v>
      </c>
      <c r="F16" s="1083"/>
      <c r="G16" s="1083"/>
      <c r="H16" s="1083"/>
      <c r="I16" s="1083" t="s">
        <v>1759</v>
      </c>
      <c r="J16" s="449" t="s">
        <v>1726</v>
      </c>
      <c r="K16" s="464" t="str">
        <f t="shared" si="1"/>
        <v>●</v>
      </c>
      <c r="N16" s="1154">
        <v>1</v>
      </c>
      <c r="O16" s="1133" t="s">
        <v>1790</v>
      </c>
      <c r="P16" s="1155">
        <v>1</v>
      </c>
      <c r="Q16" s="1133" t="s">
        <v>982</v>
      </c>
      <c r="R16" s="1155">
        <v>2</v>
      </c>
      <c r="S16" s="1157" t="s">
        <v>32</v>
      </c>
      <c r="T16" s="1158">
        <v>1</v>
      </c>
      <c r="U16" s="1140" t="s">
        <v>147</v>
      </c>
      <c r="V16" s="1152"/>
    </row>
    <row r="17" spans="1:22">
      <c r="A17" s="449" t="s">
        <v>1726</v>
      </c>
      <c r="B17" s="1083"/>
      <c r="C17" s="1083"/>
      <c r="D17" s="1083"/>
      <c r="E17" s="449" t="s">
        <v>1726</v>
      </c>
      <c r="F17" s="1083"/>
      <c r="G17" s="1083"/>
      <c r="H17" s="1083"/>
      <c r="I17" s="1083" t="s">
        <v>1759</v>
      </c>
      <c r="J17" s="449" t="s">
        <v>1726</v>
      </c>
      <c r="K17" s="464" t="str">
        <f t="shared" si="1"/>
        <v>●</v>
      </c>
      <c r="N17" s="1154">
        <v>1</v>
      </c>
      <c r="O17" s="1133" t="s">
        <v>1790</v>
      </c>
      <c r="P17" s="1155">
        <v>1</v>
      </c>
      <c r="Q17" s="1137" t="s">
        <v>982</v>
      </c>
      <c r="R17" s="1155">
        <v>2</v>
      </c>
      <c r="S17" s="1159" t="s">
        <v>32</v>
      </c>
      <c r="T17" s="1160">
        <v>2</v>
      </c>
      <c r="U17" s="1140" t="s">
        <v>148</v>
      </c>
      <c r="V17" s="1152"/>
    </row>
    <row r="18" spans="1:22">
      <c r="A18" s="449" t="s">
        <v>1726</v>
      </c>
      <c r="B18" s="1083"/>
      <c r="C18" s="1083"/>
      <c r="D18" s="1083"/>
      <c r="E18" s="449" t="s">
        <v>1726</v>
      </c>
      <c r="F18" s="1083"/>
      <c r="G18" s="1083"/>
      <c r="H18" s="1083"/>
      <c r="I18" s="1083" t="s">
        <v>1759</v>
      </c>
      <c r="J18" s="449" t="s">
        <v>1726</v>
      </c>
      <c r="K18" s="464" t="str">
        <f t="shared" si="1"/>
        <v>●</v>
      </c>
      <c r="N18" s="1154">
        <v>1</v>
      </c>
      <c r="O18" s="1133" t="s">
        <v>1790</v>
      </c>
      <c r="P18" s="1155">
        <v>1</v>
      </c>
      <c r="Q18" s="1137" t="s">
        <v>982</v>
      </c>
      <c r="R18" s="1155">
        <v>2</v>
      </c>
      <c r="S18" s="1159" t="s">
        <v>32</v>
      </c>
      <c r="T18" s="1158">
        <v>3</v>
      </c>
      <c r="U18" s="1140" t="s">
        <v>149</v>
      </c>
      <c r="V18" s="1152"/>
    </row>
    <row r="19" spans="1:22">
      <c r="A19" s="449" t="s">
        <v>1726</v>
      </c>
      <c r="B19" s="1083"/>
      <c r="C19" s="1083"/>
      <c r="D19" s="1083"/>
      <c r="E19" s="449" t="s">
        <v>1726</v>
      </c>
      <c r="F19" s="1083"/>
      <c r="G19" s="1083"/>
      <c r="H19" s="1083"/>
      <c r="I19" s="1083" t="s">
        <v>1759</v>
      </c>
      <c r="J19" s="449" t="s">
        <v>1726</v>
      </c>
      <c r="K19" s="464" t="str">
        <f t="shared" si="1"/>
        <v>●</v>
      </c>
      <c r="N19" s="1154">
        <v>1</v>
      </c>
      <c r="O19" s="1133" t="s">
        <v>1790</v>
      </c>
      <c r="P19" s="1155">
        <v>1</v>
      </c>
      <c r="Q19" s="1137" t="s">
        <v>982</v>
      </c>
      <c r="R19" s="1155">
        <v>2</v>
      </c>
      <c r="S19" s="1159" t="s">
        <v>32</v>
      </c>
      <c r="T19" s="1160">
        <v>4</v>
      </c>
      <c r="U19" s="1140" t="s">
        <v>150</v>
      </c>
      <c r="V19" s="1152"/>
    </row>
    <row r="20" spans="1:22">
      <c r="A20" s="449" t="s">
        <v>1726</v>
      </c>
      <c r="B20" s="1083"/>
      <c r="C20" s="1083"/>
      <c r="D20" s="1083"/>
      <c r="E20" s="449" t="s">
        <v>1726</v>
      </c>
      <c r="F20" s="1083"/>
      <c r="G20" s="1083"/>
      <c r="H20" s="1083"/>
      <c r="I20" s="1083" t="s">
        <v>1759</v>
      </c>
      <c r="J20" s="449" t="s">
        <v>1726</v>
      </c>
      <c r="K20" s="464" t="str">
        <f t="shared" si="1"/>
        <v>●</v>
      </c>
      <c r="N20" s="1154">
        <v>1</v>
      </c>
      <c r="O20" s="1133" t="s">
        <v>1790</v>
      </c>
      <c r="P20" s="1155">
        <v>1</v>
      </c>
      <c r="Q20" s="1137" t="s">
        <v>982</v>
      </c>
      <c r="R20" s="1155">
        <v>2</v>
      </c>
      <c r="S20" s="1159" t="s">
        <v>32</v>
      </c>
      <c r="T20" s="1158">
        <v>5</v>
      </c>
      <c r="U20" s="1140" t="s">
        <v>151</v>
      </c>
      <c r="V20" s="1152"/>
    </row>
    <row r="21" spans="1:22">
      <c r="A21" s="449" t="s">
        <v>1726</v>
      </c>
      <c r="B21" s="1083"/>
      <c r="C21" s="1083"/>
      <c r="D21" s="1083"/>
      <c r="E21" s="449" t="s">
        <v>1726</v>
      </c>
      <c r="F21" s="1083"/>
      <c r="G21" s="1083"/>
      <c r="H21" s="1083"/>
      <c r="I21" s="1083" t="s">
        <v>1759</v>
      </c>
      <c r="J21" s="449" t="s">
        <v>1726</v>
      </c>
      <c r="K21" s="464" t="str">
        <f t="shared" si="1"/>
        <v>●</v>
      </c>
      <c r="N21" s="1154">
        <v>1</v>
      </c>
      <c r="O21" s="1133" t="s">
        <v>1790</v>
      </c>
      <c r="P21" s="1155">
        <v>1</v>
      </c>
      <c r="Q21" s="1137" t="s">
        <v>982</v>
      </c>
      <c r="R21" s="1155">
        <v>2</v>
      </c>
      <c r="S21" s="1159" t="s">
        <v>32</v>
      </c>
      <c r="T21" s="1160">
        <v>6</v>
      </c>
      <c r="U21" s="1140" t="s">
        <v>152</v>
      </c>
      <c r="V21" s="1152"/>
    </row>
    <row r="22" spans="1:22">
      <c r="A22" s="449" t="s">
        <v>1726</v>
      </c>
      <c r="B22" s="1083"/>
      <c r="C22" s="1083"/>
      <c r="D22" s="1083"/>
      <c r="E22" s="449" t="s">
        <v>1726</v>
      </c>
      <c r="F22" s="1083"/>
      <c r="G22" s="1083"/>
      <c r="H22" s="1083"/>
      <c r="I22" s="1083" t="s">
        <v>1759</v>
      </c>
      <c r="J22" s="449" t="s">
        <v>1726</v>
      </c>
      <c r="K22" s="464" t="str">
        <f t="shared" si="1"/>
        <v>●</v>
      </c>
      <c r="N22" s="1154">
        <v>1</v>
      </c>
      <c r="O22" s="1133" t="s">
        <v>1790</v>
      </c>
      <c r="P22" s="1155">
        <v>1</v>
      </c>
      <c r="Q22" s="1137" t="s">
        <v>982</v>
      </c>
      <c r="R22" s="1155">
        <v>2</v>
      </c>
      <c r="S22" s="1159" t="s">
        <v>32</v>
      </c>
      <c r="T22" s="1158">
        <v>7</v>
      </c>
      <c r="U22" s="1140" t="s">
        <v>1062</v>
      </c>
      <c r="V22" s="1152"/>
    </row>
    <row r="23" spans="1:22">
      <c r="A23" s="449" t="s">
        <v>1726</v>
      </c>
      <c r="B23" s="1083"/>
      <c r="C23" s="1083"/>
      <c r="D23" s="1083"/>
      <c r="E23" s="449" t="s">
        <v>1726</v>
      </c>
      <c r="F23" s="1083"/>
      <c r="G23" s="1083"/>
      <c r="H23" s="1083"/>
      <c r="I23" s="1083" t="s">
        <v>1759</v>
      </c>
      <c r="J23" s="449" t="s">
        <v>1726</v>
      </c>
      <c r="K23" s="464" t="str">
        <f t="shared" si="1"/>
        <v>●</v>
      </c>
      <c r="N23" s="1154">
        <v>1</v>
      </c>
      <c r="O23" s="1133" t="s">
        <v>1790</v>
      </c>
      <c r="P23" s="1155">
        <v>1</v>
      </c>
      <c r="Q23" s="1137" t="s">
        <v>982</v>
      </c>
      <c r="R23" s="1155">
        <v>2</v>
      </c>
      <c r="S23" s="1159" t="s">
        <v>32</v>
      </c>
      <c r="T23" s="1160">
        <v>8</v>
      </c>
      <c r="U23" s="1140" t="s">
        <v>1063</v>
      </c>
      <c r="V23" s="1152"/>
    </row>
    <row r="24" spans="1:22">
      <c r="A24" s="449" t="s">
        <v>1726</v>
      </c>
      <c r="B24" s="1083"/>
      <c r="C24" s="1083"/>
      <c r="D24" s="1083"/>
      <c r="E24" s="449" t="s">
        <v>1726</v>
      </c>
      <c r="F24" s="1083"/>
      <c r="G24" s="1083"/>
      <c r="H24" s="1083"/>
      <c r="I24" s="1083" t="s">
        <v>1759</v>
      </c>
      <c r="J24" s="449" t="s">
        <v>1726</v>
      </c>
      <c r="K24" s="464" t="str">
        <f t="shared" si="1"/>
        <v>●</v>
      </c>
      <c r="N24" s="1154">
        <v>1</v>
      </c>
      <c r="O24" s="1133" t="s">
        <v>1790</v>
      </c>
      <c r="P24" s="1155">
        <v>1</v>
      </c>
      <c r="Q24" s="1137" t="s">
        <v>982</v>
      </c>
      <c r="R24" s="1155">
        <v>2</v>
      </c>
      <c r="S24" s="1159" t="s">
        <v>32</v>
      </c>
      <c r="T24" s="1158">
        <v>9</v>
      </c>
      <c r="U24" s="1140" t="s">
        <v>1064</v>
      </c>
      <c r="V24" s="1152"/>
    </row>
    <row r="25" spans="1:22">
      <c r="A25" s="449" t="s">
        <v>1726</v>
      </c>
      <c r="B25" s="1083"/>
      <c r="C25" s="1083"/>
      <c r="D25" s="1083"/>
      <c r="E25" s="449" t="s">
        <v>1726</v>
      </c>
      <c r="F25" s="1083"/>
      <c r="G25" s="1083"/>
      <c r="H25" s="1083"/>
      <c r="I25" s="1083" t="s">
        <v>1759</v>
      </c>
      <c r="J25" s="449" t="s">
        <v>1726</v>
      </c>
      <c r="K25" s="464" t="str">
        <f t="shared" si="1"/>
        <v>●</v>
      </c>
      <c r="N25" s="1154">
        <v>1</v>
      </c>
      <c r="O25" s="1133" t="s">
        <v>1790</v>
      </c>
      <c r="P25" s="1155">
        <v>1</v>
      </c>
      <c r="Q25" s="1137" t="s">
        <v>982</v>
      </c>
      <c r="R25" s="1155">
        <v>2</v>
      </c>
      <c r="S25" s="1986" t="s">
        <v>32</v>
      </c>
      <c r="T25" s="1987">
        <v>10</v>
      </c>
      <c r="U25" s="1143" t="s">
        <v>4773</v>
      </c>
      <c r="V25" s="1152"/>
    </row>
    <row r="26" spans="1:22">
      <c r="A26" s="449" t="s">
        <v>1726</v>
      </c>
      <c r="B26" s="1083"/>
      <c r="C26" s="1083"/>
      <c r="D26" s="1083"/>
      <c r="E26" s="449" t="s">
        <v>1726</v>
      </c>
      <c r="F26" s="1083"/>
      <c r="G26" s="1083"/>
      <c r="H26" s="1083"/>
      <c r="I26" s="1083" t="s">
        <v>1759</v>
      </c>
      <c r="J26" s="449" t="s">
        <v>1726</v>
      </c>
      <c r="K26" s="464" t="str">
        <f t="shared" si="1"/>
        <v>●</v>
      </c>
      <c r="N26" s="1154">
        <v>1</v>
      </c>
      <c r="O26" s="1133" t="s">
        <v>1790</v>
      </c>
      <c r="P26" s="1155">
        <v>1</v>
      </c>
      <c r="Q26" s="1137" t="s">
        <v>982</v>
      </c>
      <c r="R26" s="1155">
        <v>2</v>
      </c>
      <c r="S26" s="1986" t="s">
        <v>32</v>
      </c>
      <c r="T26" s="1987">
        <v>10</v>
      </c>
      <c r="U26" s="1143" t="s">
        <v>4774</v>
      </c>
      <c r="V26" s="1152"/>
    </row>
    <row r="27" spans="1:22">
      <c r="A27" s="449" t="s">
        <v>1726</v>
      </c>
      <c r="B27" s="1083"/>
      <c r="C27" s="1083"/>
      <c r="D27" s="1083"/>
      <c r="E27" s="449" t="s">
        <v>1726</v>
      </c>
      <c r="F27" s="1083"/>
      <c r="G27" s="1083"/>
      <c r="H27" s="1083"/>
      <c r="I27" s="1083" t="s">
        <v>1759</v>
      </c>
      <c r="J27" s="449" t="s">
        <v>1726</v>
      </c>
      <c r="K27" s="464" t="str">
        <f t="shared" si="1"/>
        <v>●</v>
      </c>
      <c r="N27" s="1154">
        <v>1</v>
      </c>
      <c r="O27" s="1133" t="s">
        <v>1790</v>
      </c>
      <c r="P27" s="1155">
        <v>1</v>
      </c>
      <c r="Q27" s="1137" t="s">
        <v>982</v>
      </c>
      <c r="R27" s="1155">
        <v>3</v>
      </c>
      <c r="S27" s="1986" t="s">
        <v>32</v>
      </c>
      <c r="T27" s="1987">
        <v>11</v>
      </c>
      <c r="U27" s="1143" t="s">
        <v>4775</v>
      </c>
      <c r="V27" s="1152"/>
    </row>
    <row r="28" spans="1:22">
      <c r="A28" s="449" t="s">
        <v>1726</v>
      </c>
      <c r="B28" s="1083"/>
      <c r="C28" s="1083"/>
      <c r="D28" s="1083"/>
      <c r="E28" s="449" t="s">
        <v>1726</v>
      </c>
      <c r="F28" s="1083"/>
      <c r="G28" s="1083"/>
      <c r="H28" s="1083"/>
      <c r="I28" s="1083" t="s">
        <v>1759</v>
      </c>
      <c r="J28" s="449" t="s">
        <v>1726</v>
      </c>
      <c r="K28" s="464" t="str">
        <f t="shared" si="1"/>
        <v>●</v>
      </c>
      <c r="N28" s="1154">
        <v>1</v>
      </c>
      <c r="O28" s="1133" t="s">
        <v>1790</v>
      </c>
      <c r="P28" s="1155">
        <v>1</v>
      </c>
      <c r="Q28" s="1137" t="s">
        <v>982</v>
      </c>
      <c r="R28" s="1155">
        <v>2</v>
      </c>
      <c r="S28" s="1159" t="s">
        <v>32</v>
      </c>
      <c r="T28" s="1160">
        <v>13</v>
      </c>
      <c r="U28" s="1140" t="s">
        <v>634</v>
      </c>
      <c r="V28" s="1152"/>
    </row>
    <row r="29" spans="1:22">
      <c r="A29" s="449" t="s">
        <v>1726</v>
      </c>
      <c r="B29" s="1083"/>
      <c r="C29" s="1083"/>
      <c r="D29" s="1083"/>
      <c r="E29" s="449" t="s">
        <v>1726</v>
      </c>
      <c r="F29" s="1083"/>
      <c r="G29" s="1083"/>
      <c r="H29" s="1083"/>
      <c r="I29" s="1083" t="s">
        <v>1759</v>
      </c>
      <c r="J29" s="449" t="s">
        <v>1726</v>
      </c>
      <c r="K29" s="464" t="str">
        <f t="shared" si="1"/>
        <v>●</v>
      </c>
      <c r="N29" s="1154">
        <v>1</v>
      </c>
      <c r="O29" s="1133" t="s">
        <v>1790</v>
      </c>
      <c r="P29" s="1155">
        <v>1</v>
      </c>
      <c r="Q29" s="1137" t="s">
        <v>982</v>
      </c>
      <c r="R29" s="1155">
        <v>2</v>
      </c>
      <c r="S29" s="1159" t="s">
        <v>32</v>
      </c>
      <c r="T29" s="1160">
        <v>14</v>
      </c>
      <c r="U29" s="1140" t="s">
        <v>1256</v>
      </c>
      <c r="V29" s="1152"/>
    </row>
    <row r="30" spans="1:22">
      <c r="A30" s="449" t="s">
        <v>1726</v>
      </c>
      <c r="B30" s="1083"/>
      <c r="C30" s="1083"/>
      <c r="D30" s="1083"/>
      <c r="E30" s="449" t="s">
        <v>1726</v>
      </c>
      <c r="F30" s="1083"/>
      <c r="G30" s="1083"/>
      <c r="H30" s="1083"/>
      <c r="I30" s="1083" t="s">
        <v>1759</v>
      </c>
      <c r="J30" s="449" t="s">
        <v>1726</v>
      </c>
      <c r="K30" s="464" t="str">
        <f t="shared" si="1"/>
        <v>●</v>
      </c>
      <c r="N30" s="1154">
        <v>1</v>
      </c>
      <c r="O30" s="1133" t="s">
        <v>1790</v>
      </c>
      <c r="P30" s="1155">
        <v>2</v>
      </c>
      <c r="Q30" s="1133" t="s">
        <v>525</v>
      </c>
      <c r="R30" s="1155">
        <v>1</v>
      </c>
      <c r="S30" s="1157" t="s">
        <v>32</v>
      </c>
      <c r="T30" s="1158">
        <v>1</v>
      </c>
      <c r="U30" s="1140" t="s">
        <v>309</v>
      </c>
      <c r="V30" s="1152"/>
    </row>
    <row r="31" spans="1:22">
      <c r="A31" s="449" t="s">
        <v>1726</v>
      </c>
      <c r="B31" s="1083"/>
      <c r="C31" s="1083"/>
      <c r="D31" s="1083"/>
      <c r="E31" s="449" t="s">
        <v>1726</v>
      </c>
      <c r="F31" s="1083"/>
      <c r="G31" s="1083"/>
      <c r="H31" s="1083"/>
      <c r="I31" s="1083" t="s">
        <v>1759</v>
      </c>
      <c r="J31" s="449" t="s">
        <v>1726</v>
      </c>
      <c r="K31" s="464" t="str">
        <f t="shared" si="1"/>
        <v>●</v>
      </c>
      <c r="N31" s="1154">
        <v>1</v>
      </c>
      <c r="O31" s="1133" t="s">
        <v>1790</v>
      </c>
      <c r="P31" s="1155">
        <v>2</v>
      </c>
      <c r="Q31" s="1137" t="s">
        <v>525</v>
      </c>
      <c r="R31" s="1155">
        <v>1</v>
      </c>
      <c r="S31" s="1159" t="s">
        <v>32</v>
      </c>
      <c r="T31" s="1160">
        <v>2</v>
      </c>
      <c r="U31" s="1140" t="s">
        <v>1257</v>
      </c>
      <c r="V31" s="1152"/>
    </row>
    <row r="32" spans="1:22">
      <c r="A32" s="449" t="s">
        <v>1726</v>
      </c>
      <c r="B32" s="1083"/>
      <c r="C32" s="1083"/>
      <c r="D32" s="1083"/>
      <c r="E32" s="449" t="s">
        <v>1726</v>
      </c>
      <c r="F32" s="1083"/>
      <c r="G32" s="1083"/>
      <c r="H32" s="1083"/>
      <c r="I32" s="1083" t="s">
        <v>1759</v>
      </c>
      <c r="J32" s="449" t="s">
        <v>1726</v>
      </c>
      <c r="K32" s="464" t="str">
        <f t="shared" si="1"/>
        <v>●</v>
      </c>
      <c r="N32" s="1154">
        <v>1</v>
      </c>
      <c r="O32" s="1133" t="s">
        <v>1790</v>
      </c>
      <c r="P32" s="1155">
        <v>2</v>
      </c>
      <c r="Q32" s="1137" t="s">
        <v>525</v>
      </c>
      <c r="R32" s="1155">
        <v>1</v>
      </c>
      <c r="S32" s="1159" t="s">
        <v>32</v>
      </c>
      <c r="T32" s="1160">
        <v>3</v>
      </c>
      <c r="U32" s="1140" t="s">
        <v>1258</v>
      </c>
      <c r="V32" s="1152"/>
    </row>
    <row r="33" spans="1:22">
      <c r="A33" s="449" t="s">
        <v>1726</v>
      </c>
      <c r="B33" s="1083"/>
      <c r="C33" s="1083"/>
      <c r="D33" s="1083"/>
      <c r="E33" s="449" t="s">
        <v>1726</v>
      </c>
      <c r="F33" s="1083"/>
      <c r="G33" s="1083"/>
      <c r="H33" s="1083"/>
      <c r="I33" s="1083" t="s">
        <v>1759</v>
      </c>
      <c r="J33" s="449" t="s">
        <v>1726</v>
      </c>
      <c r="K33" s="464" t="str">
        <f t="shared" si="1"/>
        <v>●</v>
      </c>
      <c r="N33" s="1154">
        <v>1</v>
      </c>
      <c r="O33" s="1133" t="s">
        <v>1790</v>
      </c>
      <c r="P33" s="1155">
        <v>2</v>
      </c>
      <c r="Q33" s="1137" t="s">
        <v>525</v>
      </c>
      <c r="R33" s="1155">
        <v>1</v>
      </c>
      <c r="S33" s="1159" t="s">
        <v>32</v>
      </c>
      <c r="T33" s="1160">
        <v>4</v>
      </c>
      <c r="U33" s="1140" t="s">
        <v>310</v>
      </c>
      <c r="V33" s="1152"/>
    </row>
    <row r="34" spans="1:22">
      <c r="A34" s="449" t="s">
        <v>1726</v>
      </c>
      <c r="B34" s="1083"/>
      <c r="C34" s="1083"/>
      <c r="D34" s="1083"/>
      <c r="E34" s="449" t="s">
        <v>1726</v>
      </c>
      <c r="F34" s="1083"/>
      <c r="G34" s="1083"/>
      <c r="H34" s="1083"/>
      <c r="I34" s="1083" t="s">
        <v>1759</v>
      </c>
      <c r="J34" s="449" t="s">
        <v>1726</v>
      </c>
      <c r="K34" s="464" t="str">
        <f t="shared" si="1"/>
        <v>●</v>
      </c>
      <c r="N34" s="1154">
        <v>1</v>
      </c>
      <c r="O34" s="1133" t="s">
        <v>1790</v>
      </c>
      <c r="P34" s="1155">
        <v>2</v>
      </c>
      <c r="Q34" s="1137" t="s">
        <v>525</v>
      </c>
      <c r="R34" s="1155">
        <v>1</v>
      </c>
      <c r="S34" s="1159" t="s">
        <v>32</v>
      </c>
      <c r="T34" s="1160">
        <v>5</v>
      </c>
      <c r="U34" s="1140" t="s">
        <v>311</v>
      </c>
      <c r="V34" s="1152"/>
    </row>
    <row r="35" spans="1:22">
      <c r="A35" s="449" t="s">
        <v>1726</v>
      </c>
      <c r="B35" s="1083"/>
      <c r="C35" s="1083"/>
      <c r="D35" s="1083"/>
      <c r="E35" s="449" t="s">
        <v>1726</v>
      </c>
      <c r="F35" s="1083"/>
      <c r="G35" s="1083"/>
      <c r="H35" s="1083"/>
      <c r="I35" s="1083" t="s">
        <v>1759</v>
      </c>
      <c r="J35" s="449" t="s">
        <v>1726</v>
      </c>
      <c r="K35" s="464" t="str">
        <f t="shared" si="1"/>
        <v>●</v>
      </c>
      <c r="N35" s="1154">
        <v>1</v>
      </c>
      <c r="O35" s="1133" t="s">
        <v>1790</v>
      </c>
      <c r="P35" s="1155">
        <v>3</v>
      </c>
      <c r="Q35" s="1133" t="s">
        <v>312</v>
      </c>
      <c r="R35" s="1155">
        <v>1</v>
      </c>
      <c r="S35" s="1161" t="s">
        <v>981</v>
      </c>
      <c r="T35" s="1156">
        <v>1</v>
      </c>
      <c r="U35" s="1139" t="s">
        <v>259</v>
      </c>
      <c r="V35" s="1152"/>
    </row>
    <row r="36" spans="1:22">
      <c r="A36" s="449" t="s">
        <v>1726</v>
      </c>
      <c r="B36" s="1083"/>
      <c r="C36" s="1083"/>
      <c r="D36" s="1083"/>
      <c r="E36" s="449" t="s">
        <v>1726</v>
      </c>
      <c r="F36" s="1083"/>
      <c r="G36" s="1083"/>
      <c r="H36" s="1083"/>
      <c r="I36" s="1083" t="s">
        <v>1759</v>
      </c>
      <c r="J36" s="449" t="s">
        <v>1726</v>
      </c>
      <c r="K36" s="464" t="str">
        <f t="shared" si="1"/>
        <v>●</v>
      </c>
      <c r="N36" s="1154">
        <v>1</v>
      </c>
      <c r="O36" s="1133" t="s">
        <v>1790</v>
      </c>
      <c r="P36" s="1155">
        <v>3</v>
      </c>
      <c r="Q36" s="1133" t="s">
        <v>312</v>
      </c>
      <c r="R36" s="1155">
        <v>1</v>
      </c>
      <c r="S36" s="1161" t="s">
        <v>981</v>
      </c>
      <c r="T36" s="1156">
        <v>2</v>
      </c>
      <c r="U36" s="1139" t="s">
        <v>260</v>
      </c>
      <c r="V36" s="1152"/>
    </row>
    <row r="37" spans="1:22">
      <c r="A37" s="449" t="s">
        <v>1726</v>
      </c>
      <c r="B37" s="1083"/>
      <c r="C37" s="1083"/>
      <c r="D37" s="1083"/>
      <c r="E37" s="449" t="s">
        <v>1726</v>
      </c>
      <c r="F37" s="1083"/>
      <c r="G37" s="1083"/>
      <c r="H37" s="1083"/>
      <c r="I37" s="1083" t="s">
        <v>1759</v>
      </c>
      <c r="J37" s="449" t="s">
        <v>1726</v>
      </c>
      <c r="K37" s="464" t="str">
        <f t="shared" si="1"/>
        <v>●</v>
      </c>
      <c r="N37" s="1154">
        <v>1</v>
      </c>
      <c r="O37" s="1133" t="s">
        <v>1790</v>
      </c>
      <c r="P37" s="1155">
        <v>3</v>
      </c>
      <c r="Q37" s="1133" t="s">
        <v>312</v>
      </c>
      <c r="R37" s="1155">
        <v>1</v>
      </c>
      <c r="S37" s="1161" t="s">
        <v>981</v>
      </c>
      <c r="T37" s="1156">
        <v>3</v>
      </c>
      <c r="U37" s="1139" t="s">
        <v>261</v>
      </c>
      <c r="V37" s="1152"/>
    </row>
    <row r="38" spans="1:22">
      <c r="A38" s="449" t="s">
        <v>1726</v>
      </c>
      <c r="B38" s="1083"/>
      <c r="C38" s="1083"/>
      <c r="D38" s="1083"/>
      <c r="E38" s="449" t="s">
        <v>1726</v>
      </c>
      <c r="F38" s="1083"/>
      <c r="G38" s="1083"/>
      <c r="H38" s="1083"/>
      <c r="I38" s="1083" t="s">
        <v>1759</v>
      </c>
      <c r="J38" s="449" t="s">
        <v>1726</v>
      </c>
      <c r="K38" s="464" t="str">
        <f t="shared" si="1"/>
        <v>●</v>
      </c>
      <c r="N38" s="1154">
        <v>1</v>
      </c>
      <c r="O38" s="1133" t="s">
        <v>1790</v>
      </c>
      <c r="P38" s="1155">
        <v>3</v>
      </c>
      <c r="Q38" s="1133" t="s">
        <v>312</v>
      </c>
      <c r="R38" s="1155">
        <v>1</v>
      </c>
      <c r="S38" s="1161" t="s">
        <v>981</v>
      </c>
      <c r="T38" s="1156">
        <v>4</v>
      </c>
      <c r="U38" s="1139" t="s">
        <v>262</v>
      </c>
      <c r="V38" s="1152"/>
    </row>
    <row r="39" spans="1:22">
      <c r="A39" s="449" t="s">
        <v>1726</v>
      </c>
      <c r="B39" s="1083"/>
      <c r="C39" s="1083"/>
      <c r="D39" s="1083"/>
      <c r="E39" s="449" t="s">
        <v>1726</v>
      </c>
      <c r="F39" s="1083"/>
      <c r="G39" s="1083"/>
      <c r="H39" s="1083"/>
      <c r="I39" s="1083" t="s">
        <v>1759</v>
      </c>
      <c r="J39" s="449" t="s">
        <v>1726</v>
      </c>
      <c r="K39" s="464" t="str">
        <f t="shared" si="1"/>
        <v>●</v>
      </c>
      <c r="N39" s="1154">
        <v>1</v>
      </c>
      <c r="O39" s="1133" t="s">
        <v>1790</v>
      </c>
      <c r="P39" s="1155">
        <v>3</v>
      </c>
      <c r="Q39" s="1133" t="s">
        <v>312</v>
      </c>
      <c r="R39" s="1155">
        <v>1</v>
      </c>
      <c r="S39" s="1161" t="s">
        <v>981</v>
      </c>
      <c r="T39" s="1156">
        <v>5</v>
      </c>
      <c r="U39" s="1139" t="s">
        <v>263</v>
      </c>
      <c r="V39" s="1152"/>
    </row>
    <row r="40" spans="1:22">
      <c r="A40" s="449" t="s">
        <v>1726</v>
      </c>
      <c r="B40" s="1083"/>
      <c r="C40" s="1083"/>
      <c r="D40" s="1083"/>
      <c r="E40" s="449" t="s">
        <v>1726</v>
      </c>
      <c r="F40" s="1083"/>
      <c r="G40" s="1083"/>
      <c r="H40" s="1083"/>
      <c r="I40" s="1083" t="s">
        <v>1759</v>
      </c>
      <c r="J40" s="449" t="s">
        <v>1726</v>
      </c>
      <c r="K40" s="464" t="str">
        <f t="shared" si="1"/>
        <v>●</v>
      </c>
      <c r="N40" s="1154">
        <v>1</v>
      </c>
      <c r="O40" s="1133" t="s">
        <v>1790</v>
      </c>
      <c r="P40" s="1155">
        <v>3</v>
      </c>
      <c r="Q40" s="1133" t="s">
        <v>312</v>
      </c>
      <c r="R40" s="1155">
        <v>1</v>
      </c>
      <c r="S40" s="1161" t="s">
        <v>981</v>
      </c>
      <c r="T40" s="1156">
        <v>6</v>
      </c>
      <c r="U40" s="1139" t="s">
        <v>281</v>
      </c>
      <c r="V40" s="1152"/>
    </row>
    <row r="41" spans="1:22">
      <c r="A41" s="449" t="s">
        <v>1726</v>
      </c>
      <c r="B41" s="1083"/>
      <c r="C41" s="1083"/>
      <c r="D41" s="1083"/>
      <c r="E41" s="449" t="s">
        <v>1726</v>
      </c>
      <c r="F41" s="1083"/>
      <c r="G41" s="1083"/>
      <c r="H41" s="1083"/>
      <c r="I41" s="1083" t="s">
        <v>1759</v>
      </c>
      <c r="J41" s="449" t="s">
        <v>1726</v>
      </c>
      <c r="K41" s="464" t="str">
        <f t="shared" si="1"/>
        <v>●</v>
      </c>
      <c r="N41" s="1154">
        <v>1</v>
      </c>
      <c r="O41" s="1133" t="s">
        <v>1790</v>
      </c>
      <c r="P41" s="1155">
        <v>3</v>
      </c>
      <c r="Q41" s="1133" t="s">
        <v>312</v>
      </c>
      <c r="R41" s="1155">
        <v>2</v>
      </c>
      <c r="S41" s="1157" t="s">
        <v>32</v>
      </c>
      <c r="T41" s="1158">
        <v>1</v>
      </c>
      <c r="U41" s="1140" t="s">
        <v>867</v>
      </c>
      <c r="V41" s="1152"/>
    </row>
    <row r="42" spans="1:22">
      <c r="A42" s="449" t="s">
        <v>1726</v>
      </c>
      <c r="B42" s="1083"/>
      <c r="C42" s="1083"/>
      <c r="D42" s="1083"/>
      <c r="E42" s="449" t="s">
        <v>1726</v>
      </c>
      <c r="F42" s="1083"/>
      <c r="G42" s="1083"/>
      <c r="H42" s="1083"/>
      <c r="I42" s="1083" t="s">
        <v>1759</v>
      </c>
      <c r="J42" s="449" t="s">
        <v>1726</v>
      </c>
      <c r="K42" s="464" t="str">
        <f t="shared" si="1"/>
        <v>●</v>
      </c>
      <c r="N42" s="1154">
        <v>1</v>
      </c>
      <c r="O42" s="1133" t="s">
        <v>1790</v>
      </c>
      <c r="P42" s="1155">
        <v>3</v>
      </c>
      <c r="Q42" s="1133" t="s">
        <v>312</v>
      </c>
      <c r="R42" s="1155">
        <v>2</v>
      </c>
      <c r="S42" s="1159" t="s">
        <v>32</v>
      </c>
      <c r="T42" s="1160">
        <v>2</v>
      </c>
      <c r="U42" s="1140" t="s">
        <v>868</v>
      </c>
      <c r="V42" s="1152"/>
    </row>
    <row r="43" spans="1:22">
      <c r="A43" s="449" t="s">
        <v>1726</v>
      </c>
      <c r="B43" s="1083"/>
      <c r="C43" s="1083"/>
      <c r="D43" s="1083"/>
      <c r="E43" s="449" t="s">
        <v>1726</v>
      </c>
      <c r="F43" s="1083"/>
      <c r="G43" s="1083"/>
      <c r="H43" s="1083"/>
      <c r="I43" s="1083" t="s">
        <v>1759</v>
      </c>
      <c r="J43" s="449" t="s">
        <v>1726</v>
      </c>
      <c r="K43" s="464" t="str">
        <f t="shared" si="1"/>
        <v>●</v>
      </c>
      <c r="N43" s="1154">
        <v>1</v>
      </c>
      <c r="O43" s="1133" t="s">
        <v>1790</v>
      </c>
      <c r="P43" s="1155">
        <v>4</v>
      </c>
      <c r="Q43" s="1136" t="s">
        <v>869</v>
      </c>
      <c r="R43" s="1155">
        <v>1</v>
      </c>
      <c r="S43" s="1161" t="s">
        <v>981</v>
      </c>
      <c r="T43" s="1156">
        <v>1</v>
      </c>
      <c r="U43" s="1139" t="s">
        <v>264</v>
      </c>
      <c r="V43" s="1152"/>
    </row>
    <row r="44" spans="1:22">
      <c r="A44" s="449" t="s">
        <v>1726</v>
      </c>
      <c r="B44" s="1083"/>
      <c r="C44" s="1083"/>
      <c r="D44" s="1083"/>
      <c r="E44" s="449" t="s">
        <v>1726</v>
      </c>
      <c r="F44" s="1083"/>
      <c r="G44" s="1083"/>
      <c r="H44" s="1083"/>
      <c r="I44" s="1083" t="s">
        <v>1759</v>
      </c>
      <c r="J44" s="449" t="s">
        <v>1726</v>
      </c>
      <c r="K44" s="464" t="str">
        <f t="shared" si="1"/>
        <v>●</v>
      </c>
      <c r="N44" s="1154">
        <v>1</v>
      </c>
      <c r="O44" s="1133" t="s">
        <v>1790</v>
      </c>
      <c r="P44" s="1155">
        <v>4</v>
      </c>
      <c r="Q44" s="1136" t="s">
        <v>869</v>
      </c>
      <c r="R44" s="1155">
        <v>1</v>
      </c>
      <c r="S44" s="1161" t="s">
        <v>981</v>
      </c>
      <c r="T44" s="1156">
        <v>2</v>
      </c>
      <c r="U44" s="1139" t="s">
        <v>1259</v>
      </c>
      <c r="V44" s="1152"/>
    </row>
    <row r="45" spans="1:22">
      <c r="A45" s="449" t="s">
        <v>1726</v>
      </c>
      <c r="B45" s="1083"/>
      <c r="C45" s="1083"/>
      <c r="D45" s="1083"/>
      <c r="E45" s="449" t="s">
        <v>1726</v>
      </c>
      <c r="F45" s="1083"/>
      <c r="G45" s="1083"/>
      <c r="H45" s="1083"/>
      <c r="I45" s="1083" t="s">
        <v>1759</v>
      </c>
      <c r="J45" s="449" t="s">
        <v>1726</v>
      </c>
      <c r="K45" s="464" t="str">
        <f t="shared" si="1"/>
        <v>●</v>
      </c>
      <c r="N45" s="1154">
        <v>1</v>
      </c>
      <c r="O45" s="1133" t="s">
        <v>1790</v>
      </c>
      <c r="P45" s="1155">
        <v>4</v>
      </c>
      <c r="Q45" s="1136" t="s">
        <v>869</v>
      </c>
      <c r="R45" s="1155">
        <v>2</v>
      </c>
      <c r="S45" s="1140" t="s">
        <v>32</v>
      </c>
      <c r="T45" s="1158">
        <v>1</v>
      </c>
      <c r="U45" s="1140" t="s">
        <v>867</v>
      </c>
      <c r="V45" s="1152"/>
    </row>
    <row r="46" spans="1:22">
      <c r="A46" s="449" t="s">
        <v>1726</v>
      </c>
      <c r="B46" s="1083"/>
      <c r="C46" s="1083"/>
      <c r="D46" s="1083"/>
      <c r="E46" s="449" t="s">
        <v>1726</v>
      </c>
      <c r="F46" s="1083"/>
      <c r="G46" s="1083"/>
      <c r="H46" s="1083"/>
      <c r="I46" s="1083" t="s">
        <v>1759</v>
      </c>
      <c r="J46" s="449" t="s">
        <v>1726</v>
      </c>
      <c r="K46" s="464" t="str">
        <f t="shared" si="1"/>
        <v>●</v>
      </c>
      <c r="N46" s="1154">
        <v>1</v>
      </c>
      <c r="O46" s="1133" t="s">
        <v>1790</v>
      </c>
      <c r="P46" s="1155">
        <v>4</v>
      </c>
      <c r="Q46" s="1136" t="s">
        <v>869</v>
      </c>
      <c r="R46" s="1155">
        <v>2</v>
      </c>
      <c r="S46" s="1140" t="s">
        <v>32</v>
      </c>
      <c r="T46" s="1158">
        <v>2</v>
      </c>
      <c r="U46" s="1140" t="s">
        <v>1260</v>
      </c>
      <c r="V46" s="1152"/>
    </row>
    <row r="47" spans="1:22">
      <c r="A47" s="449" t="s">
        <v>1726</v>
      </c>
      <c r="B47" s="1083"/>
      <c r="C47" s="1083"/>
      <c r="D47" s="1083"/>
      <c r="E47" s="449" t="s">
        <v>1726</v>
      </c>
      <c r="F47" s="1083"/>
      <c r="G47" s="1083"/>
      <c r="H47" s="1083"/>
      <c r="I47" s="1083" t="s">
        <v>1759</v>
      </c>
      <c r="J47" s="449" t="s">
        <v>1726</v>
      </c>
      <c r="K47" s="464" t="str">
        <f t="shared" si="1"/>
        <v>●</v>
      </c>
      <c r="N47" s="1154">
        <v>1</v>
      </c>
      <c r="O47" s="1133" t="s">
        <v>1790</v>
      </c>
      <c r="P47" s="1155">
        <v>4</v>
      </c>
      <c r="Q47" s="1136" t="s">
        <v>869</v>
      </c>
      <c r="R47" s="1155">
        <v>2</v>
      </c>
      <c r="S47" s="1140" t="s">
        <v>32</v>
      </c>
      <c r="T47" s="1158">
        <v>3</v>
      </c>
      <c r="U47" s="1140" t="s">
        <v>1261</v>
      </c>
      <c r="V47" s="1152"/>
    </row>
    <row r="48" spans="1:22">
      <c r="A48" s="449" t="s">
        <v>1726</v>
      </c>
      <c r="B48" s="1083"/>
      <c r="C48" s="1083"/>
      <c r="D48" s="1083"/>
      <c r="E48" s="449" t="s">
        <v>1726</v>
      </c>
      <c r="F48" s="1083"/>
      <c r="G48" s="1083"/>
      <c r="H48" s="1083"/>
      <c r="I48" s="1083" t="s">
        <v>1759</v>
      </c>
      <c r="J48" s="449" t="s">
        <v>1726</v>
      </c>
      <c r="K48" s="464" t="str">
        <f t="shared" si="1"/>
        <v>●</v>
      </c>
      <c r="N48" s="1154">
        <v>2</v>
      </c>
      <c r="O48" s="1133" t="s">
        <v>3619</v>
      </c>
      <c r="P48" s="1155">
        <v>1</v>
      </c>
      <c r="Q48" s="1136" t="s">
        <v>982</v>
      </c>
      <c r="R48" s="1155">
        <v>1</v>
      </c>
      <c r="S48" s="1134" t="s">
        <v>1563</v>
      </c>
      <c r="T48" s="1162">
        <v>1</v>
      </c>
      <c r="U48" s="1134" t="s">
        <v>1564</v>
      </c>
      <c r="V48" s="1152"/>
    </row>
    <row r="49" spans="1:22">
      <c r="A49" s="449" t="s">
        <v>1726</v>
      </c>
      <c r="B49" s="1083"/>
      <c r="C49" s="1083"/>
      <c r="D49" s="1083"/>
      <c r="E49" s="449" t="s">
        <v>1726</v>
      </c>
      <c r="F49" s="1083"/>
      <c r="G49" s="1083"/>
      <c r="H49" s="1083"/>
      <c r="I49" s="1083" t="s">
        <v>1759</v>
      </c>
      <c r="J49" s="449" t="s">
        <v>1726</v>
      </c>
      <c r="K49" s="464" t="str">
        <f t="shared" si="1"/>
        <v>●</v>
      </c>
      <c r="N49" s="1154">
        <v>2</v>
      </c>
      <c r="O49" s="1133" t="s">
        <v>3619</v>
      </c>
      <c r="P49" s="1155">
        <v>1</v>
      </c>
      <c r="Q49" s="1133" t="s">
        <v>312</v>
      </c>
      <c r="R49" s="1155">
        <v>2</v>
      </c>
      <c r="S49" s="1134" t="s">
        <v>1563</v>
      </c>
      <c r="T49" s="1162">
        <v>1</v>
      </c>
      <c r="U49" s="1142" t="s">
        <v>1565</v>
      </c>
      <c r="V49" s="1152"/>
    </row>
    <row r="50" spans="1:22">
      <c r="A50" s="449" t="s">
        <v>1726</v>
      </c>
      <c r="B50" s="1083"/>
      <c r="C50" s="1083"/>
      <c r="D50" s="1083"/>
      <c r="E50" s="449" t="s">
        <v>1726</v>
      </c>
      <c r="F50" s="1083"/>
      <c r="G50" s="1083"/>
      <c r="H50" s="1083"/>
      <c r="I50" s="1083" t="s">
        <v>1759</v>
      </c>
      <c r="J50" s="449" t="s">
        <v>1726</v>
      </c>
      <c r="K50" s="464" t="str">
        <f t="shared" si="1"/>
        <v>●</v>
      </c>
      <c r="N50" s="1154">
        <v>3</v>
      </c>
      <c r="O50" s="1133" t="s">
        <v>3611</v>
      </c>
      <c r="P50" s="1155">
        <v>1</v>
      </c>
      <c r="Q50" s="1136" t="s">
        <v>982</v>
      </c>
      <c r="R50" s="1155">
        <v>1</v>
      </c>
      <c r="S50" s="1134" t="s">
        <v>1563</v>
      </c>
      <c r="T50" s="1162">
        <v>1</v>
      </c>
      <c r="U50" s="1134" t="s">
        <v>1566</v>
      </c>
      <c r="V50" s="1152"/>
    </row>
    <row r="51" spans="1:22">
      <c r="A51" s="449" t="s">
        <v>1726</v>
      </c>
      <c r="B51" s="1083"/>
      <c r="C51" s="1083"/>
      <c r="D51" s="1083"/>
      <c r="E51" s="449" t="s">
        <v>1726</v>
      </c>
      <c r="F51" s="1083"/>
      <c r="G51" s="1083"/>
      <c r="H51" s="1083"/>
      <c r="I51" s="1083" t="s">
        <v>1759</v>
      </c>
      <c r="J51" s="449" t="s">
        <v>1726</v>
      </c>
      <c r="K51" s="464" t="str">
        <f t="shared" si="1"/>
        <v>●</v>
      </c>
      <c r="N51" s="1154">
        <v>3</v>
      </c>
      <c r="O51" s="1133" t="s">
        <v>3611</v>
      </c>
      <c r="P51" s="1155">
        <v>1</v>
      </c>
      <c r="Q51" s="1136" t="s">
        <v>982</v>
      </c>
      <c r="R51" s="1155">
        <v>1</v>
      </c>
      <c r="S51" s="1161" t="s">
        <v>1567</v>
      </c>
      <c r="T51" s="1162">
        <v>2</v>
      </c>
      <c r="U51" s="1134" t="s">
        <v>1564</v>
      </c>
      <c r="V51" s="1152"/>
    </row>
    <row r="52" spans="1:22">
      <c r="A52" s="449" t="s">
        <v>1726</v>
      </c>
      <c r="B52" s="1083"/>
      <c r="C52" s="1083"/>
      <c r="D52" s="1083"/>
      <c r="E52" s="449" t="s">
        <v>1726</v>
      </c>
      <c r="F52" s="1083"/>
      <c r="G52" s="1083"/>
      <c r="H52" s="1083"/>
      <c r="I52" s="1083" t="s">
        <v>1759</v>
      </c>
      <c r="J52" s="449" t="s">
        <v>1726</v>
      </c>
      <c r="K52" s="464" t="str">
        <f t="shared" si="1"/>
        <v>●</v>
      </c>
      <c r="N52" s="1154">
        <v>3</v>
      </c>
      <c r="O52" s="1133" t="s">
        <v>3611</v>
      </c>
      <c r="P52" s="1155">
        <v>2</v>
      </c>
      <c r="Q52" s="1136" t="s">
        <v>312</v>
      </c>
      <c r="R52" s="1155">
        <v>1</v>
      </c>
      <c r="S52" s="1161" t="s">
        <v>1563</v>
      </c>
      <c r="T52" s="1162">
        <v>1</v>
      </c>
      <c r="U52" s="1142" t="s">
        <v>1565</v>
      </c>
      <c r="V52" s="1152"/>
    </row>
    <row r="53" spans="1:22">
      <c r="A53" s="449" t="s">
        <v>1726</v>
      </c>
      <c r="B53" s="1083"/>
      <c r="C53" s="1083"/>
      <c r="D53" s="1083"/>
      <c r="E53" s="449" t="s">
        <v>1726</v>
      </c>
      <c r="F53" s="1083"/>
      <c r="G53" s="1083"/>
      <c r="H53" s="1083"/>
      <c r="I53" s="1083" t="s">
        <v>1759</v>
      </c>
      <c r="J53" s="449" t="s">
        <v>1726</v>
      </c>
      <c r="K53" s="464" t="str">
        <f t="shared" si="1"/>
        <v>●</v>
      </c>
      <c r="N53" s="1154">
        <v>4</v>
      </c>
      <c r="O53" s="1133" t="s">
        <v>3620</v>
      </c>
      <c r="P53" s="1155">
        <v>1</v>
      </c>
      <c r="Q53" s="1136" t="s">
        <v>982</v>
      </c>
      <c r="R53" s="1155">
        <v>1</v>
      </c>
      <c r="S53" s="1134" t="s">
        <v>1563</v>
      </c>
      <c r="T53" s="1162">
        <v>1</v>
      </c>
      <c r="U53" s="1134" t="s">
        <v>1568</v>
      </c>
      <c r="V53" s="1152"/>
    </row>
    <row r="54" spans="1:22">
      <c r="A54" s="449" t="s">
        <v>1726</v>
      </c>
      <c r="B54" s="1083"/>
      <c r="C54" s="1083"/>
      <c r="D54" s="1083"/>
      <c r="E54" s="449" t="s">
        <v>1726</v>
      </c>
      <c r="F54" s="1083"/>
      <c r="G54" s="1083"/>
      <c r="H54" s="1083"/>
      <c r="I54" s="1083" t="s">
        <v>1759</v>
      </c>
      <c r="J54" s="449" t="s">
        <v>1726</v>
      </c>
      <c r="K54" s="464" t="str">
        <f t="shared" si="1"/>
        <v>●</v>
      </c>
      <c r="N54" s="1154">
        <v>4</v>
      </c>
      <c r="O54" s="1133" t="s">
        <v>3620</v>
      </c>
      <c r="P54" s="1155">
        <v>1</v>
      </c>
      <c r="Q54" s="1137" t="s">
        <v>982</v>
      </c>
      <c r="R54" s="1155">
        <v>1</v>
      </c>
      <c r="S54" s="1161" t="s">
        <v>1567</v>
      </c>
      <c r="T54" s="1162">
        <v>2</v>
      </c>
      <c r="U54" s="1134" t="s">
        <v>1570</v>
      </c>
      <c r="V54" s="1152"/>
    </row>
    <row r="55" spans="1:22">
      <c r="A55" s="449" t="s">
        <v>1726</v>
      </c>
      <c r="B55" s="1083"/>
      <c r="C55" s="1083"/>
      <c r="D55" s="1083"/>
      <c r="E55" s="449" t="s">
        <v>1726</v>
      </c>
      <c r="F55" s="1083"/>
      <c r="G55" s="1083"/>
      <c r="H55" s="1083"/>
      <c r="I55" s="1083" t="s">
        <v>1759</v>
      </c>
      <c r="J55" s="449" t="s">
        <v>1726</v>
      </c>
      <c r="K55" s="464" t="str">
        <f t="shared" si="1"/>
        <v>●</v>
      </c>
      <c r="N55" s="1154">
        <v>4</v>
      </c>
      <c r="O55" s="1133" t="s">
        <v>3620</v>
      </c>
      <c r="P55" s="1155">
        <v>1</v>
      </c>
      <c r="Q55" s="1137" t="s">
        <v>982</v>
      </c>
      <c r="R55" s="1155">
        <v>1</v>
      </c>
      <c r="S55" s="1161" t="s">
        <v>1567</v>
      </c>
      <c r="T55" s="1162">
        <v>3</v>
      </c>
      <c r="U55" s="1134" t="s">
        <v>1571</v>
      </c>
      <c r="V55" s="1152"/>
    </row>
    <row r="56" spans="1:22">
      <c r="A56" s="449" t="s">
        <v>1726</v>
      </c>
      <c r="B56" s="1083"/>
      <c r="C56" s="1083"/>
      <c r="D56" s="1083"/>
      <c r="E56" s="449" t="s">
        <v>1726</v>
      </c>
      <c r="F56" s="1083"/>
      <c r="G56" s="1083"/>
      <c r="H56" s="1083"/>
      <c r="I56" s="1083" t="s">
        <v>1759</v>
      </c>
      <c r="J56" s="449" t="s">
        <v>1726</v>
      </c>
      <c r="K56" s="464" t="str">
        <f t="shared" si="1"/>
        <v>●</v>
      </c>
      <c r="N56" s="1154">
        <v>4</v>
      </c>
      <c r="O56" s="1133" t="s">
        <v>3620</v>
      </c>
      <c r="P56" s="1155">
        <v>1</v>
      </c>
      <c r="Q56" s="1137" t="s">
        <v>982</v>
      </c>
      <c r="R56" s="1155">
        <v>1</v>
      </c>
      <c r="S56" s="1161" t="s">
        <v>1567</v>
      </c>
      <c r="T56" s="1162">
        <v>4</v>
      </c>
      <c r="U56" s="1134" t="s">
        <v>1299</v>
      </c>
      <c r="V56" s="1152"/>
    </row>
    <row r="57" spans="1:22">
      <c r="A57" s="449" t="s">
        <v>1726</v>
      </c>
      <c r="B57" s="1083"/>
      <c r="C57" s="1083"/>
      <c r="D57" s="1083"/>
      <c r="E57" s="449" t="s">
        <v>1726</v>
      </c>
      <c r="F57" s="1083"/>
      <c r="G57" s="1083"/>
      <c r="H57" s="1083"/>
      <c r="I57" s="1083" t="s">
        <v>1759</v>
      </c>
      <c r="J57" s="449" t="s">
        <v>1726</v>
      </c>
      <c r="K57" s="464" t="str">
        <f t="shared" si="1"/>
        <v>●</v>
      </c>
      <c r="N57" s="1154">
        <v>4</v>
      </c>
      <c r="O57" s="1133" t="s">
        <v>3620</v>
      </c>
      <c r="P57" s="1155">
        <v>1</v>
      </c>
      <c r="Q57" s="1137" t="s">
        <v>982</v>
      </c>
      <c r="R57" s="1155">
        <v>1</v>
      </c>
      <c r="S57" s="1161" t="s">
        <v>1567</v>
      </c>
      <c r="T57" s="1162">
        <v>5</v>
      </c>
      <c r="U57" s="1134" t="s">
        <v>1572</v>
      </c>
      <c r="V57" s="1152"/>
    </row>
    <row r="58" spans="1:22">
      <c r="A58" s="449" t="s">
        <v>1726</v>
      </c>
      <c r="B58" s="1083"/>
      <c r="C58" s="1083"/>
      <c r="D58" s="1083"/>
      <c r="E58" s="449" t="s">
        <v>1726</v>
      </c>
      <c r="F58" s="1083"/>
      <c r="G58" s="1083"/>
      <c r="H58" s="1083"/>
      <c r="I58" s="1083" t="s">
        <v>1759</v>
      </c>
      <c r="J58" s="449" t="s">
        <v>1726</v>
      </c>
      <c r="K58" s="464" t="str">
        <f t="shared" si="1"/>
        <v>●</v>
      </c>
      <c r="N58" s="1154">
        <v>4</v>
      </c>
      <c r="O58" s="1133" t="s">
        <v>3620</v>
      </c>
      <c r="P58" s="1155">
        <v>1</v>
      </c>
      <c r="Q58" s="1137" t="s">
        <v>982</v>
      </c>
      <c r="R58" s="1155">
        <v>1</v>
      </c>
      <c r="S58" s="1161" t="s">
        <v>1567</v>
      </c>
      <c r="T58" s="1162">
        <v>6</v>
      </c>
      <c r="U58" s="1134" t="s">
        <v>1573</v>
      </c>
      <c r="V58" s="1152"/>
    </row>
    <row r="59" spans="1:22">
      <c r="A59" s="449" t="s">
        <v>1726</v>
      </c>
      <c r="B59" s="1083"/>
      <c r="C59" s="1083"/>
      <c r="D59" s="1083"/>
      <c r="E59" s="449" t="s">
        <v>1726</v>
      </c>
      <c r="F59" s="1083"/>
      <c r="G59" s="1083"/>
      <c r="H59" s="1083"/>
      <c r="I59" s="1083" t="s">
        <v>1759</v>
      </c>
      <c r="J59" s="449" t="s">
        <v>1726</v>
      </c>
      <c r="K59" s="464" t="str">
        <f t="shared" si="1"/>
        <v>●</v>
      </c>
      <c r="N59" s="1154">
        <v>4</v>
      </c>
      <c r="O59" s="1133" t="s">
        <v>3620</v>
      </c>
      <c r="P59" s="1155">
        <v>1</v>
      </c>
      <c r="Q59" s="1137" t="s">
        <v>982</v>
      </c>
      <c r="R59" s="1155">
        <v>2</v>
      </c>
      <c r="S59" s="1143" t="s">
        <v>32</v>
      </c>
      <c r="T59" s="1163">
        <v>1</v>
      </c>
      <c r="U59" s="1143" t="s">
        <v>1574</v>
      </c>
      <c r="V59" s="1152"/>
    </row>
    <row r="60" spans="1:22">
      <c r="A60" s="449" t="s">
        <v>1726</v>
      </c>
      <c r="B60" s="1083"/>
      <c r="C60" s="1083"/>
      <c r="D60" s="1083"/>
      <c r="E60" s="449" t="s">
        <v>1726</v>
      </c>
      <c r="F60" s="1083"/>
      <c r="G60" s="1083"/>
      <c r="H60" s="1083"/>
      <c r="I60" s="1083" t="s">
        <v>1759</v>
      </c>
      <c r="J60" s="449" t="s">
        <v>1726</v>
      </c>
      <c r="K60" s="464" t="str">
        <f t="shared" si="1"/>
        <v>●</v>
      </c>
      <c r="N60" s="1154">
        <v>4</v>
      </c>
      <c r="O60" s="1133" t="s">
        <v>3620</v>
      </c>
      <c r="P60" s="1155">
        <v>1</v>
      </c>
      <c r="Q60" s="1137" t="s">
        <v>982</v>
      </c>
      <c r="R60" s="1155">
        <v>2</v>
      </c>
      <c r="S60" s="1159" t="s">
        <v>32</v>
      </c>
      <c r="T60" s="1163">
        <v>2</v>
      </c>
      <c r="U60" s="1143" t="s">
        <v>148</v>
      </c>
      <c r="V60" s="1152"/>
    </row>
    <row r="61" spans="1:22">
      <c r="A61" s="449" t="s">
        <v>1726</v>
      </c>
      <c r="B61" s="1083"/>
      <c r="C61" s="1083"/>
      <c r="D61" s="1083"/>
      <c r="E61" s="449" t="s">
        <v>1726</v>
      </c>
      <c r="F61" s="1083"/>
      <c r="G61" s="1083"/>
      <c r="H61" s="1083"/>
      <c r="I61" s="1083" t="s">
        <v>1759</v>
      </c>
      <c r="J61" s="449" t="s">
        <v>1726</v>
      </c>
      <c r="K61" s="464" t="str">
        <f t="shared" si="1"/>
        <v>●</v>
      </c>
      <c r="N61" s="1154">
        <v>4</v>
      </c>
      <c r="O61" s="1133" t="s">
        <v>3620</v>
      </c>
      <c r="P61" s="1155">
        <v>1</v>
      </c>
      <c r="Q61" s="1137" t="s">
        <v>982</v>
      </c>
      <c r="R61" s="1155">
        <v>2</v>
      </c>
      <c r="S61" s="1159" t="s">
        <v>32</v>
      </c>
      <c r="T61" s="1163">
        <v>3</v>
      </c>
      <c r="U61" s="1143" t="s">
        <v>149</v>
      </c>
      <c r="V61" s="1152"/>
    </row>
    <row r="62" spans="1:22">
      <c r="A62" s="449" t="s">
        <v>1726</v>
      </c>
      <c r="B62" s="1083"/>
      <c r="C62" s="1083"/>
      <c r="D62" s="1083"/>
      <c r="E62" s="449" t="s">
        <v>1726</v>
      </c>
      <c r="F62" s="1083"/>
      <c r="G62" s="1083"/>
      <c r="H62" s="1083"/>
      <c r="I62" s="1083" t="s">
        <v>1759</v>
      </c>
      <c r="J62" s="449" t="s">
        <v>1726</v>
      </c>
      <c r="K62" s="464" t="str">
        <f t="shared" si="1"/>
        <v>●</v>
      </c>
      <c r="N62" s="1154">
        <v>4</v>
      </c>
      <c r="O62" s="1133" t="s">
        <v>3620</v>
      </c>
      <c r="P62" s="1155">
        <v>1</v>
      </c>
      <c r="Q62" s="1137" t="s">
        <v>982</v>
      </c>
      <c r="R62" s="1155">
        <v>2</v>
      </c>
      <c r="S62" s="1159" t="s">
        <v>32</v>
      </c>
      <c r="T62" s="1163">
        <v>4</v>
      </c>
      <c r="U62" s="1143" t="s">
        <v>150</v>
      </c>
      <c r="V62" s="1152"/>
    </row>
    <row r="63" spans="1:22">
      <c r="A63" s="449" t="s">
        <v>1726</v>
      </c>
      <c r="B63" s="1083"/>
      <c r="C63" s="1083"/>
      <c r="D63" s="1083"/>
      <c r="E63" s="449" t="s">
        <v>1726</v>
      </c>
      <c r="F63" s="1083"/>
      <c r="G63" s="1083"/>
      <c r="H63" s="1083"/>
      <c r="I63" s="1083" t="s">
        <v>1759</v>
      </c>
      <c r="J63" s="449" t="s">
        <v>1726</v>
      </c>
      <c r="K63" s="464" t="str">
        <f t="shared" si="1"/>
        <v>●</v>
      </c>
      <c r="N63" s="1154">
        <v>4</v>
      </c>
      <c r="O63" s="1133" t="s">
        <v>3620</v>
      </c>
      <c r="P63" s="1155">
        <v>1</v>
      </c>
      <c r="Q63" s="1137" t="s">
        <v>982</v>
      </c>
      <c r="R63" s="1155">
        <v>2</v>
      </c>
      <c r="S63" s="1159" t="s">
        <v>32</v>
      </c>
      <c r="T63" s="1163">
        <v>5</v>
      </c>
      <c r="U63" s="1143" t="s">
        <v>151</v>
      </c>
      <c r="V63" s="1152"/>
    </row>
    <row r="64" spans="1:22">
      <c r="A64" s="449" t="s">
        <v>1726</v>
      </c>
      <c r="B64" s="1083"/>
      <c r="C64" s="1083"/>
      <c r="D64" s="1083"/>
      <c r="E64" s="449" t="s">
        <v>1726</v>
      </c>
      <c r="F64" s="1083"/>
      <c r="G64" s="1083"/>
      <c r="H64" s="1083"/>
      <c r="I64" s="1083" t="s">
        <v>1759</v>
      </c>
      <c r="J64" s="449" t="s">
        <v>1726</v>
      </c>
      <c r="K64" s="464" t="str">
        <f t="shared" si="1"/>
        <v>●</v>
      </c>
      <c r="N64" s="1154">
        <v>4</v>
      </c>
      <c r="O64" s="1133" t="s">
        <v>3620</v>
      </c>
      <c r="P64" s="1155">
        <v>1</v>
      </c>
      <c r="Q64" s="1137" t="s">
        <v>982</v>
      </c>
      <c r="R64" s="1155">
        <v>2</v>
      </c>
      <c r="S64" s="1159" t="s">
        <v>32</v>
      </c>
      <c r="T64" s="1163">
        <v>6</v>
      </c>
      <c r="U64" s="1143" t="s">
        <v>1062</v>
      </c>
      <c r="V64" s="1152"/>
    </row>
    <row r="65" spans="1:22">
      <c r="A65" s="449" t="s">
        <v>1726</v>
      </c>
      <c r="B65" s="1083"/>
      <c r="C65" s="1083"/>
      <c r="D65" s="1083"/>
      <c r="E65" s="449" t="s">
        <v>1726</v>
      </c>
      <c r="F65" s="1083"/>
      <c r="G65" s="1083"/>
      <c r="H65" s="1083"/>
      <c r="I65" s="1083" t="s">
        <v>1759</v>
      </c>
      <c r="J65" s="449" t="s">
        <v>1726</v>
      </c>
      <c r="K65" s="464" t="str">
        <f t="shared" si="1"/>
        <v>●</v>
      </c>
      <c r="N65" s="1154">
        <v>4</v>
      </c>
      <c r="O65" s="1133" t="s">
        <v>3620</v>
      </c>
      <c r="P65" s="1155">
        <v>1</v>
      </c>
      <c r="Q65" s="1137" t="s">
        <v>982</v>
      </c>
      <c r="R65" s="1155">
        <v>2</v>
      </c>
      <c r="S65" s="1159" t="s">
        <v>32</v>
      </c>
      <c r="T65" s="1163">
        <v>7</v>
      </c>
      <c r="U65" s="1143" t="s">
        <v>1063</v>
      </c>
      <c r="V65" s="1152"/>
    </row>
    <row r="66" spans="1:22">
      <c r="A66" s="449" t="s">
        <v>1726</v>
      </c>
      <c r="B66" s="1083"/>
      <c r="C66" s="1083"/>
      <c r="D66" s="1083"/>
      <c r="E66" s="449" t="s">
        <v>1726</v>
      </c>
      <c r="F66" s="1083"/>
      <c r="G66" s="1083"/>
      <c r="H66" s="1083"/>
      <c r="I66" s="1083" t="s">
        <v>1759</v>
      </c>
      <c r="J66" s="449" t="s">
        <v>1726</v>
      </c>
      <c r="K66" s="464" t="str">
        <f t="shared" si="1"/>
        <v>●</v>
      </c>
      <c r="N66" s="1154">
        <v>4</v>
      </c>
      <c r="O66" s="1133" t="s">
        <v>3620</v>
      </c>
      <c r="P66" s="1155">
        <v>1</v>
      </c>
      <c r="Q66" s="1137" t="s">
        <v>982</v>
      </c>
      <c r="R66" s="1155">
        <v>2</v>
      </c>
      <c r="S66" s="1159" t="s">
        <v>32</v>
      </c>
      <c r="T66" s="1163">
        <v>8</v>
      </c>
      <c r="U66" s="1143" t="s">
        <v>1064</v>
      </c>
      <c r="V66" s="1152"/>
    </row>
    <row r="67" spans="1:22">
      <c r="A67" s="449" t="s">
        <v>1726</v>
      </c>
      <c r="B67" s="1083"/>
      <c r="C67" s="1083"/>
      <c r="D67" s="1083"/>
      <c r="E67" s="449" t="s">
        <v>1726</v>
      </c>
      <c r="F67" s="1083"/>
      <c r="G67" s="1083"/>
      <c r="H67" s="1083"/>
      <c r="I67" s="1083" t="s">
        <v>1759</v>
      </c>
      <c r="J67" s="449" t="s">
        <v>1726</v>
      </c>
      <c r="K67" s="464" t="str">
        <f t="shared" si="1"/>
        <v>●</v>
      </c>
      <c r="N67" s="1154">
        <v>4</v>
      </c>
      <c r="O67" s="1133" t="s">
        <v>3620</v>
      </c>
      <c r="P67" s="1155">
        <v>1</v>
      </c>
      <c r="Q67" s="1137" t="s">
        <v>982</v>
      </c>
      <c r="R67" s="1155">
        <v>2</v>
      </c>
      <c r="S67" s="1159" t="s">
        <v>32</v>
      </c>
      <c r="T67" s="1163">
        <v>9</v>
      </c>
      <c r="U67" s="1143" t="s">
        <v>1575</v>
      </c>
      <c r="V67" s="1152"/>
    </row>
    <row r="68" spans="1:22">
      <c r="A68" s="449" t="s">
        <v>1726</v>
      </c>
      <c r="B68" s="1083"/>
      <c r="C68" s="1083"/>
      <c r="D68" s="1083"/>
      <c r="E68" s="449" t="s">
        <v>1726</v>
      </c>
      <c r="F68" s="1083"/>
      <c r="G68" s="1083"/>
      <c r="H68" s="1083"/>
      <c r="I68" s="1083" t="s">
        <v>1759</v>
      </c>
      <c r="J68" s="449" t="s">
        <v>1726</v>
      </c>
      <c r="K68" s="464" t="str">
        <f t="shared" si="1"/>
        <v>●</v>
      </c>
      <c r="N68" s="1154">
        <v>4</v>
      </c>
      <c r="O68" s="1133" t="s">
        <v>3620</v>
      </c>
      <c r="P68" s="1155">
        <v>1</v>
      </c>
      <c r="Q68" s="1137" t="s">
        <v>982</v>
      </c>
      <c r="R68" s="1155">
        <v>2</v>
      </c>
      <c r="S68" s="1159" t="s">
        <v>32</v>
      </c>
      <c r="T68" s="1163">
        <v>10</v>
      </c>
      <c r="U68" s="1143" t="s">
        <v>1576</v>
      </c>
      <c r="V68" s="1152"/>
    </row>
    <row r="69" spans="1:22">
      <c r="A69" s="449" t="s">
        <v>1726</v>
      </c>
      <c r="B69" s="1083"/>
      <c r="C69" s="1083"/>
      <c r="D69" s="1083"/>
      <c r="E69" s="449" t="s">
        <v>1726</v>
      </c>
      <c r="F69" s="1083"/>
      <c r="G69" s="1083"/>
      <c r="H69" s="1083"/>
      <c r="I69" s="1083" t="s">
        <v>1759</v>
      </c>
      <c r="J69" s="449" t="s">
        <v>1726</v>
      </c>
      <c r="K69" s="464" t="str">
        <f t="shared" si="1"/>
        <v>●</v>
      </c>
      <c r="N69" s="1154">
        <v>4</v>
      </c>
      <c r="O69" s="1133" t="s">
        <v>3620</v>
      </c>
      <c r="P69" s="1155">
        <v>1</v>
      </c>
      <c r="Q69" s="1137" t="s">
        <v>982</v>
      </c>
      <c r="R69" s="1155">
        <v>2</v>
      </c>
      <c r="S69" s="1159" t="s">
        <v>32</v>
      </c>
      <c r="T69" s="1163">
        <v>11</v>
      </c>
      <c r="U69" s="1143" t="s">
        <v>1577</v>
      </c>
      <c r="V69" s="1152"/>
    </row>
    <row r="70" spans="1:22">
      <c r="A70" s="449" t="s">
        <v>1726</v>
      </c>
      <c r="B70" s="1083"/>
      <c r="C70" s="1083"/>
      <c r="D70" s="1083"/>
      <c r="E70" s="449" t="s">
        <v>1726</v>
      </c>
      <c r="F70" s="1083"/>
      <c r="G70" s="1083"/>
      <c r="H70" s="1083"/>
      <c r="I70" s="1083" t="s">
        <v>1759</v>
      </c>
      <c r="J70" s="449" t="s">
        <v>1726</v>
      </c>
      <c r="K70" s="464" t="str">
        <f t="shared" si="1"/>
        <v>●</v>
      </c>
      <c r="N70" s="1154">
        <v>4</v>
      </c>
      <c r="O70" s="1133" t="s">
        <v>3620</v>
      </c>
      <c r="P70" s="1155">
        <v>2</v>
      </c>
      <c r="Q70" s="1136" t="s">
        <v>312</v>
      </c>
      <c r="R70" s="1155">
        <v>1</v>
      </c>
      <c r="S70" s="1134" t="s">
        <v>1567</v>
      </c>
      <c r="T70" s="1162">
        <v>1</v>
      </c>
      <c r="U70" s="1134" t="s">
        <v>1565</v>
      </c>
      <c r="V70" s="1152"/>
    </row>
    <row r="71" spans="1:22">
      <c r="A71" s="449" t="s">
        <v>1726</v>
      </c>
      <c r="B71" s="1083"/>
      <c r="C71" s="1083"/>
      <c r="D71" s="1083"/>
      <c r="E71" s="449" t="s">
        <v>1726</v>
      </c>
      <c r="F71" s="1083"/>
      <c r="G71" s="1083"/>
      <c r="H71" s="1083"/>
      <c r="I71" s="1083" t="s">
        <v>1759</v>
      </c>
      <c r="J71" s="449" t="s">
        <v>1726</v>
      </c>
      <c r="K71" s="464" t="str">
        <f t="shared" si="1"/>
        <v>●</v>
      </c>
      <c r="N71" s="1154">
        <v>5</v>
      </c>
      <c r="O71" s="1133" t="s">
        <v>1795</v>
      </c>
      <c r="P71" s="1155">
        <v>1</v>
      </c>
      <c r="Q71" s="1136" t="s">
        <v>305</v>
      </c>
      <c r="R71" s="1155">
        <v>1</v>
      </c>
      <c r="S71" s="1134" t="s">
        <v>981</v>
      </c>
      <c r="T71" s="1164">
        <v>1</v>
      </c>
      <c r="U71" s="1139" t="s">
        <v>306</v>
      </c>
      <c r="V71" s="1152"/>
    </row>
    <row r="72" spans="1:22">
      <c r="A72" s="449" t="s">
        <v>1726</v>
      </c>
      <c r="B72" s="1083"/>
      <c r="C72" s="1083"/>
      <c r="D72" s="1083"/>
      <c r="E72" s="449" t="s">
        <v>1726</v>
      </c>
      <c r="F72" s="1083"/>
      <c r="G72" s="1083"/>
      <c r="H72" s="1083"/>
      <c r="I72" s="1083" t="s">
        <v>1759</v>
      </c>
      <c r="J72" s="449" t="s">
        <v>1726</v>
      </c>
      <c r="K72" s="464" t="str">
        <f t="shared" si="1"/>
        <v>●</v>
      </c>
      <c r="N72" s="1154">
        <v>5</v>
      </c>
      <c r="O72" s="1133" t="s">
        <v>1792</v>
      </c>
      <c r="P72" s="1155">
        <v>2</v>
      </c>
      <c r="Q72" s="1136" t="s">
        <v>307</v>
      </c>
      <c r="R72" s="1155">
        <v>1</v>
      </c>
      <c r="S72" s="1139" t="s">
        <v>981</v>
      </c>
      <c r="T72" s="1164">
        <v>1</v>
      </c>
      <c r="U72" s="1139" t="s">
        <v>306</v>
      </c>
      <c r="V72" s="1152"/>
    </row>
    <row r="73" spans="1:22">
      <c r="A73" s="449" t="s">
        <v>1726</v>
      </c>
      <c r="B73" s="1083"/>
      <c r="C73" s="1083"/>
      <c r="D73" s="1083"/>
      <c r="E73" s="449" t="s">
        <v>1726</v>
      </c>
      <c r="F73" s="1083"/>
      <c r="G73" s="1083"/>
      <c r="H73" s="1083"/>
      <c r="I73" s="1083" t="s">
        <v>1759</v>
      </c>
      <c r="J73" s="449" t="s">
        <v>1726</v>
      </c>
      <c r="K73" s="464" t="str">
        <f t="shared" si="1"/>
        <v>●</v>
      </c>
      <c r="N73" s="1154">
        <v>5</v>
      </c>
      <c r="O73" s="1133" t="s">
        <v>1792</v>
      </c>
      <c r="P73" s="1155">
        <v>2</v>
      </c>
      <c r="Q73" s="1136" t="s">
        <v>307</v>
      </c>
      <c r="R73" s="1155">
        <v>1</v>
      </c>
      <c r="S73" s="1139" t="s">
        <v>981</v>
      </c>
      <c r="T73" s="1164">
        <v>2</v>
      </c>
      <c r="U73" s="1139" t="s">
        <v>1262</v>
      </c>
      <c r="V73" s="1152"/>
    </row>
    <row r="74" spans="1:22">
      <c r="A74" s="449" t="s">
        <v>1726</v>
      </c>
      <c r="B74" s="1083"/>
      <c r="C74" s="1083"/>
      <c r="D74" s="1083"/>
      <c r="E74" s="449" t="s">
        <v>1726</v>
      </c>
      <c r="F74" s="1083"/>
      <c r="G74" s="1083"/>
      <c r="H74" s="1083"/>
      <c r="I74" s="1083" t="s">
        <v>1759</v>
      </c>
      <c r="J74" s="449" t="s">
        <v>1726</v>
      </c>
      <c r="K74" s="464" t="str">
        <f t="shared" si="1"/>
        <v>●</v>
      </c>
      <c r="N74" s="1154">
        <v>6</v>
      </c>
      <c r="O74" s="1133" t="s">
        <v>1796</v>
      </c>
      <c r="P74" s="1155">
        <v>1</v>
      </c>
      <c r="Q74" s="1136" t="s">
        <v>982</v>
      </c>
      <c r="R74" s="1155">
        <v>1</v>
      </c>
      <c r="S74" s="1139" t="s">
        <v>981</v>
      </c>
      <c r="T74" s="1164">
        <v>1</v>
      </c>
      <c r="U74" s="1139" t="s">
        <v>1263</v>
      </c>
      <c r="V74" s="1152"/>
    </row>
    <row r="75" spans="1:22">
      <c r="A75" s="449" t="s">
        <v>1726</v>
      </c>
      <c r="B75" s="1083"/>
      <c r="C75" s="1083"/>
      <c r="D75" s="1083"/>
      <c r="E75" s="449" t="s">
        <v>1726</v>
      </c>
      <c r="F75" s="1083"/>
      <c r="G75" s="1083"/>
      <c r="H75" s="1083"/>
      <c r="I75" s="1083" t="s">
        <v>1759</v>
      </c>
      <c r="J75" s="449" t="s">
        <v>1726</v>
      </c>
      <c r="K75" s="464" t="str">
        <f t="shared" si="1"/>
        <v>●</v>
      </c>
      <c r="N75" s="1154">
        <v>6</v>
      </c>
      <c r="O75" s="1133" t="s">
        <v>1793</v>
      </c>
      <c r="P75" s="1155">
        <v>2</v>
      </c>
      <c r="Q75" s="1136" t="s">
        <v>312</v>
      </c>
      <c r="R75" s="1155">
        <v>1</v>
      </c>
      <c r="S75" s="1139" t="s">
        <v>981</v>
      </c>
      <c r="T75" s="1164">
        <v>1</v>
      </c>
      <c r="U75" s="1139" t="s">
        <v>1264</v>
      </c>
      <c r="V75" s="1152"/>
    </row>
    <row r="76" spans="1:22">
      <c r="A76" s="449" t="s">
        <v>1726</v>
      </c>
      <c r="B76" s="1083"/>
      <c r="C76" s="1083"/>
      <c r="D76" s="1083"/>
      <c r="E76" s="449" t="s">
        <v>1726</v>
      </c>
      <c r="F76" s="1083"/>
      <c r="G76" s="1083"/>
      <c r="H76" s="1083"/>
      <c r="I76" s="1083" t="s">
        <v>1759</v>
      </c>
      <c r="J76" s="449" t="s">
        <v>1726</v>
      </c>
      <c r="K76" s="464" t="str">
        <f t="shared" si="1"/>
        <v>●</v>
      </c>
      <c r="N76" s="1154">
        <v>6</v>
      </c>
      <c r="O76" s="1133" t="s">
        <v>1793</v>
      </c>
      <c r="P76" s="1155">
        <v>2</v>
      </c>
      <c r="Q76" s="1136" t="s">
        <v>312</v>
      </c>
      <c r="R76" s="1155">
        <v>1</v>
      </c>
      <c r="S76" s="1139" t="s">
        <v>981</v>
      </c>
      <c r="T76" s="1164">
        <v>2</v>
      </c>
      <c r="U76" s="1139" t="s">
        <v>1580</v>
      </c>
      <c r="V76" s="1152"/>
    </row>
    <row r="77" spans="1:22">
      <c r="A77" s="449" t="s">
        <v>1726</v>
      </c>
      <c r="B77" s="1083"/>
      <c r="C77" s="1083"/>
      <c r="D77" s="1083"/>
      <c r="E77" s="449" t="s">
        <v>1726</v>
      </c>
      <c r="F77" s="1083"/>
      <c r="G77" s="1083"/>
      <c r="H77" s="1083"/>
      <c r="I77" s="1083" t="s">
        <v>1759</v>
      </c>
      <c r="J77" s="449" t="s">
        <v>1726</v>
      </c>
      <c r="K77" s="464" t="str">
        <f t="shared" si="1"/>
        <v>●</v>
      </c>
      <c r="N77" s="1154">
        <v>6</v>
      </c>
      <c r="O77" s="1133" t="s">
        <v>1793</v>
      </c>
      <c r="P77" s="1155">
        <v>2</v>
      </c>
      <c r="Q77" s="1136" t="s">
        <v>312</v>
      </c>
      <c r="R77" s="1155">
        <v>1</v>
      </c>
      <c r="S77" s="1139" t="s">
        <v>981</v>
      </c>
      <c r="T77" s="1164">
        <v>3</v>
      </c>
      <c r="U77" s="1139" t="s">
        <v>1265</v>
      </c>
      <c r="V77" s="1152"/>
    </row>
    <row r="78" spans="1:22">
      <c r="A78" s="449" t="s">
        <v>1726</v>
      </c>
      <c r="B78" s="1083"/>
      <c r="C78" s="1083"/>
      <c r="D78" s="1083"/>
      <c r="E78" s="449" t="s">
        <v>1726</v>
      </c>
      <c r="F78" s="1083"/>
      <c r="G78" s="1083"/>
      <c r="H78" s="1083"/>
      <c r="I78" s="1083" t="s">
        <v>1759</v>
      </c>
      <c r="J78" s="449" t="s">
        <v>1726</v>
      </c>
      <c r="K78" s="464" t="str">
        <f t="shared" si="1"/>
        <v>●</v>
      </c>
      <c r="N78" s="1154">
        <v>6</v>
      </c>
      <c r="O78" s="1133" t="s">
        <v>1793</v>
      </c>
      <c r="P78" s="1155">
        <v>2</v>
      </c>
      <c r="Q78" s="1133" t="s">
        <v>312</v>
      </c>
      <c r="R78" s="1155">
        <v>2</v>
      </c>
      <c r="S78" s="1157" t="s">
        <v>32</v>
      </c>
      <c r="T78" s="1158">
        <v>1</v>
      </c>
      <c r="U78" s="1140" t="s">
        <v>1581</v>
      </c>
      <c r="V78" s="1152"/>
    </row>
    <row r="79" spans="1:22">
      <c r="A79" s="449" t="s">
        <v>1726</v>
      </c>
      <c r="B79" s="1083"/>
      <c r="C79" s="1083"/>
      <c r="D79" s="1083"/>
      <c r="E79" s="449" t="s">
        <v>1726</v>
      </c>
      <c r="F79" s="1083"/>
      <c r="G79" s="1083"/>
      <c r="H79" s="1083"/>
      <c r="I79" s="1083" t="s">
        <v>1759</v>
      </c>
      <c r="J79" s="449" t="s">
        <v>1726</v>
      </c>
      <c r="K79" s="464" t="str">
        <f t="shared" ref="K79:K142" si="2">HLOOKUP($A$2,$A$11:$J$5015,ROW()-10,0)</f>
        <v>●</v>
      </c>
      <c r="N79" s="1154">
        <v>6</v>
      </c>
      <c r="O79" s="1137" t="s">
        <v>1793</v>
      </c>
      <c r="P79" s="1155">
        <v>2</v>
      </c>
      <c r="Q79" s="1137" t="s">
        <v>312</v>
      </c>
      <c r="R79" s="1154">
        <v>2</v>
      </c>
      <c r="S79" s="1159" t="s">
        <v>32</v>
      </c>
      <c r="T79" s="1160">
        <v>2</v>
      </c>
      <c r="U79" s="1140" t="s">
        <v>1582</v>
      </c>
      <c r="V79" s="1152"/>
    </row>
    <row r="80" spans="1:22">
      <c r="A80" s="449" t="s">
        <v>1726</v>
      </c>
      <c r="B80" s="1083"/>
      <c r="C80" s="1083"/>
      <c r="D80" s="1083"/>
      <c r="E80" s="449" t="s">
        <v>1726</v>
      </c>
      <c r="F80" s="1083"/>
      <c r="G80" s="1083"/>
      <c r="H80" s="1083"/>
      <c r="I80" s="1083" t="s">
        <v>1759</v>
      </c>
      <c r="J80" s="449" t="s">
        <v>1726</v>
      </c>
      <c r="K80" s="464" t="str">
        <f t="shared" si="2"/>
        <v>●</v>
      </c>
      <c r="N80" s="1988">
        <v>6</v>
      </c>
      <c r="O80" s="1989" t="s">
        <v>1793</v>
      </c>
      <c r="P80" s="1990">
        <v>2</v>
      </c>
      <c r="Q80" s="1989" t="s">
        <v>312</v>
      </c>
      <c r="R80" s="1988">
        <v>2</v>
      </c>
      <c r="S80" s="1991" t="s">
        <v>32</v>
      </c>
      <c r="T80" s="1992">
        <v>3</v>
      </c>
      <c r="U80" s="1993" t="s">
        <v>1583</v>
      </c>
      <c r="V80" s="1152"/>
    </row>
    <row r="81" spans="1:22">
      <c r="A81" s="1994" t="s">
        <v>1726</v>
      </c>
      <c r="B81" s="1994"/>
      <c r="C81" s="1994"/>
      <c r="D81" s="1994"/>
      <c r="E81" s="1994" t="s">
        <v>1726</v>
      </c>
      <c r="F81" s="1994"/>
      <c r="G81" s="1994"/>
      <c r="H81" s="1994"/>
      <c r="I81" s="1994" t="s">
        <v>1759</v>
      </c>
      <c r="J81" s="1994" t="s">
        <v>1726</v>
      </c>
      <c r="K81" s="464" t="str">
        <f t="shared" si="2"/>
        <v>●</v>
      </c>
      <c r="N81" s="1995">
        <v>7</v>
      </c>
      <c r="O81" s="1972" t="s">
        <v>4803</v>
      </c>
      <c r="P81" s="1996">
        <v>1</v>
      </c>
      <c r="Q81" s="1972" t="s">
        <v>312</v>
      </c>
      <c r="R81" s="1995">
        <v>1</v>
      </c>
      <c r="S81" s="1997" t="s">
        <v>981</v>
      </c>
      <c r="T81" s="1998">
        <v>1</v>
      </c>
      <c r="U81" s="1134" t="s">
        <v>4763</v>
      </c>
      <c r="V81" s="1152"/>
    </row>
    <row r="82" spans="1:22">
      <c r="A82" s="1994" t="s">
        <v>1726</v>
      </c>
      <c r="B82" s="1994"/>
      <c r="C82" s="1994"/>
      <c r="D82" s="1994"/>
      <c r="E82" s="1994" t="s">
        <v>1726</v>
      </c>
      <c r="F82" s="1994"/>
      <c r="G82" s="1994"/>
      <c r="H82" s="1994"/>
      <c r="I82" s="1994" t="s">
        <v>1759</v>
      </c>
      <c r="J82" s="1994" t="s">
        <v>1726</v>
      </c>
      <c r="K82" s="464" t="str">
        <f t="shared" si="2"/>
        <v>●</v>
      </c>
      <c r="N82" s="1995">
        <v>8</v>
      </c>
      <c r="O82" s="1972" t="s">
        <v>4711</v>
      </c>
      <c r="P82" s="1996">
        <v>1</v>
      </c>
      <c r="Q82" s="1972" t="s">
        <v>312</v>
      </c>
      <c r="R82" s="1995">
        <v>1</v>
      </c>
      <c r="S82" s="1997" t="s">
        <v>981</v>
      </c>
      <c r="T82" s="1998">
        <v>1</v>
      </c>
      <c r="U82" s="1134" t="s">
        <v>4764</v>
      </c>
      <c r="V82" s="1152"/>
    </row>
    <row r="83" spans="1:22">
      <c r="A83" s="1994" t="s">
        <v>1726</v>
      </c>
      <c r="B83" s="1994"/>
      <c r="C83" s="1994"/>
      <c r="D83" s="1994"/>
      <c r="E83" s="1994" t="s">
        <v>1726</v>
      </c>
      <c r="F83" s="1994"/>
      <c r="G83" s="1994"/>
      <c r="H83" s="1994"/>
      <c r="I83" s="1994" t="s">
        <v>1759</v>
      </c>
      <c r="J83" s="1994" t="s">
        <v>1726</v>
      </c>
      <c r="K83" s="464" t="str">
        <f t="shared" si="2"/>
        <v>●</v>
      </c>
      <c r="N83" s="1995">
        <v>9</v>
      </c>
      <c r="O83" s="1972" t="s">
        <v>4804</v>
      </c>
      <c r="P83" s="1996">
        <v>1</v>
      </c>
      <c r="Q83" s="1972" t="s">
        <v>312</v>
      </c>
      <c r="R83" s="1995">
        <v>1</v>
      </c>
      <c r="S83" s="1997" t="s">
        <v>981</v>
      </c>
      <c r="T83" s="1998">
        <v>1</v>
      </c>
      <c r="U83" s="1134" t="s">
        <v>4765</v>
      </c>
      <c r="V83" s="1152"/>
    </row>
    <row r="84" spans="1:22">
      <c r="A84" s="449" t="s">
        <v>1726</v>
      </c>
      <c r="B84" s="1083"/>
      <c r="C84" s="1083"/>
      <c r="D84" s="1083"/>
      <c r="E84" s="449" t="s">
        <v>1726</v>
      </c>
      <c r="F84" s="1083"/>
      <c r="G84" s="1083"/>
      <c r="H84" s="1083"/>
      <c r="I84" s="1083" t="s">
        <v>1759</v>
      </c>
      <c r="J84" s="449" t="s">
        <v>1726</v>
      </c>
      <c r="K84" s="464" t="str">
        <f t="shared" si="2"/>
        <v>●</v>
      </c>
      <c r="N84" s="1154">
        <v>10</v>
      </c>
      <c r="O84" s="1133" t="s">
        <v>4713</v>
      </c>
      <c r="P84" s="1155">
        <v>1</v>
      </c>
      <c r="Q84" s="1137" t="s">
        <v>982</v>
      </c>
      <c r="R84" s="1154">
        <v>1</v>
      </c>
      <c r="S84" s="1161" t="s">
        <v>981</v>
      </c>
      <c r="T84" s="1156">
        <v>1</v>
      </c>
      <c r="U84" s="1139" t="s">
        <v>1266</v>
      </c>
      <c r="V84" s="1152"/>
    </row>
    <row r="85" spans="1:22">
      <c r="A85" s="449" t="s">
        <v>1726</v>
      </c>
      <c r="B85" s="1083"/>
      <c r="C85" s="1083"/>
      <c r="D85" s="1083"/>
      <c r="E85" s="449" t="s">
        <v>1726</v>
      </c>
      <c r="F85" s="1083"/>
      <c r="G85" s="1083"/>
      <c r="H85" s="1083"/>
      <c r="I85" s="1083" t="s">
        <v>1759</v>
      </c>
      <c r="J85" s="449" t="s">
        <v>1726</v>
      </c>
      <c r="K85" s="464" t="str">
        <f t="shared" si="2"/>
        <v>●</v>
      </c>
      <c r="N85" s="1154">
        <v>10</v>
      </c>
      <c r="O85" s="1137" t="s">
        <v>4713</v>
      </c>
      <c r="P85" s="1155">
        <v>1</v>
      </c>
      <c r="Q85" s="1137" t="s">
        <v>982</v>
      </c>
      <c r="R85" s="1154">
        <v>1</v>
      </c>
      <c r="S85" s="1161" t="s">
        <v>981</v>
      </c>
      <c r="T85" s="1156">
        <v>2</v>
      </c>
      <c r="U85" s="1139" t="s">
        <v>147</v>
      </c>
      <c r="V85" s="1152"/>
    </row>
    <row r="86" spans="1:22">
      <c r="A86" s="449" t="s">
        <v>1726</v>
      </c>
      <c r="B86" s="1083"/>
      <c r="C86" s="1083"/>
      <c r="D86" s="1083"/>
      <c r="E86" s="449" t="s">
        <v>1726</v>
      </c>
      <c r="F86" s="1083"/>
      <c r="G86" s="1083"/>
      <c r="H86" s="1083"/>
      <c r="I86" s="1083" t="s">
        <v>1759</v>
      </c>
      <c r="J86" s="449" t="s">
        <v>1726</v>
      </c>
      <c r="K86" s="464" t="str">
        <f t="shared" si="2"/>
        <v>●</v>
      </c>
      <c r="N86" s="1154">
        <v>10</v>
      </c>
      <c r="O86" s="1137" t="s">
        <v>4713</v>
      </c>
      <c r="P86" s="1155">
        <v>1</v>
      </c>
      <c r="Q86" s="1137" t="s">
        <v>982</v>
      </c>
      <c r="R86" s="1154">
        <v>1</v>
      </c>
      <c r="S86" s="1161" t="s">
        <v>981</v>
      </c>
      <c r="T86" s="1156">
        <v>3</v>
      </c>
      <c r="U86" s="1139" t="s">
        <v>141</v>
      </c>
      <c r="V86" s="1152"/>
    </row>
    <row r="87" spans="1:22">
      <c r="A87" s="449" t="s">
        <v>1726</v>
      </c>
      <c r="B87" s="1083"/>
      <c r="C87" s="1083"/>
      <c r="D87" s="1083"/>
      <c r="E87" s="449" t="s">
        <v>1726</v>
      </c>
      <c r="F87" s="1083"/>
      <c r="G87" s="1083"/>
      <c r="H87" s="1083"/>
      <c r="I87" s="1083" t="s">
        <v>1759</v>
      </c>
      <c r="J87" s="449" t="s">
        <v>1726</v>
      </c>
      <c r="K87" s="464" t="str">
        <f t="shared" si="2"/>
        <v>●</v>
      </c>
      <c r="N87" s="1154">
        <v>10</v>
      </c>
      <c r="O87" s="1137" t="s">
        <v>4713</v>
      </c>
      <c r="P87" s="1155">
        <v>1</v>
      </c>
      <c r="Q87" s="1137" t="s">
        <v>982</v>
      </c>
      <c r="R87" s="1154">
        <v>1</v>
      </c>
      <c r="S87" s="1161" t="s">
        <v>981</v>
      </c>
      <c r="T87" s="1156">
        <v>4</v>
      </c>
      <c r="U87" s="1139" t="s">
        <v>1267</v>
      </c>
      <c r="V87" s="1152"/>
    </row>
    <row r="88" spans="1:22">
      <c r="A88" s="449" t="s">
        <v>1726</v>
      </c>
      <c r="B88" s="1083"/>
      <c r="C88" s="1083"/>
      <c r="D88" s="1083"/>
      <c r="E88" s="449" t="s">
        <v>1726</v>
      </c>
      <c r="F88" s="1083"/>
      <c r="G88" s="1083"/>
      <c r="H88" s="1083"/>
      <c r="I88" s="1083" t="s">
        <v>1759</v>
      </c>
      <c r="J88" s="449" t="s">
        <v>1726</v>
      </c>
      <c r="K88" s="464" t="str">
        <f t="shared" si="2"/>
        <v>●</v>
      </c>
      <c r="N88" s="1154">
        <v>10</v>
      </c>
      <c r="O88" s="1137" t="s">
        <v>4713</v>
      </c>
      <c r="P88" s="1155">
        <v>1</v>
      </c>
      <c r="Q88" s="1137" t="s">
        <v>982</v>
      </c>
      <c r="R88" s="1154">
        <v>1</v>
      </c>
      <c r="S88" s="1161" t="s">
        <v>981</v>
      </c>
      <c r="T88" s="1156">
        <v>5</v>
      </c>
      <c r="U88" s="1139" t="s">
        <v>1268</v>
      </c>
      <c r="V88" s="1152"/>
    </row>
    <row r="89" spans="1:22">
      <c r="A89" s="449" t="s">
        <v>1726</v>
      </c>
      <c r="B89" s="1083"/>
      <c r="C89" s="1083"/>
      <c r="D89" s="1083"/>
      <c r="E89" s="449" t="s">
        <v>1726</v>
      </c>
      <c r="F89" s="1083"/>
      <c r="G89" s="1083"/>
      <c r="H89" s="1083"/>
      <c r="I89" s="1083" t="s">
        <v>1759</v>
      </c>
      <c r="J89" s="449" t="s">
        <v>1726</v>
      </c>
      <c r="K89" s="464" t="str">
        <f t="shared" si="2"/>
        <v>●</v>
      </c>
      <c r="N89" s="1154">
        <v>10</v>
      </c>
      <c r="O89" s="1133" t="s">
        <v>4713</v>
      </c>
      <c r="P89" s="1155">
        <v>1</v>
      </c>
      <c r="Q89" s="1136" t="s">
        <v>982</v>
      </c>
      <c r="R89" s="1155">
        <v>2</v>
      </c>
      <c r="S89" s="1140" t="s">
        <v>32</v>
      </c>
      <c r="T89" s="1158">
        <v>1</v>
      </c>
      <c r="U89" s="1140" t="s">
        <v>149</v>
      </c>
      <c r="V89" s="1152"/>
    </row>
    <row r="90" spans="1:22">
      <c r="A90" s="449" t="s">
        <v>1726</v>
      </c>
      <c r="B90" s="1083"/>
      <c r="C90" s="1083"/>
      <c r="D90" s="1083"/>
      <c r="E90" s="449" t="s">
        <v>1726</v>
      </c>
      <c r="F90" s="1083"/>
      <c r="G90" s="1083"/>
      <c r="H90" s="1083"/>
      <c r="I90" s="1083" t="s">
        <v>1759</v>
      </c>
      <c r="J90" s="449" t="s">
        <v>1726</v>
      </c>
      <c r="K90" s="464" t="str">
        <f t="shared" si="2"/>
        <v>●</v>
      </c>
      <c r="N90" s="1154">
        <v>10</v>
      </c>
      <c r="O90" s="1133" t="s">
        <v>4713</v>
      </c>
      <c r="P90" s="1155">
        <v>2</v>
      </c>
      <c r="Q90" s="1136" t="s">
        <v>312</v>
      </c>
      <c r="R90" s="1155">
        <v>1</v>
      </c>
      <c r="S90" s="1139" t="s">
        <v>981</v>
      </c>
      <c r="T90" s="1164">
        <v>1</v>
      </c>
      <c r="U90" s="1139" t="s">
        <v>1269</v>
      </c>
      <c r="V90" s="1152"/>
    </row>
    <row r="91" spans="1:22">
      <c r="A91" s="449" t="s">
        <v>1726</v>
      </c>
      <c r="B91" s="1083"/>
      <c r="C91" s="1083"/>
      <c r="D91" s="1083"/>
      <c r="E91" s="449" t="s">
        <v>1726</v>
      </c>
      <c r="F91" s="1083"/>
      <c r="G91" s="1083"/>
      <c r="H91" s="1083"/>
      <c r="I91" s="1083" t="s">
        <v>1759</v>
      </c>
      <c r="J91" s="449" t="s">
        <v>1726</v>
      </c>
      <c r="K91" s="464" t="str">
        <f t="shared" si="2"/>
        <v>●</v>
      </c>
      <c r="N91" s="1154">
        <v>10</v>
      </c>
      <c r="O91" s="1133" t="s">
        <v>4713</v>
      </c>
      <c r="P91" s="1155">
        <v>2</v>
      </c>
      <c r="Q91" s="1136" t="s">
        <v>312</v>
      </c>
      <c r="R91" s="1155">
        <v>1</v>
      </c>
      <c r="S91" s="1139" t="s">
        <v>981</v>
      </c>
      <c r="T91" s="1164">
        <v>2</v>
      </c>
      <c r="U91" s="1139" t="s">
        <v>1270</v>
      </c>
      <c r="V91" s="1152"/>
    </row>
    <row r="92" spans="1:22">
      <c r="A92" s="449" t="s">
        <v>1726</v>
      </c>
      <c r="B92" s="1083"/>
      <c r="C92" s="1083"/>
      <c r="D92" s="1083"/>
      <c r="E92" s="449" t="s">
        <v>1726</v>
      </c>
      <c r="F92" s="1083"/>
      <c r="G92" s="1083"/>
      <c r="H92" s="1083"/>
      <c r="I92" s="1083" t="s">
        <v>1759</v>
      </c>
      <c r="J92" s="449" t="s">
        <v>1726</v>
      </c>
      <c r="K92" s="464" t="str">
        <f t="shared" si="2"/>
        <v>●</v>
      </c>
      <c r="N92" s="1154">
        <v>10</v>
      </c>
      <c r="O92" s="1137" t="s">
        <v>4713</v>
      </c>
      <c r="P92" s="1155">
        <v>2</v>
      </c>
      <c r="Q92" s="1133" t="s">
        <v>312</v>
      </c>
      <c r="R92" s="1155">
        <v>2</v>
      </c>
      <c r="S92" s="1157" t="s">
        <v>32</v>
      </c>
      <c r="T92" s="1158">
        <v>1</v>
      </c>
      <c r="U92" s="1140" t="s">
        <v>140</v>
      </c>
      <c r="V92" s="1152"/>
    </row>
    <row r="93" spans="1:22">
      <c r="A93" s="449" t="s">
        <v>1726</v>
      </c>
      <c r="B93" s="1083"/>
      <c r="C93" s="1083"/>
      <c r="D93" s="1083"/>
      <c r="E93" s="449" t="s">
        <v>1726</v>
      </c>
      <c r="F93" s="1083"/>
      <c r="G93" s="1083"/>
      <c r="H93" s="1083"/>
      <c r="I93" s="1083" t="s">
        <v>1759</v>
      </c>
      <c r="J93" s="449" t="s">
        <v>1726</v>
      </c>
      <c r="K93" s="464" t="str">
        <f t="shared" si="2"/>
        <v>●</v>
      </c>
      <c r="N93" s="1154">
        <v>10</v>
      </c>
      <c r="O93" s="1137" t="s">
        <v>4713</v>
      </c>
      <c r="P93" s="1155">
        <v>2</v>
      </c>
      <c r="Q93" s="1137" t="s">
        <v>312</v>
      </c>
      <c r="R93" s="1154">
        <v>2</v>
      </c>
      <c r="S93" s="1159" t="s">
        <v>32</v>
      </c>
      <c r="T93" s="1160">
        <v>2</v>
      </c>
      <c r="U93" s="1140" t="s">
        <v>147</v>
      </c>
      <c r="V93" s="1152"/>
    </row>
    <row r="94" spans="1:22">
      <c r="A94" s="449" t="s">
        <v>1726</v>
      </c>
      <c r="B94" s="1083"/>
      <c r="C94" s="1083"/>
      <c r="D94" s="1083"/>
      <c r="E94" s="449" t="s">
        <v>1726</v>
      </c>
      <c r="F94" s="1083"/>
      <c r="G94" s="1083"/>
      <c r="H94" s="1083"/>
      <c r="I94" s="1083" t="s">
        <v>1759</v>
      </c>
      <c r="J94" s="449" t="s">
        <v>1726</v>
      </c>
      <c r="K94" s="464" t="str">
        <f t="shared" si="2"/>
        <v>●</v>
      </c>
      <c r="N94" s="1154">
        <v>10</v>
      </c>
      <c r="O94" s="1137" t="s">
        <v>4713</v>
      </c>
      <c r="P94" s="1155">
        <v>2</v>
      </c>
      <c r="Q94" s="1137" t="s">
        <v>312</v>
      </c>
      <c r="R94" s="1154">
        <v>2</v>
      </c>
      <c r="S94" s="1159" t="s">
        <v>32</v>
      </c>
      <c r="T94" s="1160">
        <v>3</v>
      </c>
      <c r="U94" s="1140" t="s">
        <v>141</v>
      </c>
      <c r="V94" s="1152"/>
    </row>
    <row r="95" spans="1:22">
      <c r="A95" s="449" t="s">
        <v>1726</v>
      </c>
      <c r="B95" s="1083"/>
      <c r="C95" s="1083"/>
      <c r="D95" s="1083"/>
      <c r="E95" s="449" t="s">
        <v>1726</v>
      </c>
      <c r="F95" s="1083"/>
      <c r="G95" s="1083"/>
      <c r="H95" s="1083"/>
      <c r="I95" s="1083" t="s">
        <v>1759</v>
      </c>
      <c r="J95" s="449" t="s">
        <v>1726</v>
      </c>
      <c r="K95" s="464" t="str">
        <f t="shared" si="2"/>
        <v>●</v>
      </c>
      <c r="N95" s="1154">
        <v>10</v>
      </c>
      <c r="O95" s="1137" t="s">
        <v>4713</v>
      </c>
      <c r="P95" s="1155">
        <v>2</v>
      </c>
      <c r="Q95" s="1137" t="s">
        <v>312</v>
      </c>
      <c r="R95" s="1154">
        <v>2</v>
      </c>
      <c r="S95" s="1159" t="s">
        <v>32</v>
      </c>
      <c r="T95" s="1160">
        <v>4</v>
      </c>
      <c r="U95" s="1140" t="s">
        <v>142</v>
      </c>
      <c r="V95" s="1152"/>
    </row>
    <row r="96" spans="1:22">
      <c r="A96" s="449" t="s">
        <v>1726</v>
      </c>
      <c r="B96" s="1083"/>
      <c r="C96" s="1083"/>
      <c r="D96" s="1083"/>
      <c r="E96" s="449" t="s">
        <v>1726</v>
      </c>
      <c r="F96" s="1083"/>
      <c r="G96" s="1083"/>
      <c r="H96" s="1083"/>
      <c r="I96" s="1083" t="s">
        <v>1759</v>
      </c>
      <c r="J96" s="449" t="s">
        <v>1726</v>
      </c>
      <c r="K96" s="464" t="str">
        <f t="shared" si="2"/>
        <v>●</v>
      </c>
      <c r="N96" s="1154">
        <v>11</v>
      </c>
      <c r="O96" s="1133" t="s">
        <v>4714</v>
      </c>
      <c r="P96" s="1155">
        <v>1</v>
      </c>
      <c r="Q96" s="1133" t="s">
        <v>982</v>
      </c>
      <c r="R96" s="1155">
        <v>1</v>
      </c>
      <c r="S96" s="1161" t="s">
        <v>981</v>
      </c>
      <c r="T96" s="1156">
        <v>1</v>
      </c>
      <c r="U96" s="1139" t="s">
        <v>1266</v>
      </c>
      <c r="V96" s="1152"/>
    </row>
    <row r="97" spans="1:22">
      <c r="A97" s="449" t="s">
        <v>1726</v>
      </c>
      <c r="B97" s="1083"/>
      <c r="C97" s="1083"/>
      <c r="D97" s="1083"/>
      <c r="E97" s="449" t="s">
        <v>1726</v>
      </c>
      <c r="F97" s="1083"/>
      <c r="G97" s="1083"/>
      <c r="H97" s="1083"/>
      <c r="I97" s="1083" t="s">
        <v>1759</v>
      </c>
      <c r="J97" s="449" t="s">
        <v>1726</v>
      </c>
      <c r="K97" s="464" t="str">
        <f t="shared" si="2"/>
        <v>●</v>
      </c>
      <c r="N97" s="1154">
        <v>11</v>
      </c>
      <c r="O97" s="1137" t="s">
        <v>4714</v>
      </c>
      <c r="P97" s="1155">
        <v>1</v>
      </c>
      <c r="Q97" s="1137" t="s">
        <v>982</v>
      </c>
      <c r="R97" s="1155">
        <v>1</v>
      </c>
      <c r="S97" s="1161" t="s">
        <v>981</v>
      </c>
      <c r="T97" s="1156">
        <v>2</v>
      </c>
      <c r="U97" s="1139" t="s">
        <v>1271</v>
      </c>
      <c r="V97" s="1152"/>
    </row>
    <row r="98" spans="1:22">
      <c r="A98" s="449" t="s">
        <v>1726</v>
      </c>
      <c r="B98" s="1083"/>
      <c r="C98" s="1083"/>
      <c r="D98" s="1083"/>
      <c r="E98" s="449" t="s">
        <v>1726</v>
      </c>
      <c r="F98" s="1083"/>
      <c r="G98" s="1083"/>
      <c r="H98" s="1083"/>
      <c r="I98" s="1083" t="s">
        <v>1759</v>
      </c>
      <c r="J98" s="449" t="s">
        <v>1726</v>
      </c>
      <c r="K98" s="464" t="str">
        <f t="shared" si="2"/>
        <v>●</v>
      </c>
      <c r="N98" s="1154">
        <v>11</v>
      </c>
      <c r="O98" s="1137" t="s">
        <v>4714</v>
      </c>
      <c r="P98" s="1155">
        <v>1</v>
      </c>
      <c r="Q98" s="1137" t="s">
        <v>982</v>
      </c>
      <c r="R98" s="1155">
        <v>1</v>
      </c>
      <c r="S98" s="1161" t="s">
        <v>981</v>
      </c>
      <c r="T98" s="1156">
        <v>3</v>
      </c>
      <c r="U98" s="1139" t="s">
        <v>147</v>
      </c>
      <c r="V98" s="1152"/>
    </row>
    <row r="99" spans="1:22">
      <c r="A99" s="449" t="s">
        <v>1726</v>
      </c>
      <c r="B99" s="1083"/>
      <c r="C99" s="1083"/>
      <c r="D99" s="1083"/>
      <c r="E99" s="449" t="s">
        <v>1726</v>
      </c>
      <c r="F99" s="1083"/>
      <c r="G99" s="1083"/>
      <c r="H99" s="1083"/>
      <c r="I99" s="1083" t="s">
        <v>1759</v>
      </c>
      <c r="J99" s="449" t="s">
        <v>1726</v>
      </c>
      <c r="K99" s="464" t="str">
        <f t="shared" si="2"/>
        <v>●</v>
      </c>
      <c r="N99" s="1154">
        <v>11</v>
      </c>
      <c r="O99" s="1137" t="s">
        <v>4714</v>
      </c>
      <c r="P99" s="1155">
        <v>1</v>
      </c>
      <c r="Q99" s="1137" t="s">
        <v>982</v>
      </c>
      <c r="R99" s="1155">
        <v>1</v>
      </c>
      <c r="S99" s="1161" t="s">
        <v>981</v>
      </c>
      <c r="T99" s="1156">
        <v>4</v>
      </c>
      <c r="U99" s="1139" t="s">
        <v>141</v>
      </c>
      <c r="V99" s="1152"/>
    </row>
    <row r="100" spans="1:22">
      <c r="A100" s="449" t="s">
        <v>1726</v>
      </c>
      <c r="B100" s="1083"/>
      <c r="C100" s="1083"/>
      <c r="D100" s="1083"/>
      <c r="E100" s="449" t="s">
        <v>1726</v>
      </c>
      <c r="F100" s="1083"/>
      <c r="G100" s="1083"/>
      <c r="H100" s="1083"/>
      <c r="I100" s="1083" t="s">
        <v>1759</v>
      </c>
      <c r="J100" s="449" t="s">
        <v>1726</v>
      </c>
      <c r="K100" s="464" t="str">
        <f t="shared" si="2"/>
        <v>●</v>
      </c>
      <c r="N100" s="1154">
        <v>11</v>
      </c>
      <c r="O100" s="1137" t="s">
        <v>4714</v>
      </c>
      <c r="P100" s="1155">
        <v>1</v>
      </c>
      <c r="Q100" s="1137" t="s">
        <v>982</v>
      </c>
      <c r="R100" s="1155">
        <v>1</v>
      </c>
      <c r="S100" s="1161" t="s">
        <v>981</v>
      </c>
      <c r="T100" s="1156">
        <v>5</v>
      </c>
      <c r="U100" s="1139" t="s">
        <v>1272</v>
      </c>
      <c r="V100" s="1152"/>
    </row>
    <row r="101" spans="1:22">
      <c r="A101" s="449" t="s">
        <v>1726</v>
      </c>
      <c r="B101" s="1083"/>
      <c r="C101" s="1083"/>
      <c r="D101" s="1083"/>
      <c r="E101" s="449" t="s">
        <v>1726</v>
      </c>
      <c r="F101" s="1083"/>
      <c r="G101" s="1083"/>
      <c r="H101" s="1083"/>
      <c r="I101" s="1083" t="s">
        <v>1759</v>
      </c>
      <c r="J101" s="449" t="s">
        <v>1726</v>
      </c>
      <c r="K101" s="464" t="str">
        <f t="shared" si="2"/>
        <v>●</v>
      </c>
      <c r="N101" s="1154">
        <v>11</v>
      </c>
      <c r="O101" s="1137" t="s">
        <v>4714</v>
      </c>
      <c r="P101" s="1155">
        <v>1</v>
      </c>
      <c r="Q101" s="1137" t="s">
        <v>982</v>
      </c>
      <c r="R101" s="1155">
        <v>1</v>
      </c>
      <c r="S101" s="1161" t="s">
        <v>981</v>
      </c>
      <c r="T101" s="1156">
        <v>6</v>
      </c>
      <c r="U101" s="1139" t="s">
        <v>1267</v>
      </c>
      <c r="V101" s="1152"/>
    </row>
    <row r="102" spans="1:22">
      <c r="A102" s="449" t="s">
        <v>1726</v>
      </c>
      <c r="B102" s="1083"/>
      <c r="C102" s="1083"/>
      <c r="D102" s="1083"/>
      <c r="E102" s="449" t="s">
        <v>1726</v>
      </c>
      <c r="F102" s="1083"/>
      <c r="G102" s="1083"/>
      <c r="H102" s="1083"/>
      <c r="I102" s="1083" t="s">
        <v>1759</v>
      </c>
      <c r="J102" s="449" t="s">
        <v>1726</v>
      </c>
      <c r="K102" s="464" t="str">
        <f t="shared" si="2"/>
        <v>●</v>
      </c>
      <c r="N102" s="1154">
        <v>11</v>
      </c>
      <c r="O102" s="1137" t="s">
        <v>4714</v>
      </c>
      <c r="P102" s="1155">
        <v>1</v>
      </c>
      <c r="Q102" s="1137" t="s">
        <v>982</v>
      </c>
      <c r="R102" s="1155">
        <v>1</v>
      </c>
      <c r="S102" s="1161" t="s">
        <v>981</v>
      </c>
      <c r="T102" s="1156">
        <v>7</v>
      </c>
      <c r="U102" s="1139" t="s">
        <v>1273</v>
      </c>
      <c r="V102" s="1152"/>
    </row>
    <row r="103" spans="1:22">
      <c r="A103" s="449" t="s">
        <v>1726</v>
      </c>
      <c r="B103" s="1083"/>
      <c r="C103" s="1083"/>
      <c r="D103" s="1083"/>
      <c r="E103" s="449" t="s">
        <v>1726</v>
      </c>
      <c r="F103" s="1083"/>
      <c r="G103" s="1083"/>
      <c r="H103" s="1083"/>
      <c r="I103" s="1083" t="s">
        <v>1759</v>
      </c>
      <c r="J103" s="449" t="s">
        <v>1726</v>
      </c>
      <c r="K103" s="464" t="str">
        <f t="shared" si="2"/>
        <v>●</v>
      </c>
      <c r="N103" s="1154">
        <v>11</v>
      </c>
      <c r="O103" s="1137" t="s">
        <v>4714</v>
      </c>
      <c r="P103" s="1155">
        <v>1</v>
      </c>
      <c r="Q103" s="1137" t="s">
        <v>982</v>
      </c>
      <c r="R103" s="1155">
        <v>1</v>
      </c>
      <c r="S103" s="1161" t="s">
        <v>981</v>
      </c>
      <c r="T103" s="1156">
        <v>8</v>
      </c>
      <c r="U103" s="1139" t="s">
        <v>1274</v>
      </c>
      <c r="V103" s="1152"/>
    </row>
    <row r="104" spans="1:22">
      <c r="A104" s="449" t="s">
        <v>1726</v>
      </c>
      <c r="B104" s="1083"/>
      <c r="C104" s="1083"/>
      <c r="D104" s="1083"/>
      <c r="E104" s="449" t="s">
        <v>1726</v>
      </c>
      <c r="F104" s="1083"/>
      <c r="G104" s="1083"/>
      <c r="H104" s="1083"/>
      <c r="I104" s="1083" t="s">
        <v>1759</v>
      </c>
      <c r="J104" s="449" t="s">
        <v>1726</v>
      </c>
      <c r="K104" s="464" t="str">
        <f t="shared" si="2"/>
        <v>●</v>
      </c>
      <c r="N104" s="1154">
        <v>11</v>
      </c>
      <c r="O104" s="1133" t="s">
        <v>4714</v>
      </c>
      <c r="P104" s="1155">
        <v>1</v>
      </c>
      <c r="Q104" s="1133" t="s">
        <v>982</v>
      </c>
      <c r="R104" s="1155">
        <v>2</v>
      </c>
      <c r="S104" s="1157" t="s">
        <v>32</v>
      </c>
      <c r="T104" s="1158">
        <v>1</v>
      </c>
      <c r="U104" s="1140" t="s">
        <v>149</v>
      </c>
      <c r="V104" s="1152"/>
    </row>
    <row r="105" spans="1:22">
      <c r="A105" s="449" t="s">
        <v>1726</v>
      </c>
      <c r="B105" s="1083"/>
      <c r="C105" s="1083"/>
      <c r="D105" s="1083"/>
      <c r="E105" s="449" t="s">
        <v>1726</v>
      </c>
      <c r="F105" s="1083"/>
      <c r="G105" s="1083"/>
      <c r="H105" s="1083"/>
      <c r="I105" s="1083" t="s">
        <v>1759</v>
      </c>
      <c r="J105" s="449" t="s">
        <v>1726</v>
      </c>
      <c r="K105" s="464" t="str">
        <f t="shared" si="2"/>
        <v>●</v>
      </c>
      <c r="N105" s="1154">
        <v>11</v>
      </c>
      <c r="O105" s="1137" t="s">
        <v>4714</v>
      </c>
      <c r="P105" s="1155">
        <v>1</v>
      </c>
      <c r="Q105" s="1137" t="s">
        <v>982</v>
      </c>
      <c r="R105" s="1154">
        <v>2</v>
      </c>
      <c r="S105" s="1159" t="s">
        <v>32</v>
      </c>
      <c r="T105" s="1160">
        <v>2</v>
      </c>
      <c r="U105" s="1140" t="s">
        <v>1063</v>
      </c>
      <c r="V105" s="1152"/>
    </row>
    <row r="106" spans="1:22">
      <c r="A106" s="449" t="s">
        <v>1726</v>
      </c>
      <c r="B106" s="1083"/>
      <c r="C106" s="1083"/>
      <c r="D106" s="1083"/>
      <c r="E106" s="449" t="s">
        <v>1726</v>
      </c>
      <c r="F106" s="1083"/>
      <c r="G106" s="1083"/>
      <c r="H106" s="1083"/>
      <c r="I106" s="1083" t="s">
        <v>1759</v>
      </c>
      <c r="J106" s="449" t="s">
        <v>1726</v>
      </c>
      <c r="K106" s="464" t="str">
        <f t="shared" si="2"/>
        <v>●</v>
      </c>
      <c r="N106" s="1154">
        <v>11</v>
      </c>
      <c r="O106" s="1137" t="s">
        <v>4714</v>
      </c>
      <c r="P106" s="1154">
        <v>2</v>
      </c>
      <c r="Q106" s="1137" t="s">
        <v>312</v>
      </c>
      <c r="R106" s="1154">
        <v>1</v>
      </c>
      <c r="S106" s="1161" t="s">
        <v>981</v>
      </c>
      <c r="T106" s="1156">
        <v>1</v>
      </c>
      <c r="U106" s="1139" t="s">
        <v>1269</v>
      </c>
      <c r="V106" s="1152"/>
    </row>
    <row r="107" spans="1:22">
      <c r="A107" s="449" t="s">
        <v>1726</v>
      </c>
      <c r="B107" s="1083"/>
      <c r="C107" s="1083"/>
      <c r="D107" s="1083"/>
      <c r="E107" s="449" t="s">
        <v>1726</v>
      </c>
      <c r="F107" s="1083"/>
      <c r="G107" s="1083"/>
      <c r="H107" s="1083"/>
      <c r="I107" s="1083" t="s">
        <v>1759</v>
      </c>
      <c r="J107" s="449" t="s">
        <v>1726</v>
      </c>
      <c r="K107" s="464" t="str">
        <f t="shared" si="2"/>
        <v>●</v>
      </c>
      <c r="N107" s="1154">
        <v>11</v>
      </c>
      <c r="O107" s="1137" t="s">
        <v>4714</v>
      </c>
      <c r="P107" s="1154">
        <v>2</v>
      </c>
      <c r="Q107" s="1137" t="s">
        <v>312</v>
      </c>
      <c r="R107" s="1154">
        <v>1</v>
      </c>
      <c r="S107" s="1161" t="s">
        <v>981</v>
      </c>
      <c r="T107" s="1156">
        <v>2</v>
      </c>
      <c r="U107" s="1139" t="s">
        <v>702</v>
      </c>
      <c r="V107" s="1152"/>
    </row>
    <row r="108" spans="1:22">
      <c r="A108" s="449" t="s">
        <v>1726</v>
      </c>
      <c r="B108" s="1083"/>
      <c r="C108" s="1083"/>
      <c r="D108" s="1083"/>
      <c r="E108" s="449" t="s">
        <v>1726</v>
      </c>
      <c r="F108" s="1083"/>
      <c r="G108" s="1083"/>
      <c r="H108" s="1083"/>
      <c r="I108" s="1083" t="s">
        <v>1759</v>
      </c>
      <c r="J108" s="449" t="s">
        <v>1726</v>
      </c>
      <c r="K108" s="464" t="str">
        <f t="shared" si="2"/>
        <v>●</v>
      </c>
      <c r="N108" s="1154">
        <v>11</v>
      </c>
      <c r="O108" s="1137" t="s">
        <v>4714</v>
      </c>
      <c r="P108" s="1154">
        <v>2</v>
      </c>
      <c r="Q108" s="1137" t="s">
        <v>312</v>
      </c>
      <c r="R108" s="1154">
        <v>1</v>
      </c>
      <c r="S108" s="1161" t="s">
        <v>981</v>
      </c>
      <c r="T108" s="1156">
        <v>3</v>
      </c>
      <c r="U108" s="1139" t="s">
        <v>703</v>
      </c>
      <c r="V108" s="1152"/>
    </row>
    <row r="109" spans="1:22">
      <c r="A109" s="449" t="s">
        <v>1726</v>
      </c>
      <c r="B109" s="1083"/>
      <c r="C109" s="1083"/>
      <c r="D109" s="1083"/>
      <c r="E109" s="449" t="s">
        <v>1726</v>
      </c>
      <c r="F109" s="1083"/>
      <c r="G109" s="1083"/>
      <c r="H109" s="1083"/>
      <c r="I109" s="1083" t="s">
        <v>1759</v>
      </c>
      <c r="J109" s="449" t="s">
        <v>1726</v>
      </c>
      <c r="K109" s="464" t="str">
        <f t="shared" si="2"/>
        <v>●</v>
      </c>
      <c r="N109" s="1154">
        <v>11</v>
      </c>
      <c r="O109" s="1137" t="s">
        <v>4714</v>
      </c>
      <c r="P109" s="1154">
        <v>2</v>
      </c>
      <c r="Q109" s="1133" t="s">
        <v>312</v>
      </c>
      <c r="R109" s="1155">
        <v>2</v>
      </c>
      <c r="S109" s="1157" t="s">
        <v>32</v>
      </c>
      <c r="T109" s="1158">
        <v>1</v>
      </c>
      <c r="U109" s="1140" t="s">
        <v>140</v>
      </c>
      <c r="V109" s="1152"/>
    </row>
    <row r="110" spans="1:22">
      <c r="A110" s="449" t="s">
        <v>1726</v>
      </c>
      <c r="B110" s="1083"/>
      <c r="C110" s="1083"/>
      <c r="D110" s="1083"/>
      <c r="E110" s="449" t="s">
        <v>1726</v>
      </c>
      <c r="F110" s="1083"/>
      <c r="G110" s="1083"/>
      <c r="H110" s="1083"/>
      <c r="I110" s="1083" t="s">
        <v>1759</v>
      </c>
      <c r="J110" s="449" t="s">
        <v>1726</v>
      </c>
      <c r="K110" s="464" t="str">
        <f t="shared" si="2"/>
        <v>●</v>
      </c>
      <c r="N110" s="1154">
        <v>11</v>
      </c>
      <c r="O110" s="1137" t="s">
        <v>4714</v>
      </c>
      <c r="P110" s="1154">
        <v>2</v>
      </c>
      <c r="Q110" s="1137" t="s">
        <v>312</v>
      </c>
      <c r="R110" s="1154">
        <v>2</v>
      </c>
      <c r="S110" s="1159" t="s">
        <v>32</v>
      </c>
      <c r="T110" s="1160">
        <v>2</v>
      </c>
      <c r="U110" s="1140" t="s">
        <v>141</v>
      </c>
      <c r="V110" s="1152"/>
    </row>
    <row r="111" spans="1:22">
      <c r="A111" s="449" t="s">
        <v>1726</v>
      </c>
      <c r="B111" s="1083"/>
      <c r="C111" s="1083"/>
      <c r="D111" s="1083"/>
      <c r="E111" s="449" t="s">
        <v>1726</v>
      </c>
      <c r="F111" s="1083"/>
      <c r="G111" s="1083"/>
      <c r="H111" s="1083"/>
      <c r="I111" s="1083" t="s">
        <v>1759</v>
      </c>
      <c r="J111" s="449" t="s">
        <v>1726</v>
      </c>
      <c r="K111" s="464" t="str">
        <f t="shared" si="2"/>
        <v>●</v>
      </c>
      <c r="N111" s="1154">
        <v>11</v>
      </c>
      <c r="O111" s="1137" t="s">
        <v>4714</v>
      </c>
      <c r="P111" s="1154">
        <v>2</v>
      </c>
      <c r="Q111" s="1137" t="s">
        <v>312</v>
      </c>
      <c r="R111" s="1154">
        <v>2</v>
      </c>
      <c r="S111" s="1159" t="s">
        <v>32</v>
      </c>
      <c r="T111" s="1160">
        <v>3</v>
      </c>
      <c r="U111" s="1140" t="s">
        <v>142</v>
      </c>
      <c r="V111" s="1152"/>
    </row>
    <row r="112" spans="1:22">
      <c r="A112" s="449" t="s">
        <v>1726</v>
      </c>
      <c r="B112" s="1083"/>
      <c r="C112" s="1083"/>
      <c r="D112" s="1083"/>
      <c r="E112" s="449" t="s">
        <v>1726</v>
      </c>
      <c r="F112" s="1083"/>
      <c r="G112" s="1083"/>
      <c r="H112" s="1083"/>
      <c r="I112" s="1083" t="s">
        <v>1759</v>
      </c>
      <c r="J112" s="449" t="s">
        <v>1726</v>
      </c>
      <c r="K112" s="464" t="str">
        <f t="shared" si="2"/>
        <v>●</v>
      </c>
      <c r="N112" s="1154">
        <v>12</v>
      </c>
      <c r="O112" s="1133" t="s">
        <v>4715</v>
      </c>
      <c r="P112" s="1155">
        <v>1</v>
      </c>
      <c r="Q112" s="1133" t="s">
        <v>982</v>
      </c>
      <c r="R112" s="1155">
        <v>1</v>
      </c>
      <c r="S112" s="1161" t="s">
        <v>981</v>
      </c>
      <c r="T112" s="1156">
        <v>1</v>
      </c>
      <c r="U112" s="1139" t="s">
        <v>147</v>
      </c>
      <c r="V112" s="1152"/>
    </row>
    <row r="113" spans="1:22">
      <c r="A113" s="449" t="s">
        <v>1726</v>
      </c>
      <c r="B113" s="1083"/>
      <c r="C113" s="1083"/>
      <c r="D113" s="1083"/>
      <c r="E113" s="449" t="s">
        <v>1726</v>
      </c>
      <c r="F113" s="1083"/>
      <c r="G113" s="1083"/>
      <c r="H113" s="1083"/>
      <c r="I113" s="1083" t="s">
        <v>1759</v>
      </c>
      <c r="J113" s="449" t="s">
        <v>1726</v>
      </c>
      <c r="K113" s="464" t="str">
        <f t="shared" si="2"/>
        <v>●</v>
      </c>
      <c r="N113" s="1154">
        <v>12</v>
      </c>
      <c r="O113" s="1137" t="s">
        <v>4715</v>
      </c>
      <c r="P113" s="1155">
        <v>1</v>
      </c>
      <c r="Q113" s="1133" t="s">
        <v>982</v>
      </c>
      <c r="R113" s="1155">
        <v>1</v>
      </c>
      <c r="S113" s="1161" t="s">
        <v>981</v>
      </c>
      <c r="T113" s="1156">
        <v>2</v>
      </c>
      <c r="U113" s="1139" t="s">
        <v>148</v>
      </c>
      <c r="V113" s="1152"/>
    </row>
    <row r="114" spans="1:22">
      <c r="A114" s="449" t="s">
        <v>1726</v>
      </c>
      <c r="B114" s="1083"/>
      <c r="C114" s="1083"/>
      <c r="D114" s="1083"/>
      <c r="E114" s="449" t="s">
        <v>1726</v>
      </c>
      <c r="F114" s="1083"/>
      <c r="G114" s="1083"/>
      <c r="H114" s="1083"/>
      <c r="I114" s="1083" t="s">
        <v>1759</v>
      </c>
      <c r="J114" s="449" t="s">
        <v>1726</v>
      </c>
      <c r="K114" s="464" t="str">
        <f t="shared" si="2"/>
        <v>●</v>
      </c>
      <c r="N114" s="1154">
        <v>12</v>
      </c>
      <c r="O114" s="1137" t="s">
        <v>4715</v>
      </c>
      <c r="P114" s="1155">
        <v>1</v>
      </c>
      <c r="Q114" s="1133" t="s">
        <v>982</v>
      </c>
      <c r="R114" s="1155">
        <v>1</v>
      </c>
      <c r="S114" s="1161" t="s">
        <v>981</v>
      </c>
      <c r="T114" s="1156">
        <v>3</v>
      </c>
      <c r="U114" s="1139" t="s">
        <v>1062</v>
      </c>
      <c r="V114" s="1152"/>
    </row>
    <row r="115" spans="1:22">
      <c r="A115" s="449" t="s">
        <v>1726</v>
      </c>
      <c r="B115" s="1083"/>
      <c r="C115" s="1083"/>
      <c r="D115" s="1083"/>
      <c r="E115" s="449" t="s">
        <v>1726</v>
      </c>
      <c r="F115" s="1083"/>
      <c r="G115" s="1083"/>
      <c r="H115" s="1083"/>
      <c r="I115" s="1083" t="s">
        <v>1759</v>
      </c>
      <c r="J115" s="449" t="s">
        <v>1726</v>
      </c>
      <c r="K115" s="464" t="str">
        <f t="shared" si="2"/>
        <v>●</v>
      </c>
      <c r="N115" s="1154">
        <v>12</v>
      </c>
      <c r="O115" s="1137" t="s">
        <v>4715</v>
      </c>
      <c r="P115" s="1155">
        <v>1</v>
      </c>
      <c r="Q115" s="1133" t="s">
        <v>982</v>
      </c>
      <c r="R115" s="1155">
        <v>1</v>
      </c>
      <c r="S115" s="1161" t="s">
        <v>981</v>
      </c>
      <c r="T115" s="1156">
        <v>4</v>
      </c>
      <c r="U115" s="1139" t="s">
        <v>1275</v>
      </c>
      <c r="V115" s="1152"/>
    </row>
    <row r="116" spans="1:22">
      <c r="A116" s="449" t="s">
        <v>1726</v>
      </c>
      <c r="B116" s="1083"/>
      <c r="C116" s="1083"/>
      <c r="D116" s="1083"/>
      <c r="E116" s="449" t="s">
        <v>1726</v>
      </c>
      <c r="F116" s="1083"/>
      <c r="G116" s="1083"/>
      <c r="H116" s="1083"/>
      <c r="I116" s="1083" t="s">
        <v>1759</v>
      </c>
      <c r="J116" s="449" t="s">
        <v>1726</v>
      </c>
      <c r="K116" s="464" t="str">
        <f t="shared" si="2"/>
        <v>●</v>
      </c>
      <c r="N116" s="1154">
        <v>12</v>
      </c>
      <c r="O116" s="1137" t="s">
        <v>4715</v>
      </c>
      <c r="P116" s="1155">
        <v>1</v>
      </c>
      <c r="Q116" s="1133" t="s">
        <v>982</v>
      </c>
      <c r="R116" s="1155">
        <v>1</v>
      </c>
      <c r="S116" s="1161" t="s">
        <v>981</v>
      </c>
      <c r="T116" s="1156">
        <v>5</v>
      </c>
      <c r="U116" s="1139" t="s">
        <v>1276</v>
      </c>
      <c r="V116" s="1152"/>
    </row>
    <row r="117" spans="1:22">
      <c r="A117" s="449" t="s">
        <v>1726</v>
      </c>
      <c r="B117" s="1083"/>
      <c r="C117" s="1083"/>
      <c r="D117" s="1083"/>
      <c r="E117" s="449" t="s">
        <v>1726</v>
      </c>
      <c r="F117" s="1083"/>
      <c r="G117" s="1083"/>
      <c r="H117" s="1083"/>
      <c r="I117" s="1083" t="s">
        <v>1759</v>
      </c>
      <c r="J117" s="449" t="s">
        <v>1726</v>
      </c>
      <c r="K117" s="464" t="str">
        <f t="shared" si="2"/>
        <v>●</v>
      </c>
      <c r="N117" s="1154">
        <v>12</v>
      </c>
      <c r="O117" s="1137" t="s">
        <v>4715</v>
      </c>
      <c r="P117" s="1155">
        <v>1</v>
      </c>
      <c r="Q117" s="1133" t="s">
        <v>982</v>
      </c>
      <c r="R117" s="1155">
        <v>1</v>
      </c>
      <c r="S117" s="1161" t="s">
        <v>981</v>
      </c>
      <c r="T117" s="1156">
        <v>6</v>
      </c>
      <c r="U117" s="1139" t="s">
        <v>1277</v>
      </c>
      <c r="V117" s="1152"/>
    </row>
    <row r="118" spans="1:22">
      <c r="A118" s="449" t="s">
        <v>1726</v>
      </c>
      <c r="B118" s="1083"/>
      <c r="C118" s="1083"/>
      <c r="D118" s="1083"/>
      <c r="E118" s="449" t="s">
        <v>1726</v>
      </c>
      <c r="F118" s="1083"/>
      <c r="G118" s="1083"/>
      <c r="H118" s="1083"/>
      <c r="I118" s="1083" t="s">
        <v>1759</v>
      </c>
      <c r="J118" s="449" t="s">
        <v>1726</v>
      </c>
      <c r="K118" s="464" t="str">
        <f t="shared" si="2"/>
        <v>●</v>
      </c>
      <c r="N118" s="1154">
        <v>12</v>
      </c>
      <c r="O118" s="1133" t="s">
        <v>4715</v>
      </c>
      <c r="P118" s="1155">
        <v>1</v>
      </c>
      <c r="Q118" s="1133" t="s">
        <v>982</v>
      </c>
      <c r="R118" s="1155">
        <v>2</v>
      </c>
      <c r="S118" s="1157" t="s">
        <v>32</v>
      </c>
      <c r="T118" s="1158">
        <v>1</v>
      </c>
      <c r="U118" s="1140" t="s">
        <v>773</v>
      </c>
      <c r="V118" s="1152"/>
    </row>
    <row r="119" spans="1:22">
      <c r="A119" s="449" t="s">
        <v>1726</v>
      </c>
      <c r="B119" s="1083"/>
      <c r="C119" s="1083"/>
      <c r="D119" s="1083"/>
      <c r="E119" s="449" t="s">
        <v>1726</v>
      </c>
      <c r="F119" s="1083"/>
      <c r="G119" s="1083"/>
      <c r="H119" s="1083"/>
      <c r="I119" s="1083" t="s">
        <v>1759</v>
      </c>
      <c r="J119" s="449" t="s">
        <v>1726</v>
      </c>
      <c r="K119" s="464" t="str">
        <f t="shared" si="2"/>
        <v>●</v>
      </c>
      <c r="N119" s="1154">
        <v>12</v>
      </c>
      <c r="O119" s="1165" t="s">
        <v>4715</v>
      </c>
      <c r="P119" s="1155">
        <v>1</v>
      </c>
      <c r="Q119" s="1133" t="s">
        <v>982</v>
      </c>
      <c r="R119" s="1155">
        <v>2</v>
      </c>
      <c r="S119" s="1159" t="s">
        <v>32</v>
      </c>
      <c r="T119" s="1160">
        <v>2</v>
      </c>
      <c r="U119" s="1140" t="s">
        <v>774</v>
      </c>
      <c r="V119" s="1152"/>
    </row>
    <row r="120" spans="1:22">
      <c r="A120" s="449" t="s">
        <v>1726</v>
      </c>
      <c r="B120" s="1083"/>
      <c r="C120" s="1083"/>
      <c r="D120" s="1083"/>
      <c r="E120" s="449" t="s">
        <v>1726</v>
      </c>
      <c r="F120" s="1083"/>
      <c r="G120" s="1083"/>
      <c r="H120" s="1083"/>
      <c r="I120" s="1083" t="s">
        <v>1759</v>
      </c>
      <c r="J120" s="449" t="s">
        <v>1726</v>
      </c>
      <c r="K120" s="464" t="str">
        <f t="shared" si="2"/>
        <v>●</v>
      </c>
      <c r="N120" s="1154">
        <v>12</v>
      </c>
      <c r="O120" s="1137" t="s">
        <v>4715</v>
      </c>
      <c r="P120" s="1155">
        <v>1</v>
      </c>
      <c r="Q120" s="1133" t="s">
        <v>982</v>
      </c>
      <c r="R120" s="1155">
        <v>2</v>
      </c>
      <c r="S120" s="1159" t="s">
        <v>32</v>
      </c>
      <c r="T120" s="1158">
        <v>3</v>
      </c>
      <c r="U120" s="1140" t="s">
        <v>347</v>
      </c>
      <c r="V120" s="1152"/>
    </row>
    <row r="121" spans="1:22">
      <c r="A121" s="449" t="s">
        <v>1726</v>
      </c>
      <c r="B121" s="1083"/>
      <c r="C121" s="1083"/>
      <c r="D121" s="1083"/>
      <c r="E121" s="449" t="s">
        <v>1726</v>
      </c>
      <c r="F121" s="1083"/>
      <c r="G121" s="1083"/>
      <c r="H121" s="1083"/>
      <c r="I121" s="1083" t="s">
        <v>1759</v>
      </c>
      <c r="J121" s="449" t="s">
        <v>1726</v>
      </c>
      <c r="K121" s="464" t="str">
        <f t="shared" si="2"/>
        <v>●</v>
      </c>
      <c r="N121" s="1154">
        <v>12</v>
      </c>
      <c r="O121" s="1137" t="s">
        <v>4715</v>
      </c>
      <c r="P121" s="1155">
        <v>1</v>
      </c>
      <c r="Q121" s="1133" t="s">
        <v>982</v>
      </c>
      <c r="R121" s="1155">
        <v>2</v>
      </c>
      <c r="S121" s="1159" t="s">
        <v>32</v>
      </c>
      <c r="T121" s="1160">
        <v>4</v>
      </c>
      <c r="U121" s="1140" t="s">
        <v>348</v>
      </c>
      <c r="V121" s="1152"/>
    </row>
    <row r="122" spans="1:22">
      <c r="A122" s="449" t="s">
        <v>1726</v>
      </c>
      <c r="B122" s="1083"/>
      <c r="C122" s="1083"/>
      <c r="D122" s="1083"/>
      <c r="E122" s="449" t="s">
        <v>1726</v>
      </c>
      <c r="F122" s="1083"/>
      <c r="G122" s="1083"/>
      <c r="H122" s="1083"/>
      <c r="I122" s="1083" t="s">
        <v>1759</v>
      </c>
      <c r="J122" s="449" t="s">
        <v>1726</v>
      </c>
      <c r="K122" s="464" t="str">
        <f t="shared" si="2"/>
        <v>●</v>
      </c>
      <c r="N122" s="1154">
        <v>12</v>
      </c>
      <c r="O122" s="1137" t="s">
        <v>4715</v>
      </c>
      <c r="P122" s="1155">
        <v>1</v>
      </c>
      <c r="Q122" s="1133" t="s">
        <v>982</v>
      </c>
      <c r="R122" s="1155">
        <v>2</v>
      </c>
      <c r="S122" s="1159" t="s">
        <v>32</v>
      </c>
      <c r="T122" s="1158">
        <v>5</v>
      </c>
      <c r="U122" s="1140" t="s">
        <v>349</v>
      </c>
      <c r="V122" s="1152"/>
    </row>
    <row r="123" spans="1:22">
      <c r="A123" s="449" t="s">
        <v>1726</v>
      </c>
      <c r="B123" s="1083"/>
      <c r="C123" s="1083"/>
      <c r="D123" s="1083"/>
      <c r="E123" s="449" t="s">
        <v>1726</v>
      </c>
      <c r="F123" s="1083"/>
      <c r="G123" s="1083"/>
      <c r="H123" s="1083"/>
      <c r="I123" s="1083" t="s">
        <v>1759</v>
      </c>
      <c r="J123" s="449" t="s">
        <v>1726</v>
      </c>
      <c r="K123" s="464" t="str">
        <f t="shared" si="2"/>
        <v>●</v>
      </c>
      <c r="N123" s="1154">
        <v>12</v>
      </c>
      <c r="O123" s="1137" t="s">
        <v>4715</v>
      </c>
      <c r="P123" s="1155">
        <v>1</v>
      </c>
      <c r="Q123" s="1133" t="s">
        <v>982</v>
      </c>
      <c r="R123" s="1155">
        <v>2</v>
      </c>
      <c r="S123" s="1159" t="s">
        <v>32</v>
      </c>
      <c r="T123" s="1160">
        <v>6</v>
      </c>
      <c r="U123" s="1140" t="s">
        <v>635</v>
      </c>
      <c r="V123" s="1152"/>
    </row>
    <row r="124" spans="1:22">
      <c r="A124" s="449" t="s">
        <v>1726</v>
      </c>
      <c r="B124" s="1083"/>
      <c r="C124" s="1083"/>
      <c r="D124" s="1083"/>
      <c r="E124" s="449" t="s">
        <v>1726</v>
      </c>
      <c r="F124" s="1083"/>
      <c r="G124" s="1083"/>
      <c r="H124" s="1083"/>
      <c r="I124" s="1083" t="s">
        <v>1759</v>
      </c>
      <c r="J124" s="449" t="s">
        <v>1726</v>
      </c>
      <c r="K124" s="464" t="str">
        <f t="shared" si="2"/>
        <v>●</v>
      </c>
      <c r="N124" s="1154">
        <v>12</v>
      </c>
      <c r="O124" s="1137" t="s">
        <v>4715</v>
      </c>
      <c r="P124" s="1155">
        <v>1</v>
      </c>
      <c r="Q124" s="1133" t="s">
        <v>982</v>
      </c>
      <c r="R124" s="1155">
        <v>2</v>
      </c>
      <c r="S124" s="1159" t="s">
        <v>32</v>
      </c>
      <c r="T124" s="1158">
        <v>7</v>
      </c>
      <c r="U124" s="1140" t="s">
        <v>149</v>
      </c>
      <c r="V124" s="1152"/>
    </row>
    <row r="125" spans="1:22">
      <c r="A125" s="449" t="s">
        <v>1726</v>
      </c>
      <c r="B125" s="1083"/>
      <c r="C125" s="1083"/>
      <c r="D125" s="1083"/>
      <c r="E125" s="449" t="s">
        <v>1726</v>
      </c>
      <c r="F125" s="1083"/>
      <c r="G125" s="1083"/>
      <c r="H125" s="1083"/>
      <c r="I125" s="1083" t="s">
        <v>1759</v>
      </c>
      <c r="J125" s="449" t="s">
        <v>1726</v>
      </c>
      <c r="K125" s="464" t="str">
        <f t="shared" si="2"/>
        <v>●</v>
      </c>
      <c r="N125" s="1154">
        <v>12</v>
      </c>
      <c r="O125" s="1137" t="s">
        <v>4715</v>
      </c>
      <c r="P125" s="1155">
        <v>1</v>
      </c>
      <c r="Q125" s="1133" t="s">
        <v>982</v>
      </c>
      <c r="R125" s="1155">
        <v>2</v>
      </c>
      <c r="S125" s="1159" t="s">
        <v>32</v>
      </c>
      <c r="T125" s="1160">
        <v>8</v>
      </c>
      <c r="U125" s="1140" t="s">
        <v>1063</v>
      </c>
      <c r="V125" s="1152"/>
    </row>
    <row r="126" spans="1:22">
      <c r="A126" s="449" t="s">
        <v>1726</v>
      </c>
      <c r="B126" s="1083"/>
      <c r="C126" s="1083"/>
      <c r="D126" s="1083"/>
      <c r="E126" s="449" t="s">
        <v>1726</v>
      </c>
      <c r="F126" s="1083"/>
      <c r="G126" s="1083"/>
      <c r="H126" s="1083"/>
      <c r="I126" s="1083" t="s">
        <v>1759</v>
      </c>
      <c r="J126" s="449" t="s">
        <v>1726</v>
      </c>
      <c r="K126" s="464" t="str">
        <f t="shared" si="2"/>
        <v>●</v>
      </c>
      <c r="N126" s="1154">
        <v>12</v>
      </c>
      <c r="O126" s="1137" t="s">
        <v>4715</v>
      </c>
      <c r="P126" s="1155">
        <v>1</v>
      </c>
      <c r="Q126" s="1133" t="s">
        <v>982</v>
      </c>
      <c r="R126" s="1155">
        <v>2</v>
      </c>
      <c r="S126" s="1159" t="s">
        <v>32</v>
      </c>
      <c r="T126" s="1160">
        <v>10</v>
      </c>
      <c r="U126" s="1140" t="s">
        <v>350</v>
      </c>
      <c r="V126" s="1152"/>
    </row>
    <row r="127" spans="1:22">
      <c r="A127" s="449" t="s">
        <v>1726</v>
      </c>
      <c r="B127" s="1083"/>
      <c r="C127" s="1083"/>
      <c r="D127" s="1083"/>
      <c r="E127" s="449" t="s">
        <v>1726</v>
      </c>
      <c r="F127" s="1083"/>
      <c r="G127" s="1083"/>
      <c r="H127" s="1083"/>
      <c r="I127" s="1083" t="s">
        <v>1759</v>
      </c>
      <c r="J127" s="449" t="s">
        <v>1726</v>
      </c>
      <c r="K127" s="464" t="str">
        <f t="shared" si="2"/>
        <v>●</v>
      </c>
      <c r="N127" s="1154">
        <v>12</v>
      </c>
      <c r="O127" s="1137" t="s">
        <v>4715</v>
      </c>
      <c r="P127" s="1155">
        <v>1</v>
      </c>
      <c r="Q127" s="1133" t="s">
        <v>982</v>
      </c>
      <c r="R127" s="1155">
        <v>2</v>
      </c>
      <c r="S127" s="1159" t="s">
        <v>32</v>
      </c>
      <c r="T127" s="1158">
        <v>11</v>
      </c>
      <c r="U127" s="1140" t="s">
        <v>351</v>
      </c>
      <c r="V127" s="1152"/>
    </row>
    <row r="128" spans="1:22">
      <c r="A128" s="449" t="s">
        <v>1726</v>
      </c>
      <c r="B128" s="1083"/>
      <c r="C128" s="1083"/>
      <c r="D128" s="1083"/>
      <c r="E128" s="449" t="s">
        <v>1726</v>
      </c>
      <c r="F128" s="1083"/>
      <c r="G128" s="1083"/>
      <c r="H128" s="1083"/>
      <c r="I128" s="1083" t="s">
        <v>1759</v>
      </c>
      <c r="J128" s="449" t="s">
        <v>1726</v>
      </c>
      <c r="K128" s="464" t="str">
        <f t="shared" si="2"/>
        <v>●</v>
      </c>
      <c r="N128" s="1154">
        <v>12</v>
      </c>
      <c r="O128" s="1137" t="s">
        <v>4715</v>
      </c>
      <c r="P128" s="1155">
        <v>1</v>
      </c>
      <c r="Q128" s="1133" t="s">
        <v>982</v>
      </c>
      <c r="R128" s="1155">
        <v>2</v>
      </c>
      <c r="S128" s="1159" t="s">
        <v>32</v>
      </c>
      <c r="T128" s="1160">
        <v>12</v>
      </c>
      <c r="U128" s="1140" t="s">
        <v>382</v>
      </c>
      <c r="V128" s="1152"/>
    </row>
    <row r="129" spans="1:22">
      <c r="A129" s="449" t="s">
        <v>1726</v>
      </c>
      <c r="B129" s="1083"/>
      <c r="C129" s="1083"/>
      <c r="D129" s="1083"/>
      <c r="E129" s="449" t="s">
        <v>1726</v>
      </c>
      <c r="F129" s="1083"/>
      <c r="G129" s="1083"/>
      <c r="H129" s="1083"/>
      <c r="I129" s="1083" t="s">
        <v>1759</v>
      </c>
      <c r="J129" s="449" t="s">
        <v>1726</v>
      </c>
      <c r="K129" s="464" t="str">
        <f t="shared" si="2"/>
        <v>●</v>
      </c>
      <c r="N129" s="1154">
        <v>12</v>
      </c>
      <c r="O129" s="1137" t="s">
        <v>4715</v>
      </c>
      <c r="P129" s="1155">
        <v>1</v>
      </c>
      <c r="Q129" s="1133" t="s">
        <v>982</v>
      </c>
      <c r="R129" s="1155">
        <v>2</v>
      </c>
      <c r="S129" s="1159" t="s">
        <v>32</v>
      </c>
      <c r="T129" s="1158">
        <v>13</v>
      </c>
      <c r="U129" s="1140" t="s">
        <v>383</v>
      </c>
      <c r="V129" s="1152"/>
    </row>
    <row r="130" spans="1:22">
      <c r="A130" s="449" t="s">
        <v>1726</v>
      </c>
      <c r="B130" s="1083"/>
      <c r="C130" s="1083"/>
      <c r="D130" s="1083"/>
      <c r="E130" s="449" t="s">
        <v>1726</v>
      </c>
      <c r="F130" s="1083"/>
      <c r="G130" s="1083"/>
      <c r="H130" s="1083"/>
      <c r="I130" s="1083" t="s">
        <v>1759</v>
      </c>
      <c r="J130" s="449" t="s">
        <v>1726</v>
      </c>
      <c r="K130" s="464" t="str">
        <f t="shared" si="2"/>
        <v>●</v>
      </c>
      <c r="N130" s="1154">
        <v>12</v>
      </c>
      <c r="O130" s="1137" t="s">
        <v>4715</v>
      </c>
      <c r="P130" s="1155">
        <v>1</v>
      </c>
      <c r="Q130" s="1133" t="s">
        <v>982</v>
      </c>
      <c r="R130" s="1155">
        <v>2</v>
      </c>
      <c r="S130" s="1159" t="s">
        <v>32</v>
      </c>
      <c r="T130" s="1160">
        <v>14</v>
      </c>
      <c r="U130" s="1140" t="s">
        <v>384</v>
      </c>
      <c r="V130" s="1152"/>
    </row>
    <row r="131" spans="1:22">
      <c r="A131" s="449" t="s">
        <v>1726</v>
      </c>
      <c r="B131" s="1083"/>
      <c r="C131" s="1083"/>
      <c r="D131" s="1083"/>
      <c r="E131" s="449" t="s">
        <v>1726</v>
      </c>
      <c r="F131" s="1083"/>
      <c r="G131" s="1083"/>
      <c r="H131" s="1083"/>
      <c r="I131" s="1083" t="s">
        <v>1759</v>
      </c>
      <c r="J131" s="449" t="s">
        <v>1726</v>
      </c>
      <c r="K131" s="464" t="str">
        <f t="shared" si="2"/>
        <v>●</v>
      </c>
      <c r="N131" s="1154">
        <v>12</v>
      </c>
      <c r="O131" s="1137" t="s">
        <v>4715</v>
      </c>
      <c r="P131" s="1155">
        <v>1</v>
      </c>
      <c r="Q131" s="1133" t="s">
        <v>982</v>
      </c>
      <c r="R131" s="1155">
        <v>2</v>
      </c>
      <c r="S131" s="1159" t="s">
        <v>32</v>
      </c>
      <c r="T131" s="1158">
        <v>15</v>
      </c>
      <c r="U131" s="1140" t="s">
        <v>385</v>
      </c>
      <c r="V131" s="1152"/>
    </row>
    <row r="132" spans="1:22">
      <c r="A132" s="449" t="s">
        <v>1726</v>
      </c>
      <c r="B132" s="1083"/>
      <c r="C132" s="1083"/>
      <c r="D132" s="1083"/>
      <c r="E132" s="449" t="s">
        <v>1726</v>
      </c>
      <c r="F132" s="1083"/>
      <c r="G132" s="1083"/>
      <c r="H132" s="1083"/>
      <c r="I132" s="1083" t="s">
        <v>1759</v>
      </c>
      <c r="J132" s="449" t="s">
        <v>1726</v>
      </c>
      <c r="K132" s="464" t="str">
        <f t="shared" si="2"/>
        <v>●</v>
      </c>
      <c r="N132" s="1154">
        <v>12</v>
      </c>
      <c r="O132" s="1137" t="s">
        <v>4715</v>
      </c>
      <c r="P132" s="1155">
        <v>1</v>
      </c>
      <c r="Q132" s="1133" t="s">
        <v>982</v>
      </c>
      <c r="R132" s="1155">
        <v>2</v>
      </c>
      <c r="S132" s="1159" t="s">
        <v>32</v>
      </c>
      <c r="T132" s="1160">
        <v>16</v>
      </c>
      <c r="U132" s="1140" t="s">
        <v>386</v>
      </c>
      <c r="V132" s="1152"/>
    </row>
    <row r="133" spans="1:22">
      <c r="A133" s="449" t="s">
        <v>1726</v>
      </c>
      <c r="B133" s="1083"/>
      <c r="C133" s="1083"/>
      <c r="D133" s="1083"/>
      <c r="E133" s="449" t="s">
        <v>1726</v>
      </c>
      <c r="F133" s="1083"/>
      <c r="G133" s="1083"/>
      <c r="H133" s="1083"/>
      <c r="I133" s="1083" t="s">
        <v>1759</v>
      </c>
      <c r="J133" s="449" t="s">
        <v>1726</v>
      </c>
      <c r="K133" s="464" t="str">
        <f t="shared" si="2"/>
        <v>●</v>
      </c>
      <c r="N133" s="1154">
        <v>12</v>
      </c>
      <c r="O133" s="1137" t="s">
        <v>4715</v>
      </c>
      <c r="P133" s="1155">
        <v>1</v>
      </c>
      <c r="Q133" s="1133" t="s">
        <v>982</v>
      </c>
      <c r="R133" s="1155">
        <v>2</v>
      </c>
      <c r="S133" s="1159" t="s">
        <v>32</v>
      </c>
      <c r="T133" s="1158">
        <v>17</v>
      </c>
      <c r="U133" s="1140" t="s">
        <v>387</v>
      </c>
      <c r="V133" s="1152"/>
    </row>
    <row r="134" spans="1:22">
      <c r="A134" s="449" t="s">
        <v>1726</v>
      </c>
      <c r="B134" s="1083"/>
      <c r="C134" s="1083"/>
      <c r="D134" s="1083"/>
      <c r="E134" s="449" t="s">
        <v>1726</v>
      </c>
      <c r="F134" s="1083"/>
      <c r="G134" s="1083"/>
      <c r="H134" s="1083"/>
      <c r="I134" s="1083" t="s">
        <v>1759</v>
      </c>
      <c r="J134" s="449" t="s">
        <v>1726</v>
      </c>
      <c r="K134" s="464" t="str">
        <f t="shared" si="2"/>
        <v>●</v>
      </c>
      <c r="N134" s="1154">
        <v>12</v>
      </c>
      <c r="O134" s="1137" t="s">
        <v>4715</v>
      </c>
      <c r="P134" s="1155">
        <v>1</v>
      </c>
      <c r="Q134" s="1133" t="s">
        <v>982</v>
      </c>
      <c r="R134" s="1155">
        <v>2</v>
      </c>
      <c r="S134" s="1159" t="s">
        <v>32</v>
      </c>
      <c r="T134" s="1160">
        <v>18</v>
      </c>
      <c r="U134" s="1140" t="s">
        <v>388</v>
      </c>
      <c r="V134" s="1152"/>
    </row>
    <row r="135" spans="1:22">
      <c r="A135" s="449" t="s">
        <v>1726</v>
      </c>
      <c r="B135" s="1083"/>
      <c r="C135" s="1083"/>
      <c r="D135" s="1083"/>
      <c r="E135" s="449" t="s">
        <v>1726</v>
      </c>
      <c r="F135" s="1083"/>
      <c r="G135" s="1083"/>
      <c r="H135" s="1083"/>
      <c r="I135" s="1083" t="s">
        <v>1759</v>
      </c>
      <c r="J135" s="449" t="s">
        <v>1726</v>
      </c>
      <c r="K135" s="464" t="str">
        <f t="shared" si="2"/>
        <v>●</v>
      </c>
      <c r="N135" s="1154">
        <v>12</v>
      </c>
      <c r="O135" s="1137" t="s">
        <v>4715</v>
      </c>
      <c r="P135" s="1155">
        <v>1</v>
      </c>
      <c r="Q135" s="1133" t="s">
        <v>982</v>
      </c>
      <c r="R135" s="1155">
        <v>2</v>
      </c>
      <c r="S135" s="1159" t="s">
        <v>32</v>
      </c>
      <c r="T135" s="1158">
        <v>19</v>
      </c>
      <c r="U135" s="1140" t="s">
        <v>83</v>
      </c>
      <c r="V135" s="1152"/>
    </row>
    <row r="136" spans="1:22">
      <c r="A136" s="449" t="s">
        <v>1726</v>
      </c>
      <c r="B136" s="1083"/>
      <c r="C136" s="1083"/>
      <c r="D136" s="1083"/>
      <c r="E136" s="449" t="s">
        <v>1726</v>
      </c>
      <c r="F136" s="1083"/>
      <c r="G136" s="1083"/>
      <c r="H136" s="1083"/>
      <c r="I136" s="1083" t="s">
        <v>1759</v>
      </c>
      <c r="J136" s="449" t="s">
        <v>1726</v>
      </c>
      <c r="K136" s="464" t="str">
        <f t="shared" si="2"/>
        <v>●</v>
      </c>
      <c r="N136" s="1154">
        <v>12</v>
      </c>
      <c r="O136" s="1137" t="s">
        <v>4715</v>
      </c>
      <c r="P136" s="1155">
        <v>1</v>
      </c>
      <c r="Q136" s="1133" t="s">
        <v>982</v>
      </c>
      <c r="R136" s="1155">
        <v>2</v>
      </c>
      <c r="S136" s="1159" t="s">
        <v>32</v>
      </c>
      <c r="T136" s="1160">
        <v>20</v>
      </c>
      <c r="U136" s="1140" t="s">
        <v>157</v>
      </c>
      <c r="V136" s="1152"/>
    </row>
    <row r="137" spans="1:22">
      <c r="A137" s="449" t="s">
        <v>1726</v>
      </c>
      <c r="B137" s="1083"/>
      <c r="C137" s="1083"/>
      <c r="D137" s="1083"/>
      <c r="E137" s="449" t="s">
        <v>1726</v>
      </c>
      <c r="F137" s="1083"/>
      <c r="G137" s="1083"/>
      <c r="H137" s="1083"/>
      <c r="I137" s="1083" t="s">
        <v>1759</v>
      </c>
      <c r="J137" s="449" t="s">
        <v>1726</v>
      </c>
      <c r="K137" s="464" t="str">
        <f t="shared" si="2"/>
        <v>●</v>
      </c>
      <c r="N137" s="1154">
        <v>12</v>
      </c>
      <c r="O137" s="1137" t="s">
        <v>4715</v>
      </c>
      <c r="P137" s="1154">
        <v>2</v>
      </c>
      <c r="Q137" s="1137" t="s">
        <v>707</v>
      </c>
      <c r="R137" s="1154">
        <v>1</v>
      </c>
      <c r="S137" s="1161" t="s">
        <v>981</v>
      </c>
      <c r="T137" s="1156">
        <v>1</v>
      </c>
      <c r="U137" s="1139" t="s">
        <v>702</v>
      </c>
      <c r="V137" s="1152"/>
    </row>
    <row r="138" spans="1:22">
      <c r="A138" s="449" t="s">
        <v>1726</v>
      </c>
      <c r="B138" s="1083"/>
      <c r="C138" s="1083"/>
      <c r="D138" s="1083"/>
      <c r="E138" s="449" t="s">
        <v>1726</v>
      </c>
      <c r="F138" s="1083"/>
      <c r="G138" s="1083"/>
      <c r="H138" s="1083"/>
      <c r="I138" s="1083" t="s">
        <v>1759</v>
      </c>
      <c r="J138" s="449" t="s">
        <v>1726</v>
      </c>
      <c r="K138" s="464" t="str">
        <f t="shared" si="2"/>
        <v>●</v>
      </c>
      <c r="N138" s="1154">
        <v>12</v>
      </c>
      <c r="O138" s="1137" t="s">
        <v>4715</v>
      </c>
      <c r="P138" s="1154">
        <v>2</v>
      </c>
      <c r="Q138" s="1133" t="s">
        <v>1587</v>
      </c>
      <c r="R138" s="1154">
        <v>1</v>
      </c>
      <c r="S138" s="1161" t="s">
        <v>981</v>
      </c>
      <c r="T138" s="1156">
        <v>2</v>
      </c>
      <c r="U138" s="1139" t="s">
        <v>703</v>
      </c>
      <c r="V138" s="1152"/>
    </row>
    <row r="139" spans="1:22">
      <c r="A139" s="449" t="s">
        <v>1726</v>
      </c>
      <c r="B139" s="1083"/>
      <c r="C139" s="1083"/>
      <c r="D139" s="1083"/>
      <c r="E139" s="449" t="s">
        <v>1726</v>
      </c>
      <c r="F139" s="1083"/>
      <c r="G139" s="1083"/>
      <c r="H139" s="1083"/>
      <c r="I139" s="1083" t="s">
        <v>1759</v>
      </c>
      <c r="J139" s="449" t="s">
        <v>1726</v>
      </c>
      <c r="K139" s="464" t="str">
        <f t="shared" si="2"/>
        <v>●</v>
      </c>
      <c r="N139" s="1154">
        <v>12</v>
      </c>
      <c r="O139" s="1137" t="s">
        <v>4715</v>
      </c>
      <c r="P139" s="1154">
        <v>2</v>
      </c>
      <c r="Q139" s="1133" t="s">
        <v>1587</v>
      </c>
      <c r="R139" s="1154">
        <v>1</v>
      </c>
      <c r="S139" s="1161" t="s">
        <v>981</v>
      </c>
      <c r="T139" s="1156">
        <v>3</v>
      </c>
      <c r="U139" s="1139" t="s">
        <v>704</v>
      </c>
      <c r="V139" s="1152"/>
    </row>
    <row r="140" spans="1:22">
      <c r="A140" s="449" t="s">
        <v>1726</v>
      </c>
      <c r="B140" s="1083"/>
      <c r="C140" s="1083"/>
      <c r="D140" s="1083"/>
      <c r="E140" s="449" t="s">
        <v>1726</v>
      </c>
      <c r="F140" s="1083"/>
      <c r="G140" s="1083"/>
      <c r="H140" s="1083"/>
      <c r="I140" s="1083" t="s">
        <v>1759</v>
      </c>
      <c r="J140" s="449" t="s">
        <v>1726</v>
      </c>
      <c r="K140" s="464" t="str">
        <f t="shared" si="2"/>
        <v>●</v>
      </c>
      <c r="N140" s="1154">
        <v>12</v>
      </c>
      <c r="O140" s="1137" t="s">
        <v>4715</v>
      </c>
      <c r="P140" s="1154">
        <v>2</v>
      </c>
      <c r="Q140" s="1133" t="s">
        <v>1587</v>
      </c>
      <c r="R140" s="1154">
        <v>1</v>
      </c>
      <c r="S140" s="1161" t="s">
        <v>981</v>
      </c>
      <c r="T140" s="1156">
        <v>4</v>
      </c>
      <c r="U140" s="1139" t="s">
        <v>1278</v>
      </c>
      <c r="V140" s="1152"/>
    </row>
    <row r="141" spans="1:22">
      <c r="A141" s="449" t="s">
        <v>1726</v>
      </c>
      <c r="B141" s="1083"/>
      <c r="C141" s="1083"/>
      <c r="D141" s="1083"/>
      <c r="E141" s="449" t="s">
        <v>1726</v>
      </c>
      <c r="F141" s="1083"/>
      <c r="G141" s="1083"/>
      <c r="H141" s="1083"/>
      <c r="I141" s="1083" t="s">
        <v>1759</v>
      </c>
      <c r="J141" s="449" t="s">
        <v>1726</v>
      </c>
      <c r="K141" s="464" t="str">
        <f t="shared" si="2"/>
        <v>●</v>
      </c>
      <c r="N141" s="1154">
        <v>12</v>
      </c>
      <c r="O141" s="1137" t="s">
        <v>4715</v>
      </c>
      <c r="P141" s="1154">
        <v>2</v>
      </c>
      <c r="Q141" s="1133" t="s">
        <v>1587</v>
      </c>
      <c r="R141" s="1154">
        <v>2</v>
      </c>
      <c r="S141" s="1157" t="s">
        <v>32</v>
      </c>
      <c r="T141" s="1158">
        <v>1</v>
      </c>
      <c r="U141" s="1140" t="s">
        <v>282</v>
      </c>
      <c r="V141" s="1152"/>
    </row>
    <row r="142" spans="1:22">
      <c r="A142" s="449" t="s">
        <v>1726</v>
      </c>
      <c r="B142" s="1083"/>
      <c r="C142" s="1083"/>
      <c r="D142" s="1083"/>
      <c r="E142" s="449" t="s">
        <v>1726</v>
      </c>
      <c r="F142" s="1083"/>
      <c r="G142" s="1083"/>
      <c r="H142" s="1083"/>
      <c r="I142" s="1083" t="s">
        <v>1759</v>
      </c>
      <c r="J142" s="449" t="s">
        <v>1726</v>
      </c>
      <c r="K142" s="464" t="str">
        <f t="shared" si="2"/>
        <v>●</v>
      </c>
      <c r="N142" s="1154">
        <v>12</v>
      </c>
      <c r="O142" s="1137" t="s">
        <v>4715</v>
      </c>
      <c r="P142" s="1154">
        <v>2</v>
      </c>
      <c r="Q142" s="1133" t="s">
        <v>1587</v>
      </c>
      <c r="R142" s="1154">
        <v>2</v>
      </c>
      <c r="S142" s="1159" t="s">
        <v>32</v>
      </c>
      <c r="T142" s="1160">
        <v>2</v>
      </c>
      <c r="U142" s="1140" t="s">
        <v>283</v>
      </c>
      <c r="V142" s="1152"/>
    </row>
    <row r="143" spans="1:22">
      <c r="A143" s="449" t="s">
        <v>1726</v>
      </c>
      <c r="B143" s="1083"/>
      <c r="C143" s="1083"/>
      <c r="D143" s="1083"/>
      <c r="E143" s="449" t="s">
        <v>1726</v>
      </c>
      <c r="F143" s="1083"/>
      <c r="G143" s="1083"/>
      <c r="H143" s="1083"/>
      <c r="I143" s="1083" t="s">
        <v>1759</v>
      </c>
      <c r="J143" s="449" t="s">
        <v>1726</v>
      </c>
      <c r="K143" s="464" t="str">
        <f t="shared" ref="K143:K206" si="3">HLOOKUP($A$2,$A$11:$J$5015,ROW()-10,0)</f>
        <v>●</v>
      </c>
      <c r="N143" s="1154">
        <v>12</v>
      </c>
      <c r="O143" s="1137" t="s">
        <v>4715</v>
      </c>
      <c r="P143" s="1154">
        <v>2</v>
      </c>
      <c r="Q143" s="1133" t="s">
        <v>1587</v>
      </c>
      <c r="R143" s="1154">
        <v>2</v>
      </c>
      <c r="S143" s="1159" t="s">
        <v>32</v>
      </c>
      <c r="T143" s="1160">
        <v>3</v>
      </c>
      <c r="U143" s="1140" t="s">
        <v>299</v>
      </c>
      <c r="V143" s="1152"/>
    </row>
    <row r="144" spans="1:22">
      <c r="A144" s="449" t="s">
        <v>1726</v>
      </c>
      <c r="B144" s="1083"/>
      <c r="C144" s="1083"/>
      <c r="D144" s="1083"/>
      <c r="E144" s="449" t="s">
        <v>1726</v>
      </c>
      <c r="F144" s="1083"/>
      <c r="G144" s="1083"/>
      <c r="H144" s="1083"/>
      <c r="I144" s="1083" t="s">
        <v>1759</v>
      </c>
      <c r="J144" s="449" t="s">
        <v>1726</v>
      </c>
      <c r="K144" s="464" t="str">
        <f t="shared" si="3"/>
        <v>●</v>
      </c>
      <c r="N144" s="1154">
        <v>12</v>
      </c>
      <c r="O144" s="1137" t="s">
        <v>4715</v>
      </c>
      <c r="P144" s="1154">
        <v>3</v>
      </c>
      <c r="Q144" s="1136" t="s">
        <v>688</v>
      </c>
      <c r="R144" s="1155">
        <v>1</v>
      </c>
      <c r="S144" s="1161" t="s">
        <v>981</v>
      </c>
      <c r="T144" s="1156">
        <v>1</v>
      </c>
      <c r="U144" s="1139" t="s">
        <v>1269</v>
      </c>
      <c r="V144" s="1152"/>
    </row>
    <row r="145" spans="1:22">
      <c r="A145" s="449" t="s">
        <v>1726</v>
      </c>
      <c r="B145" s="1083"/>
      <c r="C145" s="1083"/>
      <c r="D145" s="1083"/>
      <c r="E145" s="449" t="s">
        <v>1726</v>
      </c>
      <c r="F145" s="1083"/>
      <c r="G145" s="1083"/>
      <c r="H145" s="1083"/>
      <c r="I145" s="1083" t="s">
        <v>1759</v>
      </c>
      <c r="J145" s="449" t="s">
        <v>1726</v>
      </c>
      <c r="K145" s="464" t="str">
        <f t="shared" si="3"/>
        <v>●</v>
      </c>
      <c r="N145" s="1154">
        <v>12</v>
      </c>
      <c r="O145" s="1137" t="s">
        <v>4715</v>
      </c>
      <c r="P145" s="1154">
        <v>3</v>
      </c>
      <c r="Q145" s="1133" t="s">
        <v>1588</v>
      </c>
      <c r="R145" s="1155">
        <v>1</v>
      </c>
      <c r="S145" s="1161" t="s">
        <v>981</v>
      </c>
      <c r="T145" s="1156">
        <v>2</v>
      </c>
      <c r="U145" s="1139" t="s">
        <v>284</v>
      </c>
      <c r="V145" s="1152"/>
    </row>
    <row r="146" spans="1:22">
      <c r="A146" s="449" t="s">
        <v>1726</v>
      </c>
      <c r="B146" s="1083"/>
      <c r="C146" s="1083"/>
      <c r="D146" s="1083"/>
      <c r="E146" s="449" t="s">
        <v>1726</v>
      </c>
      <c r="F146" s="1083"/>
      <c r="G146" s="1083"/>
      <c r="H146" s="1083"/>
      <c r="I146" s="1083" t="s">
        <v>1759</v>
      </c>
      <c r="J146" s="449" t="s">
        <v>1726</v>
      </c>
      <c r="K146" s="464" t="str">
        <f t="shared" si="3"/>
        <v>●</v>
      </c>
      <c r="N146" s="1154">
        <v>12</v>
      </c>
      <c r="O146" s="1137" t="s">
        <v>4715</v>
      </c>
      <c r="P146" s="1154">
        <v>3</v>
      </c>
      <c r="Q146" s="1133" t="s">
        <v>1588</v>
      </c>
      <c r="R146" s="1155">
        <v>1</v>
      </c>
      <c r="S146" s="1161" t="s">
        <v>981</v>
      </c>
      <c r="T146" s="1156">
        <v>3</v>
      </c>
      <c r="U146" s="1139" t="s">
        <v>1279</v>
      </c>
      <c r="V146" s="1152"/>
    </row>
    <row r="147" spans="1:22">
      <c r="A147" s="449" t="s">
        <v>1726</v>
      </c>
      <c r="B147" s="1083"/>
      <c r="C147" s="1083"/>
      <c r="D147" s="1083"/>
      <c r="E147" s="449" t="s">
        <v>1726</v>
      </c>
      <c r="F147" s="1083"/>
      <c r="G147" s="1083"/>
      <c r="H147" s="1083"/>
      <c r="I147" s="1083" t="s">
        <v>1759</v>
      </c>
      <c r="J147" s="449" t="s">
        <v>1726</v>
      </c>
      <c r="K147" s="464" t="str">
        <f t="shared" si="3"/>
        <v>●</v>
      </c>
      <c r="N147" s="1154">
        <v>12</v>
      </c>
      <c r="O147" s="1137" t="s">
        <v>4715</v>
      </c>
      <c r="P147" s="1154">
        <v>3</v>
      </c>
      <c r="Q147" s="1133" t="s">
        <v>1588</v>
      </c>
      <c r="R147" s="1155">
        <v>2</v>
      </c>
      <c r="S147" s="1140" t="s">
        <v>32</v>
      </c>
      <c r="T147" s="1158">
        <v>1</v>
      </c>
      <c r="U147" s="1140" t="s">
        <v>689</v>
      </c>
      <c r="V147" s="1152"/>
    </row>
    <row r="148" spans="1:22">
      <c r="A148" s="449" t="s">
        <v>1726</v>
      </c>
      <c r="B148" s="1083"/>
      <c r="C148" s="1083"/>
      <c r="D148" s="1083"/>
      <c r="E148" s="449" t="s">
        <v>1726</v>
      </c>
      <c r="F148" s="1083"/>
      <c r="G148" s="1083"/>
      <c r="H148" s="1083"/>
      <c r="I148" s="1083" t="s">
        <v>1759</v>
      </c>
      <c r="J148" s="449" t="s">
        <v>1726</v>
      </c>
      <c r="K148" s="464" t="str">
        <f t="shared" si="3"/>
        <v>●</v>
      </c>
      <c r="N148" s="1154">
        <v>13</v>
      </c>
      <c r="O148" s="1133" t="s">
        <v>4805</v>
      </c>
      <c r="P148" s="1154">
        <v>1</v>
      </c>
      <c r="Q148" s="1136" t="s">
        <v>982</v>
      </c>
      <c r="R148" s="1155">
        <v>1</v>
      </c>
      <c r="S148" s="1139" t="s">
        <v>981</v>
      </c>
      <c r="T148" s="1164">
        <v>1</v>
      </c>
      <c r="U148" s="1139" t="s">
        <v>1280</v>
      </c>
      <c r="V148" s="1152"/>
    </row>
    <row r="149" spans="1:22">
      <c r="A149" s="449" t="s">
        <v>1726</v>
      </c>
      <c r="B149" s="1083"/>
      <c r="C149" s="1083"/>
      <c r="D149" s="1083"/>
      <c r="E149" s="449" t="s">
        <v>1726</v>
      </c>
      <c r="F149" s="1083"/>
      <c r="G149" s="1083"/>
      <c r="H149" s="1083"/>
      <c r="I149" s="1083" t="s">
        <v>1759</v>
      </c>
      <c r="J149" s="449" t="s">
        <v>1726</v>
      </c>
      <c r="K149" s="464" t="str">
        <f t="shared" si="3"/>
        <v>●</v>
      </c>
      <c r="N149" s="1154">
        <v>13</v>
      </c>
      <c r="O149" s="1133" t="s">
        <v>4805</v>
      </c>
      <c r="P149" s="1154">
        <v>1</v>
      </c>
      <c r="Q149" s="1136" t="s">
        <v>982</v>
      </c>
      <c r="R149" s="1155">
        <v>1</v>
      </c>
      <c r="S149" s="1139" t="s">
        <v>981</v>
      </c>
      <c r="T149" s="1164">
        <v>2</v>
      </c>
      <c r="U149" s="1139" t="s">
        <v>1281</v>
      </c>
      <c r="V149" s="1152"/>
    </row>
    <row r="150" spans="1:22">
      <c r="A150" s="449" t="s">
        <v>1726</v>
      </c>
      <c r="B150" s="1083"/>
      <c r="C150" s="1083"/>
      <c r="D150" s="1083"/>
      <c r="E150" s="449" t="s">
        <v>1726</v>
      </c>
      <c r="F150" s="1083"/>
      <c r="G150" s="1083"/>
      <c r="H150" s="1083"/>
      <c r="I150" s="1083" t="s">
        <v>1759</v>
      </c>
      <c r="J150" s="449" t="s">
        <v>1726</v>
      </c>
      <c r="K150" s="464" t="str">
        <f t="shared" si="3"/>
        <v>●</v>
      </c>
      <c r="N150" s="1154">
        <v>13</v>
      </c>
      <c r="O150" s="1133" t="s">
        <v>4805</v>
      </c>
      <c r="P150" s="1154">
        <v>1</v>
      </c>
      <c r="Q150" s="1136" t="s">
        <v>982</v>
      </c>
      <c r="R150" s="1155">
        <v>1</v>
      </c>
      <c r="S150" s="1139" t="s">
        <v>981</v>
      </c>
      <c r="T150" s="1164">
        <v>3</v>
      </c>
      <c r="U150" s="1139" t="s">
        <v>141</v>
      </c>
      <c r="V150" s="1152"/>
    </row>
    <row r="151" spans="1:22">
      <c r="A151" s="449" t="s">
        <v>1726</v>
      </c>
      <c r="B151" s="1083"/>
      <c r="C151" s="1083"/>
      <c r="D151" s="1083"/>
      <c r="E151" s="449" t="s">
        <v>1726</v>
      </c>
      <c r="F151" s="1083"/>
      <c r="G151" s="1083"/>
      <c r="H151" s="1083"/>
      <c r="I151" s="1083" t="s">
        <v>1759</v>
      </c>
      <c r="J151" s="449" t="s">
        <v>1726</v>
      </c>
      <c r="K151" s="464" t="str">
        <f t="shared" si="3"/>
        <v>●</v>
      </c>
      <c r="N151" s="1154">
        <v>13</v>
      </c>
      <c r="O151" s="1133" t="s">
        <v>4805</v>
      </c>
      <c r="P151" s="1154">
        <v>2</v>
      </c>
      <c r="Q151" s="1136" t="s">
        <v>312</v>
      </c>
      <c r="R151" s="1155">
        <v>1</v>
      </c>
      <c r="S151" s="1139" t="s">
        <v>981</v>
      </c>
      <c r="T151" s="1164">
        <v>1</v>
      </c>
      <c r="U151" s="1139" t="s">
        <v>702</v>
      </c>
      <c r="V151" s="1152"/>
    </row>
    <row r="152" spans="1:22">
      <c r="A152" s="449" t="s">
        <v>1726</v>
      </c>
      <c r="B152" s="1083"/>
      <c r="C152" s="1083"/>
      <c r="D152" s="1083"/>
      <c r="E152" s="449" t="s">
        <v>1726</v>
      </c>
      <c r="F152" s="1083"/>
      <c r="G152" s="1083"/>
      <c r="H152" s="1083"/>
      <c r="I152" s="1083" t="s">
        <v>1759</v>
      </c>
      <c r="J152" s="449" t="s">
        <v>1726</v>
      </c>
      <c r="K152" s="464" t="str">
        <f t="shared" si="3"/>
        <v>●</v>
      </c>
      <c r="N152" s="1154">
        <v>13</v>
      </c>
      <c r="O152" s="1133" t="s">
        <v>4805</v>
      </c>
      <c r="P152" s="1154">
        <v>2</v>
      </c>
      <c r="Q152" s="1136" t="s">
        <v>312</v>
      </c>
      <c r="R152" s="1155">
        <v>1</v>
      </c>
      <c r="S152" s="1139" t="s">
        <v>981</v>
      </c>
      <c r="T152" s="1164">
        <v>2</v>
      </c>
      <c r="U152" s="1139" t="s">
        <v>703</v>
      </c>
      <c r="V152" s="1152"/>
    </row>
    <row r="153" spans="1:22">
      <c r="A153" s="449" t="s">
        <v>1726</v>
      </c>
      <c r="B153" s="1083"/>
      <c r="C153" s="1083"/>
      <c r="D153" s="1083"/>
      <c r="E153" s="449" t="s">
        <v>1726</v>
      </c>
      <c r="F153" s="1083"/>
      <c r="G153" s="1083"/>
      <c r="H153" s="1083"/>
      <c r="I153" s="1083" t="s">
        <v>1759</v>
      </c>
      <c r="J153" s="449" t="s">
        <v>1726</v>
      </c>
      <c r="K153" s="464" t="str">
        <f t="shared" si="3"/>
        <v>●</v>
      </c>
      <c r="N153" s="1154">
        <v>13</v>
      </c>
      <c r="O153" s="1133" t="s">
        <v>4805</v>
      </c>
      <c r="P153" s="1154">
        <v>2</v>
      </c>
      <c r="Q153" s="1136" t="s">
        <v>312</v>
      </c>
      <c r="R153" s="1155">
        <v>1</v>
      </c>
      <c r="S153" s="1139" t="s">
        <v>981</v>
      </c>
      <c r="T153" s="1164">
        <v>3</v>
      </c>
      <c r="U153" s="1139" t="s">
        <v>1269</v>
      </c>
      <c r="V153" s="1152"/>
    </row>
    <row r="154" spans="1:22">
      <c r="A154" s="449" t="s">
        <v>1726</v>
      </c>
      <c r="B154" s="1083"/>
      <c r="C154" s="1083"/>
      <c r="D154" s="1083"/>
      <c r="E154" s="449" t="s">
        <v>1726</v>
      </c>
      <c r="F154" s="1083"/>
      <c r="G154" s="1083"/>
      <c r="H154" s="1083"/>
      <c r="I154" s="1083" t="s">
        <v>1759</v>
      </c>
      <c r="J154" s="449" t="s">
        <v>1726</v>
      </c>
      <c r="K154" s="464" t="str">
        <f t="shared" si="3"/>
        <v>●</v>
      </c>
      <c r="N154" s="1154">
        <v>13</v>
      </c>
      <c r="O154" s="1133" t="s">
        <v>4805</v>
      </c>
      <c r="P154" s="1154">
        <v>2</v>
      </c>
      <c r="Q154" s="1133" t="s">
        <v>312</v>
      </c>
      <c r="R154" s="1155">
        <v>2</v>
      </c>
      <c r="S154" s="1157" t="s">
        <v>32</v>
      </c>
      <c r="T154" s="1158">
        <v>1</v>
      </c>
      <c r="U154" s="1140" t="s">
        <v>142</v>
      </c>
      <c r="V154" s="1152"/>
    </row>
    <row r="155" spans="1:22">
      <c r="A155" s="449" t="s">
        <v>1726</v>
      </c>
      <c r="B155" s="1083"/>
      <c r="C155" s="1083"/>
      <c r="D155" s="1083"/>
      <c r="E155" s="449" t="s">
        <v>1726</v>
      </c>
      <c r="F155" s="1083"/>
      <c r="G155" s="1083"/>
      <c r="H155" s="1083"/>
      <c r="I155" s="1083" t="s">
        <v>1759</v>
      </c>
      <c r="J155" s="449" t="s">
        <v>1726</v>
      </c>
      <c r="K155" s="464" t="str">
        <f t="shared" si="3"/>
        <v>●</v>
      </c>
      <c r="N155" s="1154">
        <v>13</v>
      </c>
      <c r="O155" s="1133" t="s">
        <v>4805</v>
      </c>
      <c r="P155" s="1154">
        <v>2</v>
      </c>
      <c r="Q155" s="1137" t="s">
        <v>312</v>
      </c>
      <c r="R155" s="1154">
        <v>2</v>
      </c>
      <c r="S155" s="1159" t="s">
        <v>32</v>
      </c>
      <c r="T155" s="1160">
        <v>2</v>
      </c>
      <c r="U155" s="1140" t="s">
        <v>665</v>
      </c>
      <c r="V155" s="1152"/>
    </row>
    <row r="156" spans="1:22">
      <c r="A156" s="449" t="s">
        <v>1726</v>
      </c>
      <c r="B156" s="1083"/>
      <c r="C156" s="1083"/>
      <c r="D156" s="1083"/>
      <c r="E156" s="449" t="s">
        <v>1726</v>
      </c>
      <c r="F156" s="1083"/>
      <c r="G156" s="1083"/>
      <c r="H156" s="1083"/>
      <c r="I156" s="1083" t="s">
        <v>1759</v>
      </c>
      <c r="J156" s="449" t="s">
        <v>1726</v>
      </c>
      <c r="K156" s="464" t="str">
        <f t="shared" si="3"/>
        <v>●</v>
      </c>
      <c r="N156" s="1999">
        <v>14</v>
      </c>
      <c r="O156" s="1133" t="s">
        <v>4806</v>
      </c>
      <c r="P156" s="1155">
        <v>1</v>
      </c>
      <c r="Q156" s="1133" t="s">
        <v>982</v>
      </c>
      <c r="R156" s="1155">
        <v>1</v>
      </c>
      <c r="S156" s="1161" t="s">
        <v>981</v>
      </c>
      <c r="T156" s="1156">
        <v>1</v>
      </c>
      <c r="U156" s="1139" t="s">
        <v>147</v>
      </c>
      <c r="V156" s="1152"/>
    </row>
    <row r="157" spans="1:22">
      <c r="A157" s="449" t="s">
        <v>1726</v>
      </c>
      <c r="B157" s="1083"/>
      <c r="C157" s="1083"/>
      <c r="D157" s="1083"/>
      <c r="E157" s="449" t="s">
        <v>1726</v>
      </c>
      <c r="F157" s="1083"/>
      <c r="G157" s="1083"/>
      <c r="H157" s="1083"/>
      <c r="I157" s="1083" t="s">
        <v>1759</v>
      </c>
      <c r="J157" s="449" t="s">
        <v>1726</v>
      </c>
      <c r="K157" s="464" t="str">
        <f t="shared" si="3"/>
        <v>●</v>
      </c>
      <c r="N157" s="1154">
        <v>14</v>
      </c>
      <c r="O157" s="1133" t="s">
        <v>4806</v>
      </c>
      <c r="P157" s="1155">
        <v>1</v>
      </c>
      <c r="Q157" s="1137" t="s">
        <v>982</v>
      </c>
      <c r="R157" s="1154">
        <v>1</v>
      </c>
      <c r="S157" s="1161" t="s">
        <v>981</v>
      </c>
      <c r="T157" s="1156">
        <v>2</v>
      </c>
      <c r="U157" s="1139" t="s">
        <v>148</v>
      </c>
      <c r="V157" s="1152"/>
    </row>
    <row r="158" spans="1:22">
      <c r="A158" s="449" t="s">
        <v>1726</v>
      </c>
      <c r="B158" s="1083"/>
      <c r="C158" s="1083"/>
      <c r="D158" s="1083"/>
      <c r="E158" s="449" t="s">
        <v>1726</v>
      </c>
      <c r="F158" s="1083"/>
      <c r="G158" s="1083"/>
      <c r="H158" s="1083"/>
      <c r="I158" s="1083" t="s">
        <v>1759</v>
      </c>
      <c r="J158" s="449" t="s">
        <v>1726</v>
      </c>
      <c r="K158" s="464" t="str">
        <f t="shared" si="3"/>
        <v>●</v>
      </c>
      <c r="N158" s="1154">
        <v>14</v>
      </c>
      <c r="O158" s="1133" t="s">
        <v>4806</v>
      </c>
      <c r="P158" s="1155">
        <v>1</v>
      </c>
      <c r="Q158" s="1137" t="s">
        <v>982</v>
      </c>
      <c r="R158" s="1154">
        <v>1</v>
      </c>
      <c r="S158" s="1161" t="s">
        <v>981</v>
      </c>
      <c r="T158" s="1156">
        <v>3</v>
      </c>
      <c r="U158" s="1139" t="s">
        <v>1062</v>
      </c>
      <c r="V158" s="1152"/>
    </row>
    <row r="159" spans="1:22">
      <c r="A159" s="449" t="s">
        <v>1726</v>
      </c>
      <c r="B159" s="1083"/>
      <c r="C159" s="1083"/>
      <c r="D159" s="1083"/>
      <c r="E159" s="449" t="s">
        <v>1726</v>
      </c>
      <c r="F159" s="1083"/>
      <c r="G159" s="1083"/>
      <c r="H159" s="1083"/>
      <c r="I159" s="1083" t="s">
        <v>1759</v>
      </c>
      <c r="J159" s="449" t="s">
        <v>1726</v>
      </c>
      <c r="K159" s="464" t="str">
        <f t="shared" si="3"/>
        <v>●</v>
      </c>
      <c r="N159" s="1154">
        <v>14</v>
      </c>
      <c r="O159" s="1133" t="s">
        <v>4806</v>
      </c>
      <c r="P159" s="1155">
        <v>1</v>
      </c>
      <c r="Q159" s="1137" t="s">
        <v>982</v>
      </c>
      <c r="R159" s="1154">
        <v>1</v>
      </c>
      <c r="S159" s="1161" t="s">
        <v>981</v>
      </c>
      <c r="T159" s="1156">
        <v>4</v>
      </c>
      <c r="U159" s="1139" t="s">
        <v>1275</v>
      </c>
      <c r="V159" s="1152"/>
    </row>
    <row r="160" spans="1:22">
      <c r="A160" s="449" t="s">
        <v>1726</v>
      </c>
      <c r="B160" s="1083"/>
      <c r="C160" s="1083"/>
      <c r="D160" s="1083"/>
      <c r="E160" s="449" t="s">
        <v>1726</v>
      </c>
      <c r="F160" s="1083"/>
      <c r="G160" s="1083"/>
      <c r="H160" s="1083"/>
      <c r="I160" s="1083" t="s">
        <v>1759</v>
      </c>
      <c r="J160" s="449" t="s">
        <v>1726</v>
      </c>
      <c r="K160" s="464" t="str">
        <f t="shared" si="3"/>
        <v>●</v>
      </c>
      <c r="N160" s="1154">
        <v>14</v>
      </c>
      <c r="O160" s="1133" t="s">
        <v>4806</v>
      </c>
      <c r="P160" s="1155">
        <v>1</v>
      </c>
      <c r="Q160" s="1137" t="s">
        <v>982</v>
      </c>
      <c r="R160" s="1154">
        <v>1</v>
      </c>
      <c r="S160" s="1161" t="s">
        <v>981</v>
      </c>
      <c r="T160" s="1156">
        <v>5</v>
      </c>
      <c r="U160" s="1139" t="s">
        <v>1276</v>
      </c>
      <c r="V160" s="1152"/>
    </row>
    <row r="161" spans="1:22">
      <c r="A161" s="449" t="s">
        <v>1726</v>
      </c>
      <c r="B161" s="1083"/>
      <c r="C161" s="1083"/>
      <c r="D161" s="1083"/>
      <c r="E161" s="449" t="s">
        <v>1726</v>
      </c>
      <c r="F161" s="1083"/>
      <c r="G161" s="1083"/>
      <c r="H161" s="1083"/>
      <c r="I161" s="1083" t="s">
        <v>1759</v>
      </c>
      <c r="J161" s="449" t="s">
        <v>1726</v>
      </c>
      <c r="K161" s="464" t="str">
        <f t="shared" si="3"/>
        <v>●</v>
      </c>
      <c r="N161" s="1154">
        <v>14</v>
      </c>
      <c r="O161" s="1133" t="s">
        <v>4806</v>
      </c>
      <c r="P161" s="1155">
        <v>1</v>
      </c>
      <c r="Q161" s="1137" t="s">
        <v>982</v>
      </c>
      <c r="R161" s="1154">
        <v>1</v>
      </c>
      <c r="S161" s="1161" t="s">
        <v>981</v>
      </c>
      <c r="T161" s="1156">
        <v>6</v>
      </c>
      <c r="U161" s="1139" t="s">
        <v>1277</v>
      </c>
      <c r="V161" s="1152"/>
    </row>
    <row r="162" spans="1:22">
      <c r="A162" s="449" t="s">
        <v>1726</v>
      </c>
      <c r="B162" s="1083"/>
      <c r="C162" s="1083"/>
      <c r="D162" s="1083"/>
      <c r="E162" s="449" t="s">
        <v>1726</v>
      </c>
      <c r="F162" s="1083"/>
      <c r="G162" s="1083"/>
      <c r="H162" s="1083"/>
      <c r="I162" s="1083" t="s">
        <v>1759</v>
      </c>
      <c r="J162" s="449" t="s">
        <v>1726</v>
      </c>
      <c r="K162" s="464" t="str">
        <f t="shared" si="3"/>
        <v>●</v>
      </c>
      <c r="N162" s="1154">
        <v>14</v>
      </c>
      <c r="O162" s="1133" t="s">
        <v>4806</v>
      </c>
      <c r="P162" s="1155">
        <v>1</v>
      </c>
      <c r="Q162" s="1133" t="s">
        <v>982</v>
      </c>
      <c r="R162" s="1155">
        <v>2</v>
      </c>
      <c r="S162" s="1157" t="s">
        <v>32</v>
      </c>
      <c r="T162" s="1158">
        <v>1</v>
      </c>
      <c r="U162" s="1140" t="s">
        <v>773</v>
      </c>
      <c r="V162" s="1152"/>
    </row>
    <row r="163" spans="1:22">
      <c r="A163" s="449" t="s">
        <v>1726</v>
      </c>
      <c r="B163" s="1083"/>
      <c r="C163" s="1083"/>
      <c r="D163" s="1083"/>
      <c r="E163" s="449" t="s">
        <v>1726</v>
      </c>
      <c r="F163" s="1083"/>
      <c r="G163" s="1083"/>
      <c r="H163" s="1083"/>
      <c r="I163" s="1083" t="s">
        <v>1759</v>
      </c>
      <c r="J163" s="449" t="s">
        <v>1726</v>
      </c>
      <c r="K163" s="464" t="str">
        <f t="shared" si="3"/>
        <v>●</v>
      </c>
      <c r="N163" s="1154">
        <v>14</v>
      </c>
      <c r="O163" s="1133" t="s">
        <v>4806</v>
      </c>
      <c r="P163" s="1155">
        <v>1</v>
      </c>
      <c r="Q163" s="1137" t="s">
        <v>982</v>
      </c>
      <c r="R163" s="1155">
        <v>2</v>
      </c>
      <c r="S163" s="1159" t="s">
        <v>32</v>
      </c>
      <c r="T163" s="1160">
        <v>2</v>
      </c>
      <c r="U163" s="1140" t="s">
        <v>774</v>
      </c>
      <c r="V163" s="1152"/>
    </row>
    <row r="164" spans="1:22">
      <c r="A164" s="449" t="s">
        <v>1726</v>
      </c>
      <c r="B164" s="1083"/>
      <c r="C164" s="1083"/>
      <c r="D164" s="1083"/>
      <c r="E164" s="449" t="s">
        <v>1726</v>
      </c>
      <c r="F164" s="1083"/>
      <c r="G164" s="1083"/>
      <c r="H164" s="1083"/>
      <c r="I164" s="1083" t="s">
        <v>1759</v>
      </c>
      <c r="J164" s="449" t="s">
        <v>1726</v>
      </c>
      <c r="K164" s="464" t="str">
        <f t="shared" si="3"/>
        <v>●</v>
      </c>
      <c r="N164" s="1154">
        <v>14</v>
      </c>
      <c r="O164" s="1133" t="s">
        <v>4806</v>
      </c>
      <c r="P164" s="1155">
        <v>1</v>
      </c>
      <c r="Q164" s="1137" t="s">
        <v>982</v>
      </c>
      <c r="R164" s="1155">
        <v>2</v>
      </c>
      <c r="S164" s="1159" t="s">
        <v>32</v>
      </c>
      <c r="T164" s="1158">
        <v>3</v>
      </c>
      <c r="U164" s="1140" t="s">
        <v>347</v>
      </c>
      <c r="V164" s="1152"/>
    </row>
    <row r="165" spans="1:22">
      <c r="A165" s="449" t="s">
        <v>1726</v>
      </c>
      <c r="B165" s="1083"/>
      <c r="C165" s="1083"/>
      <c r="D165" s="1083"/>
      <c r="E165" s="449" t="s">
        <v>1726</v>
      </c>
      <c r="F165" s="1083"/>
      <c r="G165" s="1083"/>
      <c r="H165" s="1083"/>
      <c r="I165" s="1083" t="s">
        <v>1759</v>
      </c>
      <c r="J165" s="449" t="s">
        <v>1726</v>
      </c>
      <c r="K165" s="464" t="str">
        <f t="shared" si="3"/>
        <v>●</v>
      </c>
      <c r="N165" s="1154">
        <v>14</v>
      </c>
      <c r="O165" s="1133" t="s">
        <v>4806</v>
      </c>
      <c r="P165" s="1155">
        <v>1</v>
      </c>
      <c r="Q165" s="1137" t="s">
        <v>982</v>
      </c>
      <c r="R165" s="1155">
        <v>2</v>
      </c>
      <c r="S165" s="1159" t="s">
        <v>32</v>
      </c>
      <c r="T165" s="1160">
        <v>4</v>
      </c>
      <c r="U165" s="1140" t="s">
        <v>348</v>
      </c>
      <c r="V165" s="1152"/>
    </row>
    <row r="166" spans="1:22">
      <c r="A166" s="449" t="s">
        <v>1726</v>
      </c>
      <c r="B166" s="1083"/>
      <c r="C166" s="1083"/>
      <c r="D166" s="1083"/>
      <c r="E166" s="449" t="s">
        <v>1726</v>
      </c>
      <c r="F166" s="1083"/>
      <c r="G166" s="1083"/>
      <c r="H166" s="1083"/>
      <c r="I166" s="1083" t="s">
        <v>1759</v>
      </c>
      <c r="J166" s="449" t="s">
        <v>1726</v>
      </c>
      <c r="K166" s="464" t="str">
        <f t="shared" si="3"/>
        <v>●</v>
      </c>
      <c r="N166" s="1154">
        <v>14</v>
      </c>
      <c r="O166" s="1133" t="s">
        <v>4806</v>
      </c>
      <c r="P166" s="1155">
        <v>1</v>
      </c>
      <c r="Q166" s="1137" t="s">
        <v>982</v>
      </c>
      <c r="R166" s="1155">
        <v>2</v>
      </c>
      <c r="S166" s="1159" t="s">
        <v>32</v>
      </c>
      <c r="T166" s="1158">
        <v>5</v>
      </c>
      <c r="U166" s="1140" t="s">
        <v>349</v>
      </c>
      <c r="V166" s="1152"/>
    </row>
    <row r="167" spans="1:22">
      <c r="A167" s="449" t="s">
        <v>1726</v>
      </c>
      <c r="B167" s="1083"/>
      <c r="C167" s="1083"/>
      <c r="D167" s="1083"/>
      <c r="E167" s="449" t="s">
        <v>1726</v>
      </c>
      <c r="F167" s="1083"/>
      <c r="G167" s="1083"/>
      <c r="H167" s="1083"/>
      <c r="I167" s="1083" t="s">
        <v>1759</v>
      </c>
      <c r="J167" s="449" t="s">
        <v>1726</v>
      </c>
      <c r="K167" s="464" t="str">
        <f t="shared" si="3"/>
        <v>●</v>
      </c>
      <c r="N167" s="1154">
        <v>14</v>
      </c>
      <c r="O167" s="1133" t="s">
        <v>4806</v>
      </c>
      <c r="P167" s="1155">
        <v>1</v>
      </c>
      <c r="Q167" s="1137" t="s">
        <v>982</v>
      </c>
      <c r="R167" s="1155">
        <v>2</v>
      </c>
      <c r="S167" s="1159" t="s">
        <v>32</v>
      </c>
      <c r="T167" s="1160">
        <v>6</v>
      </c>
      <c r="U167" s="1140" t="s">
        <v>635</v>
      </c>
      <c r="V167" s="1152"/>
    </row>
    <row r="168" spans="1:22">
      <c r="A168" s="449" t="s">
        <v>1726</v>
      </c>
      <c r="B168" s="1083"/>
      <c r="C168" s="1083"/>
      <c r="D168" s="1083"/>
      <c r="E168" s="449" t="s">
        <v>1726</v>
      </c>
      <c r="F168" s="1083"/>
      <c r="G168" s="1083"/>
      <c r="H168" s="1083"/>
      <c r="I168" s="1083" t="s">
        <v>1759</v>
      </c>
      <c r="J168" s="449" t="s">
        <v>1726</v>
      </c>
      <c r="K168" s="464" t="str">
        <f t="shared" si="3"/>
        <v>●</v>
      </c>
      <c r="N168" s="1154">
        <v>14</v>
      </c>
      <c r="O168" s="1133" t="s">
        <v>4806</v>
      </c>
      <c r="P168" s="1155">
        <v>1</v>
      </c>
      <c r="Q168" s="1137" t="s">
        <v>982</v>
      </c>
      <c r="R168" s="1155">
        <v>2</v>
      </c>
      <c r="S168" s="1159" t="s">
        <v>32</v>
      </c>
      <c r="T168" s="1158">
        <v>7</v>
      </c>
      <c r="U168" s="1140" t="s">
        <v>149</v>
      </c>
      <c r="V168" s="1152"/>
    </row>
    <row r="169" spans="1:22">
      <c r="A169" s="449" t="s">
        <v>1726</v>
      </c>
      <c r="B169" s="1083"/>
      <c r="C169" s="1083"/>
      <c r="D169" s="1083"/>
      <c r="E169" s="449" t="s">
        <v>1726</v>
      </c>
      <c r="F169" s="1083"/>
      <c r="G169" s="1083"/>
      <c r="H169" s="1083"/>
      <c r="I169" s="1083" t="s">
        <v>1759</v>
      </c>
      <c r="J169" s="449" t="s">
        <v>1726</v>
      </c>
      <c r="K169" s="464" t="str">
        <f t="shared" si="3"/>
        <v>●</v>
      </c>
      <c r="N169" s="1154">
        <v>14</v>
      </c>
      <c r="O169" s="1133" t="s">
        <v>4806</v>
      </c>
      <c r="P169" s="1155">
        <v>1</v>
      </c>
      <c r="Q169" s="1137" t="s">
        <v>982</v>
      </c>
      <c r="R169" s="1155">
        <v>2</v>
      </c>
      <c r="S169" s="1159" t="s">
        <v>32</v>
      </c>
      <c r="T169" s="1160">
        <v>8</v>
      </c>
      <c r="U169" s="1140" t="s">
        <v>1063</v>
      </c>
      <c r="V169" s="1152"/>
    </row>
    <row r="170" spans="1:22">
      <c r="A170" s="449" t="s">
        <v>1726</v>
      </c>
      <c r="B170" s="1083"/>
      <c r="C170" s="1083"/>
      <c r="D170" s="1083"/>
      <c r="E170" s="449" t="s">
        <v>1726</v>
      </c>
      <c r="F170" s="1083"/>
      <c r="G170" s="1083"/>
      <c r="H170" s="1083"/>
      <c r="I170" s="1083" t="s">
        <v>1759</v>
      </c>
      <c r="J170" s="449" t="s">
        <v>1726</v>
      </c>
      <c r="K170" s="464" t="str">
        <f t="shared" si="3"/>
        <v>●</v>
      </c>
      <c r="N170" s="1154">
        <v>14</v>
      </c>
      <c r="O170" s="1133" t="s">
        <v>4806</v>
      </c>
      <c r="P170" s="1155">
        <v>1</v>
      </c>
      <c r="Q170" s="1137" t="s">
        <v>982</v>
      </c>
      <c r="R170" s="1155">
        <v>2</v>
      </c>
      <c r="S170" s="1159" t="s">
        <v>32</v>
      </c>
      <c r="T170" s="1160">
        <v>10</v>
      </c>
      <c r="U170" s="1140" t="s">
        <v>350</v>
      </c>
      <c r="V170" s="1152"/>
    </row>
    <row r="171" spans="1:22">
      <c r="A171" s="449" t="s">
        <v>1726</v>
      </c>
      <c r="B171" s="1083"/>
      <c r="C171" s="1083"/>
      <c r="D171" s="1083"/>
      <c r="E171" s="449" t="s">
        <v>1726</v>
      </c>
      <c r="F171" s="1083"/>
      <c r="G171" s="1083"/>
      <c r="H171" s="1083"/>
      <c r="I171" s="1083" t="s">
        <v>1759</v>
      </c>
      <c r="J171" s="449" t="s">
        <v>1726</v>
      </c>
      <c r="K171" s="464" t="str">
        <f t="shared" si="3"/>
        <v>●</v>
      </c>
      <c r="N171" s="1154">
        <v>14</v>
      </c>
      <c r="O171" s="1133" t="s">
        <v>4806</v>
      </c>
      <c r="P171" s="1155">
        <v>1</v>
      </c>
      <c r="Q171" s="1137" t="s">
        <v>982</v>
      </c>
      <c r="R171" s="1155">
        <v>2</v>
      </c>
      <c r="S171" s="1159" t="s">
        <v>32</v>
      </c>
      <c r="T171" s="1158">
        <v>11</v>
      </c>
      <c r="U171" s="1140" t="s">
        <v>351</v>
      </c>
      <c r="V171" s="1152"/>
    </row>
    <row r="172" spans="1:22">
      <c r="A172" s="449" t="s">
        <v>1726</v>
      </c>
      <c r="B172" s="1083"/>
      <c r="C172" s="1083"/>
      <c r="D172" s="1083"/>
      <c r="E172" s="449" t="s">
        <v>1726</v>
      </c>
      <c r="F172" s="1083"/>
      <c r="G172" s="1083"/>
      <c r="H172" s="1083"/>
      <c r="I172" s="1083" t="s">
        <v>1759</v>
      </c>
      <c r="J172" s="449" t="s">
        <v>1726</v>
      </c>
      <c r="K172" s="464" t="str">
        <f t="shared" si="3"/>
        <v>●</v>
      </c>
      <c r="N172" s="1154">
        <v>14</v>
      </c>
      <c r="O172" s="1133" t="s">
        <v>4806</v>
      </c>
      <c r="P172" s="1155">
        <v>1</v>
      </c>
      <c r="Q172" s="1137" t="s">
        <v>982</v>
      </c>
      <c r="R172" s="1155">
        <v>2</v>
      </c>
      <c r="S172" s="1159" t="s">
        <v>32</v>
      </c>
      <c r="T172" s="1160">
        <v>12</v>
      </c>
      <c r="U172" s="1140" t="s">
        <v>382</v>
      </c>
      <c r="V172" s="1152"/>
    </row>
    <row r="173" spans="1:22">
      <c r="A173" s="449" t="s">
        <v>1726</v>
      </c>
      <c r="B173" s="1083"/>
      <c r="C173" s="1083"/>
      <c r="D173" s="1083"/>
      <c r="E173" s="449" t="s">
        <v>1726</v>
      </c>
      <c r="F173" s="1083"/>
      <c r="G173" s="1083"/>
      <c r="H173" s="1083"/>
      <c r="I173" s="1083" t="s">
        <v>1759</v>
      </c>
      <c r="J173" s="449" t="s">
        <v>1726</v>
      </c>
      <c r="K173" s="464" t="str">
        <f t="shared" si="3"/>
        <v>●</v>
      </c>
      <c r="N173" s="1154">
        <v>14</v>
      </c>
      <c r="O173" s="1133" t="s">
        <v>4806</v>
      </c>
      <c r="P173" s="1155">
        <v>1</v>
      </c>
      <c r="Q173" s="1137" t="s">
        <v>982</v>
      </c>
      <c r="R173" s="1155">
        <v>2</v>
      </c>
      <c r="S173" s="1159" t="s">
        <v>32</v>
      </c>
      <c r="T173" s="1158">
        <v>13</v>
      </c>
      <c r="U173" s="1140" t="s">
        <v>383</v>
      </c>
      <c r="V173" s="1152"/>
    </row>
    <row r="174" spans="1:22">
      <c r="A174" s="449" t="s">
        <v>1726</v>
      </c>
      <c r="B174" s="1083"/>
      <c r="C174" s="1083"/>
      <c r="D174" s="1083"/>
      <c r="E174" s="449" t="s">
        <v>1726</v>
      </c>
      <c r="F174" s="1083"/>
      <c r="G174" s="1083"/>
      <c r="H174" s="1083"/>
      <c r="I174" s="1083" t="s">
        <v>1759</v>
      </c>
      <c r="J174" s="449" t="s">
        <v>1726</v>
      </c>
      <c r="K174" s="464" t="str">
        <f t="shared" si="3"/>
        <v>●</v>
      </c>
      <c r="N174" s="1154">
        <v>14</v>
      </c>
      <c r="O174" s="1133" t="s">
        <v>4806</v>
      </c>
      <c r="P174" s="1155">
        <v>1</v>
      </c>
      <c r="Q174" s="1137" t="s">
        <v>982</v>
      </c>
      <c r="R174" s="1155">
        <v>2</v>
      </c>
      <c r="S174" s="1159" t="s">
        <v>32</v>
      </c>
      <c r="T174" s="1160">
        <v>14</v>
      </c>
      <c r="U174" s="1140" t="s">
        <v>384</v>
      </c>
      <c r="V174" s="1152"/>
    </row>
    <row r="175" spans="1:22">
      <c r="A175" s="449" t="s">
        <v>1726</v>
      </c>
      <c r="B175" s="1083"/>
      <c r="C175" s="1083"/>
      <c r="D175" s="1083"/>
      <c r="E175" s="449" t="s">
        <v>1726</v>
      </c>
      <c r="F175" s="1083"/>
      <c r="G175" s="1083"/>
      <c r="H175" s="1083"/>
      <c r="I175" s="1083" t="s">
        <v>1759</v>
      </c>
      <c r="J175" s="449" t="s">
        <v>1726</v>
      </c>
      <c r="K175" s="464" t="str">
        <f t="shared" si="3"/>
        <v>●</v>
      </c>
      <c r="N175" s="1154">
        <v>14</v>
      </c>
      <c r="O175" s="1133" t="s">
        <v>4806</v>
      </c>
      <c r="P175" s="1155">
        <v>1</v>
      </c>
      <c r="Q175" s="1137" t="s">
        <v>982</v>
      </c>
      <c r="R175" s="1155">
        <v>2</v>
      </c>
      <c r="S175" s="1159" t="s">
        <v>32</v>
      </c>
      <c r="T175" s="1158">
        <v>15</v>
      </c>
      <c r="U175" s="1140" t="s">
        <v>385</v>
      </c>
      <c r="V175" s="1152"/>
    </row>
    <row r="176" spans="1:22">
      <c r="A176" s="449" t="s">
        <v>1726</v>
      </c>
      <c r="B176" s="1083"/>
      <c r="C176" s="1083"/>
      <c r="D176" s="1083"/>
      <c r="E176" s="449" t="s">
        <v>1726</v>
      </c>
      <c r="F176" s="1083"/>
      <c r="G176" s="1083"/>
      <c r="H176" s="1083"/>
      <c r="I176" s="1083" t="s">
        <v>1759</v>
      </c>
      <c r="J176" s="449" t="s">
        <v>1726</v>
      </c>
      <c r="K176" s="464" t="str">
        <f t="shared" si="3"/>
        <v>●</v>
      </c>
      <c r="N176" s="1154">
        <v>14</v>
      </c>
      <c r="O176" s="1133" t="s">
        <v>4806</v>
      </c>
      <c r="P176" s="1155">
        <v>1</v>
      </c>
      <c r="Q176" s="1137" t="s">
        <v>982</v>
      </c>
      <c r="R176" s="1155">
        <v>2</v>
      </c>
      <c r="S176" s="1159" t="s">
        <v>32</v>
      </c>
      <c r="T176" s="1160">
        <v>16</v>
      </c>
      <c r="U176" s="1140" t="s">
        <v>386</v>
      </c>
      <c r="V176" s="1152"/>
    </row>
    <row r="177" spans="1:22">
      <c r="A177" s="449" t="s">
        <v>1726</v>
      </c>
      <c r="B177" s="1083"/>
      <c r="C177" s="1083"/>
      <c r="D177" s="1083"/>
      <c r="E177" s="449" t="s">
        <v>1726</v>
      </c>
      <c r="F177" s="1083"/>
      <c r="G177" s="1083"/>
      <c r="H177" s="1083"/>
      <c r="I177" s="1083" t="s">
        <v>1759</v>
      </c>
      <c r="J177" s="449" t="s">
        <v>1726</v>
      </c>
      <c r="K177" s="464" t="str">
        <f t="shared" si="3"/>
        <v>●</v>
      </c>
      <c r="N177" s="1154">
        <v>14</v>
      </c>
      <c r="O177" s="1133" t="s">
        <v>4806</v>
      </c>
      <c r="P177" s="1155">
        <v>1</v>
      </c>
      <c r="Q177" s="1137" t="s">
        <v>982</v>
      </c>
      <c r="R177" s="1155">
        <v>2</v>
      </c>
      <c r="S177" s="1159" t="s">
        <v>32</v>
      </c>
      <c r="T177" s="1158">
        <v>17</v>
      </c>
      <c r="U177" s="1140" t="s">
        <v>387</v>
      </c>
      <c r="V177" s="1152"/>
    </row>
    <row r="178" spans="1:22">
      <c r="A178" s="449" t="s">
        <v>1726</v>
      </c>
      <c r="B178" s="1083"/>
      <c r="C178" s="1083"/>
      <c r="D178" s="1083"/>
      <c r="E178" s="449" t="s">
        <v>1726</v>
      </c>
      <c r="F178" s="1083"/>
      <c r="G178" s="1083"/>
      <c r="H178" s="1083"/>
      <c r="I178" s="1083" t="s">
        <v>1759</v>
      </c>
      <c r="J178" s="449" t="s">
        <v>1726</v>
      </c>
      <c r="K178" s="464" t="str">
        <f t="shared" si="3"/>
        <v>●</v>
      </c>
      <c r="N178" s="1154">
        <v>14</v>
      </c>
      <c r="O178" s="1133" t="s">
        <v>4806</v>
      </c>
      <c r="P178" s="1155">
        <v>1</v>
      </c>
      <c r="Q178" s="1137" t="s">
        <v>982</v>
      </c>
      <c r="R178" s="1155">
        <v>2</v>
      </c>
      <c r="S178" s="1159" t="s">
        <v>32</v>
      </c>
      <c r="T178" s="1160">
        <v>18</v>
      </c>
      <c r="U178" s="1140" t="s">
        <v>388</v>
      </c>
      <c r="V178" s="1152"/>
    </row>
    <row r="179" spans="1:22">
      <c r="A179" s="449" t="s">
        <v>1726</v>
      </c>
      <c r="B179" s="1083"/>
      <c r="C179" s="1083"/>
      <c r="D179" s="1083"/>
      <c r="E179" s="449" t="s">
        <v>1726</v>
      </c>
      <c r="F179" s="1083"/>
      <c r="G179" s="1083"/>
      <c r="H179" s="1083"/>
      <c r="I179" s="1083" t="s">
        <v>1759</v>
      </c>
      <c r="J179" s="449" t="s">
        <v>1726</v>
      </c>
      <c r="K179" s="464" t="str">
        <f t="shared" si="3"/>
        <v>●</v>
      </c>
      <c r="N179" s="1154">
        <v>14</v>
      </c>
      <c r="O179" s="1133" t="s">
        <v>4806</v>
      </c>
      <c r="P179" s="1155">
        <v>1</v>
      </c>
      <c r="Q179" s="1137" t="s">
        <v>982</v>
      </c>
      <c r="R179" s="1155">
        <v>2</v>
      </c>
      <c r="S179" s="1159" t="s">
        <v>32</v>
      </c>
      <c r="T179" s="1158">
        <v>19</v>
      </c>
      <c r="U179" s="1140" t="s">
        <v>83</v>
      </c>
      <c r="V179" s="1152"/>
    </row>
    <row r="180" spans="1:22">
      <c r="A180" s="449" t="s">
        <v>1726</v>
      </c>
      <c r="B180" s="1083"/>
      <c r="C180" s="1083"/>
      <c r="D180" s="1083"/>
      <c r="E180" s="449" t="s">
        <v>1726</v>
      </c>
      <c r="F180" s="1083"/>
      <c r="G180" s="1083"/>
      <c r="H180" s="1083"/>
      <c r="I180" s="1083" t="s">
        <v>1759</v>
      </c>
      <c r="J180" s="449" t="s">
        <v>1726</v>
      </c>
      <c r="K180" s="464" t="str">
        <f t="shared" si="3"/>
        <v>●</v>
      </c>
      <c r="N180" s="1154">
        <v>14</v>
      </c>
      <c r="O180" s="1133" t="s">
        <v>4806</v>
      </c>
      <c r="P180" s="1155">
        <v>1</v>
      </c>
      <c r="Q180" s="1137" t="s">
        <v>982</v>
      </c>
      <c r="R180" s="1155">
        <v>2</v>
      </c>
      <c r="S180" s="1159" t="s">
        <v>32</v>
      </c>
      <c r="T180" s="1160">
        <v>20</v>
      </c>
      <c r="U180" s="1140" t="s">
        <v>157</v>
      </c>
      <c r="V180" s="1152"/>
    </row>
    <row r="181" spans="1:22">
      <c r="A181" s="449" t="s">
        <v>1726</v>
      </c>
      <c r="B181" s="1083"/>
      <c r="C181" s="1083"/>
      <c r="D181" s="1083"/>
      <c r="E181" s="449" t="s">
        <v>1726</v>
      </c>
      <c r="F181" s="1083"/>
      <c r="G181" s="1083"/>
      <c r="H181" s="1083"/>
      <c r="I181" s="1083" t="s">
        <v>1759</v>
      </c>
      <c r="J181" s="449" t="s">
        <v>1726</v>
      </c>
      <c r="K181" s="464" t="str">
        <f t="shared" si="3"/>
        <v>●</v>
      </c>
      <c r="N181" s="1154">
        <v>14</v>
      </c>
      <c r="O181" s="1133" t="s">
        <v>4806</v>
      </c>
      <c r="P181" s="1154">
        <v>2</v>
      </c>
      <c r="Q181" s="1137" t="s">
        <v>707</v>
      </c>
      <c r="R181" s="1154">
        <v>1</v>
      </c>
      <c r="S181" s="1161" t="s">
        <v>981</v>
      </c>
      <c r="T181" s="1156">
        <v>1</v>
      </c>
      <c r="U181" s="1139" t="s">
        <v>702</v>
      </c>
      <c r="V181" s="1152"/>
    </row>
    <row r="182" spans="1:22">
      <c r="A182" s="449" t="s">
        <v>1726</v>
      </c>
      <c r="B182" s="1083"/>
      <c r="C182" s="1083"/>
      <c r="D182" s="1083"/>
      <c r="E182" s="449" t="s">
        <v>1726</v>
      </c>
      <c r="F182" s="1083"/>
      <c r="G182" s="1083"/>
      <c r="H182" s="1083"/>
      <c r="I182" s="1083" t="s">
        <v>1759</v>
      </c>
      <c r="J182" s="449" t="s">
        <v>1726</v>
      </c>
      <c r="K182" s="464" t="str">
        <f t="shared" si="3"/>
        <v>●</v>
      </c>
      <c r="N182" s="1154">
        <v>14</v>
      </c>
      <c r="O182" s="1133" t="s">
        <v>4806</v>
      </c>
      <c r="P182" s="1154">
        <v>2</v>
      </c>
      <c r="Q182" s="1137" t="s">
        <v>707</v>
      </c>
      <c r="R182" s="1154">
        <v>1</v>
      </c>
      <c r="S182" s="1161" t="s">
        <v>981</v>
      </c>
      <c r="T182" s="1156">
        <v>2</v>
      </c>
      <c r="U182" s="1139" t="s">
        <v>703</v>
      </c>
      <c r="V182" s="1152"/>
    </row>
    <row r="183" spans="1:22">
      <c r="A183" s="449" t="s">
        <v>1726</v>
      </c>
      <c r="B183" s="1083"/>
      <c r="C183" s="1083"/>
      <c r="D183" s="1083"/>
      <c r="E183" s="449" t="s">
        <v>1726</v>
      </c>
      <c r="F183" s="1083"/>
      <c r="G183" s="1083"/>
      <c r="H183" s="1083"/>
      <c r="I183" s="1083" t="s">
        <v>1759</v>
      </c>
      <c r="J183" s="449" t="s">
        <v>1726</v>
      </c>
      <c r="K183" s="464" t="str">
        <f t="shared" si="3"/>
        <v>●</v>
      </c>
      <c r="N183" s="1154">
        <v>14</v>
      </c>
      <c r="O183" s="1133" t="s">
        <v>4806</v>
      </c>
      <c r="P183" s="1154">
        <v>2</v>
      </c>
      <c r="Q183" s="1137" t="s">
        <v>707</v>
      </c>
      <c r="R183" s="1154">
        <v>1</v>
      </c>
      <c r="S183" s="1161" t="s">
        <v>981</v>
      </c>
      <c r="T183" s="1156">
        <v>3</v>
      </c>
      <c r="U183" s="1139" t="s">
        <v>704</v>
      </c>
      <c r="V183" s="1152"/>
    </row>
    <row r="184" spans="1:22">
      <c r="A184" s="449" t="s">
        <v>1726</v>
      </c>
      <c r="B184" s="1083"/>
      <c r="C184" s="1083"/>
      <c r="D184" s="1083"/>
      <c r="E184" s="449" t="s">
        <v>1726</v>
      </c>
      <c r="F184" s="1083"/>
      <c r="G184" s="1083"/>
      <c r="H184" s="1083"/>
      <c r="I184" s="1083" t="s">
        <v>1759</v>
      </c>
      <c r="J184" s="449" t="s">
        <v>1726</v>
      </c>
      <c r="K184" s="464" t="str">
        <f t="shared" si="3"/>
        <v>●</v>
      </c>
      <c r="N184" s="1154">
        <v>14</v>
      </c>
      <c r="O184" s="1133" t="s">
        <v>4806</v>
      </c>
      <c r="P184" s="1154">
        <v>2</v>
      </c>
      <c r="Q184" s="1137" t="s">
        <v>707</v>
      </c>
      <c r="R184" s="1154">
        <v>1</v>
      </c>
      <c r="S184" s="1161" t="s">
        <v>981</v>
      </c>
      <c r="T184" s="1156">
        <v>4</v>
      </c>
      <c r="U184" s="1139" t="s">
        <v>1278</v>
      </c>
      <c r="V184" s="1152"/>
    </row>
    <row r="185" spans="1:22">
      <c r="A185" s="449" t="s">
        <v>1726</v>
      </c>
      <c r="B185" s="1083"/>
      <c r="C185" s="1083"/>
      <c r="D185" s="1083"/>
      <c r="E185" s="449" t="s">
        <v>1726</v>
      </c>
      <c r="F185" s="1083"/>
      <c r="G185" s="1083"/>
      <c r="H185" s="1083"/>
      <c r="I185" s="1083" t="s">
        <v>1759</v>
      </c>
      <c r="J185" s="449" t="s">
        <v>1726</v>
      </c>
      <c r="K185" s="464" t="str">
        <f t="shared" si="3"/>
        <v>●</v>
      </c>
      <c r="N185" s="1154">
        <v>14</v>
      </c>
      <c r="O185" s="1133" t="s">
        <v>4806</v>
      </c>
      <c r="P185" s="1154">
        <v>2</v>
      </c>
      <c r="Q185" s="1137" t="s">
        <v>707</v>
      </c>
      <c r="R185" s="1154">
        <v>2</v>
      </c>
      <c r="S185" s="1157" t="s">
        <v>32</v>
      </c>
      <c r="T185" s="1158">
        <v>1</v>
      </c>
      <c r="U185" s="1140" t="s">
        <v>282</v>
      </c>
      <c r="V185" s="1152"/>
    </row>
    <row r="186" spans="1:22">
      <c r="A186" s="449" t="s">
        <v>1726</v>
      </c>
      <c r="B186" s="1083"/>
      <c r="C186" s="1083"/>
      <c r="D186" s="1083"/>
      <c r="E186" s="449" t="s">
        <v>1726</v>
      </c>
      <c r="F186" s="1083"/>
      <c r="G186" s="1083"/>
      <c r="H186" s="1083"/>
      <c r="I186" s="1083" t="s">
        <v>1759</v>
      </c>
      <c r="J186" s="449" t="s">
        <v>1726</v>
      </c>
      <c r="K186" s="464" t="str">
        <f t="shared" si="3"/>
        <v>●</v>
      </c>
      <c r="N186" s="1154">
        <v>14</v>
      </c>
      <c r="O186" s="1133" t="s">
        <v>4806</v>
      </c>
      <c r="P186" s="1154">
        <v>2</v>
      </c>
      <c r="Q186" s="1137" t="s">
        <v>707</v>
      </c>
      <c r="R186" s="1154">
        <v>2</v>
      </c>
      <c r="S186" s="1159" t="s">
        <v>32</v>
      </c>
      <c r="T186" s="1160">
        <v>2</v>
      </c>
      <c r="U186" s="1140" t="s">
        <v>283</v>
      </c>
      <c r="V186" s="1152"/>
    </row>
    <row r="187" spans="1:22">
      <c r="A187" s="449" t="s">
        <v>1726</v>
      </c>
      <c r="B187" s="1083"/>
      <c r="C187" s="1083"/>
      <c r="D187" s="1083"/>
      <c r="E187" s="449" t="s">
        <v>1726</v>
      </c>
      <c r="F187" s="1083"/>
      <c r="G187" s="1083"/>
      <c r="H187" s="1083"/>
      <c r="I187" s="1083" t="s">
        <v>1759</v>
      </c>
      <c r="J187" s="449" t="s">
        <v>1726</v>
      </c>
      <c r="K187" s="464" t="str">
        <f t="shared" si="3"/>
        <v>●</v>
      </c>
      <c r="N187" s="1154">
        <v>14</v>
      </c>
      <c r="O187" s="1133" t="s">
        <v>4806</v>
      </c>
      <c r="P187" s="1154">
        <v>2</v>
      </c>
      <c r="Q187" s="1137" t="s">
        <v>707</v>
      </c>
      <c r="R187" s="1154">
        <v>2</v>
      </c>
      <c r="S187" s="1159" t="s">
        <v>32</v>
      </c>
      <c r="T187" s="1160">
        <v>3</v>
      </c>
      <c r="U187" s="1140" t="s">
        <v>299</v>
      </c>
      <c r="V187" s="1152"/>
    </row>
    <row r="188" spans="1:22">
      <c r="A188" s="449" t="s">
        <v>1726</v>
      </c>
      <c r="B188" s="1083"/>
      <c r="C188" s="1083"/>
      <c r="D188" s="1083"/>
      <c r="E188" s="449" t="s">
        <v>1726</v>
      </c>
      <c r="F188" s="1083"/>
      <c r="G188" s="1083"/>
      <c r="H188" s="1083"/>
      <c r="I188" s="1083" t="s">
        <v>1759</v>
      </c>
      <c r="J188" s="449" t="s">
        <v>1726</v>
      </c>
      <c r="K188" s="464" t="str">
        <f t="shared" si="3"/>
        <v>●</v>
      </c>
      <c r="N188" s="1154">
        <v>14</v>
      </c>
      <c r="O188" s="1133" t="s">
        <v>4806</v>
      </c>
      <c r="P188" s="1154">
        <v>3</v>
      </c>
      <c r="Q188" s="1136" t="s">
        <v>688</v>
      </c>
      <c r="R188" s="1155">
        <v>1</v>
      </c>
      <c r="S188" s="1161" t="s">
        <v>981</v>
      </c>
      <c r="T188" s="1156">
        <v>1</v>
      </c>
      <c r="U188" s="1139" t="s">
        <v>1269</v>
      </c>
      <c r="V188" s="1152"/>
    </row>
    <row r="189" spans="1:22">
      <c r="A189" s="449" t="s">
        <v>1726</v>
      </c>
      <c r="B189" s="1083"/>
      <c r="C189" s="1083"/>
      <c r="D189" s="1083"/>
      <c r="E189" s="449" t="s">
        <v>1726</v>
      </c>
      <c r="F189" s="1083"/>
      <c r="G189" s="1083"/>
      <c r="H189" s="1083"/>
      <c r="I189" s="1083" t="s">
        <v>1759</v>
      </c>
      <c r="J189" s="449" t="s">
        <v>1726</v>
      </c>
      <c r="K189" s="464" t="str">
        <f t="shared" si="3"/>
        <v>●</v>
      </c>
      <c r="N189" s="1154">
        <v>14</v>
      </c>
      <c r="O189" s="1133" t="s">
        <v>4806</v>
      </c>
      <c r="P189" s="1154">
        <v>3</v>
      </c>
      <c r="Q189" s="1137" t="s">
        <v>688</v>
      </c>
      <c r="R189" s="1154">
        <v>1</v>
      </c>
      <c r="S189" s="1161" t="s">
        <v>981</v>
      </c>
      <c r="T189" s="1156">
        <v>2</v>
      </c>
      <c r="U189" s="1139" t="s">
        <v>285</v>
      </c>
      <c r="V189" s="1152"/>
    </row>
    <row r="190" spans="1:22">
      <c r="A190" s="449" t="s">
        <v>1726</v>
      </c>
      <c r="B190" s="1083"/>
      <c r="C190" s="1083"/>
      <c r="D190" s="1083"/>
      <c r="E190" s="449" t="s">
        <v>1726</v>
      </c>
      <c r="F190" s="1083"/>
      <c r="G190" s="1083"/>
      <c r="H190" s="1083"/>
      <c r="I190" s="1083" t="s">
        <v>1759</v>
      </c>
      <c r="J190" s="449" t="s">
        <v>1726</v>
      </c>
      <c r="K190" s="464" t="str">
        <f t="shared" si="3"/>
        <v>●</v>
      </c>
      <c r="N190" s="1154">
        <v>14</v>
      </c>
      <c r="O190" s="1133" t="s">
        <v>4806</v>
      </c>
      <c r="P190" s="1154">
        <v>3</v>
      </c>
      <c r="Q190" s="1137" t="s">
        <v>688</v>
      </c>
      <c r="R190" s="1154">
        <v>1</v>
      </c>
      <c r="S190" s="1161" t="s">
        <v>981</v>
      </c>
      <c r="T190" s="1156">
        <v>3</v>
      </c>
      <c r="U190" s="1139" t="s">
        <v>1279</v>
      </c>
      <c r="V190" s="1152"/>
    </row>
    <row r="191" spans="1:22">
      <c r="A191" s="449" t="s">
        <v>1726</v>
      </c>
      <c r="B191" s="1083"/>
      <c r="C191" s="1083"/>
      <c r="D191" s="1083"/>
      <c r="E191" s="449" t="s">
        <v>1726</v>
      </c>
      <c r="F191" s="1083"/>
      <c r="G191" s="1083"/>
      <c r="H191" s="1083"/>
      <c r="I191" s="1083" t="s">
        <v>1759</v>
      </c>
      <c r="J191" s="449" t="s">
        <v>1726</v>
      </c>
      <c r="K191" s="464" t="str">
        <f t="shared" si="3"/>
        <v>●</v>
      </c>
      <c r="N191" s="1154">
        <v>14</v>
      </c>
      <c r="O191" s="1133" t="s">
        <v>4806</v>
      </c>
      <c r="P191" s="1154">
        <v>3</v>
      </c>
      <c r="Q191" s="1136" t="s">
        <v>688</v>
      </c>
      <c r="R191" s="1155">
        <v>2</v>
      </c>
      <c r="S191" s="1140" t="s">
        <v>32</v>
      </c>
      <c r="T191" s="1158">
        <v>1</v>
      </c>
      <c r="U191" s="1140" t="s">
        <v>689</v>
      </c>
      <c r="V191" s="1152"/>
    </row>
    <row r="192" spans="1:22">
      <c r="A192" s="449" t="s">
        <v>1726</v>
      </c>
      <c r="B192" s="1083"/>
      <c r="C192" s="1083"/>
      <c r="D192" s="1083"/>
      <c r="E192" s="449" t="s">
        <v>1726</v>
      </c>
      <c r="F192" s="1083"/>
      <c r="G192" s="1083"/>
      <c r="H192" s="1083"/>
      <c r="I192" s="1083" t="s">
        <v>1759</v>
      </c>
      <c r="J192" s="449" t="s">
        <v>1726</v>
      </c>
      <c r="K192" s="464" t="str">
        <f t="shared" si="3"/>
        <v>●</v>
      </c>
      <c r="N192" s="1154">
        <v>15</v>
      </c>
      <c r="O192" s="1133" t="s">
        <v>4807</v>
      </c>
      <c r="P192" s="1155">
        <v>1</v>
      </c>
      <c r="Q192" s="1133" t="s">
        <v>982</v>
      </c>
      <c r="R192" s="1155">
        <v>1</v>
      </c>
      <c r="S192" s="1139" t="s">
        <v>981</v>
      </c>
      <c r="T192" s="1164">
        <v>1</v>
      </c>
      <c r="U192" s="1139" t="s">
        <v>1282</v>
      </c>
      <c r="V192" s="1152"/>
    </row>
    <row r="193" spans="1:22">
      <c r="A193" s="449" t="s">
        <v>1726</v>
      </c>
      <c r="B193" s="1083"/>
      <c r="C193" s="1083"/>
      <c r="D193" s="1083"/>
      <c r="E193" s="449" t="s">
        <v>1726</v>
      </c>
      <c r="F193" s="1083"/>
      <c r="G193" s="1083"/>
      <c r="H193" s="1083"/>
      <c r="I193" s="1083" t="s">
        <v>1759</v>
      </c>
      <c r="J193" s="449" t="s">
        <v>1726</v>
      </c>
      <c r="K193" s="464" t="str">
        <f t="shared" si="3"/>
        <v>●</v>
      </c>
      <c r="N193" s="1154">
        <v>15</v>
      </c>
      <c r="O193" s="1133" t="s">
        <v>4807</v>
      </c>
      <c r="P193" s="1155">
        <v>1</v>
      </c>
      <c r="Q193" s="1136" t="s">
        <v>982</v>
      </c>
      <c r="R193" s="1155">
        <v>1</v>
      </c>
      <c r="S193" s="1139" t="s">
        <v>981</v>
      </c>
      <c r="T193" s="1164">
        <v>2</v>
      </c>
      <c r="U193" s="1139" t="s">
        <v>1283</v>
      </c>
      <c r="V193" s="1152"/>
    </row>
    <row r="194" spans="1:22">
      <c r="A194" s="449" t="s">
        <v>1726</v>
      </c>
      <c r="B194" s="1083"/>
      <c r="C194" s="1083"/>
      <c r="D194" s="1083"/>
      <c r="E194" s="449" t="s">
        <v>1726</v>
      </c>
      <c r="F194" s="1083"/>
      <c r="G194" s="1083"/>
      <c r="H194" s="1083"/>
      <c r="I194" s="1083" t="s">
        <v>1759</v>
      </c>
      <c r="J194" s="449" t="s">
        <v>1726</v>
      </c>
      <c r="K194" s="464" t="str">
        <f t="shared" si="3"/>
        <v>●</v>
      </c>
      <c r="N194" s="1154">
        <v>15</v>
      </c>
      <c r="O194" s="1133" t="s">
        <v>4807</v>
      </c>
      <c r="P194" s="1155">
        <v>1</v>
      </c>
      <c r="Q194" s="1136" t="s">
        <v>982</v>
      </c>
      <c r="R194" s="1155">
        <v>1</v>
      </c>
      <c r="S194" s="1139" t="s">
        <v>981</v>
      </c>
      <c r="T194" s="1164">
        <v>3</v>
      </c>
      <c r="U194" s="1139" t="s">
        <v>1284</v>
      </c>
      <c r="V194" s="1152"/>
    </row>
    <row r="195" spans="1:22">
      <c r="A195" s="449" t="s">
        <v>1726</v>
      </c>
      <c r="B195" s="1083"/>
      <c r="C195" s="1083"/>
      <c r="D195" s="1083"/>
      <c r="E195" s="449" t="s">
        <v>1726</v>
      </c>
      <c r="F195" s="1083"/>
      <c r="G195" s="1083"/>
      <c r="H195" s="1083"/>
      <c r="I195" s="1083" t="s">
        <v>1759</v>
      </c>
      <c r="J195" s="449" t="s">
        <v>1726</v>
      </c>
      <c r="K195" s="464" t="str">
        <f t="shared" si="3"/>
        <v>●</v>
      </c>
      <c r="N195" s="1154">
        <v>15</v>
      </c>
      <c r="O195" s="1133" t="s">
        <v>4807</v>
      </c>
      <c r="P195" s="1155">
        <v>1</v>
      </c>
      <c r="Q195" s="1136" t="s">
        <v>982</v>
      </c>
      <c r="R195" s="1155">
        <v>1</v>
      </c>
      <c r="S195" s="1139" t="s">
        <v>981</v>
      </c>
      <c r="T195" s="1164">
        <v>4</v>
      </c>
      <c r="U195" s="1139" t="s">
        <v>142</v>
      </c>
      <c r="V195" s="1152"/>
    </row>
    <row r="196" spans="1:22">
      <c r="A196" s="449" t="s">
        <v>1726</v>
      </c>
      <c r="B196" s="1083"/>
      <c r="C196" s="1083"/>
      <c r="D196" s="1083"/>
      <c r="E196" s="449" t="s">
        <v>1726</v>
      </c>
      <c r="F196" s="1083"/>
      <c r="G196" s="1083"/>
      <c r="H196" s="1083"/>
      <c r="I196" s="1083" t="s">
        <v>1759</v>
      </c>
      <c r="J196" s="449" t="s">
        <v>1726</v>
      </c>
      <c r="K196" s="464" t="str">
        <f t="shared" si="3"/>
        <v>●</v>
      </c>
      <c r="N196" s="1154">
        <v>15</v>
      </c>
      <c r="O196" s="1133" t="s">
        <v>4807</v>
      </c>
      <c r="P196" s="1155">
        <v>1</v>
      </c>
      <c r="Q196" s="1136" t="s">
        <v>982</v>
      </c>
      <c r="R196" s="1155">
        <v>1</v>
      </c>
      <c r="S196" s="1139" t="s">
        <v>981</v>
      </c>
      <c r="T196" s="1164">
        <v>5</v>
      </c>
      <c r="U196" s="1139" t="s">
        <v>313</v>
      </c>
      <c r="V196" s="1152"/>
    </row>
    <row r="197" spans="1:22">
      <c r="A197" s="449" t="s">
        <v>1726</v>
      </c>
      <c r="B197" s="1083"/>
      <c r="C197" s="1083"/>
      <c r="D197" s="1083"/>
      <c r="E197" s="449" t="s">
        <v>1726</v>
      </c>
      <c r="F197" s="1083"/>
      <c r="G197" s="1083"/>
      <c r="H197" s="1083"/>
      <c r="I197" s="1083" t="s">
        <v>1759</v>
      </c>
      <c r="J197" s="449" t="s">
        <v>1726</v>
      </c>
      <c r="K197" s="464" t="str">
        <f t="shared" si="3"/>
        <v>●</v>
      </c>
      <c r="N197" s="1154">
        <v>15</v>
      </c>
      <c r="O197" s="1133" t="s">
        <v>4807</v>
      </c>
      <c r="P197" s="1155">
        <v>1</v>
      </c>
      <c r="Q197" s="1133" t="s">
        <v>982</v>
      </c>
      <c r="R197" s="1155">
        <v>2</v>
      </c>
      <c r="S197" s="1157" t="s">
        <v>32</v>
      </c>
      <c r="T197" s="1158">
        <v>1</v>
      </c>
      <c r="U197" s="1140" t="s">
        <v>147</v>
      </c>
      <c r="V197" s="1152"/>
    </row>
    <row r="198" spans="1:22">
      <c r="A198" s="449" t="s">
        <v>1726</v>
      </c>
      <c r="B198" s="1083"/>
      <c r="C198" s="1083"/>
      <c r="D198" s="1083"/>
      <c r="E198" s="449" t="s">
        <v>1726</v>
      </c>
      <c r="F198" s="1083"/>
      <c r="G198" s="1083"/>
      <c r="H198" s="1083"/>
      <c r="I198" s="1083" t="s">
        <v>1759</v>
      </c>
      <c r="J198" s="449" t="s">
        <v>1726</v>
      </c>
      <c r="K198" s="464" t="str">
        <f t="shared" si="3"/>
        <v>●</v>
      </c>
      <c r="N198" s="1154">
        <v>15</v>
      </c>
      <c r="O198" s="1133" t="s">
        <v>4807</v>
      </c>
      <c r="P198" s="1155">
        <v>1</v>
      </c>
      <c r="Q198" s="1137" t="s">
        <v>982</v>
      </c>
      <c r="R198" s="1154">
        <v>2</v>
      </c>
      <c r="S198" s="1159" t="s">
        <v>32</v>
      </c>
      <c r="T198" s="1160">
        <v>2</v>
      </c>
      <c r="U198" s="1140" t="s">
        <v>41</v>
      </c>
      <c r="V198" s="1152"/>
    </row>
    <row r="199" spans="1:22">
      <c r="A199" s="449" t="s">
        <v>1726</v>
      </c>
      <c r="B199" s="1083"/>
      <c r="C199" s="1083"/>
      <c r="D199" s="1083"/>
      <c r="E199" s="449" t="s">
        <v>1726</v>
      </c>
      <c r="F199" s="1083"/>
      <c r="G199" s="1083"/>
      <c r="H199" s="1083"/>
      <c r="I199" s="1083" t="s">
        <v>1759</v>
      </c>
      <c r="J199" s="449" t="s">
        <v>1726</v>
      </c>
      <c r="K199" s="464" t="str">
        <f t="shared" si="3"/>
        <v>●</v>
      </c>
      <c r="N199" s="1154">
        <v>15</v>
      </c>
      <c r="O199" s="1133" t="s">
        <v>4807</v>
      </c>
      <c r="P199" s="1155">
        <v>1</v>
      </c>
      <c r="Q199" s="1137" t="s">
        <v>982</v>
      </c>
      <c r="R199" s="1154">
        <v>2</v>
      </c>
      <c r="S199" s="1159" t="s">
        <v>32</v>
      </c>
      <c r="T199" s="1158">
        <v>3</v>
      </c>
      <c r="U199" s="1140" t="s">
        <v>148</v>
      </c>
      <c r="V199" s="1152"/>
    </row>
    <row r="200" spans="1:22">
      <c r="A200" s="449" t="s">
        <v>1726</v>
      </c>
      <c r="B200" s="1083"/>
      <c r="C200" s="1083"/>
      <c r="D200" s="1083"/>
      <c r="E200" s="449" t="s">
        <v>1726</v>
      </c>
      <c r="F200" s="1083"/>
      <c r="G200" s="1083"/>
      <c r="H200" s="1083"/>
      <c r="I200" s="1083" t="s">
        <v>1759</v>
      </c>
      <c r="J200" s="449" t="s">
        <v>1726</v>
      </c>
      <c r="K200" s="464" t="str">
        <f t="shared" si="3"/>
        <v>●</v>
      </c>
      <c r="N200" s="1154">
        <v>15</v>
      </c>
      <c r="O200" s="1133" t="s">
        <v>4807</v>
      </c>
      <c r="P200" s="1155">
        <v>1</v>
      </c>
      <c r="Q200" s="1137" t="s">
        <v>982</v>
      </c>
      <c r="R200" s="1154">
        <v>2</v>
      </c>
      <c r="S200" s="1159" t="s">
        <v>32</v>
      </c>
      <c r="T200" s="1160">
        <v>4</v>
      </c>
      <c r="U200" s="1140" t="s">
        <v>149</v>
      </c>
      <c r="V200" s="1152"/>
    </row>
    <row r="201" spans="1:22">
      <c r="A201" s="449" t="s">
        <v>1726</v>
      </c>
      <c r="B201" s="1083"/>
      <c r="C201" s="1083"/>
      <c r="D201" s="1083"/>
      <c r="E201" s="449" t="s">
        <v>1726</v>
      </c>
      <c r="F201" s="1083"/>
      <c r="G201" s="1083"/>
      <c r="H201" s="1083"/>
      <c r="I201" s="1083" t="s">
        <v>1759</v>
      </c>
      <c r="J201" s="449" t="s">
        <v>1726</v>
      </c>
      <c r="K201" s="464" t="str">
        <f t="shared" si="3"/>
        <v>●</v>
      </c>
      <c r="N201" s="1154">
        <v>15</v>
      </c>
      <c r="O201" s="1133" t="s">
        <v>4807</v>
      </c>
      <c r="P201" s="1155">
        <v>1</v>
      </c>
      <c r="Q201" s="1137" t="s">
        <v>982</v>
      </c>
      <c r="R201" s="1154">
        <v>2</v>
      </c>
      <c r="S201" s="1159" t="s">
        <v>32</v>
      </c>
      <c r="T201" s="1158">
        <v>5</v>
      </c>
      <c r="U201" s="1140" t="s">
        <v>286</v>
      </c>
      <c r="V201" s="1152"/>
    </row>
    <row r="202" spans="1:22">
      <c r="A202" s="449" t="s">
        <v>1726</v>
      </c>
      <c r="B202" s="1083"/>
      <c r="C202" s="1083"/>
      <c r="D202" s="1083"/>
      <c r="E202" s="449" t="s">
        <v>1726</v>
      </c>
      <c r="F202" s="1083"/>
      <c r="G202" s="1083"/>
      <c r="H202" s="1083"/>
      <c r="I202" s="1083" t="s">
        <v>1759</v>
      </c>
      <c r="J202" s="449" t="s">
        <v>1726</v>
      </c>
      <c r="K202" s="464" t="str">
        <f t="shared" si="3"/>
        <v>●</v>
      </c>
      <c r="N202" s="1154">
        <v>15</v>
      </c>
      <c r="O202" s="1133" t="s">
        <v>4807</v>
      </c>
      <c r="P202" s="1155">
        <v>1</v>
      </c>
      <c r="Q202" s="1137" t="s">
        <v>982</v>
      </c>
      <c r="R202" s="1154">
        <v>2</v>
      </c>
      <c r="S202" s="1159" t="s">
        <v>32</v>
      </c>
      <c r="T202" s="1158">
        <v>7</v>
      </c>
      <c r="U202" s="1140" t="s">
        <v>151</v>
      </c>
      <c r="V202" s="1152"/>
    </row>
    <row r="203" spans="1:22">
      <c r="A203" s="449" t="s">
        <v>1726</v>
      </c>
      <c r="B203" s="1083"/>
      <c r="C203" s="1083"/>
      <c r="D203" s="1083"/>
      <c r="E203" s="449" t="s">
        <v>1726</v>
      </c>
      <c r="F203" s="1083"/>
      <c r="G203" s="1083"/>
      <c r="H203" s="1083"/>
      <c r="I203" s="1083" t="s">
        <v>1759</v>
      </c>
      <c r="J203" s="449" t="s">
        <v>1726</v>
      </c>
      <c r="K203" s="464" t="str">
        <f t="shared" si="3"/>
        <v>●</v>
      </c>
      <c r="N203" s="1154">
        <v>15</v>
      </c>
      <c r="O203" s="1133" t="s">
        <v>4807</v>
      </c>
      <c r="P203" s="1155">
        <v>1</v>
      </c>
      <c r="Q203" s="1137" t="s">
        <v>982</v>
      </c>
      <c r="R203" s="1154">
        <v>2</v>
      </c>
      <c r="S203" s="1159" t="s">
        <v>32</v>
      </c>
      <c r="T203" s="1160">
        <v>8</v>
      </c>
      <c r="U203" s="1140" t="s">
        <v>152</v>
      </c>
      <c r="V203" s="1152"/>
    </row>
    <row r="204" spans="1:22">
      <c r="A204" s="449" t="s">
        <v>1726</v>
      </c>
      <c r="B204" s="1083"/>
      <c r="C204" s="1083"/>
      <c r="D204" s="1083"/>
      <c r="E204" s="449" t="s">
        <v>1726</v>
      </c>
      <c r="F204" s="1083"/>
      <c r="G204" s="1083"/>
      <c r="H204" s="1083"/>
      <c r="I204" s="1083" t="s">
        <v>1759</v>
      </c>
      <c r="J204" s="449" t="s">
        <v>1726</v>
      </c>
      <c r="K204" s="464" t="str">
        <f t="shared" si="3"/>
        <v>●</v>
      </c>
      <c r="N204" s="1154">
        <v>15</v>
      </c>
      <c r="O204" s="1133" t="s">
        <v>4807</v>
      </c>
      <c r="P204" s="1155">
        <v>1</v>
      </c>
      <c r="Q204" s="1137" t="s">
        <v>982</v>
      </c>
      <c r="R204" s="1154">
        <v>2</v>
      </c>
      <c r="S204" s="1159" t="s">
        <v>32</v>
      </c>
      <c r="T204" s="1158">
        <v>9</v>
      </c>
      <c r="U204" s="1140" t="s">
        <v>1062</v>
      </c>
      <c r="V204" s="1152"/>
    </row>
    <row r="205" spans="1:22">
      <c r="A205" s="449" t="s">
        <v>1726</v>
      </c>
      <c r="B205" s="1083"/>
      <c r="C205" s="1083"/>
      <c r="D205" s="1083"/>
      <c r="E205" s="449" t="s">
        <v>1726</v>
      </c>
      <c r="F205" s="1083"/>
      <c r="G205" s="1083"/>
      <c r="H205" s="1083"/>
      <c r="I205" s="1083" t="s">
        <v>1759</v>
      </c>
      <c r="J205" s="449" t="s">
        <v>1726</v>
      </c>
      <c r="K205" s="464" t="str">
        <f t="shared" si="3"/>
        <v>●</v>
      </c>
      <c r="N205" s="1154">
        <v>15</v>
      </c>
      <c r="O205" s="1133" t="s">
        <v>4807</v>
      </c>
      <c r="P205" s="1155">
        <v>1</v>
      </c>
      <c r="Q205" s="1137" t="s">
        <v>982</v>
      </c>
      <c r="R205" s="1154">
        <v>2</v>
      </c>
      <c r="S205" s="1159" t="s">
        <v>32</v>
      </c>
      <c r="T205" s="1158">
        <v>11</v>
      </c>
      <c r="U205" s="1140" t="s">
        <v>1063</v>
      </c>
      <c r="V205" s="1152"/>
    </row>
    <row r="206" spans="1:22">
      <c r="A206" s="449" t="s">
        <v>1726</v>
      </c>
      <c r="B206" s="1083"/>
      <c r="C206" s="1083"/>
      <c r="D206" s="1083"/>
      <c r="E206" s="449" t="s">
        <v>1726</v>
      </c>
      <c r="F206" s="1083"/>
      <c r="G206" s="1083"/>
      <c r="H206" s="1083"/>
      <c r="I206" s="1083" t="s">
        <v>1759</v>
      </c>
      <c r="J206" s="449" t="s">
        <v>1726</v>
      </c>
      <c r="K206" s="464" t="str">
        <f t="shared" si="3"/>
        <v>●</v>
      </c>
      <c r="N206" s="1154">
        <v>15</v>
      </c>
      <c r="O206" s="1133" t="s">
        <v>4807</v>
      </c>
      <c r="P206" s="1155">
        <v>1</v>
      </c>
      <c r="Q206" s="1137" t="s">
        <v>982</v>
      </c>
      <c r="R206" s="1154">
        <v>2</v>
      </c>
      <c r="S206" s="1159" t="s">
        <v>32</v>
      </c>
      <c r="T206" s="1160">
        <v>12</v>
      </c>
      <c r="U206" s="1140" t="s">
        <v>1064</v>
      </c>
      <c r="V206" s="1152"/>
    </row>
    <row r="207" spans="1:22">
      <c r="A207" s="449" t="s">
        <v>1726</v>
      </c>
      <c r="B207" s="1083"/>
      <c r="C207" s="1083"/>
      <c r="D207" s="1083"/>
      <c r="E207" s="449" t="s">
        <v>1726</v>
      </c>
      <c r="F207" s="1083"/>
      <c r="G207" s="1083"/>
      <c r="H207" s="1083"/>
      <c r="I207" s="1083" t="s">
        <v>1759</v>
      </c>
      <c r="J207" s="449" t="s">
        <v>1726</v>
      </c>
      <c r="K207" s="464" t="str">
        <f t="shared" ref="K207:K270" si="4">HLOOKUP($A$2,$A$11:$J$5015,ROW()-10,0)</f>
        <v>●</v>
      </c>
      <c r="N207" s="1154">
        <v>15</v>
      </c>
      <c r="O207" s="1133" t="s">
        <v>4807</v>
      </c>
      <c r="P207" s="1155">
        <v>1</v>
      </c>
      <c r="Q207" s="1137" t="s">
        <v>982</v>
      </c>
      <c r="R207" s="1154">
        <v>2</v>
      </c>
      <c r="S207" s="1159" t="s">
        <v>32</v>
      </c>
      <c r="T207" s="1158">
        <v>13</v>
      </c>
      <c r="U207" s="1140" t="s">
        <v>1065</v>
      </c>
      <c r="V207" s="1152"/>
    </row>
    <row r="208" spans="1:22">
      <c r="A208" s="449" t="s">
        <v>1726</v>
      </c>
      <c r="B208" s="1083"/>
      <c r="C208" s="1083"/>
      <c r="D208" s="1083"/>
      <c r="E208" s="449" t="s">
        <v>1726</v>
      </c>
      <c r="F208" s="1083"/>
      <c r="G208" s="1083"/>
      <c r="H208" s="1083"/>
      <c r="I208" s="1083" t="s">
        <v>1759</v>
      </c>
      <c r="J208" s="449" t="s">
        <v>1726</v>
      </c>
      <c r="K208" s="464" t="str">
        <f t="shared" si="4"/>
        <v>●</v>
      </c>
      <c r="N208" s="1154">
        <v>15</v>
      </c>
      <c r="O208" s="1133" t="s">
        <v>4807</v>
      </c>
      <c r="P208" s="1155">
        <v>1</v>
      </c>
      <c r="Q208" s="1137" t="s">
        <v>982</v>
      </c>
      <c r="R208" s="1154">
        <v>2</v>
      </c>
      <c r="S208" s="1159" t="s">
        <v>32</v>
      </c>
      <c r="T208" s="1160">
        <v>14</v>
      </c>
      <c r="U208" s="1140" t="s">
        <v>634</v>
      </c>
      <c r="V208" s="1152"/>
    </row>
    <row r="209" spans="1:22">
      <c r="A209" s="449" t="s">
        <v>1726</v>
      </c>
      <c r="B209" s="1083"/>
      <c r="C209" s="1083"/>
      <c r="D209" s="1083"/>
      <c r="E209" s="449" t="s">
        <v>1726</v>
      </c>
      <c r="F209" s="1083"/>
      <c r="G209" s="1083"/>
      <c r="H209" s="1083"/>
      <c r="I209" s="1083" t="s">
        <v>1759</v>
      </c>
      <c r="J209" s="449" t="s">
        <v>1726</v>
      </c>
      <c r="K209" s="464" t="str">
        <f t="shared" si="4"/>
        <v>●</v>
      </c>
      <c r="N209" s="1154">
        <v>15</v>
      </c>
      <c r="O209" s="1133" t="s">
        <v>4807</v>
      </c>
      <c r="P209" s="1155">
        <v>1</v>
      </c>
      <c r="Q209" s="1137" t="s">
        <v>982</v>
      </c>
      <c r="R209" s="1154">
        <v>2</v>
      </c>
      <c r="S209" s="1159" t="s">
        <v>32</v>
      </c>
      <c r="T209" s="1158">
        <v>15</v>
      </c>
      <c r="U209" s="1140" t="s">
        <v>1256</v>
      </c>
      <c r="V209" s="1152"/>
    </row>
    <row r="210" spans="1:22">
      <c r="A210" s="449" t="s">
        <v>1726</v>
      </c>
      <c r="B210" s="1083"/>
      <c r="C210" s="1083"/>
      <c r="D210" s="1083"/>
      <c r="E210" s="449" t="s">
        <v>1726</v>
      </c>
      <c r="F210" s="1083"/>
      <c r="G210" s="1083"/>
      <c r="H210" s="1083"/>
      <c r="I210" s="1083" t="s">
        <v>1759</v>
      </c>
      <c r="J210" s="449" t="s">
        <v>1726</v>
      </c>
      <c r="K210" s="464" t="str">
        <f t="shared" si="4"/>
        <v>●</v>
      </c>
      <c r="N210" s="1154">
        <v>15</v>
      </c>
      <c r="O210" s="1133" t="s">
        <v>4807</v>
      </c>
      <c r="P210" s="1154">
        <v>2</v>
      </c>
      <c r="Q210" s="1133" t="s">
        <v>525</v>
      </c>
      <c r="R210" s="1155">
        <v>1</v>
      </c>
      <c r="S210" s="1157" t="s">
        <v>32</v>
      </c>
      <c r="T210" s="1158">
        <v>1</v>
      </c>
      <c r="U210" s="1140" t="s">
        <v>309</v>
      </c>
      <c r="V210" s="1152"/>
    </row>
    <row r="211" spans="1:22">
      <c r="A211" s="449" t="s">
        <v>1726</v>
      </c>
      <c r="B211" s="1083"/>
      <c r="C211" s="1083"/>
      <c r="D211" s="1083"/>
      <c r="E211" s="449" t="s">
        <v>1726</v>
      </c>
      <c r="F211" s="1083"/>
      <c r="G211" s="1083"/>
      <c r="H211" s="1083"/>
      <c r="I211" s="1083" t="s">
        <v>1759</v>
      </c>
      <c r="J211" s="449" t="s">
        <v>1726</v>
      </c>
      <c r="K211" s="464" t="str">
        <f t="shared" si="4"/>
        <v>●</v>
      </c>
      <c r="N211" s="1154">
        <v>15</v>
      </c>
      <c r="O211" s="1133" t="s">
        <v>4807</v>
      </c>
      <c r="P211" s="1154">
        <v>2</v>
      </c>
      <c r="Q211" s="1137" t="s">
        <v>525</v>
      </c>
      <c r="R211" s="1154">
        <v>1</v>
      </c>
      <c r="S211" s="1159" t="s">
        <v>32</v>
      </c>
      <c r="T211" s="1160">
        <v>2</v>
      </c>
      <c r="U211" s="1140" t="s">
        <v>1257</v>
      </c>
      <c r="V211" s="1152"/>
    </row>
    <row r="212" spans="1:22">
      <c r="A212" s="449" t="s">
        <v>1726</v>
      </c>
      <c r="B212" s="1083"/>
      <c r="C212" s="1083"/>
      <c r="D212" s="1083"/>
      <c r="E212" s="449" t="s">
        <v>1726</v>
      </c>
      <c r="F212" s="1083"/>
      <c r="G212" s="1083"/>
      <c r="H212" s="1083"/>
      <c r="I212" s="1083" t="s">
        <v>1759</v>
      </c>
      <c r="J212" s="449" t="s">
        <v>1726</v>
      </c>
      <c r="K212" s="464" t="str">
        <f t="shared" si="4"/>
        <v>●</v>
      </c>
      <c r="N212" s="1154">
        <v>15</v>
      </c>
      <c r="O212" s="1133" t="s">
        <v>4807</v>
      </c>
      <c r="P212" s="1154">
        <v>2</v>
      </c>
      <c r="Q212" s="1137" t="s">
        <v>525</v>
      </c>
      <c r="R212" s="1154">
        <v>1</v>
      </c>
      <c r="S212" s="1159" t="s">
        <v>32</v>
      </c>
      <c r="T212" s="1160">
        <v>3</v>
      </c>
      <c r="U212" s="1140" t="s">
        <v>1258</v>
      </c>
      <c r="V212" s="1152"/>
    </row>
    <row r="213" spans="1:22">
      <c r="A213" s="449" t="s">
        <v>1726</v>
      </c>
      <c r="B213" s="1083"/>
      <c r="C213" s="1083"/>
      <c r="D213" s="1083"/>
      <c r="E213" s="449" t="s">
        <v>1726</v>
      </c>
      <c r="F213" s="1083"/>
      <c r="G213" s="1083"/>
      <c r="H213" s="1083"/>
      <c r="I213" s="1083" t="s">
        <v>1759</v>
      </c>
      <c r="J213" s="449" t="s">
        <v>1726</v>
      </c>
      <c r="K213" s="464" t="str">
        <f t="shared" si="4"/>
        <v>●</v>
      </c>
      <c r="N213" s="1154">
        <v>15</v>
      </c>
      <c r="O213" s="1133" t="s">
        <v>4807</v>
      </c>
      <c r="P213" s="1154">
        <v>2</v>
      </c>
      <c r="Q213" s="1137" t="s">
        <v>525</v>
      </c>
      <c r="R213" s="1154">
        <v>1</v>
      </c>
      <c r="S213" s="1159" t="s">
        <v>32</v>
      </c>
      <c r="T213" s="1160">
        <v>4</v>
      </c>
      <c r="U213" s="1140" t="s">
        <v>310</v>
      </c>
      <c r="V213" s="1152"/>
    </row>
    <row r="214" spans="1:22">
      <c r="A214" s="449" t="s">
        <v>1726</v>
      </c>
      <c r="B214" s="1083"/>
      <c r="C214" s="1083"/>
      <c r="D214" s="1083"/>
      <c r="E214" s="449" t="s">
        <v>1726</v>
      </c>
      <c r="F214" s="1083"/>
      <c r="G214" s="1083"/>
      <c r="H214" s="1083"/>
      <c r="I214" s="1083" t="s">
        <v>1759</v>
      </c>
      <c r="J214" s="449" t="s">
        <v>1726</v>
      </c>
      <c r="K214" s="464" t="str">
        <f t="shared" si="4"/>
        <v>●</v>
      </c>
      <c r="N214" s="1154">
        <v>15</v>
      </c>
      <c r="O214" s="1133" t="s">
        <v>4807</v>
      </c>
      <c r="P214" s="1154">
        <v>2</v>
      </c>
      <c r="Q214" s="1137" t="s">
        <v>525</v>
      </c>
      <c r="R214" s="1154">
        <v>1</v>
      </c>
      <c r="S214" s="1159" t="s">
        <v>32</v>
      </c>
      <c r="T214" s="1160">
        <v>5</v>
      </c>
      <c r="U214" s="1140" t="s">
        <v>311</v>
      </c>
      <c r="V214" s="1152"/>
    </row>
    <row r="215" spans="1:22">
      <c r="A215" s="449" t="s">
        <v>1726</v>
      </c>
      <c r="B215" s="1083"/>
      <c r="C215" s="1083"/>
      <c r="D215" s="1083"/>
      <c r="E215" s="449" t="s">
        <v>1726</v>
      </c>
      <c r="F215" s="1083"/>
      <c r="G215" s="1083"/>
      <c r="H215" s="1083"/>
      <c r="I215" s="1083" t="s">
        <v>1759</v>
      </c>
      <c r="J215" s="449" t="s">
        <v>1726</v>
      </c>
      <c r="K215" s="464" t="str">
        <f t="shared" si="4"/>
        <v>●</v>
      </c>
      <c r="N215" s="1154">
        <v>15</v>
      </c>
      <c r="O215" s="1133" t="s">
        <v>4807</v>
      </c>
      <c r="P215" s="1154">
        <v>3</v>
      </c>
      <c r="Q215" s="1137" t="s">
        <v>312</v>
      </c>
      <c r="R215" s="1154">
        <v>1</v>
      </c>
      <c r="S215" s="1161" t="s">
        <v>981</v>
      </c>
      <c r="T215" s="1156">
        <v>1</v>
      </c>
      <c r="U215" s="1139" t="s">
        <v>1282</v>
      </c>
      <c r="V215" s="1152"/>
    </row>
    <row r="216" spans="1:22">
      <c r="A216" s="449" t="s">
        <v>1726</v>
      </c>
      <c r="B216" s="1083"/>
      <c r="C216" s="1083"/>
      <c r="D216" s="1083"/>
      <c r="E216" s="449" t="s">
        <v>1726</v>
      </c>
      <c r="F216" s="1083"/>
      <c r="G216" s="1083"/>
      <c r="H216" s="1083"/>
      <c r="I216" s="1083" t="s">
        <v>1759</v>
      </c>
      <c r="J216" s="449" t="s">
        <v>1726</v>
      </c>
      <c r="K216" s="464" t="str">
        <f t="shared" si="4"/>
        <v>●</v>
      </c>
      <c r="N216" s="1154">
        <v>15</v>
      </c>
      <c r="O216" s="1133" t="s">
        <v>4807</v>
      </c>
      <c r="P216" s="1154">
        <v>3</v>
      </c>
      <c r="Q216" s="1137" t="s">
        <v>312</v>
      </c>
      <c r="R216" s="1154">
        <v>1</v>
      </c>
      <c r="S216" s="1161" t="s">
        <v>981</v>
      </c>
      <c r="T216" s="1156">
        <v>2</v>
      </c>
      <c r="U216" s="1139" t="s">
        <v>1283</v>
      </c>
      <c r="V216" s="1152"/>
    </row>
    <row r="217" spans="1:22">
      <c r="A217" s="449" t="s">
        <v>1726</v>
      </c>
      <c r="B217" s="1083"/>
      <c r="C217" s="1083"/>
      <c r="D217" s="1083"/>
      <c r="E217" s="449" t="s">
        <v>1726</v>
      </c>
      <c r="F217" s="1083"/>
      <c r="G217" s="1083"/>
      <c r="H217" s="1083"/>
      <c r="I217" s="1083" t="s">
        <v>1759</v>
      </c>
      <c r="J217" s="449" t="s">
        <v>1726</v>
      </c>
      <c r="K217" s="464" t="str">
        <f t="shared" si="4"/>
        <v>●</v>
      </c>
      <c r="N217" s="1154">
        <v>15</v>
      </c>
      <c r="O217" s="1133" t="s">
        <v>4807</v>
      </c>
      <c r="P217" s="1154">
        <v>3</v>
      </c>
      <c r="Q217" s="1137" t="s">
        <v>312</v>
      </c>
      <c r="R217" s="1154">
        <v>1</v>
      </c>
      <c r="S217" s="1161" t="s">
        <v>981</v>
      </c>
      <c r="T217" s="1156">
        <v>3</v>
      </c>
      <c r="U217" s="1139" t="s">
        <v>1284</v>
      </c>
      <c r="V217" s="1152"/>
    </row>
    <row r="218" spans="1:22">
      <c r="A218" s="449" t="s">
        <v>1726</v>
      </c>
      <c r="B218" s="1083"/>
      <c r="C218" s="1083"/>
      <c r="D218" s="1083"/>
      <c r="E218" s="449" t="s">
        <v>1726</v>
      </c>
      <c r="F218" s="1083"/>
      <c r="G218" s="1083"/>
      <c r="H218" s="1083"/>
      <c r="I218" s="1083" t="s">
        <v>1759</v>
      </c>
      <c r="J218" s="449" t="s">
        <v>1726</v>
      </c>
      <c r="K218" s="464" t="str">
        <f t="shared" si="4"/>
        <v>●</v>
      </c>
      <c r="N218" s="1154">
        <v>15</v>
      </c>
      <c r="O218" s="1133" t="s">
        <v>4807</v>
      </c>
      <c r="P218" s="1154">
        <v>3</v>
      </c>
      <c r="Q218" s="1137" t="s">
        <v>312</v>
      </c>
      <c r="R218" s="1154">
        <v>1</v>
      </c>
      <c r="S218" s="1161" t="s">
        <v>981</v>
      </c>
      <c r="T218" s="1156">
        <v>4</v>
      </c>
      <c r="U218" s="1139" t="s">
        <v>313</v>
      </c>
      <c r="V218" s="1152"/>
    </row>
    <row r="219" spans="1:22">
      <c r="A219" s="449" t="s">
        <v>1726</v>
      </c>
      <c r="B219" s="1083"/>
      <c r="C219" s="1083"/>
      <c r="D219" s="1083"/>
      <c r="E219" s="449" t="s">
        <v>1726</v>
      </c>
      <c r="F219" s="1083"/>
      <c r="G219" s="1083"/>
      <c r="H219" s="1083"/>
      <c r="I219" s="1083" t="s">
        <v>1759</v>
      </c>
      <c r="J219" s="449" t="s">
        <v>1726</v>
      </c>
      <c r="K219" s="464" t="str">
        <f t="shared" si="4"/>
        <v>●</v>
      </c>
      <c r="N219" s="1154">
        <v>15</v>
      </c>
      <c r="O219" s="1133" t="s">
        <v>4807</v>
      </c>
      <c r="P219" s="1154">
        <v>3</v>
      </c>
      <c r="Q219" s="1137" t="s">
        <v>312</v>
      </c>
      <c r="R219" s="1154">
        <v>1</v>
      </c>
      <c r="S219" s="1161" t="s">
        <v>981</v>
      </c>
      <c r="T219" s="1156">
        <v>5</v>
      </c>
      <c r="U219" s="1139" t="s">
        <v>1285</v>
      </c>
      <c r="V219" s="1152"/>
    </row>
    <row r="220" spans="1:22">
      <c r="A220" s="449" t="s">
        <v>1726</v>
      </c>
      <c r="B220" s="1083"/>
      <c r="C220" s="1083"/>
      <c r="D220" s="1083"/>
      <c r="E220" s="449" t="s">
        <v>1726</v>
      </c>
      <c r="F220" s="1083"/>
      <c r="G220" s="1083"/>
      <c r="H220" s="1083"/>
      <c r="I220" s="1083" t="s">
        <v>1759</v>
      </c>
      <c r="J220" s="449" t="s">
        <v>1726</v>
      </c>
      <c r="K220" s="464" t="str">
        <f t="shared" si="4"/>
        <v>●</v>
      </c>
      <c r="N220" s="1154">
        <v>15</v>
      </c>
      <c r="O220" s="1133" t="s">
        <v>4807</v>
      </c>
      <c r="P220" s="1154">
        <v>3</v>
      </c>
      <c r="Q220" s="1137" t="s">
        <v>312</v>
      </c>
      <c r="R220" s="1154">
        <v>1</v>
      </c>
      <c r="S220" s="1161" t="s">
        <v>981</v>
      </c>
      <c r="T220" s="1156">
        <v>6</v>
      </c>
      <c r="U220" s="1139" t="s">
        <v>1269</v>
      </c>
      <c r="V220" s="1152"/>
    </row>
    <row r="221" spans="1:22">
      <c r="A221" s="449" t="s">
        <v>1726</v>
      </c>
      <c r="B221" s="1083"/>
      <c r="C221" s="1083"/>
      <c r="D221" s="1083"/>
      <c r="E221" s="449" t="s">
        <v>1726</v>
      </c>
      <c r="F221" s="1083"/>
      <c r="G221" s="1083"/>
      <c r="H221" s="1083"/>
      <c r="I221" s="1083" t="s">
        <v>1759</v>
      </c>
      <c r="J221" s="449" t="s">
        <v>1726</v>
      </c>
      <c r="K221" s="464" t="str">
        <f t="shared" si="4"/>
        <v>●</v>
      </c>
      <c r="N221" s="1154">
        <v>15</v>
      </c>
      <c r="O221" s="1133" t="s">
        <v>4807</v>
      </c>
      <c r="P221" s="1154">
        <v>3</v>
      </c>
      <c r="Q221" s="1137" t="s">
        <v>312</v>
      </c>
      <c r="R221" s="1154">
        <v>1</v>
      </c>
      <c r="S221" s="1161" t="s">
        <v>981</v>
      </c>
      <c r="T221" s="1156">
        <v>7</v>
      </c>
      <c r="U221" s="1139" t="s">
        <v>566</v>
      </c>
      <c r="V221" s="1152"/>
    </row>
    <row r="222" spans="1:22">
      <c r="A222" s="449" t="s">
        <v>1726</v>
      </c>
      <c r="B222" s="1083"/>
      <c r="C222" s="1083"/>
      <c r="D222" s="1083"/>
      <c r="E222" s="449" t="s">
        <v>1726</v>
      </c>
      <c r="F222" s="1083"/>
      <c r="G222" s="1083"/>
      <c r="H222" s="1083"/>
      <c r="I222" s="1083" t="s">
        <v>1759</v>
      </c>
      <c r="J222" s="449" t="s">
        <v>1726</v>
      </c>
      <c r="K222" s="464" t="str">
        <f t="shared" si="4"/>
        <v>●</v>
      </c>
      <c r="N222" s="1988">
        <v>16</v>
      </c>
      <c r="O222" s="2000" t="s">
        <v>4808</v>
      </c>
      <c r="P222" s="1990">
        <v>1</v>
      </c>
      <c r="Q222" s="1989" t="s">
        <v>982</v>
      </c>
      <c r="R222" s="1988">
        <v>1</v>
      </c>
      <c r="S222" s="2001" t="s">
        <v>981</v>
      </c>
      <c r="T222" s="2002">
        <v>1</v>
      </c>
      <c r="U222" s="2003" t="s">
        <v>147</v>
      </c>
      <c r="V222" s="1152"/>
    </row>
    <row r="223" spans="1:22">
      <c r="A223" s="449" t="s">
        <v>1726</v>
      </c>
      <c r="B223" s="1083"/>
      <c r="C223" s="1083"/>
      <c r="D223" s="1083"/>
      <c r="E223" s="449" t="s">
        <v>1726</v>
      </c>
      <c r="F223" s="1083"/>
      <c r="G223" s="1083"/>
      <c r="H223" s="1083"/>
      <c r="I223" s="1083" t="s">
        <v>1759</v>
      </c>
      <c r="J223" s="449" t="s">
        <v>1726</v>
      </c>
      <c r="K223" s="464" t="str">
        <f t="shared" si="4"/>
        <v>●</v>
      </c>
      <c r="N223" s="1154">
        <v>16</v>
      </c>
      <c r="O223" s="1133" t="s">
        <v>4808</v>
      </c>
      <c r="P223" s="1155">
        <v>1</v>
      </c>
      <c r="Q223" s="1137" t="s">
        <v>982</v>
      </c>
      <c r="R223" s="1154">
        <v>1</v>
      </c>
      <c r="S223" s="1161" t="s">
        <v>981</v>
      </c>
      <c r="T223" s="1156">
        <v>2</v>
      </c>
      <c r="U223" s="1139" t="s">
        <v>148</v>
      </c>
      <c r="V223" s="1152"/>
    </row>
    <row r="224" spans="1:22">
      <c r="A224" s="449" t="s">
        <v>1726</v>
      </c>
      <c r="B224" s="1083"/>
      <c r="C224" s="1083"/>
      <c r="D224" s="1083"/>
      <c r="E224" s="449" t="s">
        <v>1726</v>
      </c>
      <c r="F224" s="1083"/>
      <c r="G224" s="1083"/>
      <c r="H224" s="1083"/>
      <c r="I224" s="1083" t="s">
        <v>1759</v>
      </c>
      <c r="J224" s="449" t="s">
        <v>1726</v>
      </c>
      <c r="K224" s="464" t="str">
        <f t="shared" si="4"/>
        <v>●</v>
      </c>
      <c r="N224" s="1154">
        <v>16</v>
      </c>
      <c r="O224" s="1133" t="s">
        <v>4808</v>
      </c>
      <c r="P224" s="1155">
        <v>1</v>
      </c>
      <c r="Q224" s="1137" t="s">
        <v>982</v>
      </c>
      <c r="R224" s="1154">
        <v>1</v>
      </c>
      <c r="S224" s="1161" t="s">
        <v>981</v>
      </c>
      <c r="T224" s="1156">
        <v>3</v>
      </c>
      <c r="U224" s="1139" t="s">
        <v>1062</v>
      </c>
      <c r="V224" s="1152"/>
    </row>
    <row r="225" spans="1:22">
      <c r="A225" s="449" t="s">
        <v>1726</v>
      </c>
      <c r="B225" s="1083"/>
      <c r="C225" s="1083"/>
      <c r="D225" s="1083"/>
      <c r="E225" s="449" t="s">
        <v>1726</v>
      </c>
      <c r="F225" s="1083"/>
      <c r="G225" s="1083"/>
      <c r="H225" s="1083"/>
      <c r="I225" s="1083" t="s">
        <v>1759</v>
      </c>
      <c r="J225" s="449" t="s">
        <v>1726</v>
      </c>
      <c r="K225" s="464" t="str">
        <f t="shared" si="4"/>
        <v>●</v>
      </c>
      <c r="N225" s="1154">
        <v>16</v>
      </c>
      <c r="O225" s="1133" t="s">
        <v>4808</v>
      </c>
      <c r="P225" s="1155">
        <v>1</v>
      </c>
      <c r="Q225" s="1137" t="s">
        <v>982</v>
      </c>
      <c r="R225" s="1154">
        <v>1</v>
      </c>
      <c r="S225" s="1161" t="s">
        <v>981</v>
      </c>
      <c r="T225" s="1156">
        <v>4</v>
      </c>
      <c r="U225" s="1139" t="s">
        <v>1275</v>
      </c>
      <c r="V225" s="1152"/>
    </row>
    <row r="226" spans="1:22">
      <c r="A226" s="449" t="s">
        <v>1726</v>
      </c>
      <c r="B226" s="1083"/>
      <c r="C226" s="1083"/>
      <c r="D226" s="1083"/>
      <c r="E226" s="449" t="s">
        <v>1726</v>
      </c>
      <c r="F226" s="1083"/>
      <c r="G226" s="1083"/>
      <c r="H226" s="1083"/>
      <c r="I226" s="1083" t="s">
        <v>1759</v>
      </c>
      <c r="J226" s="449" t="s">
        <v>1726</v>
      </c>
      <c r="K226" s="464" t="str">
        <f t="shared" si="4"/>
        <v>●</v>
      </c>
      <c r="N226" s="1154">
        <v>16</v>
      </c>
      <c r="O226" s="1133" t="s">
        <v>4808</v>
      </c>
      <c r="P226" s="1155">
        <v>1</v>
      </c>
      <c r="Q226" s="1137" t="s">
        <v>982</v>
      </c>
      <c r="R226" s="1154">
        <v>1</v>
      </c>
      <c r="S226" s="1161" t="s">
        <v>981</v>
      </c>
      <c r="T226" s="1156">
        <v>5</v>
      </c>
      <c r="U226" s="1139" t="s">
        <v>1276</v>
      </c>
      <c r="V226" s="1152"/>
    </row>
    <row r="227" spans="1:22">
      <c r="A227" s="449" t="s">
        <v>1726</v>
      </c>
      <c r="B227" s="1083"/>
      <c r="C227" s="1083"/>
      <c r="D227" s="1083"/>
      <c r="E227" s="449" t="s">
        <v>1726</v>
      </c>
      <c r="F227" s="1083"/>
      <c r="G227" s="1083"/>
      <c r="H227" s="1083"/>
      <c r="I227" s="1083" t="s">
        <v>1759</v>
      </c>
      <c r="J227" s="449" t="s">
        <v>1726</v>
      </c>
      <c r="K227" s="464" t="str">
        <f t="shared" si="4"/>
        <v>●</v>
      </c>
      <c r="N227" s="1154">
        <v>16</v>
      </c>
      <c r="O227" s="1133" t="s">
        <v>4808</v>
      </c>
      <c r="P227" s="1155">
        <v>1</v>
      </c>
      <c r="Q227" s="1137" t="s">
        <v>982</v>
      </c>
      <c r="R227" s="1154">
        <v>1</v>
      </c>
      <c r="S227" s="1161" t="s">
        <v>981</v>
      </c>
      <c r="T227" s="1156">
        <v>6</v>
      </c>
      <c r="U227" s="1139" t="s">
        <v>1277</v>
      </c>
      <c r="V227" s="1152"/>
    </row>
    <row r="228" spans="1:22">
      <c r="A228" s="449" t="s">
        <v>1726</v>
      </c>
      <c r="B228" s="1083"/>
      <c r="C228" s="1083"/>
      <c r="D228" s="1083"/>
      <c r="E228" s="449" t="s">
        <v>1726</v>
      </c>
      <c r="F228" s="1083"/>
      <c r="G228" s="1083"/>
      <c r="H228" s="1083"/>
      <c r="I228" s="1083" t="s">
        <v>1759</v>
      </c>
      <c r="J228" s="449" t="s">
        <v>1726</v>
      </c>
      <c r="K228" s="464" t="str">
        <f t="shared" si="4"/>
        <v>●</v>
      </c>
      <c r="N228" s="1154">
        <v>16</v>
      </c>
      <c r="O228" s="1133" t="s">
        <v>4808</v>
      </c>
      <c r="P228" s="1155">
        <v>1</v>
      </c>
      <c r="Q228" s="1133" t="s">
        <v>982</v>
      </c>
      <c r="R228" s="1155">
        <v>2</v>
      </c>
      <c r="S228" s="1157" t="s">
        <v>32</v>
      </c>
      <c r="T228" s="1158">
        <v>1</v>
      </c>
      <c r="U228" s="1140" t="s">
        <v>149</v>
      </c>
      <c r="V228" s="1152"/>
    </row>
    <row r="229" spans="1:22">
      <c r="A229" s="449" t="s">
        <v>1726</v>
      </c>
      <c r="B229" s="1083"/>
      <c r="C229" s="1083"/>
      <c r="D229" s="1083"/>
      <c r="E229" s="449" t="s">
        <v>1726</v>
      </c>
      <c r="F229" s="1083"/>
      <c r="G229" s="1083"/>
      <c r="H229" s="1083"/>
      <c r="I229" s="1083" t="s">
        <v>1759</v>
      </c>
      <c r="J229" s="449" t="s">
        <v>1726</v>
      </c>
      <c r="K229" s="464" t="str">
        <f t="shared" si="4"/>
        <v>●</v>
      </c>
      <c r="N229" s="1154">
        <v>16</v>
      </c>
      <c r="O229" s="1133" t="s">
        <v>4808</v>
      </c>
      <c r="P229" s="1155">
        <v>1</v>
      </c>
      <c r="Q229" s="1137" t="s">
        <v>982</v>
      </c>
      <c r="R229" s="1154">
        <v>2</v>
      </c>
      <c r="S229" s="1159" t="s">
        <v>32</v>
      </c>
      <c r="T229" s="1160">
        <v>2</v>
      </c>
      <c r="U229" s="1140" t="s">
        <v>1063</v>
      </c>
      <c r="V229" s="1152"/>
    </row>
    <row r="230" spans="1:22">
      <c r="A230" s="449" t="s">
        <v>1726</v>
      </c>
      <c r="B230" s="1083"/>
      <c r="C230" s="1083"/>
      <c r="D230" s="1083"/>
      <c r="E230" s="449" t="s">
        <v>1726</v>
      </c>
      <c r="F230" s="1083"/>
      <c r="G230" s="1083"/>
      <c r="H230" s="1083"/>
      <c r="I230" s="1083" t="s">
        <v>1759</v>
      </c>
      <c r="J230" s="449" t="s">
        <v>1726</v>
      </c>
      <c r="K230" s="464" t="str">
        <f t="shared" si="4"/>
        <v>●</v>
      </c>
      <c r="N230" s="1154">
        <v>16</v>
      </c>
      <c r="O230" s="1133" t="s">
        <v>4808</v>
      </c>
      <c r="P230" s="1155">
        <v>1</v>
      </c>
      <c r="Q230" s="1137" t="s">
        <v>982</v>
      </c>
      <c r="R230" s="1154">
        <v>2</v>
      </c>
      <c r="S230" s="1159" t="s">
        <v>32</v>
      </c>
      <c r="T230" s="1160">
        <v>4</v>
      </c>
      <c r="U230" s="1140" t="s">
        <v>350</v>
      </c>
      <c r="V230" s="1152"/>
    </row>
    <row r="231" spans="1:22">
      <c r="A231" s="449" t="s">
        <v>1726</v>
      </c>
      <c r="B231" s="1083"/>
      <c r="C231" s="1083"/>
      <c r="D231" s="1083"/>
      <c r="E231" s="449" t="s">
        <v>1726</v>
      </c>
      <c r="F231" s="1083"/>
      <c r="G231" s="1083"/>
      <c r="H231" s="1083"/>
      <c r="I231" s="1083" t="s">
        <v>1759</v>
      </c>
      <c r="J231" s="449" t="s">
        <v>1726</v>
      </c>
      <c r="K231" s="464" t="str">
        <f t="shared" si="4"/>
        <v>●</v>
      </c>
      <c r="N231" s="1154">
        <v>16</v>
      </c>
      <c r="O231" s="1133" t="s">
        <v>4808</v>
      </c>
      <c r="P231" s="1155">
        <v>1</v>
      </c>
      <c r="Q231" s="1137" t="s">
        <v>982</v>
      </c>
      <c r="R231" s="1154">
        <v>2</v>
      </c>
      <c r="S231" s="1159" t="s">
        <v>32</v>
      </c>
      <c r="T231" s="1160">
        <v>5</v>
      </c>
      <c r="U231" s="1140" t="s">
        <v>351</v>
      </c>
      <c r="V231" s="1152"/>
    </row>
    <row r="232" spans="1:22">
      <c r="A232" s="449" t="s">
        <v>1726</v>
      </c>
      <c r="B232" s="1083"/>
      <c r="C232" s="1083"/>
      <c r="D232" s="1083"/>
      <c r="E232" s="449" t="s">
        <v>1726</v>
      </c>
      <c r="F232" s="1083"/>
      <c r="G232" s="1083"/>
      <c r="H232" s="1083"/>
      <c r="I232" s="1083" t="s">
        <v>1759</v>
      </c>
      <c r="J232" s="449" t="s">
        <v>1726</v>
      </c>
      <c r="K232" s="464" t="str">
        <f t="shared" si="4"/>
        <v>●</v>
      </c>
      <c r="N232" s="1154">
        <v>16</v>
      </c>
      <c r="O232" s="1133" t="s">
        <v>4808</v>
      </c>
      <c r="P232" s="1155">
        <v>1</v>
      </c>
      <c r="Q232" s="1137" t="s">
        <v>982</v>
      </c>
      <c r="R232" s="1154">
        <v>2</v>
      </c>
      <c r="S232" s="1159" t="s">
        <v>32</v>
      </c>
      <c r="T232" s="1160">
        <v>6</v>
      </c>
      <c r="U232" s="1140" t="s">
        <v>382</v>
      </c>
      <c r="V232" s="1152"/>
    </row>
    <row r="233" spans="1:22">
      <c r="A233" s="449" t="s">
        <v>1726</v>
      </c>
      <c r="B233" s="1083"/>
      <c r="C233" s="1083"/>
      <c r="D233" s="1083"/>
      <c r="E233" s="449" t="s">
        <v>1726</v>
      </c>
      <c r="F233" s="1083"/>
      <c r="G233" s="1083"/>
      <c r="H233" s="1083"/>
      <c r="I233" s="1083" t="s">
        <v>1759</v>
      </c>
      <c r="J233" s="449" t="s">
        <v>1726</v>
      </c>
      <c r="K233" s="464" t="str">
        <f t="shared" si="4"/>
        <v>●</v>
      </c>
      <c r="N233" s="1154">
        <v>16</v>
      </c>
      <c r="O233" s="1133" t="s">
        <v>4808</v>
      </c>
      <c r="P233" s="1155">
        <v>1</v>
      </c>
      <c r="Q233" s="1137" t="s">
        <v>982</v>
      </c>
      <c r="R233" s="1154">
        <v>2</v>
      </c>
      <c r="S233" s="1159" t="s">
        <v>32</v>
      </c>
      <c r="T233" s="1160">
        <v>7</v>
      </c>
      <c r="U233" s="1140" t="s">
        <v>383</v>
      </c>
      <c r="V233" s="1152"/>
    </row>
    <row r="234" spans="1:22">
      <c r="A234" s="449" t="s">
        <v>1726</v>
      </c>
      <c r="B234" s="1083"/>
      <c r="C234" s="1083"/>
      <c r="D234" s="1083"/>
      <c r="E234" s="449" t="s">
        <v>1726</v>
      </c>
      <c r="F234" s="1083"/>
      <c r="G234" s="1083"/>
      <c r="H234" s="1083"/>
      <c r="I234" s="1083" t="s">
        <v>1759</v>
      </c>
      <c r="J234" s="449" t="s">
        <v>1726</v>
      </c>
      <c r="K234" s="464" t="str">
        <f t="shared" si="4"/>
        <v>●</v>
      </c>
      <c r="N234" s="1154">
        <v>16</v>
      </c>
      <c r="O234" s="1133" t="s">
        <v>4808</v>
      </c>
      <c r="P234" s="1155">
        <v>1</v>
      </c>
      <c r="Q234" s="1137" t="s">
        <v>982</v>
      </c>
      <c r="R234" s="1154">
        <v>2</v>
      </c>
      <c r="S234" s="1159" t="s">
        <v>32</v>
      </c>
      <c r="T234" s="1160">
        <v>8</v>
      </c>
      <c r="U234" s="1140" t="s">
        <v>384</v>
      </c>
      <c r="V234" s="1152"/>
    </row>
    <row r="235" spans="1:22">
      <c r="A235" s="449" t="s">
        <v>1726</v>
      </c>
      <c r="B235" s="1083"/>
      <c r="C235" s="1083"/>
      <c r="D235" s="1083"/>
      <c r="E235" s="449" t="s">
        <v>1726</v>
      </c>
      <c r="F235" s="1083"/>
      <c r="G235" s="1083"/>
      <c r="H235" s="1083"/>
      <c r="I235" s="1083" t="s">
        <v>1759</v>
      </c>
      <c r="J235" s="449" t="s">
        <v>1726</v>
      </c>
      <c r="K235" s="464" t="str">
        <f t="shared" si="4"/>
        <v>●</v>
      </c>
      <c r="N235" s="1154">
        <v>16</v>
      </c>
      <c r="O235" s="1133" t="s">
        <v>4808</v>
      </c>
      <c r="P235" s="1155">
        <v>1</v>
      </c>
      <c r="Q235" s="1137" t="s">
        <v>982</v>
      </c>
      <c r="R235" s="1154">
        <v>2</v>
      </c>
      <c r="S235" s="1159" t="s">
        <v>32</v>
      </c>
      <c r="T235" s="1160">
        <v>9</v>
      </c>
      <c r="U235" s="1140" t="s">
        <v>542</v>
      </c>
      <c r="V235" s="1152"/>
    </row>
    <row r="236" spans="1:22">
      <c r="A236" s="449" t="s">
        <v>1726</v>
      </c>
      <c r="B236" s="1083"/>
      <c r="C236" s="1083"/>
      <c r="D236" s="1083"/>
      <c r="E236" s="449" t="s">
        <v>1726</v>
      </c>
      <c r="F236" s="1083"/>
      <c r="G236" s="1083"/>
      <c r="H236" s="1083"/>
      <c r="I236" s="1083" t="s">
        <v>1759</v>
      </c>
      <c r="J236" s="449" t="s">
        <v>1726</v>
      </c>
      <c r="K236" s="464" t="str">
        <f t="shared" si="4"/>
        <v>●</v>
      </c>
      <c r="N236" s="1154">
        <v>16</v>
      </c>
      <c r="O236" s="1133" t="s">
        <v>4808</v>
      </c>
      <c r="P236" s="1155">
        <v>1</v>
      </c>
      <c r="Q236" s="1137" t="s">
        <v>982</v>
      </c>
      <c r="R236" s="1154">
        <v>2</v>
      </c>
      <c r="S236" s="1159" t="s">
        <v>32</v>
      </c>
      <c r="T236" s="1160">
        <v>10</v>
      </c>
      <c r="U236" s="1140" t="s">
        <v>387</v>
      </c>
      <c r="V236" s="1152"/>
    </row>
    <row r="237" spans="1:22">
      <c r="A237" s="449" t="s">
        <v>1726</v>
      </c>
      <c r="B237" s="1083"/>
      <c r="C237" s="1083"/>
      <c r="D237" s="1083"/>
      <c r="E237" s="449" t="s">
        <v>1726</v>
      </c>
      <c r="F237" s="1083"/>
      <c r="G237" s="1083"/>
      <c r="H237" s="1083"/>
      <c r="I237" s="1083" t="s">
        <v>1759</v>
      </c>
      <c r="J237" s="449" t="s">
        <v>1726</v>
      </c>
      <c r="K237" s="464" t="str">
        <f t="shared" si="4"/>
        <v>●</v>
      </c>
      <c r="N237" s="1154">
        <v>16</v>
      </c>
      <c r="O237" s="1133" t="s">
        <v>4808</v>
      </c>
      <c r="P237" s="1154">
        <v>2</v>
      </c>
      <c r="Q237" s="1137" t="s">
        <v>707</v>
      </c>
      <c r="R237" s="1154">
        <v>1</v>
      </c>
      <c r="S237" s="1161" t="s">
        <v>981</v>
      </c>
      <c r="T237" s="1156">
        <v>1</v>
      </c>
      <c r="U237" s="1139" t="s">
        <v>1286</v>
      </c>
      <c r="V237" s="1152"/>
    </row>
    <row r="238" spans="1:22">
      <c r="A238" s="449" t="s">
        <v>1726</v>
      </c>
      <c r="B238" s="1083"/>
      <c r="C238" s="1083"/>
      <c r="D238" s="1083"/>
      <c r="E238" s="449" t="s">
        <v>1726</v>
      </c>
      <c r="F238" s="1083"/>
      <c r="G238" s="1083"/>
      <c r="H238" s="1083"/>
      <c r="I238" s="1083" t="s">
        <v>1759</v>
      </c>
      <c r="J238" s="449" t="s">
        <v>1726</v>
      </c>
      <c r="K238" s="464" t="str">
        <f t="shared" si="4"/>
        <v>●</v>
      </c>
      <c r="N238" s="1154">
        <v>16</v>
      </c>
      <c r="O238" s="1133" t="s">
        <v>4808</v>
      </c>
      <c r="P238" s="1154">
        <v>2</v>
      </c>
      <c r="Q238" s="1137" t="s">
        <v>707</v>
      </c>
      <c r="R238" s="1154">
        <v>1</v>
      </c>
      <c r="S238" s="1161" t="s">
        <v>981</v>
      </c>
      <c r="T238" s="1156">
        <v>2</v>
      </c>
      <c r="U238" s="1139" t="s">
        <v>1287</v>
      </c>
      <c r="V238" s="1152"/>
    </row>
    <row r="239" spans="1:22">
      <c r="A239" s="449" t="s">
        <v>1726</v>
      </c>
      <c r="B239" s="1083"/>
      <c r="C239" s="1083"/>
      <c r="D239" s="1083"/>
      <c r="E239" s="449" t="s">
        <v>1726</v>
      </c>
      <c r="F239" s="1083"/>
      <c r="G239" s="1083"/>
      <c r="H239" s="1083"/>
      <c r="I239" s="1083" t="s">
        <v>1759</v>
      </c>
      <c r="J239" s="449" t="s">
        <v>1726</v>
      </c>
      <c r="K239" s="464" t="str">
        <f t="shared" si="4"/>
        <v>●</v>
      </c>
      <c r="N239" s="1154">
        <v>16</v>
      </c>
      <c r="O239" s="1133" t="s">
        <v>4808</v>
      </c>
      <c r="P239" s="1154">
        <v>2</v>
      </c>
      <c r="Q239" s="1137" t="s">
        <v>707</v>
      </c>
      <c r="R239" s="1154">
        <v>1</v>
      </c>
      <c r="S239" s="1161" t="s">
        <v>981</v>
      </c>
      <c r="T239" s="1156">
        <v>3</v>
      </c>
      <c r="U239" s="1139" t="s">
        <v>708</v>
      </c>
      <c r="V239" s="1152"/>
    </row>
    <row r="240" spans="1:22">
      <c r="A240" s="449" t="s">
        <v>1726</v>
      </c>
      <c r="B240" s="1083"/>
      <c r="C240" s="1083"/>
      <c r="D240" s="1083"/>
      <c r="E240" s="449" t="s">
        <v>1726</v>
      </c>
      <c r="F240" s="1083"/>
      <c r="G240" s="1083"/>
      <c r="H240" s="1083"/>
      <c r="I240" s="1083" t="s">
        <v>1759</v>
      </c>
      <c r="J240" s="449" t="s">
        <v>1726</v>
      </c>
      <c r="K240" s="464" t="str">
        <f t="shared" si="4"/>
        <v>●</v>
      </c>
      <c r="N240" s="1154">
        <v>16</v>
      </c>
      <c r="O240" s="1133" t="s">
        <v>4808</v>
      </c>
      <c r="P240" s="1154">
        <v>2</v>
      </c>
      <c r="Q240" s="1137" t="s">
        <v>707</v>
      </c>
      <c r="R240" s="1154">
        <v>1</v>
      </c>
      <c r="S240" s="1161" t="s">
        <v>981</v>
      </c>
      <c r="T240" s="1156">
        <v>4</v>
      </c>
      <c r="U240" s="1139" t="s">
        <v>1288</v>
      </c>
      <c r="V240" s="1152"/>
    </row>
    <row r="241" spans="1:22">
      <c r="A241" s="449" t="s">
        <v>1726</v>
      </c>
      <c r="B241" s="1083"/>
      <c r="C241" s="1083"/>
      <c r="D241" s="1083"/>
      <c r="E241" s="449" t="s">
        <v>1726</v>
      </c>
      <c r="F241" s="1083"/>
      <c r="G241" s="1083"/>
      <c r="H241" s="1083"/>
      <c r="I241" s="1083" t="s">
        <v>1759</v>
      </c>
      <c r="J241" s="449" t="s">
        <v>1726</v>
      </c>
      <c r="K241" s="464" t="str">
        <f t="shared" si="4"/>
        <v>●</v>
      </c>
      <c r="N241" s="1154">
        <v>16</v>
      </c>
      <c r="O241" s="1133" t="s">
        <v>4808</v>
      </c>
      <c r="P241" s="1154">
        <v>2</v>
      </c>
      <c r="Q241" s="1137" t="s">
        <v>707</v>
      </c>
      <c r="R241" s="1154">
        <v>1</v>
      </c>
      <c r="S241" s="1161" t="s">
        <v>981</v>
      </c>
      <c r="T241" s="1156">
        <v>5</v>
      </c>
      <c r="U241" s="1139" t="s">
        <v>702</v>
      </c>
      <c r="V241" s="1152"/>
    </row>
    <row r="242" spans="1:22">
      <c r="A242" s="449" t="s">
        <v>1726</v>
      </c>
      <c r="B242" s="1083"/>
      <c r="C242" s="1083"/>
      <c r="D242" s="1083"/>
      <c r="E242" s="449" t="s">
        <v>1726</v>
      </c>
      <c r="F242" s="1083"/>
      <c r="G242" s="1083"/>
      <c r="H242" s="1083"/>
      <c r="I242" s="1083" t="s">
        <v>1759</v>
      </c>
      <c r="J242" s="449" t="s">
        <v>1726</v>
      </c>
      <c r="K242" s="464" t="str">
        <f t="shared" si="4"/>
        <v>●</v>
      </c>
      <c r="N242" s="1154">
        <v>16</v>
      </c>
      <c r="O242" s="1133" t="s">
        <v>4808</v>
      </c>
      <c r="P242" s="1154">
        <v>2</v>
      </c>
      <c r="Q242" s="1137" t="s">
        <v>707</v>
      </c>
      <c r="R242" s="1154">
        <v>1</v>
      </c>
      <c r="S242" s="1161" t="s">
        <v>981</v>
      </c>
      <c r="T242" s="1156">
        <v>6</v>
      </c>
      <c r="U242" s="1139" t="s">
        <v>703</v>
      </c>
      <c r="V242" s="1152"/>
    </row>
    <row r="243" spans="1:22">
      <c r="A243" s="449" t="s">
        <v>1726</v>
      </c>
      <c r="B243" s="1083"/>
      <c r="C243" s="1083"/>
      <c r="D243" s="1083"/>
      <c r="E243" s="449" t="s">
        <v>1726</v>
      </c>
      <c r="F243" s="1083"/>
      <c r="G243" s="1083"/>
      <c r="H243" s="1083"/>
      <c r="I243" s="1083" t="s">
        <v>1759</v>
      </c>
      <c r="J243" s="449" t="s">
        <v>1726</v>
      </c>
      <c r="K243" s="464" t="str">
        <f t="shared" si="4"/>
        <v>●</v>
      </c>
      <c r="N243" s="1154">
        <v>16</v>
      </c>
      <c r="O243" s="1133" t="s">
        <v>4808</v>
      </c>
      <c r="P243" s="1154">
        <v>2</v>
      </c>
      <c r="Q243" s="1137" t="s">
        <v>707</v>
      </c>
      <c r="R243" s="1154">
        <v>1</v>
      </c>
      <c r="S243" s="1161" t="s">
        <v>981</v>
      </c>
      <c r="T243" s="1156">
        <v>7</v>
      </c>
      <c r="U243" s="1139" t="s">
        <v>704</v>
      </c>
      <c r="V243" s="1152"/>
    </row>
    <row r="244" spans="1:22">
      <c r="A244" s="449" t="s">
        <v>1726</v>
      </c>
      <c r="B244" s="1083"/>
      <c r="C244" s="1083"/>
      <c r="D244" s="1083"/>
      <c r="E244" s="449" t="s">
        <v>1726</v>
      </c>
      <c r="F244" s="1083"/>
      <c r="G244" s="1083"/>
      <c r="H244" s="1083"/>
      <c r="I244" s="1083" t="s">
        <v>1759</v>
      </c>
      <c r="J244" s="449" t="s">
        <v>1726</v>
      </c>
      <c r="K244" s="464" t="str">
        <f t="shared" si="4"/>
        <v>●</v>
      </c>
      <c r="N244" s="1154">
        <v>16</v>
      </c>
      <c r="O244" s="1133" t="s">
        <v>4808</v>
      </c>
      <c r="P244" s="1154">
        <v>2</v>
      </c>
      <c r="Q244" s="1137" t="s">
        <v>707</v>
      </c>
      <c r="R244" s="1154">
        <v>1</v>
      </c>
      <c r="S244" s="1161" t="s">
        <v>981</v>
      </c>
      <c r="T244" s="1156">
        <v>8</v>
      </c>
      <c r="U244" s="1139" t="s">
        <v>1278</v>
      </c>
      <c r="V244" s="1152"/>
    </row>
    <row r="245" spans="1:22">
      <c r="A245" s="449" t="s">
        <v>1726</v>
      </c>
      <c r="B245" s="1083"/>
      <c r="C245" s="1083"/>
      <c r="D245" s="1083"/>
      <c r="E245" s="449" t="s">
        <v>1726</v>
      </c>
      <c r="F245" s="1083"/>
      <c r="G245" s="1083"/>
      <c r="H245" s="1083"/>
      <c r="I245" s="1083" t="s">
        <v>1759</v>
      </c>
      <c r="J245" s="449" t="s">
        <v>1726</v>
      </c>
      <c r="K245" s="464" t="str">
        <f t="shared" si="4"/>
        <v>●</v>
      </c>
      <c r="N245" s="2004">
        <v>16</v>
      </c>
      <c r="O245" s="2005" t="s">
        <v>4808</v>
      </c>
      <c r="P245" s="2004">
        <v>3</v>
      </c>
      <c r="Q245" s="2006" t="s">
        <v>567</v>
      </c>
      <c r="R245" s="2004">
        <v>1</v>
      </c>
      <c r="S245" s="2007" t="s">
        <v>981</v>
      </c>
      <c r="T245" s="2008">
        <v>1</v>
      </c>
      <c r="U245" s="2009" t="s">
        <v>287</v>
      </c>
      <c r="V245" s="1152"/>
    </row>
    <row r="246" spans="1:22">
      <c r="A246" s="449" t="s">
        <v>1726</v>
      </c>
      <c r="B246" s="1083"/>
      <c r="C246" s="1083"/>
      <c r="D246" s="1083"/>
      <c r="E246" s="449" t="s">
        <v>1726</v>
      </c>
      <c r="F246" s="1083"/>
      <c r="G246" s="1083"/>
      <c r="H246" s="1083"/>
      <c r="I246" s="1083" t="s">
        <v>1759</v>
      </c>
      <c r="J246" s="449" t="s">
        <v>1726</v>
      </c>
      <c r="K246" s="464" t="str">
        <f t="shared" si="4"/>
        <v>●</v>
      </c>
      <c r="N246" s="1154">
        <v>17</v>
      </c>
      <c r="O246" s="1133" t="s">
        <v>4809</v>
      </c>
      <c r="P246" s="1155">
        <v>1</v>
      </c>
      <c r="Q246" s="1137" t="s">
        <v>982</v>
      </c>
      <c r="R246" s="1154">
        <v>1</v>
      </c>
      <c r="S246" s="1161" t="s">
        <v>981</v>
      </c>
      <c r="T246" s="1156">
        <v>1</v>
      </c>
      <c r="U246" s="1139" t="s">
        <v>1289</v>
      </c>
      <c r="V246" s="1152"/>
    </row>
    <row r="247" spans="1:22">
      <c r="A247" s="449" t="s">
        <v>1726</v>
      </c>
      <c r="B247" s="1083"/>
      <c r="C247" s="1083"/>
      <c r="D247" s="1083"/>
      <c r="E247" s="449" t="s">
        <v>1726</v>
      </c>
      <c r="F247" s="1083"/>
      <c r="G247" s="1083"/>
      <c r="H247" s="1083"/>
      <c r="I247" s="1083" t="s">
        <v>1759</v>
      </c>
      <c r="J247" s="449" t="s">
        <v>1726</v>
      </c>
      <c r="K247" s="464" t="str">
        <f t="shared" si="4"/>
        <v>●</v>
      </c>
      <c r="N247" s="1154">
        <v>17</v>
      </c>
      <c r="O247" s="1133" t="s">
        <v>4809</v>
      </c>
      <c r="P247" s="1154">
        <v>1</v>
      </c>
      <c r="Q247" s="1137" t="s">
        <v>982</v>
      </c>
      <c r="R247" s="1154">
        <v>1</v>
      </c>
      <c r="S247" s="1161" t="s">
        <v>981</v>
      </c>
      <c r="T247" s="1156">
        <v>2</v>
      </c>
      <c r="U247" s="1139" t="s">
        <v>1290</v>
      </c>
      <c r="V247" s="1152"/>
    </row>
    <row r="248" spans="1:22">
      <c r="A248" s="449" t="s">
        <v>1726</v>
      </c>
      <c r="B248" s="1083"/>
      <c r="C248" s="1083"/>
      <c r="D248" s="1083"/>
      <c r="E248" s="449" t="s">
        <v>1726</v>
      </c>
      <c r="F248" s="1083"/>
      <c r="G248" s="1083"/>
      <c r="H248" s="1083"/>
      <c r="I248" s="1083" t="s">
        <v>1759</v>
      </c>
      <c r="J248" s="449" t="s">
        <v>1726</v>
      </c>
      <c r="K248" s="464" t="str">
        <f t="shared" si="4"/>
        <v>●</v>
      </c>
      <c r="N248" s="1154">
        <v>17</v>
      </c>
      <c r="O248" s="1133" t="s">
        <v>4809</v>
      </c>
      <c r="P248" s="1154">
        <v>2</v>
      </c>
      <c r="Q248" s="1133" t="s">
        <v>312</v>
      </c>
      <c r="R248" s="1155">
        <v>1</v>
      </c>
      <c r="S248" s="1161" t="s">
        <v>981</v>
      </c>
      <c r="T248" s="1156">
        <v>1</v>
      </c>
      <c r="U248" s="1139" t="s">
        <v>1291</v>
      </c>
      <c r="V248" s="1152"/>
    </row>
    <row r="249" spans="1:22">
      <c r="A249" s="449" t="s">
        <v>1726</v>
      </c>
      <c r="B249" s="1083"/>
      <c r="C249" s="1083"/>
      <c r="D249" s="1083"/>
      <c r="E249" s="449" t="s">
        <v>1726</v>
      </c>
      <c r="F249" s="1083"/>
      <c r="G249" s="1083"/>
      <c r="H249" s="1083"/>
      <c r="I249" s="1083" t="s">
        <v>1759</v>
      </c>
      <c r="J249" s="449" t="s">
        <v>1726</v>
      </c>
      <c r="K249" s="464" t="str">
        <f t="shared" si="4"/>
        <v>●</v>
      </c>
      <c r="N249" s="1154">
        <v>17</v>
      </c>
      <c r="O249" s="1133" t="s">
        <v>4809</v>
      </c>
      <c r="P249" s="1154">
        <v>2</v>
      </c>
      <c r="Q249" s="1137" t="s">
        <v>312</v>
      </c>
      <c r="R249" s="1154">
        <v>1</v>
      </c>
      <c r="S249" s="1161" t="s">
        <v>981</v>
      </c>
      <c r="T249" s="1156">
        <v>2</v>
      </c>
      <c r="U249" s="1139" t="s">
        <v>1292</v>
      </c>
      <c r="V249" s="1152"/>
    </row>
    <row r="250" spans="1:22">
      <c r="A250" s="449" t="s">
        <v>1726</v>
      </c>
      <c r="B250" s="1083"/>
      <c r="C250" s="1083"/>
      <c r="D250" s="1083"/>
      <c r="E250" s="449" t="s">
        <v>1726</v>
      </c>
      <c r="F250" s="1083"/>
      <c r="G250" s="1083"/>
      <c r="H250" s="1083"/>
      <c r="I250" s="1083" t="s">
        <v>1759</v>
      </c>
      <c r="J250" s="449" t="s">
        <v>1726</v>
      </c>
      <c r="K250" s="464" t="str">
        <f t="shared" si="4"/>
        <v>●</v>
      </c>
      <c r="N250" s="1154">
        <v>17</v>
      </c>
      <c r="O250" s="1133" t="s">
        <v>4809</v>
      </c>
      <c r="P250" s="1154">
        <v>2</v>
      </c>
      <c r="Q250" s="1137" t="s">
        <v>312</v>
      </c>
      <c r="R250" s="1154">
        <v>1</v>
      </c>
      <c r="S250" s="1161" t="s">
        <v>981</v>
      </c>
      <c r="T250" s="1156">
        <v>3</v>
      </c>
      <c r="U250" s="1139" t="s">
        <v>1293</v>
      </c>
      <c r="V250" s="1152"/>
    </row>
    <row r="251" spans="1:22">
      <c r="A251" s="449" t="s">
        <v>1726</v>
      </c>
      <c r="B251" s="1083"/>
      <c r="C251" s="1083"/>
      <c r="D251" s="1083"/>
      <c r="E251" s="449" t="s">
        <v>1726</v>
      </c>
      <c r="F251" s="1083"/>
      <c r="G251" s="1083"/>
      <c r="H251" s="1083"/>
      <c r="I251" s="1083" t="s">
        <v>1759</v>
      </c>
      <c r="J251" s="449" t="s">
        <v>1726</v>
      </c>
      <c r="K251" s="464" t="str">
        <f t="shared" si="4"/>
        <v>●</v>
      </c>
      <c r="N251" s="1154">
        <v>17</v>
      </c>
      <c r="O251" s="1133" t="s">
        <v>4809</v>
      </c>
      <c r="P251" s="1154">
        <v>2</v>
      </c>
      <c r="Q251" s="1137" t="s">
        <v>312</v>
      </c>
      <c r="R251" s="1154">
        <v>1</v>
      </c>
      <c r="S251" s="1161" t="s">
        <v>981</v>
      </c>
      <c r="T251" s="1156">
        <v>4</v>
      </c>
      <c r="U251" s="1139" t="s">
        <v>1270</v>
      </c>
      <c r="V251" s="1152"/>
    </row>
    <row r="252" spans="1:22">
      <c r="A252" s="449" t="s">
        <v>1726</v>
      </c>
      <c r="B252" s="1083"/>
      <c r="C252" s="1083"/>
      <c r="D252" s="1083"/>
      <c r="E252" s="449" t="s">
        <v>1726</v>
      </c>
      <c r="F252" s="1083"/>
      <c r="G252" s="1083"/>
      <c r="H252" s="1083"/>
      <c r="I252" s="1083" t="s">
        <v>1759</v>
      </c>
      <c r="J252" s="449" t="s">
        <v>1726</v>
      </c>
      <c r="K252" s="464" t="str">
        <f t="shared" si="4"/>
        <v>●</v>
      </c>
      <c r="N252" s="1154">
        <v>17</v>
      </c>
      <c r="O252" s="1133" t="s">
        <v>4809</v>
      </c>
      <c r="P252" s="1154">
        <v>2</v>
      </c>
      <c r="Q252" s="1166" t="s">
        <v>312</v>
      </c>
      <c r="R252" s="1154">
        <v>2</v>
      </c>
      <c r="S252" s="1157" t="s">
        <v>32</v>
      </c>
      <c r="T252" s="1158">
        <v>1</v>
      </c>
      <c r="U252" s="1140" t="s">
        <v>140</v>
      </c>
      <c r="V252" s="1152"/>
    </row>
    <row r="253" spans="1:22">
      <c r="A253" s="449" t="s">
        <v>1726</v>
      </c>
      <c r="B253" s="1083"/>
      <c r="C253" s="1083"/>
      <c r="D253" s="1083"/>
      <c r="E253" s="449" t="s">
        <v>1726</v>
      </c>
      <c r="F253" s="1083"/>
      <c r="G253" s="1083"/>
      <c r="H253" s="1083"/>
      <c r="I253" s="1083" t="s">
        <v>1759</v>
      </c>
      <c r="J253" s="449" t="s">
        <v>1726</v>
      </c>
      <c r="K253" s="464" t="str">
        <f t="shared" si="4"/>
        <v>●</v>
      </c>
      <c r="N253" s="1154">
        <v>17</v>
      </c>
      <c r="O253" s="1133" t="s">
        <v>4809</v>
      </c>
      <c r="P253" s="1154">
        <v>2</v>
      </c>
      <c r="Q253" s="1137" t="s">
        <v>312</v>
      </c>
      <c r="R253" s="1154">
        <v>2</v>
      </c>
      <c r="S253" s="1159" t="s">
        <v>32</v>
      </c>
      <c r="T253" s="1160">
        <v>2</v>
      </c>
      <c r="U253" s="1140" t="s">
        <v>274</v>
      </c>
      <c r="V253" s="1152"/>
    </row>
    <row r="254" spans="1:22">
      <c r="A254" s="449" t="s">
        <v>1726</v>
      </c>
      <c r="B254" s="1083"/>
      <c r="C254" s="1083"/>
      <c r="D254" s="1083"/>
      <c r="E254" s="449" t="s">
        <v>1726</v>
      </c>
      <c r="F254" s="1083"/>
      <c r="G254" s="1083"/>
      <c r="H254" s="1083"/>
      <c r="I254" s="1083" t="s">
        <v>1759</v>
      </c>
      <c r="J254" s="449" t="s">
        <v>1726</v>
      </c>
      <c r="K254" s="464" t="str">
        <f t="shared" si="4"/>
        <v>●</v>
      </c>
      <c r="N254" s="1154">
        <v>17</v>
      </c>
      <c r="O254" s="1133" t="s">
        <v>4809</v>
      </c>
      <c r="P254" s="1154">
        <v>2</v>
      </c>
      <c r="Q254" s="1137" t="s">
        <v>312</v>
      </c>
      <c r="R254" s="1154">
        <v>2</v>
      </c>
      <c r="S254" s="1159" t="s">
        <v>32</v>
      </c>
      <c r="T254" s="1160">
        <v>3</v>
      </c>
      <c r="U254" s="1140" t="s">
        <v>142</v>
      </c>
      <c r="V254" s="1152"/>
    </row>
    <row r="255" spans="1:22">
      <c r="A255" s="449" t="s">
        <v>1726</v>
      </c>
      <c r="B255" s="1083"/>
      <c r="C255" s="1083"/>
      <c r="D255" s="1083"/>
      <c r="E255" s="449" t="s">
        <v>1726</v>
      </c>
      <c r="F255" s="1083"/>
      <c r="G255" s="1083"/>
      <c r="H255" s="1083"/>
      <c r="I255" s="1083" t="s">
        <v>1759</v>
      </c>
      <c r="J255" s="449" t="s">
        <v>1726</v>
      </c>
      <c r="K255" s="464" t="str">
        <f t="shared" si="4"/>
        <v>●</v>
      </c>
      <c r="N255" s="1154">
        <v>17</v>
      </c>
      <c r="O255" s="1133" t="s">
        <v>4809</v>
      </c>
      <c r="P255" s="1154">
        <v>2</v>
      </c>
      <c r="Q255" s="1137" t="s">
        <v>312</v>
      </c>
      <c r="R255" s="1154">
        <v>2</v>
      </c>
      <c r="S255" s="1159" t="s">
        <v>32</v>
      </c>
      <c r="T255" s="1160">
        <v>4</v>
      </c>
      <c r="U255" s="1140" t="s">
        <v>275</v>
      </c>
      <c r="V255" s="1152"/>
    </row>
    <row r="256" spans="1:22">
      <c r="A256" s="449" t="s">
        <v>1726</v>
      </c>
      <c r="B256" s="1083"/>
      <c r="C256" s="1083"/>
      <c r="D256" s="1083"/>
      <c r="E256" s="449" t="s">
        <v>1726</v>
      </c>
      <c r="F256" s="1083"/>
      <c r="G256" s="1083"/>
      <c r="H256" s="1083"/>
      <c r="I256" s="1083" t="s">
        <v>1759</v>
      </c>
      <c r="J256" s="449" t="s">
        <v>1726</v>
      </c>
      <c r="K256" s="464" t="str">
        <f t="shared" si="4"/>
        <v>●</v>
      </c>
      <c r="N256" s="1154">
        <v>18</v>
      </c>
      <c r="O256" s="1133" t="s">
        <v>4810</v>
      </c>
      <c r="P256" s="1155">
        <v>1</v>
      </c>
      <c r="Q256" s="1136" t="s">
        <v>982</v>
      </c>
      <c r="R256" s="1155">
        <v>1</v>
      </c>
      <c r="S256" s="1140" t="s">
        <v>32</v>
      </c>
      <c r="T256" s="1158">
        <v>1</v>
      </c>
      <c r="U256" s="1140" t="s">
        <v>728</v>
      </c>
      <c r="V256" s="1152"/>
    </row>
    <row r="257" spans="1:22">
      <c r="A257" s="449" t="s">
        <v>1726</v>
      </c>
      <c r="B257" s="1083"/>
      <c r="C257" s="1083"/>
      <c r="D257" s="1083"/>
      <c r="E257" s="449" t="s">
        <v>1726</v>
      </c>
      <c r="F257" s="1083"/>
      <c r="G257" s="1083"/>
      <c r="H257" s="1083"/>
      <c r="I257" s="1083" t="s">
        <v>1759</v>
      </c>
      <c r="J257" s="449" t="s">
        <v>1726</v>
      </c>
      <c r="K257" s="464" t="str">
        <f t="shared" si="4"/>
        <v>●</v>
      </c>
      <c r="N257" s="1154">
        <v>18</v>
      </c>
      <c r="O257" s="1133" t="s">
        <v>4810</v>
      </c>
      <c r="P257" s="1155">
        <v>2</v>
      </c>
      <c r="Q257" s="1133" t="s">
        <v>312</v>
      </c>
      <c r="R257" s="1155">
        <v>1</v>
      </c>
      <c r="S257" s="1139" t="s">
        <v>981</v>
      </c>
      <c r="T257" s="1164">
        <v>1</v>
      </c>
      <c r="U257" s="1139" t="s">
        <v>1294</v>
      </c>
      <c r="V257" s="1152"/>
    </row>
    <row r="258" spans="1:22">
      <c r="A258" s="449" t="s">
        <v>1726</v>
      </c>
      <c r="B258" s="1083"/>
      <c r="C258" s="1083"/>
      <c r="D258" s="1083"/>
      <c r="E258" s="449" t="s">
        <v>1726</v>
      </c>
      <c r="F258" s="1083"/>
      <c r="G258" s="1083"/>
      <c r="H258" s="1083"/>
      <c r="I258" s="1083" t="s">
        <v>1759</v>
      </c>
      <c r="J258" s="449" t="s">
        <v>1726</v>
      </c>
      <c r="K258" s="464" t="str">
        <f t="shared" si="4"/>
        <v>●</v>
      </c>
      <c r="N258" s="1154">
        <v>18</v>
      </c>
      <c r="O258" s="1133" t="s">
        <v>4810</v>
      </c>
      <c r="P258" s="1155">
        <v>2</v>
      </c>
      <c r="Q258" s="1136" t="s">
        <v>312</v>
      </c>
      <c r="R258" s="1155">
        <v>1</v>
      </c>
      <c r="S258" s="1139" t="s">
        <v>981</v>
      </c>
      <c r="T258" s="1164">
        <v>2</v>
      </c>
      <c r="U258" s="1139" t="s">
        <v>1292</v>
      </c>
      <c r="V258" s="1152"/>
    </row>
    <row r="259" spans="1:22">
      <c r="A259" s="449" t="s">
        <v>1726</v>
      </c>
      <c r="B259" s="1083"/>
      <c r="C259" s="1083"/>
      <c r="D259" s="1083"/>
      <c r="E259" s="449" t="s">
        <v>1726</v>
      </c>
      <c r="F259" s="1083"/>
      <c r="G259" s="1083"/>
      <c r="H259" s="1083"/>
      <c r="I259" s="1083" t="s">
        <v>1759</v>
      </c>
      <c r="J259" s="449" t="s">
        <v>1726</v>
      </c>
      <c r="K259" s="464" t="str">
        <f t="shared" si="4"/>
        <v>●</v>
      </c>
      <c r="N259" s="1154">
        <v>18</v>
      </c>
      <c r="O259" s="1133" t="s">
        <v>4810</v>
      </c>
      <c r="P259" s="1155">
        <v>2</v>
      </c>
      <c r="Q259" s="1136" t="s">
        <v>312</v>
      </c>
      <c r="R259" s="1155">
        <v>1</v>
      </c>
      <c r="S259" s="1139" t="s">
        <v>981</v>
      </c>
      <c r="T259" s="1164">
        <v>3</v>
      </c>
      <c r="U259" s="1139" t="s">
        <v>1293</v>
      </c>
      <c r="V259" s="1152"/>
    </row>
    <row r="260" spans="1:22">
      <c r="A260" s="449" t="s">
        <v>1726</v>
      </c>
      <c r="B260" s="1083"/>
      <c r="C260" s="1083"/>
      <c r="D260" s="1083"/>
      <c r="E260" s="449" t="s">
        <v>1726</v>
      </c>
      <c r="F260" s="1083"/>
      <c r="G260" s="1083"/>
      <c r="H260" s="1083"/>
      <c r="I260" s="1083" t="s">
        <v>1759</v>
      </c>
      <c r="J260" s="449" t="s">
        <v>1726</v>
      </c>
      <c r="K260" s="464" t="str">
        <f t="shared" si="4"/>
        <v>●</v>
      </c>
      <c r="N260" s="1154">
        <v>18</v>
      </c>
      <c r="O260" s="1133" t="s">
        <v>4810</v>
      </c>
      <c r="P260" s="1155">
        <v>2</v>
      </c>
      <c r="Q260" s="1136" t="s">
        <v>312</v>
      </c>
      <c r="R260" s="1155">
        <v>1</v>
      </c>
      <c r="S260" s="1139" t="s">
        <v>981</v>
      </c>
      <c r="T260" s="1164">
        <v>4</v>
      </c>
      <c r="U260" s="1139" t="s">
        <v>1270</v>
      </c>
      <c r="V260" s="1152"/>
    </row>
    <row r="261" spans="1:22">
      <c r="A261" s="449" t="s">
        <v>1726</v>
      </c>
      <c r="B261" s="1083"/>
      <c r="C261" s="1083"/>
      <c r="D261" s="1083"/>
      <c r="E261" s="449" t="s">
        <v>1726</v>
      </c>
      <c r="F261" s="1083"/>
      <c r="G261" s="1083"/>
      <c r="H261" s="1083"/>
      <c r="I261" s="1083" t="s">
        <v>1759</v>
      </c>
      <c r="J261" s="449" t="s">
        <v>1726</v>
      </c>
      <c r="K261" s="464" t="str">
        <f t="shared" si="4"/>
        <v>●</v>
      </c>
      <c r="N261" s="1154">
        <v>18</v>
      </c>
      <c r="O261" s="1133" t="s">
        <v>4810</v>
      </c>
      <c r="P261" s="1155">
        <v>2</v>
      </c>
      <c r="Q261" s="1133" t="s">
        <v>312</v>
      </c>
      <c r="R261" s="1155">
        <v>2</v>
      </c>
      <c r="S261" s="1157" t="s">
        <v>32</v>
      </c>
      <c r="T261" s="1158">
        <v>1</v>
      </c>
      <c r="U261" s="1140" t="s">
        <v>140</v>
      </c>
      <c r="V261" s="1152"/>
    </row>
    <row r="262" spans="1:22">
      <c r="A262" s="449" t="s">
        <v>1726</v>
      </c>
      <c r="B262" s="1083"/>
      <c r="C262" s="1083"/>
      <c r="D262" s="1083"/>
      <c r="E262" s="449" t="s">
        <v>1726</v>
      </c>
      <c r="F262" s="1083"/>
      <c r="G262" s="1083"/>
      <c r="H262" s="1083"/>
      <c r="I262" s="1083" t="s">
        <v>1759</v>
      </c>
      <c r="J262" s="449" t="s">
        <v>1726</v>
      </c>
      <c r="K262" s="464" t="str">
        <f t="shared" si="4"/>
        <v>●</v>
      </c>
      <c r="N262" s="1154">
        <v>18</v>
      </c>
      <c r="O262" s="1133" t="s">
        <v>4810</v>
      </c>
      <c r="P262" s="1155">
        <v>2</v>
      </c>
      <c r="Q262" s="1137" t="s">
        <v>312</v>
      </c>
      <c r="R262" s="1154">
        <v>2</v>
      </c>
      <c r="S262" s="1159" t="s">
        <v>32</v>
      </c>
      <c r="T262" s="1160">
        <v>2</v>
      </c>
      <c r="U262" s="1140" t="s">
        <v>274</v>
      </c>
      <c r="V262" s="1152"/>
    </row>
    <row r="263" spans="1:22">
      <c r="A263" s="449" t="s">
        <v>1726</v>
      </c>
      <c r="B263" s="1083"/>
      <c r="C263" s="1083"/>
      <c r="D263" s="1083"/>
      <c r="E263" s="449" t="s">
        <v>1726</v>
      </c>
      <c r="F263" s="1083"/>
      <c r="G263" s="1083"/>
      <c r="H263" s="1083"/>
      <c r="I263" s="1083" t="s">
        <v>1759</v>
      </c>
      <c r="J263" s="449" t="s">
        <v>1726</v>
      </c>
      <c r="K263" s="464" t="str">
        <f t="shared" si="4"/>
        <v>●</v>
      </c>
      <c r="N263" s="1154">
        <v>18</v>
      </c>
      <c r="O263" s="1133" t="s">
        <v>4810</v>
      </c>
      <c r="P263" s="1155">
        <v>2</v>
      </c>
      <c r="Q263" s="1137" t="s">
        <v>312</v>
      </c>
      <c r="R263" s="1154">
        <v>2</v>
      </c>
      <c r="S263" s="1159" t="s">
        <v>32</v>
      </c>
      <c r="T263" s="1160">
        <v>3</v>
      </c>
      <c r="U263" s="1140" t="s">
        <v>142</v>
      </c>
      <c r="V263" s="1152"/>
    </row>
    <row r="264" spans="1:22">
      <c r="A264" s="449" t="s">
        <v>1726</v>
      </c>
      <c r="B264" s="1083"/>
      <c r="C264" s="1083"/>
      <c r="D264" s="1083"/>
      <c r="E264" s="449" t="s">
        <v>1726</v>
      </c>
      <c r="F264" s="1083"/>
      <c r="G264" s="1083"/>
      <c r="H264" s="1083"/>
      <c r="I264" s="1083" t="s">
        <v>1759</v>
      </c>
      <c r="J264" s="449" t="s">
        <v>1726</v>
      </c>
      <c r="K264" s="464" t="str">
        <f t="shared" si="4"/>
        <v>●</v>
      </c>
      <c r="N264" s="1154">
        <v>18</v>
      </c>
      <c r="O264" s="1133" t="s">
        <v>4810</v>
      </c>
      <c r="P264" s="1155">
        <v>2</v>
      </c>
      <c r="Q264" s="1137" t="s">
        <v>312</v>
      </c>
      <c r="R264" s="1154">
        <v>2</v>
      </c>
      <c r="S264" s="1159" t="s">
        <v>32</v>
      </c>
      <c r="T264" s="1160">
        <v>4</v>
      </c>
      <c r="U264" s="1140" t="s">
        <v>275</v>
      </c>
      <c r="V264" s="1152"/>
    </row>
    <row r="265" spans="1:22">
      <c r="A265" s="449" t="s">
        <v>1726</v>
      </c>
      <c r="B265" s="1083"/>
      <c r="C265" s="1083"/>
      <c r="D265" s="1083"/>
      <c r="E265" s="449" t="s">
        <v>1726</v>
      </c>
      <c r="F265" s="1083"/>
      <c r="G265" s="1083"/>
      <c r="H265" s="1083"/>
      <c r="I265" s="1083" t="s">
        <v>1759</v>
      </c>
      <c r="J265" s="449" t="s">
        <v>1726</v>
      </c>
      <c r="K265" s="464" t="str">
        <f t="shared" si="4"/>
        <v>●</v>
      </c>
      <c r="N265" s="1154">
        <v>19</v>
      </c>
      <c r="O265" s="1133" t="s">
        <v>4811</v>
      </c>
      <c r="P265" s="1154">
        <v>1</v>
      </c>
      <c r="Q265" s="1137" t="s">
        <v>982</v>
      </c>
      <c r="R265" s="1154">
        <v>1</v>
      </c>
      <c r="S265" s="1139" t="s">
        <v>981</v>
      </c>
      <c r="T265" s="1164">
        <v>1</v>
      </c>
      <c r="U265" s="1139" t="s">
        <v>1596</v>
      </c>
      <c r="V265" s="1152"/>
    </row>
    <row r="266" spans="1:22">
      <c r="A266" s="449" t="s">
        <v>1726</v>
      </c>
      <c r="B266" s="1083"/>
      <c r="C266" s="1083"/>
      <c r="D266" s="1083"/>
      <c r="E266" s="449" t="s">
        <v>1726</v>
      </c>
      <c r="F266" s="1083"/>
      <c r="G266" s="1083"/>
      <c r="H266" s="1083"/>
      <c r="I266" s="1083" t="s">
        <v>1759</v>
      </c>
      <c r="J266" s="449" t="s">
        <v>1726</v>
      </c>
      <c r="K266" s="464" t="str">
        <f t="shared" si="4"/>
        <v>●</v>
      </c>
      <c r="N266" s="1154">
        <v>19</v>
      </c>
      <c r="O266" s="1133" t="s">
        <v>4811</v>
      </c>
      <c r="P266" s="1154">
        <v>1</v>
      </c>
      <c r="Q266" s="1137" t="s">
        <v>982</v>
      </c>
      <c r="R266" s="1154">
        <v>1</v>
      </c>
      <c r="S266" s="1139" t="s">
        <v>981</v>
      </c>
      <c r="T266" s="1164">
        <v>2</v>
      </c>
      <c r="U266" s="1139" t="s">
        <v>288</v>
      </c>
      <c r="V266" s="1152"/>
    </row>
    <row r="267" spans="1:22">
      <c r="A267" s="449" t="s">
        <v>1726</v>
      </c>
      <c r="B267" s="1083"/>
      <c r="C267" s="1083"/>
      <c r="D267" s="1083"/>
      <c r="E267" s="449" t="s">
        <v>1726</v>
      </c>
      <c r="F267" s="1083"/>
      <c r="G267" s="1083"/>
      <c r="H267" s="1083"/>
      <c r="I267" s="1083" t="s">
        <v>1759</v>
      </c>
      <c r="J267" s="449" t="s">
        <v>1726</v>
      </c>
      <c r="K267" s="464" t="str">
        <f t="shared" si="4"/>
        <v>●</v>
      </c>
      <c r="N267" s="1154">
        <v>19</v>
      </c>
      <c r="O267" s="1133" t="s">
        <v>4811</v>
      </c>
      <c r="P267" s="1154">
        <v>2</v>
      </c>
      <c r="Q267" s="1137" t="s">
        <v>312</v>
      </c>
      <c r="R267" s="1154">
        <v>1</v>
      </c>
      <c r="S267" s="1161" t="s">
        <v>981</v>
      </c>
      <c r="T267" s="1156">
        <v>1</v>
      </c>
      <c r="U267" s="1139" t="s">
        <v>1597</v>
      </c>
      <c r="V267" s="1152"/>
    </row>
    <row r="268" spans="1:22">
      <c r="A268" s="449" t="s">
        <v>1726</v>
      </c>
      <c r="B268" s="1083"/>
      <c r="C268" s="1083"/>
      <c r="D268" s="1083"/>
      <c r="E268" s="449" t="s">
        <v>1726</v>
      </c>
      <c r="F268" s="1083"/>
      <c r="G268" s="1083"/>
      <c r="H268" s="1083"/>
      <c r="I268" s="1083" t="s">
        <v>1759</v>
      </c>
      <c r="J268" s="449" t="s">
        <v>1726</v>
      </c>
      <c r="K268" s="464" t="str">
        <f t="shared" si="4"/>
        <v>●</v>
      </c>
      <c r="N268" s="1154">
        <v>19</v>
      </c>
      <c r="O268" s="1133" t="s">
        <v>4811</v>
      </c>
      <c r="P268" s="1154">
        <v>2</v>
      </c>
      <c r="Q268" s="1137" t="s">
        <v>312</v>
      </c>
      <c r="R268" s="1154">
        <v>1</v>
      </c>
      <c r="S268" s="1139" t="s">
        <v>981</v>
      </c>
      <c r="T268" s="1156">
        <v>2</v>
      </c>
      <c r="U268" s="1139" t="s">
        <v>1598</v>
      </c>
      <c r="V268" s="1152"/>
    </row>
    <row r="269" spans="1:22">
      <c r="A269" s="449" t="s">
        <v>1726</v>
      </c>
      <c r="B269" s="1083"/>
      <c r="C269" s="1083"/>
      <c r="D269" s="1083"/>
      <c r="E269" s="449" t="s">
        <v>1726</v>
      </c>
      <c r="F269" s="1083"/>
      <c r="G269" s="1083"/>
      <c r="H269" s="1083"/>
      <c r="I269" s="1083" t="s">
        <v>1759</v>
      </c>
      <c r="J269" s="449" t="s">
        <v>1726</v>
      </c>
      <c r="K269" s="464" t="str">
        <f t="shared" si="4"/>
        <v>●</v>
      </c>
      <c r="N269" s="1154">
        <v>20</v>
      </c>
      <c r="O269" s="1136" t="s">
        <v>4812</v>
      </c>
      <c r="P269" s="1155">
        <v>1</v>
      </c>
      <c r="Q269" s="1137" t="s">
        <v>312</v>
      </c>
      <c r="R269" s="1154">
        <v>1</v>
      </c>
      <c r="S269" s="1161" t="s">
        <v>981</v>
      </c>
      <c r="T269" s="1156">
        <v>1</v>
      </c>
      <c r="U269" s="1139" t="s">
        <v>1295</v>
      </c>
      <c r="V269" s="1152"/>
    </row>
    <row r="270" spans="1:22">
      <c r="A270" s="449" t="s">
        <v>1726</v>
      </c>
      <c r="B270" s="1083"/>
      <c r="C270" s="1083"/>
      <c r="D270" s="1083"/>
      <c r="E270" s="449" t="s">
        <v>1726</v>
      </c>
      <c r="F270" s="1083"/>
      <c r="G270" s="1083"/>
      <c r="H270" s="1083"/>
      <c r="I270" s="1083" t="s">
        <v>1759</v>
      </c>
      <c r="J270" s="449" t="s">
        <v>1726</v>
      </c>
      <c r="K270" s="464" t="str">
        <f t="shared" si="4"/>
        <v>●</v>
      </c>
      <c r="N270" s="1154">
        <v>20</v>
      </c>
      <c r="O270" s="1136" t="s">
        <v>4812</v>
      </c>
      <c r="P270" s="1155">
        <v>1</v>
      </c>
      <c r="Q270" s="1137" t="s">
        <v>312</v>
      </c>
      <c r="R270" s="1154">
        <v>1</v>
      </c>
      <c r="S270" s="1161" t="s">
        <v>981</v>
      </c>
      <c r="T270" s="1156">
        <v>2</v>
      </c>
      <c r="U270" s="1139" t="s">
        <v>1296</v>
      </c>
      <c r="V270" s="1152"/>
    </row>
    <row r="271" spans="1:22">
      <c r="A271" s="449" t="s">
        <v>1726</v>
      </c>
      <c r="B271" s="1083"/>
      <c r="C271" s="1083"/>
      <c r="D271" s="1083"/>
      <c r="E271" s="449" t="s">
        <v>1726</v>
      </c>
      <c r="F271" s="1083"/>
      <c r="G271" s="1083"/>
      <c r="H271" s="1083"/>
      <c r="I271" s="1083" t="s">
        <v>1759</v>
      </c>
      <c r="J271" s="449" t="s">
        <v>1726</v>
      </c>
      <c r="K271" s="464" t="str">
        <f t="shared" ref="K271:K334" si="5">HLOOKUP($A$2,$A$11:$J$5015,ROW()-10,0)</f>
        <v>●</v>
      </c>
      <c r="N271" s="1154">
        <v>20</v>
      </c>
      <c r="O271" s="1136" t="s">
        <v>4812</v>
      </c>
      <c r="P271" s="1155">
        <v>1</v>
      </c>
      <c r="Q271" s="1137" t="s">
        <v>312</v>
      </c>
      <c r="R271" s="1154">
        <v>1</v>
      </c>
      <c r="S271" s="1161" t="s">
        <v>981</v>
      </c>
      <c r="T271" s="1156">
        <v>3</v>
      </c>
      <c r="U271" s="1139" t="s">
        <v>1600</v>
      </c>
      <c r="V271" s="1152"/>
    </row>
    <row r="272" spans="1:22">
      <c r="A272" s="449" t="s">
        <v>1726</v>
      </c>
      <c r="B272" s="1083"/>
      <c r="C272" s="1083"/>
      <c r="D272" s="1083"/>
      <c r="E272" s="449" t="s">
        <v>1726</v>
      </c>
      <c r="F272" s="1083"/>
      <c r="G272" s="1083"/>
      <c r="H272" s="1083"/>
      <c r="I272" s="1083" t="s">
        <v>1759</v>
      </c>
      <c r="J272" s="449" t="s">
        <v>1726</v>
      </c>
      <c r="K272" s="464" t="str">
        <f t="shared" si="5"/>
        <v>●</v>
      </c>
      <c r="N272" s="1154">
        <v>20</v>
      </c>
      <c r="O272" s="1136" t="s">
        <v>4812</v>
      </c>
      <c r="P272" s="1155">
        <v>1</v>
      </c>
      <c r="Q272" s="1137" t="s">
        <v>312</v>
      </c>
      <c r="R272" s="1154">
        <v>1</v>
      </c>
      <c r="S272" s="1161" t="s">
        <v>981</v>
      </c>
      <c r="T272" s="1156">
        <v>4</v>
      </c>
      <c r="U272" s="1139" t="s">
        <v>289</v>
      </c>
      <c r="V272" s="1152"/>
    </row>
    <row r="273" spans="1:22">
      <c r="A273" s="449" t="s">
        <v>1726</v>
      </c>
      <c r="B273" s="1083"/>
      <c r="C273" s="1083"/>
      <c r="D273" s="1083"/>
      <c r="E273" s="449" t="s">
        <v>1726</v>
      </c>
      <c r="F273" s="1083"/>
      <c r="G273" s="1083"/>
      <c r="H273" s="1083"/>
      <c r="I273" s="1083" t="s">
        <v>1759</v>
      </c>
      <c r="J273" s="449" t="s">
        <v>1726</v>
      </c>
      <c r="K273" s="464" t="str">
        <f t="shared" si="5"/>
        <v>●</v>
      </c>
      <c r="N273" s="1154">
        <v>20</v>
      </c>
      <c r="O273" s="1136" t="s">
        <v>4812</v>
      </c>
      <c r="P273" s="1155">
        <v>1</v>
      </c>
      <c r="Q273" s="1136" t="s">
        <v>312</v>
      </c>
      <c r="R273" s="1155">
        <v>2</v>
      </c>
      <c r="S273" s="1140" t="s">
        <v>32</v>
      </c>
      <c r="T273" s="1158">
        <v>1</v>
      </c>
      <c r="U273" s="1140" t="s">
        <v>729</v>
      </c>
      <c r="V273" s="1152"/>
    </row>
    <row r="274" spans="1:22">
      <c r="A274" s="449" t="s">
        <v>1726</v>
      </c>
      <c r="B274" s="1083"/>
      <c r="C274" s="1083"/>
      <c r="D274" s="1083"/>
      <c r="E274" s="449" t="s">
        <v>1726</v>
      </c>
      <c r="F274" s="1083"/>
      <c r="G274" s="1083"/>
      <c r="H274" s="1083"/>
      <c r="I274" s="1083" t="s">
        <v>1759</v>
      </c>
      <c r="J274" s="449" t="s">
        <v>1726</v>
      </c>
      <c r="K274" s="464" t="str">
        <f t="shared" si="5"/>
        <v>●</v>
      </c>
      <c r="N274" s="1154">
        <v>21</v>
      </c>
      <c r="O274" s="1136" t="s">
        <v>4813</v>
      </c>
      <c r="P274" s="1155">
        <v>1</v>
      </c>
      <c r="Q274" s="1136" t="s">
        <v>982</v>
      </c>
      <c r="R274" s="1155">
        <v>1</v>
      </c>
      <c r="S274" s="1139" t="s">
        <v>981</v>
      </c>
      <c r="T274" s="1164">
        <v>1</v>
      </c>
      <c r="U274" s="1139" t="s">
        <v>1289</v>
      </c>
      <c r="V274" s="1152"/>
    </row>
    <row r="275" spans="1:22">
      <c r="A275" s="449" t="s">
        <v>1726</v>
      </c>
      <c r="B275" s="1083"/>
      <c r="C275" s="1083"/>
      <c r="D275" s="1083"/>
      <c r="E275" s="449" t="s">
        <v>1726</v>
      </c>
      <c r="F275" s="1083"/>
      <c r="G275" s="1083"/>
      <c r="H275" s="1083"/>
      <c r="I275" s="1083" t="s">
        <v>1759</v>
      </c>
      <c r="J275" s="449" t="s">
        <v>1726</v>
      </c>
      <c r="K275" s="464" t="str">
        <f t="shared" si="5"/>
        <v>●</v>
      </c>
      <c r="N275" s="1154">
        <v>21</v>
      </c>
      <c r="O275" s="1136" t="s">
        <v>4813</v>
      </c>
      <c r="P275" s="1155">
        <v>1</v>
      </c>
      <c r="Q275" s="1136" t="s">
        <v>982</v>
      </c>
      <c r="R275" s="1155">
        <v>1</v>
      </c>
      <c r="S275" s="1139" t="s">
        <v>981</v>
      </c>
      <c r="T275" s="1164">
        <v>2</v>
      </c>
      <c r="U275" s="1139" t="s">
        <v>1297</v>
      </c>
      <c r="V275" s="1152"/>
    </row>
    <row r="276" spans="1:22">
      <c r="A276" s="449" t="s">
        <v>1726</v>
      </c>
      <c r="B276" s="1083"/>
      <c r="C276" s="1083"/>
      <c r="D276" s="1083"/>
      <c r="E276" s="449" t="s">
        <v>1726</v>
      </c>
      <c r="F276" s="1083"/>
      <c r="G276" s="1083"/>
      <c r="H276" s="1083"/>
      <c r="I276" s="1083" t="s">
        <v>1759</v>
      </c>
      <c r="J276" s="449" t="s">
        <v>1726</v>
      </c>
      <c r="K276" s="464" t="str">
        <f t="shared" si="5"/>
        <v>●</v>
      </c>
      <c r="N276" s="1154">
        <v>21</v>
      </c>
      <c r="O276" s="1136" t="s">
        <v>4813</v>
      </c>
      <c r="P276" s="1155">
        <v>1</v>
      </c>
      <c r="Q276" s="1136" t="s">
        <v>982</v>
      </c>
      <c r="R276" s="1155">
        <v>1</v>
      </c>
      <c r="S276" s="1139" t="s">
        <v>981</v>
      </c>
      <c r="T276" s="1164">
        <v>3</v>
      </c>
      <c r="U276" s="1139" t="s">
        <v>1298</v>
      </c>
      <c r="V276" s="1152"/>
    </row>
    <row r="277" spans="1:22">
      <c r="A277" s="449" t="s">
        <v>1726</v>
      </c>
      <c r="B277" s="1083"/>
      <c r="C277" s="1083"/>
      <c r="D277" s="1083"/>
      <c r="E277" s="449" t="s">
        <v>1726</v>
      </c>
      <c r="F277" s="1083"/>
      <c r="G277" s="1083"/>
      <c r="H277" s="1083"/>
      <c r="I277" s="1083" t="s">
        <v>1759</v>
      </c>
      <c r="J277" s="449" t="s">
        <v>1726</v>
      </c>
      <c r="K277" s="464" t="str">
        <f t="shared" si="5"/>
        <v>●</v>
      </c>
      <c r="N277" s="1154">
        <v>21</v>
      </c>
      <c r="O277" s="1136" t="s">
        <v>4813</v>
      </c>
      <c r="P277" s="1155">
        <v>1</v>
      </c>
      <c r="Q277" s="1136" t="s">
        <v>982</v>
      </c>
      <c r="R277" s="1155">
        <v>2</v>
      </c>
      <c r="S277" s="1140" t="s">
        <v>32</v>
      </c>
      <c r="T277" s="1158">
        <v>1</v>
      </c>
      <c r="U277" s="1140" t="s">
        <v>730</v>
      </c>
      <c r="V277" s="1152"/>
    </row>
    <row r="278" spans="1:22">
      <c r="A278" s="449" t="s">
        <v>1726</v>
      </c>
      <c r="B278" s="1083"/>
      <c r="C278" s="1083"/>
      <c r="D278" s="1083"/>
      <c r="E278" s="449" t="s">
        <v>1726</v>
      </c>
      <c r="F278" s="1083"/>
      <c r="G278" s="1083"/>
      <c r="H278" s="1083"/>
      <c r="I278" s="1083" t="s">
        <v>1759</v>
      </c>
      <c r="J278" s="449" t="s">
        <v>1726</v>
      </c>
      <c r="K278" s="464" t="str">
        <f t="shared" si="5"/>
        <v>●</v>
      </c>
      <c r="N278" s="1154">
        <v>21</v>
      </c>
      <c r="O278" s="1136" t="s">
        <v>4813</v>
      </c>
      <c r="P278" s="1154">
        <v>2</v>
      </c>
      <c r="Q278" s="1133" t="s">
        <v>312</v>
      </c>
      <c r="R278" s="1155">
        <v>1</v>
      </c>
      <c r="S278" s="1161" t="s">
        <v>981</v>
      </c>
      <c r="T278" s="1156">
        <v>1</v>
      </c>
      <c r="U278" s="1139" t="s">
        <v>1294</v>
      </c>
      <c r="V278" s="1152"/>
    </row>
    <row r="279" spans="1:22">
      <c r="A279" s="449" t="s">
        <v>1726</v>
      </c>
      <c r="B279" s="1083"/>
      <c r="C279" s="1083"/>
      <c r="D279" s="1083"/>
      <c r="E279" s="449" t="s">
        <v>1726</v>
      </c>
      <c r="F279" s="1083"/>
      <c r="G279" s="1083"/>
      <c r="H279" s="1083"/>
      <c r="I279" s="1083" t="s">
        <v>1759</v>
      </c>
      <c r="J279" s="449" t="s">
        <v>1726</v>
      </c>
      <c r="K279" s="464" t="str">
        <f t="shared" si="5"/>
        <v>●</v>
      </c>
      <c r="N279" s="1154">
        <v>21</v>
      </c>
      <c r="O279" s="1136" t="s">
        <v>4813</v>
      </c>
      <c r="P279" s="1154">
        <v>2</v>
      </c>
      <c r="Q279" s="1137" t="s">
        <v>312</v>
      </c>
      <c r="R279" s="1154">
        <v>1</v>
      </c>
      <c r="S279" s="1161" t="s">
        <v>981</v>
      </c>
      <c r="T279" s="1156">
        <v>2</v>
      </c>
      <c r="U279" s="1139" t="s">
        <v>1292</v>
      </c>
      <c r="V279" s="1152"/>
    </row>
    <row r="280" spans="1:22">
      <c r="A280" s="449" t="s">
        <v>1726</v>
      </c>
      <c r="B280" s="1083"/>
      <c r="C280" s="1083"/>
      <c r="D280" s="1083"/>
      <c r="E280" s="449" t="s">
        <v>1726</v>
      </c>
      <c r="F280" s="1083"/>
      <c r="G280" s="1083"/>
      <c r="H280" s="1083"/>
      <c r="I280" s="1083" t="s">
        <v>1759</v>
      </c>
      <c r="J280" s="449" t="s">
        <v>1726</v>
      </c>
      <c r="K280" s="464" t="str">
        <f t="shared" si="5"/>
        <v>●</v>
      </c>
      <c r="N280" s="1154">
        <v>21</v>
      </c>
      <c r="O280" s="1136" t="s">
        <v>4813</v>
      </c>
      <c r="P280" s="1154">
        <v>2</v>
      </c>
      <c r="Q280" s="1137" t="s">
        <v>312</v>
      </c>
      <c r="R280" s="1154">
        <v>1</v>
      </c>
      <c r="S280" s="1161" t="s">
        <v>981</v>
      </c>
      <c r="T280" s="1156">
        <v>3</v>
      </c>
      <c r="U280" s="1139" t="s">
        <v>1293</v>
      </c>
      <c r="V280" s="1152"/>
    </row>
    <row r="281" spans="1:22">
      <c r="A281" s="449" t="s">
        <v>1726</v>
      </c>
      <c r="B281" s="1083"/>
      <c r="C281" s="1083"/>
      <c r="D281" s="1083"/>
      <c r="E281" s="449" t="s">
        <v>1726</v>
      </c>
      <c r="F281" s="1083"/>
      <c r="G281" s="1083"/>
      <c r="H281" s="1083"/>
      <c r="I281" s="1083" t="s">
        <v>1759</v>
      </c>
      <c r="J281" s="449" t="s">
        <v>1726</v>
      </c>
      <c r="K281" s="464" t="str">
        <f t="shared" si="5"/>
        <v>●</v>
      </c>
      <c r="N281" s="1154">
        <v>22</v>
      </c>
      <c r="O281" s="1133" t="s">
        <v>4814</v>
      </c>
      <c r="P281" s="1155">
        <v>1</v>
      </c>
      <c r="Q281" s="1133" t="s">
        <v>982</v>
      </c>
      <c r="R281" s="1155">
        <v>1</v>
      </c>
      <c r="S281" s="1161" t="s">
        <v>981</v>
      </c>
      <c r="T281" s="1156">
        <v>1</v>
      </c>
      <c r="U281" s="1139" t="s">
        <v>1602</v>
      </c>
      <c r="V281" s="1152"/>
    </row>
    <row r="282" spans="1:22">
      <c r="A282" s="449" t="s">
        <v>1726</v>
      </c>
      <c r="B282" s="1083"/>
      <c r="C282" s="1083"/>
      <c r="D282" s="1083"/>
      <c r="E282" s="449" t="s">
        <v>1726</v>
      </c>
      <c r="F282" s="1083"/>
      <c r="G282" s="1083"/>
      <c r="H282" s="1083"/>
      <c r="I282" s="1083" t="s">
        <v>1759</v>
      </c>
      <c r="J282" s="449" t="s">
        <v>1726</v>
      </c>
      <c r="K282" s="464" t="str">
        <f t="shared" si="5"/>
        <v>●</v>
      </c>
      <c r="N282" s="1154">
        <v>22</v>
      </c>
      <c r="O282" s="1133" t="s">
        <v>4814</v>
      </c>
      <c r="P282" s="1155">
        <v>1</v>
      </c>
      <c r="Q282" s="1133" t="s">
        <v>982</v>
      </c>
      <c r="R282" s="1155">
        <v>2</v>
      </c>
      <c r="S282" s="1157" t="s">
        <v>32</v>
      </c>
      <c r="T282" s="1158">
        <v>1</v>
      </c>
      <c r="U282" s="1140" t="s">
        <v>147</v>
      </c>
      <c r="V282" s="1152"/>
    </row>
    <row r="283" spans="1:22">
      <c r="A283" s="449" t="s">
        <v>1726</v>
      </c>
      <c r="B283" s="1083"/>
      <c r="C283" s="1083"/>
      <c r="D283" s="1083"/>
      <c r="E283" s="449" t="s">
        <v>1726</v>
      </c>
      <c r="F283" s="1083"/>
      <c r="G283" s="1083"/>
      <c r="H283" s="1083"/>
      <c r="I283" s="1083" t="s">
        <v>1759</v>
      </c>
      <c r="J283" s="449" t="s">
        <v>1726</v>
      </c>
      <c r="K283" s="464" t="str">
        <f t="shared" si="5"/>
        <v>●</v>
      </c>
      <c r="N283" s="1154">
        <v>22</v>
      </c>
      <c r="O283" s="1133" t="s">
        <v>4814</v>
      </c>
      <c r="P283" s="1155">
        <v>1</v>
      </c>
      <c r="Q283" s="1137" t="s">
        <v>982</v>
      </c>
      <c r="R283" s="1154">
        <v>2</v>
      </c>
      <c r="S283" s="1159" t="s">
        <v>32</v>
      </c>
      <c r="T283" s="1160">
        <v>2</v>
      </c>
      <c r="U283" s="1140" t="s">
        <v>148</v>
      </c>
      <c r="V283" s="1152"/>
    </row>
    <row r="284" spans="1:22">
      <c r="A284" s="449" t="s">
        <v>1726</v>
      </c>
      <c r="B284" s="1083"/>
      <c r="C284" s="1083"/>
      <c r="D284" s="1083"/>
      <c r="E284" s="449" t="s">
        <v>1726</v>
      </c>
      <c r="F284" s="1083"/>
      <c r="G284" s="1083"/>
      <c r="H284" s="1083"/>
      <c r="I284" s="1083" t="s">
        <v>1759</v>
      </c>
      <c r="J284" s="449" t="s">
        <v>1726</v>
      </c>
      <c r="K284" s="464" t="str">
        <f t="shared" si="5"/>
        <v>●</v>
      </c>
      <c r="N284" s="1154">
        <v>22</v>
      </c>
      <c r="O284" s="1133" t="s">
        <v>4814</v>
      </c>
      <c r="P284" s="1155">
        <v>1</v>
      </c>
      <c r="Q284" s="1137" t="s">
        <v>982</v>
      </c>
      <c r="R284" s="1154">
        <v>2</v>
      </c>
      <c r="S284" s="1159" t="s">
        <v>32</v>
      </c>
      <c r="T284" s="1158">
        <v>3</v>
      </c>
      <c r="U284" s="1140" t="s">
        <v>150</v>
      </c>
      <c r="V284" s="1152"/>
    </row>
    <row r="285" spans="1:22">
      <c r="A285" s="449" t="s">
        <v>1726</v>
      </c>
      <c r="B285" s="1083"/>
      <c r="C285" s="1083"/>
      <c r="D285" s="1083"/>
      <c r="E285" s="449" t="s">
        <v>1726</v>
      </c>
      <c r="F285" s="1083"/>
      <c r="G285" s="1083"/>
      <c r="H285" s="1083"/>
      <c r="I285" s="1083" t="s">
        <v>1759</v>
      </c>
      <c r="J285" s="449" t="s">
        <v>1726</v>
      </c>
      <c r="K285" s="464" t="str">
        <f t="shared" si="5"/>
        <v>●</v>
      </c>
      <c r="N285" s="1154">
        <v>22</v>
      </c>
      <c r="O285" s="1133" t="s">
        <v>4814</v>
      </c>
      <c r="P285" s="1155">
        <v>1</v>
      </c>
      <c r="Q285" s="1137" t="s">
        <v>982</v>
      </c>
      <c r="R285" s="1154">
        <v>2</v>
      </c>
      <c r="S285" s="1159" t="s">
        <v>32</v>
      </c>
      <c r="T285" s="1160">
        <v>4</v>
      </c>
      <c r="U285" s="1140" t="s">
        <v>151</v>
      </c>
      <c r="V285" s="1152"/>
    </row>
    <row r="286" spans="1:22">
      <c r="A286" s="449" t="s">
        <v>1726</v>
      </c>
      <c r="B286" s="1083"/>
      <c r="C286" s="1083"/>
      <c r="D286" s="1083"/>
      <c r="E286" s="449" t="s">
        <v>1726</v>
      </c>
      <c r="F286" s="1083"/>
      <c r="G286" s="1083"/>
      <c r="H286" s="1083"/>
      <c r="I286" s="1083" t="s">
        <v>1759</v>
      </c>
      <c r="J286" s="449" t="s">
        <v>1726</v>
      </c>
      <c r="K286" s="464" t="str">
        <f t="shared" si="5"/>
        <v>●</v>
      </c>
      <c r="N286" s="1154">
        <v>22</v>
      </c>
      <c r="O286" s="1133" t="s">
        <v>4814</v>
      </c>
      <c r="P286" s="1155">
        <v>1</v>
      </c>
      <c r="Q286" s="1137" t="s">
        <v>982</v>
      </c>
      <c r="R286" s="1154">
        <v>2</v>
      </c>
      <c r="S286" s="1159" t="s">
        <v>32</v>
      </c>
      <c r="T286" s="1158">
        <v>5</v>
      </c>
      <c r="U286" s="1140" t="s">
        <v>152</v>
      </c>
      <c r="V286" s="1152"/>
    </row>
    <row r="287" spans="1:22">
      <c r="A287" s="449" t="s">
        <v>1726</v>
      </c>
      <c r="B287" s="1083"/>
      <c r="C287" s="1083"/>
      <c r="D287" s="1083"/>
      <c r="E287" s="449" t="s">
        <v>1726</v>
      </c>
      <c r="F287" s="1083"/>
      <c r="G287" s="1083"/>
      <c r="H287" s="1083"/>
      <c r="I287" s="1083" t="s">
        <v>1759</v>
      </c>
      <c r="J287" s="449" t="s">
        <v>1726</v>
      </c>
      <c r="K287" s="464" t="str">
        <f t="shared" si="5"/>
        <v>●</v>
      </c>
      <c r="N287" s="1154">
        <v>22</v>
      </c>
      <c r="O287" s="1133" t="s">
        <v>4814</v>
      </c>
      <c r="P287" s="1155">
        <v>1</v>
      </c>
      <c r="Q287" s="1137" t="s">
        <v>982</v>
      </c>
      <c r="R287" s="1154">
        <v>2</v>
      </c>
      <c r="S287" s="1159" t="s">
        <v>32</v>
      </c>
      <c r="T287" s="1160">
        <v>6</v>
      </c>
      <c r="U287" s="1140" t="s">
        <v>1062</v>
      </c>
      <c r="V287" s="1152"/>
    </row>
    <row r="288" spans="1:22">
      <c r="A288" s="449" t="s">
        <v>1726</v>
      </c>
      <c r="B288" s="1083"/>
      <c r="C288" s="1083"/>
      <c r="D288" s="1083"/>
      <c r="E288" s="449" t="s">
        <v>1726</v>
      </c>
      <c r="F288" s="1083"/>
      <c r="G288" s="1083"/>
      <c r="H288" s="1083"/>
      <c r="I288" s="1083" t="s">
        <v>1759</v>
      </c>
      <c r="J288" s="449" t="s">
        <v>1726</v>
      </c>
      <c r="K288" s="464" t="str">
        <f t="shared" si="5"/>
        <v>●</v>
      </c>
      <c r="N288" s="1154">
        <v>22</v>
      </c>
      <c r="O288" s="1133" t="s">
        <v>4814</v>
      </c>
      <c r="P288" s="1155">
        <v>1</v>
      </c>
      <c r="Q288" s="1137" t="s">
        <v>982</v>
      </c>
      <c r="R288" s="1154">
        <v>2</v>
      </c>
      <c r="S288" s="1159" t="s">
        <v>32</v>
      </c>
      <c r="T288" s="1158">
        <v>7</v>
      </c>
      <c r="U288" s="1140" t="s">
        <v>1063</v>
      </c>
      <c r="V288" s="1152"/>
    </row>
    <row r="289" spans="1:22">
      <c r="A289" s="449" t="s">
        <v>1726</v>
      </c>
      <c r="B289" s="1083"/>
      <c r="C289" s="1083"/>
      <c r="D289" s="1083"/>
      <c r="E289" s="449" t="s">
        <v>1726</v>
      </c>
      <c r="F289" s="1083"/>
      <c r="G289" s="1083"/>
      <c r="H289" s="1083"/>
      <c r="I289" s="1083" t="s">
        <v>1759</v>
      </c>
      <c r="J289" s="449" t="s">
        <v>1726</v>
      </c>
      <c r="K289" s="464" t="str">
        <f t="shared" si="5"/>
        <v>●</v>
      </c>
      <c r="N289" s="1154">
        <v>22</v>
      </c>
      <c r="O289" s="1133" t="s">
        <v>4814</v>
      </c>
      <c r="P289" s="1155">
        <v>1</v>
      </c>
      <c r="Q289" s="1137" t="s">
        <v>982</v>
      </c>
      <c r="R289" s="1154">
        <v>2</v>
      </c>
      <c r="S289" s="1159" t="s">
        <v>32</v>
      </c>
      <c r="T289" s="1160">
        <v>8</v>
      </c>
      <c r="U289" s="1140" t="s">
        <v>1064</v>
      </c>
      <c r="V289" s="1152"/>
    </row>
    <row r="290" spans="1:22">
      <c r="A290" s="449" t="s">
        <v>1726</v>
      </c>
      <c r="B290" s="1083"/>
      <c r="C290" s="1083"/>
      <c r="D290" s="1083"/>
      <c r="E290" s="449" t="s">
        <v>1726</v>
      </c>
      <c r="F290" s="1083"/>
      <c r="G290" s="1083"/>
      <c r="H290" s="1083"/>
      <c r="I290" s="1083" t="s">
        <v>1759</v>
      </c>
      <c r="J290" s="449" t="s">
        <v>1726</v>
      </c>
      <c r="K290" s="464" t="str">
        <f t="shared" si="5"/>
        <v>●</v>
      </c>
      <c r="N290" s="1154">
        <v>22</v>
      </c>
      <c r="O290" s="1133" t="s">
        <v>4814</v>
      </c>
      <c r="P290" s="1155">
        <v>1</v>
      </c>
      <c r="Q290" s="1137" t="s">
        <v>982</v>
      </c>
      <c r="R290" s="1154">
        <v>2</v>
      </c>
      <c r="S290" s="1159" t="s">
        <v>32</v>
      </c>
      <c r="T290" s="1158">
        <v>9</v>
      </c>
      <c r="U290" s="1140" t="s">
        <v>1065</v>
      </c>
      <c r="V290" s="1152"/>
    </row>
    <row r="291" spans="1:22">
      <c r="A291" s="449" t="s">
        <v>1726</v>
      </c>
      <c r="B291" s="1083"/>
      <c r="C291" s="1083"/>
      <c r="D291" s="1083"/>
      <c r="E291" s="449" t="s">
        <v>1726</v>
      </c>
      <c r="F291" s="1083"/>
      <c r="G291" s="1083"/>
      <c r="H291" s="1083"/>
      <c r="I291" s="1083" t="s">
        <v>1759</v>
      </c>
      <c r="J291" s="449" t="s">
        <v>1726</v>
      </c>
      <c r="K291" s="464" t="str">
        <f t="shared" si="5"/>
        <v>●</v>
      </c>
      <c r="N291" s="1154">
        <v>22</v>
      </c>
      <c r="O291" s="1133" t="s">
        <v>4814</v>
      </c>
      <c r="P291" s="1155">
        <v>1</v>
      </c>
      <c r="Q291" s="1137" t="s">
        <v>982</v>
      </c>
      <c r="R291" s="1154">
        <v>2</v>
      </c>
      <c r="S291" s="1159" t="s">
        <v>32</v>
      </c>
      <c r="T291" s="1160">
        <v>10</v>
      </c>
      <c r="U291" s="1140" t="s">
        <v>634</v>
      </c>
      <c r="V291" s="1152"/>
    </row>
    <row r="292" spans="1:22">
      <c r="A292" s="449" t="s">
        <v>1726</v>
      </c>
      <c r="B292" s="1083"/>
      <c r="C292" s="1083"/>
      <c r="D292" s="1083"/>
      <c r="E292" s="449" t="s">
        <v>1726</v>
      </c>
      <c r="F292" s="1083"/>
      <c r="G292" s="1083"/>
      <c r="H292" s="1083"/>
      <c r="I292" s="1083" t="s">
        <v>1759</v>
      </c>
      <c r="J292" s="449" t="s">
        <v>1726</v>
      </c>
      <c r="K292" s="464" t="str">
        <f t="shared" si="5"/>
        <v>●</v>
      </c>
      <c r="N292" s="1154">
        <v>22</v>
      </c>
      <c r="O292" s="1133" t="s">
        <v>4814</v>
      </c>
      <c r="P292" s="1155">
        <v>1</v>
      </c>
      <c r="Q292" s="1137" t="s">
        <v>982</v>
      </c>
      <c r="R292" s="1154">
        <v>2</v>
      </c>
      <c r="S292" s="1159" t="s">
        <v>32</v>
      </c>
      <c r="T292" s="1158">
        <v>11</v>
      </c>
      <c r="U292" s="1140" t="s">
        <v>1256</v>
      </c>
      <c r="V292" s="1152"/>
    </row>
    <row r="293" spans="1:22">
      <c r="A293" s="449" t="s">
        <v>1726</v>
      </c>
      <c r="B293" s="1083"/>
      <c r="C293" s="1083"/>
      <c r="D293" s="1083"/>
      <c r="E293" s="449" t="s">
        <v>1726</v>
      </c>
      <c r="F293" s="1083"/>
      <c r="G293" s="1083"/>
      <c r="H293" s="1083"/>
      <c r="I293" s="1083" t="s">
        <v>1759</v>
      </c>
      <c r="J293" s="449" t="s">
        <v>1726</v>
      </c>
      <c r="K293" s="464" t="str">
        <f t="shared" si="5"/>
        <v>●</v>
      </c>
      <c r="N293" s="1154">
        <v>22</v>
      </c>
      <c r="O293" s="1133" t="s">
        <v>4814</v>
      </c>
      <c r="P293" s="1154">
        <v>2</v>
      </c>
      <c r="Q293" s="1133" t="s">
        <v>525</v>
      </c>
      <c r="R293" s="1155">
        <v>1</v>
      </c>
      <c r="S293" s="1161" t="s">
        <v>981</v>
      </c>
      <c r="T293" s="1156">
        <v>1</v>
      </c>
      <c r="U293" s="1139" t="s">
        <v>310</v>
      </c>
      <c r="V293" s="1152"/>
    </row>
    <row r="294" spans="1:22">
      <c r="A294" s="449" t="s">
        <v>1726</v>
      </c>
      <c r="B294" s="1083"/>
      <c r="C294" s="1083"/>
      <c r="D294" s="1083"/>
      <c r="E294" s="449" t="s">
        <v>1726</v>
      </c>
      <c r="F294" s="1083"/>
      <c r="G294" s="1083"/>
      <c r="H294" s="1083"/>
      <c r="I294" s="1083" t="s">
        <v>1759</v>
      </c>
      <c r="J294" s="449" t="s">
        <v>1726</v>
      </c>
      <c r="K294" s="464" t="str">
        <f t="shared" si="5"/>
        <v>●</v>
      </c>
      <c r="N294" s="1154">
        <v>22</v>
      </c>
      <c r="O294" s="1133" t="s">
        <v>4814</v>
      </c>
      <c r="P294" s="1154">
        <v>2</v>
      </c>
      <c r="Q294" s="1137" t="s">
        <v>525</v>
      </c>
      <c r="R294" s="1154">
        <v>1</v>
      </c>
      <c r="S294" s="1161" t="s">
        <v>981</v>
      </c>
      <c r="T294" s="1156">
        <v>2</v>
      </c>
      <c r="U294" s="1139" t="s">
        <v>311</v>
      </c>
      <c r="V294" s="1152"/>
    </row>
    <row r="295" spans="1:22">
      <c r="A295" s="449" t="s">
        <v>1726</v>
      </c>
      <c r="B295" s="1083"/>
      <c r="C295" s="1083"/>
      <c r="D295" s="1083"/>
      <c r="E295" s="449" t="s">
        <v>1726</v>
      </c>
      <c r="F295" s="1083"/>
      <c r="G295" s="1083"/>
      <c r="H295" s="1083"/>
      <c r="I295" s="1083" t="s">
        <v>1759</v>
      </c>
      <c r="J295" s="449" t="s">
        <v>1726</v>
      </c>
      <c r="K295" s="464" t="str">
        <f t="shared" si="5"/>
        <v>●</v>
      </c>
      <c r="N295" s="1154">
        <v>22</v>
      </c>
      <c r="O295" s="1133" t="s">
        <v>4814</v>
      </c>
      <c r="P295" s="1154">
        <v>2</v>
      </c>
      <c r="Q295" s="1133" t="s">
        <v>525</v>
      </c>
      <c r="R295" s="1155">
        <v>2</v>
      </c>
      <c r="S295" s="1157" t="s">
        <v>32</v>
      </c>
      <c r="T295" s="1158">
        <v>1</v>
      </c>
      <c r="U295" s="1140" t="s">
        <v>309</v>
      </c>
      <c r="V295" s="1152"/>
    </row>
    <row r="296" spans="1:22">
      <c r="A296" s="449" t="s">
        <v>1726</v>
      </c>
      <c r="B296" s="1083"/>
      <c r="C296" s="1083"/>
      <c r="D296" s="1083"/>
      <c r="E296" s="449" t="s">
        <v>1726</v>
      </c>
      <c r="F296" s="1083"/>
      <c r="G296" s="1083"/>
      <c r="H296" s="1083"/>
      <c r="I296" s="1083" t="s">
        <v>1759</v>
      </c>
      <c r="J296" s="449" t="s">
        <v>1726</v>
      </c>
      <c r="K296" s="464" t="str">
        <f t="shared" si="5"/>
        <v>●</v>
      </c>
      <c r="N296" s="1154">
        <v>22</v>
      </c>
      <c r="O296" s="1133" t="s">
        <v>4814</v>
      </c>
      <c r="P296" s="1154">
        <v>2</v>
      </c>
      <c r="Q296" s="1137" t="s">
        <v>525</v>
      </c>
      <c r="R296" s="1154">
        <v>2</v>
      </c>
      <c r="S296" s="1159" t="s">
        <v>32</v>
      </c>
      <c r="T296" s="1160">
        <v>2</v>
      </c>
      <c r="U296" s="1140" t="s">
        <v>1257</v>
      </c>
      <c r="V296" s="1152"/>
    </row>
    <row r="297" spans="1:22">
      <c r="A297" s="449" t="s">
        <v>1726</v>
      </c>
      <c r="B297" s="1083"/>
      <c r="C297" s="1083"/>
      <c r="D297" s="1083"/>
      <c r="E297" s="449" t="s">
        <v>1726</v>
      </c>
      <c r="F297" s="1083"/>
      <c r="G297" s="1083"/>
      <c r="H297" s="1083"/>
      <c r="I297" s="1083" t="s">
        <v>1759</v>
      </c>
      <c r="J297" s="449" t="s">
        <v>1726</v>
      </c>
      <c r="K297" s="464" t="str">
        <f t="shared" si="5"/>
        <v>●</v>
      </c>
      <c r="N297" s="1154">
        <v>22</v>
      </c>
      <c r="O297" s="1133" t="s">
        <v>4814</v>
      </c>
      <c r="P297" s="1154">
        <v>2</v>
      </c>
      <c r="Q297" s="1137" t="s">
        <v>525</v>
      </c>
      <c r="R297" s="1154">
        <v>2</v>
      </c>
      <c r="S297" s="1159" t="s">
        <v>32</v>
      </c>
      <c r="T297" s="1160">
        <v>3</v>
      </c>
      <c r="U297" s="1140" t="s">
        <v>1258</v>
      </c>
      <c r="V297" s="1152"/>
    </row>
    <row r="298" spans="1:22">
      <c r="A298" s="449" t="s">
        <v>1726</v>
      </c>
      <c r="B298" s="1083"/>
      <c r="C298" s="1083"/>
      <c r="D298" s="1083"/>
      <c r="E298" s="449" t="s">
        <v>1726</v>
      </c>
      <c r="F298" s="1083"/>
      <c r="G298" s="1083"/>
      <c r="H298" s="1083"/>
      <c r="I298" s="1083" t="s">
        <v>1759</v>
      </c>
      <c r="J298" s="449" t="s">
        <v>1726</v>
      </c>
      <c r="K298" s="464" t="str">
        <f t="shared" si="5"/>
        <v>●</v>
      </c>
      <c r="N298" s="1154">
        <v>22</v>
      </c>
      <c r="O298" s="1133" t="s">
        <v>4814</v>
      </c>
      <c r="P298" s="1154">
        <v>3</v>
      </c>
      <c r="Q298" s="1133" t="s">
        <v>312</v>
      </c>
      <c r="R298" s="1155">
        <v>1</v>
      </c>
      <c r="S298" s="1161" t="s">
        <v>981</v>
      </c>
      <c r="T298" s="1156">
        <v>1</v>
      </c>
      <c r="U298" s="1139" t="s">
        <v>1299</v>
      </c>
      <c r="V298" s="1152"/>
    </row>
    <row r="299" spans="1:22">
      <c r="A299" s="449" t="s">
        <v>1726</v>
      </c>
      <c r="B299" s="1083"/>
      <c r="C299" s="1083"/>
      <c r="D299" s="1083"/>
      <c r="E299" s="449" t="s">
        <v>1726</v>
      </c>
      <c r="F299" s="1083"/>
      <c r="G299" s="1083"/>
      <c r="H299" s="1083"/>
      <c r="I299" s="1083" t="s">
        <v>1759</v>
      </c>
      <c r="J299" s="449" t="s">
        <v>1726</v>
      </c>
      <c r="K299" s="464" t="str">
        <f t="shared" si="5"/>
        <v>●</v>
      </c>
      <c r="N299" s="1154">
        <v>22</v>
      </c>
      <c r="O299" s="1133" t="s">
        <v>4814</v>
      </c>
      <c r="P299" s="1154">
        <v>3</v>
      </c>
      <c r="Q299" s="1133" t="s">
        <v>312</v>
      </c>
      <c r="R299" s="1155">
        <v>2</v>
      </c>
      <c r="S299" s="1157" t="s">
        <v>32</v>
      </c>
      <c r="T299" s="1158">
        <v>1</v>
      </c>
      <c r="U299" s="1140" t="s">
        <v>526</v>
      </c>
      <c r="V299" s="1152"/>
    </row>
    <row r="300" spans="1:22">
      <c r="A300" s="449" t="s">
        <v>1726</v>
      </c>
      <c r="B300" s="1083"/>
      <c r="C300" s="1083"/>
      <c r="D300" s="1083"/>
      <c r="E300" s="449" t="s">
        <v>1726</v>
      </c>
      <c r="F300" s="1083"/>
      <c r="G300" s="1083"/>
      <c r="H300" s="1083"/>
      <c r="I300" s="1083" t="s">
        <v>1759</v>
      </c>
      <c r="J300" s="449" t="s">
        <v>1726</v>
      </c>
      <c r="K300" s="464" t="str">
        <f t="shared" si="5"/>
        <v>●</v>
      </c>
      <c r="N300" s="1154">
        <v>22</v>
      </c>
      <c r="O300" s="1133" t="s">
        <v>4814</v>
      </c>
      <c r="P300" s="1154">
        <v>3</v>
      </c>
      <c r="Q300" s="1137" t="s">
        <v>312</v>
      </c>
      <c r="R300" s="1154">
        <v>2</v>
      </c>
      <c r="S300" s="1159" t="s">
        <v>32</v>
      </c>
      <c r="T300" s="1160">
        <v>2</v>
      </c>
      <c r="U300" s="1140" t="s">
        <v>1300</v>
      </c>
      <c r="V300" s="1152"/>
    </row>
    <row r="301" spans="1:22">
      <c r="A301" s="449" t="s">
        <v>1726</v>
      </c>
      <c r="B301" s="1083"/>
      <c r="C301" s="1083"/>
      <c r="D301" s="1083"/>
      <c r="E301" s="449" t="s">
        <v>1726</v>
      </c>
      <c r="F301" s="1083"/>
      <c r="G301" s="1083"/>
      <c r="H301" s="1083"/>
      <c r="I301" s="1083" t="s">
        <v>1759</v>
      </c>
      <c r="J301" s="449" t="s">
        <v>1726</v>
      </c>
      <c r="K301" s="464" t="str">
        <f t="shared" si="5"/>
        <v>●</v>
      </c>
      <c r="N301" s="1154">
        <v>22</v>
      </c>
      <c r="O301" s="1133" t="s">
        <v>4814</v>
      </c>
      <c r="P301" s="1154">
        <v>3</v>
      </c>
      <c r="Q301" s="1137" t="s">
        <v>312</v>
      </c>
      <c r="R301" s="1154">
        <v>2</v>
      </c>
      <c r="S301" s="1159" t="s">
        <v>32</v>
      </c>
      <c r="T301" s="1160">
        <v>3</v>
      </c>
      <c r="U301" s="1140" t="s">
        <v>527</v>
      </c>
      <c r="V301" s="1152"/>
    </row>
    <row r="302" spans="1:22">
      <c r="A302" s="449" t="s">
        <v>1726</v>
      </c>
      <c r="B302" s="1083"/>
      <c r="C302" s="1083"/>
      <c r="D302" s="1083"/>
      <c r="E302" s="449" t="s">
        <v>1726</v>
      </c>
      <c r="F302" s="1083"/>
      <c r="G302" s="1083"/>
      <c r="H302" s="1083"/>
      <c r="I302" s="1083" t="s">
        <v>1759</v>
      </c>
      <c r="J302" s="449" t="s">
        <v>1726</v>
      </c>
      <c r="K302" s="464" t="str">
        <f t="shared" si="5"/>
        <v>●</v>
      </c>
      <c r="N302" s="1154">
        <v>22</v>
      </c>
      <c r="O302" s="1133" t="s">
        <v>4814</v>
      </c>
      <c r="P302" s="1154">
        <v>3</v>
      </c>
      <c r="Q302" s="1137" t="s">
        <v>312</v>
      </c>
      <c r="R302" s="1154">
        <v>2</v>
      </c>
      <c r="S302" s="1159" t="s">
        <v>32</v>
      </c>
      <c r="T302" s="1160">
        <v>4</v>
      </c>
      <c r="U302" s="1140" t="s">
        <v>867</v>
      </c>
      <c r="V302" s="1152"/>
    </row>
    <row r="303" spans="1:22">
      <c r="A303" s="449" t="s">
        <v>1726</v>
      </c>
      <c r="B303" s="1083"/>
      <c r="C303" s="1083"/>
      <c r="D303" s="1083"/>
      <c r="E303" s="449" t="s">
        <v>1726</v>
      </c>
      <c r="F303" s="1083"/>
      <c r="G303" s="1083"/>
      <c r="H303" s="1083"/>
      <c r="I303" s="1083" t="s">
        <v>1759</v>
      </c>
      <c r="J303" s="449" t="s">
        <v>1726</v>
      </c>
      <c r="K303" s="464" t="str">
        <f t="shared" si="5"/>
        <v>●</v>
      </c>
      <c r="N303" s="1154">
        <v>23</v>
      </c>
      <c r="O303" s="1133" t="s">
        <v>4815</v>
      </c>
      <c r="P303" s="1155">
        <v>1</v>
      </c>
      <c r="Q303" s="1133" t="s">
        <v>982</v>
      </c>
      <c r="R303" s="1155">
        <v>1</v>
      </c>
      <c r="S303" s="1161" t="s">
        <v>981</v>
      </c>
      <c r="T303" s="1156">
        <v>1</v>
      </c>
      <c r="U303" s="1139" t="s">
        <v>1602</v>
      </c>
      <c r="V303" s="1152"/>
    </row>
    <row r="304" spans="1:22">
      <c r="A304" s="449" t="s">
        <v>1726</v>
      </c>
      <c r="B304" s="1083"/>
      <c r="C304" s="1083"/>
      <c r="D304" s="1083"/>
      <c r="E304" s="449" t="s">
        <v>1726</v>
      </c>
      <c r="F304" s="1083"/>
      <c r="G304" s="1083"/>
      <c r="H304" s="1083"/>
      <c r="I304" s="1083" t="s">
        <v>1759</v>
      </c>
      <c r="J304" s="449" t="s">
        <v>1726</v>
      </c>
      <c r="K304" s="464" t="str">
        <f t="shared" si="5"/>
        <v>●</v>
      </c>
      <c r="N304" s="1154">
        <v>23</v>
      </c>
      <c r="O304" s="1133" t="s">
        <v>4815</v>
      </c>
      <c r="P304" s="1155">
        <v>1</v>
      </c>
      <c r="Q304" s="1133" t="s">
        <v>982</v>
      </c>
      <c r="R304" s="1155">
        <v>2</v>
      </c>
      <c r="S304" s="1157" t="s">
        <v>32</v>
      </c>
      <c r="T304" s="1158">
        <v>1</v>
      </c>
      <c r="U304" s="1140" t="s">
        <v>147</v>
      </c>
      <c r="V304" s="1152"/>
    </row>
    <row r="305" spans="1:22">
      <c r="A305" s="449" t="s">
        <v>1726</v>
      </c>
      <c r="B305" s="1083"/>
      <c r="C305" s="1083"/>
      <c r="D305" s="1083"/>
      <c r="E305" s="449" t="s">
        <v>1726</v>
      </c>
      <c r="F305" s="1083"/>
      <c r="G305" s="1083"/>
      <c r="H305" s="1083"/>
      <c r="I305" s="1083" t="s">
        <v>1759</v>
      </c>
      <c r="J305" s="449" t="s">
        <v>1726</v>
      </c>
      <c r="K305" s="464" t="str">
        <f t="shared" si="5"/>
        <v>●</v>
      </c>
      <c r="N305" s="1154">
        <v>23</v>
      </c>
      <c r="O305" s="1133" t="s">
        <v>4815</v>
      </c>
      <c r="P305" s="1155">
        <v>1</v>
      </c>
      <c r="Q305" s="1137" t="s">
        <v>982</v>
      </c>
      <c r="R305" s="1155">
        <v>2</v>
      </c>
      <c r="S305" s="1159" t="s">
        <v>32</v>
      </c>
      <c r="T305" s="1160">
        <v>2</v>
      </c>
      <c r="U305" s="1140" t="s">
        <v>148</v>
      </c>
      <c r="V305" s="1152"/>
    </row>
    <row r="306" spans="1:22">
      <c r="A306" s="449" t="s">
        <v>1726</v>
      </c>
      <c r="B306" s="1083"/>
      <c r="C306" s="1083"/>
      <c r="D306" s="1083"/>
      <c r="E306" s="449" t="s">
        <v>1726</v>
      </c>
      <c r="F306" s="1083"/>
      <c r="G306" s="1083"/>
      <c r="H306" s="1083"/>
      <c r="I306" s="1083" t="s">
        <v>1759</v>
      </c>
      <c r="J306" s="449" t="s">
        <v>1726</v>
      </c>
      <c r="K306" s="464" t="str">
        <f t="shared" si="5"/>
        <v>●</v>
      </c>
      <c r="N306" s="1154">
        <v>23</v>
      </c>
      <c r="O306" s="1133" t="s">
        <v>4815</v>
      </c>
      <c r="P306" s="1155">
        <v>1</v>
      </c>
      <c r="Q306" s="1137" t="s">
        <v>982</v>
      </c>
      <c r="R306" s="1155">
        <v>2</v>
      </c>
      <c r="S306" s="1159" t="s">
        <v>32</v>
      </c>
      <c r="T306" s="1160">
        <v>3</v>
      </c>
      <c r="U306" s="1140" t="s">
        <v>150</v>
      </c>
      <c r="V306" s="1152"/>
    </row>
    <row r="307" spans="1:22">
      <c r="A307" s="449" t="s">
        <v>1726</v>
      </c>
      <c r="B307" s="1083"/>
      <c r="C307" s="1083"/>
      <c r="D307" s="1083"/>
      <c r="E307" s="449" t="s">
        <v>1726</v>
      </c>
      <c r="F307" s="1083"/>
      <c r="G307" s="1083"/>
      <c r="H307" s="1083"/>
      <c r="I307" s="1083" t="s">
        <v>1759</v>
      </c>
      <c r="J307" s="449" t="s">
        <v>1726</v>
      </c>
      <c r="K307" s="464" t="str">
        <f t="shared" si="5"/>
        <v>●</v>
      </c>
      <c r="N307" s="1154">
        <v>23</v>
      </c>
      <c r="O307" s="1133" t="s">
        <v>4815</v>
      </c>
      <c r="P307" s="1155">
        <v>1</v>
      </c>
      <c r="Q307" s="1137" t="s">
        <v>982</v>
      </c>
      <c r="R307" s="1155">
        <v>2</v>
      </c>
      <c r="S307" s="1159" t="s">
        <v>32</v>
      </c>
      <c r="T307" s="1160">
        <v>4</v>
      </c>
      <c r="U307" s="1140" t="s">
        <v>151</v>
      </c>
      <c r="V307" s="1152"/>
    </row>
    <row r="308" spans="1:22">
      <c r="A308" s="449" t="s">
        <v>1726</v>
      </c>
      <c r="B308" s="1083"/>
      <c r="C308" s="1083"/>
      <c r="D308" s="1083"/>
      <c r="E308" s="449" t="s">
        <v>1726</v>
      </c>
      <c r="F308" s="1083"/>
      <c r="G308" s="1083"/>
      <c r="H308" s="1083"/>
      <c r="I308" s="1083" t="s">
        <v>1759</v>
      </c>
      <c r="J308" s="449" t="s">
        <v>1726</v>
      </c>
      <c r="K308" s="464" t="str">
        <f t="shared" si="5"/>
        <v>●</v>
      </c>
      <c r="N308" s="1154">
        <v>23</v>
      </c>
      <c r="O308" s="1133" t="s">
        <v>4815</v>
      </c>
      <c r="P308" s="1155">
        <v>1</v>
      </c>
      <c r="Q308" s="1137" t="s">
        <v>982</v>
      </c>
      <c r="R308" s="1155">
        <v>2</v>
      </c>
      <c r="S308" s="1159" t="s">
        <v>32</v>
      </c>
      <c r="T308" s="1160">
        <v>5</v>
      </c>
      <c r="U308" s="1140" t="s">
        <v>152</v>
      </c>
      <c r="V308" s="1152"/>
    </row>
    <row r="309" spans="1:22">
      <c r="A309" s="449" t="s">
        <v>1726</v>
      </c>
      <c r="B309" s="1083"/>
      <c r="C309" s="1083"/>
      <c r="D309" s="1083"/>
      <c r="E309" s="449" t="s">
        <v>1726</v>
      </c>
      <c r="F309" s="1083"/>
      <c r="G309" s="1083"/>
      <c r="H309" s="1083"/>
      <c r="I309" s="1083" t="s">
        <v>1759</v>
      </c>
      <c r="J309" s="449" t="s">
        <v>1726</v>
      </c>
      <c r="K309" s="464" t="str">
        <f t="shared" si="5"/>
        <v>●</v>
      </c>
      <c r="N309" s="1154">
        <v>23</v>
      </c>
      <c r="O309" s="1133" t="s">
        <v>4815</v>
      </c>
      <c r="P309" s="1155">
        <v>1</v>
      </c>
      <c r="Q309" s="1137" t="s">
        <v>982</v>
      </c>
      <c r="R309" s="1155">
        <v>2</v>
      </c>
      <c r="S309" s="1159" t="s">
        <v>32</v>
      </c>
      <c r="T309" s="1160">
        <v>6</v>
      </c>
      <c r="U309" s="1140" t="s">
        <v>1062</v>
      </c>
      <c r="V309" s="1152"/>
    </row>
    <row r="310" spans="1:22">
      <c r="A310" s="449" t="s">
        <v>1726</v>
      </c>
      <c r="B310" s="1083"/>
      <c r="C310" s="1083"/>
      <c r="D310" s="1083"/>
      <c r="E310" s="449" t="s">
        <v>1726</v>
      </c>
      <c r="F310" s="1083"/>
      <c r="G310" s="1083"/>
      <c r="H310" s="1083"/>
      <c r="I310" s="1083" t="s">
        <v>1759</v>
      </c>
      <c r="J310" s="449" t="s">
        <v>1726</v>
      </c>
      <c r="K310" s="464" t="str">
        <f t="shared" si="5"/>
        <v>●</v>
      </c>
      <c r="N310" s="1154">
        <v>23</v>
      </c>
      <c r="O310" s="1133" t="s">
        <v>4815</v>
      </c>
      <c r="P310" s="1155">
        <v>1</v>
      </c>
      <c r="Q310" s="1137" t="s">
        <v>982</v>
      </c>
      <c r="R310" s="1155">
        <v>2</v>
      </c>
      <c r="S310" s="1159" t="s">
        <v>32</v>
      </c>
      <c r="T310" s="1160">
        <v>7</v>
      </c>
      <c r="U310" s="1140" t="s">
        <v>1063</v>
      </c>
      <c r="V310" s="1152"/>
    </row>
    <row r="311" spans="1:22">
      <c r="A311" s="449" t="s">
        <v>1726</v>
      </c>
      <c r="B311" s="1083"/>
      <c r="C311" s="1083"/>
      <c r="D311" s="1083"/>
      <c r="E311" s="449" t="s">
        <v>1726</v>
      </c>
      <c r="F311" s="1083"/>
      <c r="G311" s="1083"/>
      <c r="H311" s="1083"/>
      <c r="I311" s="1083" t="s">
        <v>1759</v>
      </c>
      <c r="J311" s="449" t="s">
        <v>1726</v>
      </c>
      <c r="K311" s="464" t="str">
        <f t="shared" si="5"/>
        <v>●</v>
      </c>
      <c r="N311" s="1154">
        <v>23</v>
      </c>
      <c r="O311" s="1133" t="s">
        <v>4815</v>
      </c>
      <c r="P311" s="1155">
        <v>1</v>
      </c>
      <c r="Q311" s="1137" t="s">
        <v>982</v>
      </c>
      <c r="R311" s="1155">
        <v>2</v>
      </c>
      <c r="S311" s="1159" t="s">
        <v>32</v>
      </c>
      <c r="T311" s="1160">
        <v>8</v>
      </c>
      <c r="U311" s="1140" t="s">
        <v>1064</v>
      </c>
      <c r="V311" s="1152"/>
    </row>
    <row r="312" spans="1:22">
      <c r="A312" s="449" t="s">
        <v>1726</v>
      </c>
      <c r="B312" s="1083"/>
      <c r="C312" s="1083"/>
      <c r="D312" s="1083"/>
      <c r="E312" s="449" t="s">
        <v>1726</v>
      </c>
      <c r="F312" s="1083"/>
      <c r="G312" s="1083"/>
      <c r="H312" s="1083"/>
      <c r="I312" s="1083" t="s">
        <v>1759</v>
      </c>
      <c r="J312" s="449" t="s">
        <v>1726</v>
      </c>
      <c r="K312" s="464" t="str">
        <f t="shared" si="5"/>
        <v>●</v>
      </c>
      <c r="N312" s="1154">
        <v>23</v>
      </c>
      <c r="O312" s="1133" t="s">
        <v>4815</v>
      </c>
      <c r="P312" s="1155">
        <v>1</v>
      </c>
      <c r="Q312" s="1137" t="s">
        <v>982</v>
      </c>
      <c r="R312" s="1155">
        <v>2</v>
      </c>
      <c r="S312" s="1159" t="s">
        <v>32</v>
      </c>
      <c r="T312" s="1160">
        <v>9</v>
      </c>
      <c r="U312" s="1140" t="s">
        <v>1065</v>
      </c>
      <c r="V312" s="1152"/>
    </row>
    <row r="313" spans="1:22">
      <c r="A313" s="449" t="s">
        <v>1726</v>
      </c>
      <c r="B313" s="1083"/>
      <c r="C313" s="1083"/>
      <c r="D313" s="1083"/>
      <c r="E313" s="449" t="s">
        <v>1726</v>
      </c>
      <c r="F313" s="1083"/>
      <c r="G313" s="1083"/>
      <c r="H313" s="1083"/>
      <c r="I313" s="1083" t="s">
        <v>1759</v>
      </c>
      <c r="J313" s="449" t="s">
        <v>1726</v>
      </c>
      <c r="K313" s="464" t="str">
        <f t="shared" si="5"/>
        <v>●</v>
      </c>
      <c r="N313" s="1154">
        <v>23</v>
      </c>
      <c r="O313" s="1133" t="s">
        <v>4815</v>
      </c>
      <c r="P313" s="1155">
        <v>1</v>
      </c>
      <c r="Q313" s="1137" t="s">
        <v>982</v>
      </c>
      <c r="R313" s="1155">
        <v>2</v>
      </c>
      <c r="S313" s="1159" t="s">
        <v>32</v>
      </c>
      <c r="T313" s="1160">
        <v>10</v>
      </c>
      <c r="U313" s="1140" t="s">
        <v>634</v>
      </c>
      <c r="V313" s="1152"/>
    </row>
    <row r="314" spans="1:22">
      <c r="A314" s="449" t="s">
        <v>1726</v>
      </c>
      <c r="B314" s="1083"/>
      <c r="C314" s="1083"/>
      <c r="D314" s="1083"/>
      <c r="E314" s="449" t="s">
        <v>1726</v>
      </c>
      <c r="F314" s="1083"/>
      <c r="G314" s="1083"/>
      <c r="H314" s="1083"/>
      <c r="I314" s="1083" t="s">
        <v>1759</v>
      </c>
      <c r="J314" s="449" t="s">
        <v>1726</v>
      </c>
      <c r="K314" s="464" t="str">
        <f t="shared" si="5"/>
        <v>●</v>
      </c>
      <c r="N314" s="1154">
        <v>23</v>
      </c>
      <c r="O314" s="1133" t="s">
        <v>4815</v>
      </c>
      <c r="P314" s="1155">
        <v>1</v>
      </c>
      <c r="Q314" s="1137" t="s">
        <v>982</v>
      </c>
      <c r="R314" s="1155">
        <v>2</v>
      </c>
      <c r="S314" s="1159" t="s">
        <v>32</v>
      </c>
      <c r="T314" s="1160">
        <v>11</v>
      </c>
      <c r="U314" s="1140" t="s">
        <v>1256</v>
      </c>
      <c r="V314" s="1152"/>
    </row>
    <row r="315" spans="1:22">
      <c r="A315" s="449" t="s">
        <v>1726</v>
      </c>
      <c r="B315" s="1083"/>
      <c r="C315" s="1083"/>
      <c r="D315" s="1083"/>
      <c r="E315" s="449" t="s">
        <v>1726</v>
      </c>
      <c r="F315" s="1083"/>
      <c r="G315" s="1083"/>
      <c r="H315" s="1083"/>
      <c r="I315" s="1083" t="s">
        <v>1759</v>
      </c>
      <c r="J315" s="449" t="s">
        <v>1726</v>
      </c>
      <c r="K315" s="464" t="str">
        <f t="shared" si="5"/>
        <v>●</v>
      </c>
      <c r="N315" s="1154">
        <v>23</v>
      </c>
      <c r="O315" s="1133" t="s">
        <v>4815</v>
      </c>
      <c r="P315" s="1154">
        <v>2</v>
      </c>
      <c r="Q315" s="1137" t="s">
        <v>528</v>
      </c>
      <c r="R315" s="1154">
        <v>1</v>
      </c>
      <c r="S315" s="1161" t="s">
        <v>981</v>
      </c>
      <c r="T315" s="1156">
        <v>1</v>
      </c>
      <c r="U315" s="1139" t="s">
        <v>310</v>
      </c>
      <c r="V315" s="1152"/>
    </row>
    <row r="316" spans="1:22">
      <c r="A316" s="449" t="s">
        <v>1726</v>
      </c>
      <c r="B316" s="1083"/>
      <c r="C316" s="1083"/>
      <c r="D316" s="1083"/>
      <c r="E316" s="449" t="s">
        <v>1726</v>
      </c>
      <c r="F316" s="1083"/>
      <c r="G316" s="1083"/>
      <c r="H316" s="1083"/>
      <c r="I316" s="1083" t="s">
        <v>1759</v>
      </c>
      <c r="J316" s="449" t="s">
        <v>1726</v>
      </c>
      <c r="K316" s="464" t="str">
        <f t="shared" si="5"/>
        <v>●</v>
      </c>
      <c r="N316" s="1154">
        <v>23</v>
      </c>
      <c r="O316" s="1133" t="s">
        <v>4815</v>
      </c>
      <c r="P316" s="1154">
        <v>2</v>
      </c>
      <c r="Q316" s="1137" t="s">
        <v>528</v>
      </c>
      <c r="R316" s="1154">
        <v>1</v>
      </c>
      <c r="S316" s="1161" t="s">
        <v>981</v>
      </c>
      <c r="T316" s="1156">
        <v>2</v>
      </c>
      <c r="U316" s="1139" t="s">
        <v>311</v>
      </c>
      <c r="V316" s="1152"/>
    </row>
    <row r="317" spans="1:22">
      <c r="A317" s="449" t="s">
        <v>1726</v>
      </c>
      <c r="B317" s="1083"/>
      <c r="C317" s="1083"/>
      <c r="D317" s="1083"/>
      <c r="E317" s="449" t="s">
        <v>1726</v>
      </c>
      <c r="F317" s="1083"/>
      <c r="G317" s="1083"/>
      <c r="H317" s="1083"/>
      <c r="I317" s="1083" t="s">
        <v>1759</v>
      </c>
      <c r="J317" s="449" t="s">
        <v>1726</v>
      </c>
      <c r="K317" s="464" t="str">
        <f t="shared" si="5"/>
        <v>●</v>
      </c>
      <c r="N317" s="1154">
        <v>23</v>
      </c>
      <c r="O317" s="1133" t="s">
        <v>4815</v>
      </c>
      <c r="P317" s="1154">
        <v>2</v>
      </c>
      <c r="Q317" s="1133" t="s">
        <v>528</v>
      </c>
      <c r="R317" s="1155">
        <v>2</v>
      </c>
      <c r="S317" s="1157" t="s">
        <v>32</v>
      </c>
      <c r="T317" s="1158">
        <v>1</v>
      </c>
      <c r="U317" s="1140" t="s">
        <v>309</v>
      </c>
      <c r="V317" s="1152"/>
    </row>
    <row r="318" spans="1:22">
      <c r="A318" s="449" t="s">
        <v>1726</v>
      </c>
      <c r="B318" s="1083"/>
      <c r="C318" s="1083"/>
      <c r="D318" s="1083"/>
      <c r="E318" s="449" t="s">
        <v>1726</v>
      </c>
      <c r="F318" s="1083"/>
      <c r="G318" s="1083"/>
      <c r="H318" s="1083"/>
      <c r="I318" s="1083" t="s">
        <v>1759</v>
      </c>
      <c r="J318" s="449" t="s">
        <v>1726</v>
      </c>
      <c r="K318" s="464" t="str">
        <f t="shared" si="5"/>
        <v>●</v>
      </c>
      <c r="N318" s="1154">
        <v>23</v>
      </c>
      <c r="O318" s="1133" t="s">
        <v>4815</v>
      </c>
      <c r="P318" s="1154">
        <v>2</v>
      </c>
      <c r="Q318" s="1137" t="s">
        <v>528</v>
      </c>
      <c r="R318" s="1155">
        <v>2</v>
      </c>
      <c r="S318" s="1159" t="s">
        <v>32</v>
      </c>
      <c r="T318" s="1160">
        <v>2</v>
      </c>
      <c r="U318" s="1140" t="s">
        <v>1257</v>
      </c>
      <c r="V318" s="1152"/>
    </row>
    <row r="319" spans="1:22">
      <c r="A319" s="449" t="s">
        <v>1726</v>
      </c>
      <c r="B319" s="1083"/>
      <c r="C319" s="1083"/>
      <c r="D319" s="1083"/>
      <c r="E319" s="449" t="s">
        <v>1726</v>
      </c>
      <c r="F319" s="1083"/>
      <c r="G319" s="1083"/>
      <c r="H319" s="1083"/>
      <c r="I319" s="1083" t="s">
        <v>1759</v>
      </c>
      <c r="J319" s="449" t="s">
        <v>1726</v>
      </c>
      <c r="K319" s="464" t="str">
        <f t="shared" si="5"/>
        <v>●</v>
      </c>
      <c r="N319" s="1154">
        <v>23</v>
      </c>
      <c r="O319" s="1133" t="s">
        <v>4815</v>
      </c>
      <c r="P319" s="1154">
        <v>2</v>
      </c>
      <c r="Q319" s="1137" t="s">
        <v>528</v>
      </c>
      <c r="R319" s="1155">
        <v>2</v>
      </c>
      <c r="S319" s="1159" t="s">
        <v>32</v>
      </c>
      <c r="T319" s="1160">
        <v>3</v>
      </c>
      <c r="U319" s="1140" t="s">
        <v>1258</v>
      </c>
      <c r="V319" s="1152"/>
    </row>
    <row r="320" spans="1:22">
      <c r="A320" s="449" t="s">
        <v>1726</v>
      </c>
      <c r="B320" s="1083"/>
      <c r="C320" s="1083"/>
      <c r="D320" s="1083"/>
      <c r="E320" s="449" t="s">
        <v>1726</v>
      </c>
      <c r="F320" s="1083"/>
      <c r="G320" s="1083"/>
      <c r="H320" s="1083"/>
      <c r="I320" s="1083" t="s">
        <v>1759</v>
      </c>
      <c r="J320" s="449" t="s">
        <v>1726</v>
      </c>
      <c r="K320" s="464" t="str">
        <f t="shared" si="5"/>
        <v>●</v>
      </c>
      <c r="N320" s="1154">
        <v>23</v>
      </c>
      <c r="O320" s="1133" t="s">
        <v>4815</v>
      </c>
      <c r="P320" s="1154">
        <v>3</v>
      </c>
      <c r="Q320" s="1133" t="s">
        <v>312</v>
      </c>
      <c r="R320" s="1155">
        <v>1</v>
      </c>
      <c r="S320" s="1161" t="s">
        <v>981</v>
      </c>
      <c r="T320" s="1156">
        <v>1</v>
      </c>
      <c r="U320" s="1139" t="s">
        <v>1299</v>
      </c>
      <c r="V320" s="1152"/>
    </row>
    <row r="321" spans="1:22">
      <c r="A321" s="449" t="s">
        <v>1726</v>
      </c>
      <c r="B321" s="1083"/>
      <c r="C321" s="1083"/>
      <c r="D321" s="1083"/>
      <c r="E321" s="449" t="s">
        <v>1726</v>
      </c>
      <c r="F321" s="1083"/>
      <c r="G321" s="1083"/>
      <c r="H321" s="1083"/>
      <c r="I321" s="1083" t="s">
        <v>1759</v>
      </c>
      <c r="J321" s="449" t="s">
        <v>1726</v>
      </c>
      <c r="K321" s="464" t="str">
        <f t="shared" si="5"/>
        <v>●</v>
      </c>
      <c r="N321" s="1154">
        <v>23</v>
      </c>
      <c r="O321" s="1133" t="s">
        <v>4815</v>
      </c>
      <c r="P321" s="1154">
        <v>3</v>
      </c>
      <c r="Q321" s="1133" t="s">
        <v>312</v>
      </c>
      <c r="R321" s="1155">
        <v>2</v>
      </c>
      <c r="S321" s="1157" t="s">
        <v>32</v>
      </c>
      <c r="T321" s="1158">
        <v>1</v>
      </c>
      <c r="U321" s="1140" t="s">
        <v>1300</v>
      </c>
      <c r="V321" s="1152"/>
    </row>
    <row r="322" spans="1:22">
      <c r="A322" s="449" t="s">
        <v>1726</v>
      </c>
      <c r="B322" s="1083"/>
      <c r="C322" s="1083"/>
      <c r="D322" s="1083"/>
      <c r="E322" s="449" t="s">
        <v>1726</v>
      </c>
      <c r="F322" s="1083"/>
      <c r="G322" s="1083"/>
      <c r="H322" s="1083"/>
      <c r="I322" s="1083" t="s">
        <v>1759</v>
      </c>
      <c r="J322" s="449" t="s">
        <v>1726</v>
      </c>
      <c r="K322" s="464" t="str">
        <f t="shared" si="5"/>
        <v>●</v>
      </c>
      <c r="N322" s="1154">
        <v>23</v>
      </c>
      <c r="O322" s="1133" t="s">
        <v>4815</v>
      </c>
      <c r="P322" s="1154">
        <v>3</v>
      </c>
      <c r="Q322" s="1137" t="s">
        <v>312</v>
      </c>
      <c r="R322" s="1154">
        <v>2</v>
      </c>
      <c r="S322" s="1159" t="s">
        <v>32</v>
      </c>
      <c r="T322" s="1160">
        <v>2</v>
      </c>
      <c r="U322" s="1140" t="s">
        <v>526</v>
      </c>
      <c r="V322" s="1152"/>
    </row>
    <row r="323" spans="1:22">
      <c r="A323" s="449" t="s">
        <v>1726</v>
      </c>
      <c r="B323" s="1083"/>
      <c r="C323" s="1083"/>
      <c r="D323" s="1083"/>
      <c r="E323" s="449" t="s">
        <v>1726</v>
      </c>
      <c r="F323" s="1083"/>
      <c r="G323" s="1083"/>
      <c r="H323" s="1083"/>
      <c r="I323" s="1083" t="s">
        <v>1759</v>
      </c>
      <c r="J323" s="449" t="s">
        <v>1726</v>
      </c>
      <c r="K323" s="464" t="str">
        <f t="shared" si="5"/>
        <v>●</v>
      </c>
      <c r="N323" s="1154">
        <v>23</v>
      </c>
      <c r="O323" s="1133" t="s">
        <v>4815</v>
      </c>
      <c r="P323" s="1154">
        <v>3</v>
      </c>
      <c r="Q323" s="1137" t="s">
        <v>312</v>
      </c>
      <c r="R323" s="1154">
        <v>2</v>
      </c>
      <c r="S323" s="1159" t="s">
        <v>32</v>
      </c>
      <c r="T323" s="1160">
        <v>3</v>
      </c>
      <c r="U323" s="1140" t="s">
        <v>527</v>
      </c>
      <c r="V323" s="1152"/>
    </row>
    <row r="324" spans="1:22">
      <c r="A324" s="449" t="s">
        <v>1726</v>
      </c>
      <c r="B324" s="1083"/>
      <c r="C324" s="1083"/>
      <c r="D324" s="1083"/>
      <c r="E324" s="449" t="s">
        <v>1726</v>
      </c>
      <c r="F324" s="1083"/>
      <c r="G324" s="1083"/>
      <c r="H324" s="1083"/>
      <c r="I324" s="1083" t="s">
        <v>1759</v>
      </c>
      <c r="J324" s="449" t="s">
        <v>1726</v>
      </c>
      <c r="K324" s="464" t="str">
        <f t="shared" si="5"/>
        <v>●</v>
      </c>
      <c r="N324" s="1154">
        <v>23</v>
      </c>
      <c r="O324" s="1133" t="s">
        <v>4815</v>
      </c>
      <c r="P324" s="1154">
        <v>3</v>
      </c>
      <c r="Q324" s="1137" t="s">
        <v>312</v>
      </c>
      <c r="R324" s="1154">
        <v>2</v>
      </c>
      <c r="S324" s="1159" t="s">
        <v>32</v>
      </c>
      <c r="T324" s="1160">
        <v>4</v>
      </c>
      <c r="U324" s="1140" t="s">
        <v>529</v>
      </c>
      <c r="V324" s="1152"/>
    </row>
    <row r="325" spans="1:22">
      <c r="A325" s="449" t="s">
        <v>1726</v>
      </c>
      <c r="B325" s="1083"/>
      <c r="C325" s="1083"/>
      <c r="D325" s="1083"/>
      <c r="E325" s="449" t="s">
        <v>1726</v>
      </c>
      <c r="F325" s="1083"/>
      <c r="G325" s="1083"/>
      <c r="H325" s="1083"/>
      <c r="I325" s="1083" t="s">
        <v>1759</v>
      </c>
      <c r="J325" s="449" t="s">
        <v>1726</v>
      </c>
      <c r="K325" s="464" t="str">
        <f t="shared" si="5"/>
        <v>●</v>
      </c>
      <c r="N325" s="1154">
        <v>23</v>
      </c>
      <c r="O325" s="1133" t="s">
        <v>4815</v>
      </c>
      <c r="P325" s="1154">
        <v>3</v>
      </c>
      <c r="Q325" s="1137" t="s">
        <v>312</v>
      </c>
      <c r="R325" s="1154">
        <v>2</v>
      </c>
      <c r="S325" s="1159" t="s">
        <v>32</v>
      </c>
      <c r="T325" s="1160">
        <v>5</v>
      </c>
      <c r="U325" s="1140" t="s">
        <v>867</v>
      </c>
      <c r="V325" s="1152"/>
    </row>
    <row r="326" spans="1:22">
      <c r="A326" s="449" t="s">
        <v>1726</v>
      </c>
      <c r="B326" s="1083"/>
      <c r="C326" s="1083"/>
      <c r="D326" s="1083"/>
      <c r="E326" s="449" t="s">
        <v>1726</v>
      </c>
      <c r="F326" s="1083"/>
      <c r="G326" s="1083"/>
      <c r="H326" s="1083"/>
      <c r="I326" s="1083" t="s">
        <v>1759</v>
      </c>
      <c r="J326" s="449" t="s">
        <v>1726</v>
      </c>
      <c r="K326" s="464" t="str">
        <f t="shared" si="5"/>
        <v>●</v>
      </c>
      <c r="N326" s="1154">
        <v>24</v>
      </c>
      <c r="O326" s="1133" t="s">
        <v>4816</v>
      </c>
      <c r="P326" s="1155">
        <v>1</v>
      </c>
      <c r="Q326" s="1133" t="s">
        <v>982</v>
      </c>
      <c r="R326" s="1155">
        <v>1</v>
      </c>
      <c r="S326" s="1161" t="s">
        <v>981</v>
      </c>
      <c r="T326" s="1156">
        <v>1</v>
      </c>
      <c r="U326" s="1139" t="s">
        <v>1605</v>
      </c>
      <c r="V326" s="1152"/>
    </row>
    <row r="327" spans="1:22">
      <c r="A327" s="449" t="s">
        <v>1726</v>
      </c>
      <c r="B327" s="1083"/>
      <c r="C327" s="1083"/>
      <c r="D327" s="1083"/>
      <c r="E327" s="449" t="s">
        <v>1726</v>
      </c>
      <c r="F327" s="1083"/>
      <c r="G327" s="1083"/>
      <c r="H327" s="1083"/>
      <c r="I327" s="1083" t="s">
        <v>1759</v>
      </c>
      <c r="J327" s="449" t="s">
        <v>1726</v>
      </c>
      <c r="K327" s="464" t="str">
        <f t="shared" si="5"/>
        <v>●</v>
      </c>
      <c r="N327" s="1154">
        <v>24</v>
      </c>
      <c r="O327" s="1133" t="s">
        <v>4816</v>
      </c>
      <c r="P327" s="1154">
        <v>2</v>
      </c>
      <c r="Q327" s="1133" t="s">
        <v>982</v>
      </c>
      <c r="R327" s="1155">
        <v>2</v>
      </c>
      <c r="S327" s="1157" t="s">
        <v>32</v>
      </c>
      <c r="T327" s="1158">
        <v>1</v>
      </c>
      <c r="U327" s="1140" t="s">
        <v>730</v>
      </c>
      <c r="V327" s="1152"/>
    </row>
    <row r="328" spans="1:22">
      <c r="A328" s="449" t="s">
        <v>1726</v>
      </c>
      <c r="B328" s="1083"/>
      <c r="C328" s="1083"/>
      <c r="D328" s="1083"/>
      <c r="E328" s="449" t="s">
        <v>1726</v>
      </c>
      <c r="F328" s="1083"/>
      <c r="G328" s="1083"/>
      <c r="H328" s="1083"/>
      <c r="I328" s="1083" t="s">
        <v>1759</v>
      </c>
      <c r="J328" s="449" t="s">
        <v>1726</v>
      </c>
      <c r="K328" s="464" t="str">
        <f t="shared" si="5"/>
        <v>●</v>
      </c>
      <c r="N328" s="1154">
        <v>24</v>
      </c>
      <c r="O328" s="1133" t="s">
        <v>4816</v>
      </c>
      <c r="P328" s="1155">
        <v>1</v>
      </c>
      <c r="Q328" s="1137" t="s">
        <v>982</v>
      </c>
      <c r="R328" s="1154">
        <v>2</v>
      </c>
      <c r="S328" s="1159" t="s">
        <v>32</v>
      </c>
      <c r="T328" s="1160">
        <v>2</v>
      </c>
      <c r="U328" s="1140" t="s">
        <v>724</v>
      </c>
      <c r="V328" s="1152"/>
    </row>
    <row r="329" spans="1:22">
      <c r="A329" s="449" t="s">
        <v>1726</v>
      </c>
      <c r="B329" s="1083"/>
      <c r="C329" s="1083"/>
      <c r="D329" s="1083"/>
      <c r="E329" s="449" t="s">
        <v>1726</v>
      </c>
      <c r="F329" s="1083"/>
      <c r="G329" s="1083"/>
      <c r="H329" s="1083"/>
      <c r="I329" s="1083" t="s">
        <v>1759</v>
      </c>
      <c r="J329" s="449" t="s">
        <v>1726</v>
      </c>
      <c r="K329" s="464" t="str">
        <f t="shared" si="5"/>
        <v>●</v>
      </c>
      <c r="N329" s="1154">
        <v>24</v>
      </c>
      <c r="O329" s="1133" t="s">
        <v>4816</v>
      </c>
      <c r="P329" s="1155">
        <v>1</v>
      </c>
      <c r="Q329" s="1137" t="s">
        <v>982</v>
      </c>
      <c r="R329" s="1154">
        <v>2</v>
      </c>
      <c r="S329" s="1159" t="s">
        <v>32</v>
      </c>
      <c r="T329" s="1158">
        <v>3</v>
      </c>
      <c r="U329" s="1140" t="s">
        <v>725</v>
      </c>
      <c r="V329" s="1152"/>
    </row>
    <row r="330" spans="1:22">
      <c r="A330" s="449" t="s">
        <v>1726</v>
      </c>
      <c r="B330" s="1083"/>
      <c r="C330" s="1083"/>
      <c r="D330" s="1083"/>
      <c r="E330" s="449" t="s">
        <v>1726</v>
      </c>
      <c r="F330" s="1083"/>
      <c r="G330" s="1083"/>
      <c r="H330" s="1083"/>
      <c r="I330" s="1083" t="s">
        <v>1759</v>
      </c>
      <c r="J330" s="449" t="s">
        <v>1726</v>
      </c>
      <c r="K330" s="464" t="str">
        <f t="shared" si="5"/>
        <v>●</v>
      </c>
      <c r="N330" s="1154">
        <v>24</v>
      </c>
      <c r="O330" s="1133" t="s">
        <v>4816</v>
      </c>
      <c r="P330" s="1155">
        <v>1</v>
      </c>
      <c r="Q330" s="1137" t="s">
        <v>982</v>
      </c>
      <c r="R330" s="1154">
        <v>2</v>
      </c>
      <c r="S330" s="1159" t="s">
        <v>32</v>
      </c>
      <c r="T330" s="1160">
        <v>4</v>
      </c>
      <c r="U330" s="1140" t="s">
        <v>141</v>
      </c>
      <c r="V330" s="1152"/>
    </row>
    <row r="331" spans="1:22">
      <c r="A331" s="449" t="s">
        <v>1726</v>
      </c>
      <c r="B331" s="1083"/>
      <c r="C331" s="1083"/>
      <c r="D331" s="1083"/>
      <c r="E331" s="449" t="s">
        <v>1726</v>
      </c>
      <c r="F331" s="1083"/>
      <c r="G331" s="1083"/>
      <c r="H331" s="1083"/>
      <c r="I331" s="1083" t="s">
        <v>1759</v>
      </c>
      <c r="J331" s="449" t="s">
        <v>1726</v>
      </c>
      <c r="K331" s="464" t="str">
        <f t="shared" si="5"/>
        <v>●</v>
      </c>
      <c r="N331" s="1154">
        <v>24</v>
      </c>
      <c r="O331" s="1133" t="s">
        <v>4816</v>
      </c>
      <c r="P331" s="1155">
        <v>1</v>
      </c>
      <c r="Q331" s="1137" t="s">
        <v>982</v>
      </c>
      <c r="R331" s="1154">
        <v>2</v>
      </c>
      <c r="S331" s="1159" t="s">
        <v>32</v>
      </c>
      <c r="T331" s="1158">
        <v>5</v>
      </c>
      <c r="U331" s="1140" t="s">
        <v>728</v>
      </c>
      <c r="V331" s="1152"/>
    </row>
    <row r="332" spans="1:22">
      <c r="A332" s="449" t="s">
        <v>1726</v>
      </c>
      <c r="B332" s="1083"/>
      <c r="C332" s="1083"/>
      <c r="D332" s="1083"/>
      <c r="E332" s="449" t="s">
        <v>1726</v>
      </c>
      <c r="F332" s="1083"/>
      <c r="G332" s="1083"/>
      <c r="H332" s="1083"/>
      <c r="I332" s="1083" t="s">
        <v>1759</v>
      </c>
      <c r="J332" s="449" t="s">
        <v>1726</v>
      </c>
      <c r="K332" s="464" t="str">
        <f t="shared" si="5"/>
        <v>●</v>
      </c>
      <c r="N332" s="1154">
        <v>24</v>
      </c>
      <c r="O332" s="1133" t="s">
        <v>4816</v>
      </c>
      <c r="P332" s="1155">
        <v>1</v>
      </c>
      <c r="Q332" s="1137" t="s">
        <v>982</v>
      </c>
      <c r="R332" s="1154">
        <v>2</v>
      </c>
      <c r="S332" s="1159" t="s">
        <v>32</v>
      </c>
      <c r="T332" s="1160">
        <v>6</v>
      </c>
      <c r="U332" s="1140" t="s">
        <v>726</v>
      </c>
      <c r="V332" s="1152"/>
    </row>
    <row r="333" spans="1:22">
      <c r="A333" s="449" t="s">
        <v>1726</v>
      </c>
      <c r="B333" s="1083"/>
      <c r="C333" s="1083"/>
      <c r="D333" s="1083"/>
      <c r="E333" s="449" t="s">
        <v>1726</v>
      </c>
      <c r="F333" s="1083"/>
      <c r="G333" s="1083"/>
      <c r="H333" s="1083"/>
      <c r="I333" s="1083" t="s">
        <v>1759</v>
      </c>
      <c r="J333" s="449" t="s">
        <v>1726</v>
      </c>
      <c r="K333" s="464" t="str">
        <f t="shared" si="5"/>
        <v>●</v>
      </c>
      <c r="N333" s="1154">
        <v>24</v>
      </c>
      <c r="O333" s="1133" t="s">
        <v>4816</v>
      </c>
      <c r="P333" s="1155">
        <v>1</v>
      </c>
      <c r="Q333" s="1137" t="s">
        <v>982</v>
      </c>
      <c r="R333" s="1154">
        <v>2</v>
      </c>
      <c r="S333" s="1159" t="s">
        <v>32</v>
      </c>
      <c r="T333" s="1158">
        <v>7</v>
      </c>
      <c r="U333" s="1140" t="s">
        <v>727</v>
      </c>
      <c r="V333" s="1152"/>
    </row>
    <row r="334" spans="1:22">
      <c r="A334" s="449" t="s">
        <v>1726</v>
      </c>
      <c r="B334" s="1083"/>
      <c r="C334" s="1083"/>
      <c r="D334" s="1083"/>
      <c r="E334" s="449" t="s">
        <v>1726</v>
      </c>
      <c r="F334" s="1083"/>
      <c r="G334" s="1083"/>
      <c r="H334" s="1083"/>
      <c r="I334" s="1083" t="s">
        <v>1759</v>
      </c>
      <c r="J334" s="449" t="s">
        <v>1726</v>
      </c>
      <c r="K334" s="464" t="str">
        <f t="shared" si="5"/>
        <v>●</v>
      </c>
      <c r="N334" s="1154">
        <v>24</v>
      </c>
      <c r="O334" s="1133" t="s">
        <v>4816</v>
      </c>
      <c r="P334" s="1155">
        <v>1</v>
      </c>
      <c r="Q334" s="1137" t="s">
        <v>982</v>
      </c>
      <c r="R334" s="1154">
        <v>2</v>
      </c>
      <c r="S334" s="1159" t="s">
        <v>32</v>
      </c>
      <c r="T334" s="1160">
        <v>8</v>
      </c>
      <c r="U334" s="1140" t="s">
        <v>649</v>
      </c>
      <c r="V334" s="1152"/>
    </row>
    <row r="335" spans="1:22">
      <c r="A335" s="449" t="s">
        <v>1726</v>
      </c>
      <c r="B335" s="1083"/>
      <c r="C335" s="1083"/>
      <c r="D335" s="1083"/>
      <c r="E335" s="449" t="s">
        <v>1726</v>
      </c>
      <c r="F335" s="1083"/>
      <c r="G335" s="1083"/>
      <c r="H335" s="1083"/>
      <c r="I335" s="1083" t="s">
        <v>1759</v>
      </c>
      <c r="J335" s="449" t="s">
        <v>1726</v>
      </c>
      <c r="K335" s="464" t="str">
        <f t="shared" ref="K335:K398" si="6">HLOOKUP($A$2,$A$11:$J$5015,ROW()-10,0)</f>
        <v>●</v>
      </c>
      <c r="N335" s="1154">
        <v>24</v>
      </c>
      <c r="O335" s="1133" t="s">
        <v>4816</v>
      </c>
      <c r="P335" s="1155">
        <v>1</v>
      </c>
      <c r="Q335" s="1137" t="s">
        <v>982</v>
      </c>
      <c r="R335" s="1154">
        <v>2</v>
      </c>
      <c r="S335" s="1159" t="s">
        <v>32</v>
      </c>
      <c r="T335" s="1158">
        <v>9</v>
      </c>
      <c r="U335" s="1140" t="s">
        <v>650</v>
      </c>
      <c r="V335" s="1152"/>
    </row>
    <row r="336" spans="1:22">
      <c r="A336" s="449" t="s">
        <v>1726</v>
      </c>
      <c r="B336" s="1083"/>
      <c r="C336" s="1083"/>
      <c r="D336" s="1083"/>
      <c r="E336" s="449" t="s">
        <v>1726</v>
      </c>
      <c r="F336" s="1083"/>
      <c r="G336" s="1083"/>
      <c r="H336" s="1083"/>
      <c r="I336" s="1083" t="s">
        <v>1759</v>
      </c>
      <c r="J336" s="449" t="s">
        <v>1726</v>
      </c>
      <c r="K336" s="464" t="str">
        <f t="shared" si="6"/>
        <v>●</v>
      </c>
      <c r="N336" s="1154">
        <v>24</v>
      </c>
      <c r="O336" s="1133" t="s">
        <v>4816</v>
      </c>
      <c r="P336" s="1154">
        <v>2</v>
      </c>
      <c r="Q336" s="1133" t="s">
        <v>312</v>
      </c>
      <c r="R336" s="1155">
        <v>1</v>
      </c>
      <c r="S336" s="1161" t="s">
        <v>981</v>
      </c>
      <c r="T336" s="1156">
        <v>1</v>
      </c>
      <c r="U336" s="1139" t="s">
        <v>1301</v>
      </c>
      <c r="V336" s="1152"/>
    </row>
    <row r="337" spans="1:22">
      <c r="A337" s="449" t="s">
        <v>1726</v>
      </c>
      <c r="B337" s="1083"/>
      <c r="C337" s="1083"/>
      <c r="D337" s="1083"/>
      <c r="E337" s="449" t="s">
        <v>1726</v>
      </c>
      <c r="F337" s="1083"/>
      <c r="G337" s="1083"/>
      <c r="H337" s="1083"/>
      <c r="I337" s="1083" t="s">
        <v>1759</v>
      </c>
      <c r="J337" s="449" t="s">
        <v>1726</v>
      </c>
      <c r="K337" s="464" t="str">
        <f t="shared" si="6"/>
        <v>●</v>
      </c>
      <c r="N337" s="1154">
        <v>24</v>
      </c>
      <c r="O337" s="1133" t="s">
        <v>4816</v>
      </c>
      <c r="P337" s="1154">
        <v>2</v>
      </c>
      <c r="Q337" s="1137" t="s">
        <v>312</v>
      </c>
      <c r="R337" s="1154">
        <v>1</v>
      </c>
      <c r="S337" s="1161" t="s">
        <v>981</v>
      </c>
      <c r="T337" s="1156">
        <v>2</v>
      </c>
      <c r="U337" s="1139" t="s">
        <v>1292</v>
      </c>
      <c r="V337" s="1152"/>
    </row>
    <row r="338" spans="1:22">
      <c r="A338" s="449" t="s">
        <v>1726</v>
      </c>
      <c r="B338" s="1083"/>
      <c r="C338" s="1083"/>
      <c r="D338" s="1083"/>
      <c r="E338" s="449" t="s">
        <v>1726</v>
      </c>
      <c r="F338" s="1083"/>
      <c r="G338" s="1083"/>
      <c r="H338" s="1083"/>
      <c r="I338" s="1083" t="s">
        <v>1759</v>
      </c>
      <c r="J338" s="449" t="s">
        <v>1726</v>
      </c>
      <c r="K338" s="464" t="str">
        <f t="shared" si="6"/>
        <v>●</v>
      </c>
      <c r="N338" s="1154">
        <v>24</v>
      </c>
      <c r="O338" s="1133" t="s">
        <v>4816</v>
      </c>
      <c r="P338" s="1154">
        <v>2</v>
      </c>
      <c r="Q338" s="1137" t="s">
        <v>312</v>
      </c>
      <c r="R338" s="1154">
        <v>1</v>
      </c>
      <c r="S338" s="1161" t="s">
        <v>981</v>
      </c>
      <c r="T338" s="1156">
        <v>3</v>
      </c>
      <c r="U338" s="1139" t="s">
        <v>1293</v>
      </c>
      <c r="V338" s="1152"/>
    </row>
    <row r="339" spans="1:22">
      <c r="A339" s="449" t="s">
        <v>1726</v>
      </c>
      <c r="B339" s="1083"/>
      <c r="C339" s="1083"/>
      <c r="D339" s="1083"/>
      <c r="E339" s="449" t="s">
        <v>1726</v>
      </c>
      <c r="F339" s="1083"/>
      <c r="G339" s="1083"/>
      <c r="H339" s="1083"/>
      <c r="I339" s="1083" t="s">
        <v>1759</v>
      </c>
      <c r="J339" s="449" t="s">
        <v>1726</v>
      </c>
      <c r="K339" s="464" t="str">
        <f t="shared" si="6"/>
        <v>●</v>
      </c>
      <c r="N339" s="1154">
        <v>24</v>
      </c>
      <c r="O339" s="1133" t="s">
        <v>4816</v>
      </c>
      <c r="P339" s="1154">
        <v>2</v>
      </c>
      <c r="Q339" s="1133" t="s">
        <v>312</v>
      </c>
      <c r="R339" s="1155">
        <v>2</v>
      </c>
      <c r="S339" s="1157" t="s">
        <v>32</v>
      </c>
      <c r="T339" s="1158">
        <v>1</v>
      </c>
      <c r="U339" s="1140" t="s">
        <v>725</v>
      </c>
      <c r="V339" s="1152"/>
    </row>
    <row r="340" spans="1:22">
      <c r="A340" s="449" t="s">
        <v>1726</v>
      </c>
      <c r="B340" s="1083"/>
      <c r="C340" s="1083"/>
      <c r="D340" s="1083"/>
      <c r="E340" s="449" t="s">
        <v>1726</v>
      </c>
      <c r="F340" s="1083"/>
      <c r="G340" s="1083"/>
      <c r="H340" s="1083"/>
      <c r="I340" s="1083" t="s">
        <v>1759</v>
      </c>
      <c r="J340" s="449" t="s">
        <v>1726</v>
      </c>
      <c r="K340" s="464" t="str">
        <f t="shared" si="6"/>
        <v>●</v>
      </c>
      <c r="N340" s="1154">
        <v>24</v>
      </c>
      <c r="O340" s="1133" t="s">
        <v>4816</v>
      </c>
      <c r="P340" s="1154">
        <v>2</v>
      </c>
      <c r="Q340" s="1137" t="s">
        <v>312</v>
      </c>
      <c r="R340" s="1154">
        <v>2</v>
      </c>
      <c r="S340" s="1159" t="s">
        <v>32</v>
      </c>
      <c r="T340" s="1160">
        <v>2</v>
      </c>
      <c r="U340" s="1140" t="s">
        <v>651</v>
      </c>
      <c r="V340" s="1152"/>
    </row>
    <row r="341" spans="1:22">
      <c r="A341" s="449" t="s">
        <v>1726</v>
      </c>
      <c r="B341" s="1083"/>
      <c r="C341" s="1083"/>
      <c r="D341" s="1083"/>
      <c r="E341" s="449" t="s">
        <v>1726</v>
      </c>
      <c r="F341" s="1083"/>
      <c r="G341" s="1083"/>
      <c r="H341" s="1083"/>
      <c r="I341" s="1083" t="s">
        <v>1759</v>
      </c>
      <c r="J341" s="449" t="s">
        <v>1726</v>
      </c>
      <c r="K341" s="464" t="str">
        <f t="shared" si="6"/>
        <v>●</v>
      </c>
      <c r="N341" s="1154">
        <v>25</v>
      </c>
      <c r="O341" s="1133" t="s">
        <v>4817</v>
      </c>
      <c r="P341" s="1155">
        <v>1</v>
      </c>
      <c r="Q341" s="1133" t="s">
        <v>982</v>
      </c>
      <c r="R341" s="1155">
        <v>1</v>
      </c>
      <c r="S341" s="1161" t="s">
        <v>981</v>
      </c>
      <c r="T341" s="1156">
        <v>1</v>
      </c>
      <c r="U341" s="1139" t="s">
        <v>1605</v>
      </c>
      <c r="V341" s="1152"/>
    </row>
    <row r="342" spans="1:22">
      <c r="A342" s="449" t="s">
        <v>1726</v>
      </c>
      <c r="B342" s="1083"/>
      <c r="C342" s="1083"/>
      <c r="D342" s="1083"/>
      <c r="E342" s="449" t="s">
        <v>1726</v>
      </c>
      <c r="F342" s="1083"/>
      <c r="G342" s="1083"/>
      <c r="H342" s="1083"/>
      <c r="I342" s="1083" t="s">
        <v>1759</v>
      </c>
      <c r="J342" s="449" t="s">
        <v>1726</v>
      </c>
      <c r="K342" s="464" t="str">
        <f t="shared" si="6"/>
        <v>●</v>
      </c>
      <c r="N342" s="1154">
        <v>25</v>
      </c>
      <c r="O342" s="1133" t="s">
        <v>4817</v>
      </c>
      <c r="P342" s="1155">
        <v>1</v>
      </c>
      <c r="Q342" s="1137" t="s">
        <v>982</v>
      </c>
      <c r="R342" s="1155">
        <v>2</v>
      </c>
      <c r="S342" s="1157" t="s">
        <v>32</v>
      </c>
      <c r="T342" s="1158">
        <v>1</v>
      </c>
      <c r="U342" s="1140" t="s">
        <v>730</v>
      </c>
      <c r="V342" s="1152"/>
    </row>
    <row r="343" spans="1:22">
      <c r="A343" s="449" t="s">
        <v>1726</v>
      </c>
      <c r="B343" s="1083"/>
      <c r="C343" s="1083"/>
      <c r="D343" s="1083"/>
      <c r="E343" s="449" t="s">
        <v>1726</v>
      </c>
      <c r="F343" s="1083"/>
      <c r="G343" s="1083"/>
      <c r="H343" s="1083"/>
      <c r="I343" s="1083" t="s">
        <v>1759</v>
      </c>
      <c r="J343" s="449" t="s">
        <v>1726</v>
      </c>
      <c r="K343" s="464" t="str">
        <f t="shared" si="6"/>
        <v>●</v>
      </c>
      <c r="N343" s="1154">
        <v>25</v>
      </c>
      <c r="O343" s="1133" t="s">
        <v>4817</v>
      </c>
      <c r="P343" s="1155">
        <v>1</v>
      </c>
      <c r="Q343" s="1137" t="s">
        <v>982</v>
      </c>
      <c r="R343" s="1154">
        <v>2</v>
      </c>
      <c r="S343" s="1159" t="s">
        <v>32</v>
      </c>
      <c r="T343" s="1160">
        <v>2</v>
      </c>
      <c r="U343" s="1140" t="s">
        <v>724</v>
      </c>
      <c r="V343" s="1152"/>
    </row>
    <row r="344" spans="1:22">
      <c r="A344" s="449" t="s">
        <v>1726</v>
      </c>
      <c r="B344" s="1083"/>
      <c r="C344" s="1083"/>
      <c r="D344" s="1083"/>
      <c r="E344" s="449" t="s">
        <v>1726</v>
      </c>
      <c r="F344" s="1083"/>
      <c r="G344" s="1083"/>
      <c r="H344" s="1083"/>
      <c r="I344" s="1083" t="s">
        <v>1759</v>
      </c>
      <c r="J344" s="449" t="s">
        <v>1726</v>
      </c>
      <c r="K344" s="464" t="str">
        <f t="shared" si="6"/>
        <v>●</v>
      </c>
      <c r="N344" s="1154">
        <v>25</v>
      </c>
      <c r="O344" s="1133" t="s">
        <v>4817</v>
      </c>
      <c r="P344" s="1155">
        <v>1</v>
      </c>
      <c r="Q344" s="1137" t="s">
        <v>982</v>
      </c>
      <c r="R344" s="1154">
        <v>2</v>
      </c>
      <c r="S344" s="1159" t="s">
        <v>32</v>
      </c>
      <c r="T344" s="1158">
        <v>3</v>
      </c>
      <c r="U344" s="1140" t="s">
        <v>725</v>
      </c>
      <c r="V344" s="1152"/>
    </row>
    <row r="345" spans="1:22">
      <c r="A345" s="449" t="s">
        <v>1726</v>
      </c>
      <c r="B345" s="1083"/>
      <c r="C345" s="1083"/>
      <c r="D345" s="1083"/>
      <c r="E345" s="449" t="s">
        <v>1726</v>
      </c>
      <c r="F345" s="1083"/>
      <c r="G345" s="1083"/>
      <c r="H345" s="1083"/>
      <c r="I345" s="1083" t="s">
        <v>1759</v>
      </c>
      <c r="J345" s="449" t="s">
        <v>1726</v>
      </c>
      <c r="K345" s="464" t="str">
        <f t="shared" si="6"/>
        <v>●</v>
      </c>
      <c r="N345" s="1154">
        <v>25</v>
      </c>
      <c r="O345" s="1133" t="s">
        <v>4817</v>
      </c>
      <c r="P345" s="1155">
        <v>1</v>
      </c>
      <c r="Q345" s="1137" t="s">
        <v>982</v>
      </c>
      <c r="R345" s="1154">
        <v>2</v>
      </c>
      <c r="S345" s="1159" t="s">
        <v>32</v>
      </c>
      <c r="T345" s="1160">
        <v>4</v>
      </c>
      <c r="U345" s="1140" t="s">
        <v>141</v>
      </c>
      <c r="V345" s="1152"/>
    </row>
    <row r="346" spans="1:22">
      <c r="A346" s="449" t="s">
        <v>1726</v>
      </c>
      <c r="B346" s="1083"/>
      <c r="C346" s="1083"/>
      <c r="D346" s="1083"/>
      <c r="E346" s="449" t="s">
        <v>1726</v>
      </c>
      <c r="F346" s="1083"/>
      <c r="G346" s="1083"/>
      <c r="H346" s="1083"/>
      <c r="I346" s="1083" t="s">
        <v>1759</v>
      </c>
      <c r="J346" s="449" t="s">
        <v>1726</v>
      </c>
      <c r="K346" s="464" t="str">
        <f t="shared" si="6"/>
        <v>●</v>
      </c>
      <c r="N346" s="1154">
        <v>25</v>
      </c>
      <c r="O346" s="1133" t="s">
        <v>4817</v>
      </c>
      <c r="P346" s="1155">
        <v>1</v>
      </c>
      <c r="Q346" s="1137" t="s">
        <v>982</v>
      </c>
      <c r="R346" s="1154">
        <v>2</v>
      </c>
      <c r="S346" s="1159" t="s">
        <v>32</v>
      </c>
      <c r="T346" s="1158">
        <v>5</v>
      </c>
      <c r="U346" s="1140" t="s">
        <v>728</v>
      </c>
      <c r="V346" s="1152"/>
    </row>
    <row r="347" spans="1:22">
      <c r="A347" s="449" t="s">
        <v>1726</v>
      </c>
      <c r="B347" s="1083"/>
      <c r="C347" s="1083"/>
      <c r="D347" s="1083"/>
      <c r="E347" s="449" t="s">
        <v>1726</v>
      </c>
      <c r="F347" s="1083"/>
      <c r="G347" s="1083"/>
      <c r="H347" s="1083"/>
      <c r="I347" s="1083" t="s">
        <v>1759</v>
      </c>
      <c r="J347" s="449" t="s">
        <v>1726</v>
      </c>
      <c r="K347" s="464" t="str">
        <f t="shared" si="6"/>
        <v>●</v>
      </c>
      <c r="N347" s="1154">
        <v>25</v>
      </c>
      <c r="O347" s="1133" t="s">
        <v>4817</v>
      </c>
      <c r="P347" s="1155">
        <v>1</v>
      </c>
      <c r="Q347" s="1137" t="s">
        <v>982</v>
      </c>
      <c r="R347" s="1154">
        <v>2</v>
      </c>
      <c r="S347" s="1159" t="s">
        <v>32</v>
      </c>
      <c r="T347" s="1160">
        <v>6</v>
      </c>
      <c r="U347" s="1140" t="s">
        <v>726</v>
      </c>
      <c r="V347" s="1152"/>
    </row>
    <row r="348" spans="1:22">
      <c r="A348" s="449" t="s">
        <v>1726</v>
      </c>
      <c r="B348" s="1083"/>
      <c r="C348" s="1083"/>
      <c r="D348" s="1083"/>
      <c r="E348" s="449" t="s">
        <v>1726</v>
      </c>
      <c r="F348" s="1083"/>
      <c r="G348" s="1083"/>
      <c r="H348" s="1083"/>
      <c r="I348" s="1083" t="s">
        <v>1759</v>
      </c>
      <c r="J348" s="449" t="s">
        <v>1726</v>
      </c>
      <c r="K348" s="464" t="str">
        <f t="shared" si="6"/>
        <v>●</v>
      </c>
      <c r="N348" s="1154">
        <v>25</v>
      </c>
      <c r="O348" s="1133" t="s">
        <v>4817</v>
      </c>
      <c r="P348" s="1155">
        <v>1</v>
      </c>
      <c r="Q348" s="1137" t="s">
        <v>982</v>
      </c>
      <c r="R348" s="1154">
        <v>2</v>
      </c>
      <c r="S348" s="1159" t="s">
        <v>32</v>
      </c>
      <c r="T348" s="1158">
        <v>7</v>
      </c>
      <c r="U348" s="1140" t="s">
        <v>727</v>
      </c>
      <c r="V348" s="1152"/>
    </row>
    <row r="349" spans="1:22">
      <c r="A349" s="449" t="s">
        <v>1726</v>
      </c>
      <c r="B349" s="1083"/>
      <c r="C349" s="1083"/>
      <c r="D349" s="1083"/>
      <c r="E349" s="449" t="s">
        <v>1726</v>
      </c>
      <c r="F349" s="1083"/>
      <c r="G349" s="1083"/>
      <c r="H349" s="1083"/>
      <c r="I349" s="1083" t="s">
        <v>1759</v>
      </c>
      <c r="J349" s="449" t="s">
        <v>1726</v>
      </c>
      <c r="K349" s="464" t="str">
        <f t="shared" si="6"/>
        <v>●</v>
      </c>
      <c r="N349" s="1154">
        <v>25</v>
      </c>
      <c r="O349" s="1133" t="s">
        <v>4817</v>
      </c>
      <c r="P349" s="1155">
        <v>1</v>
      </c>
      <c r="Q349" s="1137" t="s">
        <v>982</v>
      </c>
      <c r="R349" s="1154">
        <v>2</v>
      </c>
      <c r="S349" s="1159" t="s">
        <v>32</v>
      </c>
      <c r="T349" s="1160">
        <v>8</v>
      </c>
      <c r="U349" s="1140" t="s">
        <v>649</v>
      </c>
      <c r="V349" s="1152"/>
    </row>
    <row r="350" spans="1:22">
      <c r="A350" s="449" t="s">
        <v>1726</v>
      </c>
      <c r="B350" s="1083"/>
      <c r="C350" s="1083"/>
      <c r="D350" s="1083"/>
      <c r="E350" s="449" t="s">
        <v>1726</v>
      </c>
      <c r="F350" s="1083"/>
      <c r="G350" s="1083"/>
      <c r="H350" s="1083"/>
      <c r="I350" s="1083" t="s">
        <v>1759</v>
      </c>
      <c r="J350" s="449" t="s">
        <v>1726</v>
      </c>
      <c r="K350" s="464" t="str">
        <f t="shared" si="6"/>
        <v>●</v>
      </c>
      <c r="N350" s="1154">
        <v>25</v>
      </c>
      <c r="O350" s="1133" t="s">
        <v>4817</v>
      </c>
      <c r="P350" s="1155">
        <v>1</v>
      </c>
      <c r="Q350" s="1137" t="s">
        <v>982</v>
      </c>
      <c r="R350" s="1154">
        <v>2</v>
      </c>
      <c r="S350" s="1159" t="s">
        <v>32</v>
      </c>
      <c r="T350" s="1158">
        <v>9</v>
      </c>
      <c r="U350" s="1140" t="s">
        <v>650</v>
      </c>
      <c r="V350" s="1152"/>
    </row>
    <row r="351" spans="1:22">
      <c r="A351" s="449" t="s">
        <v>1726</v>
      </c>
      <c r="B351" s="1083"/>
      <c r="C351" s="1083"/>
      <c r="D351" s="1083"/>
      <c r="E351" s="449" t="s">
        <v>1726</v>
      </c>
      <c r="F351" s="1083"/>
      <c r="G351" s="1083"/>
      <c r="H351" s="1083"/>
      <c r="I351" s="1083" t="s">
        <v>1759</v>
      </c>
      <c r="J351" s="449" t="s">
        <v>1726</v>
      </c>
      <c r="K351" s="464" t="str">
        <f t="shared" si="6"/>
        <v>●</v>
      </c>
      <c r="N351" s="1154">
        <v>25</v>
      </c>
      <c r="O351" s="1133" t="s">
        <v>4817</v>
      </c>
      <c r="P351" s="1154">
        <v>2</v>
      </c>
      <c r="Q351" s="1133" t="s">
        <v>312</v>
      </c>
      <c r="R351" s="1155">
        <v>1</v>
      </c>
      <c r="S351" s="1161" t="s">
        <v>981</v>
      </c>
      <c r="T351" s="1156">
        <v>1</v>
      </c>
      <c r="U351" s="1139" t="s">
        <v>1608</v>
      </c>
      <c r="V351" s="1152"/>
    </row>
    <row r="352" spans="1:22">
      <c r="A352" s="449" t="s">
        <v>1726</v>
      </c>
      <c r="B352" s="1083"/>
      <c r="C352" s="1083"/>
      <c r="D352" s="1083"/>
      <c r="E352" s="449" t="s">
        <v>1726</v>
      </c>
      <c r="F352" s="1083"/>
      <c r="G352" s="1083"/>
      <c r="H352" s="1083"/>
      <c r="I352" s="1083" t="s">
        <v>1759</v>
      </c>
      <c r="J352" s="449" t="s">
        <v>1726</v>
      </c>
      <c r="K352" s="464" t="str">
        <f t="shared" si="6"/>
        <v>●</v>
      </c>
      <c r="N352" s="1154">
        <v>25</v>
      </c>
      <c r="O352" s="1133" t="s">
        <v>4817</v>
      </c>
      <c r="P352" s="1154">
        <v>2</v>
      </c>
      <c r="Q352" s="1137" t="s">
        <v>1609</v>
      </c>
      <c r="R352" s="1154">
        <v>1</v>
      </c>
      <c r="S352" s="1161" t="s">
        <v>981</v>
      </c>
      <c r="T352" s="1156">
        <v>2</v>
      </c>
      <c r="U352" s="1139" t="s">
        <v>1292</v>
      </c>
      <c r="V352" s="1152"/>
    </row>
    <row r="353" spans="1:22">
      <c r="A353" s="449" t="s">
        <v>1726</v>
      </c>
      <c r="B353" s="1083"/>
      <c r="C353" s="1083"/>
      <c r="D353" s="1083"/>
      <c r="E353" s="449" t="s">
        <v>1726</v>
      </c>
      <c r="F353" s="1083"/>
      <c r="G353" s="1083"/>
      <c r="H353" s="1083"/>
      <c r="I353" s="1083" t="s">
        <v>1759</v>
      </c>
      <c r="J353" s="449" t="s">
        <v>1726</v>
      </c>
      <c r="K353" s="464" t="str">
        <f t="shared" si="6"/>
        <v>●</v>
      </c>
      <c r="N353" s="1154">
        <v>25</v>
      </c>
      <c r="O353" s="1133" t="s">
        <v>4817</v>
      </c>
      <c r="P353" s="1154">
        <v>2</v>
      </c>
      <c r="Q353" s="1137" t="s">
        <v>1609</v>
      </c>
      <c r="R353" s="1154">
        <v>1</v>
      </c>
      <c r="S353" s="1161" t="s">
        <v>981</v>
      </c>
      <c r="T353" s="1156">
        <v>3</v>
      </c>
      <c r="U353" s="1139" t="s">
        <v>1293</v>
      </c>
      <c r="V353" s="1152"/>
    </row>
    <row r="354" spans="1:22">
      <c r="A354" s="449" t="s">
        <v>1726</v>
      </c>
      <c r="B354" s="1083"/>
      <c r="C354" s="1083"/>
      <c r="D354" s="1083"/>
      <c r="E354" s="449" t="s">
        <v>1726</v>
      </c>
      <c r="F354" s="1083"/>
      <c r="G354" s="1083"/>
      <c r="H354" s="1083"/>
      <c r="I354" s="1083" t="s">
        <v>1759</v>
      </c>
      <c r="J354" s="449" t="s">
        <v>1726</v>
      </c>
      <c r="K354" s="464" t="str">
        <f t="shared" si="6"/>
        <v>●</v>
      </c>
      <c r="N354" s="1154">
        <v>25</v>
      </c>
      <c r="O354" s="1133" t="s">
        <v>4817</v>
      </c>
      <c r="P354" s="1154">
        <v>2</v>
      </c>
      <c r="Q354" s="1137" t="s">
        <v>1609</v>
      </c>
      <c r="R354" s="1155">
        <v>2</v>
      </c>
      <c r="S354" s="1157" t="s">
        <v>32</v>
      </c>
      <c r="T354" s="1158">
        <v>1</v>
      </c>
      <c r="U354" s="1140" t="s">
        <v>725</v>
      </c>
      <c r="V354" s="1152"/>
    </row>
    <row r="355" spans="1:22">
      <c r="A355" s="449" t="s">
        <v>1726</v>
      </c>
      <c r="B355" s="1083"/>
      <c r="C355" s="1083"/>
      <c r="D355" s="1083"/>
      <c r="E355" s="449" t="s">
        <v>1726</v>
      </c>
      <c r="F355" s="1083"/>
      <c r="G355" s="1083"/>
      <c r="H355" s="1083"/>
      <c r="I355" s="1083" t="s">
        <v>1759</v>
      </c>
      <c r="J355" s="449" t="s">
        <v>1726</v>
      </c>
      <c r="K355" s="464" t="str">
        <f t="shared" si="6"/>
        <v>●</v>
      </c>
      <c r="N355" s="1154">
        <v>25</v>
      </c>
      <c r="O355" s="1133" t="s">
        <v>4817</v>
      </c>
      <c r="P355" s="1154">
        <v>2</v>
      </c>
      <c r="Q355" s="1137" t="s">
        <v>1609</v>
      </c>
      <c r="R355" s="1154">
        <v>2</v>
      </c>
      <c r="S355" s="1159" t="s">
        <v>32</v>
      </c>
      <c r="T355" s="1160">
        <v>2</v>
      </c>
      <c r="U355" s="1140" t="s">
        <v>651</v>
      </c>
      <c r="V355" s="1152"/>
    </row>
    <row r="356" spans="1:22">
      <c r="A356" s="449" t="s">
        <v>1726</v>
      </c>
      <c r="B356" s="1083"/>
      <c r="C356" s="1083"/>
      <c r="D356" s="1083"/>
      <c r="E356" s="449" t="s">
        <v>1726</v>
      </c>
      <c r="F356" s="1083"/>
      <c r="G356" s="1083"/>
      <c r="H356" s="1083"/>
      <c r="I356" s="1083" t="s">
        <v>1759</v>
      </c>
      <c r="J356" s="449" t="s">
        <v>1726</v>
      </c>
      <c r="K356" s="464" t="str">
        <f t="shared" si="6"/>
        <v>●</v>
      </c>
      <c r="N356" s="1154">
        <v>26</v>
      </c>
      <c r="O356" s="1137" t="s">
        <v>4818</v>
      </c>
      <c r="P356" s="1154">
        <v>1</v>
      </c>
      <c r="Q356" s="1137" t="s">
        <v>982</v>
      </c>
      <c r="R356" s="1154">
        <v>1</v>
      </c>
      <c r="S356" s="1161" t="s">
        <v>981</v>
      </c>
      <c r="T356" s="1156">
        <v>1</v>
      </c>
      <c r="U356" s="1139" t="s">
        <v>1289</v>
      </c>
      <c r="V356" s="1152"/>
    </row>
    <row r="357" spans="1:22">
      <c r="A357" s="449" t="s">
        <v>1726</v>
      </c>
      <c r="B357" s="1083"/>
      <c r="C357" s="1083"/>
      <c r="D357" s="1083"/>
      <c r="E357" s="449" t="s">
        <v>1726</v>
      </c>
      <c r="F357" s="1083"/>
      <c r="G357" s="1083"/>
      <c r="H357" s="1083"/>
      <c r="I357" s="1083" t="s">
        <v>1759</v>
      </c>
      <c r="J357" s="449" t="s">
        <v>1726</v>
      </c>
      <c r="K357" s="464" t="str">
        <f t="shared" si="6"/>
        <v>●</v>
      </c>
      <c r="N357" s="1154">
        <v>26</v>
      </c>
      <c r="O357" s="1137" t="s">
        <v>4818</v>
      </c>
      <c r="P357" s="1154">
        <v>2</v>
      </c>
      <c r="Q357" s="1133" t="s">
        <v>312</v>
      </c>
      <c r="R357" s="1155">
        <v>1</v>
      </c>
      <c r="S357" s="1161" t="s">
        <v>981</v>
      </c>
      <c r="T357" s="1156">
        <v>1</v>
      </c>
      <c r="U357" s="1139" t="s">
        <v>1294</v>
      </c>
      <c r="V357" s="1152"/>
    </row>
    <row r="358" spans="1:22">
      <c r="A358" s="449" t="s">
        <v>1726</v>
      </c>
      <c r="B358" s="1083"/>
      <c r="C358" s="1083"/>
      <c r="D358" s="1083"/>
      <c r="E358" s="449" t="s">
        <v>1726</v>
      </c>
      <c r="F358" s="1083"/>
      <c r="G358" s="1083"/>
      <c r="H358" s="1083"/>
      <c r="I358" s="1083" t="s">
        <v>1759</v>
      </c>
      <c r="J358" s="449" t="s">
        <v>1726</v>
      </c>
      <c r="K358" s="464" t="str">
        <f t="shared" si="6"/>
        <v>●</v>
      </c>
      <c r="N358" s="1154">
        <v>26</v>
      </c>
      <c r="O358" s="1137" t="s">
        <v>4818</v>
      </c>
      <c r="P358" s="1154">
        <v>2</v>
      </c>
      <c r="Q358" s="1137" t="s">
        <v>312</v>
      </c>
      <c r="R358" s="1154">
        <v>1</v>
      </c>
      <c r="S358" s="1161" t="s">
        <v>981</v>
      </c>
      <c r="T358" s="1156">
        <v>2</v>
      </c>
      <c r="U358" s="1139" t="s">
        <v>1292</v>
      </c>
      <c r="V358" s="1152"/>
    </row>
    <row r="359" spans="1:22">
      <c r="A359" s="449" t="s">
        <v>1726</v>
      </c>
      <c r="B359" s="1083"/>
      <c r="C359" s="1083"/>
      <c r="D359" s="1083"/>
      <c r="E359" s="449" t="s">
        <v>1726</v>
      </c>
      <c r="F359" s="1083"/>
      <c r="G359" s="1083"/>
      <c r="H359" s="1083"/>
      <c r="I359" s="1083" t="s">
        <v>1759</v>
      </c>
      <c r="J359" s="449" t="s">
        <v>1726</v>
      </c>
      <c r="K359" s="464" t="str">
        <f t="shared" si="6"/>
        <v>●</v>
      </c>
      <c r="N359" s="1154">
        <v>26</v>
      </c>
      <c r="O359" s="1137" t="s">
        <v>4818</v>
      </c>
      <c r="P359" s="1154">
        <v>2</v>
      </c>
      <c r="Q359" s="1137" t="s">
        <v>312</v>
      </c>
      <c r="R359" s="1154">
        <v>1</v>
      </c>
      <c r="S359" s="1161" t="s">
        <v>981</v>
      </c>
      <c r="T359" s="1156">
        <v>3</v>
      </c>
      <c r="U359" s="1139" t="s">
        <v>1293</v>
      </c>
      <c r="V359" s="1152"/>
    </row>
    <row r="360" spans="1:22">
      <c r="A360" s="449" t="s">
        <v>1726</v>
      </c>
      <c r="B360" s="1083"/>
      <c r="C360" s="1083"/>
      <c r="D360" s="1083"/>
      <c r="E360" s="449" t="s">
        <v>1726</v>
      </c>
      <c r="F360" s="1083"/>
      <c r="G360" s="1083"/>
      <c r="H360" s="1083"/>
      <c r="I360" s="1083" t="s">
        <v>1759</v>
      </c>
      <c r="J360" s="449" t="s">
        <v>1726</v>
      </c>
      <c r="K360" s="464" t="str">
        <f t="shared" si="6"/>
        <v>●</v>
      </c>
      <c r="N360" s="1154">
        <v>27</v>
      </c>
      <c r="O360" s="1133" t="s">
        <v>4819</v>
      </c>
      <c r="P360" s="1155">
        <v>1</v>
      </c>
      <c r="Q360" s="1133" t="s">
        <v>982</v>
      </c>
      <c r="R360" s="1155">
        <v>1</v>
      </c>
      <c r="S360" s="1161" t="s">
        <v>981</v>
      </c>
      <c r="T360" s="1156">
        <v>1</v>
      </c>
      <c r="U360" s="1139" t="s">
        <v>1289</v>
      </c>
      <c r="V360" s="1152"/>
    </row>
    <row r="361" spans="1:22">
      <c r="A361" s="449" t="s">
        <v>1726</v>
      </c>
      <c r="B361" s="1083"/>
      <c r="C361" s="1083"/>
      <c r="D361" s="1083"/>
      <c r="E361" s="449" t="s">
        <v>1726</v>
      </c>
      <c r="F361" s="1083"/>
      <c r="G361" s="1083"/>
      <c r="H361" s="1083"/>
      <c r="I361" s="1083" t="s">
        <v>1759</v>
      </c>
      <c r="J361" s="449" t="s">
        <v>1726</v>
      </c>
      <c r="K361" s="464" t="str">
        <f t="shared" si="6"/>
        <v>●</v>
      </c>
      <c r="N361" s="1154">
        <v>27</v>
      </c>
      <c r="O361" s="1133" t="s">
        <v>4819</v>
      </c>
      <c r="P361" s="1155">
        <v>1</v>
      </c>
      <c r="Q361" s="1137" t="s">
        <v>982</v>
      </c>
      <c r="R361" s="1154">
        <v>1</v>
      </c>
      <c r="S361" s="1161" t="s">
        <v>981</v>
      </c>
      <c r="T361" s="1156">
        <v>2</v>
      </c>
      <c r="U361" s="1139" t="s">
        <v>1302</v>
      </c>
      <c r="V361" s="1152"/>
    </row>
    <row r="362" spans="1:22">
      <c r="A362" s="449" t="s">
        <v>1726</v>
      </c>
      <c r="B362" s="1083"/>
      <c r="C362" s="1083"/>
      <c r="D362" s="1083"/>
      <c r="E362" s="449" t="s">
        <v>1726</v>
      </c>
      <c r="F362" s="1083"/>
      <c r="G362" s="1083"/>
      <c r="H362" s="1083"/>
      <c r="I362" s="1083" t="s">
        <v>1759</v>
      </c>
      <c r="J362" s="449" t="s">
        <v>1726</v>
      </c>
      <c r="K362" s="464" t="str">
        <f t="shared" si="6"/>
        <v>●</v>
      </c>
      <c r="N362" s="1154">
        <v>27</v>
      </c>
      <c r="O362" s="1133" t="s">
        <v>4819</v>
      </c>
      <c r="P362" s="1155">
        <v>1</v>
      </c>
      <c r="Q362" s="1133" t="s">
        <v>982</v>
      </c>
      <c r="R362" s="1155">
        <v>2</v>
      </c>
      <c r="S362" s="1157" t="s">
        <v>32</v>
      </c>
      <c r="T362" s="1158">
        <v>1</v>
      </c>
      <c r="U362" s="1140" t="s">
        <v>730</v>
      </c>
      <c r="V362" s="1152"/>
    </row>
    <row r="363" spans="1:22">
      <c r="A363" s="449" t="s">
        <v>1726</v>
      </c>
      <c r="B363" s="1083"/>
      <c r="C363" s="1083"/>
      <c r="D363" s="1083"/>
      <c r="E363" s="449" t="s">
        <v>1726</v>
      </c>
      <c r="F363" s="1083"/>
      <c r="G363" s="1083"/>
      <c r="H363" s="1083"/>
      <c r="I363" s="1083" t="s">
        <v>1759</v>
      </c>
      <c r="J363" s="449" t="s">
        <v>1726</v>
      </c>
      <c r="K363" s="464" t="str">
        <f t="shared" si="6"/>
        <v>●</v>
      </c>
      <c r="N363" s="1154">
        <v>27</v>
      </c>
      <c r="O363" s="1133" t="s">
        <v>4819</v>
      </c>
      <c r="P363" s="1155">
        <v>1</v>
      </c>
      <c r="Q363" s="1137" t="s">
        <v>982</v>
      </c>
      <c r="R363" s="1154">
        <v>2</v>
      </c>
      <c r="S363" s="1159" t="s">
        <v>32</v>
      </c>
      <c r="T363" s="1160">
        <v>2</v>
      </c>
      <c r="U363" s="1140" t="s">
        <v>724</v>
      </c>
      <c r="V363" s="1152"/>
    </row>
    <row r="364" spans="1:22">
      <c r="A364" s="449" t="s">
        <v>1726</v>
      </c>
      <c r="B364" s="1083"/>
      <c r="C364" s="1083"/>
      <c r="D364" s="1083"/>
      <c r="E364" s="449" t="s">
        <v>1726</v>
      </c>
      <c r="F364" s="1083"/>
      <c r="G364" s="1083"/>
      <c r="H364" s="1083"/>
      <c r="I364" s="1083" t="s">
        <v>1759</v>
      </c>
      <c r="J364" s="449" t="s">
        <v>1726</v>
      </c>
      <c r="K364" s="464" t="str">
        <f t="shared" si="6"/>
        <v>●</v>
      </c>
      <c r="N364" s="1154">
        <v>27</v>
      </c>
      <c r="O364" s="1133" t="s">
        <v>4819</v>
      </c>
      <c r="P364" s="1155">
        <v>1</v>
      </c>
      <c r="Q364" s="1137" t="s">
        <v>982</v>
      </c>
      <c r="R364" s="1154">
        <v>2</v>
      </c>
      <c r="S364" s="1159" t="s">
        <v>32</v>
      </c>
      <c r="T364" s="1158">
        <v>3</v>
      </c>
      <c r="U364" s="1140" t="s">
        <v>725</v>
      </c>
      <c r="V364" s="1152"/>
    </row>
    <row r="365" spans="1:22">
      <c r="A365" s="449" t="s">
        <v>1726</v>
      </c>
      <c r="B365" s="1083"/>
      <c r="C365" s="1083"/>
      <c r="D365" s="1083"/>
      <c r="E365" s="449" t="s">
        <v>1726</v>
      </c>
      <c r="F365" s="1083"/>
      <c r="G365" s="1083"/>
      <c r="H365" s="1083"/>
      <c r="I365" s="1083" t="s">
        <v>1759</v>
      </c>
      <c r="J365" s="449" t="s">
        <v>1726</v>
      </c>
      <c r="K365" s="464" t="str">
        <f t="shared" si="6"/>
        <v>●</v>
      </c>
      <c r="N365" s="1154">
        <v>27</v>
      </c>
      <c r="O365" s="1133" t="s">
        <v>4819</v>
      </c>
      <c r="P365" s="1155">
        <v>1</v>
      </c>
      <c r="Q365" s="1137" t="s">
        <v>982</v>
      </c>
      <c r="R365" s="1154">
        <v>2</v>
      </c>
      <c r="S365" s="1159" t="s">
        <v>32</v>
      </c>
      <c r="T365" s="1160">
        <v>4</v>
      </c>
      <c r="U365" s="1140" t="s">
        <v>141</v>
      </c>
      <c r="V365" s="1152"/>
    </row>
    <row r="366" spans="1:22">
      <c r="A366" s="449" t="s">
        <v>1726</v>
      </c>
      <c r="B366" s="1083"/>
      <c r="C366" s="1083"/>
      <c r="D366" s="1083"/>
      <c r="E366" s="449" t="s">
        <v>1726</v>
      </c>
      <c r="F366" s="1083"/>
      <c r="G366" s="1083"/>
      <c r="H366" s="1083"/>
      <c r="I366" s="1083" t="s">
        <v>1759</v>
      </c>
      <c r="J366" s="449" t="s">
        <v>1726</v>
      </c>
      <c r="K366" s="464" t="str">
        <f t="shared" si="6"/>
        <v>●</v>
      </c>
      <c r="N366" s="1154">
        <v>27</v>
      </c>
      <c r="O366" s="1133" t="s">
        <v>4819</v>
      </c>
      <c r="P366" s="1155">
        <v>1</v>
      </c>
      <c r="Q366" s="1137" t="s">
        <v>982</v>
      </c>
      <c r="R366" s="1154">
        <v>2</v>
      </c>
      <c r="S366" s="1159" t="s">
        <v>32</v>
      </c>
      <c r="T366" s="1158">
        <v>5</v>
      </c>
      <c r="U366" s="1140" t="s">
        <v>728</v>
      </c>
      <c r="V366" s="1152"/>
    </row>
    <row r="367" spans="1:22">
      <c r="A367" s="449" t="s">
        <v>1726</v>
      </c>
      <c r="B367" s="1083"/>
      <c r="C367" s="1083"/>
      <c r="D367" s="1083"/>
      <c r="E367" s="449" t="s">
        <v>1726</v>
      </c>
      <c r="F367" s="1083"/>
      <c r="G367" s="1083"/>
      <c r="H367" s="1083"/>
      <c r="I367" s="1083" t="s">
        <v>1759</v>
      </c>
      <c r="J367" s="449" t="s">
        <v>1726</v>
      </c>
      <c r="K367" s="464" t="str">
        <f t="shared" si="6"/>
        <v>●</v>
      </c>
      <c r="N367" s="1154">
        <v>27</v>
      </c>
      <c r="O367" s="1133" t="s">
        <v>4819</v>
      </c>
      <c r="P367" s="1155">
        <v>1</v>
      </c>
      <c r="Q367" s="1137" t="s">
        <v>982</v>
      </c>
      <c r="R367" s="1154">
        <v>2</v>
      </c>
      <c r="S367" s="1159" t="s">
        <v>32</v>
      </c>
      <c r="T367" s="1160">
        <v>6</v>
      </c>
      <c r="U367" s="1140" t="s">
        <v>726</v>
      </c>
      <c r="V367" s="1152"/>
    </row>
    <row r="368" spans="1:22">
      <c r="A368" s="449" t="s">
        <v>1726</v>
      </c>
      <c r="B368" s="1083"/>
      <c r="C368" s="1083"/>
      <c r="D368" s="1083"/>
      <c r="E368" s="449" t="s">
        <v>1726</v>
      </c>
      <c r="F368" s="1083"/>
      <c r="G368" s="1083"/>
      <c r="H368" s="1083"/>
      <c r="I368" s="1083" t="s">
        <v>1759</v>
      </c>
      <c r="J368" s="449" t="s">
        <v>1726</v>
      </c>
      <c r="K368" s="464" t="str">
        <f t="shared" si="6"/>
        <v>●</v>
      </c>
      <c r="N368" s="1154">
        <v>27</v>
      </c>
      <c r="O368" s="1133" t="s">
        <v>4819</v>
      </c>
      <c r="P368" s="1155">
        <v>1</v>
      </c>
      <c r="Q368" s="1137" t="s">
        <v>982</v>
      </c>
      <c r="R368" s="1154">
        <v>2</v>
      </c>
      <c r="S368" s="1159" t="s">
        <v>32</v>
      </c>
      <c r="T368" s="1158">
        <v>7</v>
      </c>
      <c r="U368" s="1140" t="s">
        <v>727</v>
      </c>
      <c r="V368" s="1152"/>
    </row>
    <row r="369" spans="1:22">
      <c r="A369" s="449" t="s">
        <v>1726</v>
      </c>
      <c r="B369" s="1083"/>
      <c r="C369" s="1083"/>
      <c r="D369" s="1083"/>
      <c r="E369" s="449" t="s">
        <v>1726</v>
      </c>
      <c r="F369" s="1083"/>
      <c r="G369" s="1083"/>
      <c r="H369" s="1083"/>
      <c r="I369" s="1083" t="s">
        <v>1759</v>
      </c>
      <c r="J369" s="449" t="s">
        <v>1726</v>
      </c>
      <c r="K369" s="464" t="str">
        <f t="shared" si="6"/>
        <v>●</v>
      </c>
      <c r="N369" s="1154">
        <v>27</v>
      </c>
      <c r="O369" s="1133" t="s">
        <v>4819</v>
      </c>
      <c r="P369" s="1155">
        <v>1</v>
      </c>
      <c r="Q369" s="1137" t="s">
        <v>982</v>
      </c>
      <c r="R369" s="1154">
        <v>2</v>
      </c>
      <c r="S369" s="1159" t="s">
        <v>32</v>
      </c>
      <c r="T369" s="1160">
        <v>8</v>
      </c>
      <c r="U369" s="1140" t="s">
        <v>649</v>
      </c>
      <c r="V369" s="1152"/>
    </row>
    <row r="370" spans="1:22">
      <c r="A370" s="449" t="s">
        <v>1726</v>
      </c>
      <c r="B370" s="1083"/>
      <c r="C370" s="1083"/>
      <c r="D370" s="1083"/>
      <c r="E370" s="449" t="s">
        <v>1726</v>
      </c>
      <c r="F370" s="1083"/>
      <c r="G370" s="1083"/>
      <c r="H370" s="1083"/>
      <c r="I370" s="1083" t="s">
        <v>1759</v>
      </c>
      <c r="J370" s="449" t="s">
        <v>1726</v>
      </c>
      <c r="K370" s="464" t="str">
        <f t="shared" si="6"/>
        <v>●</v>
      </c>
      <c r="N370" s="1154">
        <v>27</v>
      </c>
      <c r="O370" s="1133" t="s">
        <v>4819</v>
      </c>
      <c r="P370" s="1155">
        <v>1</v>
      </c>
      <c r="Q370" s="1137" t="s">
        <v>982</v>
      </c>
      <c r="R370" s="1154">
        <v>2</v>
      </c>
      <c r="S370" s="1159" t="s">
        <v>32</v>
      </c>
      <c r="T370" s="1158">
        <v>9</v>
      </c>
      <c r="U370" s="1140" t="s">
        <v>650</v>
      </c>
      <c r="V370" s="1152"/>
    </row>
    <row r="371" spans="1:22">
      <c r="A371" s="449" t="s">
        <v>1726</v>
      </c>
      <c r="B371" s="1083"/>
      <c r="C371" s="1083"/>
      <c r="D371" s="1083"/>
      <c r="E371" s="449" t="s">
        <v>1726</v>
      </c>
      <c r="F371" s="1083"/>
      <c r="G371" s="1083"/>
      <c r="H371" s="1083"/>
      <c r="I371" s="1083" t="s">
        <v>1759</v>
      </c>
      <c r="J371" s="449" t="s">
        <v>1726</v>
      </c>
      <c r="K371" s="464" t="str">
        <f t="shared" si="6"/>
        <v>●</v>
      </c>
      <c r="N371" s="1154">
        <v>27</v>
      </c>
      <c r="O371" s="1133" t="s">
        <v>4819</v>
      </c>
      <c r="P371" s="1155">
        <v>2</v>
      </c>
      <c r="Q371" s="1133" t="s">
        <v>312</v>
      </c>
      <c r="R371" s="1155">
        <v>1</v>
      </c>
      <c r="S371" s="1139" t="s">
        <v>981</v>
      </c>
      <c r="T371" s="1164">
        <v>1</v>
      </c>
      <c r="U371" s="1139" t="s">
        <v>1294</v>
      </c>
      <c r="V371" s="1152"/>
    </row>
    <row r="372" spans="1:22">
      <c r="A372" s="449" t="s">
        <v>1726</v>
      </c>
      <c r="B372" s="1083"/>
      <c r="C372" s="1083"/>
      <c r="D372" s="1083"/>
      <c r="E372" s="449" t="s">
        <v>1726</v>
      </c>
      <c r="F372" s="1083"/>
      <c r="G372" s="1083"/>
      <c r="H372" s="1083"/>
      <c r="I372" s="1083" t="s">
        <v>1759</v>
      </c>
      <c r="J372" s="449" t="s">
        <v>1726</v>
      </c>
      <c r="K372" s="464" t="str">
        <f t="shared" si="6"/>
        <v>●</v>
      </c>
      <c r="N372" s="1154">
        <v>27</v>
      </c>
      <c r="O372" s="1133" t="s">
        <v>4819</v>
      </c>
      <c r="P372" s="1155">
        <v>2</v>
      </c>
      <c r="Q372" s="1136" t="s">
        <v>312</v>
      </c>
      <c r="R372" s="1155">
        <v>1</v>
      </c>
      <c r="S372" s="1139" t="s">
        <v>981</v>
      </c>
      <c r="T372" s="1164">
        <v>2</v>
      </c>
      <c r="U372" s="1139" t="s">
        <v>1292</v>
      </c>
      <c r="V372" s="1152"/>
    </row>
    <row r="373" spans="1:22">
      <c r="A373" s="449" t="s">
        <v>1726</v>
      </c>
      <c r="B373" s="1083"/>
      <c r="C373" s="1083"/>
      <c r="D373" s="1083"/>
      <c r="E373" s="449" t="s">
        <v>1726</v>
      </c>
      <c r="F373" s="1083"/>
      <c r="G373" s="1083"/>
      <c r="H373" s="1083"/>
      <c r="I373" s="1083" t="s">
        <v>1759</v>
      </c>
      <c r="J373" s="449" t="s">
        <v>1726</v>
      </c>
      <c r="K373" s="464" t="str">
        <f t="shared" si="6"/>
        <v>●</v>
      </c>
      <c r="N373" s="1154">
        <v>27</v>
      </c>
      <c r="O373" s="1133" t="s">
        <v>4819</v>
      </c>
      <c r="P373" s="1155">
        <v>2</v>
      </c>
      <c r="Q373" s="1136" t="s">
        <v>312</v>
      </c>
      <c r="R373" s="1155">
        <v>1</v>
      </c>
      <c r="S373" s="1139" t="s">
        <v>981</v>
      </c>
      <c r="T373" s="1164">
        <v>3</v>
      </c>
      <c r="U373" s="1139" t="s">
        <v>1293</v>
      </c>
      <c r="V373" s="1152"/>
    </row>
    <row r="374" spans="1:22">
      <c r="A374" s="449" t="s">
        <v>1726</v>
      </c>
      <c r="B374" s="1083"/>
      <c r="C374" s="1083"/>
      <c r="D374" s="1083"/>
      <c r="E374" s="449" t="s">
        <v>1726</v>
      </c>
      <c r="F374" s="1083"/>
      <c r="G374" s="1083"/>
      <c r="H374" s="1083"/>
      <c r="I374" s="1083" t="s">
        <v>1759</v>
      </c>
      <c r="J374" s="449" t="s">
        <v>1726</v>
      </c>
      <c r="K374" s="464" t="str">
        <f t="shared" si="6"/>
        <v>●</v>
      </c>
      <c r="N374" s="1154">
        <v>27</v>
      </c>
      <c r="O374" s="1133" t="s">
        <v>4819</v>
      </c>
      <c r="P374" s="1155">
        <v>2</v>
      </c>
      <c r="Q374" s="1136" t="s">
        <v>312</v>
      </c>
      <c r="R374" s="1155">
        <v>1</v>
      </c>
      <c r="S374" s="1139" t="s">
        <v>981</v>
      </c>
      <c r="T374" s="1164">
        <v>4</v>
      </c>
      <c r="U374" s="1139" t="s">
        <v>1270</v>
      </c>
      <c r="V374" s="1152"/>
    </row>
    <row r="375" spans="1:22">
      <c r="A375" s="449" t="s">
        <v>1726</v>
      </c>
      <c r="B375" s="1083"/>
      <c r="C375" s="1083"/>
      <c r="D375" s="1083"/>
      <c r="E375" s="449" t="s">
        <v>1726</v>
      </c>
      <c r="F375" s="1083"/>
      <c r="G375" s="1083"/>
      <c r="H375" s="1083"/>
      <c r="I375" s="1083" t="s">
        <v>1759</v>
      </c>
      <c r="J375" s="449" t="s">
        <v>1726</v>
      </c>
      <c r="K375" s="464" t="str">
        <f t="shared" si="6"/>
        <v>●</v>
      </c>
      <c r="N375" s="1154">
        <v>27</v>
      </c>
      <c r="O375" s="1133" t="s">
        <v>4819</v>
      </c>
      <c r="P375" s="1155">
        <v>2</v>
      </c>
      <c r="Q375" s="1133" t="s">
        <v>312</v>
      </c>
      <c r="R375" s="1155">
        <v>2</v>
      </c>
      <c r="S375" s="1157" t="s">
        <v>32</v>
      </c>
      <c r="T375" s="1158">
        <v>1</v>
      </c>
      <c r="U375" s="1140" t="s">
        <v>140</v>
      </c>
      <c r="V375" s="1152"/>
    </row>
    <row r="376" spans="1:22">
      <c r="A376" s="449" t="s">
        <v>1726</v>
      </c>
      <c r="B376" s="1083"/>
      <c r="C376" s="1083"/>
      <c r="D376" s="1083"/>
      <c r="E376" s="449" t="s">
        <v>1726</v>
      </c>
      <c r="F376" s="1083"/>
      <c r="G376" s="1083"/>
      <c r="H376" s="1083"/>
      <c r="I376" s="1083" t="s">
        <v>1759</v>
      </c>
      <c r="J376" s="449" t="s">
        <v>1726</v>
      </c>
      <c r="K376" s="464" t="str">
        <f t="shared" si="6"/>
        <v>●</v>
      </c>
      <c r="N376" s="1154">
        <v>27</v>
      </c>
      <c r="O376" s="1133" t="s">
        <v>4819</v>
      </c>
      <c r="P376" s="1155">
        <v>2</v>
      </c>
      <c r="Q376" s="1137" t="s">
        <v>312</v>
      </c>
      <c r="R376" s="1154">
        <v>2</v>
      </c>
      <c r="S376" s="1159" t="s">
        <v>32</v>
      </c>
      <c r="T376" s="1160">
        <v>2</v>
      </c>
      <c r="U376" s="1140" t="s">
        <v>274</v>
      </c>
      <c r="V376" s="1152"/>
    </row>
    <row r="377" spans="1:22">
      <c r="A377" s="449" t="s">
        <v>1726</v>
      </c>
      <c r="B377" s="1083"/>
      <c r="C377" s="1083"/>
      <c r="D377" s="1083"/>
      <c r="E377" s="449" t="s">
        <v>1726</v>
      </c>
      <c r="F377" s="1083"/>
      <c r="G377" s="1083"/>
      <c r="H377" s="1083"/>
      <c r="I377" s="1083" t="s">
        <v>1759</v>
      </c>
      <c r="J377" s="449" t="s">
        <v>1726</v>
      </c>
      <c r="K377" s="464" t="str">
        <f t="shared" si="6"/>
        <v>●</v>
      </c>
      <c r="N377" s="1154">
        <v>27</v>
      </c>
      <c r="O377" s="1133" t="s">
        <v>4819</v>
      </c>
      <c r="P377" s="1155">
        <v>2</v>
      </c>
      <c r="Q377" s="1137" t="s">
        <v>312</v>
      </c>
      <c r="R377" s="1154">
        <v>2</v>
      </c>
      <c r="S377" s="1159" t="s">
        <v>32</v>
      </c>
      <c r="T377" s="1160">
        <v>3</v>
      </c>
      <c r="U377" s="1140" t="s">
        <v>142</v>
      </c>
      <c r="V377" s="1152"/>
    </row>
    <row r="378" spans="1:22">
      <c r="A378" s="449" t="s">
        <v>1726</v>
      </c>
      <c r="B378" s="1083"/>
      <c r="C378" s="1083"/>
      <c r="D378" s="1083"/>
      <c r="E378" s="449" t="s">
        <v>1726</v>
      </c>
      <c r="F378" s="1083"/>
      <c r="G378" s="1083"/>
      <c r="H378" s="1083"/>
      <c r="I378" s="1083" t="s">
        <v>1759</v>
      </c>
      <c r="J378" s="449" t="s">
        <v>1726</v>
      </c>
      <c r="K378" s="464" t="str">
        <f t="shared" si="6"/>
        <v>●</v>
      </c>
      <c r="N378" s="1154">
        <v>27</v>
      </c>
      <c r="O378" s="1133" t="s">
        <v>4819</v>
      </c>
      <c r="P378" s="1155">
        <v>2</v>
      </c>
      <c r="Q378" s="1137" t="s">
        <v>312</v>
      </c>
      <c r="R378" s="1154">
        <v>2</v>
      </c>
      <c r="S378" s="1159" t="s">
        <v>32</v>
      </c>
      <c r="T378" s="1160">
        <v>4</v>
      </c>
      <c r="U378" s="1140" t="s">
        <v>651</v>
      </c>
      <c r="V378" s="1152"/>
    </row>
    <row r="379" spans="1:22">
      <c r="A379" s="449" t="s">
        <v>1726</v>
      </c>
      <c r="B379" s="1083"/>
      <c r="C379" s="1083"/>
      <c r="D379" s="1083"/>
      <c r="E379" s="449" t="s">
        <v>1726</v>
      </c>
      <c r="F379" s="1083"/>
      <c r="G379" s="1083"/>
      <c r="H379" s="1083"/>
      <c r="I379" s="1083" t="s">
        <v>1759</v>
      </c>
      <c r="J379" s="449" t="s">
        <v>1726</v>
      </c>
      <c r="K379" s="464" t="str">
        <f t="shared" si="6"/>
        <v>●</v>
      </c>
      <c r="N379" s="1154">
        <v>27</v>
      </c>
      <c r="O379" s="1133" t="s">
        <v>4819</v>
      </c>
      <c r="P379" s="1155">
        <v>2</v>
      </c>
      <c r="Q379" s="1137" t="s">
        <v>312</v>
      </c>
      <c r="R379" s="1154">
        <v>2</v>
      </c>
      <c r="S379" s="1159" t="s">
        <v>32</v>
      </c>
      <c r="T379" s="1160">
        <v>5</v>
      </c>
      <c r="U379" s="1140" t="s">
        <v>275</v>
      </c>
      <c r="V379" s="1152"/>
    </row>
    <row r="380" spans="1:22">
      <c r="A380" s="449" t="s">
        <v>1726</v>
      </c>
      <c r="B380" s="1083"/>
      <c r="C380" s="1083"/>
      <c r="D380" s="1083"/>
      <c r="E380" s="449" t="s">
        <v>1726</v>
      </c>
      <c r="F380" s="1083"/>
      <c r="G380" s="1083"/>
      <c r="H380" s="1083"/>
      <c r="I380" s="1083" t="s">
        <v>1759</v>
      </c>
      <c r="J380" s="449" t="s">
        <v>1726</v>
      </c>
      <c r="K380" s="464" t="str">
        <f t="shared" si="6"/>
        <v>●</v>
      </c>
      <c r="N380" s="1154">
        <v>28</v>
      </c>
      <c r="O380" s="1136" t="s">
        <v>4820</v>
      </c>
      <c r="P380" s="1155">
        <v>1</v>
      </c>
      <c r="Q380" s="1136" t="s">
        <v>312</v>
      </c>
      <c r="R380" s="1155">
        <v>1</v>
      </c>
      <c r="S380" s="1161" t="s">
        <v>981</v>
      </c>
      <c r="T380" s="1156">
        <v>1</v>
      </c>
      <c r="U380" s="1139" t="s">
        <v>1303</v>
      </c>
      <c r="V380" s="1152"/>
    </row>
    <row r="381" spans="1:22">
      <c r="A381" s="449" t="s">
        <v>1726</v>
      </c>
      <c r="B381" s="1083"/>
      <c r="C381" s="1083"/>
      <c r="D381" s="1083"/>
      <c r="E381" s="449" t="s">
        <v>1726</v>
      </c>
      <c r="F381" s="1083"/>
      <c r="G381" s="1083"/>
      <c r="H381" s="1083"/>
      <c r="I381" s="1083" t="s">
        <v>1759</v>
      </c>
      <c r="J381" s="449" t="s">
        <v>1726</v>
      </c>
      <c r="K381" s="464" t="str">
        <f t="shared" si="6"/>
        <v>●</v>
      </c>
      <c r="N381" s="1154">
        <v>28</v>
      </c>
      <c r="O381" s="1136" t="s">
        <v>4820</v>
      </c>
      <c r="P381" s="1155">
        <v>1</v>
      </c>
      <c r="Q381" s="1136" t="s">
        <v>312</v>
      </c>
      <c r="R381" s="1155">
        <v>1</v>
      </c>
      <c r="S381" s="1161" t="s">
        <v>981</v>
      </c>
      <c r="T381" s="1156">
        <v>2</v>
      </c>
      <c r="U381" s="1139" t="s">
        <v>1304</v>
      </c>
      <c r="V381" s="1152"/>
    </row>
    <row r="382" spans="1:22">
      <c r="A382" s="449" t="s">
        <v>1726</v>
      </c>
      <c r="B382" s="1083"/>
      <c r="C382" s="1083"/>
      <c r="D382" s="1083"/>
      <c r="E382" s="449" t="s">
        <v>1726</v>
      </c>
      <c r="F382" s="1083"/>
      <c r="G382" s="1083"/>
      <c r="H382" s="1083"/>
      <c r="I382" s="1083" t="s">
        <v>1759</v>
      </c>
      <c r="J382" s="449" t="s">
        <v>1726</v>
      </c>
      <c r="K382" s="464" t="str">
        <f t="shared" si="6"/>
        <v>●</v>
      </c>
      <c r="N382" s="1154">
        <v>28</v>
      </c>
      <c r="O382" s="1136" t="s">
        <v>4820</v>
      </c>
      <c r="P382" s="1155">
        <v>1</v>
      </c>
      <c r="Q382" s="1136" t="s">
        <v>312</v>
      </c>
      <c r="R382" s="1155">
        <v>1</v>
      </c>
      <c r="S382" s="1161" t="s">
        <v>981</v>
      </c>
      <c r="T382" s="1156">
        <v>3</v>
      </c>
      <c r="U382" s="1139" t="s">
        <v>1305</v>
      </c>
      <c r="V382" s="1152"/>
    </row>
    <row r="383" spans="1:22">
      <c r="A383" s="449" t="s">
        <v>1726</v>
      </c>
      <c r="B383" s="1083"/>
      <c r="C383" s="1083"/>
      <c r="D383" s="1083"/>
      <c r="E383" s="449" t="s">
        <v>1726</v>
      </c>
      <c r="F383" s="1083"/>
      <c r="G383" s="1083"/>
      <c r="H383" s="1083"/>
      <c r="I383" s="1083" t="s">
        <v>1759</v>
      </c>
      <c r="J383" s="449" t="s">
        <v>1726</v>
      </c>
      <c r="K383" s="464" t="str">
        <f t="shared" si="6"/>
        <v>●</v>
      </c>
      <c r="N383" s="1154">
        <v>28</v>
      </c>
      <c r="O383" s="1136" t="s">
        <v>4820</v>
      </c>
      <c r="P383" s="1155">
        <v>1</v>
      </c>
      <c r="Q383" s="1136" t="s">
        <v>312</v>
      </c>
      <c r="R383" s="1155">
        <v>2</v>
      </c>
      <c r="S383" s="1140" t="s">
        <v>32</v>
      </c>
      <c r="T383" s="1158">
        <v>1</v>
      </c>
      <c r="U383" s="1140" t="s">
        <v>652</v>
      </c>
      <c r="V383" s="1152"/>
    </row>
    <row r="384" spans="1:22">
      <c r="A384" s="449" t="s">
        <v>1726</v>
      </c>
      <c r="B384" s="1083"/>
      <c r="C384" s="1083"/>
      <c r="D384" s="1083"/>
      <c r="E384" s="449" t="s">
        <v>1726</v>
      </c>
      <c r="F384" s="1083"/>
      <c r="G384" s="1083"/>
      <c r="H384" s="1083"/>
      <c r="I384" s="1083" t="s">
        <v>1759</v>
      </c>
      <c r="J384" s="449" t="s">
        <v>1726</v>
      </c>
      <c r="K384" s="464" t="str">
        <f t="shared" si="6"/>
        <v>●</v>
      </c>
      <c r="N384" s="1154">
        <v>29</v>
      </c>
      <c r="O384" s="1133" t="s">
        <v>4821</v>
      </c>
      <c r="P384" s="1155">
        <v>1</v>
      </c>
      <c r="Q384" s="1133" t="s">
        <v>982</v>
      </c>
      <c r="R384" s="1155">
        <v>1</v>
      </c>
      <c r="S384" s="1139" t="s">
        <v>981</v>
      </c>
      <c r="T384" s="1164">
        <v>1</v>
      </c>
      <c r="U384" s="1139" t="s">
        <v>1602</v>
      </c>
      <c r="V384" s="1152"/>
    </row>
    <row r="385" spans="1:22">
      <c r="A385" s="449" t="s">
        <v>1726</v>
      </c>
      <c r="B385" s="1083"/>
      <c r="C385" s="1083"/>
      <c r="D385" s="1083"/>
      <c r="E385" s="449" t="s">
        <v>1726</v>
      </c>
      <c r="F385" s="1083"/>
      <c r="G385" s="1083"/>
      <c r="H385" s="1083"/>
      <c r="I385" s="1083" t="s">
        <v>1759</v>
      </c>
      <c r="J385" s="449" t="s">
        <v>1726</v>
      </c>
      <c r="K385" s="464" t="str">
        <f t="shared" si="6"/>
        <v>●</v>
      </c>
      <c r="N385" s="1154">
        <v>29</v>
      </c>
      <c r="O385" s="1133" t="s">
        <v>4821</v>
      </c>
      <c r="P385" s="1155">
        <v>1</v>
      </c>
      <c r="Q385" s="1133" t="s">
        <v>982</v>
      </c>
      <c r="R385" s="1155">
        <v>2</v>
      </c>
      <c r="S385" s="1157" t="s">
        <v>32</v>
      </c>
      <c r="T385" s="1158">
        <v>1</v>
      </c>
      <c r="U385" s="1140" t="s">
        <v>148</v>
      </c>
      <c r="V385" s="1152"/>
    </row>
    <row r="386" spans="1:22">
      <c r="A386" s="449" t="s">
        <v>1726</v>
      </c>
      <c r="B386" s="1083"/>
      <c r="C386" s="1083"/>
      <c r="D386" s="1083"/>
      <c r="E386" s="449" t="s">
        <v>1726</v>
      </c>
      <c r="F386" s="1083"/>
      <c r="G386" s="1083"/>
      <c r="H386" s="1083"/>
      <c r="I386" s="1083" t="s">
        <v>1759</v>
      </c>
      <c r="J386" s="449" t="s">
        <v>1726</v>
      </c>
      <c r="K386" s="464" t="str">
        <f t="shared" si="6"/>
        <v>●</v>
      </c>
      <c r="N386" s="1154">
        <v>29</v>
      </c>
      <c r="O386" s="1133" t="s">
        <v>4821</v>
      </c>
      <c r="P386" s="1155">
        <v>1</v>
      </c>
      <c r="Q386" s="1137" t="s">
        <v>982</v>
      </c>
      <c r="R386" s="1154">
        <v>2</v>
      </c>
      <c r="S386" s="1159" t="s">
        <v>32</v>
      </c>
      <c r="T386" s="1160">
        <v>2</v>
      </c>
      <c r="U386" s="1140" t="s">
        <v>147</v>
      </c>
      <c r="V386" s="1152"/>
    </row>
    <row r="387" spans="1:22">
      <c r="A387" s="449" t="s">
        <v>1726</v>
      </c>
      <c r="B387" s="1083"/>
      <c r="C387" s="1083"/>
      <c r="D387" s="1083"/>
      <c r="E387" s="449" t="s">
        <v>1726</v>
      </c>
      <c r="F387" s="1083"/>
      <c r="G387" s="1083"/>
      <c r="H387" s="1083"/>
      <c r="I387" s="1083" t="s">
        <v>1759</v>
      </c>
      <c r="J387" s="449" t="s">
        <v>1726</v>
      </c>
      <c r="K387" s="464" t="str">
        <f t="shared" si="6"/>
        <v>●</v>
      </c>
      <c r="N387" s="1154">
        <v>29</v>
      </c>
      <c r="O387" s="1133" t="s">
        <v>4821</v>
      </c>
      <c r="P387" s="1155">
        <v>1</v>
      </c>
      <c r="Q387" s="1137" t="s">
        <v>982</v>
      </c>
      <c r="R387" s="1154">
        <v>2</v>
      </c>
      <c r="S387" s="1159" t="s">
        <v>32</v>
      </c>
      <c r="T387" s="1158">
        <v>3</v>
      </c>
      <c r="U387" s="1140" t="s">
        <v>1064</v>
      </c>
      <c r="V387" s="1152"/>
    </row>
    <row r="388" spans="1:22">
      <c r="A388" s="449" t="s">
        <v>1726</v>
      </c>
      <c r="B388" s="1083"/>
      <c r="C388" s="1083"/>
      <c r="D388" s="1083"/>
      <c r="E388" s="449" t="s">
        <v>1726</v>
      </c>
      <c r="F388" s="1083"/>
      <c r="G388" s="1083"/>
      <c r="H388" s="1083"/>
      <c r="I388" s="1083" t="s">
        <v>1759</v>
      </c>
      <c r="J388" s="449" t="s">
        <v>1726</v>
      </c>
      <c r="K388" s="464" t="str">
        <f t="shared" si="6"/>
        <v>●</v>
      </c>
      <c r="N388" s="1154">
        <v>29</v>
      </c>
      <c r="O388" s="1133" t="s">
        <v>4821</v>
      </c>
      <c r="P388" s="1155">
        <v>1</v>
      </c>
      <c r="Q388" s="1137" t="s">
        <v>982</v>
      </c>
      <c r="R388" s="1154">
        <v>2</v>
      </c>
      <c r="S388" s="1159" t="s">
        <v>32</v>
      </c>
      <c r="T388" s="1160">
        <v>4</v>
      </c>
      <c r="U388" s="1140" t="s">
        <v>1065</v>
      </c>
      <c r="V388" s="1152"/>
    </row>
    <row r="389" spans="1:22">
      <c r="A389" s="449" t="s">
        <v>1726</v>
      </c>
      <c r="B389" s="1083"/>
      <c r="C389" s="1083"/>
      <c r="D389" s="1083"/>
      <c r="E389" s="449" t="s">
        <v>1726</v>
      </c>
      <c r="F389" s="1083"/>
      <c r="G389" s="1083"/>
      <c r="H389" s="1083"/>
      <c r="I389" s="1083" t="s">
        <v>1759</v>
      </c>
      <c r="J389" s="449" t="s">
        <v>1726</v>
      </c>
      <c r="K389" s="464" t="str">
        <f t="shared" si="6"/>
        <v>●</v>
      </c>
      <c r="N389" s="1154">
        <v>29</v>
      </c>
      <c r="O389" s="1133" t="s">
        <v>4821</v>
      </c>
      <c r="P389" s="1155">
        <v>1</v>
      </c>
      <c r="Q389" s="1137" t="s">
        <v>982</v>
      </c>
      <c r="R389" s="1154">
        <v>2</v>
      </c>
      <c r="S389" s="1159" t="s">
        <v>32</v>
      </c>
      <c r="T389" s="1158">
        <v>5</v>
      </c>
      <c r="U389" s="1140" t="s">
        <v>151</v>
      </c>
      <c r="V389" s="1152"/>
    </row>
    <row r="390" spans="1:22">
      <c r="A390" s="449" t="s">
        <v>1726</v>
      </c>
      <c r="B390" s="1083"/>
      <c r="C390" s="1083"/>
      <c r="D390" s="1083"/>
      <c r="E390" s="449" t="s">
        <v>1726</v>
      </c>
      <c r="F390" s="1083"/>
      <c r="G390" s="1083"/>
      <c r="H390" s="1083"/>
      <c r="I390" s="1083" t="s">
        <v>1759</v>
      </c>
      <c r="J390" s="449" t="s">
        <v>1726</v>
      </c>
      <c r="K390" s="464" t="str">
        <f t="shared" si="6"/>
        <v>●</v>
      </c>
      <c r="N390" s="1154">
        <v>29</v>
      </c>
      <c r="O390" s="1133" t="s">
        <v>4821</v>
      </c>
      <c r="P390" s="1155">
        <v>1</v>
      </c>
      <c r="Q390" s="1137" t="s">
        <v>982</v>
      </c>
      <c r="R390" s="1154">
        <v>2</v>
      </c>
      <c r="S390" s="1159" t="s">
        <v>32</v>
      </c>
      <c r="T390" s="1160">
        <v>6</v>
      </c>
      <c r="U390" s="1140" t="s">
        <v>152</v>
      </c>
      <c r="V390" s="1152"/>
    </row>
    <row r="391" spans="1:22">
      <c r="A391" s="449" t="s">
        <v>1726</v>
      </c>
      <c r="B391" s="1083"/>
      <c r="C391" s="1083"/>
      <c r="D391" s="1083"/>
      <c r="E391" s="449" t="s">
        <v>1726</v>
      </c>
      <c r="F391" s="1083"/>
      <c r="G391" s="1083"/>
      <c r="H391" s="1083"/>
      <c r="I391" s="1083" t="s">
        <v>1759</v>
      </c>
      <c r="J391" s="449" t="s">
        <v>1726</v>
      </c>
      <c r="K391" s="464" t="str">
        <f t="shared" si="6"/>
        <v>●</v>
      </c>
      <c r="N391" s="1154">
        <v>29</v>
      </c>
      <c r="O391" s="1133" t="s">
        <v>4821</v>
      </c>
      <c r="P391" s="1155">
        <v>1</v>
      </c>
      <c r="Q391" s="1137" t="s">
        <v>982</v>
      </c>
      <c r="R391" s="1154">
        <v>2</v>
      </c>
      <c r="S391" s="1159" t="s">
        <v>32</v>
      </c>
      <c r="T391" s="1158">
        <v>7</v>
      </c>
      <c r="U391" s="1140" t="s">
        <v>150</v>
      </c>
      <c r="V391" s="1152"/>
    </row>
    <row r="392" spans="1:22">
      <c r="A392" s="449" t="s">
        <v>1726</v>
      </c>
      <c r="B392" s="1083"/>
      <c r="C392" s="1083"/>
      <c r="D392" s="1083"/>
      <c r="E392" s="449" t="s">
        <v>1726</v>
      </c>
      <c r="F392" s="1083"/>
      <c r="G392" s="1083"/>
      <c r="H392" s="1083"/>
      <c r="I392" s="1083" t="s">
        <v>1759</v>
      </c>
      <c r="J392" s="449" t="s">
        <v>1726</v>
      </c>
      <c r="K392" s="464" t="str">
        <f t="shared" si="6"/>
        <v>●</v>
      </c>
      <c r="N392" s="1154">
        <v>29</v>
      </c>
      <c r="O392" s="1133" t="s">
        <v>4821</v>
      </c>
      <c r="P392" s="1155">
        <v>1</v>
      </c>
      <c r="Q392" s="1137" t="s">
        <v>982</v>
      </c>
      <c r="R392" s="1154">
        <v>2</v>
      </c>
      <c r="S392" s="1159" t="s">
        <v>32</v>
      </c>
      <c r="T392" s="1158">
        <v>9</v>
      </c>
      <c r="U392" s="1140" t="s">
        <v>1062</v>
      </c>
      <c r="V392" s="1152"/>
    </row>
    <row r="393" spans="1:22">
      <c r="A393" s="449" t="s">
        <v>1726</v>
      </c>
      <c r="B393" s="1083"/>
      <c r="C393" s="1083"/>
      <c r="D393" s="1083"/>
      <c r="E393" s="449" t="s">
        <v>1726</v>
      </c>
      <c r="F393" s="1083"/>
      <c r="G393" s="1083"/>
      <c r="H393" s="1083"/>
      <c r="I393" s="1083" t="s">
        <v>1759</v>
      </c>
      <c r="J393" s="449" t="s">
        <v>1726</v>
      </c>
      <c r="K393" s="464" t="str">
        <f t="shared" si="6"/>
        <v>●</v>
      </c>
      <c r="N393" s="1154">
        <v>29</v>
      </c>
      <c r="O393" s="1133" t="s">
        <v>4821</v>
      </c>
      <c r="P393" s="1155">
        <v>1</v>
      </c>
      <c r="Q393" s="1137" t="s">
        <v>982</v>
      </c>
      <c r="R393" s="1154">
        <v>2</v>
      </c>
      <c r="S393" s="1159" t="s">
        <v>32</v>
      </c>
      <c r="T393" s="1160">
        <v>10</v>
      </c>
      <c r="U393" s="1140" t="s">
        <v>1063</v>
      </c>
      <c r="V393" s="1152"/>
    </row>
    <row r="394" spans="1:22">
      <c r="A394" s="449" t="s">
        <v>1726</v>
      </c>
      <c r="B394" s="1083"/>
      <c r="C394" s="1083"/>
      <c r="D394" s="1083"/>
      <c r="E394" s="449" t="s">
        <v>1726</v>
      </c>
      <c r="F394" s="1083"/>
      <c r="G394" s="1083"/>
      <c r="H394" s="1083"/>
      <c r="I394" s="1083" t="s">
        <v>1759</v>
      </c>
      <c r="J394" s="449" t="s">
        <v>1726</v>
      </c>
      <c r="K394" s="464" t="str">
        <f t="shared" si="6"/>
        <v>●</v>
      </c>
      <c r="N394" s="1154">
        <v>29</v>
      </c>
      <c r="O394" s="1133" t="s">
        <v>4821</v>
      </c>
      <c r="P394" s="1155">
        <v>1</v>
      </c>
      <c r="Q394" s="1137" t="s">
        <v>982</v>
      </c>
      <c r="R394" s="1154">
        <v>2</v>
      </c>
      <c r="S394" s="1159" t="s">
        <v>32</v>
      </c>
      <c r="T394" s="1158">
        <v>11</v>
      </c>
      <c r="U394" s="1140" t="s">
        <v>149</v>
      </c>
      <c r="V394" s="1152"/>
    </row>
    <row r="395" spans="1:22">
      <c r="A395" s="449" t="s">
        <v>1726</v>
      </c>
      <c r="B395" s="1083"/>
      <c r="C395" s="1083"/>
      <c r="D395" s="1083"/>
      <c r="E395" s="449" t="s">
        <v>1726</v>
      </c>
      <c r="F395" s="1083"/>
      <c r="G395" s="1083"/>
      <c r="H395" s="1083"/>
      <c r="I395" s="1083" t="s">
        <v>1759</v>
      </c>
      <c r="J395" s="449" t="s">
        <v>1726</v>
      </c>
      <c r="K395" s="464" t="str">
        <f t="shared" si="6"/>
        <v>●</v>
      </c>
      <c r="N395" s="1154">
        <v>29</v>
      </c>
      <c r="O395" s="1133" t="s">
        <v>4821</v>
      </c>
      <c r="P395" s="1155">
        <v>1</v>
      </c>
      <c r="Q395" s="1137" t="s">
        <v>982</v>
      </c>
      <c r="R395" s="1154">
        <v>2</v>
      </c>
      <c r="S395" s="1159" t="s">
        <v>32</v>
      </c>
      <c r="T395" s="1160">
        <v>12</v>
      </c>
      <c r="U395" s="1140" t="s">
        <v>634</v>
      </c>
      <c r="V395" s="1152"/>
    </row>
    <row r="396" spans="1:22">
      <c r="A396" s="449" t="s">
        <v>1726</v>
      </c>
      <c r="B396" s="1083"/>
      <c r="C396" s="1083"/>
      <c r="D396" s="1083"/>
      <c r="E396" s="449" t="s">
        <v>1726</v>
      </c>
      <c r="F396" s="1083"/>
      <c r="G396" s="1083"/>
      <c r="H396" s="1083"/>
      <c r="I396" s="1083" t="s">
        <v>1759</v>
      </c>
      <c r="J396" s="449" t="s">
        <v>1726</v>
      </c>
      <c r="K396" s="464" t="str">
        <f t="shared" si="6"/>
        <v>●</v>
      </c>
      <c r="N396" s="1154">
        <v>29</v>
      </c>
      <c r="O396" s="1133" t="s">
        <v>4821</v>
      </c>
      <c r="P396" s="1155">
        <v>1</v>
      </c>
      <c r="Q396" s="1137" t="s">
        <v>982</v>
      </c>
      <c r="R396" s="1154">
        <v>2</v>
      </c>
      <c r="S396" s="1159" t="s">
        <v>32</v>
      </c>
      <c r="T396" s="1158">
        <v>13</v>
      </c>
      <c r="U396" s="1140" t="s">
        <v>1256</v>
      </c>
      <c r="V396" s="1152"/>
    </row>
    <row r="397" spans="1:22">
      <c r="A397" s="449" t="s">
        <v>1726</v>
      </c>
      <c r="B397" s="1083"/>
      <c r="C397" s="1083"/>
      <c r="D397" s="1083"/>
      <c r="E397" s="449" t="s">
        <v>1726</v>
      </c>
      <c r="F397" s="1083"/>
      <c r="G397" s="1083"/>
      <c r="H397" s="1083"/>
      <c r="I397" s="1083" t="s">
        <v>1759</v>
      </c>
      <c r="J397" s="449" t="s">
        <v>1726</v>
      </c>
      <c r="K397" s="464" t="str">
        <f t="shared" si="6"/>
        <v>●</v>
      </c>
      <c r="N397" s="1154">
        <v>29</v>
      </c>
      <c r="O397" s="1133" t="s">
        <v>4821</v>
      </c>
      <c r="P397" s="1154">
        <v>2</v>
      </c>
      <c r="Q397" s="1133" t="s">
        <v>525</v>
      </c>
      <c r="R397" s="1155">
        <v>1</v>
      </c>
      <c r="S397" s="1157" t="s">
        <v>32</v>
      </c>
      <c r="T397" s="1158">
        <v>1</v>
      </c>
      <c r="U397" s="1140" t="s">
        <v>309</v>
      </c>
      <c r="V397" s="1152"/>
    </row>
    <row r="398" spans="1:22">
      <c r="A398" s="449" t="s">
        <v>1726</v>
      </c>
      <c r="B398" s="1083"/>
      <c r="C398" s="1083"/>
      <c r="D398" s="1083"/>
      <c r="E398" s="449" t="s">
        <v>1726</v>
      </c>
      <c r="F398" s="1083"/>
      <c r="G398" s="1083"/>
      <c r="H398" s="1083"/>
      <c r="I398" s="1083" t="s">
        <v>1759</v>
      </c>
      <c r="J398" s="449" t="s">
        <v>1726</v>
      </c>
      <c r="K398" s="464" t="str">
        <f t="shared" si="6"/>
        <v>●</v>
      </c>
      <c r="N398" s="1154">
        <v>29</v>
      </c>
      <c r="O398" s="1133" t="s">
        <v>4821</v>
      </c>
      <c r="P398" s="1154">
        <v>2</v>
      </c>
      <c r="Q398" s="1137" t="s">
        <v>525</v>
      </c>
      <c r="R398" s="1154">
        <v>1</v>
      </c>
      <c r="S398" s="1159" t="s">
        <v>32</v>
      </c>
      <c r="T398" s="1160">
        <v>2</v>
      </c>
      <c r="U398" s="1140" t="s">
        <v>1257</v>
      </c>
      <c r="V398" s="1152"/>
    </row>
    <row r="399" spans="1:22">
      <c r="A399" s="449" t="s">
        <v>1726</v>
      </c>
      <c r="B399" s="1083"/>
      <c r="C399" s="1083"/>
      <c r="D399" s="1083"/>
      <c r="E399" s="449" t="s">
        <v>1726</v>
      </c>
      <c r="F399" s="1083"/>
      <c r="G399" s="1083"/>
      <c r="H399" s="1083"/>
      <c r="I399" s="1083" t="s">
        <v>1759</v>
      </c>
      <c r="J399" s="449" t="s">
        <v>1726</v>
      </c>
      <c r="K399" s="464" t="str">
        <f t="shared" ref="K399:K462" si="7">HLOOKUP($A$2,$A$11:$J$5015,ROW()-10,0)</f>
        <v>●</v>
      </c>
      <c r="N399" s="1154">
        <v>29</v>
      </c>
      <c r="O399" s="1133" t="s">
        <v>4821</v>
      </c>
      <c r="P399" s="1154">
        <v>2</v>
      </c>
      <c r="Q399" s="1137" t="s">
        <v>525</v>
      </c>
      <c r="R399" s="1154">
        <v>1</v>
      </c>
      <c r="S399" s="1159" t="s">
        <v>32</v>
      </c>
      <c r="T399" s="1160">
        <v>3</v>
      </c>
      <c r="U399" s="1140" t="s">
        <v>1258</v>
      </c>
      <c r="V399" s="1152"/>
    </row>
    <row r="400" spans="1:22">
      <c r="A400" s="449" t="s">
        <v>1726</v>
      </c>
      <c r="B400" s="1083"/>
      <c r="C400" s="1083"/>
      <c r="D400" s="1083"/>
      <c r="E400" s="449" t="s">
        <v>1726</v>
      </c>
      <c r="F400" s="1083"/>
      <c r="G400" s="1083"/>
      <c r="H400" s="1083"/>
      <c r="I400" s="1083" t="s">
        <v>1759</v>
      </c>
      <c r="J400" s="449" t="s">
        <v>1726</v>
      </c>
      <c r="K400" s="464" t="str">
        <f t="shared" si="7"/>
        <v>●</v>
      </c>
      <c r="N400" s="1154">
        <v>29</v>
      </c>
      <c r="O400" s="1133" t="s">
        <v>4821</v>
      </c>
      <c r="P400" s="1154">
        <v>2</v>
      </c>
      <c r="Q400" s="1137" t="s">
        <v>525</v>
      </c>
      <c r="R400" s="1154">
        <v>1</v>
      </c>
      <c r="S400" s="1159" t="s">
        <v>32</v>
      </c>
      <c r="T400" s="1160">
        <v>4</v>
      </c>
      <c r="U400" s="1140" t="s">
        <v>310</v>
      </c>
      <c r="V400" s="1152"/>
    </row>
    <row r="401" spans="1:22">
      <c r="A401" s="449" t="s">
        <v>1726</v>
      </c>
      <c r="B401" s="1083"/>
      <c r="C401" s="1083"/>
      <c r="D401" s="1083"/>
      <c r="E401" s="449" t="s">
        <v>1726</v>
      </c>
      <c r="F401" s="1083"/>
      <c r="G401" s="1083"/>
      <c r="H401" s="1083"/>
      <c r="I401" s="1083" t="s">
        <v>1759</v>
      </c>
      <c r="J401" s="449" t="s">
        <v>1726</v>
      </c>
      <c r="K401" s="464" t="str">
        <f t="shared" si="7"/>
        <v>●</v>
      </c>
      <c r="N401" s="1154">
        <v>29</v>
      </c>
      <c r="O401" s="1133" t="s">
        <v>4821</v>
      </c>
      <c r="P401" s="1154">
        <v>2</v>
      </c>
      <c r="Q401" s="1137" t="s">
        <v>525</v>
      </c>
      <c r="R401" s="1154">
        <v>1</v>
      </c>
      <c r="S401" s="1159" t="s">
        <v>32</v>
      </c>
      <c r="T401" s="1160">
        <v>5</v>
      </c>
      <c r="U401" s="1140" t="s">
        <v>311</v>
      </c>
      <c r="V401" s="1152"/>
    </row>
    <row r="402" spans="1:22">
      <c r="A402" s="449" t="s">
        <v>1726</v>
      </c>
      <c r="B402" s="1083"/>
      <c r="C402" s="1083"/>
      <c r="D402" s="1083"/>
      <c r="E402" s="449" t="s">
        <v>1726</v>
      </c>
      <c r="F402" s="1083"/>
      <c r="G402" s="1083"/>
      <c r="H402" s="1083"/>
      <c r="I402" s="1083" t="s">
        <v>1759</v>
      </c>
      <c r="J402" s="449" t="s">
        <v>1726</v>
      </c>
      <c r="K402" s="464" t="str">
        <f t="shared" si="7"/>
        <v>●</v>
      </c>
      <c r="N402" s="1154">
        <v>29</v>
      </c>
      <c r="O402" s="1133" t="s">
        <v>4821</v>
      </c>
      <c r="P402" s="1154">
        <v>3</v>
      </c>
      <c r="Q402" s="1133" t="s">
        <v>312</v>
      </c>
      <c r="R402" s="1155">
        <v>1</v>
      </c>
      <c r="S402" s="1161" t="s">
        <v>981</v>
      </c>
      <c r="T402" s="1156">
        <v>1</v>
      </c>
      <c r="U402" s="1139" t="s">
        <v>526</v>
      </c>
      <c r="V402" s="1152"/>
    </row>
    <row r="403" spans="1:22">
      <c r="A403" s="449" t="s">
        <v>1726</v>
      </c>
      <c r="B403" s="1083"/>
      <c r="C403" s="1083"/>
      <c r="D403" s="1083"/>
      <c r="E403" s="449" t="s">
        <v>1726</v>
      </c>
      <c r="F403" s="1083"/>
      <c r="G403" s="1083"/>
      <c r="H403" s="1083"/>
      <c r="I403" s="1083" t="s">
        <v>1759</v>
      </c>
      <c r="J403" s="449" t="s">
        <v>1726</v>
      </c>
      <c r="K403" s="464" t="str">
        <f t="shared" si="7"/>
        <v>●</v>
      </c>
      <c r="N403" s="1154">
        <v>29</v>
      </c>
      <c r="O403" s="1133" t="s">
        <v>4821</v>
      </c>
      <c r="P403" s="1154">
        <v>3</v>
      </c>
      <c r="Q403" s="1137" t="s">
        <v>312</v>
      </c>
      <c r="R403" s="1155">
        <v>1</v>
      </c>
      <c r="S403" s="1161" t="s">
        <v>981</v>
      </c>
      <c r="T403" s="1156">
        <v>2</v>
      </c>
      <c r="U403" s="1139" t="s">
        <v>1306</v>
      </c>
      <c r="V403" s="1152"/>
    </row>
    <row r="404" spans="1:22">
      <c r="A404" s="449" t="s">
        <v>1726</v>
      </c>
      <c r="B404" s="1083"/>
      <c r="C404" s="1083"/>
      <c r="D404" s="1083"/>
      <c r="E404" s="449" t="s">
        <v>1726</v>
      </c>
      <c r="F404" s="1083"/>
      <c r="G404" s="1083"/>
      <c r="H404" s="1083"/>
      <c r="I404" s="1083" t="s">
        <v>1759</v>
      </c>
      <c r="J404" s="449" t="s">
        <v>1726</v>
      </c>
      <c r="K404" s="464" t="str">
        <f t="shared" si="7"/>
        <v>●</v>
      </c>
      <c r="N404" s="1154">
        <v>29</v>
      </c>
      <c r="O404" s="1133" t="s">
        <v>4821</v>
      </c>
      <c r="P404" s="1154">
        <v>3</v>
      </c>
      <c r="Q404" s="1137" t="s">
        <v>312</v>
      </c>
      <c r="R404" s="1155">
        <v>1</v>
      </c>
      <c r="S404" s="1161" t="s">
        <v>981</v>
      </c>
      <c r="T404" s="1156">
        <v>3</v>
      </c>
      <c r="U404" s="1139" t="s">
        <v>14</v>
      </c>
      <c r="V404" s="1152"/>
    </row>
    <row r="405" spans="1:22">
      <c r="A405" s="449" t="s">
        <v>1726</v>
      </c>
      <c r="B405" s="1083"/>
      <c r="C405" s="1083"/>
      <c r="D405" s="1083"/>
      <c r="E405" s="449" t="s">
        <v>1726</v>
      </c>
      <c r="F405" s="1083"/>
      <c r="G405" s="1083"/>
      <c r="H405" s="1083"/>
      <c r="I405" s="1083" t="s">
        <v>1759</v>
      </c>
      <c r="J405" s="449" t="s">
        <v>1726</v>
      </c>
      <c r="K405" s="464" t="str">
        <f t="shared" si="7"/>
        <v>●</v>
      </c>
      <c r="N405" s="1154">
        <v>29</v>
      </c>
      <c r="O405" s="1133" t="s">
        <v>4821</v>
      </c>
      <c r="P405" s="1154">
        <v>3</v>
      </c>
      <c r="Q405" s="1137" t="s">
        <v>312</v>
      </c>
      <c r="R405" s="1155">
        <v>1</v>
      </c>
      <c r="S405" s="1161" t="s">
        <v>981</v>
      </c>
      <c r="T405" s="1156">
        <v>4</v>
      </c>
      <c r="U405" s="1139" t="s">
        <v>527</v>
      </c>
      <c r="V405" s="1152"/>
    </row>
    <row r="406" spans="1:22">
      <c r="A406" s="449" t="s">
        <v>1726</v>
      </c>
      <c r="B406" s="1083"/>
      <c r="C406" s="1083"/>
      <c r="D406" s="1083"/>
      <c r="E406" s="449" t="s">
        <v>1726</v>
      </c>
      <c r="F406" s="1083"/>
      <c r="G406" s="1083"/>
      <c r="H406" s="1083"/>
      <c r="I406" s="1083" t="s">
        <v>1759</v>
      </c>
      <c r="J406" s="449" t="s">
        <v>1726</v>
      </c>
      <c r="K406" s="464" t="str">
        <f t="shared" si="7"/>
        <v>●</v>
      </c>
      <c r="N406" s="1154">
        <v>29</v>
      </c>
      <c r="O406" s="1133" t="s">
        <v>4821</v>
      </c>
      <c r="P406" s="1154">
        <v>3</v>
      </c>
      <c r="Q406" s="1137" t="s">
        <v>312</v>
      </c>
      <c r="R406" s="1155">
        <v>1</v>
      </c>
      <c r="S406" s="1161" t="s">
        <v>981</v>
      </c>
      <c r="T406" s="1156">
        <v>5</v>
      </c>
      <c r="U406" s="1139" t="s">
        <v>1299</v>
      </c>
      <c r="V406" s="1152"/>
    </row>
    <row r="407" spans="1:22">
      <c r="A407" s="449" t="s">
        <v>1726</v>
      </c>
      <c r="B407" s="1083"/>
      <c r="C407" s="1083"/>
      <c r="D407" s="1083"/>
      <c r="E407" s="449" t="s">
        <v>1726</v>
      </c>
      <c r="F407" s="1083"/>
      <c r="G407" s="1083"/>
      <c r="H407" s="1083"/>
      <c r="I407" s="1083" t="s">
        <v>1759</v>
      </c>
      <c r="J407" s="449" t="s">
        <v>1726</v>
      </c>
      <c r="K407" s="464" t="str">
        <f t="shared" si="7"/>
        <v>●</v>
      </c>
      <c r="N407" s="1154">
        <v>29</v>
      </c>
      <c r="O407" s="1133" t="s">
        <v>4821</v>
      </c>
      <c r="P407" s="1154">
        <v>3</v>
      </c>
      <c r="Q407" s="1137" t="s">
        <v>312</v>
      </c>
      <c r="R407" s="1155">
        <v>1</v>
      </c>
      <c r="S407" s="1161" t="s">
        <v>981</v>
      </c>
      <c r="T407" s="1156">
        <v>6</v>
      </c>
      <c r="U407" s="1139" t="s">
        <v>1307</v>
      </c>
      <c r="V407" s="1152"/>
    </row>
    <row r="408" spans="1:22">
      <c r="A408" s="449" t="s">
        <v>1726</v>
      </c>
      <c r="B408" s="1083"/>
      <c r="C408" s="1083"/>
      <c r="D408" s="1083"/>
      <c r="E408" s="449" t="s">
        <v>1726</v>
      </c>
      <c r="F408" s="1083"/>
      <c r="G408" s="1083"/>
      <c r="H408" s="1083"/>
      <c r="I408" s="1083" t="s">
        <v>1759</v>
      </c>
      <c r="J408" s="449" t="s">
        <v>1726</v>
      </c>
      <c r="K408" s="464" t="str">
        <f t="shared" si="7"/>
        <v>●</v>
      </c>
      <c r="N408" s="1154">
        <v>29</v>
      </c>
      <c r="O408" s="1133" t="s">
        <v>4821</v>
      </c>
      <c r="P408" s="1154">
        <v>3</v>
      </c>
      <c r="Q408" s="1133" t="s">
        <v>312</v>
      </c>
      <c r="R408" s="1155">
        <v>2</v>
      </c>
      <c r="S408" s="1157" t="s">
        <v>32</v>
      </c>
      <c r="T408" s="1158">
        <v>1</v>
      </c>
      <c r="U408" s="1140" t="s">
        <v>653</v>
      </c>
      <c r="V408" s="1152"/>
    </row>
    <row r="409" spans="1:22">
      <c r="A409" s="449" t="s">
        <v>1726</v>
      </c>
      <c r="B409" s="1083"/>
      <c r="C409" s="1083"/>
      <c r="D409" s="1083"/>
      <c r="E409" s="449" t="s">
        <v>1726</v>
      </c>
      <c r="F409" s="1083"/>
      <c r="G409" s="1083"/>
      <c r="H409" s="1083"/>
      <c r="I409" s="1083" t="s">
        <v>1759</v>
      </c>
      <c r="J409" s="449" t="s">
        <v>1726</v>
      </c>
      <c r="K409" s="464" t="str">
        <f t="shared" si="7"/>
        <v>●</v>
      </c>
      <c r="N409" s="1154">
        <v>29</v>
      </c>
      <c r="O409" s="1133" t="s">
        <v>4821</v>
      </c>
      <c r="P409" s="1154">
        <v>3</v>
      </c>
      <c r="Q409" s="1137" t="s">
        <v>312</v>
      </c>
      <c r="R409" s="1155">
        <v>2</v>
      </c>
      <c r="S409" s="1159" t="s">
        <v>32</v>
      </c>
      <c r="T409" s="1160">
        <v>2</v>
      </c>
      <c r="U409" s="1140" t="s">
        <v>868</v>
      </c>
      <c r="V409" s="1152"/>
    </row>
    <row r="410" spans="1:22">
      <c r="A410" s="449" t="s">
        <v>1726</v>
      </c>
      <c r="B410" s="1083"/>
      <c r="C410" s="1083"/>
      <c r="D410" s="1083"/>
      <c r="E410" s="449" t="s">
        <v>1726</v>
      </c>
      <c r="F410" s="1083"/>
      <c r="G410" s="1083"/>
      <c r="H410" s="1083"/>
      <c r="I410" s="1083" t="s">
        <v>1759</v>
      </c>
      <c r="J410" s="449" t="s">
        <v>1726</v>
      </c>
      <c r="K410" s="464" t="str">
        <f t="shared" si="7"/>
        <v>●</v>
      </c>
      <c r="N410" s="1154">
        <v>29</v>
      </c>
      <c r="O410" s="1133" t="s">
        <v>4821</v>
      </c>
      <c r="P410" s="1154">
        <v>3</v>
      </c>
      <c r="Q410" s="1137" t="s">
        <v>312</v>
      </c>
      <c r="R410" s="1155">
        <v>2</v>
      </c>
      <c r="S410" s="1159" t="s">
        <v>32</v>
      </c>
      <c r="T410" s="1160">
        <v>3</v>
      </c>
      <c r="U410" s="1140" t="s">
        <v>654</v>
      </c>
      <c r="V410" s="1152"/>
    </row>
    <row r="411" spans="1:22">
      <c r="A411" s="449" t="s">
        <v>1726</v>
      </c>
      <c r="B411" s="1083"/>
      <c r="C411" s="1083"/>
      <c r="D411" s="1083"/>
      <c r="E411" s="449" t="s">
        <v>1726</v>
      </c>
      <c r="F411" s="1083"/>
      <c r="G411" s="1083"/>
      <c r="H411" s="1083"/>
      <c r="I411" s="1083" t="s">
        <v>1759</v>
      </c>
      <c r="J411" s="449" t="s">
        <v>1726</v>
      </c>
      <c r="K411" s="464" t="str">
        <f t="shared" si="7"/>
        <v>●</v>
      </c>
      <c r="N411" s="1154">
        <v>29</v>
      </c>
      <c r="O411" s="1133" t="s">
        <v>4821</v>
      </c>
      <c r="P411" s="1154">
        <v>3</v>
      </c>
      <c r="Q411" s="1137" t="s">
        <v>312</v>
      </c>
      <c r="R411" s="1155">
        <v>2</v>
      </c>
      <c r="S411" s="1159" t="s">
        <v>32</v>
      </c>
      <c r="T411" s="1160">
        <v>4</v>
      </c>
      <c r="U411" s="1140" t="s">
        <v>655</v>
      </c>
      <c r="V411" s="1152"/>
    </row>
    <row r="412" spans="1:22">
      <c r="A412" s="449" t="s">
        <v>1726</v>
      </c>
      <c r="B412" s="1083"/>
      <c r="C412" s="1083"/>
      <c r="D412" s="1083"/>
      <c r="E412" s="449" t="s">
        <v>1726</v>
      </c>
      <c r="F412" s="1083"/>
      <c r="G412" s="1083"/>
      <c r="H412" s="1083"/>
      <c r="I412" s="1083" t="s">
        <v>1759</v>
      </c>
      <c r="J412" s="449" t="s">
        <v>1726</v>
      </c>
      <c r="K412" s="464" t="str">
        <f t="shared" si="7"/>
        <v>●</v>
      </c>
      <c r="N412" s="1154">
        <v>29</v>
      </c>
      <c r="O412" s="1133" t="s">
        <v>4821</v>
      </c>
      <c r="P412" s="1154">
        <v>3</v>
      </c>
      <c r="Q412" s="1137" t="s">
        <v>312</v>
      </c>
      <c r="R412" s="1155">
        <v>2</v>
      </c>
      <c r="S412" s="1159" t="s">
        <v>32</v>
      </c>
      <c r="T412" s="1160">
        <v>5</v>
      </c>
      <c r="U412" s="1140" t="s">
        <v>313</v>
      </c>
      <c r="V412" s="1152"/>
    </row>
    <row r="413" spans="1:22">
      <c r="A413" s="449" t="s">
        <v>1726</v>
      </c>
      <c r="B413" s="1083"/>
      <c r="C413" s="1083"/>
      <c r="D413" s="1083"/>
      <c r="E413" s="449" t="s">
        <v>1726</v>
      </c>
      <c r="F413" s="1083"/>
      <c r="G413" s="1083"/>
      <c r="H413" s="1083"/>
      <c r="I413" s="1083" t="s">
        <v>1759</v>
      </c>
      <c r="J413" s="449" t="s">
        <v>1726</v>
      </c>
      <c r="K413" s="464" t="str">
        <f t="shared" si="7"/>
        <v>●</v>
      </c>
      <c r="N413" s="1154">
        <v>30</v>
      </c>
      <c r="O413" s="1133" t="s">
        <v>4822</v>
      </c>
      <c r="P413" s="1155">
        <v>1</v>
      </c>
      <c r="Q413" s="1133" t="s">
        <v>982</v>
      </c>
      <c r="R413" s="1155">
        <v>1</v>
      </c>
      <c r="S413" s="1161" t="s">
        <v>981</v>
      </c>
      <c r="T413" s="1156">
        <v>1</v>
      </c>
      <c r="U413" s="1139" t="s">
        <v>1602</v>
      </c>
      <c r="V413" s="1152"/>
    </row>
    <row r="414" spans="1:22">
      <c r="A414" s="449" t="s">
        <v>1726</v>
      </c>
      <c r="B414" s="1083"/>
      <c r="C414" s="1083"/>
      <c r="D414" s="1083"/>
      <c r="E414" s="449" t="s">
        <v>1726</v>
      </c>
      <c r="F414" s="1083"/>
      <c r="G414" s="1083"/>
      <c r="H414" s="1083"/>
      <c r="I414" s="1083" t="s">
        <v>1759</v>
      </c>
      <c r="J414" s="449" t="s">
        <v>1726</v>
      </c>
      <c r="K414" s="464" t="str">
        <f t="shared" si="7"/>
        <v>●</v>
      </c>
      <c r="N414" s="1154">
        <v>30</v>
      </c>
      <c r="O414" s="1133" t="s">
        <v>4822</v>
      </c>
      <c r="P414" s="1155">
        <v>1</v>
      </c>
      <c r="Q414" s="1133" t="s">
        <v>982</v>
      </c>
      <c r="R414" s="1155">
        <v>2</v>
      </c>
      <c r="S414" s="1157" t="s">
        <v>32</v>
      </c>
      <c r="T414" s="1158">
        <v>1</v>
      </c>
      <c r="U414" s="1140" t="s">
        <v>147</v>
      </c>
      <c r="V414" s="1152"/>
    </row>
    <row r="415" spans="1:22">
      <c r="A415" s="449" t="s">
        <v>1726</v>
      </c>
      <c r="B415" s="1083"/>
      <c r="C415" s="1083"/>
      <c r="D415" s="1083"/>
      <c r="E415" s="449" t="s">
        <v>1726</v>
      </c>
      <c r="F415" s="1083"/>
      <c r="G415" s="1083"/>
      <c r="H415" s="1083"/>
      <c r="I415" s="1083" t="s">
        <v>1759</v>
      </c>
      <c r="J415" s="449" t="s">
        <v>1726</v>
      </c>
      <c r="K415" s="464" t="str">
        <f t="shared" si="7"/>
        <v>●</v>
      </c>
      <c r="N415" s="1154">
        <v>30</v>
      </c>
      <c r="O415" s="1133" t="s">
        <v>4822</v>
      </c>
      <c r="P415" s="1155">
        <v>1</v>
      </c>
      <c r="Q415" s="1137" t="s">
        <v>982</v>
      </c>
      <c r="R415" s="1155">
        <v>2</v>
      </c>
      <c r="S415" s="1159" t="s">
        <v>32</v>
      </c>
      <c r="T415" s="1160">
        <v>2</v>
      </c>
      <c r="U415" s="1140" t="s">
        <v>148</v>
      </c>
      <c r="V415" s="1152"/>
    </row>
    <row r="416" spans="1:22">
      <c r="A416" s="449" t="s">
        <v>1726</v>
      </c>
      <c r="B416" s="1083"/>
      <c r="C416" s="1083"/>
      <c r="D416" s="1083"/>
      <c r="E416" s="449" t="s">
        <v>1726</v>
      </c>
      <c r="F416" s="1083"/>
      <c r="G416" s="1083"/>
      <c r="H416" s="1083"/>
      <c r="I416" s="1083" t="s">
        <v>1759</v>
      </c>
      <c r="J416" s="449" t="s">
        <v>1726</v>
      </c>
      <c r="K416" s="464" t="str">
        <f t="shared" si="7"/>
        <v>●</v>
      </c>
      <c r="N416" s="1154">
        <v>30</v>
      </c>
      <c r="O416" s="1133" t="s">
        <v>4822</v>
      </c>
      <c r="P416" s="1155">
        <v>1</v>
      </c>
      <c r="Q416" s="1137" t="s">
        <v>982</v>
      </c>
      <c r="R416" s="1155">
        <v>2</v>
      </c>
      <c r="S416" s="1159" t="s">
        <v>32</v>
      </c>
      <c r="T416" s="1158">
        <v>3</v>
      </c>
      <c r="U416" s="1140" t="s">
        <v>149</v>
      </c>
      <c r="V416" s="1152"/>
    </row>
    <row r="417" spans="1:22">
      <c r="A417" s="449" t="s">
        <v>1726</v>
      </c>
      <c r="B417" s="1083"/>
      <c r="C417" s="1083"/>
      <c r="D417" s="1083"/>
      <c r="E417" s="449" t="s">
        <v>1726</v>
      </c>
      <c r="F417" s="1083"/>
      <c r="G417" s="1083"/>
      <c r="H417" s="1083"/>
      <c r="I417" s="1083" t="s">
        <v>1759</v>
      </c>
      <c r="J417" s="449" t="s">
        <v>1726</v>
      </c>
      <c r="K417" s="464" t="str">
        <f t="shared" si="7"/>
        <v>●</v>
      </c>
      <c r="N417" s="1154">
        <v>30</v>
      </c>
      <c r="O417" s="1133" t="s">
        <v>4822</v>
      </c>
      <c r="P417" s="1155">
        <v>1</v>
      </c>
      <c r="Q417" s="1137" t="s">
        <v>982</v>
      </c>
      <c r="R417" s="1155">
        <v>2</v>
      </c>
      <c r="S417" s="1159" t="s">
        <v>32</v>
      </c>
      <c r="T417" s="1160">
        <v>4</v>
      </c>
      <c r="U417" s="1140" t="s">
        <v>150</v>
      </c>
      <c r="V417" s="1152"/>
    </row>
    <row r="418" spans="1:22">
      <c r="A418" s="449" t="s">
        <v>1726</v>
      </c>
      <c r="B418" s="1083"/>
      <c r="C418" s="1083"/>
      <c r="D418" s="1083"/>
      <c r="E418" s="449" t="s">
        <v>1726</v>
      </c>
      <c r="F418" s="1083"/>
      <c r="G418" s="1083"/>
      <c r="H418" s="1083"/>
      <c r="I418" s="1083" t="s">
        <v>1759</v>
      </c>
      <c r="J418" s="449" t="s">
        <v>1726</v>
      </c>
      <c r="K418" s="464" t="str">
        <f t="shared" si="7"/>
        <v>●</v>
      </c>
      <c r="N418" s="1154">
        <v>30</v>
      </c>
      <c r="O418" s="1133" t="s">
        <v>4822</v>
      </c>
      <c r="P418" s="1155">
        <v>1</v>
      </c>
      <c r="Q418" s="1137" t="s">
        <v>982</v>
      </c>
      <c r="R418" s="1155">
        <v>2</v>
      </c>
      <c r="S418" s="1159" t="s">
        <v>32</v>
      </c>
      <c r="T418" s="1158">
        <v>5</v>
      </c>
      <c r="U418" s="1140" t="s">
        <v>151</v>
      </c>
      <c r="V418" s="1152"/>
    </row>
    <row r="419" spans="1:22">
      <c r="A419" s="449" t="s">
        <v>1726</v>
      </c>
      <c r="B419" s="1083"/>
      <c r="C419" s="1083"/>
      <c r="D419" s="1083"/>
      <c r="E419" s="449" t="s">
        <v>1726</v>
      </c>
      <c r="F419" s="1083"/>
      <c r="G419" s="1083"/>
      <c r="H419" s="1083"/>
      <c r="I419" s="1083" t="s">
        <v>1759</v>
      </c>
      <c r="J419" s="449" t="s">
        <v>1726</v>
      </c>
      <c r="K419" s="464" t="str">
        <f t="shared" si="7"/>
        <v>●</v>
      </c>
      <c r="N419" s="1154">
        <v>30</v>
      </c>
      <c r="O419" s="1133" t="s">
        <v>4822</v>
      </c>
      <c r="P419" s="1155">
        <v>1</v>
      </c>
      <c r="Q419" s="1137" t="s">
        <v>982</v>
      </c>
      <c r="R419" s="1155">
        <v>2</v>
      </c>
      <c r="S419" s="1159" t="s">
        <v>32</v>
      </c>
      <c r="T419" s="1160">
        <v>6</v>
      </c>
      <c r="U419" s="1140" t="s">
        <v>152</v>
      </c>
      <c r="V419" s="1152"/>
    </row>
    <row r="420" spans="1:22">
      <c r="A420" s="449" t="s">
        <v>1726</v>
      </c>
      <c r="B420" s="1083"/>
      <c r="C420" s="1083"/>
      <c r="D420" s="1083"/>
      <c r="E420" s="449" t="s">
        <v>1726</v>
      </c>
      <c r="F420" s="1083"/>
      <c r="G420" s="1083"/>
      <c r="H420" s="1083"/>
      <c r="I420" s="1083" t="s">
        <v>1759</v>
      </c>
      <c r="J420" s="449" t="s">
        <v>1726</v>
      </c>
      <c r="K420" s="464" t="str">
        <f t="shared" si="7"/>
        <v>●</v>
      </c>
      <c r="N420" s="1154">
        <v>30</v>
      </c>
      <c r="O420" s="1133" t="s">
        <v>4822</v>
      </c>
      <c r="P420" s="1155">
        <v>1</v>
      </c>
      <c r="Q420" s="1137" t="s">
        <v>982</v>
      </c>
      <c r="R420" s="1155">
        <v>2</v>
      </c>
      <c r="S420" s="1159" t="s">
        <v>32</v>
      </c>
      <c r="T420" s="1158">
        <v>7</v>
      </c>
      <c r="U420" s="1140" t="s">
        <v>1062</v>
      </c>
      <c r="V420" s="1152"/>
    </row>
    <row r="421" spans="1:22">
      <c r="A421" s="449" t="s">
        <v>1726</v>
      </c>
      <c r="B421" s="1083"/>
      <c r="C421" s="1083"/>
      <c r="D421" s="1083"/>
      <c r="E421" s="449" t="s">
        <v>1726</v>
      </c>
      <c r="F421" s="1083"/>
      <c r="G421" s="1083"/>
      <c r="H421" s="1083"/>
      <c r="I421" s="1083" t="s">
        <v>1759</v>
      </c>
      <c r="J421" s="449" t="s">
        <v>1726</v>
      </c>
      <c r="K421" s="464" t="str">
        <f t="shared" si="7"/>
        <v>●</v>
      </c>
      <c r="N421" s="1154">
        <v>30</v>
      </c>
      <c r="O421" s="1133" t="s">
        <v>4822</v>
      </c>
      <c r="P421" s="1155">
        <v>1</v>
      </c>
      <c r="Q421" s="1137" t="s">
        <v>982</v>
      </c>
      <c r="R421" s="1155">
        <v>2</v>
      </c>
      <c r="S421" s="1159" t="s">
        <v>32</v>
      </c>
      <c r="T421" s="1160">
        <v>8</v>
      </c>
      <c r="U421" s="1140" t="s">
        <v>1063</v>
      </c>
      <c r="V421" s="1152"/>
    </row>
    <row r="422" spans="1:22">
      <c r="A422" s="449" t="s">
        <v>1726</v>
      </c>
      <c r="B422" s="1083"/>
      <c r="C422" s="1083"/>
      <c r="D422" s="1083"/>
      <c r="E422" s="449" t="s">
        <v>1726</v>
      </c>
      <c r="F422" s="1083"/>
      <c r="G422" s="1083"/>
      <c r="H422" s="1083"/>
      <c r="I422" s="1083" t="s">
        <v>1759</v>
      </c>
      <c r="J422" s="449" t="s">
        <v>1726</v>
      </c>
      <c r="K422" s="464" t="str">
        <f t="shared" si="7"/>
        <v>●</v>
      </c>
      <c r="N422" s="1154">
        <v>30</v>
      </c>
      <c r="O422" s="1133" t="s">
        <v>4822</v>
      </c>
      <c r="P422" s="1155">
        <v>1</v>
      </c>
      <c r="Q422" s="1137" t="s">
        <v>982</v>
      </c>
      <c r="R422" s="1155">
        <v>2</v>
      </c>
      <c r="S422" s="1159" t="s">
        <v>32</v>
      </c>
      <c r="T422" s="1158">
        <v>9</v>
      </c>
      <c r="U422" s="1140" t="s">
        <v>1064</v>
      </c>
      <c r="V422" s="1152"/>
    </row>
    <row r="423" spans="1:22">
      <c r="A423" s="449" t="s">
        <v>1726</v>
      </c>
      <c r="B423" s="1083"/>
      <c r="C423" s="1083"/>
      <c r="D423" s="1083"/>
      <c r="E423" s="449" t="s">
        <v>1726</v>
      </c>
      <c r="F423" s="1083"/>
      <c r="G423" s="1083"/>
      <c r="H423" s="1083"/>
      <c r="I423" s="1083" t="s">
        <v>1759</v>
      </c>
      <c r="J423" s="449" t="s">
        <v>1726</v>
      </c>
      <c r="K423" s="464" t="str">
        <f t="shared" si="7"/>
        <v>●</v>
      </c>
      <c r="N423" s="1154">
        <v>30</v>
      </c>
      <c r="O423" s="1133" t="s">
        <v>4822</v>
      </c>
      <c r="P423" s="1155">
        <v>1</v>
      </c>
      <c r="Q423" s="1137" t="s">
        <v>982</v>
      </c>
      <c r="R423" s="1155">
        <v>2</v>
      </c>
      <c r="S423" s="1159" t="s">
        <v>32</v>
      </c>
      <c r="T423" s="1160">
        <v>10</v>
      </c>
      <c r="U423" s="1140" t="s">
        <v>1065</v>
      </c>
      <c r="V423" s="1152"/>
    </row>
    <row r="424" spans="1:22">
      <c r="A424" s="449" t="s">
        <v>1726</v>
      </c>
      <c r="B424" s="1083"/>
      <c r="C424" s="1083"/>
      <c r="D424" s="1083"/>
      <c r="E424" s="449" t="s">
        <v>1726</v>
      </c>
      <c r="F424" s="1083"/>
      <c r="G424" s="1083"/>
      <c r="H424" s="1083"/>
      <c r="I424" s="1083" t="s">
        <v>1759</v>
      </c>
      <c r="J424" s="449" t="s">
        <v>1726</v>
      </c>
      <c r="K424" s="464" t="str">
        <f t="shared" si="7"/>
        <v>●</v>
      </c>
      <c r="N424" s="1154">
        <v>30</v>
      </c>
      <c r="O424" s="1133" t="s">
        <v>4822</v>
      </c>
      <c r="P424" s="1155">
        <v>1</v>
      </c>
      <c r="Q424" s="1137" t="s">
        <v>982</v>
      </c>
      <c r="R424" s="1155">
        <v>2</v>
      </c>
      <c r="S424" s="1159" t="s">
        <v>32</v>
      </c>
      <c r="T424" s="1158">
        <v>11</v>
      </c>
      <c r="U424" s="1140" t="s">
        <v>634</v>
      </c>
      <c r="V424" s="1152"/>
    </row>
    <row r="425" spans="1:22">
      <c r="A425" s="449" t="s">
        <v>1726</v>
      </c>
      <c r="B425" s="1083"/>
      <c r="C425" s="1083"/>
      <c r="D425" s="1083"/>
      <c r="E425" s="449" t="s">
        <v>1726</v>
      </c>
      <c r="F425" s="1083"/>
      <c r="G425" s="1083"/>
      <c r="H425" s="1083"/>
      <c r="I425" s="1083" t="s">
        <v>1759</v>
      </c>
      <c r="J425" s="449" t="s">
        <v>1726</v>
      </c>
      <c r="K425" s="464" t="str">
        <f t="shared" si="7"/>
        <v>●</v>
      </c>
      <c r="N425" s="1154">
        <v>30</v>
      </c>
      <c r="O425" s="1133" t="s">
        <v>4822</v>
      </c>
      <c r="P425" s="1155">
        <v>1</v>
      </c>
      <c r="Q425" s="1137" t="s">
        <v>982</v>
      </c>
      <c r="R425" s="1155">
        <v>2</v>
      </c>
      <c r="S425" s="1159" t="s">
        <v>32</v>
      </c>
      <c r="T425" s="1160">
        <v>12</v>
      </c>
      <c r="U425" s="1140" t="s">
        <v>1256</v>
      </c>
      <c r="V425" s="1152"/>
    </row>
    <row r="426" spans="1:22">
      <c r="A426" s="449" t="s">
        <v>1726</v>
      </c>
      <c r="B426" s="1083"/>
      <c r="C426" s="1083"/>
      <c r="D426" s="1083"/>
      <c r="E426" s="449" t="s">
        <v>1726</v>
      </c>
      <c r="F426" s="1083"/>
      <c r="G426" s="1083"/>
      <c r="H426" s="1083"/>
      <c r="I426" s="1083" t="s">
        <v>1759</v>
      </c>
      <c r="J426" s="449" t="s">
        <v>1726</v>
      </c>
      <c r="K426" s="464" t="str">
        <f t="shared" si="7"/>
        <v>●</v>
      </c>
      <c r="N426" s="1154">
        <v>30</v>
      </c>
      <c r="O426" s="1133" t="s">
        <v>4822</v>
      </c>
      <c r="P426" s="1154">
        <v>2</v>
      </c>
      <c r="Q426" s="1133" t="s">
        <v>525</v>
      </c>
      <c r="R426" s="1155">
        <v>1</v>
      </c>
      <c r="S426" s="1157" t="s">
        <v>32</v>
      </c>
      <c r="T426" s="1158">
        <v>1</v>
      </c>
      <c r="U426" s="1140" t="s">
        <v>309</v>
      </c>
      <c r="V426" s="1152"/>
    </row>
    <row r="427" spans="1:22">
      <c r="A427" s="449" t="s">
        <v>1726</v>
      </c>
      <c r="B427" s="1083"/>
      <c r="C427" s="1083"/>
      <c r="D427" s="1083"/>
      <c r="E427" s="449" t="s">
        <v>1726</v>
      </c>
      <c r="F427" s="1083"/>
      <c r="G427" s="1083"/>
      <c r="H427" s="1083"/>
      <c r="I427" s="1083" t="s">
        <v>1759</v>
      </c>
      <c r="J427" s="449" t="s">
        <v>1726</v>
      </c>
      <c r="K427" s="464" t="str">
        <f t="shared" si="7"/>
        <v>●</v>
      </c>
      <c r="N427" s="1154">
        <v>30</v>
      </c>
      <c r="O427" s="1133" t="s">
        <v>4822</v>
      </c>
      <c r="P427" s="1154">
        <v>2</v>
      </c>
      <c r="Q427" s="1137" t="s">
        <v>525</v>
      </c>
      <c r="R427" s="1154">
        <v>1</v>
      </c>
      <c r="S427" s="1159" t="s">
        <v>32</v>
      </c>
      <c r="T427" s="1160">
        <v>2</v>
      </c>
      <c r="U427" s="1140" t="s">
        <v>1257</v>
      </c>
      <c r="V427" s="1152"/>
    </row>
    <row r="428" spans="1:22">
      <c r="A428" s="449" t="s">
        <v>1726</v>
      </c>
      <c r="B428" s="1083"/>
      <c r="C428" s="1083"/>
      <c r="D428" s="1083"/>
      <c r="E428" s="449" t="s">
        <v>1726</v>
      </c>
      <c r="F428" s="1083"/>
      <c r="G428" s="1083"/>
      <c r="H428" s="1083"/>
      <c r="I428" s="1083" t="s">
        <v>1759</v>
      </c>
      <c r="J428" s="449" t="s">
        <v>1726</v>
      </c>
      <c r="K428" s="464" t="str">
        <f t="shared" si="7"/>
        <v>●</v>
      </c>
      <c r="N428" s="1154">
        <v>30</v>
      </c>
      <c r="O428" s="1133" t="s">
        <v>4822</v>
      </c>
      <c r="P428" s="1154">
        <v>2</v>
      </c>
      <c r="Q428" s="1137" t="s">
        <v>525</v>
      </c>
      <c r="R428" s="1154">
        <v>1</v>
      </c>
      <c r="S428" s="1159" t="s">
        <v>32</v>
      </c>
      <c r="T428" s="1160">
        <v>3</v>
      </c>
      <c r="U428" s="1140" t="s">
        <v>1258</v>
      </c>
      <c r="V428" s="1152"/>
    </row>
    <row r="429" spans="1:22">
      <c r="A429" s="449" t="s">
        <v>1726</v>
      </c>
      <c r="B429" s="1083"/>
      <c r="C429" s="1083"/>
      <c r="D429" s="1083"/>
      <c r="E429" s="449" t="s">
        <v>1726</v>
      </c>
      <c r="F429" s="1083"/>
      <c r="G429" s="1083"/>
      <c r="H429" s="1083"/>
      <c r="I429" s="1083" t="s">
        <v>1759</v>
      </c>
      <c r="J429" s="449" t="s">
        <v>1726</v>
      </c>
      <c r="K429" s="464" t="str">
        <f t="shared" si="7"/>
        <v>●</v>
      </c>
      <c r="N429" s="1154">
        <v>30</v>
      </c>
      <c r="O429" s="1133" t="s">
        <v>4822</v>
      </c>
      <c r="P429" s="1154">
        <v>2</v>
      </c>
      <c r="Q429" s="1137" t="s">
        <v>525</v>
      </c>
      <c r="R429" s="1154">
        <v>1</v>
      </c>
      <c r="S429" s="1159" t="s">
        <v>32</v>
      </c>
      <c r="T429" s="1160">
        <v>4</v>
      </c>
      <c r="U429" s="1140" t="s">
        <v>310</v>
      </c>
      <c r="V429" s="1152"/>
    </row>
    <row r="430" spans="1:22">
      <c r="A430" s="449" t="s">
        <v>1726</v>
      </c>
      <c r="B430" s="1083"/>
      <c r="C430" s="1083"/>
      <c r="D430" s="1083"/>
      <c r="E430" s="449" t="s">
        <v>1726</v>
      </c>
      <c r="F430" s="1083"/>
      <c r="G430" s="1083"/>
      <c r="H430" s="1083"/>
      <c r="I430" s="1083" t="s">
        <v>1759</v>
      </c>
      <c r="J430" s="449" t="s">
        <v>1726</v>
      </c>
      <c r="K430" s="464" t="str">
        <f t="shared" si="7"/>
        <v>●</v>
      </c>
      <c r="N430" s="1154">
        <v>30</v>
      </c>
      <c r="O430" s="1133" t="s">
        <v>4822</v>
      </c>
      <c r="P430" s="1154">
        <v>2</v>
      </c>
      <c r="Q430" s="1137" t="s">
        <v>525</v>
      </c>
      <c r="R430" s="1154">
        <v>1</v>
      </c>
      <c r="S430" s="1159" t="s">
        <v>32</v>
      </c>
      <c r="T430" s="1160">
        <v>5</v>
      </c>
      <c r="U430" s="1140" t="s">
        <v>311</v>
      </c>
      <c r="V430" s="1152"/>
    </row>
    <row r="431" spans="1:22">
      <c r="A431" s="449" t="s">
        <v>1726</v>
      </c>
      <c r="B431" s="1083"/>
      <c r="C431" s="1083"/>
      <c r="D431" s="1083"/>
      <c r="E431" s="449" t="s">
        <v>1726</v>
      </c>
      <c r="F431" s="1083"/>
      <c r="G431" s="1083"/>
      <c r="H431" s="1083"/>
      <c r="I431" s="1083" t="s">
        <v>1759</v>
      </c>
      <c r="J431" s="449" t="s">
        <v>1726</v>
      </c>
      <c r="K431" s="464" t="str">
        <f t="shared" si="7"/>
        <v>●</v>
      </c>
      <c r="N431" s="1154">
        <v>30</v>
      </c>
      <c r="O431" s="1133" t="s">
        <v>4822</v>
      </c>
      <c r="P431" s="1154">
        <v>3</v>
      </c>
      <c r="Q431" s="1133" t="s">
        <v>312</v>
      </c>
      <c r="R431" s="1155">
        <v>1</v>
      </c>
      <c r="S431" s="1161" t="s">
        <v>981</v>
      </c>
      <c r="T431" s="1156">
        <v>1</v>
      </c>
      <c r="U431" s="1139" t="s">
        <v>14</v>
      </c>
      <c r="V431" s="1152"/>
    </row>
    <row r="432" spans="1:22">
      <c r="A432" s="449" t="s">
        <v>1726</v>
      </c>
      <c r="B432" s="1083"/>
      <c r="C432" s="1083"/>
      <c r="D432" s="1083"/>
      <c r="E432" s="449" t="s">
        <v>1726</v>
      </c>
      <c r="F432" s="1083"/>
      <c r="G432" s="1083"/>
      <c r="H432" s="1083"/>
      <c r="I432" s="1083" t="s">
        <v>1759</v>
      </c>
      <c r="J432" s="449" t="s">
        <v>1726</v>
      </c>
      <c r="K432" s="464" t="str">
        <f t="shared" si="7"/>
        <v>●</v>
      </c>
      <c r="N432" s="1154">
        <v>30</v>
      </c>
      <c r="O432" s="1133" t="s">
        <v>4822</v>
      </c>
      <c r="P432" s="1154">
        <v>3</v>
      </c>
      <c r="Q432" s="1137" t="s">
        <v>312</v>
      </c>
      <c r="R432" s="1154">
        <v>1</v>
      </c>
      <c r="S432" s="1161" t="s">
        <v>981</v>
      </c>
      <c r="T432" s="1156">
        <v>2</v>
      </c>
      <c r="U432" s="1139" t="s">
        <v>1306</v>
      </c>
      <c r="V432" s="1152"/>
    </row>
    <row r="433" spans="1:22">
      <c r="A433" s="449" t="s">
        <v>1726</v>
      </c>
      <c r="B433" s="1083"/>
      <c r="C433" s="1083"/>
      <c r="D433" s="1083"/>
      <c r="E433" s="449" t="s">
        <v>1726</v>
      </c>
      <c r="F433" s="1083"/>
      <c r="G433" s="1083"/>
      <c r="H433" s="1083"/>
      <c r="I433" s="1083" t="s">
        <v>1759</v>
      </c>
      <c r="J433" s="449" t="s">
        <v>1726</v>
      </c>
      <c r="K433" s="464" t="str">
        <f t="shared" si="7"/>
        <v>●</v>
      </c>
      <c r="N433" s="1154">
        <v>30</v>
      </c>
      <c r="O433" s="1133" t="s">
        <v>4822</v>
      </c>
      <c r="P433" s="1154">
        <v>3</v>
      </c>
      <c r="Q433" s="1137" t="s">
        <v>312</v>
      </c>
      <c r="R433" s="1154">
        <v>1</v>
      </c>
      <c r="S433" s="1161" t="s">
        <v>981</v>
      </c>
      <c r="T433" s="1156">
        <v>3</v>
      </c>
      <c r="U433" s="1139" t="s">
        <v>1299</v>
      </c>
      <c r="V433" s="1152"/>
    </row>
    <row r="434" spans="1:22">
      <c r="A434" s="449" t="s">
        <v>1726</v>
      </c>
      <c r="B434" s="1083"/>
      <c r="C434" s="1083"/>
      <c r="D434" s="1083"/>
      <c r="E434" s="449" t="s">
        <v>1726</v>
      </c>
      <c r="F434" s="1083"/>
      <c r="G434" s="1083"/>
      <c r="H434" s="1083"/>
      <c r="I434" s="1083" t="s">
        <v>1759</v>
      </c>
      <c r="J434" s="449" t="s">
        <v>1726</v>
      </c>
      <c r="K434" s="464" t="str">
        <f t="shared" si="7"/>
        <v>●</v>
      </c>
      <c r="N434" s="1154">
        <v>30</v>
      </c>
      <c r="O434" s="1133" t="s">
        <v>4822</v>
      </c>
      <c r="P434" s="1154">
        <v>3</v>
      </c>
      <c r="Q434" s="1137" t="s">
        <v>312</v>
      </c>
      <c r="R434" s="1154">
        <v>1</v>
      </c>
      <c r="S434" s="1161" t="s">
        <v>981</v>
      </c>
      <c r="T434" s="1156">
        <v>4</v>
      </c>
      <c r="U434" s="1139" t="s">
        <v>526</v>
      </c>
      <c r="V434" s="1152"/>
    </row>
    <row r="435" spans="1:22">
      <c r="A435" s="449" t="s">
        <v>1726</v>
      </c>
      <c r="B435" s="1083"/>
      <c r="C435" s="1083"/>
      <c r="D435" s="1083"/>
      <c r="E435" s="449" t="s">
        <v>1726</v>
      </c>
      <c r="F435" s="1083"/>
      <c r="G435" s="1083"/>
      <c r="H435" s="1083"/>
      <c r="I435" s="1083" t="s">
        <v>1759</v>
      </c>
      <c r="J435" s="449" t="s">
        <v>1726</v>
      </c>
      <c r="K435" s="464" t="str">
        <f t="shared" si="7"/>
        <v>●</v>
      </c>
      <c r="N435" s="1154">
        <v>30</v>
      </c>
      <c r="O435" s="1133" t="s">
        <v>4822</v>
      </c>
      <c r="P435" s="1154">
        <v>3</v>
      </c>
      <c r="Q435" s="1137" t="s">
        <v>312</v>
      </c>
      <c r="R435" s="1154">
        <v>1</v>
      </c>
      <c r="S435" s="1161" t="s">
        <v>981</v>
      </c>
      <c r="T435" s="1156">
        <v>5</v>
      </c>
      <c r="U435" s="1139" t="s">
        <v>527</v>
      </c>
      <c r="V435" s="1152"/>
    </row>
    <row r="436" spans="1:22">
      <c r="A436" s="449" t="s">
        <v>1726</v>
      </c>
      <c r="B436" s="1083"/>
      <c r="C436" s="1083"/>
      <c r="D436" s="1083"/>
      <c r="E436" s="449" t="s">
        <v>1726</v>
      </c>
      <c r="F436" s="1083"/>
      <c r="G436" s="1083"/>
      <c r="H436" s="1083"/>
      <c r="I436" s="1083" t="s">
        <v>1759</v>
      </c>
      <c r="J436" s="449" t="s">
        <v>1726</v>
      </c>
      <c r="K436" s="464" t="str">
        <f t="shared" si="7"/>
        <v>●</v>
      </c>
      <c r="N436" s="1154">
        <v>30</v>
      </c>
      <c r="O436" s="1133" t="s">
        <v>4822</v>
      </c>
      <c r="P436" s="1154">
        <v>3</v>
      </c>
      <c r="Q436" s="1133" t="s">
        <v>312</v>
      </c>
      <c r="R436" s="1155">
        <v>2</v>
      </c>
      <c r="S436" s="1157" t="s">
        <v>32</v>
      </c>
      <c r="T436" s="1158">
        <v>1</v>
      </c>
      <c r="U436" s="1140" t="s">
        <v>867</v>
      </c>
      <c r="V436" s="1152"/>
    </row>
    <row r="437" spans="1:22">
      <c r="A437" s="449" t="s">
        <v>1726</v>
      </c>
      <c r="B437" s="1083"/>
      <c r="C437" s="1083"/>
      <c r="D437" s="1083"/>
      <c r="E437" s="449" t="s">
        <v>1726</v>
      </c>
      <c r="F437" s="1083"/>
      <c r="G437" s="1083"/>
      <c r="H437" s="1083"/>
      <c r="I437" s="1083" t="s">
        <v>1759</v>
      </c>
      <c r="J437" s="449" t="s">
        <v>1726</v>
      </c>
      <c r="K437" s="464" t="str">
        <f t="shared" si="7"/>
        <v>●</v>
      </c>
      <c r="N437" s="1154">
        <v>30</v>
      </c>
      <c r="O437" s="1133" t="s">
        <v>4822</v>
      </c>
      <c r="P437" s="1154">
        <v>3</v>
      </c>
      <c r="Q437" s="1137" t="s">
        <v>312</v>
      </c>
      <c r="R437" s="1154">
        <v>2</v>
      </c>
      <c r="S437" s="1159" t="s">
        <v>32</v>
      </c>
      <c r="T437" s="1160">
        <v>2</v>
      </c>
      <c r="U437" s="1140" t="s">
        <v>868</v>
      </c>
      <c r="V437" s="1152"/>
    </row>
    <row r="438" spans="1:22">
      <c r="A438" s="449" t="s">
        <v>1726</v>
      </c>
      <c r="B438" s="1083"/>
      <c r="C438" s="1083"/>
      <c r="D438" s="1083"/>
      <c r="E438" s="449" t="s">
        <v>1726</v>
      </c>
      <c r="F438" s="1083"/>
      <c r="G438" s="1083"/>
      <c r="H438" s="1083"/>
      <c r="I438" s="1083" t="s">
        <v>1759</v>
      </c>
      <c r="J438" s="449" t="s">
        <v>1726</v>
      </c>
      <c r="K438" s="464" t="str">
        <f t="shared" si="7"/>
        <v>●</v>
      </c>
      <c r="N438" s="1154">
        <v>30</v>
      </c>
      <c r="O438" s="1133" t="s">
        <v>4822</v>
      </c>
      <c r="P438" s="1154">
        <v>4</v>
      </c>
      <c r="Q438" s="1137" t="s">
        <v>290</v>
      </c>
      <c r="R438" s="1154">
        <v>1</v>
      </c>
      <c r="S438" s="1161" t="s">
        <v>981</v>
      </c>
      <c r="T438" s="1156">
        <v>1</v>
      </c>
      <c r="U438" s="1139" t="s">
        <v>264</v>
      </c>
      <c r="V438" s="1152"/>
    </row>
    <row r="439" spans="1:22">
      <c r="A439" s="449" t="s">
        <v>1726</v>
      </c>
      <c r="B439" s="1083"/>
      <c r="C439" s="1083"/>
      <c r="D439" s="1083"/>
      <c r="E439" s="449" t="s">
        <v>1726</v>
      </c>
      <c r="F439" s="1083"/>
      <c r="G439" s="1083"/>
      <c r="H439" s="1083"/>
      <c r="I439" s="1083" t="s">
        <v>1759</v>
      </c>
      <c r="J439" s="449" t="s">
        <v>1726</v>
      </c>
      <c r="K439" s="464" t="str">
        <f t="shared" si="7"/>
        <v>●</v>
      </c>
      <c r="N439" s="1154">
        <v>30</v>
      </c>
      <c r="O439" s="1133" t="s">
        <v>4822</v>
      </c>
      <c r="P439" s="1154">
        <v>4</v>
      </c>
      <c r="Q439" s="1137" t="s">
        <v>290</v>
      </c>
      <c r="R439" s="1154">
        <v>1</v>
      </c>
      <c r="S439" s="1161" t="s">
        <v>981</v>
      </c>
      <c r="T439" s="1156">
        <v>2</v>
      </c>
      <c r="U439" s="1139" t="s">
        <v>1259</v>
      </c>
      <c r="V439" s="1152"/>
    </row>
    <row r="440" spans="1:22">
      <c r="A440" s="449" t="s">
        <v>1726</v>
      </c>
      <c r="B440" s="1083"/>
      <c r="C440" s="1083"/>
      <c r="D440" s="1083"/>
      <c r="E440" s="449" t="s">
        <v>1726</v>
      </c>
      <c r="F440" s="1083"/>
      <c r="G440" s="1083"/>
      <c r="H440" s="1083"/>
      <c r="I440" s="1083" t="s">
        <v>1759</v>
      </c>
      <c r="J440" s="449" t="s">
        <v>1726</v>
      </c>
      <c r="K440" s="464" t="str">
        <f t="shared" si="7"/>
        <v>●</v>
      </c>
      <c r="N440" s="1154">
        <v>30</v>
      </c>
      <c r="O440" s="1133" t="s">
        <v>4822</v>
      </c>
      <c r="P440" s="1154">
        <v>4</v>
      </c>
      <c r="Q440" s="1137" t="s">
        <v>290</v>
      </c>
      <c r="R440" s="1154">
        <v>2</v>
      </c>
      <c r="S440" s="1159" t="s">
        <v>32</v>
      </c>
      <c r="T440" s="1160">
        <v>1</v>
      </c>
      <c r="U440" s="1140" t="s">
        <v>867</v>
      </c>
      <c r="V440" s="1152"/>
    </row>
    <row r="441" spans="1:22">
      <c r="A441" s="449" t="s">
        <v>1726</v>
      </c>
      <c r="B441" s="1083"/>
      <c r="C441" s="1083"/>
      <c r="D441" s="1083"/>
      <c r="E441" s="449" t="s">
        <v>1726</v>
      </c>
      <c r="F441" s="1083"/>
      <c r="G441" s="1083"/>
      <c r="H441" s="1083"/>
      <c r="I441" s="1083" t="s">
        <v>1759</v>
      </c>
      <c r="J441" s="449" t="s">
        <v>1726</v>
      </c>
      <c r="K441" s="464" t="str">
        <f t="shared" si="7"/>
        <v>●</v>
      </c>
      <c r="N441" s="1154">
        <v>31</v>
      </c>
      <c r="O441" s="1133" t="s">
        <v>4823</v>
      </c>
      <c r="P441" s="1155">
        <v>1</v>
      </c>
      <c r="Q441" s="1133" t="s">
        <v>982</v>
      </c>
      <c r="R441" s="1155">
        <v>1</v>
      </c>
      <c r="S441" s="1161" t="s">
        <v>981</v>
      </c>
      <c r="T441" s="1156">
        <v>1</v>
      </c>
      <c r="U441" s="1139" t="s">
        <v>1602</v>
      </c>
      <c r="V441" s="1152"/>
    </row>
    <row r="442" spans="1:22">
      <c r="A442" s="449" t="s">
        <v>1726</v>
      </c>
      <c r="B442" s="1083"/>
      <c r="C442" s="1083"/>
      <c r="D442" s="1083"/>
      <c r="E442" s="449" t="s">
        <v>1726</v>
      </c>
      <c r="F442" s="1083"/>
      <c r="G442" s="1083"/>
      <c r="H442" s="1083"/>
      <c r="I442" s="1083" t="s">
        <v>1759</v>
      </c>
      <c r="J442" s="449" t="s">
        <v>1726</v>
      </c>
      <c r="K442" s="464" t="str">
        <f t="shared" si="7"/>
        <v>●</v>
      </c>
      <c r="N442" s="1154">
        <v>31</v>
      </c>
      <c r="O442" s="1133" t="s">
        <v>4823</v>
      </c>
      <c r="P442" s="1155">
        <v>1</v>
      </c>
      <c r="Q442" s="1133" t="s">
        <v>982</v>
      </c>
      <c r="R442" s="1155">
        <v>2</v>
      </c>
      <c r="S442" s="1157" t="s">
        <v>32</v>
      </c>
      <c r="T442" s="1158">
        <v>1</v>
      </c>
      <c r="U442" s="1140" t="s">
        <v>147</v>
      </c>
      <c r="V442" s="1152"/>
    </row>
    <row r="443" spans="1:22">
      <c r="A443" s="449" t="s">
        <v>1726</v>
      </c>
      <c r="B443" s="1083"/>
      <c r="C443" s="1083"/>
      <c r="D443" s="1083"/>
      <c r="E443" s="449" t="s">
        <v>1726</v>
      </c>
      <c r="F443" s="1083"/>
      <c r="G443" s="1083"/>
      <c r="H443" s="1083"/>
      <c r="I443" s="1083" t="s">
        <v>1759</v>
      </c>
      <c r="J443" s="449" t="s">
        <v>1726</v>
      </c>
      <c r="K443" s="464" t="str">
        <f t="shared" si="7"/>
        <v>●</v>
      </c>
      <c r="N443" s="1154">
        <v>31</v>
      </c>
      <c r="O443" s="1133" t="s">
        <v>4823</v>
      </c>
      <c r="P443" s="1155">
        <v>1</v>
      </c>
      <c r="Q443" s="1137" t="s">
        <v>982</v>
      </c>
      <c r="R443" s="1155">
        <v>2</v>
      </c>
      <c r="S443" s="1159" t="s">
        <v>32</v>
      </c>
      <c r="T443" s="1160">
        <v>2</v>
      </c>
      <c r="U443" s="1140" t="s">
        <v>41</v>
      </c>
      <c r="V443" s="1152"/>
    </row>
    <row r="444" spans="1:22">
      <c r="A444" s="449" t="s">
        <v>1726</v>
      </c>
      <c r="B444" s="1083"/>
      <c r="C444" s="1083"/>
      <c r="D444" s="1083"/>
      <c r="E444" s="449" t="s">
        <v>1726</v>
      </c>
      <c r="F444" s="1083"/>
      <c r="G444" s="1083"/>
      <c r="H444" s="1083"/>
      <c r="I444" s="1083" t="s">
        <v>1759</v>
      </c>
      <c r="J444" s="449" t="s">
        <v>1726</v>
      </c>
      <c r="K444" s="464" t="str">
        <f t="shared" si="7"/>
        <v>●</v>
      </c>
      <c r="N444" s="1154">
        <v>31</v>
      </c>
      <c r="O444" s="1133" t="s">
        <v>4823</v>
      </c>
      <c r="P444" s="1155">
        <v>1</v>
      </c>
      <c r="Q444" s="1137" t="s">
        <v>982</v>
      </c>
      <c r="R444" s="1155">
        <v>2</v>
      </c>
      <c r="S444" s="1159" t="s">
        <v>32</v>
      </c>
      <c r="T444" s="1158">
        <v>3</v>
      </c>
      <c r="U444" s="1140" t="s">
        <v>148</v>
      </c>
      <c r="V444" s="1152"/>
    </row>
    <row r="445" spans="1:22">
      <c r="A445" s="449" t="s">
        <v>1726</v>
      </c>
      <c r="B445" s="1083"/>
      <c r="C445" s="1083"/>
      <c r="D445" s="1083"/>
      <c r="E445" s="449" t="s">
        <v>1726</v>
      </c>
      <c r="F445" s="1083"/>
      <c r="G445" s="1083"/>
      <c r="H445" s="1083"/>
      <c r="I445" s="1083" t="s">
        <v>1759</v>
      </c>
      <c r="J445" s="449" t="s">
        <v>1726</v>
      </c>
      <c r="K445" s="464" t="str">
        <f t="shared" si="7"/>
        <v>●</v>
      </c>
      <c r="N445" s="1154">
        <v>31</v>
      </c>
      <c r="O445" s="1133" t="s">
        <v>4823</v>
      </c>
      <c r="P445" s="1155">
        <v>1</v>
      </c>
      <c r="Q445" s="1137" t="s">
        <v>982</v>
      </c>
      <c r="R445" s="1155">
        <v>2</v>
      </c>
      <c r="S445" s="1159" t="s">
        <v>32</v>
      </c>
      <c r="T445" s="1160">
        <v>4</v>
      </c>
      <c r="U445" s="1140" t="s">
        <v>150</v>
      </c>
      <c r="V445" s="1152"/>
    </row>
    <row r="446" spans="1:22">
      <c r="A446" s="449" t="s">
        <v>1726</v>
      </c>
      <c r="B446" s="1083"/>
      <c r="C446" s="1083"/>
      <c r="D446" s="1083"/>
      <c r="E446" s="449" t="s">
        <v>1726</v>
      </c>
      <c r="F446" s="1083"/>
      <c r="G446" s="1083"/>
      <c r="H446" s="1083"/>
      <c r="I446" s="1083" t="s">
        <v>1759</v>
      </c>
      <c r="J446" s="449" t="s">
        <v>1726</v>
      </c>
      <c r="K446" s="464" t="str">
        <f t="shared" si="7"/>
        <v>●</v>
      </c>
      <c r="N446" s="1154">
        <v>31</v>
      </c>
      <c r="O446" s="1133" t="s">
        <v>4823</v>
      </c>
      <c r="P446" s="1155">
        <v>1</v>
      </c>
      <c r="Q446" s="1137" t="s">
        <v>982</v>
      </c>
      <c r="R446" s="1155">
        <v>2</v>
      </c>
      <c r="S446" s="1159" t="s">
        <v>32</v>
      </c>
      <c r="T446" s="1158">
        <v>5</v>
      </c>
      <c r="U446" s="1140" t="s">
        <v>151</v>
      </c>
      <c r="V446" s="1152"/>
    </row>
    <row r="447" spans="1:22">
      <c r="A447" s="449" t="s">
        <v>1726</v>
      </c>
      <c r="B447" s="1083"/>
      <c r="C447" s="1083"/>
      <c r="D447" s="1083"/>
      <c r="E447" s="449" t="s">
        <v>1726</v>
      </c>
      <c r="F447" s="1083"/>
      <c r="G447" s="1083"/>
      <c r="H447" s="1083"/>
      <c r="I447" s="1083" t="s">
        <v>1759</v>
      </c>
      <c r="J447" s="449" t="s">
        <v>1726</v>
      </c>
      <c r="K447" s="464" t="str">
        <f t="shared" si="7"/>
        <v>●</v>
      </c>
      <c r="N447" s="1154">
        <v>31</v>
      </c>
      <c r="O447" s="1133" t="s">
        <v>4823</v>
      </c>
      <c r="P447" s="1155">
        <v>1</v>
      </c>
      <c r="Q447" s="1137" t="s">
        <v>982</v>
      </c>
      <c r="R447" s="1155">
        <v>2</v>
      </c>
      <c r="S447" s="1159" t="s">
        <v>32</v>
      </c>
      <c r="T447" s="1160">
        <v>6</v>
      </c>
      <c r="U447" s="1140" t="s">
        <v>152</v>
      </c>
      <c r="V447" s="1152"/>
    </row>
    <row r="448" spans="1:22">
      <c r="A448" s="449" t="s">
        <v>1726</v>
      </c>
      <c r="B448" s="1083"/>
      <c r="C448" s="1083"/>
      <c r="D448" s="1083"/>
      <c r="E448" s="449" t="s">
        <v>1726</v>
      </c>
      <c r="F448" s="1083"/>
      <c r="G448" s="1083"/>
      <c r="H448" s="1083"/>
      <c r="I448" s="1083" t="s">
        <v>1759</v>
      </c>
      <c r="J448" s="449" t="s">
        <v>1726</v>
      </c>
      <c r="K448" s="464" t="str">
        <f t="shared" si="7"/>
        <v>●</v>
      </c>
      <c r="N448" s="1154">
        <v>31</v>
      </c>
      <c r="O448" s="1133" t="s">
        <v>4823</v>
      </c>
      <c r="P448" s="1155">
        <v>1</v>
      </c>
      <c r="Q448" s="1137" t="s">
        <v>982</v>
      </c>
      <c r="R448" s="1155">
        <v>2</v>
      </c>
      <c r="S448" s="1159" t="s">
        <v>32</v>
      </c>
      <c r="T448" s="1158">
        <v>7</v>
      </c>
      <c r="U448" s="1140" t="s">
        <v>1062</v>
      </c>
      <c r="V448" s="1152"/>
    </row>
    <row r="449" spans="1:22">
      <c r="A449" s="449" t="s">
        <v>1726</v>
      </c>
      <c r="B449" s="1083"/>
      <c r="C449" s="1083"/>
      <c r="D449" s="1083"/>
      <c r="E449" s="449" t="s">
        <v>1726</v>
      </c>
      <c r="F449" s="1083"/>
      <c r="G449" s="1083"/>
      <c r="H449" s="1083"/>
      <c r="I449" s="1083" t="s">
        <v>1759</v>
      </c>
      <c r="J449" s="449" t="s">
        <v>1726</v>
      </c>
      <c r="K449" s="464" t="str">
        <f t="shared" si="7"/>
        <v>●</v>
      </c>
      <c r="N449" s="1154">
        <v>31</v>
      </c>
      <c r="O449" s="1133" t="s">
        <v>4823</v>
      </c>
      <c r="P449" s="1155">
        <v>1</v>
      </c>
      <c r="Q449" s="1137" t="s">
        <v>982</v>
      </c>
      <c r="R449" s="1155">
        <v>2</v>
      </c>
      <c r="S449" s="1159" t="s">
        <v>32</v>
      </c>
      <c r="T449" s="1160">
        <v>8</v>
      </c>
      <c r="U449" s="1140" t="s">
        <v>1063</v>
      </c>
      <c r="V449" s="1152"/>
    </row>
    <row r="450" spans="1:22">
      <c r="A450" s="449" t="s">
        <v>1726</v>
      </c>
      <c r="B450" s="1083"/>
      <c r="C450" s="1083"/>
      <c r="D450" s="1083"/>
      <c r="E450" s="449" t="s">
        <v>1726</v>
      </c>
      <c r="F450" s="1083"/>
      <c r="G450" s="1083"/>
      <c r="H450" s="1083"/>
      <c r="I450" s="1083" t="s">
        <v>1759</v>
      </c>
      <c r="J450" s="449" t="s">
        <v>1726</v>
      </c>
      <c r="K450" s="464" t="str">
        <f t="shared" si="7"/>
        <v>●</v>
      </c>
      <c r="N450" s="1154">
        <v>31</v>
      </c>
      <c r="O450" s="1133" t="s">
        <v>4823</v>
      </c>
      <c r="P450" s="1155">
        <v>1</v>
      </c>
      <c r="Q450" s="1137" t="s">
        <v>982</v>
      </c>
      <c r="R450" s="1155">
        <v>2</v>
      </c>
      <c r="S450" s="1159" t="s">
        <v>32</v>
      </c>
      <c r="T450" s="1158">
        <v>9</v>
      </c>
      <c r="U450" s="1140" t="s">
        <v>13</v>
      </c>
      <c r="V450" s="1152"/>
    </row>
    <row r="451" spans="1:22">
      <c r="A451" s="449" t="s">
        <v>1726</v>
      </c>
      <c r="B451" s="1083"/>
      <c r="C451" s="1083"/>
      <c r="D451" s="1083"/>
      <c r="E451" s="449" t="s">
        <v>1726</v>
      </c>
      <c r="F451" s="1083"/>
      <c r="G451" s="1083"/>
      <c r="H451" s="1083"/>
      <c r="I451" s="1083" t="s">
        <v>1759</v>
      </c>
      <c r="J451" s="449" t="s">
        <v>1726</v>
      </c>
      <c r="K451" s="464" t="str">
        <f t="shared" si="7"/>
        <v>●</v>
      </c>
      <c r="N451" s="1154">
        <v>31</v>
      </c>
      <c r="O451" s="1133" t="s">
        <v>4823</v>
      </c>
      <c r="P451" s="1155">
        <v>1</v>
      </c>
      <c r="Q451" s="1137" t="s">
        <v>982</v>
      </c>
      <c r="R451" s="1155">
        <v>2</v>
      </c>
      <c r="S451" s="1159" t="s">
        <v>32</v>
      </c>
      <c r="T451" s="1160">
        <v>10</v>
      </c>
      <c r="U451" s="1140" t="s">
        <v>1064</v>
      </c>
      <c r="V451" s="1152"/>
    </row>
    <row r="452" spans="1:22">
      <c r="A452" s="449" t="s">
        <v>1726</v>
      </c>
      <c r="B452" s="1083"/>
      <c r="C452" s="1083"/>
      <c r="D452" s="1083"/>
      <c r="E452" s="449" t="s">
        <v>1726</v>
      </c>
      <c r="F452" s="1083"/>
      <c r="G452" s="1083"/>
      <c r="H452" s="1083"/>
      <c r="I452" s="1083" t="s">
        <v>1759</v>
      </c>
      <c r="J452" s="449" t="s">
        <v>1726</v>
      </c>
      <c r="K452" s="464" t="str">
        <f t="shared" si="7"/>
        <v>●</v>
      </c>
      <c r="N452" s="1154">
        <v>31</v>
      </c>
      <c r="O452" s="1133" t="s">
        <v>4823</v>
      </c>
      <c r="P452" s="1155">
        <v>1</v>
      </c>
      <c r="Q452" s="1137" t="s">
        <v>982</v>
      </c>
      <c r="R452" s="1155">
        <v>2</v>
      </c>
      <c r="S452" s="1159" t="s">
        <v>32</v>
      </c>
      <c r="T452" s="1158">
        <v>11</v>
      </c>
      <c r="U452" s="1140" t="s">
        <v>1065</v>
      </c>
      <c r="V452" s="1152"/>
    </row>
    <row r="453" spans="1:22">
      <c r="A453" s="449" t="s">
        <v>1726</v>
      </c>
      <c r="B453" s="1083"/>
      <c r="C453" s="1083"/>
      <c r="D453" s="1083"/>
      <c r="E453" s="449" t="s">
        <v>1726</v>
      </c>
      <c r="F453" s="1083"/>
      <c r="G453" s="1083"/>
      <c r="H453" s="1083"/>
      <c r="I453" s="1083" t="s">
        <v>1759</v>
      </c>
      <c r="J453" s="449" t="s">
        <v>1726</v>
      </c>
      <c r="K453" s="464" t="str">
        <f t="shared" si="7"/>
        <v>●</v>
      </c>
      <c r="N453" s="1154">
        <v>31</v>
      </c>
      <c r="O453" s="1133" t="s">
        <v>4823</v>
      </c>
      <c r="P453" s="1155">
        <v>1</v>
      </c>
      <c r="Q453" s="1137" t="s">
        <v>982</v>
      </c>
      <c r="R453" s="1155">
        <v>2</v>
      </c>
      <c r="S453" s="1159" t="s">
        <v>32</v>
      </c>
      <c r="T453" s="1160">
        <v>12</v>
      </c>
      <c r="U453" s="1140" t="s">
        <v>634</v>
      </c>
      <c r="V453" s="1152"/>
    </row>
    <row r="454" spans="1:22">
      <c r="A454" s="449" t="s">
        <v>1726</v>
      </c>
      <c r="B454" s="1083"/>
      <c r="C454" s="1083"/>
      <c r="D454" s="1083"/>
      <c r="E454" s="449" t="s">
        <v>1726</v>
      </c>
      <c r="F454" s="1083"/>
      <c r="G454" s="1083"/>
      <c r="H454" s="1083"/>
      <c r="I454" s="1083" t="s">
        <v>1759</v>
      </c>
      <c r="J454" s="449" t="s">
        <v>1726</v>
      </c>
      <c r="K454" s="464" t="str">
        <f t="shared" si="7"/>
        <v>●</v>
      </c>
      <c r="N454" s="1154">
        <v>31</v>
      </c>
      <c r="O454" s="1133" t="s">
        <v>4823</v>
      </c>
      <c r="P454" s="1155">
        <v>1</v>
      </c>
      <c r="Q454" s="1137" t="s">
        <v>982</v>
      </c>
      <c r="R454" s="1155">
        <v>2</v>
      </c>
      <c r="S454" s="1159" t="s">
        <v>32</v>
      </c>
      <c r="T454" s="1158">
        <v>13</v>
      </c>
      <c r="U454" s="1140" t="s">
        <v>1256</v>
      </c>
      <c r="V454" s="1152"/>
    </row>
    <row r="455" spans="1:22">
      <c r="A455" s="449" t="s">
        <v>1726</v>
      </c>
      <c r="B455" s="1083"/>
      <c r="C455" s="1083"/>
      <c r="D455" s="1083"/>
      <c r="E455" s="449" t="s">
        <v>1726</v>
      </c>
      <c r="F455" s="1083"/>
      <c r="G455" s="1083"/>
      <c r="H455" s="1083"/>
      <c r="I455" s="1083" t="s">
        <v>1759</v>
      </c>
      <c r="J455" s="449" t="s">
        <v>1726</v>
      </c>
      <c r="K455" s="464" t="str">
        <f t="shared" si="7"/>
        <v>●</v>
      </c>
      <c r="N455" s="1154">
        <v>31</v>
      </c>
      <c r="O455" s="1133" t="s">
        <v>4823</v>
      </c>
      <c r="P455" s="1154">
        <v>2</v>
      </c>
      <c r="Q455" s="1133" t="s">
        <v>525</v>
      </c>
      <c r="R455" s="1155">
        <v>1</v>
      </c>
      <c r="S455" s="1157" t="s">
        <v>32</v>
      </c>
      <c r="T455" s="1158">
        <v>1</v>
      </c>
      <c r="U455" s="1140" t="s">
        <v>309</v>
      </c>
      <c r="V455" s="1152"/>
    </row>
    <row r="456" spans="1:22">
      <c r="A456" s="449" t="s">
        <v>1726</v>
      </c>
      <c r="B456" s="1083"/>
      <c r="C456" s="1083"/>
      <c r="D456" s="1083"/>
      <c r="E456" s="449" t="s">
        <v>1726</v>
      </c>
      <c r="F456" s="1083"/>
      <c r="G456" s="1083"/>
      <c r="H456" s="1083"/>
      <c r="I456" s="1083" t="s">
        <v>1759</v>
      </c>
      <c r="J456" s="449" t="s">
        <v>1726</v>
      </c>
      <c r="K456" s="464" t="str">
        <f t="shared" si="7"/>
        <v>●</v>
      </c>
      <c r="N456" s="1154">
        <v>31</v>
      </c>
      <c r="O456" s="1133" t="s">
        <v>4823</v>
      </c>
      <c r="P456" s="1154">
        <v>2</v>
      </c>
      <c r="Q456" s="1137" t="s">
        <v>525</v>
      </c>
      <c r="R456" s="1154">
        <v>1</v>
      </c>
      <c r="S456" s="1159" t="s">
        <v>32</v>
      </c>
      <c r="T456" s="1160">
        <v>2</v>
      </c>
      <c r="U456" s="1140" t="s">
        <v>1257</v>
      </c>
      <c r="V456" s="1152"/>
    </row>
    <row r="457" spans="1:22">
      <c r="A457" s="449" t="s">
        <v>1726</v>
      </c>
      <c r="B457" s="1083"/>
      <c r="C457" s="1083"/>
      <c r="D457" s="1083"/>
      <c r="E457" s="449" t="s">
        <v>1726</v>
      </c>
      <c r="F457" s="1083"/>
      <c r="G457" s="1083"/>
      <c r="H457" s="1083"/>
      <c r="I457" s="1083" t="s">
        <v>1759</v>
      </c>
      <c r="J457" s="449" t="s">
        <v>1726</v>
      </c>
      <c r="K457" s="464" t="str">
        <f t="shared" si="7"/>
        <v>●</v>
      </c>
      <c r="N457" s="1154">
        <v>31</v>
      </c>
      <c r="O457" s="1133" t="s">
        <v>4823</v>
      </c>
      <c r="P457" s="1154">
        <v>2</v>
      </c>
      <c r="Q457" s="1137" t="s">
        <v>525</v>
      </c>
      <c r="R457" s="1154">
        <v>1</v>
      </c>
      <c r="S457" s="1159" t="s">
        <v>32</v>
      </c>
      <c r="T457" s="1160">
        <v>3</v>
      </c>
      <c r="U457" s="1140" t="s">
        <v>1258</v>
      </c>
      <c r="V457" s="1152"/>
    </row>
    <row r="458" spans="1:22">
      <c r="A458" s="449" t="s">
        <v>1726</v>
      </c>
      <c r="B458" s="1083"/>
      <c r="C458" s="1083"/>
      <c r="D458" s="1083"/>
      <c r="E458" s="449" t="s">
        <v>1726</v>
      </c>
      <c r="F458" s="1083"/>
      <c r="G458" s="1083"/>
      <c r="H458" s="1083"/>
      <c r="I458" s="1083" t="s">
        <v>1759</v>
      </c>
      <c r="J458" s="449" t="s">
        <v>1726</v>
      </c>
      <c r="K458" s="464" t="str">
        <f t="shared" si="7"/>
        <v>●</v>
      </c>
      <c r="N458" s="1154">
        <v>31</v>
      </c>
      <c r="O458" s="1133" t="s">
        <v>4823</v>
      </c>
      <c r="P458" s="1154">
        <v>2</v>
      </c>
      <c r="Q458" s="1137" t="s">
        <v>525</v>
      </c>
      <c r="R458" s="1154">
        <v>1</v>
      </c>
      <c r="S458" s="1159" t="s">
        <v>32</v>
      </c>
      <c r="T458" s="1160">
        <v>4</v>
      </c>
      <c r="U458" s="1140" t="s">
        <v>310</v>
      </c>
      <c r="V458" s="1152"/>
    </row>
    <row r="459" spans="1:22">
      <c r="A459" s="449" t="s">
        <v>1726</v>
      </c>
      <c r="B459" s="1083"/>
      <c r="C459" s="1083"/>
      <c r="D459" s="1083"/>
      <c r="E459" s="449" t="s">
        <v>1726</v>
      </c>
      <c r="F459" s="1083"/>
      <c r="G459" s="1083"/>
      <c r="H459" s="1083"/>
      <c r="I459" s="1083" t="s">
        <v>1759</v>
      </c>
      <c r="J459" s="449" t="s">
        <v>1726</v>
      </c>
      <c r="K459" s="464" t="str">
        <f t="shared" si="7"/>
        <v>●</v>
      </c>
      <c r="N459" s="1154">
        <v>31</v>
      </c>
      <c r="O459" s="1133" t="s">
        <v>4823</v>
      </c>
      <c r="P459" s="1154">
        <v>2</v>
      </c>
      <c r="Q459" s="1137" t="s">
        <v>525</v>
      </c>
      <c r="R459" s="1154">
        <v>1</v>
      </c>
      <c r="S459" s="1159" t="s">
        <v>32</v>
      </c>
      <c r="T459" s="1160">
        <v>5</v>
      </c>
      <c r="U459" s="1140" t="s">
        <v>311</v>
      </c>
      <c r="V459" s="1152"/>
    </row>
    <row r="460" spans="1:22">
      <c r="A460" s="449" t="s">
        <v>1726</v>
      </c>
      <c r="B460" s="1083"/>
      <c r="C460" s="1083"/>
      <c r="D460" s="1083"/>
      <c r="E460" s="449" t="s">
        <v>1726</v>
      </c>
      <c r="F460" s="1083"/>
      <c r="G460" s="1083"/>
      <c r="H460" s="1083"/>
      <c r="I460" s="1083" t="s">
        <v>1759</v>
      </c>
      <c r="J460" s="449" t="s">
        <v>1726</v>
      </c>
      <c r="K460" s="464" t="str">
        <f t="shared" si="7"/>
        <v>●</v>
      </c>
      <c r="N460" s="1154">
        <v>31</v>
      </c>
      <c r="O460" s="1133" t="s">
        <v>4823</v>
      </c>
      <c r="P460" s="1154">
        <v>3</v>
      </c>
      <c r="Q460" s="1133" t="s">
        <v>312</v>
      </c>
      <c r="R460" s="1155">
        <v>1</v>
      </c>
      <c r="S460" s="1161" t="s">
        <v>981</v>
      </c>
      <c r="T460" s="1156">
        <v>1</v>
      </c>
      <c r="U460" s="1139" t="s">
        <v>526</v>
      </c>
      <c r="V460" s="1152"/>
    </row>
    <row r="461" spans="1:22">
      <c r="A461" s="449" t="s">
        <v>1726</v>
      </c>
      <c r="B461" s="1083"/>
      <c r="C461" s="1083"/>
      <c r="D461" s="1083"/>
      <c r="E461" s="449" t="s">
        <v>1726</v>
      </c>
      <c r="F461" s="1083"/>
      <c r="G461" s="1083"/>
      <c r="H461" s="1083"/>
      <c r="I461" s="1083" t="s">
        <v>1759</v>
      </c>
      <c r="J461" s="449" t="s">
        <v>1726</v>
      </c>
      <c r="K461" s="464" t="str">
        <f t="shared" si="7"/>
        <v>●</v>
      </c>
      <c r="N461" s="1154">
        <v>31</v>
      </c>
      <c r="O461" s="1133" t="s">
        <v>4823</v>
      </c>
      <c r="P461" s="1154">
        <v>3</v>
      </c>
      <c r="Q461" s="1137" t="s">
        <v>312</v>
      </c>
      <c r="R461" s="1154">
        <v>1</v>
      </c>
      <c r="S461" s="1161" t="s">
        <v>981</v>
      </c>
      <c r="T461" s="1156">
        <v>2</v>
      </c>
      <c r="U461" s="1139" t="s">
        <v>1299</v>
      </c>
      <c r="V461" s="1152"/>
    </row>
    <row r="462" spans="1:22">
      <c r="A462" s="449" t="s">
        <v>1726</v>
      </c>
      <c r="B462" s="1083"/>
      <c r="C462" s="1083"/>
      <c r="D462" s="1083"/>
      <c r="E462" s="449" t="s">
        <v>1726</v>
      </c>
      <c r="F462" s="1083"/>
      <c r="G462" s="1083"/>
      <c r="H462" s="1083"/>
      <c r="I462" s="1083" t="s">
        <v>1759</v>
      </c>
      <c r="J462" s="449" t="s">
        <v>1726</v>
      </c>
      <c r="K462" s="464" t="str">
        <f t="shared" si="7"/>
        <v>●</v>
      </c>
      <c r="N462" s="1154">
        <v>31</v>
      </c>
      <c r="O462" s="1133" t="s">
        <v>4823</v>
      </c>
      <c r="P462" s="1154">
        <v>3</v>
      </c>
      <c r="Q462" s="1137" t="s">
        <v>312</v>
      </c>
      <c r="R462" s="1154">
        <v>1</v>
      </c>
      <c r="S462" s="1161" t="s">
        <v>981</v>
      </c>
      <c r="T462" s="1156">
        <v>3</v>
      </c>
      <c r="U462" s="1139" t="s">
        <v>1616</v>
      </c>
      <c r="V462" s="1152"/>
    </row>
    <row r="463" spans="1:22">
      <c r="A463" s="449" t="s">
        <v>1726</v>
      </c>
      <c r="B463" s="1083"/>
      <c r="C463" s="1083"/>
      <c r="D463" s="1083"/>
      <c r="E463" s="449" t="s">
        <v>1726</v>
      </c>
      <c r="F463" s="1083"/>
      <c r="G463" s="1083"/>
      <c r="H463" s="1083"/>
      <c r="I463" s="1083" t="s">
        <v>1759</v>
      </c>
      <c r="J463" s="449" t="s">
        <v>1726</v>
      </c>
      <c r="K463" s="464" t="str">
        <f t="shared" ref="K463:K526" si="8">HLOOKUP($A$2,$A$11:$J$5015,ROW()-10,0)</f>
        <v>●</v>
      </c>
      <c r="N463" s="1154">
        <v>31</v>
      </c>
      <c r="O463" s="1133" t="s">
        <v>4823</v>
      </c>
      <c r="P463" s="1154">
        <v>3</v>
      </c>
      <c r="Q463" s="1133" t="s">
        <v>312</v>
      </c>
      <c r="R463" s="1155">
        <v>2</v>
      </c>
      <c r="S463" s="1157" t="s">
        <v>32</v>
      </c>
      <c r="T463" s="1158">
        <v>1</v>
      </c>
      <c r="U463" s="1140" t="s">
        <v>14</v>
      </c>
      <c r="V463" s="1152"/>
    </row>
    <row r="464" spans="1:22">
      <c r="A464" s="449" t="s">
        <v>1726</v>
      </c>
      <c r="B464" s="1083"/>
      <c r="C464" s="1083"/>
      <c r="D464" s="1083"/>
      <c r="E464" s="449" t="s">
        <v>1726</v>
      </c>
      <c r="F464" s="1083"/>
      <c r="G464" s="1083"/>
      <c r="H464" s="1083"/>
      <c r="I464" s="1083" t="s">
        <v>1759</v>
      </c>
      <c r="J464" s="449" t="s">
        <v>1726</v>
      </c>
      <c r="K464" s="464" t="str">
        <f t="shared" si="8"/>
        <v>●</v>
      </c>
      <c r="N464" s="1154">
        <v>31</v>
      </c>
      <c r="O464" s="1133" t="s">
        <v>4823</v>
      </c>
      <c r="P464" s="1154">
        <v>3</v>
      </c>
      <c r="Q464" s="1137" t="s">
        <v>312</v>
      </c>
      <c r="R464" s="1154">
        <v>2</v>
      </c>
      <c r="S464" s="1159" t="s">
        <v>32</v>
      </c>
      <c r="T464" s="1160">
        <v>2</v>
      </c>
      <c r="U464" s="1140" t="s">
        <v>527</v>
      </c>
      <c r="V464" s="1152"/>
    </row>
    <row r="465" spans="1:22">
      <c r="A465" s="449" t="s">
        <v>1726</v>
      </c>
      <c r="B465" s="1083"/>
      <c r="C465" s="1083"/>
      <c r="D465" s="1083"/>
      <c r="E465" s="449" t="s">
        <v>1726</v>
      </c>
      <c r="F465" s="1083"/>
      <c r="G465" s="1083"/>
      <c r="H465" s="1083"/>
      <c r="I465" s="1083" t="s">
        <v>1759</v>
      </c>
      <c r="J465" s="449" t="s">
        <v>1726</v>
      </c>
      <c r="K465" s="464" t="str">
        <f t="shared" si="8"/>
        <v>●</v>
      </c>
      <c r="N465" s="1154">
        <v>31</v>
      </c>
      <c r="O465" s="1133" t="s">
        <v>4823</v>
      </c>
      <c r="P465" s="1154">
        <v>3</v>
      </c>
      <c r="Q465" s="1137" t="s">
        <v>312</v>
      </c>
      <c r="R465" s="1154">
        <v>2</v>
      </c>
      <c r="S465" s="1159" t="s">
        <v>32</v>
      </c>
      <c r="T465" s="1160">
        <v>3</v>
      </c>
      <c r="U465" s="1140" t="s">
        <v>867</v>
      </c>
      <c r="V465" s="1152"/>
    </row>
    <row r="466" spans="1:22">
      <c r="A466" s="449" t="s">
        <v>1726</v>
      </c>
      <c r="B466" s="1083"/>
      <c r="C466" s="1083"/>
      <c r="D466" s="1083"/>
      <c r="E466" s="449" t="s">
        <v>1726</v>
      </c>
      <c r="F466" s="1083"/>
      <c r="G466" s="1083"/>
      <c r="H466" s="1083"/>
      <c r="I466" s="1083" t="s">
        <v>1759</v>
      </c>
      <c r="J466" s="449" t="s">
        <v>1726</v>
      </c>
      <c r="K466" s="464" t="str">
        <f t="shared" si="8"/>
        <v>●</v>
      </c>
      <c r="N466" s="1154">
        <v>32</v>
      </c>
      <c r="O466" s="1136" t="s">
        <v>4824</v>
      </c>
      <c r="P466" s="1155">
        <v>1</v>
      </c>
      <c r="Q466" s="1136" t="s">
        <v>982</v>
      </c>
      <c r="R466" s="1155">
        <v>1</v>
      </c>
      <c r="S466" s="1140" t="s">
        <v>32</v>
      </c>
      <c r="T466" s="1158">
        <v>1</v>
      </c>
      <c r="U466" s="1140" t="s">
        <v>15</v>
      </c>
      <c r="V466" s="1152"/>
    </row>
    <row r="467" spans="1:22">
      <c r="A467" s="449" t="s">
        <v>1726</v>
      </c>
      <c r="B467" s="1083"/>
      <c r="C467" s="1083"/>
      <c r="D467" s="1083"/>
      <c r="E467" s="449" t="s">
        <v>1726</v>
      </c>
      <c r="F467" s="1083"/>
      <c r="G467" s="1083"/>
      <c r="H467" s="1083"/>
      <c r="I467" s="1083" t="s">
        <v>1759</v>
      </c>
      <c r="J467" s="449" t="s">
        <v>1726</v>
      </c>
      <c r="K467" s="464" t="str">
        <f t="shared" si="8"/>
        <v>●</v>
      </c>
      <c r="N467" s="1154">
        <v>32</v>
      </c>
      <c r="O467" s="1136" t="s">
        <v>4824</v>
      </c>
      <c r="P467" s="1155">
        <v>2</v>
      </c>
      <c r="Q467" s="1136" t="s">
        <v>312</v>
      </c>
      <c r="R467" s="1155">
        <v>1</v>
      </c>
      <c r="S467" s="1139" t="s">
        <v>981</v>
      </c>
      <c r="T467" s="1164">
        <v>1</v>
      </c>
      <c r="U467" s="1139" t="s">
        <v>1295</v>
      </c>
      <c r="V467" s="1152"/>
    </row>
    <row r="468" spans="1:22">
      <c r="A468" s="449" t="s">
        <v>1726</v>
      </c>
      <c r="B468" s="1083"/>
      <c r="C468" s="1083"/>
      <c r="D468" s="1083"/>
      <c r="E468" s="449" t="s">
        <v>1726</v>
      </c>
      <c r="F468" s="1083"/>
      <c r="G468" s="1083"/>
      <c r="H468" s="1083"/>
      <c r="I468" s="1083" t="s">
        <v>1759</v>
      </c>
      <c r="J468" s="449" t="s">
        <v>1726</v>
      </c>
      <c r="K468" s="464" t="str">
        <f t="shared" si="8"/>
        <v>●</v>
      </c>
      <c r="N468" s="1154">
        <v>32</v>
      </c>
      <c r="O468" s="1136" t="s">
        <v>4824</v>
      </c>
      <c r="P468" s="1155">
        <v>2</v>
      </c>
      <c r="Q468" s="1136" t="s">
        <v>312</v>
      </c>
      <c r="R468" s="1155">
        <v>1</v>
      </c>
      <c r="S468" s="1139" t="s">
        <v>981</v>
      </c>
      <c r="T468" s="1164">
        <v>2</v>
      </c>
      <c r="U468" s="1139" t="s">
        <v>1296</v>
      </c>
      <c r="V468" s="1152"/>
    </row>
    <row r="469" spans="1:22">
      <c r="A469" s="449" t="s">
        <v>1726</v>
      </c>
      <c r="B469" s="1083"/>
      <c r="C469" s="1083"/>
      <c r="D469" s="1083"/>
      <c r="E469" s="449" t="s">
        <v>1726</v>
      </c>
      <c r="F469" s="1083"/>
      <c r="G469" s="1083"/>
      <c r="H469" s="1083"/>
      <c r="I469" s="1083" t="s">
        <v>1759</v>
      </c>
      <c r="J469" s="449" t="s">
        <v>1726</v>
      </c>
      <c r="K469" s="464" t="str">
        <f t="shared" si="8"/>
        <v>●</v>
      </c>
      <c r="N469" s="1154">
        <v>32</v>
      </c>
      <c r="O469" s="1136" t="s">
        <v>4824</v>
      </c>
      <c r="P469" s="1155">
        <v>2</v>
      </c>
      <c r="Q469" s="1136" t="s">
        <v>312</v>
      </c>
      <c r="R469" s="1155">
        <v>1</v>
      </c>
      <c r="S469" s="1139" t="s">
        <v>981</v>
      </c>
      <c r="T469" s="1164">
        <v>3</v>
      </c>
      <c r="U469" s="1139" t="s">
        <v>529</v>
      </c>
      <c r="V469" s="1152"/>
    </row>
    <row r="470" spans="1:22">
      <c r="A470" s="449" t="s">
        <v>1726</v>
      </c>
      <c r="B470" s="1083"/>
      <c r="C470" s="1083"/>
      <c r="D470" s="1083"/>
      <c r="E470" s="449" t="s">
        <v>1726</v>
      </c>
      <c r="F470" s="1083"/>
      <c r="G470" s="1083"/>
      <c r="H470" s="1083"/>
      <c r="I470" s="1083" t="s">
        <v>1759</v>
      </c>
      <c r="J470" s="449" t="s">
        <v>1726</v>
      </c>
      <c r="K470" s="464" t="str">
        <f t="shared" si="8"/>
        <v>●</v>
      </c>
      <c r="N470" s="1154">
        <v>33</v>
      </c>
      <c r="O470" s="1133" t="s">
        <v>4825</v>
      </c>
      <c r="P470" s="1155">
        <v>1</v>
      </c>
      <c r="Q470" s="1137" t="s">
        <v>982</v>
      </c>
      <c r="R470" s="1154">
        <v>1</v>
      </c>
      <c r="S470" s="1161" t="s">
        <v>981</v>
      </c>
      <c r="T470" s="1156">
        <v>1</v>
      </c>
      <c r="U470" s="1139" t="s">
        <v>1266</v>
      </c>
      <c r="V470" s="1152"/>
    </row>
    <row r="471" spans="1:22">
      <c r="A471" s="449" t="s">
        <v>1726</v>
      </c>
      <c r="B471" s="1083"/>
      <c r="C471" s="1083"/>
      <c r="D471" s="1083"/>
      <c r="E471" s="449" t="s">
        <v>1726</v>
      </c>
      <c r="F471" s="1083"/>
      <c r="G471" s="1083"/>
      <c r="H471" s="1083"/>
      <c r="I471" s="1083" t="s">
        <v>1759</v>
      </c>
      <c r="J471" s="449" t="s">
        <v>1726</v>
      </c>
      <c r="K471" s="464" t="str">
        <f t="shared" si="8"/>
        <v>●</v>
      </c>
      <c r="N471" s="1154">
        <v>33</v>
      </c>
      <c r="O471" s="1133" t="s">
        <v>4825</v>
      </c>
      <c r="P471" s="1155">
        <v>1</v>
      </c>
      <c r="Q471" s="1137" t="s">
        <v>982</v>
      </c>
      <c r="R471" s="1154">
        <v>1</v>
      </c>
      <c r="S471" s="1161" t="s">
        <v>981</v>
      </c>
      <c r="T471" s="1156">
        <v>2</v>
      </c>
      <c r="U471" s="1139" t="s">
        <v>730</v>
      </c>
      <c r="V471" s="1152"/>
    </row>
    <row r="472" spans="1:22">
      <c r="A472" s="449" t="s">
        <v>1726</v>
      </c>
      <c r="B472" s="1083"/>
      <c r="C472" s="1083"/>
      <c r="D472" s="1083"/>
      <c r="E472" s="449" t="s">
        <v>1726</v>
      </c>
      <c r="F472" s="1083"/>
      <c r="G472" s="1083"/>
      <c r="H472" s="1083"/>
      <c r="I472" s="1083" t="s">
        <v>1759</v>
      </c>
      <c r="J472" s="449" t="s">
        <v>1726</v>
      </c>
      <c r="K472" s="464" t="str">
        <f t="shared" si="8"/>
        <v>●</v>
      </c>
      <c r="N472" s="1154">
        <v>33</v>
      </c>
      <c r="O472" s="1133" t="s">
        <v>4825</v>
      </c>
      <c r="P472" s="1155">
        <v>1</v>
      </c>
      <c r="Q472" s="1137" t="s">
        <v>982</v>
      </c>
      <c r="R472" s="1154">
        <v>1</v>
      </c>
      <c r="S472" s="1161" t="s">
        <v>981</v>
      </c>
      <c r="T472" s="1156">
        <v>3</v>
      </c>
      <c r="U472" s="1139" t="s">
        <v>725</v>
      </c>
      <c r="V472" s="1152"/>
    </row>
    <row r="473" spans="1:22">
      <c r="A473" s="449" t="s">
        <v>1726</v>
      </c>
      <c r="B473" s="1083"/>
      <c r="C473" s="1083"/>
      <c r="D473" s="1083"/>
      <c r="E473" s="449" t="s">
        <v>1726</v>
      </c>
      <c r="F473" s="1083"/>
      <c r="G473" s="1083"/>
      <c r="H473" s="1083"/>
      <c r="I473" s="1083" t="s">
        <v>1759</v>
      </c>
      <c r="J473" s="449" t="s">
        <v>1726</v>
      </c>
      <c r="K473" s="464" t="str">
        <f t="shared" si="8"/>
        <v>●</v>
      </c>
      <c r="N473" s="1154">
        <v>33</v>
      </c>
      <c r="O473" s="1133" t="s">
        <v>4825</v>
      </c>
      <c r="P473" s="1155">
        <v>1</v>
      </c>
      <c r="Q473" s="1137" t="s">
        <v>982</v>
      </c>
      <c r="R473" s="1154">
        <v>1</v>
      </c>
      <c r="S473" s="1161" t="s">
        <v>981</v>
      </c>
      <c r="T473" s="1156">
        <v>4</v>
      </c>
      <c r="U473" s="1139" t="s">
        <v>141</v>
      </c>
      <c r="V473" s="1152"/>
    </row>
    <row r="474" spans="1:22">
      <c r="A474" s="449" t="s">
        <v>1726</v>
      </c>
      <c r="B474" s="1083"/>
      <c r="C474" s="1083"/>
      <c r="D474" s="1083"/>
      <c r="E474" s="449" t="s">
        <v>1726</v>
      </c>
      <c r="F474" s="1083"/>
      <c r="G474" s="1083"/>
      <c r="H474" s="1083"/>
      <c r="I474" s="1083" t="s">
        <v>1759</v>
      </c>
      <c r="J474" s="449" t="s">
        <v>1726</v>
      </c>
      <c r="K474" s="464" t="str">
        <f t="shared" si="8"/>
        <v>●</v>
      </c>
      <c r="N474" s="1154">
        <v>33</v>
      </c>
      <c r="O474" s="1133" t="s">
        <v>4825</v>
      </c>
      <c r="P474" s="1155">
        <v>1</v>
      </c>
      <c r="Q474" s="1133" t="s">
        <v>982</v>
      </c>
      <c r="R474" s="1155">
        <v>2</v>
      </c>
      <c r="S474" s="1157" t="s">
        <v>32</v>
      </c>
      <c r="T474" s="1158">
        <v>1</v>
      </c>
      <c r="U474" s="1140" t="s">
        <v>1064</v>
      </c>
      <c r="V474" s="1152"/>
    </row>
    <row r="475" spans="1:22">
      <c r="A475" s="449" t="s">
        <v>1726</v>
      </c>
      <c r="B475" s="1083"/>
      <c r="C475" s="1083"/>
      <c r="D475" s="1083"/>
      <c r="E475" s="449" t="s">
        <v>1726</v>
      </c>
      <c r="F475" s="1083"/>
      <c r="G475" s="1083"/>
      <c r="H475" s="1083"/>
      <c r="I475" s="1083" t="s">
        <v>1759</v>
      </c>
      <c r="J475" s="449" t="s">
        <v>1726</v>
      </c>
      <c r="K475" s="464" t="str">
        <f t="shared" si="8"/>
        <v>●</v>
      </c>
      <c r="N475" s="1154">
        <v>33</v>
      </c>
      <c r="O475" s="1133" t="s">
        <v>4825</v>
      </c>
      <c r="P475" s="1155">
        <v>1</v>
      </c>
      <c r="Q475" s="1137" t="s">
        <v>982</v>
      </c>
      <c r="R475" s="1154">
        <v>2</v>
      </c>
      <c r="S475" s="1159" t="s">
        <v>32</v>
      </c>
      <c r="T475" s="1160">
        <v>2</v>
      </c>
      <c r="U475" s="1140" t="s">
        <v>1065</v>
      </c>
      <c r="V475" s="1152"/>
    </row>
    <row r="476" spans="1:22">
      <c r="A476" s="449" t="s">
        <v>1726</v>
      </c>
      <c r="B476" s="1083"/>
      <c r="C476" s="1083"/>
      <c r="D476" s="1083"/>
      <c r="E476" s="449" t="s">
        <v>1726</v>
      </c>
      <c r="F476" s="1083"/>
      <c r="G476" s="1083"/>
      <c r="H476" s="1083"/>
      <c r="I476" s="1083" t="s">
        <v>1759</v>
      </c>
      <c r="J476" s="449" t="s">
        <v>1726</v>
      </c>
      <c r="K476" s="464" t="str">
        <f t="shared" si="8"/>
        <v>●</v>
      </c>
      <c r="N476" s="1154">
        <v>33</v>
      </c>
      <c r="O476" s="1133" t="s">
        <v>4825</v>
      </c>
      <c r="P476" s="1154">
        <v>2</v>
      </c>
      <c r="Q476" s="1137" t="s">
        <v>312</v>
      </c>
      <c r="R476" s="1154">
        <v>1</v>
      </c>
      <c r="S476" s="1161" t="s">
        <v>981</v>
      </c>
      <c r="T476" s="1156">
        <v>1</v>
      </c>
      <c r="U476" s="1139" t="s">
        <v>1269</v>
      </c>
      <c r="V476" s="1152"/>
    </row>
    <row r="477" spans="1:22">
      <c r="A477" s="449" t="s">
        <v>1726</v>
      </c>
      <c r="B477" s="1083"/>
      <c r="C477" s="1083"/>
      <c r="D477" s="1083"/>
      <c r="E477" s="449" t="s">
        <v>1726</v>
      </c>
      <c r="F477" s="1083"/>
      <c r="G477" s="1083"/>
      <c r="H477" s="1083"/>
      <c r="I477" s="1083" t="s">
        <v>1759</v>
      </c>
      <c r="J477" s="449" t="s">
        <v>1726</v>
      </c>
      <c r="K477" s="464" t="str">
        <f t="shared" si="8"/>
        <v>●</v>
      </c>
      <c r="N477" s="1154">
        <v>33</v>
      </c>
      <c r="O477" s="1133" t="s">
        <v>4825</v>
      </c>
      <c r="P477" s="1154">
        <v>2</v>
      </c>
      <c r="Q477" s="1137" t="s">
        <v>312</v>
      </c>
      <c r="R477" s="1154">
        <v>1</v>
      </c>
      <c r="S477" s="1161" t="s">
        <v>981</v>
      </c>
      <c r="T477" s="1156">
        <v>2</v>
      </c>
      <c r="U477" s="1139" t="s">
        <v>728</v>
      </c>
      <c r="V477" s="1152"/>
    </row>
    <row r="478" spans="1:22">
      <c r="A478" s="449" t="s">
        <v>1726</v>
      </c>
      <c r="B478" s="1083"/>
      <c r="C478" s="1083"/>
      <c r="D478" s="1083"/>
      <c r="E478" s="449" t="s">
        <v>1726</v>
      </c>
      <c r="F478" s="1083"/>
      <c r="G478" s="1083"/>
      <c r="H478" s="1083"/>
      <c r="I478" s="1083" t="s">
        <v>1759</v>
      </c>
      <c r="J478" s="449" t="s">
        <v>1726</v>
      </c>
      <c r="K478" s="464" t="str">
        <f t="shared" si="8"/>
        <v>●</v>
      </c>
      <c r="N478" s="1154">
        <v>33</v>
      </c>
      <c r="O478" s="1133" t="s">
        <v>4825</v>
      </c>
      <c r="P478" s="1154">
        <v>2</v>
      </c>
      <c r="Q478" s="1137" t="s">
        <v>312</v>
      </c>
      <c r="R478" s="1154">
        <v>1</v>
      </c>
      <c r="S478" s="1161" t="s">
        <v>981</v>
      </c>
      <c r="T478" s="1156">
        <v>3</v>
      </c>
      <c r="U478" s="1139" t="s">
        <v>1308</v>
      </c>
      <c r="V478" s="1152"/>
    </row>
    <row r="479" spans="1:22">
      <c r="A479" s="449" t="s">
        <v>1726</v>
      </c>
      <c r="B479" s="1083"/>
      <c r="C479" s="1083"/>
      <c r="D479" s="1083"/>
      <c r="E479" s="449" t="s">
        <v>1726</v>
      </c>
      <c r="F479" s="1083"/>
      <c r="G479" s="1083"/>
      <c r="H479" s="1083"/>
      <c r="I479" s="1083" t="s">
        <v>1759</v>
      </c>
      <c r="J479" s="449" t="s">
        <v>1726</v>
      </c>
      <c r="K479" s="464" t="str">
        <f t="shared" si="8"/>
        <v>●</v>
      </c>
      <c r="N479" s="1154">
        <v>33</v>
      </c>
      <c r="O479" s="1133" t="s">
        <v>4825</v>
      </c>
      <c r="P479" s="1154">
        <v>2</v>
      </c>
      <c r="Q479" s="1137" t="s">
        <v>312</v>
      </c>
      <c r="R479" s="1154">
        <v>1</v>
      </c>
      <c r="S479" s="1161" t="s">
        <v>981</v>
      </c>
      <c r="T479" s="1156">
        <v>4</v>
      </c>
      <c r="U479" s="1139" t="s">
        <v>142</v>
      </c>
      <c r="V479" s="1152"/>
    </row>
    <row r="480" spans="1:22">
      <c r="A480" s="449" t="s">
        <v>1726</v>
      </c>
      <c r="B480" s="1083"/>
      <c r="C480" s="1083"/>
      <c r="D480" s="1083"/>
      <c r="E480" s="449" t="s">
        <v>1726</v>
      </c>
      <c r="F480" s="1083"/>
      <c r="G480" s="1083"/>
      <c r="H480" s="1083"/>
      <c r="I480" s="1083" t="s">
        <v>1759</v>
      </c>
      <c r="J480" s="449" t="s">
        <v>1726</v>
      </c>
      <c r="K480" s="464" t="str">
        <f t="shared" si="8"/>
        <v>●</v>
      </c>
      <c r="N480" s="1154">
        <v>34</v>
      </c>
      <c r="O480" s="1133" t="s">
        <v>4826</v>
      </c>
      <c r="P480" s="1155">
        <v>1</v>
      </c>
      <c r="Q480" s="1137" t="s">
        <v>982</v>
      </c>
      <c r="R480" s="1154">
        <v>1</v>
      </c>
      <c r="S480" s="1161" t="s">
        <v>981</v>
      </c>
      <c r="T480" s="1156">
        <v>1</v>
      </c>
      <c r="U480" s="1139" t="s">
        <v>1309</v>
      </c>
      <c r="V480" s="1152"/>
    </row>
    <row r="481" spans="1:22">
      <c r="A481" s="449" t="s">
        <v>1726</v>
      </c>
      <c r="B481" s="1083"/>
      <c r="C481" s="1083"/>
      <c r="D481" s="1083"/>
      <c r="E481" s="449" t="s">
        <v>1726</v>
      </c>
      <c r="F481" s="1083"/>
      <c r="G481" s="1083"/>
      <c r="H481" s="1083"/>
      <c r="I481" s="1083" t="s">
        <v>1759</v>
      </c>
      <c r="J481" s="449" t="s">
        <v>1726</v>
      </c>
      <c r="K481" s="464" t="str">
        <f t="shared" si="8"/>
        <v>●</v>
      </c>
      <c r="N481" s="1154">
        <v>34</v>
      </c>
      <c r="O481" s="1133" t="s">
        <v>4826</v>
      </c>
      <c r="P481" s="1155">
        <v>1</v>
      </c>
      <c r="Q481" s="1137" t="s">
        <v>982</v>
      </c>
      <c r="R481" s="1154">
        <v>1</v>
      </c>
      <c r="S481" s="1161" t="s">
        <v>981</v>
      </c>
      <c r="T481" s="1156">
        <v>2</v>
      </c>
      <c r="U481" s="1139" t="s">
        <v>1310</v>
      </c>
      <c r="V481" s="1152"/>
    </row>
    <row r="482" spans="1:22">
      <c r="A482" s="449" t="s">
        <v>1726</v>
      </c>
      <c r="B482" s="1083"/>
      <c r="C482" s="1083"/>
      <c r="D482" s="1083"/>
      <c r="E482" s="449" t="s">
        <v>1726</v>
      </c>
      <c r="F482" s="1083"/>
      <c r="G482" s="1083"/>
      <c r="H482" s="1083"/>
      <c r="I482" s="1083" t="s">
        <v>1759</v>
      </c>
      <c r="J482" s="449" t="s">
        <v>1726</v>
      </c>
      <c r="K482" s="464" t="str">
        <f t="shared" si="8"/>
        <v>●</v>
      </c>
      <c r="N482" s="1154">
        <v>34</v>
      </c>
      <c r="O482" s="1133" t="s">
        <v>4826</v>
      </c>
      <c r="P482" s="1155">
        <v>1</v>
      </c>
      <c r="Q482" s="1137" t="s">
        <v>982</v>
      </c>
      <c r="R482" s="1154">
        <v>1</v>
      </c>
      <c r="S482" s="1161" t="s">
        <v>981</v>
      </c>
      <c r="T482" s="1156">
        <v>3</v>
      </c>
      <c r="U482" s="1139" t="s">
        <v>1311</v>
      </c>
      <c r="V482" s="1152"/>
    </row>
    <row r="483" spans="1:22">
      <c r="A483" s="449" t="s">
        <v>1726</v>
      </c>
      <c r="B483" s="1083"/>
      <c r="C483" s="1083"/>
      <c r="D483" s="1083"/>
      <c r="E483" s="449" t="s">
        <v>1726</v>
      </c>
      <c r="F483" s="1083"/>
      <c r="G483" s="1083"/>
      <c r="H483" s="1083"/>
      <c r="I483" s="1083" t="s">
        <v>1759</v>
      </c>
      <c r="J483" s="449" t="s">
        <v>1726</v>
      </c>
      <c r="K483" s="464" t="str">
        <f t="shared" si="8"/>
        <v>●</v>
      </c>
      <c r="N483" s="1154">
        <v>34</v>
      </c>
      <c r="O483" s="1133" t="s">
        <v>4826</v>
      </c>
      <c r="P483" s="1155">
        <v>1</v>
      </c>
      <c r="Q483" s="1137" t="s">
        <v>982</v>
      </c>
      <c r="R483" s="1154">
        <v>1</v>
      </c>
      <c r="S483" s="1161" t="s">
        <v>981</v>
      </c>
      <c r="T483" s="1156">
        <v>4</v>
      </c>
      <c r="U483" s="1139" t="s">
        <v>1312</v>
      </c>
      <c r="V483" s="1152"/>
    </row>
    <row r="484" spans="1:22">
      <c r="A484" s="449" t="s">
        <v>1726</v>
      </c>
      <c r="B484" s="1083"/>
      <c r="C484" s="1083"/>
      <c r="D484" s="1083"/>
      <c r="E484" s="449" t="s">
        <v>1726</v>
      </c>
      <c r="F484" s="1083"/>
      <c r="G484" s="1083"/>
      <c r="H484" s="1083"/>
      <c r="I484" s="1083" t="s">
        <v>1759</v>
      </c>
      <c r="J484" s="449" t="s">
        <v>1726</v>
      </c>
      <c r="K484" s="464" t="str">
        <f t="shared" si="8"/>
        <v>●</v>
      </c>
      <c r="N484" s="1154">
        <v>34</v>
      </c>
      <c r="O484" s="1133" t="s">
        <v>4826</v>
      </c>
      <c r="P484" s="1155">
        <v>1</v>
      </c>
      <c r="Q484" s="1137" t="s">
        <v>982</v>
      </c>
      <c r="R484" s="1154">
        <v>1</v>
      </c>
      <c r="S484" s="1161" t="s">
        <v>981</v>
      </c>
      <c r="T484" s="1156">
        <v>5</v>
      </c>
      <c r="U484" s="1139" t="s">
        <v>1313</v>
      </c>
      <c r="V484" s="1152"/>
    </row>
    <row r="485" spans="1:22">
      <c r="A485" s="449" t="s">
        <v>1726</v>
      </c>
      <c r="B485" s="1083"/>
      <c r="C485" s="1083"/>
      <c r="D485" s="1083"/>
      <c r="E485" s="449" t="s">
        <v>1726</v>
      </c>
      <c r="F485" s="1083"/>
      <c r="G485" s="1083"/>
      <c r="H485" s="1083"/>
      <c r="I485" s="1083" t="s">
        <v>1759</v>
      </c>
      <c r="J485" s="449" t="s">
        <v>1726</v>
      </c>
      <c r="K485" s="464" t="str">
        <f t="shared" si="8"/>
        <v>●</v>
      </c>
      <c r="N485" s="1154">
        <v>34</v>
      </c>
      <c r="O485" s="1133" t="s">
        <v>4826</v>
      </c>
      <c r="P485" s="1155">
        <v>1</v>
      </c>
      <c r="Q485" s="1137" t="s">
        <v>982</v>
      </c>
      <c r="R485" s="1154">
        <v>1</v>
      </c>
      <c r="S485" s="1161" t="s">
        <v>981</v>
      </c>
      <c r="T485" s="1156">
        <v>6</v>
      </c>
      <c r="U485" s="1139" t="s">
        <v>1314</v>
      </c>
      <c r="V485" s="1152"/>
    </row>
    <row r="486" spans="1:22">
      <c r="A486" s="449" t="s">
        <v>1726</v>
      </c>
      <c r="B486" s="1083"/>
      <c r="C486" s="1083"/>
      <c r="D486" s="1083"/>
      <c r="E486" s="449" t="s">
        <v>1726</v>
      </c>
      <c r="F486" s="1083"/>
      <c r="G486" s="1083"/>
      <c r="H486" s="1083"/>
      <c r="I486" s="1083" t="s">
        <v>1759</v>
      </c>
      <c r="J486" s="449" t="s">
        <v>1726</v>
      </c>
      <c r="K486" s="464" t="str">
        <f t="shared" si="8"/>
        <v>●</v>
      </c>
      <c r="N486" s="1154">
        <v>34</v>
      </c>
      <c r="O486" s="1133" t="s">
        <v>4826</v>
      </c>
      <c r="P486" s="1155">
        <v>1</v>
      </c>
      <c r="Q486" s="1137" t="s">
        <v>982</v>
      </c>
      <c r="R486" s="1154">
        <v>1</v>
      </c>
      <c r="S486" s="1161" t="s">
        <v>981</v>
      </c>
      <c r="T486" s="1156">
        <v>7</v>
      </c>
      <c r="U486" s="1139" t="s">
        <v>1315</v>
      </c>
      <c r="V486" s="1152"/>
    </row>
    <row r="487" spans="1:22">
      <c r="A487" s="449" t="s">
        <v>1726</v>
      </c>
      <c r="B487" s="1083"/>
      <c r="C487" s="1083"/>
      <c r="D487" s="1083"/>
      <c r="E487" s="449" t="s">
        <v>1726</v>
      </c>
      <c r="F487" s="1083"/>
      <c r="G487" s="1083"/>
      <c r="H487" s="1083"/>
      <c r="I487" s="1083" t="s">
        <v>1759</v>
      </c>
      <c r="J487" s="449" t="s">
        <v>1726</v>
      </c>
      <c r="K487" s="464" t="str">
        <f t="shared" si="8"/>
        <v>●</v>
      </c>
      <c r="N487" s="1154">
        <v>34</v>
      </c>
      <c r="O487" s="1133" t="s">
        <v>4826</v>
      </c>
      <c r="P487" s="1154">
        <v>2</v>
      </c>
      <c r="Q487" s="1133" t="s">
        <v>312</v>
      </c>
      <c r="R487" s="1155">
        <v>1</v>
      </c>
      <c r="S487" s="1161" t="s">
        <v>981</v>
      </c>
      <c r="T487" s="1156">
        <v>1</v>
      </c>
      <c r="U487" s="1139" t="s">
        <v>1269</v>
      </c>
      <c r="V487" s="1152"/>
    </row>
    <row r="488" spans="1:22">
      <c r="A488" s="449" t="s">
        <v>1726</v>
      </c>
      <c r="B488" s="1083"/>
      <c r="C488" s="1083"/>
      <c r="D488" s="1083"/>
      <c r="E488" s="449" t="s">
        <v>1726</v>
      </c>
      <c r="F488" s="1083"/>
      <c r="G488" s="1083"/>
      <c r="H488" s="1083"/>
      <c r="I488" s="1083" t="s">
        <v>1759</v>
      </c>
      <c r="J488" s="449" t="s">
        <v>1726</v>
      </c>
      <c r="K488" s="464" t="str">
        <f t="shared" si="8"/>
        <v>●</v>
      </c>
      <c r="N488" s="1154">
        <v>34</v>
      </c>
      <c r="O488" s="1133" t="s">
        <v>4826</v>
      </c>
      <c r="P488" s="1154">
        <v>2</v>
      </c>
      <c r="Q488" s="1137" t="s">
        <v>312</v>
      </c>
      <c r="R488" s="1154">
        <v>1</v>
      </c>
      <c r="S488" s="1161" t="s">
        <v>981</v>
      </c>
      <c r="T488" s="1156">
        <v>2</v>
      </c>
      <c r="U488" s="1139" t="s">
        <v>1316</v>
      </c>
      <c r="V488" s="1152"/>
    </row>
    <row r="489" spans="1:22">
      <c r="A489" s="449" t="s">
        <v>1726</v>
      </c>
      <c r="B489" s="1083"/>
      <c r="C489" s="1083"/>
      <c r="D489" s="1083"/>
      <c r="E489" s="449" t="s">
        <v>1726</v>
      </c>
      <c r="F489" s="1083"/>
      <c r="G489" s="1083"/>
      <c r="H489" s="1083"/>
      <c r="I489" s="1083" t="s">
        <v>1759</v>
      </c>
      <c r="J489" s="449" t="s">
        <v>1726</v>
      </c>
      <c r="K489" s="464" t="str">
        <f t="shared" si="8"/>
        <v>●</v>
      </c>
      <c r="N489" s="1154">
        <v>34</v>
      </c>
      <c r="O489" s="1133" t="s">
        <v>4826</v>
      </c>
      <c r="P489" s="1154">
        <v>2</v>
      </c>
      <c r="Q489" s="1137" t="s">
        <v>312</v>
      </c>
      <c r="R489" s="1154">
        <v>1</v>
      </c>
      <c r="S489" s="1161" t="s">
        <v>981</v>
      </c>
      <c r="T489" s="1156">
        <v>3</v>
      </c>
      <c r="U489" s="1139" t="s">
        <v>1016</v>
      </c>
      <c r="V489" s="1152"/>
    </row>
    <row r="490" spans="1:22">
      <c r="A490" s="449" t="s">
        <v>1726</v>
      </c>
      <c r="B490" s="1083"/>
      <c r="C490" s="1083"/>
      <c r="D490" s="1083"/>
      <c r="E490" s="449" t="s">
        <v>1726</v>
      </c>
      <c r="F490" s="1083"/>
      <c r="G490" s="1083"/>
      <c r="H490" s="1083"/>
      <c r="I490" s="1083" t="s">
        <v>1759</v>
      </c>
      <c r="J490" s="449" t="s">
        <v>1726</v>
      </c>
      <c r="K490" s="464" t="str">
        <f t="shared" si="8"/>
        <v>●</v>
      </c>
      <c r="N490" s="1154">
        <v>34</v>
      </c>
      <c r="O490" s="1133" t="s">
        <v>4826</v>
      </c>
      <c r="P490" s="1154">
        <v>2</v>
      </c>
      <c r="Q490" s="1133" t="s">
        <v>312</v>
      </c>
      <c r="R490" s="1155">
        <v>2</v>
      </c>
      <c r="S490" s="1157" t="s">
        <v>32</v>
      </c>
      <c r="T490" s="1158">
        <v>1</v>
      </c>
      <c r="U490" s="1140" t="s">
        <v>702</v>
      </c>
      <c r="V490" s="1152"/>
    </row>
    <row r="491" spans="1:22">
      <c r="A491" s="449" t="s">
        <v>1726</v>
      </c>
      <c r="B491" s="1083"/>
      <c r="C491" s="1083"/>
      <c r="D491" s="1083"/>
      <c r="E491" s="449" t="s">
        <v>1726</v>
      </c>
      <c r="F491" s="1083"/>
      <c r="G491" s="1083"/>
      <c r="H491" s="1083"/>
      <c r="I491" s="1083" t="s">
        <v>1759</v>
      </c>
      <c r="J491" s="449" t="s">
        <v>1726</v>
      </c>
      <c r="K491" s="464" t="str">
        <f t="shared" si="8"/>
        <v>●</v>
      </c>
      <c r="N491" s="1154">
        <v>34</v>
      </c>
      <c r="O491" s="1133" t="s">
        <v>4826</v>
      </c>
      <c r="P491" s="1154">
        <v>2</v>
      </c>
      <c r="Q491" s="1137" t="s">
        <v>312</v>
      </c>
      <c r="R491" s="1154">
        <v>2</v>
      </c>
      <c r="S491" s="1159" t="s">
        <v>32</v>
      </c>
      <c r="T491" s="1160">
        <v>2</v>
      </c>
      <c r="U491" s="1140" t="s">
        <v>703</v>
      </c>
      <c r="V491" s="1152"/>
    </row>
    <row r="492" spans="1:22">
      <c r="A492" s="449" t="s">
        <v>1726</v>
      </c>
      <c r="B492" s="1083"/>
      <c r="C492" s="1083"/>
      <c r="D492" s="1083"/>
      <c r="E492" s="449" t="s">
        <v>1726</v>
      </c>
      <c r="F492" s="1083"/>
      <c r="G492" s="1083"/>
      <c r="H492" s="1083"/>
      <c r="I492" s="1083" t="s">
        <v>1759</v>
      </c>
      <c r="J492" s="449" t="s">
        <v>1726</v>
      </c>
      <c r="K492" s="464" t="str">
        <f t="shared" si="8"/>
        <v>●</v>
      </c>
      <c r="N492" s="1154">
        <v>34</v>
      </c>
      <c r="O492" s="1133" t="s">
        <v>4826</v>
      </c>
      <c r="P492" s="1154">
        <v>2</v>
      </c>
      <c r="Q492" s="1137" t="s">
        <v>312</v>
      </c>
      <c r="R492" s="1154">
        <v>2</v>
      </c>
      <c r="S492" s="1159" t="s">
        <v>32</v>
      </c>
      <c r="T492" s="1160">
        <v>3</v>
      </c>
      <c r="U492" s="1140" t="s">
        <v>704</v>
      </c>
      <c r="V492" s="1152"/>
    </row>
    <row r="493" spans="1:22">
      <c r="A493" s="449" t="s">
        <v>1726</v>
      </c>
      <c r="B493" s="1083"/>
      <c r="C493" s="1083"/>
      <c r="D493" s="1083"/>
      <c r="E493" s="449" t="s">
        <v>1726</v>
      </c>
      <c r="F493" s="1083"/>
      <c r="G493" s="1083"/>
      <c r="H493" s="1083"/>
      <c r="I493" s="1083" t="s">
        <v>1759</v>
      </c>
      <c r="J493" s="449" t="s">
        <v>1726</v>
      </c>
      <c r="K493" s="464" t="str">
        <f t="shared" si="8"/>
        <v>●</v>
      </c>
      <c r="N493" s="1154">
        <v>35</v>
      </c>
      <c r="O493" s="1133" t="s">
        <v>4827</v>
      </c>
      <c r="P493" s="1155">
        <v>1</v>
      </c>
      <c r="Q493" s="1133" t="s">
        <v>982</v>
      </c>
      <c r="R493" s="1155">
        <v>1</v>
      </c>
      <c r="S493" s="1161" t="s">
        <v>981</v>
      </c>
      <c r="T493" s="1156">
        <v>1</v>
      </c>
      <c r="U493" s="1139" t="s">
        <v>147</v>
      </c>
      <c r="V493" s="1152"/>
    </row>
    <row r="494" spans="1:22">
      <c r="A494" s="449" t="s">
        <v>1726</v>
      </c>
      <c r="B494" s="1083"/>
      <c r="C494" s="1083"/>
      <c r="D494" s="1083"/>
      <c r="E494" s="449" t="s">
        <v>1726</v>
      </c>
      <c r="F494" s="1083"/>
      <c r="G494" s="1083"/>
      <c r="H494" s="1083"/>
      <c r="I494" s="1083" t="s">
        <v>1759</v>
      </c>
      <c r="J494" s="449" t="s">
        <v>1726</v>
      </c>
      <c r="K494" s="464" t="str">
        <f t="shared" si="8"/>
        <v>●</v>
      </c>
      <c r="N494" s="1154">
        <v>35</v>
      </c>
      <c r="O494" s="1133" t="s">
        <v>4827</v>
      </c>
      <c r="P494" s="1155">
        <v>1</v>
      </c>
      <c r="Q494" s="1137" t="s">
        <v>982</v>
      </c>
      <c r="R494" s="1155">
        <v>1</v>
      </c>
      <c r="S494" s="1161" t="s">
        <v>981</v>
      </c>
      <c r="T494" s="1156">
        <v>2</v>
      </c>
      <c r="U494" s="1139" t="s">
        <v>148</v>
      </c>
      <c r="V494" s="1152"/>
    </row>
    <row r="495" spans="1:22">
      <c r="A495" s="449" t="s">
        <v>1726</v>
      </c>
      <c r="B495" s="1083"/>
      <c r="C495" s="1083"/>
      <c r="D495" s="1083"/>
      <c r="E495" s="449" t="s">
        <v>1726</v>
      </c>
      <c r="F495" s="1083"/>
      <c r="G495" s="1083"/>
      <c r="H495" s="1083"/>
      <c r="I495" s="1083" t="s">
        <v>1759</v>
      </c>
      <c r="J495" s="449" t="s">
        <v>1726</v>
      </c>
      <c r="K495" s="464" t="str">
        <f t="shared" si="8"/>
        <v>●</v>
      </c>
      <c r="N495" s="1154">
        <v>35</v>
      </c>
      <c r="O495" s="1133" t="s">
        <v>4827</v>
      </c>
      <c r="P495" s="1155">
        <v>1</v>
      </c>
      <c r="Q495" s="1137" t="s">
        <v>982</v>
      </c>
      <c r="R495" s="1155">
        <v>1</v>
      </c>
      <c r="S495" s="1161" t="s">
        <v>981</v>
      </c>
      <c r="T495" s="1156">
        <v>3</v>
      </c>
      <c r="U495" s="1139" t="s">
        <v>1062</v>
      </c>
      <c r="V495" s="1152"/>
    </row>
    <row r="496" spans="1:22">
      <c r="A496" s="449" t="s">
        <v>1726</v>
      </c>
      <c r="B496" s="1083"/>
      <c r="C496" s="1083"/>
      <c r="D496" s="1083"/>
      <c r="E496" s="449" t="s">
        <v>1726</v>
      </c>
      <c r="F496" s="1083"/>
      <c r="G496" s="1083"/>
      <c r="H496" s="1083"/>
      <c r="I496" s="1083" t="s">
        <v>1759</v>
      </c>
      <c r="J496" s="449" t="s">
        <v>1726</v>
      </c>
      <c r="K496" s="464" t="str">
        <f t="shared" si="8"/>
        <v>●</v>
      </c>
      <c r="N496" s="1154">
        <v>35</v>
      </c>
      <c r="O496" s="1133" t="s">
        <v>4827</v>
      </c>
      <c r="P496" s="1155">
        <v>1</v>
      </c>
      <c r="Q496" s="1137" t="s">
        <v>982</v>
      </c>
      <c r="R496" s="1155">
        <v>1</v>
      </c>
      <c r="S496" s="1161" t="s">
        <v>981</v>
      </c>
      <c r="T496" s="1156">
        <v>4</v>
      </c>
      <c r="U496" s="1139" t="s">
        <v>1275</v>
      </c>
      <c r="V496" s="1152"/>
    </row>
    <row r="497" spans="1:22">
      <c r="A497" s="449" t="s">
        <v>1726</v>
      </c>
      <c r="B497" s="1083"/>
      <c r="C497" s="1083"/>
      <c r="D497" s="1083"/>
      <c r="E497" s="449" t="s">
        <v>1726</v>
      </c>
      <c r="F497" s="1083"/>
      <c r="G497" s="1083"/>
      <c r="H497" s="1083"/>
      <c r="I497" s="1083" t="s">
        <v>1759</v>
      </c>
      <c r="J497" s="449" t="s">
        <v>1726</v>
      </c>
      <c r="K497" s="464" t="str">
        <f t="shared" si="8"/>
        <v>●</v>
      </c>
      <c r="N497" s="1154">
        <v>35</v>
      </c>
      <c r="O497" s="1133" t="s">
        <v>4827</v>
      </c>
      <c r="P497" s="1155">
        <v>1</v>
      </c>
      <c r="Q497" s="1137" t="s">
        <v>982</v>
      </c>
      <c r="R497" s="1155">
        <v>1</v>
      </c>
      <c r="S497" s="1161" t="s">
        <v>981</v>
      </c>
      <c r="T497" s="1156">
        <v>5</v>
      </c>
      <c r="U497" s="1139" t="s">
        <v>1276</v>
      </c>
      <c r="V497" s="1152"/>
    </row>
    <row r="498" spans="1:22">
      <c r="A498" s="449" t="s">
        <v>1726</v>
      </c>
      <c r="B498" s="1083"/>
      <c r="C498" s="1083"/>
      <c r="D498" s="1083"/>
      <c r="E498" s="449" t="s">
        <v>1726</v>
      </c>
      <c r="F498" s="1083"/>
      <c r="G498" s="1083"/>
      <c r="H498" s="1083"/>
      <c r="I498" s="1083" t="s">
        <v>1759</v>
      </c>
      <c r="J498" s="449" t="s">
        <v>1726</v>
      </c>
      <c r="K498" s="464" t="str">
        <f t="shared" si="8"/>
        <v>●</v>
      </c>
      <c r="N498" s="1154">
        <v>35</v>
      </c>
      <c r="O498" s="1133" t="s">
        <v>4827</v>
      </c>
      <c r="P498" s="1155">
        <v>1</v>
      </c>
      <c r="Q498" s="1137" t="s">
        <v>982</v>
      </c>
      <c r="R498" s="1155">
        <v>1</v>
      </c>
      <c r="S498" s="1161" t="s">
        <v>981</v>
      </c>
      <c r="T498" s="1156">
        <v>6</v>
      </c>
      <c r="U498" s="1139" t="s">
        <v>1277</v>
      </c>
      <c r="V498" s="1152"/>
    </row>
    <row r="499" spans="1:22">
      <c r="A499" s="449" t="s">
        <v>1726</v>
      </c>
      <c r="B499" s="1083"/>
      <c r="C499" s="1083"/>
      <c r="D499" s="1083"/>
      <c r="E499" s="449" t="s">
        <v>1726</v>
      </c>
      <c r="F499" s="1083"/>
      <c r="G499" s="1083"/>
      <c r="H499" s="1083"/>
      <c r="I499" s="1083" t="s">
        <v>1759</v>
      </c>
      <c r="J499" s="449" t="s">
        <v>1726</v>
      </c>
      <c r="K499" s="464" t="str">
        <f t="shared" si="8"/>
        <v>●</v>
      </c>
      <c r="N499" s="1154">
        <v>35</v>
      </c>
      <c r="O499" s="1133" t="s">
        <v>4827</v>
      </c>
      <c r="P499" s="1155">
        <v>1</v>
      </c>
      <c r="Q499" s="1133" t="s">
        <v>982</v>
      </c>
      <c r="R499" s="1155">
        <v>2</v>
      </c>
      <c r="S499" s="1157" t="s">
        <v>32</v>
      </c>
      <c r="T499" s="1158">
        <v>1</v>
      </c>
      <c r="U499" s="1140" t="s">
        <v>773</v>
      </c>
      <c r="V499" s="1152"/>
    </row>
    <row r="500" spans="1:22">
      <c r="A500" s="449" t="s">
        <v>1726</v>
      </c>
      <c r="B500" s="1083"/>
      <c r="C500" s="1083"/>
      <c r="D500" s="1083"/>
      <c r="E500" s="449" t="s">
        <v>1726</v>
      </c>
      <c r="F500" s="1083"/>
      <c r="G500" s="1083"/>
      <c r="H500" s="1083"/>
      <c r="I500" s="1083" t="s">
        <v>1759</v>
      </c>
      <c r="J500" s="449" t="s">
        <v>1726</v>
      </c>
      <c r="K500" s="464" t="str">
        <f t="shared" si="8"/>
        <v>●</v>
      </c>
      <c r="N500" s="1154">
        <v>35</v>
      </c>
      <c r="O500" s="1133" t="s">
        <v>4827</v>
      </c>
      <c r="P500" s="1155">
        <v>1</v>
      </c>
      <c r="Q500" s="1137" t="s">
        <v>982</v>
      </c>
      <c r="R500" s="1155">
        <v>2</v>
      </c>
      <c r="S500" s="1159" t="s">
        <v>32</v>
      </c>
      <c r="T500" s="1160">
        <v>2</v>
      </c>
      <c r="U500" s="1140" t="s">
        <v>774</v>
      </c>
      <c r="V500" s="1152"/>
    </row>
    <row r="501" spans="1:22">
      <c r="A501" s="449" t="s">
        <v>1726</v>
      </c>
      <c r="B501" s="1083"/>
      <c r="C501" s="1083"/>
      <c r="D501" s="1083"/>
      <c r="E501" s="449" t="s">
        <v>1726</v>
      </c>
      <c r="F501" s="1083"/>
      <c r="G501" s="1083"/>
      <c r="H501" s="1083"/>
      <c r="I501" s="1083" t="s">
        <v>1759</v>
      </c>
      <c r="J501" s="449" t="s">
        <v>1726</v>
      </c>
      <c r="K501" s="464" t="str">
        <f t="shared" si="8"/>
        <v>●</v>
      </c>
      <c r="N501" s="1154">
        <v>35</v>
      </c>
      <c r="O501" s="1133" t="s">
        <v>4827</v>
      </c>
      <c r="P501" s="1155">
        <v>1</v>
      </c>
      <c r="Q501" s="1137" t="s">
        <v>982</v>
      </c>
      <c r="R501" s="1155">
        <v>2</v>
      </c>
      <c r="S501" s="1159" t="s">
        <v>32</v>
      </c>
      <c r="T501" s="1158">
        <v>3</v>
      </c>
      <c r="U501" s="1140" t="s">
        <v>349</v>
      </c>
      <c r="V501" s="1152"/>
    </row>
    <row r="502" spans="1:22">
      <c r="A502" s="449" t="s">
        <v>1726</v>
      </c>
      <c r="B502" s="1083"/>
      <c r="C502" s="1083"/>
      <c r="D502" s="1083"/>
      <c r="E502" s="449" t="s">
        <v>1726</v>
      </c>
      <c r="F502" s="1083"/>
      <c r="G502" s="1083"/>
      <c r="H502" s="1083"/>
      <c r="I502" s="1083" t="s">
        <v>1759</v>
      </c>
      <c r="J502" s="449" t="s">
        <v>1726</v>
      </c>
      <c r="K502" s="464" t="str">
        <f t="shared" si="8"/>
        <v>●</v>
      </c>
      <c r="N502" s="1154">
        <v>35</v>
      </c>
      <c r="O502" s="1133" t="s">
        <v>4827</v>
      </c>
      <c r="P502" s="1155">
        <v>1</v>
      </c>
      <c r="Q502" s="1137" t="s">
        <v>982</v>
      </c>
      <c r="R502" s="1155">
        <v>2</v>
      </c>
      <c r="S502" s="1159" t="s">
        <v>32</v>
      </c>
      <c r="T502" s="1160">
        <v>4</v>
      </c>
      <c r="U502" s="1140" t="s">
        <v>149</v>
      </c>
      <c r="V502" s="1152"/>
    </row>
    <row r="503" spans="1:22">
      <c r="A503" s="449" t="s">
        <v>1726</v>
      </c>
      <c r="B503" s="1083"/>
      <c r="C503" s="1083"/>
      <c r="D503" s="1083"/>
      <c r="E503" s="449" t="s">
        <v>1726</v>
      </c>
      <c r="F503" s="1083"/>
      <c r="G503" s="1083"/>
      <c r="H503" s="1083"/>
      <c r="I503" s="1083" t="s">
        <v>1759</v>
      </c>
      <c r="J503" s="449" t="s">
        <v>1726</v>
      </c>
      <c r="K503" s="464" t="str">
        <f t="shared" si="8"/>
        <v>●</v>
      </c>
      <c r="N503" s="1154">
        <v>35</v>
      </c>
      <c r="O503" s="1133" t="s">
        <v>4827</v>
      </c>
      <c r="P503" s="1155">
        <v>1</v>
      </c>
      <c r="Q503" s="1137" t="s">
        <v>982</v>
      </c>
      <c r="R503" s="1155">
        <v>2</v>
      </c>
      <c r="S503" s="1159" t="s">
        <v>32</v>
      </c>
      <c r="T503" s="1158">
        <v>5</v>
      </c>
      <c r="U503" s="1140" t="s">
        <v>1063</v>
      </c>
      <c r="V503" s="1152"/>
    </row>
    <row r="504" spans="1:22">
      <c r="A504" s="449" t="s">
        <v>1726</v>
      </c>
      <c r="B504" s="1083"/>
      <c r="C504" s="1083"/>
      <c r="D504" s="1083"/>
      <c r="E504" s="449" t="s">
        <v>1726</v>
      </c>
      <c r="F504" s="1083"/>
      <c r="G504" s="1083"/>
      <c r="H504" s="1083"/>
      <c r="I504" s="1083" t="s">
        <v>1759</v>
      </c>
      <c r="J504" s="449" t="s">
        <v>1726</v>
      </c>
      <c r="K504" s="464" t="str">
        <f t="shared" si="8"/>
        <v>●</v>
      </c>
      <c r="N504" s="1154">
        <v>35</v>
      </c>
      <c r="O504" s="1133" t="s">
        <v>4827</v>
      </c>
      <c r="P504" s="1155">
        <v>1</v>
      </c>
      <c r="Q504" s="1137" t="s">
        <v>982</v>
      </c>
      <c r="R504" s="1155">
        <v>2</v>
      </c>
      <c r="S504" s="1159" t="s">
        <v>32</v>
      </c>
      <c r="T504" s="1158">
        <v>7</v>
      </c>
      <c r="U504" s="1140" t="s">
        <v>350</v>
      </c>
      <c r="V504" s="1152"/>
    </row>
    <row r="505" spans="1:22">
      <c r="A505" s="449" t="s">
        <v>1726</v>
      </c>
      <c r="B505" s="1083"/>
      <c r="C505" s="1083"/>
      <c r="D505" s="1083"/>
      <c r="E505" s="449" t="s">
        <v>1726</v>
      </c>
      <c r="F505" s="1083"/>
      <c r="G505" s="1083"/>
      <c r="H505" s="1083"/>
      <c r="I505" s="1083" t="s">
        <v>1759</v>
      </c>
      <c r="J505" s="449" t="s">
        <v>1726</v>
      </c>
      <c r="K505" s="464" t="str">
        <f t="shared" si="8"/>
        <v>●</v>
      </c>
      <c r="N505" s="1154">
        <v>35</v>
      </c>
      <c r="O505" s="1133" t="s">
        <v>4827</v>
      </c>
      <c r="P505" s="1155">
        <v>1</v>
      </c>
      <c r="Q505" s="1137" t="s">
        <v>982</v>
      </c>
      <c r="R505" s="1155">
        <v>2</v>
      </c>
      <c r="S505" s="1159" t="s">
        <v>32</v>
      </c>
      <c r="T505" s="1160">
        <v>8</v>
      </c>
      <c r="U505" s="1140" t="s">
        <v>351</v>
      </c>
      <c r="V505" s="1152"/>
    </row>
    <row r="506" spans="1:22">
      <c r="A506" s="449" t="s">
        <v>1726</v>
      </c>
      <c r="B506" s="1083"/>
      <c r="C506" s="1083"/>
      <c r="D506" s="1083"/>
      <c r="E506" s="449" t="s">
        <v>1726</v>
      </c>
      <c r="F506" s="1083"/>
      <c r="G506" s="1083"/>
      <c r="H506" s="1083"/>
      <c r="I506" s="1083" t="s">
        <v>1759</v>
      </c>
      <c r="J506" s="449" t="s">
        <v>1726</v>
      </c>
      <c r="K506" s="464" t="str">
        <f t="shared" si="8"/>
        <v>●</v>
      </c>
      <c r="N506" s="1154">
        <v>35</v>
      </c>
      <c r="O506" s="1133" t="s">
        <v>4827</v>
      </c>
      <c r="P506" s="1155">
        <v>1</v>
      </c>
      <c r="Q506" s="1137" t="s">
        <v>982</v>
      </c>
      <c r="R506" s="1155">
        <v>2</v>
      </c>
      <c r="S506" s="1159" t="s">
        <v>32</v>
      </c>
      <c r="T506" s="1158">
        <v>9</v>
      </c>
      <c r="U506" s="1140" t="s">
        <v>382</v>
      </c>
      <c r="V506" s="1152"/>
    </row>
    <row r="507" spans="1:22">
      <c r="A507" s="449" t="s">
        <v>1726</v>
      </c>
      <c r="B507" s="1083"/>
      <c r="C507" s="1083"/>
      <c r="D507" s="1083"/>
      <c r="E507" s="449" t="s">
        <v>1726</v>
      </c>
      <c r="F507" s="1083"/>
      <c r="G507" s="1083"/>
      <c r="H507" s="1083"/>
      <c r="I507" s="1083" t="s">
        <v>1759</v>
      </c>
      <c r="J507" s="449" t="s">
        <v>1726</v>
      </c>
      <c r="K507" s="464" t="str">
        <f t="shared" si="8"/>
        <v>●</v>
      </c>
      <c r="N507" s="1154">
        <v>35</v>
      </c>
      <c r="O507" s="1133" t="s">
        <v>4827</v>
      </c>
      <c r="P507" s="1155">
        <v>1</v>
      </c>
      <c r="Q507" s="1137" t="s">
        <v>982</v>
      </c>
      <c r="R507" s="1155">
        <v>2</v>
      </c>
      <c r="S507" s="1159" t="s">
        <v>32</v>
      </c>
      <c r="T507" s="1160">
        <v>10</v>
      </c>
      <c r="U507" s="1140" t="s">
        <v>384</v>
      </c>
      <c r="V507" s="1152"/>
    </row>
    <row r="508" spans="1:22">
      <c r="A508" s="449" t="s">
        <v>1726</v>
      </c>
      <c r="B508" s="1083"/>
      <c r="C508" s="1083"/>
      <c r="D508" s="1083"/>
      <c r="E508" s="449" t="s">
        <v>1726</v>
      </c>
      <c r="F508" s="1083"/>
      <c r="G508" s="1083"/>
      <c r="H508" s="1083"/>
      <c r="I508" s="1083" t="s">
        <v>1759</v>
      </c>
      <c r="J508" s="449" t="s">
        <v>1726</v>
      </c>
      <c r="K508" s="464" t="str">
        <f t="shared" si="8"/>
        <v>●</v>
      </c>
      <c r="N508" s="1154">
        <v>35</v>
      </c>
      <c r="O508" s="1133" t="s">
        <v>4827</v>
      </c>
      <c r="P508" s="1155">
        <v>1</v>
      </c>
      <c r="Q508" s="1137" t="s">
        <v>982</v>
      </c>
      <c r="R508" s="1155">
        <v>2</v>
      </c>
      <c r="S508" s="1159" t="s">
        <v>32</v>
      </c>
      <c r="T508" s="1158">
        <v>11</v>
      </c>
      <c r="U508" s="1140" t="s">
        <v>705</v>
      </c>
      <c r="V508" s="1152"/>
    </row>
    <row r="509" spans="1:22">
      <c r="A509" s="449" t="s">
        <v>1726</v>
      </c>
      <c r="B509" s="1083"/>
      <c r="C509" s="1083"/>
      <c r="D509" s="1083"/>
      <c r="E509" s="449" t="s">
        <v>1726</v>
      </c>
      <c r="F509" s="1083"/>
      <c r="G509" s="1083"/>
      <c r="H509" s="1083"/>
      <c r="I509" s="1083" t="s">
        <v>1759</v>
      </c>
      <c r="J509" s="449" t="s">
        <v>1726</v>
      </c>
      <c r="K509" s="464" t="str">
        <f t="shared" si="8"/>
        <v>●</v>
      </c>
      <c r="N509" s="1154">
        <v>35</v>
      </c>
      <c r="O509" s="1133" t="s">
        <v>4827</v>
      </c>
      <c r="P509" s="1155">
        <v>1</v>
      </c>
      <c r="Q509" s="1137" t="s">
        <v>982</v>
      </c>
      <c r="R509" s="1155">
        <v>2</v>
      </c>
      <c r="S509" s="1159" t="s">
        <v>32</v>
      </c>
      <c r="T509" s="1160">
        <v>12</v>
      </c>
      <c r="U509" s="1140" t="s">
        <v>706</v>
      </c>
      <c r="V509" s="1152"/>
    </row>
    <row r="510" spans="1:22">
      <c r="A510" s="449" t="s">
        <v>1726</v>
      </c>
      <c r="B510" s="1083"/>
      <c r="C510" s="1083"/>
      <c r="D510" s="1083"/>
      <c r="E510" s="449" t="s">
        <v>1726</v>
      </c>
      <c r="F510" s="1083"/>
      <c r="G510" s="1083"/>
      <c r="H510" s="1083"/>
      <c r="I510" s="1083" t="s">
        <v>1759</v>
      </c>
      <c r="J510" s="449" t="s">
        <v>1726</v>
      </c>
      <c r="K510" s="464" t="str">
        <f t="shared" si="8"/>
        <v>●</v>
      </c>
      <c r="N510" s="1154">
        <v>35</v>
      </c>
      <c r="O510" s="1133" t="s">
        <v>4827</v>
      </c>
      <c r="P510" s="1155">
        <v>1</v>
      </c>
      <c r="Q510" s="1137" t="s">
        <v>982</v>
      </c>
      <c r="R510" s="1155">
        <v>2</v>
      </c>
      <c r="S510" s="1159" t="s">
        <v>32</v>
      </c>
      <c r="T510" s="1158">
        <v>13</v>
      </c>
      <c r="U510" s="1140" t="s">
        <v>157</v>
      </c>
      <c r="V510" s="1152"/>
    </row>
    <row r="511" spans="1:22">
      <c r="A511" s="449" t="s">
        <v>1726</v>
      </c>
      <c r="B511" s="1083"/>
      <c r="C511" s="1083"/>
      <c r="D511" s="1083"/>
      <c r="E511" s="449" t="s">
        <v>1726</v>
      </c>
      <c r="F511" s="1083"/>
      <c r="G511" s="1083"/>
      <c r="H511" s="1083"/>
      <c r="I511" s="1083" t="s">
        <v>1759</v>
      </c>
      <c r="J511" s="449" t="s">
        <v>1726</v>
      </c>
      <c r="K511" s="464" t="str">
        <f t="shared" si="8"/>
        <v>●</v>
      </c>
      <c r="N511" s="1154">
        <v>35</v>
      </c>
      <c r="O511" s="1133" t="s">
        <v>4827</v>
      </c>
      <c r="P511" s="1155">
        <v>1</v>
      </c>
      <c r="Q511" s="1137" t="s">
        <v>982</v>
      </c>
      <c r="R511" s="1155">
        <v>2</v>
      </c>
      <c r="S511" s="1159" t="s">
        <v>32</v>
      </c>
      <c r="T511" s="1160">
        <v>14</v>
      </c>
      <c r="U511" s="1140" t="s">
        <v>387</v>
      </c>
      <c r="V511" s="1152"/>
    </row>
    <row r="512" spans="1:22">
      <c r="A512" s="449" t="s">
        <v>1726</v>
      </c>
      <c r="B512" s="1083"/>
      <c r="C512" s="1083"/>
      <c r="D512" s="1083"/>
      <c r="E512" s="449" t="s">
        <v>1726</v>
      </c>
      <c r="F512" s="1083"/>
      <c r="G512" s="1083"/>
      <c r="H512" s="1083"/>
      <c r="I512" s="1083" t="s">
        <v>1759</v>
      </c>
      <c r="J512" s="449" t="s">
        <v>1726</v>
      </c>
      <c r="K512" s="464" t="str">
        <f t="shared" si="8"/>
        <v>●</v>
      </c>
      <c r="N512" s="1154">
        <v>35</v>
      </c>
      <c r="O512" s="1133" t="s">
        <v>4827</v>
      </c>
      <c r="P512" s="1154">
        <v>2</v>
      </c>
      <c r="Q512" s="1133" t="s">
        <v>707</v>
      </c>
      <c r="R512" s="1155">
        <v>1</v>
      </c>
      <c r="S512" s="1161" t="s">
        <v>981</v>
      </c>
      <c r="T512" s="1156">
        <v>1</v>
      </c>
      <c r="U512" s="1139" t="s">
        <v>702</v>
      </c>
      <c r="V512" s="1152"/>
    </row>
    <row r="513" spans="1:22">
      <c r="A513" s="449" t="s">
        <v>1726</v>
      </c>
      <c r="B513" s="1083"/>
      <c r="C513" s="1083"/>
      <c r="D513" s="1083"/>
      <c r="E513" s="449" t="s">
        <v>1726</v>
      </c>
      <c r="F513" s="1083"/>
      <c r="G513" s="1083"/>
      <c r="H513" s="1083"/>
      <c r="I513" s="1083" t="s">
        <v>1759</v>
      </c>
      <c r="J513" s="449" t="s">
        <v>1726</v>
      </c>
      <c r="K513" s="464" t="str">
        <f t="shared" si="8"/>
        <v>●</v>
      </c>
      <c r="N513" s="1154">
        <v>35</v>
      </c>
      <c r="O513" s="1133" t="s">
        <v>4827</v>
      </c>
      <c r="P513" s="1154">
        <v>2</v>
      </c>
      <c r="Q513" s="1137" t="s">
        <v>707</v>
      </c>
      <c r="R513" s="1154">
        <v>1</v>
      </c>
      <c r="S513" s="1161" t="s">
        <v>981</v>
      </c>
      <c r="T513" s="1156">
        <v>2</v>
      </c>
      <c r="U513" s="1139" t="s">
        <v>703</v>
      </c>
      <c r="V513" s="1152"/>
    </row>
    <row r="514" spans="1:22">
      <c r="A514" s="449" t="s">
        <v>1726</v>
      </c>
      <c r="B514" s="1083"/>
      <c r="C514" s="1083"/>
      <c r="D514" s="1083"/>
      <c r="E514" s="449" t="s">
        <v>1726</v>
      </c>
      <c r="F514" s="1083"/>
      <c r="G514" s="1083"/>
      <c r="H514" s="1083"/>
      <c r="I514" s="1083" t="s">
        <v>1759</v>
      </c>
      <c r="J514" s="449" t="s">
        <v>1726</v>
      </c>
      <c r="K514" s="464" t="str">
        <f t="shared" si="8"/>
        <v>●</v>
      </c>
      <c r="N514" s="1154">
        <v>35</v>
      </c>
      <c r="O514" s="1133" t="s">
        <v>4827</v>
      </c>
      <c r="P514" s="1154">
        <v>2</v>
      </c>
      <c r="Q514" s="1137" t="s">
        <v>707</v>
      </c>
      <c r="R514" s="1154">
        <v>1</v>
      </c>
      <c r="S514" s="1161" t="s">
        <v>981</v>
      </c>
      <c r="T514" s="1156">
        <v>3</v>
      </c>
      <c r="U514" s="1139" t="s">
        <v>704</v>
      </c>
      <c r="V514" s="1152"/>
    </row>
    <row r="515" spans="1:22">
      <c r="A515" s="449" t="s">
        <v>1726</v>
      </c>
      <c r="B515" s="1083"/>
      <c r="C515" s="1083"/>
      <c r="D515" s="1083"/>
      <c r="E515" s="449" t="s">
        <v>1726</v>
      </c>
      <c r="F515" s="1083"/>
      <c r="G515" s="1083"/>
      <c r="H515" s="1083"/>
      <c r="I515" s="1083" t="s">
        <v>1759</v>
      </c>
      <c r="J515" s="449" t="s">
        <v>1726</v>
      </c>
      <c r="K515" s="464" t="str">
        <f t="shared" si="8"/>
        <v>●</v>
      </c>
      <c r="N515" s="1154">
        <v>35</v>
      </c>
      <c r="O515" s="1133" t="s">
        <v>4827</v>
      </c>
      <c r="P515" s="1154">
        <v>2</v>
      </c>
      <c r="Q515" s="1137" t="s">
        <v>707</v>
      </c>
      <c r="R515" s="1154">
        <v>1</v>
      </c>
      <c r="S515" s="1161" t="s">
        <v>981</v>
      </c>
      <c r="T515" s="1156">
        <v>4</v>
      </c>
      <c r="U515" s="1139" t="s">
        <v>1278</v>
      </c>
      <c r="V515" s="1152"/>
    </row>
    <row r="516" spans="1:22">
      <c r="A516" s="449" t="s">
        <v>1726</v>
      </c>
      <c r="B516" s="1083"/>
      <c r="C516" s="1083"/>
      <c r="D516" s="1083"/>
      <c r="E516" s="449" t="s">
        <v>1726</v>
      </c>
      <c r="F516" s="1083"/>
      <c r="G516" s="1083"/>
      <c r="H516" s="1083"/>
      <c r="I516" s="1083" t="s">
        <v>1759</v>
      </c>
      <c r="J516" s="449" t="s">
        <v>1726</v>
      </c>
      <c r="K516" s="464" t="str">
        <f t="shared" si="8"/>
        <v>●</v>
      </c>
      <c r="N516" s="1154">
        <v>35</v>
      </c>
      <c r="O516" s="1133" t="s">
        <v>4827</v>
      </c>
      <c r="P516" s="1154">
        <v>2</v>
      </c>
      <c r="Q516" s="1137" t="s">
        <v>707</v>
      </c>
      <c r="R516" s="1154">
        <v>2</v>
      </c>
      <c r="S516" s="1157" t="s">
        <v>32</v>
      </c>
      <c r="T516" s="1158">
        <v>1</v>
      </c>
      <c r="U516" s="1140" t="s">
        <v>1317</v>
      </c>
      <c r="V516" s="1152"/>
    </row>
    <row r="517" spans="1:22">
      <c r="A517" s="449" t="s">
        <v>1726</v>
      </c>
      <c r="B517" s="1083"/>
      <c r="C517" s="1083"/>
      <c r="D517" s="1083"/>
      <c r="E517" s="449" t="s">
        <v>1726</v>
      </c>
      <c r="F517" s="1083"/>
      <c r="G517" s="1083"/>
      <c r="H517" s="1083"/>
      <c r="I517" s="1083" t="s">
        <v>1759</v>
      </c>
      <c r="J517" s="449" t="s">
        <v>1726</v>
      </c>
      <c r="K517" s="464" t="str">
        <f t="shared" si="8"/>
        <v>●</v>
      </c>
      <c r="N517" s="1154">
        <v>35</v>
      </c>
      <c r="O517" s="1133" t="s">
        <v>4827</v>
      </c>
      <c r="P517" s="1154">
        <v>2</v>
      </c>
      <c r="Q517" s="1133" t="s">
        <v>707</v>
      </c>
      <c r="R517" s="1155">
        <v>2</v>
      </c>
      <c r="S517" s="1159" t="s">
        <v>32</v>
      </c>
      <c r="T517" s="1160">
        <v>2</v>
      </c>
      <c r="U517" s="1140" t="s">
        <v>708</v>
      </c>
      <c r="V517" s="1152"/>
    </row>
    <row r="518" spans="1:22">
      <c r="A518" s="449" t="s">
        <v>1726</v>
      </c>
      <c r="B518" s="1083"/>
      <c r="C518" s="1083"/>
      <c r="D518" s="1083"/>
      <c r="E518" s="449" t="s">
        <v>1726</v>
      </c>
      <c r="F518" s="1083"/>
      <c r="G518" s="1083"/>
      <c r="H518" s="1083"/>
      <c r="I518" s="1083" t="s">
        <v>1759</v>
      </c>
      <c r="J518" s="449" t="s">
        <v>1726</v>
      </c>
      <c r="K518" s="464" t="str">
        <f t="shared" si="8"/>
        <v>●</v>
      </c>
      <c r="N518" s="1154">
        <v>35</v>
      </c>
      <c r="O518" s="1133" t="s">
        <v>4827</v>
      </c>
      <c r="P518" s="1154">
        <v>2</v>
      </c>
      <c r="Q518" s="1137" t="s">
        <v>707</v>
      </c>
      <c r="R518" s="1154">
        <v>2</v>
      </c>
      <c r="S518" s="1159" t="s">
        <v>32</v>
      </c>
      <c r="T518" s="1160">
        <v>3</v>
      </c>
      <c r="U518" s="1140" t="s">
        <v>743</v>
      </c>
      <c r="V518" s="1152"/>
    </row>
    <row r="519" spans="1:22">
      <c r="A519" s="449" t="s">
        <v>1726</v>
      </c>
      <c r="B519" s="1083"/>
      <c r="C519" s="1083"/>
      <c r="D519" s="1083"/>
      <c r="E519" s="449" t="s">
        <v>1726</v>
      </c>
      <c r="F519" s="1083"/>
      <c r="G519" s="1083"/>
      <c r="H519" s="1083"/>
      <c r="I519" s="1083" t="s">
        <v>1759</v>
      </c>
      <c r="J519" s="449" t="s">
        <v>1726</v>
      </c>
      <c r="K519" s="464" t="str">
        <f t="shared" si="8"/>
        <v>●</v>
      </c>
      <c r="N519" s="1154">
        <v>35</v>
      </c>
      <c r="O519" s="1133" t="s">
        <v>4827</v>
      </c>
      <c r="P519" s="1154">
        <v>2</v>
      </c>
      <c r="Q519" s="1137" t="s">
        <v>707</v>
      </c>
      <c r="R519" s="1154">
        <v>2</v>
      </c>
      <c r="S519" s="1159" t="s">
        <v>32</v>
      </c>
      <c r="T519" s="1160">
        <v>4</v>
      </c>
      <c r="U519" s="1140" t="s">
        <v>710</v>
      </c>
      <c r="V519" s="1152"/>
    </row>
    <row r="520" spans="1:22">
      <c r="A520" s="449" t="s">
        <v>1726</v>
      </c>
      <c r="B520" s="1083"/>
      <c r="C520" s="1083"/>
      <c r="D520" s="1083"/>
      <c r="E520" s="449" t="s">
        <v>1726</v>
      </c>
      <c r="F520" s="1083"/>
      <c r="G520" s="1083"/>
      <c r="H520" s="1083"/>
      <c r="I520" s="1083" t="s">
        <v>1759</v>
      </c>
      <c r="J520" s="449" t="s">
        <v>1726</v>
      </c>
      <c r="K520" s="464" t="str">
        <f t="shared" si="8"/>
        <v>●</v>
      </c>
      <c r="N520" s="1154">
        <v>35</v>
      </c>
      <c r="O520" s="1133" t="s">
        <v>4827</v>
      </c>
      <c r="P520" s="1154">
        <v>3</v>
      </c>
      <c r="Q520" s="1137" t="s">
        <v>567</v>
      </c>
      <c r="R520" s="1154">
        <v>1</v>
      </c>
      <c r="S520" s="1161" t="s">
        <v>981</v>
      </c>
      <c r="T520" s="1156">
        <v>1</v>
      </c>
      <c r="U520" s="1139" t="s">
        <v>287</v>
      </c>
      <c r="V520" s="1152"/>
    </row>
    <row r="521" spans="1:22">
      <c r="A521" s="449" t="s">
        <v>1726</v>
      </c>
      <c r="B521" s="1083"/>
      <c r="C521" s="1083"/>
      <c r="D521" s="1083"/>
      <c r="E521" s="449" t="s">
        <v>1726</v>
      </c>
      <c r="F521" s="1083"/>
      <c r="G521" s="1083"/>
      <c r="H521" s="1083"/>
      <c r="I521" s="1083" t="s">
        <v>1759</v>
      </c>
      <c r="J521" s="449" t="s">
        <v>1726</v>
      </c>
      <c r="K521" s="464" t="str">
        <f t="shared" si="8"/>
        <v>●</v>
      </c>
      <c r="N521" s="1154">
        <v>35</v>
      </c>
      <c r="O521" s="1133" t="s">
        <v>4827</v>
      </c>
      <c r="P521" s="1154">
        <v>3</v>
      </c>
      <c r="Q521" s="1137" t="s">
        <v>567</v>
      </c>
      <c r="R521" s="1154">
        <v>1</v>
      </c>
      <c r="S521" s="1161" t="s">
        <v>981</v>
      </c>
      <c r="T521" s="1156">
        <v>2</v>
      </c>
      <c r="U521" s="1139" t="s">
        <v>1318</v>
      </c>
      <c r="V521" s="1152"/>
    </row>
    <row r="522" spans="1:22">
      <c r="A522" s="449" t="s">
        <v>1726</v>
      </c>
      <c r="B522" s="1083"/>
      <c r="C522" s="1083"/>
      <c r="D522" s="1083"/>
      <c r="E522" s="449" t="s">
        <v>1726</v>
      </c>
      <c r="F522" s="1083"/>
      <c r="G522" s="1083"/>
      <c r="H522" s="1083"/>
      <c r="I522" s="1083" t="s">
        <v>1759</v>
      </c>
      <c r="J522" s="449" t="s">
        <v>1726</v>
      </c>
      <c r="K522" s="464" t="str">
        <f t="shared" si="8"/>
        <v>●</v>
      </c>
      <c r="N522" s="1154">
        <v>35</v>
      </c>
      <c r="O522" s="1133" t="s">
        <v>4827</v>
      </c>
      <c r="P522" s="1154">
        <v>3</v>
      </c>
      <c r="Q522" s="1137" t="s">
        <v>567</v>
      </c>
      <c r="R522" s="1154">
        <v>1</v>
      </c>
      <c r="S522" s="1161" t="s">
        <v>981</v>
      </c>
      <c r="T522" s="1156">
        <v>3</v>
      </c>
      <c r="U522" s="1139" t="s">
        <v>1269</v>
      </c>
      <c r="V522" s="1152"/>
    </row>
    <row r="523" spans="1:22">
      <c r="A523" s="449" t="s">
        <v>1726</v>
      </c>
      <c r="B523" s="1083"/>
      <c r="C523" s="1083"/>
      <c r="D523" s="1083"/>
      <c r="E523" s="449" t="s">
        <v>1726</v>
      </c>
      <c r="F523" s="1083"/>
      <c r="G523" s="1083"/>
      <c r="H523" s="1083"/>
      <c r="I523" s="1083" t="s">
        <v>1759</v>
      </c>
      <c r="J523" s="449" t="s">
        <v>1726</v>
      </c>
      <c r="K523" s="464" t="str">
        <f t="shared" si="8"/>
        <v>●</v>
      </c>
      <c r="N523" s="1154">
        <v>35</v>
      </c>
      <c r="O523" s="1133" t="s">
        <v>4827</v>
      </c>
      <c r="P523" s="1154">
        <v>3</v>
      </c>
      <c r="Q523" s="1137" t="s">
        <v>567</v>
      </c>
      <c r="R523" s="1154">
        <v>1</v>
      </c>
      <c r="S523" s="1161" t="s">
        <v>981</v>
      </c>
      <c r="T523" s="1156">
        <v>4</v>
      </c>
      <c r="U523" s="1139" t="s">
        <v>1279</v>
      </c>
      <c r="V523" s="1152"/>
    </row>
    <row r="524" spans="1:22">
      <c r="A524" s="449" t="s">
        <v>1726</v>
      </c>
      <c r="B524" s="1083"/>
      <c r="C524" s="1083"/>
      <c r="D524" s="1083"/>
      <c r="E524" s="449" t="s">
        <v>1726</v>
      </c>
      <c r="F524" s="1083"/>
      <c r="G524" s="1083"/>
      <c r="H524" s="1083"/>
      <c r="I524" s="1083" t="s">
        <v>1759</v>
      </c>
      <c r="J524" s="449" t="s">
        <v>1726</v>
      </c>
      <c r="K524" s="464" t="str">
        <f t="shared" si="8"/>
        <v>●</v>
      </c>
      <c r="N524" s="1154">
        <v>36</v>
      </c>
      <c r="O524" s="1133" t="s">
        <v>4828</v>
      </c>
      <c r="P524" s="1155">
        <v>1</v>
      </c>
      <c r="Q524" s="1137" t="s">
        <v>982</v>
      </c>
      <c r="R524" s="1154">
        <v>1</v>
      </c>
      <c r="S524" s="1161" t="s">
        <v>981</v>
      </c>
      <c r="T524" s="1156">
        <v>1</v>
      </c>
      <c r="U524" s="1139" t="s">
        <v>1319</v>
      </c>
      <c r="V524" s="1152"/>
    </row>
    <row r="525" spans="1:22">
      <c r="A525" s="449" t="s">
        <v>1726</v>
      </c>
      <c r="B525" s="1083"/>
      <c r="C525" s="1083"/>
      <c r="D525" s="1083"/>
      <c r="E525" s="449" t="s">
        <v>1726</v>
      </c>
      <c r="F525" s="1083"/>
      <c r="G525" s="1083"/>
      <c r="H525" s="1083"/>
      <c r="I525" s="1083" t="s">
        <v>1759</v>
      </c>
      <c r="J525" s="449" t="s">
        <v>1726</v>
      </c>
      <c r="K525" s="464" t="str">
        <f t="shared" si="8"/>
        <v>●</v>
      </c>
      <c r="N525" s="1154">
        <v>36</v>
      </c>
      <c r="O525" s="1133" t="s">
        <v>4828</v>
      </c>
      <c r="P525" s="1155">
        <v>1</v>
      </c>
      <c r="Q525" s="1137" t="s">
        <v>982</v>
      </c>
      <c r="R525" s="1154">
        <v>1</v>
      </c>
      <c r="S525" s="1161" t="s">
        <v>981</v>
      </c>
      <c r="T525" s="1156">
        <v>2</v>
      </c>
      <c r="U525" s="1139" t="s">
        <v>1320</v>
      </c>
      <c r="V525" s="1152"/>
    </row>
    <row r="526" spans="1:22">
      <c r="A526" s="449" t="s">
        <v>1726</v>
      </c>
      <c r="B526" s="1083"/>
      <c r="C526" s="1083"/>
      <c r="D526" s="1083"/>
      <c r="E526" s="449" t="s">
        <v>1726</v>
      </c>
      <c r="F526" s="1083"/>
      <c r="G526" s="1083"/>
      <c r="H526" s="1083"/>
      <c r="I526" s="1083" t="s">
        <v>1759</v>
      </c>
      <c r="J526" s="449" t="s">
        <v>1726</v>
      </c>
      <c r="K526" s="464" t="str">
        <f t="shared" si="8"/>
        <v>●</v>
      </c>
      <c r="N526" s="1154">
        <v>36</v>
      </c>
      <c r="O526" s="1133" t="s">
        <v>4828</v>
      </c>
      <c r="P526" s="1155">
        <v>1</v>
      </c>
      <c r="Q526" s="1137" t="s">
        <v>982</v>
      </c>
      <c r="R526" s="1154">
        <v>1</v>
      </c>
      <c r="S526" s="1161" t="s">
        <v>981</v>
      </c>
      <c r="T526" s="1156">
        <v>3</v>
      </c>
      <c r="U526" s="1139" t="s">
        <v>1321</v>
      </c>
      <c r="V526" s="1152"/>
    </row>
    <row r="527" spans="1:22">
      <c r="A527" s="449" t="s">
        <v>1726</v>
      </c>
      <c r="B527" s="1083"/>
      <c r="C527" s="1083"/>
      <c r="D527" s="1083"/>
      <c r="E527" s="449" t="s">
        <v>1726</v>
      </c>
      <c r="F527" s="1083"/>
      <c r="G527" s="1083"/>
      <c r="H527" s="1083"/>
      <c r="I527" s="1083" t="s">
        <v>1759</v>
      </c>
      <c r="J527" s="449" t="s">
        <v>1726</v>
      </c>
      <c r="K527" s="464" t="str">
        <f t="shared" ref="K527:K590" si="9">HLOOKUP($A$2,$A$11:$J$5015,ROW()-10,0)</f>
        <v>●</v>
      </c>
      <c r="N527" s="1154">
        <v>36</v>
      </c>
      <c r="O527" s="1133" t="s">
        <v>4828</v>
      </c>
      <c r="P527" s="1155">
        <v>1</v>
      </c>
      <c r="Q527" s="1137" t="s">
        <v>982</v>
      </c>
      <c r="R527" s="1154">
        <v>1</v>
      </c>
      <c r="S527" s="1161" t="s">
        <v>981</v>
      </c>
      <c r="T527" s="1156">
        <v>4</v>
      </c>
      <c r="U527" s="1139" t="s">
        <v>1322</v>
      </c>
      <c r="V527" s="1152"/>
    </row>
    <row r="528" spans="1:22">
      <c r="A528" s="449" t="s">
        <v>1726</v>
      </c>
      <c r="B528" s="1083"/>
      <c r="C528" s="1083"/>
      <c r="D528" s="1083"/>
      <c r="E528" s="449" t="s">
        <v>1726</v>
      </c>
      <c r="F528" s="1083"/>
      <c r="G528" s="1083"/>
      <c r="H528" s="1083"/>
      <c r="I528" s="1083" t="s">
        <v>1759</v>
      </c>
      <c r="J528" s="449" t="s">
        <v>1726</v>
      </c>
      <c r="K528" s="464" t="str">
        <f t="shared" si="9"/>
        <v>●</v>
      </c>
      <c r="N528" s="1154">
        <v>36</v>
      </c>
      <c r="O528" s="1133" t="s">
        <v>4828</v>
      </c>
      <c r="P528" s="1155">
        <v>1</v>
      </c>
      <c r="Q528" s="1137" t="s">
        <v>982</v>
      </c>
      <c r="R528" s="1154">
        <v>1</v>
      </c>
      <c r="S528" s="1161" t="s">
        <v>981</v>
      </c>
      <c r="T528" s="1156">
        <v>5</v>
      </c>
      <c r="U528" s="1139" t="s">
        <v>1323</v>
      </c>
      <c r="V528" s="1152"/>
    </row>
    <row r="529" spans="1:22">
      <c r="A529" s="449" t="s">
        <v>1726</v>
      </c>
      <c r="B529" s="1083"/>
      <c r="C529" s="1083"/>
      <c r="D529" s="1083"/>
      <c r="E529" s="449" t="s">
        <v>1726</v>
      </c>
      <c r="F529" s="1083"/>
      <c r="G529" s="1083"/>
      <c r="H529" s="1083"/>
      <c r="I529" s="1083" t="s">
        <v>1759</v>
      </c>
      <c r="J529" s="449" t="s">
        <v>1726</v>
      </c>
      <c r="K529" s="464" t="str">
        <f t="shared" si="9"/>
        <v>●</v>
      </c>
      <c r="N529" s="1154">
        <v>36</v>
      </c>
      <c r="O529" s="1133" t="s">
        <v>4828</v>
      </c>
      <c r="P529" s="1154">
        <v>2</v>
      </c>
      <c r="Q529" s="1133" t="s">
        <v>707</v>
      </c>
      <c r="R529" s="1155">
        <v>1</v>
      </c>
      <c r="S529" s="1161" t="s">
        <v>981</v>
      </c>
      <c r="T529" s="1156">
        <v>1</v>
      </c>
      <c r="U529" s="1139" t="s">
        <v>702</v>
      </c>
      <c r="V529" s="1152"/>
    </row>
    <row r="530" spans="1:22">
      <c r="A530" s="449" t="s">
        <v>1726</v>
      </c>
      <c r="B530" s="1083"/>
      <c r="C530" s="1083"/>
      <c r="D530" s="1083"/>
      <c r="E530" s="449" t="s">
        <v>1726</v>
      </c>
      <c r="F530" s="1083"/>
      <c r="G530" s="1083"/>
      <c r="H530" s="1083"/>
      <c r="I530" s="1083" t="s">
        <v>1759</v>
      </c>
      <c r="J530" s="449" t="s">
        <v>1726</v>
      </c>
      <c r="K530" s="464" t="str">
        <f t="shared" si="9"/>
        <v>●</v>
      </c>
      <c r="N530" s="1154">
        <v>36</v>
      </c>
      <c r="O530" s="1133" t="s">
        <v>4828</v>
      </c>
      <c r="P530" s="1154">
        <v>2</v>
      </c>
      <c r="Q530" s="1137" t="s">
        <v>707</v>
      </c>
      <c r="R530" s="1154">
        <v>1</v>
      </c>
      <c r="S530" s="1161" t="s">
        <v>981</v>
      </c>
      <c r="T530" s="1156">
        <v>2</v>
      </c>
      <c r="U530" s="1139" t="s">
        <v>703</v>
      </c>
      <c r="V530" s="1152"/>
    </row>
    <row r="531" spans="1:22">
      <c r="A531" s="449" t="s">
        <v>1726</v>
      </c>
      <c r="B531" s="1083"/>
      <c r="C531" s="1083"/>
      <c r="D531" s="1083"/>
      <c r="E531" s="449" t="s">
        <v>1726</v>
      </c>
      <c r="F531" s="1083"/>
      <c r="G531" s="1083"/>
      <c r="H531" s="1083"/>
      <c r="I531" s="1083" t="s">
        <v>1759</v>
      </c>
      <c r="J531" s="449" t="s">
        <v>1726</v>
      </c>
      <c r="K531" s="464" t="str">
        <f t="shared" si="9"/>
        <v>●</v>
      </c>
      <c r="N531" s="1154">
        <v>36</v>
      </c>
      <c r="O531" s="1133" t="s">
        <v>4828</v>
      </c>
      <c r="P531" s="1154">
        <v>2</v>
      </c>
      <c r="Q531" s="1137" t="s">
        <v>707</v>
      </c>
      <c r="R531" s="1154">
        <v>1</v>
      </c>
      <c r="S531" s="1161" t="s">
        <v>981</v>
      </c>
      <c r="T531" s="1156">
        <v>3</v>
      </c>
      <c r="U531" s="1139" t="s">
        <v>1324</v>
      </c>
      <c r="V531" s="1152"/>
    </row>
    <row r="532" spans="1:22">
      <c r="A532" s="449" t="s">
        <v>1726</v>
      </c>
      <c r="B532" s="1083"/>
      <c r="C532" s="1083"/>
      <c r="D532" s="1083"/>
      <c r="E532" s="449" t="s">
        <v>1726</v>
      </c>
      <c r="F532" s="1083"/>
      <c r="G532" s="1083"/>
      <c r="H532" s="1083"/>
      <c r="I532" s="1083" t="s">
        <v>1759</v>
      </c>
      <c r="J532" s="449" t="s">
        <v>1726</v>
      </c>
      <c r="K532" s="464" t="str">
        <f t="shared" si="9"/>
        <v>●</v>
      </c>
      <c r="N532" s="1154">
        <v>36</v>
      </c>
      <c r="O532" s="1133" t="s">
        <v>4828</v>
      </c>
      <c r="P532" s="1154">
        <v>2</v>
      </c>
      <c r="Q532" s="1133" t="s">
        <v>707</v>
      </c>
      <c r="R532" s="1155">
        <v>2</v>
      </c>
      <c r="S532" s="1157" t="s">
        <v>32</v>
      </c>
      <c r="T532" s="1158">
        <v>1</v>
      </c>
      <c r="U532" s="1140" t="s">
        <v>1317</v>
      </c>
      <c r="V532" s="1152"/>
    </row>
    <row r="533" spans="1:22">
      <c r="A533" s="449" t="s">
        <v>1726</v>
      </c>
      <c r="B533" s="1083"/>
      <c r="C533" s="1083"/>
      <c r="D533" s="1083"/>
      <c r="E533" s="449" t="s">
        <v>1726</v>
      </c>
      <c r="F533" s="1083"/>
      <c r="G533" s="1083"/>
      <c r="H533" s="1083"/>
      <c r="I533" s="1083" t="s">
        <v>1759</v>
      </c>
      <c r="J533" s="449" t="s">
        <v>1726</v>
      </c>
      <c r="K533" s="464" t="str">
        <f t="shared" si="9"/>
        <v>●</v>
      </c>
      <c r="N533" s="1154">
        <v>36</v>
      </c>
      <c r="O533" s="1133" t="s">
        <v>4828</v>
      </c>
      <c r="P533" s="1154">
        <v>2</v>
      </c>
      <c r="Q533" s="1137" t="s">
        <v>707</v>
      </c>
      <c r="R533" s="1154">
        <v>2</v>
      </c>
      <c r="S533" s="1159" t="s">
        <v>32</v>
      </c>
      <c r="T533" s="1160">
        <v>2</v>
      </c>
      <c r="U533" s="1140" t="s">
        <v>708</v>
      </c>
      <c r="V533" s="1152"/>
    </row>
    <row r="534" spans="1:22">
      <c r="A534" s="449" t="s">
        <v>1726</v>
      </c>
      <c r="B534" s="1083"/>
      <c r="C534" s="1083"/>
      <c r="D534" s="1083"/>
      <c r="E534" s="449" t="s">
        <v>1726</v>
      </c>
      <c r="F534" s="1083"/>
      <c r="G534" s="1083"/>
      <c r="H534" s="1083"/>
      <c r="I534" s="1083" t="s">
        <v>1759</v>
      </c>
      <c r="J534" s="449" t="s">
        <v>1726</v>
      </c>
      <c r="K534" s="464" t="str">
        <f t="shared" si="9"/>
        <v>●</v>
      </c>
      <c r="N534" s="1154">
        <v>36</v>
      </c>
      <c r="O534" s="1133" t="s">
        <v>4828</v>
      </c>
      <c r="P534" s="1154">
        <v>2</v>
      </c>
      <c r="Q534" s="1137" t="s">
        <v>707</v>
      </c>
      <c r="R534" s="1154">
        <v>2</v>
      </c>
      <c r="S534" s="1159" t="s">
        <v>32</v>
      </c>
      <c r="T534" s="1160">
        <v>3</v>
      </c>
      <c r="U534" s="1140" t="s">
        <v>743</v>
      </c>
      <c r="V534" s="1152"/>
    </row>
    <row r="535" spans="1:22">
      <c r="A535" s="449" t="s">
        <v>1726</v>
      </c>
      <c r="B535" s="1083"/>
      <c r="C535" s="1083"/>
      <c r="D535" s="1083"/>
      <c r="E535" s="449" t="s">
        <v>1726</v>
      </c>
      <c r="F535" s="1083"/>
      <c r="G535" s="1083"/>
      <c r="H535" s="1083"/>
      <c r="I535" s="1083" t="s">
        <v>1759</v>
      </c>
      <c r="J535" s="449" t="s">
        <v>1726</v>
      </c>
      <c r="K535" s="464" t="str">
        <f t="shared" si="9"/>
        <v>●</v>
      </c>
      <c r="N535" s="1154">
        <v>36</v>
      </c>
      <c r="O535" s="1133" t="s">
        <v>4828</v>
      </c>
      <c r="P535" s="1154">
        <v>3</v>
      </c>
      <c r="Q535" s="1137" t="s">
        <v>567</v>
      </c>
      <c r="R535" s="1154">
        <v>1</v>
      </c>
      <c r="S535" s="1161" t="s">
        <v>981</v>
      </c>
      <c r="T535" s="1156">
        <v>1</v>
      </c>
      <c r="U535" s="1139" t="s">
        <v>1279</v>
      </c>
      <c r="V535" s="1152"/>
    </row>
    <row r="536" spans="1:22">
      <c r="A536" s="449" t="s">
        <v>1726</v>
      </c>
      <c r="B536" s="1083"/>
      <c r="C536" s="1083"/>
      <c r="D536" s="1083"/>
      <c r="E536" s="449" t="s">
        <v>1726</v>
      </c>
      <c r="F536" s="1083"/>
      <c r="G536" s="1083"/>
      <c r="H536" s="1083"/>
      <c r="I536" s="1083" t="s">
        <v>1759</v>
      </c>
      <c r="J536" s="449" t="s">
        <v>1726</v>
      </c>
      <c r="K536" s="464" t="str">
        <f t="shared" si="9"/>
        <v>●</v>
      </c>
      <c r="N536" s="1154">
        <v>36</v>
      </c>
      <c r="O536" s="1133" t="s">
        <v>4828</v>
      </c>
      <c r="P536" s="1154">
        <v>3</v>
      </c>
      <c r="Q536" s="1137" t="s">
        <v>567</v>
      </c>
      <c r="R536" s="1154">
        <v>1</v>
      </c>
      <c r="S536" s="1161" t="s">
        <v>981</v>
      </c>
      <c r="T536" s="1156">
        <v>2</v>
      </c>
      <c r="U536" s="1139" t="s">
        <v>287</v>
      </c>
      <c r="V536" s="1152"/>
    </row>
    <row r="537" spans="1:22">
      <c r="A537" s="449" t="s">
        <v>1726</v>
      </c>
      <c r="B537" s="1083"/>
      <c r="C537" s="1083"/>
      <c r="D537" s="1083"/>
      <c r="E537" s="449" t="s">
        <v>1726</v>
      </c>
      <c r="F537" s="1083"/>
      <c r="G537" s="1083"/>
      <c r="H537" s="1083"/>
      <c r="I537" s="1083" t="s">
        <v>1759</v>
      </c>
      <c r="J537" s="449" t="s">
        <v>1726</v>
      </c>
      <c r="K537" s="464" t="str">
        <f t="shared" si="9"/>
        <v>●</v>
      </c>
      <c r="N537" s="1154">
        <v>36</v>
      </c>
      <c r="O537" s="1133" t="s">
        <v>4828</v>
      </c>
      <c r="P537" s="1154">
        <v>3</v>
      </c>
      <c r="Q537" s="1137" t="s">
        <v>567</v>
      </c>
      <c r="R537" s="1154">
        <v>1</v>
      </c>
      <c r="S537" s="1161" t="s">
        <v>981</v>
      </c>
      <c r="T537" s="1156">
        <v>3</v>
      </c>
      <c r="U537" s="1139" t="s">
        <v>1269</v>
      </c>
      <c r="V537" s="1152"/>
    </row>
    <row r="538" spans="1:22">
      <c r="A538" s="449" t="s">
        <v>1726</v>
      </c>
      <c r="B538" s="1083"/>
      <c r="C538" s="1083"/>
      <c r="D538" s="1083"/>
      <c r="E538" s="449" t="s">
        <v>1726</v>
      </c>
      <c r="F538" s="1083"/>
      <c r="G538" s="1083"/>
      <c r="H538" s="1083"/>
      <c r="I538" s="1083" t="s">
        <v>1759</v>
      </c>
      <c r="J538" s="449" t="s">
        <v>1726</v>
      </c>
      <c r="K538" s="464" t="str">
        <f t="shared" si="9"/>
        <v>●</v>
      </c>
      <c r="N538" s="1154">
        <v>37</v>
      </c>
      <c r="O538" s="1136" t="s">
        <v>4829</v>
      </c>
      <c r="P538" s="1155">
        <v>1</v>
      </c>
      <c r="Q538" s="1136" t="s">
        <v>982</v>
      </c>
      <c r="R538" s="1155">
        <v>1</v>
      </c>
      <c r="S538" s="1139" t="s">
        <v>981</v>
      </c>
      <c r="T538" s="1164">
        <v>1</v>
      </c>
      <c r="U538" s="1139" t="s">
        <v>291</v>
      </c>
      <c r="V538" s="1152"/>
    </row>
    <row r="539" spans="1:22">
      <c r="A539" s="449" t="s">
        <v>1726</v>
      </c>
      <c r="B539" s="1083"/>
      <c r="C539" s="1083"/>
      <c r="D539" s="1083"/>
      <c r="E539" s="449" t="s">
        <v>1726</v>
      </c>
      <c r="F539" s="1083"/>
      <c r="G539" s="1083"/>
      <c r="H539" s="1083"/>
      <c r="I539" s="1083" t="s">
        <v>1759</v>
      </c>
      <c r="J539" s="449" t="s">
        <v>1726</v>
      </c>
      <c r="K539" s="464" t="str">
        <f t="shared" si="9"/>
        <v>●</v>
      </c>
      <c r="N539" s="1154">
        <v>37</v>
      </c>
      <c r="O539" s="1136" t="s">
        <v>4829</v>
      </c>
      <c r="P539" s="1155">
        <v>1</v>
      </c>
      <c r="Q539" s="1136" t="s">
        <v>982</v>
      </c>
      <c r="R539" s="1155">
        <v>1</v>
      </c>
      <c r="S539" s="1139" t="s">
        <v>981</v>
      </c>
      <c r="T539" s="1164">
        <v>2</v>
      </c>
      <c r="U539" s="1139" t="s">
        <v>1325</v>
      </c>
      <c r="V539" s="1152"/>
    </row>
    <row r="540" spans="1:22">
      <c r="A540" s="449" t="s">
        <v>1726</v>
      </c>
      <c r="B540" s="1083"/>
      <c r="C540" s="1083"/>
      <c r="D540" s="1083"/>
      <c r="E540" s="449" t="s">
        <v>1726</v>
      </c>
      <c r="F540" s="1083"/>
      <c r="G540" s="1083"/>
      <c r="H540" s="1083"/>
      <c r="I540" s="1083" t="s">
        <v>1759</v>
      </c>
      <c r="J540" s="449" t="s">
        <v>1726</v>
      </c>
      <c r="K540" s="464" t="str">
        <f t="shared" si="9"/>
        <v>●</v>
      </c>
      <c r="N540" s="1154">
        <v>37</v>
      </c>
      <c r="O540" s="1136" t="s">
        <v>4829</v>
      </c>
      <c r="P540" s="1155">
        <v>1</v>
      </c>
      <c r="Q540" s="1136" t="s">
        <v>982</v>
      </c>
      <c r="R540" s="1155">
        <v>1</v>
      </c>
      <c r="S540" s="1139" t="s">
        <v>981</v>
      </c>
      <c r="T540" s="1164">
        <v>3</v>
      </c>
      <c r="U540" s="1139" t="s">
        <v>1326</v>
      </c>
      <c r="V540" s="1152"/>
    </row>
    <row r="541" spans="1:22">
      <c r="A541" s="449" t="s">
        <v>1726</v>
      </c>
      <c r="B541" s="1083"/>
      <c r="C541" s="1083"/>
      <c r="D541" s="1083"/>
      <c r="E541" s="449" t="s">
        <v>1726</v>
      </c>
      <c r="F541" s="1083"/>
      <c r="G541" s="1083"/>
      <c r="H541" s="1083"/>
      <c r="I541" s="1083" t="s">
        <v>1759</v>
      </c>
      <c r="J541" s="449" t="s">
        <v>1726</v>
      </c>
      <c r="K541" s="464" t="str">
        <f t="shared" si="9"/>
        <v>●</v>
      </c>
      <c r="N541" s="1154">
        <v>38</v>
      </c>
      <c r="O541" s="1133" t="s">
        <v>4830</v>
      </c>
      <c r="P541" s="1155">
        <v>1</v>
      </c>
      <c r="Q541" s="1133" t="s">
        <v>312</v>
      </c>
      <c r="R541" s="1155">
        <v>1</v>
      </c>
      <c r="S541" s="1161" t="s">
        <v>981</v>
      </c>
      <c r="T541" s="1156">
        <v>1</v>
      </c>
      <c r="U541" s="1139" t="s">
        <v>1327</v>
      </c>
      <c r="V541" s="1152"/>
    </row>
    <row r="542" spans="1:22">
      <c r="A542" s="449" t="s">
        <v>1726</v>
      </c>
      <c r="B542" s="1083"/>
      <c r="C542" s="1083"/>
      <c r="D542" s="1083"/>
      <c r="E542" s="449" t="s">
        <v>1726</v>
      </c>
      <c r="F542" s="1083"/>
      <c r="G542" s="1083"/>
      <c r="H542" s="1083"/>
      <c r="I542" s="1083" t="s">
        <v>1759</v>
      </c>
      <c r="J542" s="449" t="s">
        <v>1726</v>
      </c>
      <c r="K542" s="464" t="str">
        <f t="shared" si="9"/>
        <v>●</v>
      </c>
      <c r="N542" s="1154">
        <v>38</v>
      </c>
      <c r="O542" s="1133" t="s">
        <v>4830</v>
      </c>
      <c r="P542" s="1155">
        <v>1</v>
      </c>
      <c r="Q542" s="1137" t="s">
        <v>312</v>
      </c>
      <c r="R542" s="1154">
        <v>1</v>
      </c>
      <c r="S542" s="1161" t="s">
        <v>981</v>
      </c>
      <c r="T542" s="1156">
        <v>2</v>
      </c>
      <c r="U542" s="1139" t="s">
        <v>1328</v>
      </c>
      <c r="V542" s="1152"/>
    </row>
    <row r="543" spans="1:22">
      <c r="A543" s="449" t="s">
        <v>1726</v>
      </c>
      <c r="B543" s="1083"/>
      <c r="C543" s="1083"/>
      <c r="D543" s="1083"/>
      <c r="E543" s="449" t="s">
        <v>1726</v>
      </c>
      <c r="F543" s="1083"/>
      <c r="G543" s="1083"/>
      <c r="H543" s="1083"/>
      <c r="I543" s="1083" t="s">
        <v>1759</v>
      </c>
      <c r="J543" s="449" t="s">
        <v>1726</v>
      </c>
      <c r="K543" s="464" t="str">
        <f t="shared" si="9"/>
        <v>●</v>
      </c>
      <c r="N543" s="1154">
        <v>38</v>
      </c>
      <c r="O543" s="1133" t="s">
        <v>4830</v>
      </c>
      <c r="P543" s="1155">
        <v>1</v>
      </c>
      <c r="Q543" s="1137" t="s">
        <v>312</v>
      </c>
      <c r="R543" s="1154">
        <v>1</v>
      </c>
      <c r="S543" s="1161" t="s">
        <v>981</v>
      </c>
      <c r="T543" s="1156">
        <v>3</v>
      </c>
      <c r="U543" s="1139" t="s">
        <v>1329</v>
      </c>
      <c r="V543" s="1152"/>
    </row>
    <row r="544" spans="1:22">
      <c r="A544" s="449" t="s">
        <v>1726</v>
      </c>
      <c r="B544" s="1083"/>
      <c r="C544" s="1083"/>
      <c r="D544" s="1083"/>
      <c r="E544" s="449" t="s">
        <v>1726</v>
      </c>
      <c r="F544" s="1083"/>
      <c r="G544" s="1083"/>
      <c r="H544" s="1083"/>
      <c r="I544" s="1083" t="s">
        <v>1759</v>
      </c>
      <c r="J544" s="449" t="s">
        <v>1726</v>
      </c>
      <c r="K544" s="464" t="str">
        <f t="shared" si="9"/>
        <v>●</v>
      </c>
      <c r="N544" s="1154">
        <v>38</v>
      </c>
      <c r="O544" s="1133" t="s">
        <v>4830</v>
      </c>
      <c r="P544" s="1155">
        <v>1</v>
      </c>
      <c r="Q544" s="1137" t="s">
        <v>312</v>
      </c>
      <c r="R544" s="1154">
        <v>1</v>
      </c>
      <c r="S544" s="1161" t="s">
        <v>981</v>
      </c>
      <c r="T544" s="1156">
        <v>4</v>
      </c>
      <c r="U544" s="1139" t="s">
        <v>1330</v>
      </c>
      <c r="V544" s="1152"/>
    </row>
    <row r="545" spans="1:22">
      <c r="A545" s="449" t="s">
        <v>1726</v>
      </c>
      <c r="B545" s="1083"/>
      <c r="C545" s="1083"/>
      <c r="D545" s="1083"/>
      <c r="E545" s="449" t="s">
        <v>1726</v>
      </c>
      <c r="F545" s="1083"/>
      <c r="G545" s="1083"/>
      <c r="H545" s="1083"/>
      <c r="I545" s="1083" t="s">
        <v>1759</v>
      </c>
      <c r="J545" s="449" t="s">
        <v>1726</v>
      </c>
      <c r="K545" s="464" t="str">
        <f t="shared" si="9"/>
        <v>●</v>
      </c>
      <c r="N545" s="1154">
        <v>38</v>
      </c>
      <c r="O545" s="1133" t="s">
        <v>4830</v>
      </c>
      <c r="P545" s="1155">
        <v>1</v>
      </c>
      <c r="Q545" s="1133" t="s">
        <v>312</v>
      </c>
      <c r="R545" s="1155">
        <v>2</v>
      </c>
      <c r="S545" s="1157" t="s">
        <v>32</v>
      </c>
      <c r="T545" s="1158">
        <v>1</v>
      </c>
      <c r="U545" s="1140" t="s">
        <v>484</v>
      </c>
      <c r="V545" s="1152"/>
    </row>
    <row r="546" spans="1:22">
      <c r="A546" s="449" t="s">
        <v>1726</v>
      </c>
      <c r="B546" s="1083"/>
      <c r="C546" s="1083"/>
      <c r="D546" s="1083"/>
      <c r="E546" s="449" t="s">
        <v>1726</v>
      </c>
      <c r="F546" s="1083"/>
      <c r="G546" s="1083"/>
      <c r="H546" s="1083"/>
      <c r="I546" s="1083" t="s">
        <v>1759</v>
      </c>
      <c r="J546" s="449" t="s">
        <v>1726</v>
      </c>
      <c r="K546" s="464" t="str">
        <f t="shared" si="9"/>
        <v>●</v>
      </c>
      <c r="N546" s="1154">
        <v>38</v>
      </c>
      <c r="O546" s="1133" t="s">
        <v>4830</v>
      </c>
      <c r="P546" s="1155">
        <v>1</v>
      </c>
      <c r="Q546" s="1137" t="s">
        <v>312</v>
      </c>
      <c r="R546" s="1154">
        <v>2</v>
      </c>
      <c r="S546" s="1159" t="s">
        <v>32</v>
      </c>
      <c r="T546" s="1160">
        <v>2</v>
      </c>
      <c r="U546" s="1140" t="s">
        <v>485</v>
      </c>
      <c r="V546" s="1152"/>
    </row>
    <row r="547" spans="1:22">
      <c r="A547" s="449" t="s">
        <v>1726</v>
      </c>
      <c r="B547" s="1083"/>
      <c r="C547" s="1083"/>
      <c r="D547" s="1083"/>
      <c r="E547" s="449" t="s">
        <v>1726</v>
      </c>
      <c r="F547" s="1083"/>
      <c r="G547" s="1083"/>
      <c r="H547" s="1083"/>
      <c r="I547" s="1083" t="s">
        <v>1759</v>
      </c>
      <c r="J547" s="449" t="s">
        <v>1726</v>
      </c>
      <c r="K547" s="464" t="str">
        <f t="shared" si="9"/>
        <v>●</v>
      </c>
      <c r="N547" s="1154">
        <v>38</v>
      </c>
      <c r="O547" s="1133" t="s">
        <v>4830</v>
      </c>
      <c r="P547" s="1155">
        <v>1</v>
      </c>
      <c r="Q547" s="1137" t="s">
        <v>312</v>
      </c>
      <c r="R547" s="1154">
        <v>2</v>
      </c>
      <c r="S547" s="1159" t="s">
        <v>32</v>
      </c>
      <c r="T547" s="1160">
        <v>3</v>
      </c>
      <c r="U547" s="1140" t="s">
        <v>486</v>
      </c>
      <c r="V547" s="1152"/>
    </row>
    <row r="548" spans="1:22">
      <c r="A548" s="449" t="s">
        <v>1726</v>
      </c>
      <c r="B548" s="1083"/>
      <c r="C548" s="1083"/>
      <c r="D548" s="1083"/>
      <c r="E548" s="449" t="s">
        <v>1726</v>
      </c>
      <c r="F548" s="1083"/>
      <c r="G548" s="1083"/>
      <c r="H548" s="1083"/>
      <c r="I548" s="1083" t="s">
        <v>1759</v>
      </c>
      <c r="J548" s="449" t="s">
        <v>1726</v>
      </c>
      <c r="K548" s="464" t="str">
        <f t="shared" si="9"/>
        <v>●</v>
      </c>
      <c r="N548" s="1154">
        <v>39</v>
      </c>
      <c r="O548" s="1136" t="s">
        <v>4831</v>
      </c>
      <c r="P548" s="1155">
        <v>1</v>
      </c>
      <c r="Q548" s="1137" t="s">
        <v>312</v>
      </c>
      <c r="R548" s="1154">
        <v>1</v>
      </c>
      <c r="S548" s="1161" t="s">
        <v>981</v>
      </c>
      <c r="T548" s="1156">
        <v>1</v>
      </c>
      <c r="U548" s="1139" t="s">
        <v>1331</v>
      </c>
      <c r="V548" s="1152"/>
    </row>
    <row r="549" spans="1:22">
      <c r="A549" s="449" t="s">
        <v>1726</v>
      </c>
      <c r="B549" s="1083"/>
      <c r="C549" s="1083"/>
      <c r="D549" s="1083"/>
      <c r="E549" s="449" t="s">
        <v>1726</v>
      </c>
      <c r="F549" s="1083"/>
      <c r="G549" s="1083"/>
      <c r="H549" s="1083"/>
      <c r="I549" s="1083" t="s">
        <v>1759</v>
      </c>
      <c r="J549" s="449" t="s">
        <v>1726</v>
      </c>
      <c r="K549" s="464" t="str">
        <f t="shared" si="9"/>
        <v>●</v>
      </c>
      <c r="N549" s="1154">
        <v>39</v>
      </c>
      <c r="O549" s="1136" t="s">
        <v>4831</v>
      </c>
      <c r="P549" s="1155">
        <v>1</v>
      </c>
      <c r="Q549" s="1137" t="s">
        <v>312</v>
      </c>
      <c r="R549" s="1154">
        <v>1</v>
      </c>
      <c r="S549" s="1161" t="s">
        <v>981</v>
      </c>
      <c r="T549" s="1156">
        <v>2</v>
      </c>
      <c r="U549" s="1139" t="s">
        <v>1332</v>
      </c>
      <c r="V549" s="1152"/>
    </row>
    <row r="550" spans="1:22">
      <c r="A550" s="449" t="s">
        <v>1726</v>
      </c>
      <c r="B550" s="1083"/>
      <c r="C550" s="1083"/>
      <c r="D550" s="1083"/>
      <c r="E550" s="449" t="s">
        <v>1726</v>
      </c>
      <c r="F550" s="1083"/>
      <c r="G550" s="1083"/>
      <c r="H550" s="1083"/>
      <c r="I550" s="1083" t="s">
        <v>1759</v>
      </c>
      <c r="J550" s="449" t="s">
        <v>1726</v>
      </c>
      <c r="K550" s="464" t="str">
        <f t="shared" si="9"/>
        <v>●</v>
      </c>
      <c r="N550" s="1154">
        <v>39</v>
      </c>
      <c r="O550" s="1136" t="s">
        <v>4831</v>
      </c>
      <c r="P550" s="1155">
        <v>1</v>
      </c>
      <c r="Q550" s="1137" t="s">
        <v>312</v>
      </c>
      <c r="R550" s="1154">
        <v>1</v>
      </c>
      <c r="S550" s="1161" t="s">
        <v>981</v>
      </c>
      <c r="T550" s="1156">
        <v>3</v>
      </c>
      <c r="U550" s="1139" t="s">
        <v>1333</v>
      </c>
      <c r="V550" s="1152"/>
    </row>
    <row r="551" spans="1:22">
      <c r="A551" s="449" t="s">
        <v>1726</v>
      </c>
      <c r="B551" s="1083"/>
      <c r="C551" s="1083"/>
      <c r="D551" s="1083"/>
      <c r="E551" s="449" t="s">
        <v>1726</v>
      </c>
      <c r="F551" s="1083"/>
      <c r="G551" s="1083"/>
      <c r="H551" s="1083"/>
      <c r="I551" s="1083" t="s">
        <v>1759</v>
      </c>
      <c r="J551" s="449" t="s">
        <v>1726</v>
      </c>
      <c r="K551" s="464" t="str">
        <f t="shared" si="9"/>
        <v>●</v>
      </c>
      <c r="N551" s="1154">
        <v>39</v>
      </c>
      <c r="O551" s="1136" t="s">
        <v>4831</v>
      </c>
      <c r="P551" s="1155">
        <v>1</v>
      </c>
      <c r="Q551" s="1137" t="s">
        <v>312</v>
      </c>
      <c r="R551" s="1154">
        <v>1</v>
      </c>
      <c r="S551" s="1161" t="s">
        <v>981</v>
      </c>
      <c r="T551" s="1156">
        <v>4</v>
      </c>
      <c r="U551" s="1139" t="s">
        <v>1334</v>
      </c>
      <c r="V551" s="1152"/>
    </row>
    <row r="552" spans="1:22">
      <c r="A552" s="449" t="s">
        <v>1726</v>
      </c>
      <c r="B552" s="1083"/>
      <c r="C552" s="1083"/>
      <c r="D552" s="1083"/>
      <c r="E552" s="449" t="s">
        <v>1726</v>
      </c>
      <c r="F552" s="1083"/>
      <c r="G552" s="1083"/>
      <c r="H552" s="1083"/>
      <c r="I552" s="1083" t="s">
        <v>1759</v>
      </c>
      <c r="J552" s="449" t="s">
        <v>1726</v>
      </c>
      <c r="K552" s="464" t="str">
        <f t="shared" si="9"/>
        <v>●</v>
      </c>
      <c r="N552" s="1154">
        <v>39</v>
      </c>
      <c r="O552" s="1136" t="s">
        <v>4831</v>
      </c>
      <c r="P552" s="1155">
        <v>1</v>
      </c>
      <c r="Q552" s="1137" t="s">
        <v>312</v>
      </c>
      <c r="R552" s="1154">
        <v>1</v>
      </c>
      <c r="S552" s="1161" t="s">
        <v>981</v>
      </c>
      <c r="T552" s="1156">
        <v>5</v>
      </c>
      <c r="U552" s="1139" t="s">
        <v>1335</v>
      </c>
      <c r="V552" s="1152"/>
    </row>
    <row r="553" spans="1:22">
      <c r="A553" s="449" t="s">
        <v>1726</v>
      </c>
      <c r="B553" s="1083"/>
      <c r="C553" s="1083"/>
      <c r="D553" s="1083"/>
      <c r="E553" s="449" t="s">
        <v>1726</v>
      </c>
      <c r="F553" s="1083"/>
      <c r="G553" s="1083"/>
      <c r="H553" s="1083"/>
      <c r="I553" s="1083" t="s">
        <v>1759</v>
      </c>
      <c r="J553" s="449" t="s">
        <v>1726</v>
      </c>
      <c r="K553" s="464" t="str">
        <f t="shared" si="9"/>
        <v>●</v>
      </c>
      <c r="N553" s="1154">
        <v>39</v>
      </c>
      <c r="O553" s="1136" t="s">
        <v>4831</v>
      </c>
      <c r="P553" s="1155">
        <v>1</v>
      </c>
      <c r="Q553" s="1137" t="s">
        <v>312</v>
      </c>
      <c r="R553" s="1154">
        <v>1</v>
      </c>
      <c r="S553" s="1161" t="s">
        <v>981</v>
      </c>
      <c r="T553" s="1156">
        <v>6</v>
      </c>
      <c r="U553" s="1139" t="s">
        <v>1336</v>
      </c>
      <c r="V553" s="1152"/>
    </row>
    <row r="554" spans="1:22">
      <c r="A554" s="449" t="s">
        <v>1726</v>
      </c>
      <c r="B554" s="1083"/>
      <c r="C554" s="1083"/>
      <c r="D554" s="1083"/>
      <c r="E554" s="449" t="s">
        <v>1726</v>
      </c>
      <c r="F554" s="1083"/>
      <c r="G554" s="1083"/>
      <c r="H554" s="1083"/>
      <c r="I554" s="1083" t="s">
        <v>1759</v>
      </c>
      <c r="J554" s="449" t="s">
        <v>1726</v>
      </c>
      <c r="K554" s="464" t="str">
        <f t="shared" si="9"/>
        <v>●</v>
      </c>
      <c r="N554" s="1154">
        <v>39</v>
      </c>
      <c r="O554" s="1136" t="s">
        <v>4831</v>
      </c>
      <c r="P554" s="1155">
        <v>1</v>
      </c>
      <c r="Q554" s="1137" t="s">
        <v>312</v>
      </c>
      <c r="R554" s="1154">
        <v>1</v>
      </c>
      <c r="S554" s="1161" t="s">
        <v>981</v>
      </c>
      <c r="T554" s="1156">
        <v>7</v>
      </c>
      <c r="U554" s="1139" t="s">
        <v>1337</v>
      </c>
      <c r="V554" s="1152"/>
    </row>
    <row r="555" spans="1:22">
      <c r="A555" s="449" t="s">
        <v>1726</v>
      </c>
      <c r="B555" s="1083"/>
      <c r="C555" s="1083"/>
      <c r="D555" s="1083"/>
      <c r="E555" s="449" t="s">
        <v>1726</v>
      </c>
      <c r="F555" s="1083"/>
      <c r="G555" s="1083"/>
      <c r="H555" s="1083"/>
      <c r="I555" s="1083" t="s">
        <v>1759</v>
      </c>
      <c r="J555" s="449" t="s">
        <v>1726</v>
      </c>
      <c r="K555" s="464" t="str">
        <f t="shared" si="9"/>
        <v>●</v>
      </c>
      <c r="N555" s="1154">
        <v>39</v>
      </c>
      <c r="O555" s="1136" t="s">
        <v>4831</v>
      </c>
      <c r="P555" s="1155">
        <v>1</v>
      </c>
      <c r="Q555" s="1137" t="s">
        <v>312</v>
      </c>
      <c r="R555" s="1154">
        <v>1</v>
      </c>
      <c r="S555" s="1161" t="s">
        <v>981</v>
      </c>
      <c r="T555" s="1156">
        <v>8</v>
      </c>
      <c r="U555" s="1139" t="s">
        <v>1338</v>
      </c>
      <c r="V555" s="1152"/>
    </row>
    <row r="556" spans="1:22">
      <c r="A556" s="449" t="s">
        <v>1726</v>
      </c>
      <c r="B556" s="1083"/>
      <c r="C556" s="1083"/>
      <c r="D556" s="1083"/>
      <c r="E556" s="449" t="s">
        <v>1726</v>
      </c>
      <c r="F556" s="1083"/>
      <c r="G556" s="1083"/>
      <c r="H556" s="1083"/>
      <c r="I556" s="1083" t="s">
        <v>1759</v>
      </c>
      <c r="J556" s="449" t="s">
        <v>1726</v>
      </c>
      <c r="K556" s="464" t="str">
        <f t="shared" si="9"/>
        <v>●</v>
      </c>
      <c r="N556" s="1154">
        <v>39</v>
      </c>
      <c r="O556" s="1136" t="s">
        <v>4831</v>
      </c>
      <c r="P556" s="1155">
        <v>1</v>
      </c>
      <c r="Q556" s="1137" t="s">
        <v>312</v>
      </c>
      <c r="R556" s="1154">
        <v>1</v>
      </c>
      <c r="S556" s="1161" t="s">
        <v>981</v>
      </c>
      <c r="T556" s="1156">
        <v>9</v>
      </c>
      <c r="U556" s="1139" t="s">
        <v>1625</v>
      </c>
      <c r="V556" s="1152"/>
    </row>
    <row r="557" spans="1:22">
      <c r="A557" s="449" t="s">
        <v>1726</v>
      </c>
      <c r="B557" s="1083"/>
      <c r="C557" s="1083"/>
      <c r="D557" s="1083"/>
      <c r="E557" s="449" t="s">
        <v>1726</v>
      </c>
      <c r="F557" s="1083"/>
      <c r="G557" s="1083"/>
      <c r="H557" s="1083"/>
      <c r="I557" s="1083" t="s">
        <v>1759</v>
      </c>
      <c r="J557" s="449" t="s">
        <v>1726</v>
      </c>
      <c r="K557" s="464" t="str">
        <f t="shared" si="9"/>
        <v>●</v>
      </c>
      <c r="N557" s="1154">
        <v>39</v>
      </c>
      <c r="O557" s="1136" t="s">
        <v>4831</v>
      </c>
      <c r="P557" s="1155">
        <v>1</v>
      </c>
      <c r="Q557" s="1137" t="s">
        <v>312</v>
      </c>
      <c r="R557" s="1154">
        <v>1</v>
      </c>
      <c r="S557" s="1161" t="s">
        <v>981</v>
      </c>
      <c r="T557" s="1156">
        <v>10</v>
      </c>
      <c r="U557" s="1139" t="s">
        <v>292</v>
      </c>
      <c r="V557" s="1152"/>
    </row>
    <row r="558" spans="1:22">
      <c r="A558" s="449" t="s">
        <v>1726</v>
      </c>
      <c r="B558" s="1083"/>
      <c r="C558" s="1083"/>
      <c r="D558" s="1083"/>
      <c r="E558" s="449" t="s">
        <v>1726</v>
      </c>
      <c r="F558" s="1083"/>
      <c r="G558" s="1083"/>
      <c r="H558" s="1083"/>
      <c r="I558" s="1083" t="s">
        <v>1759</v>
      </c>
      <c r="J558" s="449" t="s">
        <v>1726</v>
      </c>
      <c r="K558" s="464" t="str">
        <f t="shared" si="9"/>
        <v>●</v>
      </c>
      <c r="N558" s="1154">
        <v>39</v>
      </c>
      <c r="O558" s="1136" t="s">
        <v>4831</v>
      </c>
      <c r="P558" s="1155">
        <v>1</v>
      </c>
      <c r="Q558" s="1137" t="s">
        <v>312</v>
      </c>
      <c r="R558" s="1154">
        <v>1</v>
      </c>
      <c r="S558" s="1161" t="s">
        <v>981</v>
      </c>
      <c r="T558" s="1156">
        <v>11</v>
      </c>
      <c r="U558" s="1139" t="s">
        <v>293</v>
      </c>
      <c r="V558" s="1152"/>
    </row>
    <row r="559" spans="1:22">
      <c r="A559" s="449" t="s">
        <v>1726</v>
      </c>
      <c r="B559" s="1083"/>
      <c r="C559" s="1083"/>
      <c r="D559" s="1083"/>
      <c r="E559" s="449" t="s">
        <v>1726</v>
      </c>
      <c r="F559" s="1083"/>
      <c r="G559" s="1083"/>
      <c r="H559" s="1083"/>
      <c r="I559" s="1083" t="s">
        <v>1759</v>
      </c>
      <c r="J559" s="449" t="s">
        <v>1726</v>
      </c>
      <c r="K559" s="464" t="str">
        <f t="shared" si="9"/>
        <v>●</v>
      </c>
      <c r="N559" s="1154">
        <v>39</v>
      </c>
      <c r="O559" s="1136" t="s">
        <v>4831</v>
      </c>
      <c r="P559" s="1155">
        <v>1</v>
      </c>
      <c r="Q559" s="1137" t="s">
        <v>312</v>
      </c>
      <c r="R559" s="1154">
        <v>1</v>
      </c>
      <c r="S559" s="1161" t="s">
        <v>981</v>
      </c>
      <c r="T559" s="1156">
        <v>12</v>
      </c>
      <c r="U559" s="1139" t="s">
        <v>294</v>
      </c>
      <c r="V559" s="1152"/>
    </row>
    <row r="560" spans="1:22">
      <c r="A560" s="449" t="s">
        <v>1726</v>
      </c>
      <c r="B560" s="1083"/>
      <c r="C560" s="1083"/>
      <c r="D560" s="1083"/>
      <c r="E560" s="449" t="s">
        <v>1726</v>
      </c>
      <c r="F560" s="1083"/>
      <c r="G560" s="1083"/>
      <c r="H560" s="1083"/>
      <c r="I560" s="1083" t="s">
        <v>1759</v>
      </c>
      <c r="J560" s="449" t="s">
        <v>1726</v>
      </c>
      <c r="K560" s="464" t="str">
        <f t="shared" si="9"/>
        <v>●</v>
      </c>
      <c r="N560" s="1154">
        <v>39</v>
      </c>
      <c r="O560" s="1136" t="s">
        <v>4831</v>
      </c>
      <c r="P560" s="1155">
        <v>1</v>
      </c>
      <c r="Q560" s="1137" t="s">
        <v>312</v>
      </c>
      <c r="R560" s="1154">
        <v>1</v>
      </c>
      <c r="S560" s="1161" t="s">
        <v>981</v>
      </c>
      <c r="T560" s="1156">
        <v>13</v>
      </c>
      <c r="U560" s="1139" t="s">
        <v>295</v>
      </c>
      <c r="V560" s="1152"/>
    </row>
    <row r="561" spans="1:22">
      <c r="A561" s="449" t="s">
        <v>1726</v>
      </c>
      <c r="B561" s="1083"/>
      <c r="C561" s="1083"/>
      <c r="D561" s="1083"/>
      <c r="E561" s="449" t="s">
        <v>1726</v>
      </c>
      <c r="F561" s="1083"/>
      <c r="G561" s="1083"/>
      <c r="H561" s="1083"/>
      <c r="I561" s="1083" t="s">
        <v>1759</v>
      </c>
      <c r="J561" s="449" t="s">
        <v>1726</v>
      </c>
      <c r="K561" s="464" t="str">
        <f t="shared" si="9"/>
        <v>●</v>
      </c>
      <c r="N561" s="1154">
        <v>39</v>
      </c>
      <c r="O561" s="1136" t="s">
        <v>4831</v>
      </c>
      <c r="P561" s="1155">
        <v>1</v>
      </c>
      <c r="Q561" s="1137" t="s">
        <v>312</v>
      </c>
      <c r="R561" s="1154">
        <v>1</v>
      </c>
      <c r="S561" s="1161" t="s">
        <v>981</v>
      </c>
      <c r="T561" s="1156">
        <v>14</v>
      </c>
      <c r="U561" s="1139" t="s">
        <v>1339</v>
      </c>
      <c r="V561" s="1152"/>
    </row>
    <row r="562" spans="1:22">
      <c r="A562" s="449" t="s">
        <v>1726</v>
      </c>
      <c r="B562" s="1083"/>
      <c r="C562" s="1083"/>
      <c r="D562" s="1083"/>
      <c r="E562" s="449" t="s">
        <v>1726</v>
      </c>
      <c r="F562" s="1083"/>
      <c r="G562" s="1083"/>
      <c r="H562" s="1083"/>
      <c r="I562" s="1083" t="s">
        <v>1759</v>
      </c>
      <c r="J562" s="449" t="s">
        <v>1726</v>
      </c>
      <c r="K562" s="464" t="str">
        <f t="shared" si="9"/>
        <v>●</v>
      </c>
      <c r="N562" s="1154">
        <v>39</v>
      </c>
      <c r="O562" s="1136" t="s">
        <v>4831</v>
      </c>
      <c r="P562" s="1155">
        <v>1</v>
      </c>
      <c r="Q562" s="1137" t="s">
        <v>312</v>
      </c>
      <c r="R562" s="1154">
        <v>1</v>
      </c>
      <c r="S562" s="1161" t="s">
        <v>981</v>
      </c>
      <c r="T562" s="1156">
        <v>15</v>
      </c>
      <c r="U562" s="1139" t="s">
        <v>296</v>
      </c>
      <c r="V562" s="1152"/>
    </row>
    <row r="563" spans="1:22">
      <c r="A563" s="449" t="s">
        <v>1726</v>
      </c>
      <c r="B563" s="1083"/>
      <c r="C563" s="1083"/>
      <c r="D563" s="1083"/>
      <c r="E563" s="449" t="s">
        <v>1726</v>
      </c>
      <c r="F563" s="1083"/>
      <c r="G563" s="1083"/>
      <c r="H563" s="1083"/>
      <c r="I563" s="1083" t="s">
        <v>1759</v>
      </c>
      <c r="J563" s="449" t="s">
        <v>1726</v>
      </c>
      <c r="K563" s="464" t="str">
        <f t="shared" si="9"/>
        <v>●</v>
      </c>
      <c r="N563" s="1154">
        <v>39</v>
      </c>
      <c r="O563" s="1136" t="s">
        <v>4831</v>
      </c>
      <c r="P563" s="1155">
        <v>1</v>
      </c>
      <c r="Q563" s="1137" t="s">
        <v>312</v>
      </c>
      <c r="R563" s="1154">
        <v>1</v>
      </c>
      <c r="S563" s="1161" t="s">
        <v>981</v>
      </c>
      <c r="T563" s="1156">
        <v>16</v>
      </c>
      <c r="U563" s="1139" t="s">
        <v>297</v>
      </c>
      <c r="V563" s="1152"/>
    </row>
    <row r="564" spans="1:22">
      <c r="A564" s="449" t="s">
        <v>1726</v>
      </c>
      <c r="B564" s="1083"/>
      <c r="C564" s="1083"/>
      <c r="D564" s="1083"/>
      <c r="E564" s="449" t="s">
        <v>1726</v>
      </c>
      <c r="F564" s="1083"/>
      <c r="G564" s="1083"/>
      <c r="H564" s="1083"/>
      <c r="I564" s="1083" t="s">
        <v>1759</v>
      </c>
      <c r="J564" s="449" t="s">
        <v>1726</v>
      </c>
      <c r="K564" s="464" t="str">
        <f t="shared" si="9"/>
        <v>●</v>
      </c>
      <c r="N564" s="1154">
        <v>39</v>
      </c>
      <c r="O564" s="1136" t="s">
        <v>4831</v>
      </c>
      <c r="P564" s="1155">
        <v>1</v>
      </c>
      <c r="Q564" s="1137" t="s">
        <v>312</v>
      </c>
      <c r="R564" s="1154">
        <v>1</v>
      </c>
      <c r="S564" s="1161" t="s">
        <v>981</v>
      </c>
      <c r="T564" s="1156">
        <v>17</v>
      </c>
      <c r="U564" s="1139" t="s">
        <v>298</v>
      </c>
      <c r="V564" s="1152"/>
    </row>
    <row r="565" spans="1:22">
      <c r="A565" s="449" t="s">
        <v>1726</v>
      </c>
      <c r="B565" s="1083"/>
      <c r="C565" s="1083"/>
      <c r="D565" s="1083"/>
      <c r="E565" s="449" t="s">
        <v>1726</v>
      </c>
      <c r="F565" s="1083"/>
      <c r="G565" s="1083"/>
      <c r="H565" s="1083"/>
      <c r="I565" s="1083" t="s">
        <v>1759</v>
      </c>
      <c r="J565" s="449" t="s">
        <v>1726</v>
      </c>
      <c r="K565" s="464" t="str">
        <f t="shared" si="9"/>
        <v>●</v>
      </c>
      <c r="N565" s="1154">
        <v>39</v>
      </c>
      <c r="O565" s="1136" t="s">
        <v>4831</v>
      </c>
      <c r="P565" s="1155">
        <v>1</v>
      </c>
      <c r="Q565" s="1136" t="s">
        <v>312</v>
      </c>
      <c r="R565" s="1155">
        <v>2</v>
      </c>
      <c r="S565" s="1140" t="s">
        <v>32</v>
      </c>
      <c r="T565" s="1158">
        <v>1</v>
      </c>
      <c r="U565" s="1140" t="s">
        <v>487</v>
      </c>
      <c r="V565" s="1152"/>
    </row>
    <row r="566" spans="1:22">
      <c r="A566" s="449" t="s">
        <v>1726</v>
      </c>
      <c r="B566" s="1083"/>
      <c r="C566" s="1083"/>
      <c r="D566" s="1083"/>
      <c r="E566" s="449" t="s">
        <v>1726</v>
      </c>
      <c r="F566" s="1083"/>
      <c r="G566" s="1083"/>
      <c r="H566" s="1083"/>
      <c r="I566" s="1083" t="s">
        <v>1759</v>
      </c>
      <c r="J566" s="449" t="s">
        <v>1726</v>
      </c>
      <c r="K566" s="464" t="str">
        <f t="shared" si="9"/>
        <v>●</v>
      </c>
      <c r="N566" s="1154">
        <v>40</v>
      </c>
      <c r="O566" s="1136" t="s">
        <v>4832</v>
      </c>
      <c r="P566" s="1155">
        <v>1</v>
      </c>
      <c r="Q566" s="1136" t="s">
        <v>982</v>
      </c>
      <c r="R566" s="1154">
        <v>1</v>
      </c>
      <c r="S566" s="1134" t="s">
        <v>981</v>
      </c>
      <c r="T566" s="1162">
        <v>1</v>
      </c>
      <c r="U566" s="1134" t="s">
        <v>725</v>
      </c>
      <c r="V566" s="1152"/>
    </row>
    <row r="567" spans="1:22">
      <c r="A567" s="449" t="s">
        <v>1726</v>
      </c>
      <c r="B567" s="1083"/>
      <c r="C567" s="1083"/>
      <c r="D567" s="1083"/>
      <c r="E567" s="449" t="s">
        <v>1726</v>
      </c>
      <c r="F567" s="1083"/>
      <c r="G567" s="1083"/>
      <c r="H567" s="1083"/>
      <c r="I567" s="1083" t="s">
        <v>1759</v>
      </c>
      <c r="J567" s="449" t="s">
        <v>1726</v>
      </c>
      <c r="K567" s="464" t="str">
        <f t="shared" si="9"/>
        <v>●</v>
      </c>
      <c r="N567" s="1154">
        <v>40</v>
      </c>
      <c r="O567" s="1136" t="s">
        <v>4832</v>
      </c>
      <c r="P567" s="1155">
        <v>1</v>
      </c>
      <c r="Q567" s="1137" t="s">
        <v>982</v>
      </c>
      <c r="R567" s="1154">
        <v>1</v>
      </c>
      <c r="S567" s="1161" t="s">
        <v>981</v>
      </c>
      <c r="T567" s="1162">
        <v>2</v>
      </c>
      <c r="U567" s="1134" t="s">
        <v>1628</v>
      </c>
      <c r="V567" s="1152"/>
    </row>
    <row r="568" spans="1:22">
      <c r="A568" s="449" t="s">
        <v>1726</v>
      </c>
      <c r="B568" s="1083"/>
      <c r="C568" s="1083"/>
      <c r="D568" s="1083"/>
      <c r="E568" s="449" t="s">
        <v>1726</v>
      </c>
      <c r="F568" s="1083"/>
      <c r="G568" s="1083"/>
      <c r="H568" s="1083"/>
      <c r="I568" s="1083" t="s">
        <v>1759</v>
      </c>
      <c r="J568" s="449" t="s">
        <v>1726</v>
      </c>
      <c r="K568" s="464" t="str">
        <f t="shared" si="9"/>
        <v>●</v>
      </c>
      <c r="N568" s="1154">
        <v>40</v>
      </c>
      <c r="O568" s="1136" t="s">
        <v>4832</v>
      </c>
      <c r="P568" s="1155">
        <v>1</v>
      </c>
      <c r="Q568" s="1137" t="s">
        <v>982</v>
      </c>
      <c r="R568" s="1154">
        <v>1</v>
      </c>
      <c r="S568" s="1161" t="s">
        <v>981</v>
      </c>
      <c r="T568" s="1162">
        <v>3</v>
      </c>
      <c r="U568" s="1134" t="s">
        <v>1629</v>
      </c>
      <c r="V568" s="1152"/>
    </row>
    <row r="569" spans="1:22">
      <c r="A569" s="449" t="s">
        <v>1726</v>
      </c>
      <c r="B569" s="1083"/>
      <c r="C569" s="1083"/>
      <c r="D569" s="1083"/>
      <c r="E569" s="449" t="s">
        <v>1726</v>
      </c>
      <c r="F569" s="1083"/>
      <c r="G569" s="1083"/>
      <c r="H569" s="1083"/>
      <c r="I569" s="1083" t="s">
        <v>1759</v>
      </c>
      <c r="J569" s="449" t="s">
        <v>1726</v>
      </c>
      <c r="K569" s="464" t="str">
        <f t="shared" si="9"/>
        <v>●</v>
      </c>
      <c r="N569" s="1154">
        <v>40</v>
      </c>
      <c r="O569" s="1136" t="s">
        <v>4832</v>
      </c>
      <c r="P569" s="1155">
        <v>1</v>
      </c>
      <c r="Q569" s="1137" t="s">
        <v>982</v>
      </c>
      <c r="R569" s="1154">
        <v>1</v>
      </c>
      <c r="S569" s="1161" t="s">
        <v>981</v>
      </c>
      <c r="T569" s="1162">
        <v>4</v>
      </c>
      <c r="U569" s="1134" t="s">
        <v>1630</v>
      </c>
      <c r="V569" s="1152"/>
    </row>
    <row r="570" spans="1:22">
      <c r="A570" s="449" t="s">
        <v>1726</v>
      </c>
      <c r="B570" s="1083"/>
      <c r="C570" s="1083"/>
      <c r="D570" s="1083"/>
      <c r="E570" s="449" t="s">
        <v>1726</v>
      </c>
      <c r="F570" s="1083"/>
      <c r="G570" s="1083"/>
      <c r="H570" s="1083"/>
      <c r="I570" s="1083" t="s">
        <v>1759</v>
      </c>
      <c r="J570" s="449" t="s">
        <v>1726</v>
      </c>
      <c r="K570" s="464" t="str">
        <f t="shared" si="9"/>
        <v>●</v>
      </c>
      <c r="N570" s="1154">
        <v>40</v>
      </c>
      <c r="O570" s="1136" t="s">
        <v>4832</v>
      </c>
      <c r="P570" s="1155">
        <v>1</v>
      </c>
      <c r="Q570" s="1137" t="s">
        <v>982</v>
      </c>
      <c r="R570" s="1155">
        <v>2</v>
      </c>
      <c r="S570" s="1143" t="s">
        <v>32</v>
      </c>
      <c r="T570" s="1163">
        <v>1</v>
      </c>
      <c r="U570" s="1143" t="s">
        <v>724</v>
      </c>
      <c r="V570" s="1152"/>
    </row>
    <row r="571" spans="1:22">
      <c r="A571" s="449" t="s">
        <v>1726</v>
      </c>
      <c r="B571" s="1083"/>
      <c r="C571" s="1083"/>
      <c r="D571" s="1083"/>
      <c r="E571" s="449" t="s">
        <v>1726</v>
      </c>
      <c r="F571" s="1083"/>
      <c r="G571" s="1083"/>
      <c r="H571" s="1083"/>
      <c r="I571" s="1083" t="s">
        <v>1759</v>
      </c>
      <c r="J571" s="449" t="s">
        <v>1726</v>
      </c>
      <c r="K571" s="464" t="str">
        <f t="shared" si="9"/>
        <v>●</v>
      </c>
      <c r="N571" s="1154">
        <v>40</v>
      </c>
      <c r="O571" s="1136" t="s">
        <v>4832</v>
      </c>
      <c r="P571" s="1155">
        <v>1</v>
      </c>
      <c r="Q571" s="1137" t="s">
        <v>982</v>
      </c>
      <c r="R571" s="1155">
        <v>2</v>
      </c>
      <c r="S571" s="1159" t="s">
        <v>32</v>
      </c>
      <c r="T571" s="1163">
        <v>2</v>
      </c>
      <c r="U571" s="1143" t="s">
        <v>730</v>
      </c>
      <c r="V571" s="1152"/>
    </row>
    <row r="572" spans="1:22">
      <c r="A572" s="449" t="s">
        <v>1726</v>
      </c>
      <c r="B572" s="1083"/>
      <c r="C572" s="1083"/>
      <c r="D572" s="1083"/>
      <c r="E572" s="449" t="s">
        <v>1726</v>
      </c>
      <c r="F572" s="1083"/>
      <c r="G572" s="1083"/>
      <c r="H572" s="1083"/>
      <c r="I572" s="1083" t="s">
        <v>1759</v>
      </c>
      <c r="J572" s="449" t="s">
        <v>1726</v>
      </c>
      <c r="K572" s="464" t="str">
        <f t="shared" si="9"/>
        <v>●</v>
      </c>
      <c r="N572" s="1154">
        <v>40</v>
      </c>
      <c r="O572" s="1136" t="s">
        <v>4832</v>
      </c>
      <c r="P572" s="1155">
        <v>1</v>
      </c>
      <c r="Q572" s="1137" t="s">
        <v>982</v>
      </c>
      <c r="R572" s="1155">
        <v>2</v>
      </c>
      <c r="S572" s="1159" t="s">
        <v>32</v>
      </c>
      <c r="T572" s="1163">
        <v>3</v>
      </c>
      <c r="U572" s="1143" t="s">
        <v>141</v>
      </c>
      <c r="V572" s="1152"/>
    </row>
    <row r="573" spans="1:22">
      <c r="A573" s="449" t="s">
        <v>1726</v>
      </c>
      <c r="B573" s="1083"/>
      <c r="C573" s="1083"/>
      <c r="D573" s="1083"/>
      <c r="E573" s="449" t="s">
        <v>1726</v>
      </c>
      <c r="F573" s="1083"/>
      <c r="G573" s="1083"/>
      <c r="H573" s="1083"/>
      <c r="I573" s="1083" t="s">
        <v>1759</v>
      </c>
      <c r="J573" s="449" t="s">
        <v>1726</v>
      </c>
      <c r="K573" s="464" t="str">
        <f t="shared" si="9"/>
        <v>●</v>
      </c>
      <c r="N573" s="1154">
        <v>40</v>
      </c>
      <c r="O573" s="1136" t="s">
        <v>4832</v>
      </c>
      <c r="P573" s="1155">
        <v>1</v>
      </c>
      <c r="Q573" s="1137" t="s">
        <v>982</v>
      </c>
      <c r="R573" s="1155">
        <v>2</v>
      </c>
      <c r="S573" s="1159" t="s">
        <v>32</v>
      </c>
      <c r="T573" s="1163">
        <v>4</v>
      </c>
      <c r="U573" s="1143" t="s">
        <v>728</v>
      </c>
      <c r="V573" s="1152"/>
    </row>
    <row r="574" spans="1:22">
      <c r="A574" s="449" t="s">
        <v>1726</v>
      </c>
      <c r="B574" s="1083"/>
      <c r="C574" s="1083"/>
      <c r="D574" s="1083"/>
      <c r="E574" s="449" t="s">
        <v>1726</v>
      </c>
      <c r="F574" s="1083"/>
      <c r="G574" s="1083"/>
      <c r="H574" s="1083"/>
      <c r="I574" s="1083" t="s">
        <v>1759</v>
      </c>
      <c r="J574" s="449" t="s">
        <v>1726</v>
      </c>
      <c r="K574" s="464" t="str">
        <f t="shared" si="9"/>
        <v>●</v>
      </c>
      <c r="N574" s="1154">
        <v>40</v>
      </c>
      <c r="O574" s="1136" t="s">
        <v>4832</v>
      </c>
      <c r="P574" s="1155">
        <v>1</v>
      </c>
      <c r="Q574" s="1137" t="s">
        <v>982</v>
      </c>
      <c r="R574" s="1155">
        <v>2</v>
      </c>
      <c r="S574" s="1159" t="s">
        <v>32</v>
      </c>
      <c r="T574" s="1163">
        <v>5</v>
      </c>
      <c r="U574" s="1143" t="s">
        <v>727</v>
      </c>
      <c r="V574" s="1152"/>
    </row>
    <row r="575" spans="1:22">
      <c r="A575" s="449" t="s">
        <v>1726</v>
      </c>
      <c r="B575" s="1083"/>
      <c r="C575" s="1083"/>
      <c r="D575" s="1083"/>
      <c r="E575" s="449" t="s">
        <v>1726</v>
      </c>
      <c r="F575" s="1083"/>
      <c r="G575" s="1083"/>
      <c r="H575" s="1083"/>
      <c r="I575" s="1083" t="s">
        <v>1759</v>
      </c>
      <c r="J575" s="449" t="s">
        <v>1726</v>
      </c>
      <c r="K575" s="464" t="str">
        <f t="shared" si="9"/>
        <v>●</v>
      </c>
      <c r="N575" s="1154">
        <v>40</v>
      </c>
      <c r="O575" s="1136" t="s">
        <v>4832</v>
      </c>
      <c r="P575" s="1155">
        <v>1</v>
      </c>
      <c r="Q575" s="1137" t="s">
        <v>982</v>
      </c>
      <c r="R575" s="1155">
        <v>2</v>
      </c>
      <c r="S575" s="1159" t="s">
        <v>32</v>
      </c>
      <c r="T575" s="1163">
        <v>6</v>
      </c>
      <c r="U575" s="1143" t="s">
        <v>1631</v>
      </c>
      <c r="V575" s="1152"/>
    </row>
    <row r="576" spans="1:22">
      <c r="A576" s="449" t="s">
        <v>1726</v>
      </c>
      <c r="B576" s="1083"/>
      <c r="C576" s="1083"/>
      <c r="D576" s="1083"/>
      <c r="E576" s="449" t="s">
        <v>1726</v>
      </c>
      <c r="F576" s="1083"/>
      <c r="G576" s="1083"/>
      <c r="H576" s="1083"/>
      <c r="I576" s="1083" t="s">
        <v>1759</v>
      </c>
      <c r="J576" s="449" t="s">
        <v>1726</v>
      </c>
      <c r="K576" s="464" t="str">
        <f t="shared" si="9"/>
        <v>●</v>
      </c>
      <c r="N576" s="1154">
        <v>40</v>
      </c>
      <c r="O576" s="1136" t="s">
        <v>4832</v>
      </c>
      <c r="P576" s="1155">
        <v>1</v>
      </c>
      <c r="Q576" s="1137" t="s">
        <v>982</v>
      </c>
      <c r="R576" s="1155">
        <v>2</v>
      </c>
      <c r="S576" s="1159" t="s">
        <v>32</v>
      </c>
      <c r="T576" s="1163">
        <v>1</v>
      </c>
      <c r="U576" s="1143" t="s">
        <v>1632</v>
      </c>
      <c r="V576" s="1152"/>
    </row>
    <row r="577" spans="1:22">
      <c r="A577" s="449" t="s">
        <v>1726</v>
      </c>
      <c r="B577" s="1083"/>
      <c r="C577" s="1083"/>
      <c r="D577" s="1083"/>
      <c r="E577" s="449" t="s">
        <v>1726</v>
      </c>
      <c r="F577" s="1083"/>
      <c r="G577" s="1083"/>
      <c r="H577" s="1083"/>
      <c r="I577" s="1083" t="s">
        <v>1759</v>
      </c>
      <c r="J577" s="449" t="s">
        <v>1726</v>
      </c>
      <c r="K577" s="464" t="str">
        <f t="shared" si="9"/>
        <v>●</v>
      </c>
      <c r="N577" s="1154">
        <v>40</v>
      </c>
      <c r="O577" s="1136" t="s">
        <v>4832</v>
      </c>
      <c r="P577" s="1155">
        <v>2</v>
      </c>
      <c r="Q577" s="1137" t="s">
        <v>312</v>
      </c>
      <c r="R577" s="1155">
        <v>2</v>
      </c>
      <c r="S577" s="1134" t="s">
        <v>981</v>
      </c>
      <c r="T577" s="1162">
        <v>1</v>
      </c>
      <c r="U577" s="1134" t="s">
        <v>1633</v>
      </c>
      <c r="V577" s="1152"/>
    </row>
    <row r="578" spans="1:22">
      <c r="A578" s="449" t="s">
        <v>1726</v>
      </c>
      <c r="B578" s="1083"/>
      <c r="C578" s="1083"/>
      <c r="D578" s="1083"/>
      <c r="E578" s="449" t="s">
        <v>1726</v>
      </c>
      <c r="F578" s="1083"/>
      <c r="G578" s="1083"/>
      <c r="H578" s="1083"/>
      <c r="I578" s="1083" t="s">
        <v>1759</v>
      </c>
      <c r="J578" s="449" t="s">
        <v>1726</v>
      </c>
      <c r="K578" s="464" t="str">
        <f t="shared" si="9"/>
        <v>●</v>
      </c>
      <c r="N578" s="1154">
        <v>40</v>
      </c>
      <c r="O578" s="1136" t="s">
        <v>4832</v>
      </c>
      <c r="P578" s="1155">
        <v>2</v>
      </c>
      <c r="Q578" s="1137" t="s">
        <v>1609</v>
      </c>
      <c r="R578" s="1155">
        <v>2</v>
      </c>
      <c r="S578" s="1161" t="s">
        <v>981</v>
      </c>
      <c r="T578" s="1162">
        <v>2</v>
      </c>
      <c r="U578" s="1134" t="s">
        <v>1630</v>
      </c>
      <c r="V578" s="1152"/>
    </row>
    <row r="579" spans="1:22">
      <c r="A579" s="1994" t="s">
        <v>1726</v>
      </c>
      <c r="B579" s="1994"/>
      <c r="C579" s="1994"/>
      <c r="D579" s="1994"/>
      <c r="E579" s="1994" t="s">
        <v>1726</v>
      </c>
      <c r="F579" s="1994"/>
      <c r="G579" s="1994"/>
      <c r="H579" s="1994"/>
      <c r="I579" s="1994" t="s">
        <v>1759</v>
      </c>
      <c r="J579" s="1994" t="s">
        <v>1726</v>
      </c>
      <c r="K579" s="2010" t="str">
        <f t="shared" si="9"/>
        <v>●</v>
      </c>
      <c r="N579" s="1995">
        <v>41</v>
      </c>
      <c r="O579" s="1983" t="s">
        <v>4833</v>
      </c>
      <c r="P579" s="1994">
        <v>1</v>
      </c>
      <c r="Q579" s="2011" t="s">
        <v>982</v>
      </c>
      <c r="R579" s="2012">
        <v>1</v>
      </c>
      <c r="S579" s="2013" t="s">
        <v>981</v>
      </c>
      <c r="T579" s="2014">
        <v>1</v>
      </c>
      <c r="U579" s="1978" t="s">
        <v>4766</v>
      </c>
      <c r="V579" s="1152"/>
    </row>
    <row r="580" spans="1:22">
      <c r="A580" s="1994" t="s">
        <v>1726</v>
      </c>
      <c r="B580" s="1994"/>
      <c r="C580" s="1994"/>
      <c r="D580" s="1994"/>
      <c r="E580" s="1994" t="s">
        <v>1726</v>
      </c>
      <c r="F580" s="1994"/>
      <c r="G580" s="1994"/>
      <c r="H580" s="1994"/>
      <c r="I580" s="1994" t="s">
        <v>1759</v>
      </c>
      <c r="J580" s="1994" t="s">
        <v>1726</v>
      </c>
      <c r="K580" s="2010" t="str">
        <f t="shared" si="9"/>
        <v>●</v>
      </c>
      <c r="N580" s="1995">
        <v>41</v>
      </c>
      <c r="O580" s="1983" t="s">
        <v>4833</v>
      </c>
      <c r="P580" s="1994">
        <v>1</v>
      </c>
      <c r="Q580" s="2011" t="s">
        <v>982</v>
      </c>
      <c r="R580" s="2012">
        <v>1</v>
      </c>
      <c r="S580" s="2013" t="s">
        <v>981</v>
      </c>
      <c r="T580" s="2014">
        <v>2</v>
      </c>
      <c r="U580" s="1978" t="s">
        <v>4768</v>
      </c>
      <c r="V580" s="1152"/>
    </row>
    <row r="581" spans="1:22">
      <c r="A581" s="1994" t="s">
        <v>1726</v>
      </c>
      <c r="B581" s="1994"/>
      <c r="C581" s="1994"/>
      <c r="D581" s="1994"/>
      <c r="E581" s="1994" t="s">
        <v>1726</v>
      </c>
      <c r="F581" s="1994"/>
      <c r="G581" s="1994"/>
      <c r="H581" s="1994"/>
      <c r="I581" s="1994" t="s">
        <v>1759</v>
      </c>
      <c r="J581" s="1994" t="s">
        <v>1726</v>
      </c>
      <c r="K581" s="2010" t="str">
        <f t="shared" si="9"/>
        <v>●</v>
      </c>
      <c r="N581" s="1995">
        <v>41</v>
      </c>
      <c r="O581" s="1983" t="s">
        <v>4833</v>
      </c>
      <c r="P581" s="1994">
        <v>1</v>
      </c>
      <c r="Q581" s="2011" t="s">
        <v>982</v>
      </c>
      <c r="R581" s="2012">
        <v>1</v>
      </c>
      <c r="S581" s="2015" t="s">
        <v>32</v>
      </c>
      <c r="T581" s="2016">
        <v>3</v>
      </c>
      <c r="U581" s="1981" t="s">
        <v>4769</v>
      </c>
      <c r="V581" s="1152"/>
    </row>
    <row r="582" spans="1:22" ht="11.55" customHeight="1">
      <c r="A582" s="1994" t="s">
        <v>1726</v>
      </c>
      <c r="B582" s="1994"/>
      <c r="C582" s="1994"/>
      <c r="D582" s="1994"/>
      <c r="E582" s="1994" t="s">
        <v>1726</v>
      </c>
      <c r="F582" s="1994"/>
      <c r="G582" s="1994"/>
      <c r="H582" s="1994"/>
      <c r="I582" s="1994" t="s">
        <v>1759</v>
      </c>
      <c r="J582" s="1994" t="s">
        <v>1726</v>
      </c>
      <c r="K582" s="2010" t="str">
        <f t="shared" si="9"/>
        <v>●</v>
      </c>
      <c r="N582" s="1995">
        <v>41</v>
      </c>
      <c r="O582" s="1983" t="s">
        <v>4833</v>
      </c>
      <c r="P582" s="1994">
        <v>1</v>
      </c>
      <c r="Q582" s="2011" t="s">
        <v>982</v>
      </c>
      <c r="R582" s="2012">
        <v>1</v>
      </c>
      <c r="S582" s="2013" t="s">
        <v>981</v>
      </c>
      <c r="T582" s="2014">
        <v>4</v>
      </c>
      <c r="U582" s="1978" t="s">
        <v>4770</v>
      </c>
      <c r="V582" s="1152"/>
    </row>
    <row r="583" spans="1:22">
      <c r="A583" s="1994" t="s">
        <v>1726</v>
      </c>
      <c r="B583" s="1994"/>
      <c r="C583" s="1994"/>
      <c r="D583" s="1994"/>
      <c r="E583" s="1994" t="s">
        <v>1726</v>
      </c>
      <c r="F583" s="1994"/>
      <c r="G583" s="1994"/>
      <c r="H583" s="1994"/>
      <c r="I583" s="1994" t="s">
        <v>1759</v>
      </c>
      <c r="J583" s="1994" t="s">
        <v>1726</v>
      </c>
      <c r="K583" s="2010" t="str">
        <f t="shared" si="9"/>
        <v>●</v>
      </c>
      <c r="N583" s="1995">
        <v>41</v>
      </c>
      <c r="O583" s="1983" t="s">
        <v>4833</v>
      </c>
      <c r="P583" s="1994">
        <v>2</v>
      </c>
      <c r="Q583" s="2011" t="s">
        <v>312</v>
      </c>
      <c r="R583" s="2012">
        <v>2</v>
      </c>
      <c r="S583" s="2013" t="s">
        <v>981</v>
      </c>
      <c r="T583" s="2014">
        <v>1</v>
      </c>
      <c r="U583" s="1978" t="s">
        <v>4771</v>
      </c>
      <c r="V583" s="1152"/>
    </row>
    <row r="584" spans="1:22">
      <c r="A584" s="1994" t="s">
        <v>1726</v>
      </c>
      <c r="B584" s="1994"/>
      <c r="C584" s="1994"/>
      <c r="D584" s="1994"/>
      <c r="E584" s="1994" t="s">
        <v>1726</v>
      </c>
      <c r="F584" s="1994"/>
      <c r="G584" s="1994"/>
      <c r="H584" s="1994"/>
      <c r="I584" s="1994" t="s">
        <v>1759</v>
      </c>
      <c r="J584" s="1994" t="s">
        <v>1726</v>
      </c>
      <c r="K584" s="2010" t="str">
        <f t="shared" si="9"/>
        <v>●</v>
      </c>
      <c r="N584" s="1995">
        <v>41</v>
      </c>
      <c r="O584" s="1983" t="s">
        <v>4833</v>
      </c>
      <c r="P584" s="1994">
        <v>2</v>
      </c>
      <c r="Q584" s="2011" t="s">
        <v>1609</v>
      </c>
      <c r="R584" s="2012">
        <v>2</v>
      </c>
      <c r="S584" s="2015" t="s">
        <v>32</v>
      </c>
      <c r="T584" s="2016">
        <v>2</v>
      </c>
      <c r="U584" s="1981" t="s">
        <v>4772</v>
      </c>
      <c r="V584" s="1152"/>
    </row>
    <row r="585" spans="1:22">
      <c r="A585" s="449" t="s">
        <v>1726</v>
      </c>
      <c r="B585" s="1083"/>
      <c r="C585" s="1083"/>
      <c r="D585" s="1083"/>
      <c r="E585" s="449" t="s">
        <v>1726</v>
      </c>
      <c r="F585" s="1083"/>
      <c r="G585" s="1083"/>
      <c r="H585" s="1083"/>
      <c r="I585" s="1083" t="s">
        <v>1759</v>
      </c>
      <c r="J585" s="449" t="s">
        <v>1726</v>
      </c>
      <c r="K585" s="464" t="str">
        <f t="shared" si="9"/>
        <v>●</v>
      </c>
      <c r="N585" s="1167">
        <v>42</v>
      </c>
      <c r="O585" s="1135" t="s">
        <v>4834</v>
      </c>
      <c r="P585" s="1168">
        <v>1</v>
      </c>
      <c r="Q585" s="1169" t="s">
        <v>1043</v>
      </c>
      <c r="R585" s="1167">
        <v>1</v>
      </c>
      <c r="S585" s="1169" t="s">
        <v>1043</v>
      </c>
      <c r="T585" s="1167">
        <v>1</v>
      </c>
      <c r="U585" s="1135" t="s">
        <v>1340</v>
      </c>
      <c r="V585" s="1152"/>
    </row>
    <row r="586" spans="1:22">
      <c r="A586" s="1083"/>
      <c r="B586" s="449" t="s">
        <v>1726</v>
      </c>
      <c r="C586" s="1083"/>
      <c r="D586" s="1083"/>
      <c r="E586" s="1083"/>
      <c r="F586" s="1083"/>
      <c r="G586" s="1083"/>
      <c r="H586" s="1083"/>
      <c r="I586" s="1083"/>
      <c r="J586" s="1083"/>
      <c r="K586" s="464">
        <f t="shared" si="9"/>
        <v>0</v>
      </c>
      <c r="N586" s="1170"/>
      <c r="O586" s="1171" t="s">
        <v>2105</v>
      </c>
      <c r="P586" s="1171"/>
      <c r="Q586" s="1171" t="s">
        <v>2106</v>
      </c>
      <c r="R586" s="1171"/>
      <c r="S586" s="1171" t="s">
        <v>2107</v>
      </c>
      <c r="T586" s="1170"/>
      <c r="U586" s="1170"/>
    </row>
    <row r="587" spans="1:22">
      <c r="A587" s="1083"/>
      <c r="B587" s="449" t="s">
        <v>1726</v>
      </c>
      <c r="C587" s="1083"/>
      <c r="D587" s="1083"/>
      <c r="E587" s="1083"/>
      <c r="F587" s="1083"/>
      <c r="G587" s="1083"/>
      <c r="H587" s="1083"/>
      <c r="I587" s="1083"/>
      <c r="J587" s="1083"/>
      <c r="K587" s="464">
        <f t="shared" si="9"/>
        <v>0</v>
      </c>
      <c r="N587" s="1170"/>
      <c r="O587" s="1171" t="s">
        <v>2108</v>
      </c>
      <c r="P587" s="1171"/>
      <c r="Q587" s="1171" t="s">
        <v>2109</v>
      </c>
      <c r="R587" s="1171"/>
      <c r="S587" s="1171" t="s">
        <v>2110</v>
      </c>
      <c r="T587" s="1170"/>
      <c r="U587" s="1170"/>
    </row>
    <row r="588" spans="1:22">
      <c r="A588" s="1083"/>
      <c r="B588" s="449" t="s">
        <v>1726</v>
      </c>
      <c r="C588" s="1083"/>
      <c r="D588" s="1083"/>
      <c r="E588" s="1083"/>
      <c r="F588" s="1083"/>
      <c r="G588" s="1083"/>
      <c r="H588" s="1083"/>
      <c r="I588" s="1083"/>
      <c r="J588" s="1083"/>
      <c r="K588" s="464">
        <f t="shared" si="9"/>
        <v>0</v>
      </c>
      <c r="N588" s="1170"/>
      <c r="O588" s="1171" t="s">
        <v>2108</v>
      </c>
      <c r="P588" s="1171"/>
      <c r="Q588" s="1171" t="s">
        <v>2109</v>
      </c>
      <c r="R588" s="1171"/>
      <c r="S588" s="1171" t="s">
        <v>2111</v>
      </c>
      <c r="T588" s="1170"/>
      <c r="U588" s="1170"/>
    </row>
    <row r="589" spans="1:22">
      <c r="A589" s="1083"/>
      <c r="B589" s="449" t="s">
        <v>1726</v>
      </c>
      <c r="C589" s="1083"/>
      <c r="D589" s="1083"/>
      <c r="E589" s="1083"/>
      <c r="F589" s="1083"/>
      <c r="G589" s="1083"/>
      <c r="H589" s="1083"/>
      <c r="I589" s="1083"/>
      <c r="J589" s="1083"/>
      <c r="K589" s="464">
        <f t="shared" si="9"/>
        <v>0</v>
      </c>
      <c r="N589" s="1170"/>
      <c r="O589" s="1171" t="s">
        <v>2108</v>
      </c>
      <c r="P589" s="1171"/>
      <c r="Q589" s="1171" t="s">
        <v>2109</v>
      </c>
      <c r="R589" s="1171"/>
      <c r="S589" s="1171" t="s">
        <v>2112</v>
      </c>
      <c r="T589" s="1170"/>
      <c r="U589" s="1170"/>
    </row>
    <row r="590" spans="1:22">
      <c r="A590" s="1083"/>
      <c r="B590" s="449" t="s">
        <v>1726</v>
      </c>
      <c r="C590" s="1083"/>
      <c r="D590" s="1083"/>
      <c r="E590" s="1083"/>
      <c r="F590" s="1083"/>
      <c r="G590" s="1083"/>
      <c r="H590" s="1083"/>
      <c r="I590" s="1083"/>
      <c r="J590" s="1083"/>
      <c r="K590" s="464">
        <f t="shared" si="9"/>
        <v>0</v>
      </c>
      <c r="N590" s="1170"/>
      <c r="O590" s="1171" t="s">
        <v>2108</v>
      </c>
      <c r="P590" s="1171"/>
      <c r="Q590" s="1171" t="s">
        <v>2109</v>
      </c>
      <c r="R590" s="1171"/>
      <c r="S590" s="1171" t="s">
        <v>2113</v>
      </c>
      <c r="T590" s="1170"/>
      <c r="U590" s="1170"/>
    </row>
    <row r="591" spans="1:22">
      <c r="A591" s="1083"/>
      <c r="B591" s="449" t="s">
        <v>1726</v>
      </c>
      <c r="C591" s="1083"/>
      <c r="D591" s="1083"/>
      <c r="E591" s="1083"/>
      <c r="F591" s="1083"/>
      <c r="G591" s="1083"/>
      <c r="H591" s="1083"/>
      <c r="I591" s="1083"/>
      <c r="J591" s="1083"/>
      <c r="K591" s="464">
        <f t="shared" ref="K591:K654" si="10">HLOOKUP($A$2,$A$11:$J$5015,ROW()-10,0)</f>
        <v>0</v>
      </c>
      <c r="N591" s="1170"/>
      <c r="O591" s="1171" t="s">
        <v>2108</v>
      </c>
      <c r="P591" s="1171"/>
      <c r="Q591" s="1171" t="s">
        <v>2109</v>
      </c>
      <c r="R591" s="1171"/>
      <c r="S591" s="1171" t="s">
        <v>2114</v>
      </c>
      <c r="T591" s="1170"/>
      <c r="U591" s="1170"/>
    </row>
    <row r="592" spans="1:22">
      <c r="A592" s="1083"/>
      <c r="B592" s="449" t="s">
        <v>1726</v>
      </c>
      <c r="C592" s="1083"/>
      <c r="D592" s="1083"/>
      <c r="E592" s="1083"/>
      <c r="F592" s="1083"/>
      <c r="G592" s="1083"/>
      <c r="H592" s="1083"/>
      <c r="I592" s="1083"/>
      <c r="J592" s="1083"/>
      <c r="K592" s="464">
        <f t="shared" si="10"/>
        <v>0</v>
      </c>
      <c r="N592" s="1170"/>
      <c r="O592" s="1171" t="s">
        <v>2108</v>
      </c>
      <c r="P592" s="1171"/>
      <c r="Q592" s="1171" t="s">
        <v>2109</v>
      </c>
      <c r="R592" s="1171"/>
      <c r="S592" s="1171" t="s">
        <v>2114</v>
      </c>
      <c r="T592" s="1170"/>
      <c r="U592" s="1170"/>
    </row>
    <row r="593" spans="1:21">
      <c r="A593" s="1083"/>
      <c r="B593" s="449" t="s">
        <v>1726</v>
      </c>
      <c r="C593" s="1083"/>
      <c r="D593" s="1083"/>
      <c r="E593" s="1083"/>
      <c r="F593" s="1083"/>
      <c r="G593" s="1083"/>
      <c r="H593" s="1083"/>
      <c r="I593" s="1083"/>
      <c r="J593" s="1083"/>
      <c r="K593" s="464">
        <f t="shared" si="10"/>
        <v>0</v>
      </c>
      <c r="N593" s="1170"/>
      <c r="O593" s="1171" t="s">
        <v>2108</v>
      </c>
      <c r="P593" s="1171"/>
      <c r="Q593" s="1171" t="s">
        <v>2109</v>
      </c>
      <c r="R593" s="1171"/>
      <c r="S593" s="1171" t="s">
        <v>2114</v>
      </c>
      <c r="T593" s="1170"/>
      <c r="U593" s="1170"/>
    </row>
    <row r="594" spans="1:21">
      <c r="A594" s="1083"/>
      <c r="B594" s="449" t="s">
        <v>1726</v>
      </c>
      <c r="C594" s="1083"/>
      <c r="D594" s="1083"/>
      <c r="E594" s="1083"/>
      <c r="F594" s="1083"/>
      <c r="G594" s="1083"/>
      <c r="H594" s="1083"/>
      <c r="I594" s="1083"/>
      <c r="J594" s="1083"/>
      <c r="K594" s="464">
        <f t="shared" si="10"/>
        <v>0</v>
      </c>
      <c r="N594" s="1170"/>
      <c r="O594" s="1171" t="s">
        <v>2108</v>
      </c>
      <c r="P594" s="1171"/>
      <c r="Q594" s="1171" t="s">
        <v>2109</v>
      </c>
      <c r="R594" s="1171"/>
      <c r="S594" s="1171" t="s">
        <v>2114</v>
      </c>
      <c r="T594" s="1170"/>
      <c r="U594" s="1170"/>
    </row>
    <row r="595" spans="1:21">
      <c r="A595" s="1083"/>
      <c r="B595" s="449" t="s">
        <v>1726</v>
      </c>
      <c r="C595" s="1083"/>
      <c r="D595" s="1083"/>
      <c r="E595" s="1083"/>
      <c r="F595" s="1083"/>
      <c r="G595" s="1083"/>
      <c r="H595" s="1083"/>
      <c r="I595" s="1083"/>
      <c r="J595" s="1083"/>
      <c r="K595" s="464">
        <f t="shared" si="10"/>
        <v>0</v>
      </c>
      <c r="N595" s="1170"/>
      <c r="O595" s="1171" t="s">
        <v>2108</v>
      </c>
      <c r="P595" s="1171"/>
      <c r="Q595" s="1171" t="s">
        <v>2109</v>
      </c>
      <c r="R595" s="1171"/>
      <c r="S595" s="1171" t="s">
        <v>2114</v>
      </c>
      <c r="T595" s="1170"/>
      <c r="U595" s="1170"/>
    </row>
    <row r="596" spans="1:21">
      <c r="A596" s="1083"/>
      <c r="B596" s="449" t="s">
        <v>1726</v>
      </c>
      <c r="C596" s="1083"/>
      <c r="D596" s="1083"/>
      <c r="E596" s="1083"/>
      <c r="F596" s="1083"/>
      <c r="G596" s="1083"/>
      <c r="H596" s="1083"/>
      <c r="I596" s="1083"/>
      <c r="J596" s="1083"/>
      <c r="K596" s="464">
        <f t="shared" si="10"/>
        <v>0</v>
      </c>
      <c r="N596" s="1170"/>
      <c r="O596" s="1171" t="s">
        <v>2108</v>
      </c>
      <c r="P596" s="1171"/>
      <c r="Q596" s="1171" t="s">
        <v>2109</v>
      </c>
      <c r="R596" s="1171"/>
      <c r="S596" s="1171" t="s">
        <v>2114</v>
      </c>
      <c r="T596" s="1170"/>
      <c r="U596" s="1170"/>
    </row>
    <row r="597" spans="1:21">
      <c r="A597" s="1083"/>
      <c r="B597" s="449" t="s">
        <v>1726</v>
      </c>
      <c r="C597" s="1083"/>
      <c r="D597" s="1083"/>
      <c r="E597" s="1083"/>
      <c r="F597" s="1083"/>
      <c r="G597" s="1083"/>
      <c r="H597" s="1083"/>
      <c r="I597" s="1083"/>
      <c r="J597" s="1083"/>
      <c r="K597" s="464">
        <f t="shared" si="10"/>
        <v>0</v>
      </c>
      <c r="N597" s="1170"/>
      <c r="O597" s="1171" t="s">
        <v>2108</v>
      </c>
      <c r="P597" s="1171"/>
      <c r="Q597" s="1171" t="s">
        <v>2109</v>
      </c>
      <c r="R597" s="1171"/>
      <c r="S597" s="1171" t="s">
        <v>2115</v>
      </c>
      <c r="T597" s="1170"/>
      <c r="U597" s="1170"/>
    </row>
    <row r="598" spans="1:21">
      <c r="A598" s="1083"/>
      <c r="B598" s="449" t="s">
        <v>1726</v>
      </c>
      <c r="C598" s="1083"/>
      <c r="D598" s="1083"/>
      <c r="E598" s="1083"/>
      <c r="F598" s="1083"/>
      <c r="G598" s="1083"/>
      <c r="H598" s="1083"/>
      <c r="I598" s="1083"/>
      <c r="J598" s="1083"/>
      <c r="K598" s="464">
        <f t="shared" si="10"/>
        <v>0</v>
      </c>
      <c r="N598" s="1170"/>
      <c r="O598" s="1171" t="s">
        <v>2108</v>
      </c>
      <c r="P598" s="1171"/>
      <c r="Q598" s="1171" t="s">
        <v>2109</v>
      </c>
      <c r="R598" s="1171"/>
      <c r="S598" s="1171" t="s">
        <v>2116</v>
      </c>
      <c r="T598" s="1170"/>
      <c r="U598" s="1170"/>
    </row>
    <row r="599" spans="1:21">
      <c r="A599" s="1083"/>
      <c r="B599" s="449" t="s">
        <v>1726</v>
      </c>
      <c r="C599" s="1083"/>
      <c r="D599" s="1083"/>
      <c r="E599" s="1083"/>
      <c r="F599" s="1083"/>
      <c r="G599" s="1083"/>
      <c r="H599" s="1083"/>
      <c r="I599" s="1083"/>
      <c r="J599" s="1083"/>
      <c r="K599" s="464">
        <f t="shared" si="10"/>
        <v>0</v>
      </c>
      <c r="N599" s="1170"/>
      <c r="O599" s="1171" t="s">
        <v>3633</v>
      </c>
      <c r="P599" s="1171"/>
      <c r="Q599" s="1171" t="s">
        <v>2109</v>
      </c>
      <c r="R599" s="1171"/>
      <c r="S599" s="1171" t="s">
        <v>2116</v>
      </c>
      <c r="T599" s="1170"/>
      <c r="U599" s="1170"/>
    </row>
    <row r="600" spans="1:21">
      <c r="A600" s="1083"/>
      <c r="B600" s="449" t="s">
        <v>1726</v>
      </c>
      <c r="C600" s="1083"/>
      <c r="D600" s="1083"/>
      <c r="E600" s="1083"/>
      <c r="F600" s="1083"/>
      <c r="G600" s="1083"/>
      <c r="H600" s="1083"/>
      <c r="I600" s="1083"/>
      <c r="J600" s="1083"/>
      <c r="K600" s="464">
        <f t="shared" si="10"/>
        <v>0</v>
      </c>
      <c r="N600" s="1170"/>
      <c r="O600" s="1171" t="s">
        <v>2117</v>
      </c>
      <c r="P600" s="1171"/>
      <c r="Q600" s="1171" t="s">
        <v>2118</v>
      </c>
      <c r="R600" s="1171"/>
      <c r="S600" s="1171" t="s">
        <v>2119</v>
      </c>
      <c r="T600" s="1170"/>
      <c r="U600" s="1170"/>
    </row>
    <row r="601" spans="1:21">
      <c r="A601" s="1083"/>
      <c r="B601" s="449" t="s">
        <v>1726</v>
      </c>
      <c r="C601" s="1083"/>
      <c r="D601" s="1083"/>
      <c r="E601" s="1083"/>
      <c r="F601" s="1083"/>
      <c r="G601" s="1083"/>
      <c r="H601" s="1083"/>
      <c r="I601" s="1083"/>
      <c r="J601" s="1083"/>
      <c r="K601" s="464">
        <f t="shared" si="10"/>
        <v>0</v>
      </c>
      <c r="N601" s="1170"/>
      <c r="O601" s="1171" t="s">
        <v>2120</v>
      </c>
      <c r="P601" s="1171"/>
      <c r="Q601" s="1171" t="s">
        <v>2121</v>
      </c>
      <c r="R601" s="1171"/>
      <c r="S601" s="1171" t="s">
        <v>2122</v>
      </c>
      <c r="T601" s="1170"/>
      <c r="U601" s="1170"/>
    </row>
    <row r="602" spans="1:21">
      <c r="A602" s="1083"/>
      <c r="B602" s="449" t="s">
        <v>1726</v>
      </c>
      <c r="C602" s="1083"/>
      <c r="D602" s="1083"/>
      <c r="E602" s="1083"/>
      <c r="F602" s="1083"/>
      <c r="G602" s="1083"/>
      <c r="H602" s="1083"/>
      <c r="I602" s="1083"/>
      <c r="J602" s="1083"/>
      <c r="K602" s="464">
        <f t="shared" si="10"/>
        <v>0</v>
      </c>
      <c r="N602" s="1170"/>
      <c r="O602" s="1171" t="s">
        <v>2120</v>
      </c>
      <c r="P602" s="1171"/>
      <c r="Q602" s="1171" t="s">
        <v>2121</v>
      </c>
      <c r="R602" s="1171"/>
      <c r="S602" s="1171" t="s">
        <v>2122</v>
      </c>
      <c r="T602" s="1170"/>
      <c r="U602" s="1170"/>
    </row>
    <row r="603" spans="1:21">
      <c r="A603" s="1083"/>
      <c r="B603" s="449" t="s">
        <v>1726</v>
      </c>
      <c r="C603" s="1083"/>
      <c r="D603" s="1083"/>
      <c r="E603" s="1083"/>
      <c r="F603" s="1083"/>
      <c r="G603" s="1083"/>
      <c r="H603" s="1083"/>
      <c r="I603" s="1083"/>
      <c r="J603" s="1083"/>
      <c r="K603" s="464">
        <f t="shared" si="10"/>
        <v>0</v>
      </c>
      <c r="N603" s="1170"/>
      <c r="O603" s="1171" t="s">
        <v>2120</v>
      </c>
      <c r="P603" s="1171"/>
      <c r="Q603" s="1171" t="s">
        <v>2121</v>
      </c>
      <c r="R603" s="1171"/>
      <c r="S603" s="1171" t="s">
        <v>2123</v>
      </c>
      <c r="T603" s="1170"/>
      <c r="U603" s="1170"/>
    </row>
    <row r="604" spans="1:21">
      <c r="A604" s="1083"/>
      <c r="B604" s="449" t="s">
        <v>1726</v>
      </c>
      <c r="C604" s="1083"/>
      <c r="D604" s="1083"/>
      <c r="E604" s="1083"/>
      <c r="F604" s="1083"/>
      <c r="G604" s="1083"/>
      <c r="H604" s="1083"/>
      <c r="I604" s="1083"/>
      <c r="J604" s="1083"/>
      <c r="K604" s="464">
        <f t="shared" si="10"/>
        <v>0</v>
      </c>
      <c r="N604" s="1170"/>
      <c r="O604" s="1171" t="s">
        <v>2120</v>
      </c>
      <c r="P604" s="1171"/>
      <c r="Q604" s="1171" t="s">
        <v>2121</v>
      </c>
      <c r="R604" s="1171"/>
      <c r="S604" s="1171" t="s">
        <v>2124</v>
      </c>
      <c r="T604" s="1170"/>
      <c r="U604" s="1170"/>
    </row>
    <row r="605" spans="1:21">
      <c r="A605" s="1083"/>
      <c r="B605" s="449" t="s">
        <v>1726</v>
      </c>
      <c r="C605" s="1083"/>
      <c r="D605" s="1083"/>
      <c r="E605" s="1083"/>
      <c r="F605" s="1083"/>
      <c r="G605" s="1083"/>
      <c r="H605" s="1083"/>
      <c r="I605" s="1083"/>
      <c r="J605" s="1083"/>
      <c r="K605" s="464">
        <f t="shared" si="10"/>
        <v>0</v>
      </c>
      <c r="N605" s="1170"/>
      <c r="O605" s="1171" t="s">
        <v>2120</v>
      </c>
      <c r="P605" s="1171"/>
      <c r="Q605" s="1171" t="s">
        <v>2121</v>
      </c>
      <c r="R605" s="1171"/>
      <c r="S605" s="1171" t="s">
        <v>2124</v>
      </c>
      <c r="T605" s="1170"/>
      <c r="U605" s="1170"/>
    </row>
    <row r="606" spans="1:21">
      <c r="A606" s="1083"/>
      <c r="B606" s="449" t="s">
        <v>1726</v>
      </c>
      <c r="C606" s="1083"/>
      <c r="D606" s="1083"/>
      <c r="E606" s="1083"/>
      <c r="F606" s="1083"/>
      <c r="G606" s="1083"/>
      <c r="H606" s="1083"/>
      <c r="I606" s="1083"/>
      <c r="J606" s="1083"/>
      <c r="K606" s="464">
        <f t="shared" si="10"/>
        <v>0</v>
      </c>
      <c r="N606" s="1170"/>
      <c r="O606" s="1171" t="s">
        <v>2120</v>
      </c>
      <c r="P606" s="1171"/>
      <c r="Q606" s="1171" t="s">
        <v>2121</v>
      </c>
      <c r="R606" s="1171"/>
      <c r="S606" s="1171" t="s">
        <v>2124</v>
      </c>
      <c r="T606" s="1170"/>
      <c r="U606" s="1170"/>
    </row>
    <row r="607" spans="1:21">
      <c r="A607" s="1083"/>
      <c r="B607" s="449" t="s">
        <v>1726</v>
      </c>
      <c r="C607" s="1083"/>
      <c r="D607" s="1083"/>
      <c r="E607" s="1083"/>
      <c r="F607" s="1083"/>
      <c r="G607" s="1083"/>
      <c r="H607" s="1083"/>
      <c r="I607" s="1083"/>
      <c r="J607" s="1083"/>
      <c r="K607" s="464">
        <f t="shared" si="10"/>
        <v>0</v>
      </c>
      <c r="N607" s="1170"/>
      <c r="O607" s="1171" t="s">
        <v>2120</v>
      </c>
      <c r="P607" s="1171"/>
      <c r="Q607" s="1171" t="s">
        <v>2121</v>
      </c>
      <c r="R607" s="1171"/>
      <c r="S607" s="1171" t="s">
        <v>2125</v>
      </c>
      <c r="T607" s="1170"/>
      <c r="U607" s="1170"/>
    </row>
    <row r="608" spans="1:21">
      <c r="A608" s="1083"/>
      <c r="B608" s="449" t="s">
        <v>1726</v>
      </c>
      <c r="C608" s="1083"/>
      <c r="D608" s="1083"/>
      <c r="E608" s="1083"/>
      <c r="F608" s="1083"/>
      <c r="G608" s="1083"/>
      <c r="H608" s="1083"/>
      <c r="I608" s="1083"/>
      <c r="J608" s="1083"/>
      <c r="K608" s="464">
        <f t="shared" si="10"/>
        <v>0</v>
      </c>
      <c r="N608" s="1170"/>
      <c r="O608" s="1171" t="s">
        <v>2120</v>
      </c>
      <c r="P608" s="1171"/>
      <c r="Q608" s="1171" t="s">
        <v>2121</v>
      </c>
      <c r="R608" s="1171"/>
      <c r="S608" s="1171" t="s">
        <v>2126</v>
      </c>
      <c r="T608" s="1170"/>
      <c r="U608" s="1170"/>
    </row>
    <row r="609" spans="1:21">
      <c r="A609" s="1083"/>
      <c r="B609" s="449" t="s">
        <v>1726</v>
      </c>
      <c r="C609" s="1083"/>
      <c r="D609" s="1083"/>
      <c r="E609" s="1083"/>
      <c r="F609" s="1083"/>
      <c r="G609" s="1083"/>
      <c r="H609" s="1083"/>
      <c r="I609" s="1083"/>
      <c r="J609" s="1083"/>
      <c r="K609" s="464">
        <f t="shared" si="10"/>
        <v>0</v>
      </c>
      <c r="N609" s="1170"/>
      <c r="O609" s="1171" t="s">
        <v>2120</v>
      </c>
      <c r="P609" s="1171"/>
      <c r="Q609" s="1171" t="s">
        <v>2121</v>
      </c>
      <c r="R609" s="1171"/>
      <c r="S609" s="1171" t="s">
        <v>2126</v>
      </c>
      <c r="T609" s="1170"/>
      <c r="U609" s="1170"/>
    </row>
    <row r="610" spans="1:21">
      <c r="A610" s="1083"/>
      <c r="B610" s="449" t="s">
        <v>1726</v>
      </c>
      <c r="C610" s="1083"/>
      <c r="D610" s="1083"/>
      <c r="E610" s="1083"/>
      <c r="F610" s="1083"/>
      <c r="G610" s="1083"/>
      <c r="H610" s="1083"/>
      <c r="I610" s="1083"/>
      <c r="J610" s="1083"/>
      <c r="K610" s="464">
        <f t="shared" si="10"/>
        <v>0</v>
      </c>
      <c r="N610" s="1170"/>
      <c r="O610" s="1171" t="s">
        <v>2120</v>
      </c>
      <c r="P610" s="1171"/>
      <c r="Q610" s="1171" t="s">
        <v>2127</v>
      </c>
      <c r="R610" s="1171"/>
      <c r="S610" s="1171" t="s">
        <v>2128</v>
      </c>
      <c r="T610" s="1170"/>
      <c r="U610" s="1170"/>
    </row>
    <row r="611" spans="1:21">
      <c r="A611" s="1083"/>
      <c r="B611" s="449" t="s">
        <v>1726</v>
      </c>
      <c r="C611" s="1083"/>
      <c r="D611" s="1083"/>
      <c r="E611" s="1083"/>
      <c r="F611" s="1083"/>
      <c r="G611" s="1083"/>
      <c r="H611" s="1083"/>
      <c r="I611" s="1083"/>
      <c r="J611" s="1083"/>
      <c r="K611" s="464">
        <f t="shared" si="10"/>
        <v>0</v>
      </c>
      <c r="N611" s="1170"/>
      <c r="O611" s="1171" t="s">
        <v>2120</v>
      </c>
      <c r="P611" s="1171"/>
      <c r="Q611" s="1171" t="s">
        <v>2129</v>
      </c>
      <c r="R611" s="1171"/>
      <c r="S611" s="1171" t="s">
        <v>2130</v>
      </c>
      <c r="T611" s="1170"/>
      <c r="U611" s="1170"/>
    </row>
    <row r="612" spans="1:21">
      <c r="A612" s="1083"/>
      <c r="B612" s="449" t="s">
        <v>1726</v>
      </c>
      <c r="C612" s="1083"/>
      <c r="D612" s="1083"/>
      <c r="E612" s="1083"/>
      <c r="F612" s="1083"/>
      <c r="G612" s="1083"/>
      <c r="H612" s="1083"/>
      <c r="I612" s="1083"/>
      <c r="J612" s="1083"/>
      <c r="K612" s="464">
        <f t="shared" si="10"/>
        <v>0</v>
      </c>
      <c r="N612" s="1170"/>
      <c r="O612" s="1171" t="s">
        <v>2120</v>
      </c>
      <c r="P612" s="1171"/>
      <c r="Q612" s="1171" t="s">
        <v>2129</v>
      </c>
      <c r="R612" s="1171"/>
      <c r="S612" s="1171" t="s">
        <v>2130</v>
      </c>
      <c r="T612" s="1170"/>
      <c r="U612" s="1170"/>
    </row>
    <row r="613" spans="1:21">
      <c r="A613" s="1083"/>
      <c r="B613" s="449" t="s">
        <v>1726</v>
      </c>
      <c r="C613" s="1083"/>
      <c r="D613" s="1083"/>
      <c r="E613" s="1083"/>
      <c r="F613" s="1083"/>
      <c r="G613" s="1083"/>
      <c r="H613" s="1083"/>
      <c r="I613" s="1083"/>
      <c r="J613" s="1083"/>
      <c r="K613" s="464">
        <f t="shared" si="10"/>
        <v>0</v>
      </c>
      <c r="N613" s="1170"/>
      <c r="O613" s="1171" t="s">
        <v>2120</v>
      </c>
      <c r="P613" s="1171"/>
      <c r="Q613" s="1171" t="s">
        <v>2129</v>
      </c>
      <c r="R613" s="1171"/>
      <c r="S613" s="1171" t="s">
        <v>2130</v>
      </c>
      <c r="T613" s="1170"/>
      <c r="U613" s="1170"/>
    </row>
    <row r="614" spans="1:21">
      <c r="A614" s="1083"/>
      <c r="B614" s="449" t="s">
        <v>1726</v>
      </c>
      <c r="C614" s="1083"/>
      <c r="D614" s="1083"/>
      <c r="E614" s="1083"/>
      <c r="F614" s="1083"/>
      <c r="G614" s="1083"/>
      <c r="H614" s="1083"/>
      <c r="I614" s="1083"/>
      <c r="J614" s="1083"/>
      <c r="K614" s="464">
        <f t="shared" si="10"/>
        <v>0</v>
      </c>
      <c r="N614" s="1170"/>
      <c r="O614" s="1171" t="s">
        <v>2120</v>
      </c>
      <c r="P614" s="1171"/>
      <c r="Q614" s="1171" t="s">
        <v>2131</v>
      </c>
      <c r="R614" s="1171"/>
      <c r="S614" s="1171" t="s">
        <v>2132</v>
      </c>
      <c r="T614" s="1170"/>
      <c r="U614" s="1170"/>
    </row>
    <row r="615" spans="1:21">
      <c r="A615" s="1083"/>
      <c r="B615" s="449" t="s">
        <v>1726</v>
      </c>
      <c r="C615" s="1083"/>
      <c r="D615" s="1083"/>
      <c r="E615" s="1083"/>
      <c r="F615" s="1083"/>
      <c r="G615" s="1083"/>
      <c r="H615" s="1083"/>
      <c r="I615" s="1083"/>
      <c r="J615" s="1083"/>
      <c r="K615" s="464">
        <f t="shared" si="10"/>
        <v>0</v>
      </c>
      <c r="N615" s="1170"/>
      <c r="O615" s="1171" t="s">
        <v>2120</v>
      </c>
      <c r="P615" s="1171"/>
      <c r="Q615" s="1171" t="s">
        <v>2133</v>
      </c>
      <c r="R615" s="1171"/>
      <c r="S615" s="1171" t="s">
        <v>2134</v>
      </c>
      <c r="T615" s="1170"/>
      <c r="U615" s="1170"/>
    </row>
    <row r="616" spans="1:21">
      <c r="A616" s="1083"/>
      <c r="B616" s="449" t="s">
        <v>1726</v>
      </c>
      <c r="C616" s="1083"/>
      <c r="D616" s="1083"/>
      <c r="E616" s="1083"/>
      <c r="F616" s="1083"/>
      <c r="G616" s="1083"/>
      <c r="H616" s="1083"/>
      <c r="I616" s="1083"/>
      <c r="J616" s="1083"/>
      <c r="K616" s="464">
        <f t="shared" si="10"/>
        <v>0</v>
      </c>
      <c r="N616" s="1170"/>
      <c r="O616" s="1171" t="s">
        <v>2120</v>
      </c>
      <c r="P616" s="1171"/>
      <c r="Q616" s="1171" t="s">
        <v>2133</v>
      </c>
      <c r="R616" s="1171"/>
      <c r="S616" s="1171" t="s">
        <v>2134</v>
      </c>
      <c r="T616" s="1170"/>
      <c r="U616" s="1170"/>
    </row>
    <row r="617" spans="1:21">
      <c r="A617" s="1083"/>
      <c r="B617" s="449" t="s">
        <v>1726</v>
      </c>
      <c r="C617" s="1083"/>
      <c r="D617" s="1083"/>
      <c r="E617" s="1083"/>
      <c r="F617" s="1083"/>
      <c r="G617" s="1083"/>
      <c r="H617" s="1083"/>
      <c r="I617" s="1083"/>
      <c r="J617" s="1083"/>
      <c r="K617" s="464">
        <f t="shared" si="10"/>
        <v>0</v>
      </c>
      <c r="N617" s="1170"/>
      <c r="O617" s="1171" t="s">
        <v>2120</v>
      </c>
      <c r="P617" s="1171"/>
      <c r="Q617" s="1171" t="s">
        <v>2133</v>
      </c>
      <c r="R617" s="1171"/>
      <c r="S617" s="1171" t="s">
        <v>2134</v>
      </c>
      <c r="T617" s="1170"/>
      <c r="U617" s="1170"/>
    </row>
    <row r="618" spans="1:21">
      <c r="A618" s="1083"/>
      <c r="B618" s="449" t="s">
        <v>1726</v>
      </c>
      <c r="C618" s="1083"/>
      <c r="D618" s="1083"/>
      <c r="E618" s="1083"/>
      <c r="F618" s="1083"/>
      <c r="G618" s="1083"/>
      <c r="H618" s="1083"/>
      <c r="I618" s="1083"/>
      <c r="J618" s="1083"/>
      <c r="K618" s="464">
        <f t="shared" si="10"/>
        <v>0</v>
      </c>
      <c r="N618" s="1170"/>
      <c r="O618" s="1171" t="s">
        <v>2135</v>
      </c>
      <c r="P618" s="1171"/>
      <c r="Q618" s="1171" t="s">
        <v>2136</v>
      </c>
      <c r="R618" s="1171"/>
      <c r="S618" s="1171" t="s">
        <v>2137</v>
      </c>
      <c r="T618" s="1170"/>
      <c r="U618" s="1170"/>
    </row>
    <row r="619" spans="1:21">
      <c r="A619" s="1083"/>
      <c r="B619" s="449" t="s">
        <v>1726</v>
      </c>
      <c r="C619" s="1083"/>
      <c r="D619" s="1083"/>
      <c r="E619" s="1083"/>
      <c r="F619" s="1083"/>
      <c r="G619" s="1083"/>
      <c r="H619" s="1083"/>
      <c r="I619" s="1083"/>
      <c r="J619" s="1083"/>
      <c r="K619" s="464">
        <f t="shared" si="10"/>
        <v>0</v>
      </c>
      <c r="N619" s="1170"/>
      <c r="O619" s="1171" t="s">
        <v>2138</v>
      </c>
      <c r="P619" s="1171"/>
      <c r="Q619" s="1171" t="s">
        <v>2139</v>
      </c>
      <c r="R619" s="1171"/>
      <c r="S619" s="1171" t="s">
        <v>2140</v>
      </c>
      <c r="T619" s="1170"/>
      <c r="U619" s="1170"/>
    </row>
    <row r="620" spans="1:21">
      <c r="A620" s="1083"/>
      <c r="B620" s="449" t="s">
        <v>1726</v>
      </c>
      <c r="C620" s="1083"/>
      <c r="D620" s="1083"/>
      <c r="E620" s="1083"/>
      <c r="F620" s="1083"/>
      <c r="G620" s="1083"/>
      <c r="H620" s="1083"/>
      <c r="I620" s="1083"/>
      <c r="J620" s="1083"/>
      <c r="K620" s="464">
        <f t="shared" si="10"/>
        <v>0</v>
      </c>
      <c r="N620" s="1170"/>
      <c r="O620" s="1171" t="s">
        <v>2138</v>
      </c>
      <c r="P620" s="1171"/>
      <c r="Q620" s="1171" t="s">
        <v>2139</v>
      </c>
      <c r="R620" s="1171"/>
      <c r="S620" s="1171" t="s">
        <v>2141</v>
      </c>
      <c r="T620" s="1170"/>
      <c r="U620" s="1170"/>
    </row>
    <row r="621" spans="1:21">
      <c r="A621" s="1083"/>
      <c r="B621" s="449" t="s">
        <v>1726</v>
      </c>
      <c r="C621" s="1083"/>
      <c r="D621" s="1083"/>
      <c r="E621" s="1083"/>
      <c r="F621" s="1083"/>
      <c r="G621" s="1083"/>
      <c r="H621" s="1083"/>
      <c r="I621" s="1083"/>
      <c r="J621" s="1083"/>
      <c r="K621" s="464">
        <f t="shared" si="10"/>
        <v>0</v>
      </c>
      <c r="N621" s="1170"/>
      <c r="O621" s="1171" t="s">
        <v>2138</v>
      </c>
      <c r="P621" s="1171"/>
      <c r="Q621" s="1171" t="s">
        <v>2139</v>
      </c>
      <c r="R621" s="1171"/>
      <c r="S621" s="1171" t="s">
        <v>2141</v>
      </c>
      <c r="T621" s="1170"/>
      <c r="U621" s="1170"/>
    </row>
    <row r="622" spans="1:21">
      <c r="A622" s="1083"/>
      <c r="B622" s="449" t="s">
        <v>1726</v>
      </c>
      <c r="C622" s="1083"/>
      <c r="D622" s="1083"/>
      <c r="E622" s="1083"/>
      <c r="F622" s="1083"/>
      <c r="G622" s="1083"/>
      <c r="H622" s="1083"/>
      <c r="I622" s="1083"/>
      <c r="J622" s="1083"/>
      <c r="K622" s="464">
        <f t="shared" si="10"/>
        <v>0</v>
      </c>
      <c r="N622" s="1170"/>
      <c r="O622" s="1171" t="s">
        <v>2138</v>
      </c>
      <c r="P622" s="1171"/>
      <c r="Q622" s="1171" t="s">
        <v>2139</v>
      </c>
      <c r="R622" s="1171"/>
      <c r="S622" s="1171" t="s">
        <v>2141</v>
      </c>
      <c r="T622" s="1170"/>
      <c r="U622" s="1170"/>
    </row>
    <row r="623" spans="1:21">
      <c r="A623" s="1083"/>
      <c r="B623" s="449" t="s">
        <v>1726</v>
      </c>
      <c r="C623" s="1083"/>
      <c r="D623" s="1083"/>
      <c r="E623" s="1083"/>
      <c r="F623" s="1083"/>
      <c r="G623" s="1083"/>
      <c r="H623" s="1083"/>
      <c r="I623" s="1083"/>
      <c r="J623" s="1083"/>
      <c r="K623" s="464">
        <f t="shared" si="10"/>
        <v>0</v>
      </c>
      <c r="N623" s="1170"/>
      <c r="O623" s="1171" t="s">
        <v>2138</v>
      </c>
      <c r="P623" s="1171"/>
      <c r="Q623" s="1171" t="s">
        <v>2139</v>
      </c>
      <c r="R623" s="1171"/>
      <c r="S623" s="1171" t="s">
        <v>2141</v>
      </c>
      <c r="T623" s="1170"/>
      <c r="U623" s="1170"/>
    </row>
    <row r="624" spans="1:21">
      <c r="A624" s="1083"/>
      <c r="B624" s="449" t="s">
        <v>1726</v>
      </c>
      <c r="C624" s="1083"/>
      <c r="D624" s="1083"/>
      <c r="E624" s="1083"/>
      <c r="F624" s="1083"/>
      <c r="G624" s="1083"/>
      <c r="H624" s="1083"/>
      <c r="I624" s="1083"/>
      <c r="J624" s="1083"/>
      <c r="K624" s="464">
        <f t="shared" si="10"/>
        <v>0</v>
      </c>
      <c r="N624" s="1170"/>
      <c r="O624" s="1171" t="s">
        <v>2138</v>
      </c>
      <c r="P624" s="1171"/>
      <c r="Q624" s="1171" t="s">
        <v>2139</v>
      </c>
      <c r="R624" s="1171"/>
      <c r="S624" s="1171" t="s">
        <v>2141</v>
      </c>
      <c r="T624" s="1170"/>
      <c r="U624" s="1170"/>
    </row>
    <row r="625" spans="1:21">
      <c r="A625" s="1083"/>
      <c r="B625" s="449" t="s">
        <v>1726</v>
      </c>
      <c r="C625" s="1083"/>
      <c r="D625" s="1083"/>
      <c r="E625" s="1083"/>
      <c r="F625" s="1083"/>
      <c r="G625" s="1083"/>
      <c r="H625" s="1083"/>
      <c r="I625" s="1083"/>
      <c r="J625" s="1083"/>
      <c r="K625" s="464">
        <f t="shared" si="10"/>
        <v>0</v>
      </c>
      <c r="N625" s="1170"/>
      <c r="O625" s="1171" t="s">
        <v>2138</v>
      </c>
      <c r="P625" s="1171"/>
      <c r="Q625" s="1171" t="s">
        <v>2139</v>
      </c>
      <c r="R625" s="1171"/>
      <c r="S625" s="1171" t="s">
        <v>2141</v>
      </c>
      <c r="T625" s="1170"/>
      <c r="U625" s="1170"/>
    </row>
    <row r="626" spans="1:21">
      <c r="A626" s="1083"/>
      <c r="B626" s="449" t="s">
        <v>1726</v>
      </c>
      <c r="C626" s="1083"/>
      <c r="D626" s="1083"/>
      <c r="E626" s="1083"/>
      <c r="F626" s="1083"/>
      <c r="G626" s="1083"/>
      <c r="H626" s="1083"/>
      <c r="I626" s="1083"/>
      <c r="J626" s="1083"/>
      <c r="K626" s="464">
        <f t="shared" si="10"/>
        <v>0</v>
      </c>
      <c r="N626" s="1170"/>
      <c r="O626" s="1171" t="s">
        <v>2138</v>
      </c>
      <c r="P626" s="1171"/>
      <c r="Q626" s="1171" t="s">
        <v>2139</v>
      </c>
      <c r="R626" s="1171"/>
      <c r="S626" s="1171" t="s">
        <v>2141</v>
      </c>
      <c r="T626" s="1170"/>
      <c r="U626" s="1170"/>
    </row>
    <row r="627" spans="1:21">
      <c r="A627" s="1083"/>
      <c r="B627" s="449" t="s">
        <v>1726</v>
      </c>
      <c r="C627" s="1083"/>
      <c r="D627" s="1083"/>
      <c r="E627" s="1083"/>
      <c r="F627" s="1083"/>
      <c r="G627" s="1083"/>
      <c r="H627" s="1083"/>
      <c r="I627" s="1083"/>
      <c r="J627" s="1083"/>
      <c r="K627" s="464">
        <f t="shared" si="10"/>
        <v>0</v>
      </c>
      <c r="N627" s="1170"/>
      <c r="O627" s="1171" t="s">
        <v>2138</v>
      </c>
      <c r="P627" s="1171"/>
      <c r="Q627" s="1171" t="s">
        <v>2139</v>
      </c>
      <c r="R627" s="1171"/>
      <c r="S627" s="1171" t="s">
        <v>2141</v>
      </c>
      <c r="T627" s="1170"/>
      <c r="U627" s="1170"/>
    </row>
    <row r="628" spans="1:21">
      <c r="A628" s="1083"/>
      <c r="B628" s="449" t="s">
        <v>1726</v>
      </c>
      <c r="C628" s="1083"/>
      <c r="D628" s="1083"/>
      <c r="E628" s="1083"/>
      <c r="F628" s="1083"/>
      <c r="G628" s="1083"/>
      <c r="H628" s="1083"/>
      <c r="I628" s="1083"/>
      <c r="J628" s="1083"/>
      <c r="K628" s="464">
        <f t="shared" si="10"/>
        <v>0</v>
      </c>
      <c r="N628" s="1170"/>
      <c r="O628" s="1171" t="s">
        <v>2138</v>
      </c>
      <c r="P628" s="1171"/>
      <c r="Q628" s="1171" t="s">
        <v>2139</v>
      </c>
      <c r="R628" s="1171"/>
      <c r="S628" s="1171" t="s">
        <v>2141</v>
      </c>
      <c r="T628" s="1170"/>
      <c r="U628" s="1170"/>
    </row>
    <row r="629" spans="1:21">
      <c r="A629" s="1083"/>
      <c r="B629" s="449" t="s">
        <v>1726</v>
      </c>
      <c r="C629" s="1083"/>
      <c r="D629" s="1083"/>
      <c r="E629" s="1083"/>
      <c r="F629" s="1083"/>
      <c r="G629" s="1083"/>
      <c r="H629" s="1083"/>
      <c r="I629" s="1083"/>
      <c r="J629" s="1083"/>
      <c r="K629" s="464">
        <f t="shared" si="10"/>
        <v>0</v>
      </c>
      <c r="N629" s="1170"/>
      <c r="O629" s="1171" t="s">
        <v>2138</v>
      </c>
      <c r="P629" s="1171"/>
      <c r="Q629" s="1171" t="s">
        <v>2139</v>
      </c>
      <c r="R629" s="1171"/>
      <c r="S629" s="1171" t="s">
        <v>2141</v>
      </c>
      <c r="T629" s="1170"/>
      <c r="U629" s="1170"/>
    </row>
    <row r="630" spans="1:21">
      <c r="A630" s="1083"/>
      <c r="B630" s="449" t="s">
        <v>1726</v>
      </c>
      <c r="C630" s="1083"/>
      <c r="D630" s="1083"/>
      <c r="E630" s="1083"/>
      <c r="F630" s="1083"/>
      <c r="G630" s="1083"/>
      <c r="H630" s="1083"/>
      <c r="I630" s="1083"/>
      <c r="J630" s="1083"/>
      <c r="K630" s="464">
        <f t="shared" si="10"/>
        <v>0</v>
      </c>
      <c r="N630" s="1170"/>
      <c r="O630" s="1171" t="s">
        <v>2138</v>
      </c>
      <c r="P630" s="1171"/>
      <c r="Q630" s="1171" t="s">
        <v>2139</v>
      </c>
      <c r="R630" s="1171"/>
      <c r="S630" s="1171" t="s">
        <v>2141</v>
      </c>
      <c r="T630" s="1170"/>
      <c r="U630" s="1170"/>
    </row>
    <row r="631" spans="1:21">
      <c r="A631" s="1083"/>
      <c r="B631" s="449" t="s">
        <v>1726</v>
      </c>
      <c r="C631" s="1083"/>
      <c r="D631" s="1083"/>
      <c r="E631" s="1083"/>
      <c r="F631" s="1083"/>
      <c r="G631" s="1083"/>
      <c r="H631" s="1083"/>
      <c r="I631" s="1083"/>
      <c r="J631" s="1083"/>
      <c r="K631" s="464">
        <f t="shared" si="10"/>
        <v>0</v>
      </c>
      <c r="N631" s="1170"/>
      <c r="O631" s="1171" t="s">
        <v>2138</v>
      </c>
      <c r="P631" s="1171"/>
      <c r="Q631" s="1171" t="s">
        <v>2139</v>
      </c>
      <c r="R631" s="1171"/>
      <c r="S631" s="1171" t="s">
        <v>2141</v>
      </c>
      <c r="T631" s="1170"/>
      <c r="U631" s="1170"/>
    </row>
    <row r="632" spans="1:21">
      <c r="A632" s="1083"/>
      <c r="B632" s="449" t="s">
        <v>1726</v>
      </c>
      <c r="C632" s="1083"/>
      <c r="D632" s="1083"/>
      <c r="E632" s="1083"/>
      <c r="F632" s="1083"/>
      <c r="G632" s="1083"/>
      <c r="H632" s="1083"/>
      <c r="I632" s="1083"/>
      <c r="J632" s="1083"/>
      <c r="K632" s="464">
        <f t="shared" si="10"/>
        <v>0</v>
      </c>
      <c r="N632" s="1170"/>
      <c r="O632" s="1171" t="s">
        <v>2138</v>
      </c>
      <c r="P632" s="1171"/>
      <c r="Q632" s="1171" t="s">
        <v>2139</v>
      </c>
      <c r="R632" s="1171"/>
      <c r="S632" s="1171" t="s">
        <v>2141</v>
      </c>
      <c r="T632" s="1170"/>
      <c r="U632" s="1170"/>
    </row>
    <row r="633" spans="1:21">
      <c r="A633" s="1083"/>
      <c r="B633" s="449" t="s">
        <v>1726</v>
      </c>
      <c r="C633" s="1083"/>
      <c r="D633" s="1083"/>
      <c r="E633" s="1083"/>
      <c r="F633" s="1083"/>
      <c r="G633" s="1083"/>
      <c r="H633" s="1083"/>
      <c r="I633" s="1083"/>
      <c r="J633" s="1083"/>
      <c r="K633" s="464">
        <f t="shared" si="10"/>
        <v>0</v>
      </c>
      <c r="N633" s="1170"/>
      <c r="O633" s="1171" t="s">
        <v>2138</v>
      </c>
      <c r="P633" s="1171"/>
      <c r="Q633" s="1171" t="s">
        <v>2139</v>
      </c>
      <c r="R633" s="1171"/>
      <c r="S633" s="1171" t="s">
        <v>2141</v>
      </c>
      <c r="T633" s="1170"/>
      <c r="U633" s="1170"/>
    </row>
    <row r="634" spans="1:21">
      <c r="A634" s="1083"/>
      <c r="B634" s="449" t="s">
        <v>1726</v>
      </c>
      <c r="C634" s="1083"/>
      <c r="D634" s="1083"/>
      <c r="E634" s="1083"/>
      <c r="F634" s="1083"/>
      <c r="G634" s="1083"/>
      <c r="H634" s="1083"/>
      <c r="I634" s="1083"/>
      <c r="J634" s="1083"/>
      <c r="K634" s="464">
        <f t="shared" si="10"/>
        <v>0</v>
      </c>
      <c r="N634" s="1170"/>
      <c r="O634" s="1171" t="s">
        <v>2138</v>
      </c>
      <c r="P634" s="1171"/>
      <c r="Q634" s="1171" t="s">
        <v>2142</v>
      </c>
      <c r="R634" s="1171"/>
      <c r="S634" s="1171" t="s">
        <v>2143</v>
      </c>
      <c r="T634" s="1170"/>
      <c r="U634" s="1170"/>
    </row>
    <row r="635" spans="1:21">
      <c r="A635" s="1083"/>
      <c r="B635" s="449" t="s">
        <v>1726</v>
      </c>
      <c r="C635" s="1083"/>
      <c r="D635" s="1083"/>
      <c r="E635" s="1083"/>
      <c r="F635" s="1083"/>
      <c r="G635" s="1083"/>
      <c r="H635" s="1083"/>
      <c r="I635" s="1083"/>
      <c r="J635" s="1083"/>
      <c r="K635" s="464">
        <f t="shared" si="10"/>
        <v>0</v>
      </c>
      <c r="N635" s="1170"/>
      <c r="O635" s="1171" t="s">
        <v>2138</v>
      </c>
      <c r="P635" s="1171"/>
      <c r="Q635" s="1171" t="s">
        <v>2144</v>
      </c>
      <c r="R635" s="1171"/>
      <c r="S635" s="1171" t="s">
        <v>2145</v>
      </c>
      <c r="T635" s="1170"/>
      <c r="U635" s="1170"/>
    </row>
    <row r="636" spans="1:21">
      <c r="A636" s="1083"/>
      <c r="B636" s="449" t="s">
        <v>1726</v>
      </c>
      <c r="C636" s="1083"/>
      <c r="D636" s="1083"/>
      <c r="E636" s="1083"/>
      <c r="F636" s="1083"/>
      <c r="G636" s="1083"/>
      <c r="H636" s="1083"/>
      <c r="I636" s="1083"/>
      <c r="J636" s="1083"/>
      <c r="K636" s="464">
        <f t="shared" si="10"/>
        <v>0</v>
      </c>
      <c r="N636" s="1170"/>
      <c r="O636" s="1171" t="s">
        <v>2138</v>
      </c>
      <c r="P636" s="1171"/>
      <c r="Q636" s="1171" t="s">
        <v>2144</v>
      </c>
      <c r="R636" s="1171"/>
      <c r="S636" s="1171" t="s">
        <v>2145</v>
      </c>
      <c r="T636" s="1170"/>
      <c r="U636" s="1170"/>
    </row>
    <row r="637" spans="1:21">
      <c r="A637" s="1083"/>
      <c r="B637" s="449" t="s">
        <v>1726</v>
      </c>
      <c r="C637" s="1083"/>
      <c r="D637" s="1083"/>
      <c r="E637" s="1083"/>
      <c r="F637" s="1083"/>
      <c r="G637" s="1083"/>
      <c r="H637" s="1083"/>
      <c r="I637" s="1083"/>
      <c r="J637" s="1083"/>
      <c r="K637" s="464">
        <f t="shared" si="10"/>
        <v>0</v>
      </c>
      <c r="N637" s="1170"/>
      <c r="O637" s="1171" t="s">
        <v>2138</v>
      </c>
      <c r="P637" s="1171"/>
      <c r="Q637" s="1171" t="s">
        <v>2144</v>
      </c>
      <c r="R637" s="1171"/>
      <c r="S637" s="1171" t="s">
        <v>2145</v>
      </c>
      <c r="T637" s="1170"/>
      <c r="U637" s="1170"/>
    </row>
    <row r="638" spans="1:21">
      <c r="A638" s="1083"/>
      <c r="B638" s="449" t="s">
        <v>1726</v>
      </c>
      <c r="C638" s="1083"/>
      <c r="D638" s="1083"/>
      <c r="E638" s="1083"/>
      <c r="F638" s="1083"/>
      <c r="G638" s="1083"/>
      <c r="H638" s="1083"/>
      <c r="I638" s="1083"/>
      <c r="J638" s="1083"/>
      <c r="K638" s="464">
        <f t="shared" si="10"/>
        <v>0</v>
      </c>
      <c r="N638" s="1170"/>
      <c r="O638" s="1171" t="s">
        <v>2138</v>
      </c>
      <c r="P638" s="1171"/>
      <c r="Q638" s="1171" t="s">
        <v>2144</v>
      </c>
      <c r="R638" s="1171"/>
      <c r="S638" s="1171" t="s">
        <v>2145</v>
      </c>
      <c r="T638" s="1170"/>
      <c r="U638" s="1170"/>
    </row>
    <row r="639" spans="1:21">
      <c r="A639" s="1083"/>
      <c r="B639" s="449" t="s">
        <v>1726</v>
      </c>
      <c r="C639" s="1083"/>
      <c r="D639" s="1083"/>
      <c r="E639" s="1083"/>
      <c r="F639" s="1083"/>
      <c r="G639" s="1083"/>
      <c r="H639" s="1083"/>
      <c r="I639" s="1083"/>
      <c r="J639" s="1083"/>
      <c r="K639" s="464">
        <f t="shared" si="10"/>
        <v>0</v>
      </c>
      <c r="N639" s="1170"/>
      <c r="O639" s="1171" t="s">
        <v>2138</v>
      </c>
      <c r="P639" s="1171"/>
      <c r="Q639" s="1171" t="s">
        <v>2144</v>
      </c>
      <c r="R639" s="1171"/>
      <c r="S639" s="1171" t="s">
        <v>2145</v>
      </c>
      <c r="T639" s="1170"/>
      <c r="U639" s="1170"/>
    </row>
    <row r="640" spans="1:21">
      <c r="A640" s="1083"/>
      <c r="B640" s="449" t="s">
        <v>1726</v>
      </c>
      <c r="C640" s="1083"/>
      <c r="D640" s="1083"/>
      <c r="E640" s="1083"/>
      <c r="F640" s="1083"/>
      <c r="G640" s="1083"/>
      <c r="H640" s="1083"/>
      <c r="I640" s="1083"/>
      <c r="J640" s="1083"/>
      <c r="K640" s="464">
        <f t="shared" si="10"/>
        <v>0</v>
      </c>
      <c r="N640" s="1170"/>
      <c r="O640" s="1171" t="s">
        <v>2138</v>
      </c>
      <c r="P640" s="1171"/>
      <c r="Q640" s="1171" t="s">
        <v>2144</v>
      </c>
      <c r="R640" s="1171"/>
      <c r="S640" s="1171" t="s">
        <v>2145</v>
      </c>
      <c r="T640" s="1170"/>
      <c r="U640" s="1170"/>
    </row>
    <row r="641" spans="1:21">
      <c r="A641" s="1083"/>
      <c r="B641" s="449" t="s">
        <v>1726</v>
      </c>
      <c r="C641" s="1083"/>
      <c r="D641" s="1083"/>
      <c r="E641" s="1083"/>
      <c r="F641" s="1083"/>
      <c r="G641" s="1083"/>
      <c r="H641" s="1083"/>
      <c r="I641" s="1083"/>
      <c r="J641" s="1083"/>
      <c r="K641" s="464">
        <f t="shared" si="10"/>
        <v>0</v>
      </c>
      <c r="N641" s="1170"/>
      <c r="O641" s="1171" t="s">
        <v>2138</v>
      </c>
      <c r="P641" s="1171"/>
      <c r="Q641" s="1171" t="s">
        <v>2144</v>
      </c>
      <c r="R641" s="1171"/>
      <c r="S641" s="1171" t="s">
        <v>2146</v>
      </c>
      <c r="T641" s="1170"/>
      <c r="U641" s="1170"/>
    </row>
    <row r="642" spans="1:21">
      <c r="A642" s="1083"/>
      <c r="B642" s="449" t="s">
        <v>1726</v>
      </c>
      <c r="C642" s="1083"/>
      <c r="D642" s="1083"/>
      <c r="E642" s="1083"/>
      <c r="F642" s="1083"/>
      <c r="G642" s="1083"/>
      <c r="H642" s="1083"/>
      <c r="I642" s="1083"/>
      <c r="J642" s="1083"/>
      <c r="K642" s="464">
        <f t="shared" si="10"/>
        <v>0</v>
      </c>
      <c r="N642" s="1170"/>
      <c r="O642" s="1171" t="s">
        <v>2138</v>
      </c>
      <c r="P642" s="1171"/>
      <c r="Q642" s="1171" t="s">
        <v>2144</v>
      </c>
      <c r="R642" s="1171"/>
      <c r="S642" s="1171" t="s">
        <v>2147</v>
      </c>
      <c r="T642" s="1170"/>
      <c r="U642" s="1170"/>
    </row>
    <row r="643" spans="1:21">
      <c r="A643" s="1083"/>
      <c r="B643" s="449" t="s">
        <v>1726</v>
      </c>
      <c r="C643" s="1083"/>
      <c r="D643" s="1083"/>
      <c r="E643" s="1083"/>
      <c r="F643" s="1083"/>
      <c r="G643" s="1083"/>
      <c r="H643" s="1083"/>
      <c r="I643" s="1083"/>
      <c r="J643" s="1083"/>
      <c r="K643" s="464">
        <f t="shared" si="10"/>
        <v>0</v>
      </c>
      <c r="N643" s="1170"/>
      <c r="O643" s="1171" t="s">
        <v>2138</v>
      </c>
      <c r="P643" s="1171"/>
      <c r="Q643" s="1171" t="s">
        <v>2144</v>
      </c>
      <c r="R643" s="1171"/>
      <c r="S643" s="1171" t="s">
        <v>2147</v>
      </c>
      <c r="T643" s="1170"/>
      <c r="U643" s="1170"/>
    </row>
    <row r="644" spans="1:21">
      <c r="A644" s="1083"/>
      <c r="B644" s="449" t="s">
        <v>1726</v>
      </c>
      <c r="C644" s="1083"/>
      <c r="D644" s="1083"/>
      <c r="E644" s="1083"/>
      <c r="F644" s="1083"/>
      <c r="G644" s="1083"/>
      <c r="H644" s="1083"/>
      <c r="I644" s="1083"/>
      <c r="J644" s="1083"/>
      <c r="K644" s="464">
        <f t="shared" si="10"/>
        <v>0</v>
      </c>
      <c r="N644" s="1170"/>
      <c r="O644" s="1171" t="s">
        <v>2138</v>
      </c>
      <c r="P644" s="1171"/>
      <c r="Q644" s="1171" t="s">
        <v>2144</v>
      </c>
      <c r="R644" s="1171"/>
      <c r="S644" s="1171" t="s">
        <v>2147</v>
      </c>
      <c r="T644" s="1170"/>
      <c r="U644" s="1170"/>
    </row>
    <row r="645" spans="1:21">
      <c r="A645" s="1083"/>
      <c r="B645" s="449" t="s">
        <v>1726</v>
      </c>
      <c r="C645" s="1083"/>
      <c r="D645" s="1083"/>
      <c r="E645" s="1083"/>
      <c r="F645" s="1083"/>
      <c r="G645" s="1083"/>
      <c r="H645" s="1083"/>
      <c r="I645" s="1083"/>
      <c r="J645" s="1083"/>
      <c r="K645" s="464">
        <f t="shared" si="10"/>
        <v>0</v>
      </c>
      <c r="N645" s="1170"/>
      <c r="O645" s="1171" t="s">
        <v>2138</v>
      </c>
      <c r="P645" s="1171"/>
      <c r="Q645" s="1171" t="s">
        <v>2144</v>
      </c>
      <c r="R645" s="1171"/>
      <c r="S645" s="1171" t="s">
        <v>2147</v>
      </c>
      <c r="T645" s="1170"/>
      <c r="U645" s="1170"/>
    </row>
    <row r="646" spans="1:21">
      <c r="A646" s="1083"/>
      <c r="B646" s="449" t="s">
        <v>1726</v>
      </c>
      <c r="C646" s="1083"/>
      <c r="D646" s="1083"/>
      <c r="E646" s="1083"/>
      <c r="F646" s="1083"/>
      <c r="G646" s="1083"/>
      <c r="H646" s="1083"/>
      <c r="I646" s="1083"/>
      <c r="J646" s="1083"/>
      <c r="K646" s="464">
        <f t="shared" si="10"/>
        <v>0</v>
      </c>
      <c r="N646" s="1170"/>
      <c r="O646" s="1171" t="s">
        <v>2138</v>
      </c>
      <c r="P646" s="1171"/>
      <c r="Q646" s="1171" t="s">
        <v>2144</v>
      </c>
      <c r="R646" s="1171"/>
      <c r="S646" s="1171" t="s">
        <v>2147</v>
      </c>
      <c r="T646" s="1170"/>
      <c r="U646" s="1170"/>
    </row>
    <row r="647" spans="1:21">
      <c r="A647" s="1083"/>
      <c r="B647" s="449" t="s">
        <v>1726</v>
      </c>
      <c r="C647" s="1083"/>
      <c r="D647" s="1083"/>
      <c r="E647" s="1083"/>
      <c r="F647" s="1083"/>
      <c r="G647" s="1083"/>
      <c r="H647" s="1083"/>
      <c r="I647" s="1083"/>
      <c r="J647" s="1083"/>
      <c r="K647" s="464">
        <f t="shared" si="10"/>
        <v>0</v>
      </c>
      <c r="N647" s="1170"/>
      <c r="O647" s="1171" t="s">
        <v>2138</v>
      </c>
      <c r="P647" s="1171"/>
      <c r="Q647" s="1171" t="s">
        <v>2144</v>
      </c>
      <c r="R647" s="1171"/>
      <c r="S647" s="1171" t="s">
        <v>2147</v>
      </c>
      <c r="T647" s="1170"/>
      <c r="U647" s="1170"/>
    </row>
    <row r="648" spans="1:21">
      <c r="A648" s="1083"/>
      <c r="B648" s="449" t="s">
        <v>1726</v>
      </c>
      <c r="C648" s="1083"/>
      <c r="D648" s="1083"/>
      <c r="E648" s="1083"/>
      <c r="F648" s="1083"/>
      <c r="G648" s="1083"/>
      <c r="H648" s="1083"/>
      <c r="I648" s="1083"/>
      <c r="J648" s="1083"/>
      <c r="K648" s="464">
        <f t="shared" si="10"/>
        <v>0</v>
      </c>
      <c r="N648" s="1170"/>
      <c r="O648" s="1171" t="s">
        <v>2138</v>
      </c>
      <c r="P648" s="1171"/>
      <c r="Q648" s="1171" t="s">
        <v>2148</v>
      </c>
      <c r="R648" s="1171"/>
      <c r="S648" s="1171" t="s">
        <v>2149</v>
      </c>
      <c r="T648" s="1170"/>
      <c r="U648" s="1170"/>
    </row>
    <row r="649" spans="1:21">
      <c r="A649" s="1083"/>
      <c r="B649" s="449" t="s">
        <v>1726</v>
      </c>
      <c r="C649" s="1083"/>
      <c r="D649" s="1083"/>
      <c r="E649" s="1083"/>
      <c r="F649" s="1083"/>
      <c r="G649" s="1083"/>
      <c r="H649" s="1083"/>
      <c r="I649" s="1083"/>
      <c r="J649" s="1083"/>
      <c r="K649" s="464">
        <f t="shared" si="10"/>
        <v>0</v>
      </c>
      <c r="N649" s="1170"/>
      <c r="O649" s="1171" t="s">
        <v>2138</v>
      </c>
      <c r="P649" s="1171"/>
      <c r="Q649" s="1171" t="s">
        <v>2150</v>
      </c>
      <c r="R649" s="1171"/>
      <c r="S649" s="1171" t="s">
        <v>2151</v>
      </c>
      <c r="T649" s="1170"/>
      <c r="U649" s="1170"/>
    </row>
    <row r="650" spans="1:21">
      <c r="A650" s="1083"/>
      <c r="B650" s="449" t="s">
        <v>1726</v>
      </c>
      <c r="C650" s="1083"/>
      <c r="D650" s="1083"/>
      <c r="E650" s="1083"/>
      <c r="F650" s="1083"/>
      <c r="G650" s="1083"/>
      <c r="H650" s="1083"/>
      <c r="I650" s="1083"/>
      <c r="J650" s="1083"/>
      <c r="K650" s="464">
        <f t="shared" si="10"/>
        <v>0</v>
      </c>
      <c r="N650" s="1170"/>
      <c r="O650" s="1171" t="s">
        <v>2138</v>
      </c>
      <c r="P650" s="1171"/>
      <c r="Q650" s="1171" t="s">
        <v>2150</v>
      </c>
      <c r="R650" s="1171"/>
      <c r="S650" s="1171" t="s">
        <v>2151</v>
      </c>
      <c r="T650" s="1170"/>
      <c r="U650" s="1170"/>
    </row>
    <row r="651" spans="1:21">
      <c r="A651" s="1083"/>
      <c r="B651" s="449" t="s">
        <v>1726</v>
      </c>
      <c r="C651" s="1083"/>
      <c r="D651" s="1083"/>
      <c r="E651" s="1083"/>
      <c r="F651" s="1083"/>
      <c r="G651" s="1083"/>
      <c r="H651" s="1083"/>
      <c r="I651" s="1083"/>
      <c r="J651" s="1083"/>
      <c r="K651" s="464">
        <f t="shared" si="10"/>
        <v>0</v>
      </c>
      <c r="N651" s="1170"/>
      <c r="O651" s="1171" t="s">
        <v>2138</v>
      </c>
      <c r="P651" s="1171"/>
      <c r="Q651" s="1171" t="s">
        <v>2150</v>
      </c>
      <c r="R651" s="1171"/>
      <c r="S651" s="1171" t="s">
        <v>2151</v>
      </c>
      <c r="T651" s="1170"/>
      <c r="U651" s="1170"/>
    </row>
    <row r="652" spans="1:21">
      <c r="A652" s="1083"/>
      <c r="B652" s="449" t="s">
        <v>1726</v>
      </c>
      <c r="C652" s="1083"/>
      <c r="D652" s="1083"/>
      <c r="E652" s="1083"/>
      <c r="F652" s="1083"/>
      <c r="G652" s="1083"/>
      <c r="H652" s="1083"/>
      <c r="I652" s="1083"/>
      <c r="J652" s="1083"/>
      <c r="K652" s="464">
        <f t="shared" si="10"/>
        <v>0</v>
      </c>
      <c r="N652" s="1170"/>
      <c r="O652" s="1171" t="s">
        <v>2138</v>
      </c>
      <c r="P652" s="1171"/>
      <c r="Q652" s="1171" t="s">
        <v>2152</v>
      </c>
      <c r="R652" s="1171"/>
      <c r="S652" s="1171" t="s">
        <v>2153</v>
      </c>
      <c r="T652" s="1170"/>
      <c r="U652" s="1170"/>
    </row>
    <row r="653" spans="1:21">
      <c r="A653" s="1083"/>
      <c r="B653" s="449" t="s">
        <v>1726</v>
      </c>
      <c r="C653" s="1083"/>
      <c r="D653" s="1083"/>
      <c r="E653" s="1083"/>
      <c r="F653" s="1083"/>
      <c r="G653" s="1083"/>
      <c r="H653" s="1083"/>
      <c r="I653" s="1083"/>
      <c r="J653" s="1083"/>
      <c r="K653" s="464">
        <f t="shared" si="10"/>
        <v>0</v>
      </c>
      <c r="N653" s="1170"/>
      <c r="O653" s="1171" t="s">
        <v>2138</v>
      </c>
      <c r="P653" s="1171"/>
      <c r="Q653" s="1171" t="s">
        <v>2152</v>
      </c>
      <c r="R653" s="1171"/>
      <c r="S653" s="1171" t="s">
        <v>2153</v>
      </c>
      <c r="T653" s="1170"/>
      <c r="U653" s="1170"/>
    </row>
    <row r="654" spans="1:21">
      <c r="A654" s="1083"/>
      <c r="B654" s="449" t="s">
        <v>1726</v>
      </c>
      <c r="C654" s="1083"/>
      <c r="D654" s="1083"/>
      <c r="E654" s="1083"/>
      <c r="F654" s="1083"/>
      <c r="G654" s="1083"/>
      <c r="H654" s="1083"/>
      <c r="I654" s="1083"/>
      <c r="J654" s="1083"/>
      <c r="K654" s="464">
        <f t="shared" si="10"/>
        <v>0</v>
      </c>
      <c r="N654" s="1170"/>
      <c r="O654" s="1171" t="s">
        <v>2138</v>
      </c>
      <c r="P654" s="1171"/>
      <c r="Q654" s="1171" t="s">
        <v>2154</v>
      </c>
      <c r="R654" s="1171"/>
      <c r="S654" s="1171" t="s">
        <v>2155</v>
      </c>
      <c r="T654" s="1170"/>
      <c r="U654" s="1170"/>
    </row>
    <row r="655" spans="1:21">
      <c r="A655" s="1083"/>
      <c r="B655" s="449" t="s">
        <v>1726</v>
      </c>
      <c r="C655" s="1083"/>
      <c r="D655" s="1083"/>
      <c r="E655" s="1083"/>
      <c r="F655" s="1083"/>
      <c r="G655" s="1083"/>
      <c r="H655" s="1083"/>
      <c r="I655" s="1083"/>
      <c r="J655" s="1083"/>
      <c r="K655" s="464">
        <f t="shared" ref="K655:K719" si="11">HLOOKUP($A$2,$A$11:$J$5015,ROW()-10,0)</f>
        <v>0</v>
      </c>
      <c r="N655" s="1170"/>
      <c r="O655" s="1171" t="s">
        <v>2138</v>
      </c>
      <c r="P655" s="1171"/>
      <c r="Q655" s="1171" t="s">
        <v>2156</v>
      </c>
      <c r="R655" s="1171"/>
      <c r="S655" s="1171" t="s">
        <v>2157</v>
      </c>
      <c r="T655" s="1170"/>
      <c r="U655" s="1170"/>
    </row>
    <row r="656" spans="1:21">
      <c r="A656" s="1083"/>
      <c r="B656" s="449" t="s">
        <v>1726</v>
      </c>
      <c r="C656" s="1083"/>
      <c r="D656" s="1083"/>
      <c r="E656" s="1083"/>
      <c r="F656" s="1083"/>
      <c r="G656" s="1083"/>
      <c r="H656" s="1083"/>
      <c r="I656" s="1083"/>
      <c r="J656" s="1083"/>
      <c r="K656" s="464">
        <f t="shared" si="11"/>
        <v>0</v>
      </c>
      <c r="N656" s="1170"/>
      <c r="O656" s="1171" t="s">
        <v>2138</v>
      </c>
      <c r="P656" s="1171"/>
      <c r="Q656" s="1171" t="s">
        <v>2156</v>
      </c>
      <c r="R656" s="1171"/>
      <c r="S656" s="1171" t="s">
        <v>2157</v>
      </c>
      <c r="T656" s="1170"/>
      <c r="U656" s="1170"/>
    </row>
    <row r="657" spans="1:21">
      <c r="A657" s="1083"/>
      <c r="B657" s="449" t="s">
        <v>1726</v>
      </c>
      <c r="C657" s="1083"/>
      <c r="D657" s="1083"/>
      <c r="E657" s="1083"/>
      <c r="F657" s="1083"/>
      <c r="G657" s="1083"/>
      <c r="H657" s="1083"/>
      <c r="I657" s="1083"/>
      <c r="J657" s="1083"/>
      <c r="K657" s="464">
        <f t="shared" si="11"/>
        <v>0</v>
      </c>
      <c r="N657" s="1170"/>
      <c r="O657" s="1171" t="s">
        <v>2138</v>
      </c>
      <c r="P657" s="1171"/>
      <c r="Q657" s="1171" t="s">
        <v>2156</v>
      </c>
      <c r="R657" s="1171"/>
      <c r="S657" s="1171" t="s">
        <v>2157</v>
      </c>
      <c r="T657" s="1170"/>
      <c r="U657" s="1170"/>
    </row>
    <row r="658" spans="1:21">
      <c r="A658" s="1083"/>
      <c r="B658" s="449" t="s">
        <v>1726</v>
      </c>
      <c r="C658" s="1083"/>
      <c r="D658" s="1083"/>
      <c r="E658" s="1083"/>
      <c r="F658" s="1083"/>
      <c r="G658" s="1083"/>
      <c r="H658" s="1083"/>
      <c r="I658" s="1083"/>
      <c r="J658" s="1083"/>
      <c r="K658" s="464">
        <f t="shared" si="11"/>
        <v>0</v>
      </c>
      <c r="N658" s="1170"/>
      <c r="O658" s="1171" t="s">
        <v>2138</v>
      </c>
      <c r="P658" s="1171"/>
      <c r="Q658" s="1171" t="s">
        <v>2156</v>
      </c>
      <c r="R658" s="1171"/>
      <c r="S658" s="1171" t="s">
        <v>2157</v>
      </c>
      <c r="T658" s="1170"/>
      <c r="U658" s="1170"/>
    </row>
    <row r="659" spans="1:21">
      <c r="A659" s="1083"/>
      <c r="B659" s="449" t="s">
        <v>1726</v>
      </c>
      <c r="C659" s="1083"/>
      <c r="D659" s="1083"/>
      <c r="E659" s="1083"/>
      <c r="F659" s="1083"/>
      <c r="G659" s="1083"/>
      <c r="H659" s="1083"/>
      <c r="I659" s="1083"/>
      <c r="J659" s="1083"/>
      <c r="K659" s="464">
        <f t="shared" si="11"/>
        <v>0</v>
      </c>
      <c r="N659" s="1170"/>
      <c r="O659" s="1171" t="s">
        <v>2138</v>
      </c>
      <c r="P659" s="1171"/>
      <c r="Q659" s="1171" t="s">
        <v>2156</v>
      </c>
      <c r="R659" s="1171"/>
      <c r="S659" s="1171" t="s">
        <v>2157</v>
      </c>
      <c r="T659" s="1170"/>
      <c r="U659" s="1170"/>
    </row>
    <row r="660" spans="1:21">
      <c r="A660" s="1083"/>
      <c r="B660" s="449" t="s">
        <v>1726</v>
      </c>
      <c r="C660" s="1083"/>
      <c r="D660" s="1083"/>
      <c r="E660" s="1083"/>
      <c r="F660" s="1083"/>
      <c r="G660" s="1083"/>
      <c r="H660" s="1083"/>
      <c r="I660" s="1083"/>
      <c r="J660" s="1083"/>
      <c r="K660" s="464">
        <f t="shared" si="11"/>
        <v>0</v>
      </c>
      <c r="N660" s="1170"/>
      <c r="O660" s="1171" t="s">
        <v>2138</v>
      </c>
      <c r="P660" s="1171"/>
      <c r="Q660" s="1171" t="s">
        <v>2156</v>
      </c>
      <c r="R660" s="1171"/>
      <c r="S660" s="1171" t="s">
        <v>2158</v>
      </c>
      <c r="T660" s="1170"/>
      <c r="U660" s="1170"/>
    </row>
    <row r="661" spans="1:21">
      <c r="A661" s="1083"/>
      <c r="B661" s="449" t="s">
        <v>1726</v>
      </c>
      <c r="C661" s="1083"/>
      <c r="D661" s="1083"/>
      <c r="E661" s="1083"/>
      <c r="F661" s="1083"/>
      <c r="G661" s="1083"/>
      <c r="H661" s="1083"/>
      <c r="I661" s="1083"/>
      <c r="J661" s="1083"/>
      <c r="K661" s="464">
        <f t="shared" si="11"/>
        <v>0</v>
      </c>
      <c r="N661" s="1170"/>
      <c r="O661" s="1171" t="s">
        <v>2138</v>
      </c>
      <c r="P661" s="1171"/>
      <c r="Q661" s="1171" t="s">
        <v>2156</v>
      </c>
      <c r="R661" s="1171"/>
      <c r="S661" s="1171" t="s">
        <v>2159</v>
      </c>
      <c r="T661" s="1170"/>
      <c r="U661" s="1170"/>
    </row>
    <row r="662" spans="1:21">
      <c r="A662" s="1083"/>
      <c r="B662" s="449" t="s">
        <v>1726</v>
      </c>
      <c r="C662" s="1083"/>
      <c r="D662" s="1083"/>
      <c r="E662" s="1083"/>
      <c r="F662" s="1083"/>
      <c r="G662" s="1083"/>
      <c r="H662" s="1083"/>
      <c r="I662" s="1083"/>
      <c r="J662" s="1083"/>
      <c r="K662" s="464">
        <f t="shared" si="11"/>
        <v>0</v>
      </c>
      <c r="N662" s="1170"/>
      <c r="O662" s="1171" t="s">
        <v>2160</v>
      </c>
      <c r="P662" s="1171"/>
      <c r="Q662" s="1171" t="s">
        <v>2106</v>
      </c>
      <c r="R662" s="1171"/>
      <c r="S662" s="1171" t="s">
        <v>2161</v>
      </c>
      <c r="T662" s="1170"/>
      <c r="U662" s="1170"/>
    </row>
    <row r="663" spans="1:21">
      <c r="A663" s="1083"/>
      <c r="B663" s="449" t="s">
        <v>1726</v>
      </c>
      <c r="C663" s="1083"/>
      <c r="D663" s="1083"/>
      <c r="E663" s="1083"/>
      <c r="F663" s="1083"/>
      <c r="G663" s="1083"/>
      <c r="H663" s="1083"/>
      <c r="I663" s="1083"/>
      <c r="J663" s="1083"/>
      <c r="K663" s="464">
        <f t="shared" si="11"/>
        <v>0</v>
      </c>
      <c r="N663" s="1170"/>
      <c r="O663" s="1171" t="s">
        <v>2162</v>
      </c>
      <c r="P663" s="1171"/>
      <c r="Q663" s="1171" t="s">
        <v>2109</v>
      </c>
      <c r="R663" s="1171"/>
      <c r="S663" s="1171" t="s">
        <v>2163</v>
      </c>
      <c r="T663" s="1170"/>
      <c r="U663" s="1170"/>
    </row>
    <row r="664" spans="1:21">
      <c r="A664" s="1083"/>
      <c r="B664" s="449" t="s">
        <v>1726</v>
      </c>
      <c r="C664" s="1083"/>
      <c r="D664" s="1083"/>
      <c r="E664" s="1083"/>
      <c r="F664" s="1083"/>
      <c r="G664" s="1083"/>
      <c r="H664" s="1083"/>
      <c r="I664" s="1083"/>
      <c r="J664" s="1083"/>
      <c r="K664" s="464">
        <f t="shared" si="11"/>
        <v>0</v>
      </c>
      <c r="N664" s="1170"/>
      <c r="O664" s="1171" t="s">
        <v>2164</v>
      </c>
      <c r="P664" s="1171"/>
      <c r="Q664" s="1171" t="s">
        <v>2165</v>
      </c>
      <c r="R664" s="1171"/>
      <c r="S664" s="1171" t="s">
        <v>2166</v>
      </c>
      <c r="T664" s="1170"/>
      <c r="U664" s="1170"/>
    </row>
    <row r="665" spans="1:21">
      <c r="A665" s="1083"/>
      <c r="B665" s="449" t="s">
        <v>1726</v>
      </c>
      <c r="C665" s="1083"/>
      <c r="D665" s="1083"/>
      <c r="E665" s="1083"/>
      <c r="F665" s="1083"/>
      <c r="G665" s="1083"/>
      <c r="H665" s="1083"/>
      <c r="I665" s="1083"/>
      <c r="J665" s="1083"/>
      <c r="K665" s="464">
        <f t="shared" si="11"/>
        <v>0</v>
      </c>
      <c r="N665" s="1170"/>
      <c r="O665" s="1171" t="s">
        <v>1573</v>
      </c>
      <c r="P665" s="1171"/>
      <c r="Q665" s="1171" t="s">
        <v>2167</v>
      </c>
      <c r="R665" s="1171"/>
      <c r="S665" s="1171" t="s">
        <v>2168</v>
      </c>
      <c r="T665" s="1170"/>
      <c r="U665" s="1170"/>
    </row>
    <row r="666" spans="1:21">
      <c r="A666" s="1083"/>
      <c r="B666" s="449" t="s">
        <v>1726</v>
      </c>
      <c r="C666" s="1083"/>
      <c r="D666" s="1083"/>
      <c r="E666" s="1083"/>
      <c r="F666" s="1083"/>
      <c r="G666" s="1083"/>
      <c r="H666" s="1083"/>
      <c r="I666" s="1083"/>
      <c r="J666" s="1083"/>
      <c r="K666" s="464">
        <f t="shared" si="11"/>
        <v>0</v>
      </c>
      <c r="N666" s="1170"/>
      <c r="O666" s="1171" t="s">
        <v>1573</v>
      </c>
      <c r="P666" s="1171"/>
      <c r="Q666" s="1171" t="s">
        <v>2167</v>
      </c>
      <c r="R666" s="1171"/>
      <c r="S666" s="1171" t="s">
        <v>2168</v>
      </c>
      <c r="T666" s="1170"/>
      <c r="U666" s="1170"/>
    </row>
    <row r="667" spans="1:21">
      <c r="A667" s="1083"/>
      <c r="B667" s="449" t="s">
        <v>1726</v>
      </c>
      <c r="C667" s="1083"/>
      <c r="D667" s="1083"/>
      <c r="E667" s="1083"/>
      <c r="F667" s="1083"/>
      <c r="G667" s="1083"/>
      <c r="H667" s="1083"/>
      <c r="I667" s="1083"/>
      <c r="J667" s="1083"/>
      <c r="K667" s="464">
        <f t="shared" si="11"/>
        <v>0</v>
      </c>
      <c r="N667" s="1170"/>
      <c r="O667" s="1171" t="s">
        <v>1573</v>
      </c>
      <c r="P667" s="1171"/>
      <c r="Q667" s="1171" t="s">
        <v>2167</v>
      </c>
      <c r="R667" s="1171"/>
      <c r="S667" s="1171" t="s">
        <v>2168</v>
      </c>
      <c r="T667" s="1170"/>
      <c r="U667" s="1170"/>
    </row>
    <row r="668" spans="1:21">
      <c r="A668" s="1083"/>
      <c r="B668" s="449" t="s">
        <v>1726</v>
      </c>
      <c r="C668" s="1083"/>
      <c r="D668" s="1083"/>
      <c r="E668" s="1083"/>
      <c r="F668" s="1083"/>
      <c r="G668" s="1083"/>
      <c r="H668" s="1083"/>
      <c r="I668" s="1083"/>
      <c r="J668" s="1083"/>
      <c r="K668" s="464">
        <f t="shared" si="11"/>
        <v>0</v>
      </c>
      <c r="N668" s="1170"/>
      <c r="O668" s="1171" t="s">
        <v>1573</v>
      </c>
      <c r="P668" s="1171"/>
      <c r="Q668" s="1171" t="s">
        <v>2167</v>
      </c>
      <c r="R668" s="1171"/>
      <c r="S668" s="1171" t="s">
        <v>2169</v>
      </c>
      <c r="T668" s="1170"/>
      <c r="U668" s="1170"/>
    </row>
    <row r="669" spans="1:21">
      <c r="A669" s="1083"/>
      <c r="B669" s="449" t="s">
        <v>1726</v>
      </c>
      <c r="C669" s="1083"/>
      <c r="D669" s="1083"/>
      <c r="E669" s="1083"/>
      <c r="F669" s="1083"/>
      <c r="G669" s="1083"/>
      <c r="H669" s="1083"/>
      <c r="I669" s="1083"/>
      <c r="J669" s="1083"/>
      <c r="K669" s="464">
        <f t="shared" si="11"/>
        <v>0</v>
      </c>
      <c r="N669" s="1170"/>
      <c r="O669" s="1171" t="s">
        <v>1573</v>
      </c>
      <c r="P669" s="1171"/>
      <c r="Q669" s="1171" t="s">
        <v>2167</v>
      </c>
      <c r="R669" s="1171"/>
      <c r="S669" s="1171" t="s">
        <v>2170</v>
      </c>
      <c r="T669" s="1170"/>
      <c r="U669" s="1170"/>
    </row>
    <row r="670" spans="1:21">
      <c r="A670" s="1083"/>
      <c r="B670" s="449" t="s">
        <v>1726</v>
      </c>
      <c r="C670" s="1083"/>
      <c r="D670" s="1083"/>
      <c r="E670" s="1083"/>
      <c r="F670" s="1083"/>
      <c r="G670" s="1083"/>
      <c r="H670" s="1083"/>
      <c r="I670" s="1083"/>
      <c r="J670" s="1083"/>
      <c r="K670" s="464">
        <f t="shared" si="11"/>
        <v>0</v>
      </c>
      <c r="N670" s="1170"/>
      <c r="O670" s="1171" t="s">
        <v>1573</v>
      </c>
      <c r="P670" s="1171"/>
      <c r="Q670" s="1171" t="s">
        <v>2167</v>
      </c>
      <c r="R670" s="1171"/>
      <c r="S670" s="1171" t="s">
        <v>2170</v>
      </c>
      <c r="T670" s="1170"/>
      <c r="U670" s="1170"/>
    </row>
    <row r="671" spans="1:21">
      <c r="A671" s="1083"/>
      <c r="B671" s="449" t="s">
        <v>1726</v>
      </c>
      <c r="C671" s="1083"/>
      <c r="D671" s="1083"/>
      <c r="E671" s="1083"/>
      <c r="F671" s="1083"/>
      <c r="G671" s="1083"/>
      <c r="H671" s="1083"/>
      <c r="I671" s="1083"/>
      <c r="J671" s="1083"/>
      <c r="K671" s="464">
        <f t="shared" si="11"/>
        <v>0</v>
      </c>
      <c r="N671" s="1170"/>
      <c r="O671" s="1171" t="s">
        <v>1573</v>
      </c>
      <c r="P671" s="1171"/>
      <c r="Q671" s="1171" t="s">
        <v>2167</v>
      </c>
      <c r="R671" s="1171"/>
      <c r="S671" s="1171" t="s">
        <v>2170</v>
      </c>
      <c r="T671" s="1170"/>
      <c r="U671" s="1170"/>
    </row>
    <row r="672" spans="1:21">
      <c r="A672" s="1083"/>
      <c r="B672" s="449" t="s">
        <v>1726</v>
      </c>
      <c r="C672" s="1083"/>
      <c r="D672" s="1083"/>
      <c r="E672" s="1083"/>
      <c r="F672" s="1083"/>
      <c r="G672" s="1083"/>
      <c r="H672" s="1083"/>
      <c r="I672" s="1083"/>
      <c r="J672" s="1083"/>
      <c r="K672" s="464">
        <f t="shared" si="11"/>
        <v>0</v>
      </c>
      <c r="N672" s="1170"/>
      <c r="O672" s="1171" t="s">
        <v>1573</v>
      </c>
      <c r="P672" s="1171"/>
      <c r="Q672" s="1171" t="s">
        <v>2167</v>
      </c>
      <c r="R672" s="1171"/>
      <c r="S672" s="1171" t="s">
        <v>2171</v>
      </c>
      <c r="T672" s="1170"/>
      <c r="U672" s="1170"/>
    </row>
    <row r="673" spans="1:21">
      <c r="A673" s="1083"/>
      <c r="B673" s="449" t="s">
        <v>1726</v>
      </c>
      <c r="C673" s="1083"/>
      <c r="D673" s="1083"/>
      <c r="E673" s="1083"/>
      <c r="F673" s="1083"/>
      <c r="G673" s="1083"/>
      <c r="H673" s="1083"/>
      <c r="I673" s="1083"/>
      <c r="J673" s="1083"/>
      <c r="K673" s="464">
        <f t="shared" si="11"/>
        <v>0</v>
      </c>
      <c r="N673" s="1170"/>
      <c r="O673" s="1171" t="s">
        <v>1573</v>
      </c>
      <c r="P673" s="1171"/>
      <c r="Q673" s="1171" t="s">
        <v>2167</v>
      </c>
      <c r="R673" s="1171"/>
      <c r="S673" s="1171" t="s">
        <v>2172</v>
      </c>
      <c r="T673" s="1170"/>
      <c r="U673" s="1170"/>
    </row>
    <row r="674" spans="1:21">
      <c r="A674" s="1083"/>
      <c r="B674" s="449" t="s">
        <v>1726</v>
      </c>
      <c r="C674" s="1083"/>
      <c r="D674" s="1083"/>
      <c r="E674" s="1083"/>
      <c r="F674" s="1083"/>
      <c r="G674" s="1083"/>
      <c r="H674" s="1083"/>
      <c r="I674" s="1083"/>
      <c r="J674" s="1083"/>
      <c r="K674" s="464">
        <f t="shared" si="11"/>
        <v>0</v>
      </c>
      <c r="N674" s="1170"/>
      <c r="O674" s="1171" t="s">
        <v>1573</v>
      </c>
      <c r="P674" s="1171"/>
      <c r="Q674" s="1171" t="s">
        <v>2167</v>
      </c>
      <c r="R674" s="1171"/>
      <c r="S674" s="1171" t="s">
        <v>2172</v>
      </c>
      <c r="T674" s="1170"/>
      <c r="U674" s="1170"/>
    </row>
    <row r="675" spans="1:21">
      <c r="A675" s="1083"/>
      <c r="B675" s="449" t="s">
        <v>1726</v>
      </c>
      <c r="C675" s="1083"/>
      <c r="D675" s="1083"/>
      <c r="E675" s="1083"/>
      <c r="F675" s="1083"/>
      <c r="G675" s="1083"/>
      <c r="H675" s="1083"/>
      <c r="I675" s="1083"/>
      <c r="J675" s="1083"/>
      <c r="K675" s="464">
        <f t="shared" si="11"/>
        <v>0</v>
      </c>
      <c r="N675" s="1170"/>
      <c r="O675" s="1171" t="s">
        <v>1573</v>
      </c>
      <c r="P675" s="1171"/>
      <c r="Q675" s="1171" t="s">
        <v>2167</v>
      </c>
      <c r="R675" s="1171"/>
      <c r="S675" s="1171" t="s">
        <v>2172</v>
      </c>
      <c r="T675" s="1170"/>
      <c r="U675" s="1170"/>
    </row>
    <row r="676" spans="1:21">
      <c r="A676" s="1083"/>
      <c r="B676" s="449" t="s">
        <v>1726</v>
      </c>
      <c r="C676" s="1083"/>
      <c r="D676" s="1083"/>
      <c r="E676" s="1083"/>
      <c r="F676" s="1083"/>
      <c r="G676" s="1083"/>
      <c r="H676" s="1083"/>
      <c r="I676" s="1083"/>
      <c r="J676" s="1083"/>
      <c r="K676" s="464">
        <f t="shared" si="11"/>
        <v>0</v>
      </c>
      <c r="N676" s="1170"/>
      <c r="O676" s="1171" t="s">
        <v>1573</v>
      </c>
      <c r="P676" s="1171"/>
      <c r="Q676" s="1171" t="s">
        <v>2167</v>
      </c>
      <c r="R676" s="1171"/>
      <c r="S676" s="1171" t="s">
        <v>2173</v>
      </c>
      <c r="T676" s="1170"/>
      <c r="U676" s="1170"/>
    </row>
    <row r="677" spans="1:21">
      <c r="A677" s="1083"/>
      <c r="B677" s="449" t="s">
        <v>1726</v>
      </c>
      <c r="C677" s="1083"/>
      <c r="D677" s="1083"/>
      <c r="E677" s="1083"/>
      <c r="F677" s="1083"/>
      <c r="G677" s="1083"/>
      <c r="H677" s="1083"/>
      <c r="I677" s="1083"/>
      <c r="J677" s="1083"/>
      <c r="K677" s="464">
        <f t="shared" si="11"/>
        <v>0</v>
      </c>
      <c r="N677" s="1170"/>
      <c r="O677" s="1171" t="s">
        <v>1573</v>
      </c>
      <c r="P677" s="1171"/>
      <c r="Q677" s="1171" t="s">
        <v>2167</v>
      </c>
      <c r="R677" s="1171"/>
      <c r="S677" s="1171" t="s">
        <v>2174</v>
      </c>
      <c r="T677" s="1170"/>
      <c r="U677" s="1170"/>
    </row>
    <row r="678" spans="1:21">
      <c r="A678" s="1083"/>
      <c r="B678" s="449" t="s">
        <v>1726</v>
      </c>
      <c r="C678" s="1083"/>
      <c r="D678" s="1083"/>
      <c r="E678" s="1083"/>
      <c r="F678" s="1083"/>
      <c r="G678" s="1083"/>
      <c r="H678" s="1083"/>
      <c r="I678" s="1083"/>
      <c r="J678" s="1083"/>
      <c r="K678" s="464">
        <f t="shared" si="11"/>
        <v>0</v>
      </c>
      <c r="N678" s="1170"/>
      <c r="O678" s="1171" t="s">
        <v>1573</v>
      </c>
      <c r="P678" s="1171"/>
      <c r="Q678" s="1171" t="s">
        <v>2167</v>
      </c>
      <c r="R678" s="1171"/>
      <c r="S678" s="1171" t="s">
        <v>2174</v>
      </c>
      <c r="T678" s="1170"/>
      <c r="U678" s="1170"/>
    </row>
    <row r="679" spans="1:21">
      <c r="A679" s="1083"/>
      <c r="B679" s="449" t="s">
        <v>1726</v>
      </c>
      <c r="C679" s="1083"/>
      <c r="D679" s="1083"/>
      <c r="E679" s="1083"/>
      <c r="F679" s="1083"/>
      <c r="G679" s="1083"/>
      <c r="H679" s="1083"/>
      <c r="I679" s="1083"/>
      <c r="J679" s="1083"/>
      <c r="K679" s="464">
        <f t="shared" si="11"/>
        <v>0</v>
      </c>
      <c r="N679" s="1170"/>
      <c r="O679" s="1171" t="s">
        <v>1573</v>
      </c>
      <c r="P679" s="1171"/>
      <c r="Q679" s="1171" t="s">
        <v>2167</v>
      </c>
      <c r="R679" s="1171"/>
      <c r="S679" s="1171" t="s">
        <v>2174</v>
      </c>
      <c r="T679" s="1170"/>
      <c r="U679" s="1170"/>
    </row>
    <row r="680" spans="1:21">
      <c r="A680" s="1083"/>
      <c r="B680" s="449" t="s">
        <v>1726</v>
      </c>
      <c r="C680" s="1083"/>
      <c r="D680" s="1083"/>
      <c r="E680" s="1083"/>
      <c r="F680" s="1083"/>
      <c r="G680" s="1083"/>
      <c r="H680" s="1083"/>
      <c r="I680" s="1083"/>
      <c r="J680" s="1083"/>
      <c r="K680" s="464">
        <f t="shared" si="11"/>
        <v>0</v>
      </c>
      <c r="N680" s="1170"/>
      <c r="O680" s="1171" t="s">
        <v>1573</v>
      </c>
      <c r="P680" s="1171"/>
      <c r="Q680" s="1171" t="s">
        <v>2175</v>
      </c>
      <c r="R680" s="1171"/>
      <c r="S680" s="1171" t="s">
        <v>2176</v>
      </c>
      <c r="T680" s="1170"/>
      <c r="U680" s="1170"/>
    </row>
    <row r="681" spans="1:21">
      <c r="A681" s="1083"/>
      <c r="B681" s="449" t="s">
        <v>1726</v>
      </c>
      <c r="C681" s="1083"/>
      <c r="D681" s="1083"/>
      <c r="E681" s="1083"/>
      <c r="F681" s="1083"/>
      <c r="G681" s="1083"/>
      <c r="H681" s="1083"/>
      <c r="I681" s="1083"/>
      <c r="J681" s="1083"/>
      <c r="K681" s="464">
        <f t="shared" si="11"/>
        <v>0</v>
      </c>
      <c r="N681" s="1170"/>
      <c r="O681" s="1171" t="s">
        <v>1573</v>
      </c>
      <c r="P681" s="1171"/>
      <c r="Q681" s="1171" t="s">
        <v>2177</v>
      </c>
      <c r="R681" s="1171"/>
      <c r="S681" s="1171" t="s">
        <v>2178</v>
      </c>
      <c r="T681" s="1170"/>
      <c r="U681" s="1170"/>
    </row>
    <row r="682" spans="1:21">
      <c r="A682" s="1083"/>
      <c r="B682" s="449" t="s">
        <v>1726</v>
      </c>
      <c r="C682" s="1083"/>
      <c r="D682" s="1083"/>
      <c r="E682" s="1083"/>
      <c r="F682" s="1083"/>
      <c r="G682" s="1083"/>
      <c r="H682" s="1083"/>
      <c r="I682" s="1083"/>
      <c r="J682" s="1083"/>
      <c r="K682" s="464">
        <f t="shared" si="11"/>
        <v>0</v>
      </c>
      <c r="N682" s="1170"/>
      <c r="O682" s="1171" t="s">
        <v>1573</v>
      </c>
      <c r="P682" s="1171"/>
      <c r="Q682" s="1171" t="s">
        <v>2177</v>
      </c>
      <c r="R682" s="1171"/>
      <c r="S682" s="1171" t="s">
        <v>2178</v>
      </c>
      <c r="T682" s="1170"/>
      <c r="U682" s="1170"/>
    </row>
    <row r="683" spans="1:21">
      <c r="A683" s="1083"/>
      <c r="B683" s="449" t="s">
        <v>1726</v>
      </c>
      <c r="C683" s="1083"/>
      <c r="D683" s="1083"/>
      <c r="E683" s="1083"/>
      <c r="F683" s="1083"/>
      <c r="G683" s="1083"/>
      <c r="H683" s="1083"/>
      <c r="I683" s="1083"/>
      <c r="J683" s="1083"/>
      <c r="K683" s="464">
        <f t="shared" si="11"/>
        <v>0</v>
      </c>
      <c r="N683" s="1170"/>
      <c r="O683" s="1171" t="s">
        <v>1573</v>
      </c>
      <c r="P683" s="1171"/>
      <c r="Q683" s="1171" t="s">
        <v>2179</v>
      </c>
      <c r="R683" s="1171"/>
      <c r="S683" s="1171" t="s">
        <v>2180</v>
      </c>
      <c r="T683" s="1170"/>
      <c r="U683" s="1170"/>
    </row>
    <row r="684" spans="1:21">
      <c r="A684" s="1083"/>
      <c r="B684" s="449" t="s">
        <v>1726</v>
      </c>
      <c r="C684" s="1083"/>
      <c r="D684" s="1083"/>
      <c r="E684" s="1083"/>
      <c r="F684" s="1083"/>
      <c r="G684" s="1083"/>
      <c r="H684" s="1083"/>
      <c r="I684" s="1083"/>
      <c r="J684" s="1083"/>
      <c r="K684" s="464">
        <f t="shared" si="11"/>
        <v>0</v>
      </c>
      <c r="N684" s="1170"/>
      <c r="O684" s="1171" t="s">
        <v>1573</v>
      </c>
      <c r="P684" s="1171"/>
      <c r="Q684" s="1171" t="s">
        <v>2181</v>
      </c>
      <c r="R684" s="1171"/>
      <c r="S684" s="1171" t="s">
        <v>2182</v>
      </c>
      <c r="T684" s="1170"/>
      <c r="U684" s="1170"/>
    </row>
    <row r="685" spans="1:21">
      <c r="A685" s="1083"/>
      <c r="B685" s="449" t="s">
        <v>1726</v>
      </c>
      <c r="C685" s="1083"/>
      <c r="D685" s="1083"/>
      <c r="E685" s="1083"/>
      <c r="F685" s="1083"/>
      <c r="G685" s="1083"/>
      <c r="H685" s="1083"/>
      <c r="I685" s="1083"/>
      <c r="J685" s="1083"/>
      <c r="K685" s="464">
        <f t="shared" si="11"/>
        <v>0</v>
      </c>
      <c r="N685" s="1170"/>
      <c r="O685" s="1171" t="s">
        <v>1573</v>
      </c>
      <c r="P685" s="1171"/>
      <c r="Q685" s="1171" t="s">
        <v>2181</v>
      </c>
      <c r="R685" s="1171"/>
      <c r="S685" s="1171" t="s">
        <v>2182</v>
      </c>
      <c r="T685" s="1170"/>
      <c r="U685" s="1170"/>
    </row>
    <row r="686" spans="1:21">
      <c r="A686" s="1083"/>
      <c r="B686" s="449" t="s">
        <v>1726</v>
      </c>
      <c r="C686" s="1083"/>
      <c r="D686" s="1083"/>
      <c r="E686" s="1083"/>
      <c r="F686" s="1083"/>
      <c r="G686" s="1083"/>
      <c r="H686" s="1083"/>
      <c r="I686" s="1083"/>
      <c r="J686" s="1083"/>
      <c r="K686" s="464">
        <f t="shared" si="11"/>
        <v>0</v>
      </c>
      <c r="N686" s="1170"/>
      <c r="O686" s="1171" t="s">
        <v>1573</v>
      </c>
      <c r="P686" s="1171"/>
      <c r="Q686" s="1171" t="s">
        <v>2181</v>
      </c>
      <c r="R686" s="1171"/>
      <c r="S686" s="1171" t="s">
        <v>2183</v>
      </c>
      <c r="T686" s="1170"/>
      <c r="U686" s="1170"/>
    </row>
    <row r="687" spans="1:21">
      <c r="A687" s="1083"/>
      <c r="B687" s="449" t="s">
        <v>1726</v>
      </c>
      <c r="C687" s="1083"/>
      <c r="D687" s="1083"/>
      <c r="E687" s="1083"/>
      <c r="F687" s="1083"/>
      <c r="G687" s="1083"/>
      <c r="H687" s="1083"/>
      <c r="I687" s="1083"/>
      <c r="J687" s="1083"/>
      <c r="K687" s="464">
        <f t="shared" si="11"/>
        <v>0</v>
      </c>
      <c r="N687" s="1170"/>
      <c r="O687" s="1171" t="s">
        <v>1573</v>
      </c>
      <c r="P687" s="1171"/>
      <c r="Q687" s="1171" t="s">
        <v>2181</v>
      </c>
      <c r="R687" s="1171"/>
      <c r="S687" s="1171" t="s">
        <v>2184</v>
      </c>
      <c r="T687" s="1170"/>
      <c r="U687" s="1170"/>
    </row>
    <row r="688" spans="1:21">
      <c r="A688" s="1083"/>
      <c r="B688" s="449" t="s">
        <v>1726</v>
      </c>
      <c r="C688" s="1083"/>
      <c r="D688" s="1083"/>
      <c r="E688" s="1083"/>
      <c r="F688" s="1083"/>
      <c r="G688" s="1083"/>
      <c r="H688" s="1083"/>
      <c r="I688" s="1083"/>
      <c r="J688" s="1083"/>
      <c r="K688" s="464">
        <f t="shared" si="11"/>
        <v>0</v>
      </c>
      <c r="N688" s="1170"/>
      <c r="O688" s="1171" t="s">
        <v>1573</v>
      </c>
      <c r="P688" s="1171"/>
      <c r="Q688" s="1171" t="s">
        <v>2181</v>
      </c>
      <c r="R688" s="1171"/>
      <c r="S688" s="1171" t="s">
        <v>2184</v>
      </c>
      <c r="T688" s="1170"/>
      <c r="U688" s="1170"/>
    </row>
    <row r="689" spans="1:21">
      <c r="A689" s="1083"/>
      <c r="B689" s="449" t="s">
        <v>1726</v>
      </c>
      <c r="C689" s="1083"/>
      <c r="D689" s="1083"/>
      <c r="E689" s="1083"/>
      <c r="F689" s="1083"/>
      <c r="G689" s="1083"/>
      <c r="H689" s="1083"/>
      <c r="I689" s="1083"/>
      <c r="J689" s="1083"/>
      <c r="K689" s="464">
        <f t="shared" si="11"/>
        <v>0</v>
      </c>
      <c r="N689" s="1170"/>
      <c r="O689" s="1171" t="s">
        <v>1573</v>
      </c>
      <c r="P689" s="1171"/>
      <c r="Q689" s="1171" t="s">
        <v>2185</v>
      </c>
      <c r="R689" s="1171"/>
      <c r="S689" s="1171" t="s">
        <v>2186</v>
      </c>
      <c r="T689" s="1170"/>
      <c r="U689" s="1170"/>
    </row>
    <row r="690" spans="1:21">
      <c r="A690" s="1083"/>
      <c r="B690" s="449" t="s">
        <v>1726</v>
      </c>
      <c r="C690" s="1083"/>
      <c r="D690" s="1083"/>
      <c r="E690" s="1083"/>
      <c r="F690" s="1083"/>
      <c r="G690" s="1083"/>
      <c r="H690" s="1083"/>
      <c r="I690" s="1083"/>
      <c r="J690" s="1083"/>
      <c r="K690" s="464">
        <f t="shared" si="11"/>
        <v>0</v>
      </c>
      <c r="N690" s="1170"/>
      <c r="O690" s="1171" t="s">
        <v>1573</v>
      </c>
      <c r="P690" s="1171"/>
      <c r="Q690" s="1171" t="s">
        <v>2187</v>
      </c>
      <c r="R690" s="1171"/>
      <c r="S690" s="1171" t="s">
        <v>2188</v>
      </c>
      <c r="T690" s="1170"/>
      <c r="U690" s="1170"/>
    </row>
    <row r="691" spans="1:21">
      <c r="A691" s="1083"/>
      <c r="B691" s="449" t="s">
        <v>1726</v>
      </c>
      <c r="C691" s="1083"/>
      <c r="D691" s="1083"/>
      <c r="E691" s="1083"/>
      <c r="F691" s="1083"/>
      <c r="G691" s="1083"/>
      <c r="H691" s="1083"/>
      <c r="I691" s="1083"/>
      <c r="J691" s="1083"/>
      <c r="K691" s="464">
        <f t="shared" si="11"/>
        <v>0</v>
      </c>
      <c r="N691" s="1170"/>
      <c r="O691" s="1171" t="s">
        <v>1573</v>
      </c>
      <c r="P691" s="1171"/>
      <c r="Q691" s="1171" t="s">
        <v>2187</v>
      </c>
      <c r="R691" s="1171"/>
      <c r="S691" s="1171" t="s">
        <v>2188</v>
      </c>
      <c r="T691" s="1170"/>
      <c r="U691" s="1170"/>
    </row>
    <row r="692" spans="1:21">
      <c r="A692" s="1083"/>
      <c r="B692" s="449" t="s">
        <v>1726</v>
      </c>
      <c r="C692" s="1083"/>
      <c r="D692" s="1083"/>
      <c r="E692" s="1083"/>
      <c r="F692" s="1083"/>
      <c r="G692" s="1083"/>
      <c r="H692" s="1083"/>
      <c r="I692" s="1083"/>
      <c r="J692" s="1083"/>
      <c r="K692" s="464">
        <f t="shared" si="11"/>
        <v>0</v>
      </c>
      <c r="N692" s="1170"/>
      <c r="O692" s="1171" t="s">
        <v>1573</v>
      </c>
      <c r="P692" s="1171"/>
      <c r="Q692" s="1171" t="s">
        <v>2187</v>
      </c>
      <c r="R692" s="1171"/>
      <c r="S692" s="1171" t="s">
        <v>2188</v>
      </c>
      <c r="T692" s="1170"/>
      <c r="U692" s="1170"/>
    </row>
    <row r="693" spans="1:21">
      <c r="A693" s="1083"/>
      <c r="B693" s="449" t="s">
        <v>1726</v>
      </c>
      <c r="C693" s="1083"/>
      <c r="D693" s="1083"/>
      <c r="E693" s="1083"/>
      <c r="F693" s="1083"/>
      <c r="G693" s="1083"/>
      <c r="H693" s="1083"/>
      <c r="I693" s="1083"/>
      <c r="J693" s="1083"/>
      <c r="K693" s="464">
        <f t="shared" si="11"/>
        <v>0</v>
      </c>
      <c r="N693" s="1170"/>
      <c r="O693" s="1171" t="s">
        <v>1573</v>
      </c>
      <c r="P693" s="1171"/>
      <c r="Q693" s="1171" t="s">
        <v>2187</v>
      </c>
      <c r="R693" s="1171"/>
      <c r="S693" s="1171" t="s">
        <v>2188</v>
      </c>
      <c r="T693" s="1170"/>
      <c r="U693" s="1170"/>
    </row>
    <row r="694" spans="1:21">
      <c r="A694" s="1083"/>
      <c r="B694" s="449" t="s">
        <v>1726</v>
      </c>
      <c r="C694" s="1083"/>
      <c r="D694" s="1083"/>
      <c r="E694" s="1083"/>
      <c r="F694" s="1083"/>
      <c r="G694" s="1083"/>
      <c r="H694" s="1083"/>
      <c r="I694" s="1083"/>
      <c r="J694" s="1083"/>
      <c r="K694" s="464">
        <f t="shared" si="11"/>
        <v>0</v>
      </c>
      <c r="N694" s="1170"/>
      <c r="O694" s="1171" t="s">
        <v>1573</v>
      </c>
      <c r="P694" s="1171"/>
      <c r="Q694" s="1171" t="s">
        <v>2187</v>
      </c>
      <c r="R694" s="1171"/>
      <c r="S694" s="1171" t="s">
        <v>2188</v>
      </c>
      <c r="T694" s="1170"/>
      <c r="U694" s="1170"/>
    </row>
    <row r="695" spans="1:21">
      <c r="A695" s="1083"/>
      <c r="B695" s="449" t="s">
        <v>1726</v>
      </c>
      <c r="C695" s="1083"/>
      <c r="D695" s="1083"/>
      <c r="E695" s="1083"/>
      <c r="F695" s="1083"/>
      <c r="G695" s="1083"/>
      <c r="H695" s="1083"/>
      <c r="I695" s="1083"/>
      <c r="J695" s="1083"/>
      <c r="K695" s="464">
        <f t="shared" si="11"/>
        <v>0</v>
      </c>
      <c r="N695" s="1170"/>
      <c r="O695" s="1171" t="s">
        <v>1573</v>
      </c>
      <c r="P695" s="1171"/>
      <c r="Q695" s="1171" t="s">
        <v>2187</v>
      </c>
      <c r="R695" s="1171"/>
      <c r="S695" s="1171" t="s">
        <v>2189</v>
      </c>
      <c r="T695" s="1170"/>
      <c r="U695" s="1170"/>
    </row>
    <row r="696" spans="1:21">
      <c r="A696" s="1083"/>
      <c r="B696" s="449" t="s">
        <v>1726</v>
      </c>
      <c r="C696" s="1083"/>
      <c r="D696" s="1083"/>
      <c r="E696" s="1083"/>
      <c r="F696" s="1083"/>
      <c r="G696" s="1083"/>
      <c r="H696" s="1083"/>
      <c r="I696" s="1083"/>
      <c r="J696" s="1083"/>
      <c r="K696" s="464">
        <f t="shared" si="11"/>
        <v>0</v>
      </c>
      <c r="N696" s="1170"/>
      <c r="O696" s="1171" t="s">
        <v>1573</v>
      </c>
      <c r="P696" s="1171"/>
      <c r="Q696" s="1171" t="s">
        <v>2187</v>
      </c>
      <c r="R696" s="1171"/>
      <c r="S696" s="1171" t="s">
        <v>2189</v>
      </c>
      <c r="T696" s="1170"/>
      <c r="U696" s="1170"/>
    </row>
    <row r="697" spans="1:21">
      <c r="A697" s="1083"/>
      <c r="B697" s="449" t="s">
        <v>1726</v>
      </c>
      <c r="C697" s="1083"/>
      <c r="D697" s="1083"/>
      <c r="E697" s="1083"/>
      <c r="F697" s="1083"/>
      <c r="G697" s="1083"/>
      <c r="H697" s="1083"/>
      <c r="I697" s="1083"/>
      <c r="J697" s="1083"/>
      <c r="K697" s="464">
        <f t="shared" si="11"/>
        <v>0</v>
      </c>
      <c r="N697" s="1170"/>
      <c r="O697" s="1171" t="s">
        <v>1573</v>
      </c>
      <c r="P697" s="1171"/>
      <c r="Q697" s="1171" t="s">
        <v>2187</v>
      </c>
      <c r="R697" s="1171"/>
      <c r="S697" s="1171" t="s">
        <v>2189</v>
      </c>
      <c r="T697" s="1170"/>
      <c r="U697" s="1170"/>
    </row>
    <row r="698" spans="1:21">
      <c r="A698" s="1083"/>
      <c r="B698" s="449" t="s">
        <v>1726</v>
      </c>
      <c r="C698" s="1083"/>
      <c r="D698" s="1083"/>
      <c r="E698" s="1083"/>
      <c r="F698" s="1083"/>
      <c r="G698" s="1083"/>
      <c r="H698" s="1083"/>
      <c r="I698" s="1083"/>
      <c r="J698" s="1083"/>
      <c r="K698" s="464">
        <f t="shared" si="11"/>
        <v>0</v>
      </c>
      <c r="N698" s="1170"/>
      <c r="O698" s="1171" t="s">
        <v>1573</v>
      </c>
      <c r="P698" s="1171"/>
      <c r="Q698" s="1171" t="s">
        <v>2187</v>
      </c>
      <c r="R698" s="1171"/>
      <c r="S698" s="1171" t="s">
        <v>2189</v>
      </c>
      <c r="T698" s="1170"/>
      <c r="U698" s="1170"/>
    </row>
    <row r="699" spans="1:21">
      <c r="A699" s="1083"/>
      <c r="B699" s="449" t="s">
        <v>1726</v>
      </c>
      <c r="C699" s="1083"/>
      <c r="D699" s="1083"/>
      <c r="E699" s="1083"/>
      <c r="F699" s="1083"/>
      <c r="G699" s="1083"/>
      <c r="H699" s="1083"/>
      <c r="I699" s="1083"/>
      <c r="J699" s="1083"/>
      <c r="K699" s="464">
        <f t="shared" si="11"/>
        <v>0</v>
      </c>
      <c r="N699" s="1170"/>
      <c r="O699" s="1171" t="s">
        <v>1573</v>
      </c>
      <c r="P699" s="1171"/>
      <c r="Q699" s="1171" t="s">
        <v>2187</v>
      </c>
      <c r="R699" s="1171"/>
      <c r="S699" s="1171" t="s">
        <v>2189</v>
      </c>
      <c r="T699" s="1170"/>
      <c r="U699" s="1170"/>
    </row>
    <row r="700" spans="1:21">
      <c r="A700" s="1083"/>
      <c r="B700" s="449" t="s">
        <v>1726</v>
      </c>
      <c r="C700" s="1083"/>
      <c r="D700" s="1083"/>
      <c r="E700" s="1083"/>
      <c r="F700" s="1083"/>
      <c r="G700" s="1083"/>
      <c r="H700" s="1083"/>
      <c r="I700" s="1083"/>
      <c r="J700" s="1083"/>
      <c r="K700" s="464">
        <f t="shared" si="11"/>
        <v>0</v>
      </c>
      <c r="N700" s="1170"/>
      <c r="O700" s="1171" t="s">
        <v>1573</v>
      </c>
      <c r="P700" s="1171"/>
      <c r="Q700" s="1171" t="s">
        <v>2190</v>
      </c>
      <c r="R700" s="1171"/>
      <c r="S700" s="1171" t="s">
        <v>2191</v>
      </c>
      <c r="T700" s="1170"/>
      <c r="U700" s="1170"/>
    </row>
    <row r="701" spans="1:21">
      <c r="A701" s="1083"/>
      <c r="B701" s="449" t="s">
        <v>1726</v>
      </c>
      <c r="C701" s="1083"/>
      <c r="D701" s="1083"/>
      <c r="E701" s="1083"/>
      <c r="F701" s="1083"/>
      <c r="G701" s="1083"/>
      <c r="H701" s="1083"/>
      <c r="I701" s="1083"/>
      <c r="J701" s="1083"/>
      <c r="K701" s="464">
        <f t="shared" si="11"/>
        <v>0</v>
      </c>
      <c r="N701" s="1170"/>
      <c r="O701" s="1171" t="s">
        <v>1573</v>
      </c>
      <c r="P701" s="1171"/>
      <c r="Q701" s="1171" t="s">
        <v>2192</v>
      </c>
      <c r="R701" s="1171"/>
      <c r="S701" s="1171" t="s">
        <v>2193</v>
      </c>
      <c r="T701" s="1170"/>
      <c r="U701" s="1170"/>
    </row>
    <row r="702" spans="1:21">
      <c r="A702" s="1083"/>
      <c r="B702" s="1961" t="s">
        <v>1759</v>
      </c>
      <c r="C702" s="1083"/>
      <c r="D702" s="1083"/>
      <c r="E702" s="1083"/>
      <c r="F702" s="1083"/>
      <c r="G702" s="1083"/>
      <c r="H702" s="1083"/>
      <c r="I702" s="1083"/>
      <c r="J702" s="1083"/>
      <c r="K702" s="464">
        <f t="shared" si="11"/>
        <v>0</v>
      </c>
      <c r="N702" s="1170"/>
      <c r="O702" s="1171" t="s">
        <v>1573</v>
      </c>
      <c r="P702" s="1171"/>
      <c r="Q702" s="1171" t="s">
        <v>2192</v>
      </c>
      <c r="R702" s="1171"/>
      <c r="S702" s="1171" t="s">
        <v>4984</v>
      </c>
      <c r="T702" s="1170"/>
      <c r="U702" s="1170"/>
    </row>
    <row r="703" spans="1:21" ht="13.2" customHeight="1">
      <c r="A703" s="1083"/>
      <c r="B703" s="449" t="s">
        <v>1726</v>
      </c>
      <c r="C703" s="1083"/>
      <c r="D703" s="1083"/>
      <c r="E703" s="1083"/>
      <c r="F703" s="1083"/>
      <c r="G703" s="1083"/>
      <c r="H703" s="1083"/>
      <c r="I703" s="1083"/>
      <c r="J703" s="1083"/>
      <c r="K703" s="464">
        <f t="shared" si="11"/>
        <v>0</v>
      </c>
      <c r="N703" s="1170"/>
      <c r="O703" s="1171" t="s">
        <v>1573</v>
      </c>
      <c r="P703" s="1171"/>
      <c r="Q703" s="1171" t="s">
        <v>2192</v>
      </c>
      <c r="R703" s="1171"/>
      <c r="S703" s="1171" t="s">
        <v>2194</v>
      </c>
      <c r="T703" s="1170"/>
      <c r="U703" s="1170"/>
    </row>
    <row r="704" spans="1:21">
      <c r="A704" s="1083"/>
      <c r="B704" s="449" t="s">
        <v>1726</v>
      </c>
      <c r="C704" s="1083"/>
      <c r="D704" s="1083"/>
      <c r="E704" s="1083"/>
      <c r="F704" s="1083"/>
      <c r="G704" s="1083"/>
      <c r="H704" s="1083"/>
      <c r="I704" s="1083"/>
      <c r="J704" s="1083"/>
      <c r="K704" s="464">
        <f t="shared" si="11"/>
        <v>0</v>
      </c>
      <c r="N704" s="1170"/>
      <c r="O704" s="1171" t="s">
        <v>1573</v>
      </c>
      <c r="P704" s="1171"/>
      <c r="Q704" s="1171" t="s">
        <v>2192</v>
      </c>
      <c r="R704" s="1171"/>
      <c r="S704" s="1171" t="s">
        <v>2195</v>
      </c>
      <c r="T704" s="1170"/>
      <c r="U704" s="1170"/>
    </row>
    <row r="705" spans="1:21">
      <c r="A705" s="1083"/>
      <c r="B705" s="449" t="s">
        <v>1726</v>
      </c>
      <c r="C705" s="1083"/>
      <c r="D705" s="1083"/>
      <c r="E705" s="1083"/>
      <c r="F705" s="1083"/>
      <c r="G705" s="1083"/>
      <c r="H705" s="1083"/>
      <c r="I705" s="1083"/>
      <c r="J705" s="1083"/>
      <c r="K705" s="464">
        <f t="shared" si="11"/>
        <v>0</v>
      </c>
      <c r="N705" s="1170"/>
      <c r="O705" s="1171" t="s">
        <v>1573</v>
      </c>
      <c r="P705" s="1171"/>
      <c r="Q705" s="1171" t="s">
        <v>2192</v>
      </c>
      <c r="R705" s="1171"/>
      <c r="S705" s="1171" t="s">
        <v>2196</v>
      </c>
      <c r="T705" s="1170"/>
      <c r="U705" s="1170"/>
    </row>
    <row r="706" spans="1:21">
      <c r="A706" s="1083"/>
      <c r="B706" s="449" t="s">
        <v>1726</v>
      </c>
      <c r="C706" s="1083"/>
      <c r="D706" s="1083"/>
      <c r="E706" s="1083"/>
      <c r="F706" s="1083"/>
      <c r="G706" s="1083"/>
      <c r="H706" s="1083"/>
      <c r="I706" s="1083"/>
      <c r="J706" s="1083"/>
      <c r="K706" s="464">
        <f t="shared" si="11"/>
        <v>0</v>
      </c>
      <c r="N706" s="1170"/>
      <c r="O706" s="1171" t="s">
        <v>1573</v>
      </c>
      <c r="P706" s="1171"/>
      <c r="Q706" s="1171" t="s">
        <v>2192</v>
      </c>
      <c r="R706" s="1171"/>
      <c r="S706" s="1171" t="s">
        <v>2197</v>
      </c>
      <c r="T706" s="1170"/>
      <c r="U706" s="1170"/>
    </row>
    <row r="707" spans="1:21">
      <c r="A707" s="1083"/>
      <c r="B707" s="449" t="s">
        <v>1726</v>
      </c>
      <c r="C707" s="1083"/>
      <c r="D707" s="1083"/>
      <c r="E707" s="1083"/>
      <c r="F707" s="1083"/>
      <c r="G707" s="1083"/>
      <c r="H707" s="1083"/>
      <c r="I707" s="1083"/>
      <c r="J707" s="1083"/>
      <c r="K707" s="464">
        <f t="shared" si="11"/>
        <v>0</v>
      </c>
      <c r="N707" s="1170"/>
      <c r="O707" s="1171" t="s">
        <v>1573</v>
      </c>
      <c r="P707" s="1171"/>
      <c r="Q707" s="1171" t="s">
        <v>2192</v>
      </c>
      <c r="R707" s="1171"/>
      <c r="S707" s="1171" t="s">
        <v>2198</v>
      </c>
      <c r="T707" s="1170"/>
      <c r="U707" s="1170"/>
    </row>
    <row r="708" spans="1:21">
      <c r="A708" s="1083"/>
      <c r="B708" s="449" t="s">
        <v>1726</v>
      </c>
      <c r="C708" s="1083"/>
      <c r="D708" s="1083"/>
      <c r="E708" s="1083"/>
      <c r="F708" s="1083"/>
      <c r="G708" s="1083"/>
      <c r="H708" s="1083"/>
      <c r="I708" s="1083"/>
      <c r="J708" s="1083"/>
      <c r="K708" s="464">
        <f t="shared" si="11"/>
        <v>0</v>
      </c>
      <c r="N708" s="1170"/>
      <c r="O708" s="1171" t="s">
        <v>1573</v>
      </c>
      <c r="P708" s="1171"/>
      <c r="Q708" s="1171" t="s">
        <v>2192</v>
      </c>
      <c r="R708" s="1171"/>
      <c r="S708" s="1171" t="s">
        <v>2198</v>
      </c>
      <c r="T708" s="1170"/>
      <c r="U708" s="1170"/>
    </row>
    <row r="709" spans="1:21">
      <c r="A709" s="1083"/>
      <c r="B709" s="449" t="s">
        <v>1726</v>
      </c>
      <c r="C709" s="1083"/>
      <c r="D709" s="1083"/>
      <c r="E709" s="1083"/>
      <c r="F709" s="1083"/>
      <c r="G709" s="1083"/>
      <c r="H709" s="1083"/>
      <c r="I709" s="1083"/>
      <c r="J709" s="1083"/>
      <c r="K709" s="464">
        <f t="shared" si="11"/>
        <v>0</v>
      </c>
      <c r="N709" s="1170"/>
      <c r="O709" s="1171" t="s">
        <v>2199</v>
      </c>
      <c r="P709" s="1171"/>
      <c r="Q709" s="1171" t="s">
        <v>2200</v>
      </c>
      <c r="R709" s="1171"/>
      <c r="S709" s="1171" t="s">
        <v>2201</v>
      </c>
      <c r="T709" s="1170"/>
      <c r="U709" s="1170"/>
    </row>
    <row r="710" spans="1:21">
      <c r="A710" s="1083"/>
      <c r="B710" s="449" t="s">
        <v>1726</v>
      </c>
      <c r="C710" s="1083"/>
      <c r="D710" s="1083"/>
      <c r="E710" s="1083"/>
      <c r="F710" s="1083"/>
      <c r="G710" s="1083"/>
      <c r="H710" s="1083"/>
      <c r="I710" s="1083"/>
      <c r="J710" s="1083"/>
      <c r="K710" s="464">
        <f t="shared" si="11"/>
        <v>0</v>
      </c>
      <c r="N710" s="1170"/>
      <c r="O710" s="1171" t="s">
        <v>2202</v>
      </c>
      <c r="P710" s="1171"/>
      <c r="Q710" s="1171" t="s">
        <v>2200</v>
      </c>
      <c r="R710" s="1171"/>
      <c r="S710" s="1171" t="s">
        <v>2203</v>
      </c>
      <c r="T710" s="1170"/>
      <c r="U710" s="1170"/>
    </row>
    <row r="711" spans="1:21">
      <c r="A711" s="1083"/>
      <c r="B711" s="449" t="s">
        <v>1726</v>
      </c>
      <c r="C711" s="1083"/>
      <c r="D711" s="1083"/>
      <c r="E711" s="1083"/>
      <c r="F711" s="1083"/>
      <c r="G711" s="1083"/>
      <c r="H711" s="1083"/>
      <c r="I711" s="1083"/>
      <c r="J711" s="1083"/>
      <c r="K711" s="464">
        <f t="shared" si="11"/>
        <v>0</v>
      </c>
      <c r="N711" s="1170"/>
      <c r="O711" s="1171" t="s">
        <v>2202</v>
      </c>
      <c r="P711" s="1171"/>
      <c r="Q711" s="1171" t="s">
        <v>2200</v>
      </c>
      <c r="R711" s="1171"/>
      <c r="S711" s="1171" t="s">
        <v>2204</v>
      </c>
      <c r="T711" s="1170"/>
      <c r="U711" s="1170"/>
    </row>
    <row r="712" spans="1:21">
      <c r="A712" s="1083"/>
      <c r="B712" s="449" t="s">
        <v>1726</v>
      </c>
      <c r="C712" s="1083"/>
      <c r="D712" s="1083"/>
      <c r="E712" s="1083"/>
      <c r="F712" s="1083"/>
      <c r="G712" s="1083"/>
      <c r="H712" s="1083"/>
      <c r="I712" s="1083"/>
      <c r="J712" s="1083"/>
      <c r="K712" s="464">
        <f t="shared" si="11"/>
        <v>0</v>
      </c>
      <c r="N712" s="1170"/>
      <c r="O712" s="1171" t="s">
        <v>2202</v>
      </c>
      <c r="P712" s="1171"/>
      <c r="Q712" s="1171" t="s">
        <v>2205</v>
      </c>
      <c r="R712" s="1171"/>
      <c r="S712" s="1171" t="s">
        <v>2201</v>
      </c>
      <c r="T712" s="1170"/>
      <c r="U712" s="1170"/>
    </row>
    <row r="713" spans="1:21">
      <c r="A713" s="1083"/>
      <c r="B713" s="449" t="s">
        <v>1726</v>
      </c>
      <c r="C713" s="1083"/>
      <c r="D713" s="1083"/>
      <c r="E713" s="1083"/>
      <c r="F713" s="1083"/>
      <c r="G713" s="1083"/>
      <c r="H713" s="1083"/>
      <c r="I713" s="1083"/>
      <c r="J713" s="1083"/>
      <c r="K713" s="464">
        <f t="shared" si="11"/>
        <v>0</v>
      </c>
      <c r="N713" s="1170"/>
      <c r="O713" s="1171" t="s">
        <v>2202</v>
      </c>
      <c r="P713" s="1171"/>
      <c r="Q713" s="1171" t="s">
        <v>2206</v>
      </c>
      <c r="R713" s="1171"/>
      <c r="S713" s="1171" t="s">
        <v>2203</v>
      </c>
      <c r="T713" s="1170"/>
      <c r="U713" s="1170"/>
    </row>
    <row r="714" spans="1:21">
      <c r="A714" s="1083"/>
      <c r="B714" s="449" t="s">
        <v>1726</v>
      </c>
      <c r="C714" s="1083"/>
      <c r="D714" s="1083"/>
      <c r="E714" s="1083"/>
      <c r="F714" s="1083"/>
      <c r="G714" s="1083"/>
      <c r="H714" s="1083"/>
      <c r="I714" s="1083"/>
      <c r="J714" s="1083"/>
      <c r="K714" s="464">
        <f t="shared" si="11"/>
        <v>0</v>
      </c>
      <c r="N714" s="1170"/>
      <c r="O714" s="1171" t="s">
        <v>2202</v>
      </c>
      <c r="P714" s="1171"/>
      <c r="Q714" s="1171" t="s">
        <v>2207</v>
      </c>
      <c r="R714" s="1171"/>
      <c r="S714" s="1171" t="s">
        <v>2201</v>
      </c>
      <c r="T714" s="1170"/>
      <c r="U714" s="1170"/>
    </row>
    <row r="715" spans="1:21">
      <c r="A715" s="1083"/>
      <c r="B715" s="449" t="s">
        <v>1726</v>
      </c>
      <c r="C715" s="1083"/>
      <c r="D715" s="1083"/>
      <c r="E715" s="1083"/>
      <c r="F715" s="1083"/>
      <c r="G715" s="1083"/>
      <c r="H715" s="1083"/>
      <c r="I715" s="1083"/>
      <c r="J715" s="1083"/>
      <c r="K715" s="464">
        <f t="shared" si="11"/>
        <v>0</v>
      </c>
      <c r="N715" s="1170"/>
      <c r="O715" s="1171" t="s">
        <v>2202</v>
      </c>
      <c r="P715" s="1171"/>
      <c r="Q715" s="1171" t="s">
        <v>2208</v>
      </c>
      <c r="R715" s="1171"/>
      <c r="S715" s="1171" t="s">
        <v>2209</v>
      </c>
      <c r="T715" s="1170"/>
      <c r="U715" s="1170"/>
    </row>
    <row r="716" spans="1:21">
      <c r="A716" s="1083"/>
      <c r="B716" s="449" t="s">
        <v>1726</v>
      </c>
      <c r="C716" s="1083"/>
      <c r="D716" s="1083"/>
      <c r="E716" s="1083"/>
      <c r="F716" s="1083"/>
      <c r="G716" s="1083"/>
      <c r="H716" s="1083"/>
      <c r="I716" s="1083"/>
      <c r="J716" s="1083"/>
      <c r="K716" s="464">
        <f t="shared" si="11"/>
        <v>0</v>
      </c>
      <c r="N716" s="1170"/>
      <c r="O716" s="1171" t="s">
        <v>2202</v>
      </c>
      <c r="P716" s="1171"/>
      <c r="Q716" s="1171" t="s">
        <v>2208</v>
      </c>
      <c r="R716" s="1171"/>
      <c r="S716" s="1171" t="s">
        <v>2210</v>
      </c>
      <c r="T716" s="1170"/>
      <c r="U716" s="1170"/>
    </row>
    <row r="717" spans="1:21">
      <c r="A717" s="1083"/>
      <c r="B717" s="449" t="s">
        <v>1726</v>
      </c>
      <c r="C717" s="1083"/>
      <c r="D717" s="1083"/>
      <c r="E717" s="1083"/>
      <c r="F717" s="1083"/>
      <c r="G717" s="1083"/>
      <c r="H717" s="1083"/>
      <c r="I717" s="1083"/>
      <c r="J717" s="1083"/>
      <c r="K717" s="464">
        <f t="shared" si="11"/>
        <v>0</v>
      </c>
      <c r="N717" s="1170"/>
      <c r="O717" s="1171" t="s">
        <v>2211</v>
      </c>
      <c r="P717" s="1171"/>
      <c r="Q717" s="1171" t="s">
        <v>2106</v>
      </c>
      <c r="R717" s="1171"/>
      <c r="S717" s="1171" t="s">
        <v>2212</v>
      </c>
      <c r="T717" s="1170"/>
      <c r="U717" s="1170"/>
    </row>
    <row r="718" spans="1:21">
      <c r="A718" s="1083"/>
      <c r="B718" s="449" t="s">
        <v>1726</v>
      </c>
      <c r="C718" s="1083"/>
      <c r="D718" s="1083"/>
      <c r="E718" s="1083"/>
      <c r="F718" s="1083"/>
      <c r="G718" s="1083"/>
      <c r="H718" s="1083"/>
      <c r="I718" s="1083"/>
      <c r="J718" s="1083"/>
      <c r="K718" s="464">
        <f t="shared" si="11"/>
        <v>0</v>
      </c>
      <c r="N718" s="1170"/>
      <c r="O718" s="1171" t="s">
        <v>2213</v>
      </c>
      <c r="P718" s="1171"/>
      <c r="Q718" s="1171" t="s">
        <v>2109</v>
      </c>
      <c r="R718" s="1171"/>
      <c r="S718" s="1171" t="s">
        <v>2214</v>
      </c>
      <c r="T718" s="1170"/>
      <c r="U718" s="1170"/>
    </row>
    <row r="719" spans="1:21">
      <c r="A719" s="1083"/>
      <c r="B719" s="449" t="s">
        <v>1726</v>
      </c>
      <c r="C719" s="1083"/>
      <c r="D719" s="1083"/>
      <c r="E719" s="1083"/>
      <c r="F719" s="1083"/>
      <c r="G719" s="1083"/>
      <c r="H719" s="1083"/>
      <c r="I719" s="1083"/>
      <c r="J719" s="1083"/>
      <c r="K719" s="464">
        <f t="shared" si="11"/>
        <v>0</v>
      </c>
      <c r="N719" s="1170"/>
      <c r="O719" s="1171" t="s">
        <v>2215</v>
      </c>
      <c r="P719" s="1171"/>
      <c r="Q719" s="1171" t="s">
        <v>2216</v>
      </c>
      <c r="R719" s="1171"/>
      <c r="S719" s="1171" t="s">
        <v>2217</v>
      </c>
      <c r="T719" s="1170"/>
      <c r="U719" s="1170"/>
    </row>
    <row r="720" spans="1:21">
      <c r="A720" s="1083"/>
      <c r="B720" s="449" t="s">
        <v>1726</v>
      </c>
      <c r="C720" s="1083"/>
      <c r="D720" s="1083"/>
      <c r="E720" s="1083"/>
      <c r="F720" s="1083"/>
      <c r="G720" s="1083"/>
      <c r="H720" s="1083"/>
      <c r="I720" s="1083"/>
      <c r="J720" s="1083"/>
      <c r="K720" s="464">
        <f t="shared" ref="K720:K785" si="12">HLOOKUP($A$2,$A$11:$J$5015,ROW()-10,0)</f>
        <v>0</v>
      </c>
      <c r="N720" s="1170"/>
      <c r="O720" s="1171" t="s">
        <v>2218</v>
      </c>
      <c r="P720" s="1171"/>
      <c r="Q720" s="1171" t="s">
        <v>2219</v>
      </c>
      <c r="R720" s="1171"/>
      <c r="S720" s="1171" t="s">
        <v>2220</v>
      </c>
      <c r="T720" s="1170"/>
      <c r="U720" s="1170"/>
    </row>
    <row r="721" spans="1:21">
      <c r="A721" s="1083"/>
      <c r="B721" s="449" t="s">
        <v>1726</v>
      </c>
      <c r="C721" s="1083"/>
      <c r="D721" s="1083"/>
      <c r="E721" s="1083"/>
      <c r="F721" s="1083"/>
      <c r="G721" s="1083"/>
      <c r="H721" s="1083"/>
      <c r="I721" s="1083"/>
      <c r="J721" s="1083"/>
      <c r="K721" s="464">
        <f t="shared" si="12"/>
        <v>0</v>
      </c>
      <c r="N721" s="1170"/>
      <c r="O721" s="1171" t="s">
        <v>2221</v>
      </c>
      <c r="P721" s="1171"/>
      <c r="Q721" s="1171" t="s">
        <v>2222</v>
      </c>
      <c r="R721" s="1171"/>
      <c r="S721" s="1171" t="s">
        <v>2223</v>
      </c>
      <c r="T721" s="1170"/>
      <c r="U721" s="1170"/>
    </row>
    <row r="722" spans="1:21">
      <c r="A722" s="1083"/>
      <c r="B722" s="449" t="s">
        <v>1726</v>
      </c>
      <c r="C722" s="1083"/>
      <c r="D722" s="1083"/>
      <c r="E722" s="1083"/>
      <c r="F722" s="1083"/>
      <c r="G722" s="1083"/>
      <c r="H722" s="1083"/>
      <c r="I722" s="1083"/>
      <c r="J722" s="1083"/>
      <c r="K722" s="464">
        <f t="shared" si="12"/>
        <v>0</v>
      </c>
      <c r="N722" s="1170"/>
      <c r="O722" s="1171" t="s">
        <v>2224</v>
      </c>
      <c r="P722" s="1171"/>
      <c r="Q722" s="1171" t="s">
        <v>2225</v>
      </c>
      <c r="R722" s="1171"/>
      <c r="S722" s="1171" t="s">
        <v>2226</v>
      </c>
      <c r="T722" s="1170"/>
      <c r="U722" s="1170"/>
    </row>
    <row r="723" spans="1:21">
      <c r="A723" s="1083"/>
      <c r="B723" s="449" t="s">
        <v>1726</v>
      </c>
      <c r="C723" s="1083"/>
      <c r="D723" s="1083"/>
      <c r="E723" s="1083"/>
      <c r="F723" s="1083"/>
      <c r="G723" s="1083"/>
      <c r="H723" s="1083"/>
      <c r="I723" s="1083"/>
      <c r="J723" s="1083"/>
      <c r="K723" s="464">
        <f t="shared" si="12"/>
        <v>0</v>
      </c>
      <c r="N723" s="1170"/>
      <c r="O723" s="1171" t="s">
        <v>2224</v>
      </c>
      <c r="P723" s="1171"/>
      <c r="Q723" s="1171" t="s">
        <v>2225</v>
      </c>
      <c r="R723" s="1171"/>
      <c r="S723" s="1171" t="s">
        <v>2226</v>
      </c>
      <c r="T723" s="1170"/>
      <c r="U723" s="1170"/>
    </row>
    <row r="724" spans="1:21">
      <c r="A724" s="1083"/>
      <c r="B724" s="449" t="s">
        <v>1726</v>
      </c>
      <c r="C724" s="1083"/>
      <c r="D724" s="1083"/>
      <c r="E724" s="1083"/>
      <c r="F724" s="1083"/>
      <c r="G724" s="1083"/>
      <c r="H724" s="1083"/>
      <c r="I724" s="1083"/>
      <c r="J724" s="1083"/>
      <c r="K724" s="464">
        <f t="shared" si="12"/>
        <v>0</v>
      </c>
      <c r="N724" s="1170"/>
      <c r="O724" s="1171" t="s">
        <v>2224</v>
      </c>
      <c r="P724" s="1171"/>
      <c r="Q724" s="1171" t="s">
        <v>2225</v>
      </c>
      <c r="R724" s="1171"/>
      <c r="S724" s="1171" t="s">
        <v>2227</v>
      </c>
      <c r="T724" s="1170"/>
      <c r="U724" s="1170"/>
    </row>
    <row r="725" spans="1:21">
      <c r="A725" s="1083"/>
      <c r="B725" s="449" t="s">
        <v>1726</v>
      </c>
      <c r="C725" s="1083"/>
      <c r="D725" s="1083"/>
      <c r="E725" s="1083"/>
      <c r="F725" s="1083"/>
      <c r="G725" s="1083"/>
      <c r="H725" s="1083"/>
      <c r="I725" s="1083"/>
      <c r="J725" s="1083"/>
      <c r="K725" s="464">
        <f t="shared" si="12"/>
        <v>0</v>
      </c>
      <c r="N725" s="1170"/>
      <c r="O725" s="1171" t="s">
        <v>2224</v>
      </c>
      <c r="P725" s="1171"/>
      <c r="Q725" s="1171" t="s">
        <v>2225</v>
      </c>
      <c r="R725" s="1171"/>
      <c r="S725" s="1171" t="s">
        <v>2228</v>
      </c>
      <c r="T725" s="1170"/>
      <c r="U725" s="1170"/>
    </row>
    <row r="726" spans="1:21">
      <c r="A726" s="1083"/>
      <c r="B726" s="449" t="s">
        <v>1726</v>
      </c>
      <c r="C726" s="1083"/>
      <c r="D726" s="1083"/>
      <c r="E726" s="1083"/>
      <c r="F726" s="1083"/>
      <c r="G726" s="1083"/>
      <c r="H726" s="1083"/>
      <c r="I726" s="1083"/>
      <c r="J726" s="1083"/>
      <c r="K726" s="464">
        <f t="shared" si="12"/>
        <v>0</v>
      </c>
      <c r="N726" s="1170"/>
      <c r="O726" s="1171" t="s">
        <v>2224</v>
      </c>
      <c r="P726" s="1171"/>
      <c r="Q726" s="1171" t="s">
        <v>2225</v>
      </c>
      <c r="R726" s="1171"/>
      <c r="S726" s="1171" t="s">
        <v>2229</v>
      </c>
      <c r="T726" s="1170"/>
      <c r="U726" s="1170"/>
    </row>
    <row r="727" spans="1:21">
      <c r="A727" s="1083"/>
      <c r="B727" s="449" t="s">
        <v>1726</v>
      </c>
      <c r="C727" s="1083"/>
      <c r="D727" s="1083"/>
      <c r="E727" s="1083"/>
      <c r="F727" s="1083"/>
      <c r="G727" s="1083"/>
      <c r="H727" s="1083"/>
      <c r="I727" s="1083"/>
      <c r="J727" s="1083"/>
      <c r="K727" s="464">
        <f t="shared" si="12"/>
        <v>0</v>
      </c>
      <c r="N727" s="1170"/>
      <c r="O727" s="1171" t="s">
        <v>2224</v>
      </c>
      <c r="P727" s="1171"/>
      <c r="Q727" s="1171" t="s">
        <v>2225</v>
      </c>
      <c r="R727" s="1171"/>
      <c r="S727" s="1171" t="s">
        <v>2229</v>
      </c>
      <c r="T727" s="1170"/>
      <c r="U727" s="1170"/>
    </row>
    <row r="728" spans="1:21">
      <c r="A728" s="1083"/>
      <c r="B728" s="449" t="s">
        <v>1726</v>
      </c>
      <c r="C728" s="1083"/>
      <c r="D728" s="1083"/>
      <c r="E728" s="1083"/>
      <c r="F728" s="1083"/>
      <c r="G728" s="1083"/>
      <c r="H728" s="1083"/>
      <c r="I728" s="1083"/>
      <c r="J728" s="1083"/>
      <c r="K728" s="464">
        <f t="shared" si="12"/>
        <v>0</v>
      </c>
      <c r="N728" s="1170"/>
      <c r="O728" s="1171" t="s">
        <v>2224</v>
      </c>
      <c r="P728" s="1171"/>
      <c r="Q728" s="1171" t="s">
        <v>2230</v>
      </c>
      <c r="R728" s="1171"/>
      <c r="S728" s="1171" t="s">
        <v>2231</v>
      </c>
      <c r="T728" s="1170"/>
      <c r="U728" s="1170"/>
    </row>
    <row r="729" spans="1:21">
      <c r="A729" s="1083"/>
      <c r="B729" s="449" t="s">
        <v>1726</v>
      </c>
      <c r="C729" s="1083"/>
      <c r="D729" s="1083"/>
      <c r="E729" s="1083"/>
      <c r="F729" s="1083"/>
      <c r="G729" s="1083"/>
      <c r="H729" s="1083"/>
      <c r="I729" s="1083"/>
      <c r="J729" s="1083"/>
      <c r="K729" s="464">
        <f t="shared" si="12"/>
        <v>0</v>
      </c>
      <c r="N729" s="1170"/>
      <c r="O729" s="1171" t="s">
        <v>2224</v>
      </c>
      <c r="P729" s="1171"/>
      <c r="Q729" s="1171" t="s">
        <v>2232</v>
      </c>
      <c r="R729" s="1171"/>
      <c r="S729" s="1171" t="s">
        <v>2233</v>
      </c>
      <c r="T729" s="1170"/>
      <c r="U729" s="1170"/>
    </row>
    <row r="730" spans="1:21">
      <c r="A730" s="1083"/>
      <c r="B730" s="449" t="s">
        <v>1726</v>
      </c>
      <c r="C730" s="1083"/>
      <c r="D730" s="1083"/>
      <c r="E730" s="1083"/>
      <c r="F730" s="1083"/>
      <c r="G730" s="1083"/>
      <c r="H730" s="1083"/>
      <c r="I730" s="1083"/>
      <c r="J730" s="1083"/>
      <c r="K730" s="464">
        <f t="shared" si="12"/>
        <v>0</v>
      </c>
      <c r="N730" s="1170"/>
      <c r="O730" s="1171" t="s">
        <v>2224</v>
      </c>
      <c r="P730" s="1171"/>
      <c r="Q730" s="1171" t="s">
        <v>2232</v>
      </c>
      <c r="R730" s="1171"/>
      <c r="S730" s="1171" t="s">
        <v>2233</v>
      </c>
      <c r="T730" s="1170"/>
      <c r="U730" s="1170"/>
    </row>
    <row r="731" spans="1:21">
      <c r="A731" s="1083"/>
      <c r="B731" s="449" t="s">
        <v>1726</v>
      </c>
      <c r="C731" s="1083"/>
      <c r="D731" s="1083"/>
      <c r="E731" s="1083"/>
      <c r="F731" s="1083"/>
      <c r="G731" s="1083"/>
      <c r="H731" s="1083"/>
      <c r="I731" s="1083"/>
      <c r="J731" s="1083"/>
      <c r="K731" s="464">
        <f t="shared" si="12"/>
        <v>0</v>
      </c>
      <c r="N731" s="1170"/>
      <c r="O731" s="1171" t="s">
        <v>2234</v>
      </c>
      <c r="P731" s="1171"/>
      <c r="Q731" s="1171" t="s">
        <v>2235</v>
      </c>
      <c r="R731" s="1171"/>
      <c r="S731" s="1171" t="s">
        <v>2236</v>
      </c>
      <c r="T731" s="1170"/>
      <c r="U731" s="1170"/>
    </row>
    <row r="732" spans="1:21">
      <c r="A732" s="1083"/>
      <c r="B732" s="449" t="s">
        <v>1726</v>
      </c>
      <c r="C732" s="1083"/>
      <c r="D732" s="1083"/>
      <c r="E732" s="1083"/>
      <c r="F732" s="1083"/>
      <c r="G732" s="1083"/>
      <c r="H732" s="1083"/>
      <c r="I732" s="1083"/>
      <c r="J732" s="1083"/>
      <c r="K732" s="464">
        <f t="shared" si="12"/>
        <v>0</v>
      </c>
      <c r="N732" s="1170"/>
      <c r="O732" s="1171" t="s">
        <v>2237</v>
      </c>
      <c r="P732" s="1171"/>
      <c r="Q732" s="1171" t="s">
        <v>2238</v>
      </c>
      <c r="R732" s="1171"/>
      <c r="S732" s="1171" t="s">
        <v>2239</v>
      </c>
      <c r="T732" s="1170"/>
      <c r="U732" s="1170"/>
    </row>
    <row r="733" spans="1:21">
      <c r="A733" s="1083"/>
      <c r="B733" s="449" t="s">
        <v>1726</v>
      </c>
      <c r="C733" s="1083"/>
      <c r="D733" s="1083"/>
      <c r="E733" s="1083"/>
      <c r="F733" s="1083"/>
      <c r="G733" s="1083"/>
      <c r="H733" s="1083"/>
      <c r="I733" s="1083"/>
      <c r="J733" s="1083"/>
      <c r="K733" s="464">
        <f t="shared" si="12"/>
        <v>0</v>
      </c>
      <c r="N733" s="1170"/>
      <c r="O733" s="1171" t="s">
        <v>2237</v>
      </c>
      <c r="P733" s="1171"/>
      <c r="Q733" s="1171" t="s">
        <v>2240</v>
      </c>
      <c r="R733" s="1171"/>
      <c r="S733" s="1171" t="s">
        <v>2236</v>
      </c>
      <c r="T733" s="1170"/>
      <c r="U733" s="1170"/>
    </row>
    <row r="734" spans="1:21">
      <c r="A734" s="1083"/>
      <c r="B734" s="449" t="s">
        <v>1726</v>
      </c>
      <c r="C734" s="1083"/>
      <c r="D734" s="1083"/>
      <c r="E734" s="1083"/>
      <c r="F734" s="1083"/>
      <c r="G734" s="1083"/>
      <c r="H734" s="1083"/>
      <c r="I734" s="1083"/>
      <c r="J734" s="1083"/>
      <c r="K734" s="464">
        <f t="shared" si="12"/>
        <v>0</v>
      </c>
      <c r="N734" s="1170"/>
      <c r="O734" s="1171" t="s">
        <v>2237</v>
      </c>
      <c r="P734" s="1171"/>
      <c r="Q734" s="1171" t="s">
        <v>2241</v>
      </c>
      <c r="R734" s="1171"/>
      <c r="S734" s="1171" t="s">
        <v>2239</v>
      </c>
      <c r="T734" s="1170"/>
      <c r="U734" s="1170"/>
    </row>
    <row r="735" spans="1:21">
      <c r="A735" s="1083"/>
      <c r="B735" s="449" t="s">
        <v>1726</v>
      </c>
      <c r="C735" s="1083"/>
      <c r="D735" s="1083"/>
      <c r="E735" s="1083"/>
      <c r="F735" s="1083"/>
      <c r="G735" s="1083"/>
      <c r="H735" s="1083"/>
      <c r="I735" s="1083"/>
      <c r="J735" s="1083"/>
      <c r="K735" s="464">
        <f t="shared" si="12"/>
        <v>0</v>
      </c>
      <c r="N735" s="1170"/>
      <c r="O735" s="1171" t="s">
        <v>2237</v>
      </c>
      <c r="P735" s="1171"/>
      <c r="Q735" s="1171" t="s">
        <v>2241</v>
      </c>
      <c r="R735" s="1171"/>
      <c r="S735" s="1171" t="s">
        <v>2242</v>
      </c>
      <c r="T735" s="1170"/>
      <c r="U735" s="1170"/>
    </row>
    <row r="736" spans="1:21">
      <c r="A736" s="1083"/>
      <c r="B736" s="449" t="s">
        <v>1726</v>
      </c>
      <c r="C736" s="1083"/>
      <c r="D736" s="1083"/>
      <c r="E736" s="1083"/>
      <c r="F736" s="1083"/>
      <c r="G736" s="1083"/>
      <c r="H736" s="1083"/>
      <c r="I736" s="1083"/>
      <c r="J736" s="1083"/>
      <c r="K736" s="464">
        <f t="shared" si="12"/>
        <v>0</v>
      </c>
      <c r="N736" s="1170"/>
      <c r="O736" s="1171" t="s">
        <v>2237</v>
      </c>
      <c r="P736" s="1171"/>
      <c r="Q736" s="1171" t="s">
        <v>2241</v>
      </c>
      <c r="R736" s="1171"/>
      <c r="S736" s="1171" t="s">
        <v>2243</v>
      </c>
      <c r="T736" s="1170"/>
      <c r="U736" s="1170"/>
    </row>
    <row r="737" spans="1:21">
      <c r="A737" s="1083"/>
      <c r="B737" s="449" t="s">
        <v>1726</v>
      </c>
      <c r="C737" s="1083"/>
      <c r="D737" s="1083"/>
      <c r="E737" s="1083"/>
      <c r="F737" s="1083"/>
      <c r="G737" s="1083"/>
      <c r="H737" s="1083"/>
      <c r="I737" s="1083"/>
      <c r="J737" s="1083"/>
      <c r="K737" s="464">
        <f t="shared" si="12"/>
        <v>0</v>
      </c>
      <c r="N737" s="1170"/>
      <c r="O737" s="1171" t="s">
        <v>2244</v>
      </c>
      <c r="P737" s="1171"/>
      <c r="Q737" s="1171" t="s">
        <v>2245</v>
      </c>
      <c r="R737" s="1171"/>
      <c r="S737" s="1171" t="s">
        <v>2246</v>
      </c>
      <c r="T737" s="1170"/>
      <c r="U737" s="1170"/>
    </row>
    <row r="738" spans="1:21">
      <c r="A738" s="1083"/>
      <c r="B738" s="449" t="s">
        <v>1726</v>
      </c>
      <c r="C738" s="1083"/>
      <c r="D738" s="1083"/>
      <c r="E738" s="1083"/>
      <c r="F738" s="1083"/>
      <c r="G738" s="1083"/>
      <c r="H738" s="1083"/>
      <c r="I738" s="1083"/>
      <c r="J738" s="1083"/>
      <c r="K738" s="464">
        <f t="shared" si="12"/>
        <v>0</v>
      </c>
      <c r="N738" s="1170"/>
      <c r="O738" s="1171" t="s">
        <v>2247</v>
      </c>
      <c r="P738" s="1171"/>
      <c r="Q738" s="1171" t="s">
        <v>2248</v>
      </c>
      <c r="R738" s="1171"/>
      <c r="S738" s="1171" t="s">
        <v>2249</v>
      </c>
      <c r="T738" s="1170"/>
      <c r="U738" s="1170"/>
    </row>
    <row r="739" spans="1:21">
      <c r="A739" s="1083"/>
      <c r="B739" s="449" t="s">
        <v>1726</v>
      </c>
      <c r="C739" s="1083"/>
      <c r="D739" s="1083"/>
      <c r="E739" s="1083"/>
      <c r="F739" s="1083"/>
      <c r="G739" s="1083"/>
      <c r="H739" s="1083"/>
      <c r="I739" s="1083"/>
      <c r="J739" s="1083"/>
      <c r="K739" s="464">
        <f t="shared" si="12"/>
        <v>0</v>
      </c>
      <c r="N739" s="1170"/>
      <c r="O739" s="1171" t="s">
        <v>2247</v>
      </c>
      <c r="P739" s="1171"/>
      <c r="Q739" s="1171" t="s">
        <v>2248</v>
      </c>
      <c r="R739" s="1171"/>
      <c r="S739" s="1171" t="s">
        <v>2249</v>
      </c>
      <c r="T739" s="1170"/>
      <c r="U739" s="1170"/>
    </row>
    <row r="740" spans="1:21">
      <c r="A740" s="1083"/>
      <c r="B740" s="449" t="s">
        <v>1726</v>
      </c>
      <c r="C740" s="1083"/>
      <c r="D740" s="1083"/>
      <c r="E740" s="1083"/>
      <c r="F740" s="1083"/>
      <c r="G740" s="1083"/>
      <c r="H740" s="1083"/>
      <c r="I740" s="1083"/>
      <c r="J740" s="1083"/>
      <c r="K740" s="464">
        <f t="shared" si="12"/>
        <v>0</v>
      </c>
      <c r="N740" s="1170"/>
      <c r="O740" s="1171" t="s">
        <v>2247</v>
      </c>
      <c r="P740" s="1171"/>
      <c r="Q740" s="1171" t="s">
        <v>2248</v>
      </c>
      <c r="R740" s="1171"/>
      <c r="S740" s="1171" t="s">
        <v>2249</v>
      </c>
      <c r="T740" s="1170"/>
      <c r="U740" s="1170"/>
    </row>
    <row r="741" spans="1:21">
      <c r="A741" s="1083"/>
      <c r="B741" s="449" t="s">
        <v>1726</v>
      </c>
      <c r="C741" s="1083"/>
      <c r="D741" s="1083"/>
      <c r="E741" s="1083"/>
      <c r="F741" s="1083"/>
      <c r="G741" s="1083"/>
      <c r="H741" s="1083"/>
      <c r="I741" s="1083"/>
      <c r="J741" s="1083"/>
      <c r="K741" s="464">
        <f t="shared" si="12"/>
        <v>0</v>
      </c>
      <c r="N741" s="1170"/>
      <c r="O741" s="1171" t="s">
        <v>2247</v>
      </c>
      <c r="P741" s="1171"/>
      <c r="Q741" s="1171" t="s">
        <v>2250</v>
      </c>
      <c r="R741" s="1171"/>
      <c r="S741" s="1171" t="s">
        <v>2251</v>
      </c>
      <c r="T741" s="1170"/>
      <c r="U741" s="1170"/>
    </row>
    <row r="742" spans="1:21">
      <c r="A742" s="1083"/>
      <c r="B742" s="449" t="s">
        <v>1726</v>
      </c>
      <c r="C742" s="1083"/>
      <c r="D742" s="1083"/>
      <c r="E742" s="1083"/>
      <c r="F742" s="1083"/>
      <c r="G742" s="1083"/>
      <c r="H742" s="1083"/>
      <c r="I742" s="1083"/>
      <c r="J742" s="1083"/>
      <c r="K742" s="464">
        <f t="shared" si="12"/>
        <v>0</v>
      </c>
      <c r="N742" s="1170"/>
      <c r="O742" s="1171" t="s">
        <v>2247</v>
      </c>
      <c r="P742" s="1171"/>
      <c r="Q742" s="1171" t="s">
        <v>2252</v>
      </c>
      <c r="R742" s="1171"/>
      <c r="S742" s="1171" t="s">
        <v>2253</v>
      </c>
      <c r="T742" s="1170"/>
      <c r="U742" s="1170"/>
    </row>
    <row r="743" spans="1:21">
      <c r="A743" s="1083"/>
      <c r="B743" s="449" t="s">
        <v>1726</v>
      </c>
      <c r="C743" s="1083"/>
      <c r="D743" s="1083"/>
      <c r="E743" s="1083"/>
      <c r="F743" s="1083"/>
      <c r="G743" s="1083"/>
      <c r="H743" s="1083"/>
      <c r="I743" s="1083"/>
      <c r="J743" s="1083"/>
      <c r="K743" s="464">
        <f t="shared" si="12"/>
        <v>0</v>
      </c>
      <c r="N743" s="1170"/>
      <c r="O743" s="1171" t="s">
        <v>2247</v>
      </c>
      <c r="P743" s="1171"/>
      <c r="Q743" s="1171" t="s">
        <v>2254</v>
      </c>
      <c r="R743" s="1171"/>
      <c r="S743" s="1171" t="s">
        <v>2255</v>
      </c>
      <c r="T743" s="1170"/>
      <c r="U743" s="1170"/>
    </row>
    <row r="744" spans="1:21">
      <c r="A744" s="1083"/>
      <c r="B744" s="449" t="s">
        <v>1726</v>
      </c>
      <c r="C744" s="1083"/>
      <c r="D744" s="1083"/>
      <c r="E744" s="1083"/>
      <c r="F744" s="1083"/>
      <c r="G744" s="1083"/>
      <c r="H744" s="1083"/>
      <c r="I744" s="1083"/>
      <c r="J744" s="1083"/>
      <c r="K744" s="464">
        <f t="shared" si="12"/>
        <v>0</v>
      </c>
      <c r="N744" s="1170"/>
      <c r="O744" s="1171" t="s">
        <v>2247</v>
      </c>
      <c r="P744" s="1171"/>
      <c r="Q744" s="1171" t="s">
        <v>2256</v>
      </c>
      <c r="R744" s="1171"/>
      <c r="S744" s="1171" t="s">
        <v>2255</v>
      </c>
      <c r="T744" s="1170"/>
      <c r="U744" s="1170"/>
    </row>
    <row r="745" spans="1:21">
      <c r="A745" s="1083"/>
      <c r="B745" s="1994" t="s">
        <v>1726</v>
      </c>
      <c r="C745" s="1083"/>
      <c r="D745" s="1083"/>
      <c r="E745" s="1083"/>
      <c r="F745" s="1083"/>
      <c r="G745" s="1083"/>
      <c r="H745" s="1083"/>
      <c r="I745" s="1083"/>
      <c r="J745" s="1083"/>
      <c r="K745" s="464">
        <f t="shared" si="12"/>
        <v>0</v>
      </c>
      <c r="N745" s="1170"/>
      <c r="O745" s="1171" t="s">
        <v>2247</v>
      </c>
      <c r="P745" s="1171"/>
      <c r="Q745" s="1171" t="s">
        <v>2256</v>
      </c>
      <c r="R745" s="1171"/>
      <c r="S745" s="1136" t="s">
        <v>4839</v>
      </c>
      <c r="T745" s="1170"/>
      <c r="U745" s="1170"/>
    </row>
    <row r="746" spans="1:21">
      <c r="A746" s="1083"/>
      <c r="B746" s="1994" t="s">
        <v>1726</v>
      </c>
      <c r="C746" s="1083"/>
      <c r="D746" s="1083"/>
      <c r="E746" s="1083"/>
      <c r="F746" s="1083"/>
      <c r="G746" s="1083"/>
      <c r="H746" s="1083"/>
      <c r="I746" s="1083"/>
      <c r="J746" s="1083"/>
      <c r="K746" s="464">
        <f t="shared" si="12"/>
        <v>0</v>
      </c>
      <c r="N746" s="1170"/>
      <c r="O746" s="1171" t="s">
        <v>2247</v>
      </c>
      <c r="P746" s="1171"/>
      <c r="Q746" s="1171" t="s">
        <v>2256</v>
      </c>
      <c r="R746" s="1171"/>
      <c r="S746" s="1136" t="s">
        <v>4839</v>
      </c>
      <c r="T746" s="1170"/>
      <c r="U746" s="1170"/>
    </row>
    <row r="747" spans="1:21">
      <c r="A747" s="1083"/>
      <c r="B747" s="449" t="s">
        <v>1726</v>
      </c>
      <c r="C747" s="1083"/>
      <c r="D747" s="1083"/>
      <c r="E747" s="1083"/>
      <c r="F747" s="1083"/>
      <c r="G747" s="1083"/>
      <c r="H747" s="1083"/>
      <c r="I747" s="1083"/>
      <c r="J747" s="1083"/>
      <c r="K747" s="464">
        <f t="shared" si="12"/>
        <v>0</v>
      </c>
      <c r="N747" s="1170"/>
      <c r="O747" s="1171" t="s">
        <v>2247</v>
      </c>
      <c r="P747" s="1171"/>
      <c r="Q747" s="1171" t="s">
        <v>2256</v>
      </c>
      <c r="R747" s="1171"/>
      <c r="S747" s="1171" t="s">
        <v>2257</v>
      </c>
      <c r="T747" s="1170"/>
      <c r="U747" s="1170"/>
    </row>
    <row r="748" spans="1:21">
      <c r="A748" s="1083"/>
      <c r="B748" s="449" t="s">
        <v>1726</v>
      </c>
      <c r="C748" s="1083"/>
      <c r="D748" s="1083"/>
      <c r="E748" s="1083"/>
      <c r="F748" s="1083"/>
      <c r="G748" s="1083"/>
      <c r="H748" s="1083"/>
      <c r="I748" s="1083"/>
      <c r="J748" s="1083"/>
      <c r="K748" s="464">
        <f t="shared" si="12"/>
        <v>0</v>
      </c>
      <c r="N748" s="1170"/>
      <c r="O748" s="1171" t="s">
        <v>2247</v>
      </c>
      <c r="P748" s="1171"/>
      <c r="Q748" s="1171" t="s">
        <v>2256</v>
      </c>
      <c r="R748" s="1171"/>
      <c r="S748" s="1171" t="s">
        <v>2258</v>
      </c>
      <c r="T748" s="1170"/>
      <c r="U748" s="1170"/>
    </row>
    <row r="749" spans="1:21">
      <c r="A749" s="1083"/>
      <c r="B749" s="449" t="s">
        <v>1726</v>
      </c>
      <c r="C749" s="1083"/>
      <c r="D749" s="1083"/>
      <c r="E749" s="1083"/>
      <c r="F749" s="1083"/>
      <c r="G749" s="1083"/>
      <c r="H749" s="1083"/>
      <c r="I749" s="1083"/>
      <c r="J749" s="1083"/>
      <c r="K749" s="464">
        <f t="shared" si="12"/>
        <v>0</v>
      </c>
      <c r="N749" s="1170"/>
      <c r="O749" s="1171" t="s">
        <v>2259</v>
      </c>
      <c r="P749" s="1171"/>
      <c r="Q749" s="1171" t="s">
        <v>2260</v>
      </c>
      <c r="R749" s="1171"/>
      <c r="S749" s="1171" t="s">
        <v>2261</v>
      </c>
      <c r="T749" s="1170"/>
      <c r="U749" s="1170"/>
    </row>
    <row r="750" spans="1:21">
      <c r="A750" s="1083"/>
      <c r="B750" s="449" t="s">
        <v>1726</v>
      </c>
      <c r="C750" s="1083"/>
      <c r="D750" s="1083"/>
      <c r="E750" s="1083"/>
      <c r="F750" s="1083"/>
      <c r="G750" s="1083"/>
      <c r="H750" s="1083"/>
      <c r="I750" s="1083"/>
      <c r="J750" s="1083"/>
      <c r="K750" s="464">
        <f t="shared" si="12"/>
        <v>0</v>
      </c>
      <c r="N750" s="1170"/>
      <c r="O750" s="1171" t="s">
        <v>2262</v>
      </c>
      <c r="P750" s="1171"/>
      <c r="Q750" s="1171" t="s">
        <v>2263</v>
      </c>
      <c r="R750" s="1171"/>
      <c r="S750" s="1171" t="s">
        <v>2264</v>
      </c>
      <c r="T750" s="1170"/>
      <c r="U750" s="1170"/>
    </row>
    <row r="751" spans="1:21">
      <c r="A751" s="1083"/>
      <c r="B751" s="449" t="s">
        <v>1726</v>
      </c>
      <c r="C751" s="1083"/>
      <c r="D751" s="1083"/>
      <c r="E751" s="1083"/>
      <c r="F751" s="1083"/>
      <c r="G751" s="1083"/>
      <c r="H751" s="1083"/>
      <c r="I751" s="1083"/>
      <c r="J751" s="1083"/>
      <c r="K751" s="464">
        <f t="shared" si="12"/>
        <v>0</v>
      </c>
      <c r="N751" s="1170"/>
      <c r="O751" s="1171" t="s">
        <v>2262</v>
      </c>
      <c r="P751" s="1171"/>
      <c r="Q751" s="1171" t="s">
        <v>2263</v>
      </c>
      <c r="R751" s="1171"/>
      <c r="S751" s="1171" t="s">
        <v>2264</v>
      </c>
      <c r="T751" s="1170"/>
      <c r="U751" s="1170"/>
    </row>
    <row r="752" spans="1:21">
      <c r="A752" s="1083"/>
      <c r="B752" s="449" t="s">
        <v>1726</v>
      </c>
      <c r="C752" s="1083"/>
      <c r="D752" s="1083"/>
      <c r="E752" s="1083"/>
      <c r="F752" s="1083"/>
      <c r="G752" s="1083"/>
      <c r="H752" s="1083"/>
      <c r="I752" s="1083"/>
      <c r="J752" s="1083"/>
      <c r="K752" s="464">
        <f t="shared" si="12"/>
        <v>0</v>
      </c>
      <c r="N752" s="1170"/>
      <c r="O752" s="1171" t="s">
        <v>2262</v>
      </c>
      <c r="P752" s="1171"/>
      <c r="Q752" s="1171" t="s">
        <v>2263</v>
      </c>
      <c r="R752" s="1171"/>
      <c r="S752" s="1171" t="s">
        <v>2264</v>
      </c>
      <c r="T752" s="1170"/>
      <c r="U752" s="1170"/>
    </row>
    <row r="753" spans="1:21">
      <c r="A753" s="1083"/>
      <c r="B753" s="449" t="s">
        <v>1726</v>
      </c>
      <c r="C753" s="1083"/>
      <c r="D753" s="1083"/>
      <c r="E753" s="1083"/>
      <c r="F753" s="1083"/>
      <c r="G753" s="1083"/>
      <c r="H753" s="1083"/>
      <c r="I753" s="1083"/>
      <c r="J753" s="1083"/>
      <c r="K753" s="464">
        <f t="shared" si="12"/>
        <v>0</v>
      </c>
      <c r="N753" s="1170"/>
      <c r="O753" s="1171" t="s">
        <v>2262</v>
      </c>
      <c r="P753" s="1171"/>
      <c r="Q753" s="1171" t="s">
        <v>2263</v>
      </c>
      <c r="R753" s="1171"/>
      <c r="S753" s="1171" t="s">
        <v>2265</v>
      </c>
      <c r="T753" s="1170"/>
      <c r="U753" s="1170"/>
    </row>
    <row r="754" spans="1:21">
      <c r="A754" s="1083"/>
      <c r="B754" s="449" t="s">
        <v>1726</v>
      </c>
      <c r="C754" s="1083"/>
      <c r="D754" s="1083"/>
      <c r="E754" s="1083"/>
      <c r="F754" s="1083"/>
      <c r="G754" s="1083"/>
      <c r="H754" s="1083"/>
      <c r="I754" s="1083"/>
      <c r="J754" s="1083"/>
      <c r="K754" s="464">
        <f t="shared" si="12"/>
        <v>0</v>
      </c>
      <c r="N754" s="1170"/>
      <c r="O754" s="1171" t="s">
        <v>2262</v>
      </c>
      <c r="P754" s="1171"/>
      <c r="Q754" s="1171" t="s">
        <v>2263</v>
      </c>
      <c r="R754" s="1171"/>
      <c r="S754" s="1171" t="s">
        <v>2266</v>
      </c>
      <c r="T754" s="1170"/>
      <c r="U754" s="1170"/>
    </row>
    <row r="755" spans="1:21">
      <c r="A755" s="1083"/>
      <c r="B755" s="449" t="s">
        <v>1726</v>
      </c>
      <c r="C755" s="1083"/>
      <c r="D755" s="1083"/>
      <c r="E755" s="1083"/>
      <c r="F755" s="1083"/>
      <c r="G755" s="1083"/>
      <c r="H755" s="1083"/>
      <c r="I755" s="1083"/>
      <c r="J755" s="1083"/>
      <c r="K755" s="464">
        <f t="shared" si="12"/>
        <v>0</v>
      </c>
      <c r="N755" s="1170"/>
      <c r="O755" s="1171" t="s">
        <v>2267</v>
      </c>
      <c r="P755" s="1171"/>
      <c r="Q755" s="1171" t="s">
        <v>2268</v>
      </c>
      <c r="R755" s="1171"/>
      <c r="S755" s="1171" t="s">
        <v>2269</v>
      </c>
      <c r="T755" s="1170"/>
      <c r="U755" s="1170"/>
    </row>
    <row r="756" spans="1:21">
      <c r="A756" s="1083"/>
      <c r="B756" s="449" t="s">
        <v>1726</v>
      </c>
      <c r="C756" s="1083"/>
      <c r="D756" s="1083"/>
      <c r="E756" s="1083"/>
      <c r="F756" s="1083"/>
      <c r="G756" s="1083"/>
      <c r="H756" s="1083"/>
      <c r="I756" s="1083"/>
      <c r="J756" s="1083"/>
      <c r="K756" s="464">
        <f t="shared" si="12"/>
        <v>0</v>
      </c>
      <c r="N756" s="1170"/>
      <c r="O756" s="1171" t="s">
        <v>2270</v>
      </c>
      <c r="P756" s="1171"/>
      <c r="Q756" s="1171" t="s">
        <v>2271</v>
      </c>
      <c r="R756" s="1171"/>
      <c r="S756" s="1171" t="s">
        <v>2272</v>
      </c>
      <c r="T756" s="1170"/>
      <c r="U756" s="1170"/>
    </row>
    <row r="757" spans="1:21">
      <c r="A757" s="1083"/>
      <c r="B757" s="449" t="s">
        <v>1726</v>
      </c>
      <c r="C757" s="1083"/>
      <c r="D757" s="1083"/>
      <c r="E757" s="1083"/>
      <c r="F757" s="1083"/>
      <c r="G757" s="1083"/>
      <c r="H757" s="1083"/>
      <c r="I757" s="1083"/>
      <c r="J757" s="1083"/>
      <c r="K757" s="464">
        <f t="shared" si="12"/>
        <v>0</v>
      </c>
      <c r="N757" s="1170"/>
      <c r="O757" s="1171" t="s">
        <v>2270</v>
      </c>
      <c r="P757" s="1171"/>
      <c r="Q757" s="1171" t="s">
        <v>2271</v>
      </c>
      <c r="R757" s="1171"/>
      <c r="S757" s="1171" t="s">
        <v>2272</v>
      </c>
      <c r="T757" s="1170"/>
      <c r="U757" s="1170"/>
    </row>
    <row r="758" spans="1:21">
      <c r="A758" s="1083"/>
      <c r="B758" s="449" t="s">
        <v>1726</v>
      </c>
      <c r="C758" s="1083"/>
      <c r="D758" s="1083"/>
      <c r="E758" s="1083"/>
      <c r="F758" s="1083"/>
      <c r="G758" s="1083"/>
      <c r="H758" s="1083"/>
      <c r="I758" s="1083"/>
      <c r="J758" s="1083"/>
      <c r="K758" s="464">
        <f t="shared" si="12"/>
        <v>0</v>
      </c>
      <c r="N758" s="1170"/>
      <c r="O758" s="1171" t="s">
        <v>2273</v>
      </c>
      <c r="P758" s="1171"/>
      <c r="Q758" s="1171" t="s">
        <v>2274</v>
      </c>
      <c r="R758" s="1171"/>
      <c r="S758" s="1171" t="s">
        <v>2275</v>
      </c>
      <c r="T758" s="1170"/>
      <c r="U758" s="1170"/>
    </row>
    <row r="759" spans="1:21">
      <c r="A759" s="1083"/>
      <c r="B759" s="449" t="s">
        <v>1726</v>
      </c>
      <c r="C759" s="1083"/>
      <c r="D759" s="1083"/>
      <c r="E759" s="1083"/>
      <c r="F759" s="1083"/>
      <c r="G759" s="1083"/>
      <c r="H759" s="1083"/>
      <c r="I759" s="1083"/>
      <c r="J759" s="1083"/>
      <c r="K759" s="464">
        <f t="shared" si="12"/>
        <v>0</v>
      </c>
      <c r="N759" s="1170"/>
      <c r="O759" s="1171" t="s">
        <v>2276</v>
      </c>
      <c r="P759" s="1171"/>
      <c r="Q759" s="1171" t="s">
        <v>2277</v>
      </c>
      <c r="R759" s="1171"/>
      <c r="S759" s="1171" t="s">
        <v>2278</v>
      </c>
      <c r="T759" s="1170"/>
      <c r="U759" s="1170"/>
    </row>
    <row r="760" spans="1:21">
      <c r="A760" s="1083"/>
      <c r="B760" s="449" t="s">
        <v>1726</v>
      </c>
      <c r="C760" s="1083"/>
      <c r="D760" s="1083"/>
      <c r="E760" s="1083"/>
      <c r="F760" s="1083"/>
      <c r="G760" s="1083"/>
      <c r="H760" s="1083"/>
      <c r="I760" s="1083"/>
      <c r="J760" s="1083"/>
      <c r="K760" s="464">
        <f t="shared" si="12"/>
        <v>0</v>
      </c>
      <c r="N760" s="1170"/>
      <c r="O760" s="1171" t="s">
        <v>2276</v>
      </c>
      <c r="P760" s="1171"/>
      <c r="Q760" s="1171" t="s">
        <v>2277</v>
      </c>
      <c r="R760" s="1171"/>
      <c r="S760" s="1171" t="s">
        <v>2278</v>
      </c>
      <c r="T760" s="1170"/>
      <c r="U760" s="1170"/>
    </row>
    <row r="761" spans="1:21">
      <c r="A761" s="1083"/>
      <c r="B761" s="449" t="s">
        <v>1726</v>
      </c>
      <c r="C761" s="1083"/>
      <c r="D761" s="1083"/>
      <c r="E761" s="1083"/>
      <c r="F761" s="1083"/>
      <c r="G761" s="1083"/>
      <c r="H761" s="1083"/>
      <c r="I761" s="1083"/>
      <c r="J761" s="1083"/>
      <c r="K761" s="464">
        <f t="shared" si="12"/>
        <v>0</v>
      </c>
      <c r="N761" s="1170"/>
      <c r="O761" s="1171" t="s">
        <v>2276</v>
      </c>
      <c r="P761" s="1171"/>
      <c r="Q761" s="1171" t="s">
        <v>2277</v>
      </c>
      <c r="R761" s="1171"/>
      <c r="S761" s="1171" t="s">
        <v>2279</v>
      </c>
      <c r="T761" s="1170"/>
      <c r="U761" s="1170"/>
    </row>
    <row r="762" spans="1:21">
      <c r="A762" s="1083"/>
      <c r="B762" s="449" t="s">
        <v>1726</v>
      </c>
      <c r="C762" s="1083"/>
      <c r="D762" s="1083"/>
      <c r="E762" s="1083"/>
      <c r="F762" s="1083"/>
      <c r="G762" s="1083"/>
      <c r="H762" s="1083"/>
      <c r="I762" s="1083"/>
      <c r="J762" s="1083"/>
      <c r="K762" s="464">
        <f t="shared" si="12"/>
        <v>0</v>
      </c>
      <c r="N762" s="1170"/>
      <c r="O762" s="1171" t="s">
        <v>2276</v>
      </c>
      <c r="P762" s="1171"/>
      <c r="Q762" s="1171" t="s">
        <v>2277</v>
      </c>
      <c r="R762" s="1171"/>
      <c r="S762" s="1171" t="s">
        <v>2280</v>
      </c>
      <c r="T762" s="1170"/>
      <c r="U762" s="1170"/>
    </row>
    <row r="763" spans="1:21">
      <c r="A763" s="1083"/>
      <c r="B763" s="449" t="s">
        <v>1726</v>
      </c>
      <c r="C763" s="1083"/>
      <c r="D763" s="1083"/>
      <c r="E763" s="1083"/>
      <c r="F763" s="1083"/>
      <c r="G763" s="1083"/>
      <c r="H763" s="1083"/>
      <c r="I763" s="1083"/>
      <c r="J763" s="1083"/>
      <c r="K763" s="464">
        <f t="shared" si="12"/>
        <v>0</v>
      </c>
      <c r="N763" s="1170"/>
      <c r="O763" s="1171" t="s">
        <v>2276</v>
      </c>
      <c r="P763" s="1171"/>
      <c r="Q763" s="1171" t="s">
        <v>2277</v>
      </c>
      <c r="R763" s="1171"/>
      <c r="S763" s="1171" t="s">
        <v>2280</v>
      </c>
      <c r="T763" s="1170"/>
      <c r="U763" s="1170"/>
    </row>
    <row r="764" spans="1:21">
      <c r="A764" s="1083"/>
      <c r="B764" s="449" t="s">
        <v>1726</v>
      </c>
      <c r="C764" s="1083"/>
      <c r="D764" s="1083"/>
      <c r="E764" s="1083"/>
      <c r="F764" s="1083"/>
      <c r="G764" s="1083"/>
      <c r="H764" s="1083"/>
      <c r="I764" s="1083"/>
      <c r="J764" s="1083"/>
      <c r="K764" s="464">
        <f t="shared" si="12"/>
        <v>0</v>
      </c>
      <c r="N764" s="1170"/>
      <c r="O764" s="1171" t="s">
        <v>2281</v>
      </c>
      <c r="P764" s="1171"/>
      <c r="Q764" s="1171" t="s">
        <v>2282</v>
      </c>
      <c r="R764" s="1171"/>
      <c r="S764" s="1171" t="s">
        <v>2283</v>
      </c>
      <c r="T764" s="1170"/>
      <c r="U764" s="1170"/>
    </row>
    <row r="765" spans="1:21">
      <c r="A765" s="1083"/>
      <c r="B765" s="449" t="s">
        <v>1726</v>
      </c>
      <c r="C765" s="1083"/>
      <c r="D765" s="1083"/>
      <c r="E765" s="1083"/>
      <c r="F765" s="1083"/>
      <c r="G765" s="1083"/>
      <c r="H765" s="1083"/>
      <c r="I765" s="1083"/>
      <c r="J765" s="1083"/>
      <c r="K765" s="464">
        <f t="shared" si="12"/>
        <v>0</v>
      </c>
      <c r="N765" s="1170"/>
      <c r="O765" s="1171" t="s">
        <v>2281</v>
      </c>
      <c r="P765" s="1171"/>
      <c r="Q765" s="1171" t="s">
        <v>2282</v>
      </c>
      <c r="R765" s="1171"/>
      <c r="S765" s="1171" t="s">
        <v>2283</v>
      </c>
      <c r="T765" s="1170"/>
      <c r="U765" s="1170"/>
    </row>
    <row r="766" spans="1:21">
      <c r="A766" s="1083"/>
      <c r="B766" s="449" t="s">
        <v>1726</v>
      </c>
      <c r="C766" s="1083"/>
      <c r="D766" s="1083"/>
      <c r="E766" s="1083"/>
      <c r="F766" s="1083"/>
      <c r="G766" s="1083"/>
      <c r="H766" s="1083"/>
      <c r="I766" s="1083"/>
      <c r="J766" s="1083"/>
      <c r="K766" s="464">
        <f t="shared" si="12"/>
        <v>0</v>
      </c>
      <c r="N766" s="1170"/>
      <c r="O766" s="1171" t="s">
        <v>2281</v>
      </c>
      <c r="P766" s="1171"/>
      <c r="Q766" s="1171" t="s">
        <v>2282</v>
      </c>
      <c r="R766" s="1171"/>
      <c r="S766" s="1171" t="s">
        <v>2283</v>
      </c>
      <c r="T766" s="1170"/>
      <c r="U766" s="1170"/>
    </row>
    <row r="767" spans="1:21">
      <c r="A767" s="1083"/>
      <c r="B767" s="449" t="s">
        <v>1726</v>
      </c>
      <c r="C767" s="1083"/>
      <c r="D767" s="1083"/>
      <c r="E767" s="1083"/>
      <c r="F767" s="1083"/>
      <c r="G767" s="1083"/>
      <c r="H767" s="1083"/>
      <c r="I767" s="1083"/>
      <c r="J767" s="1083"/>
      <c r="K767" s="464">
        <f t="shared" si="12"/>
        <v>0</v>
      </c>
      <c r="N767" s="1170"/>
      <c r="O767" s="1171" t="s">
        <v>2281</v>
      </c>
      <c r="P767" s="1171"/>
      <c r="Q767" s="1171" t="s">
        <v>2282</v>
      </c>
      <c r="R767" s="1171"/>
      <c r="S767" s="1171" t="s">
        <v>2283</v>
      </c>
      <c r="T767" s="1170"/>
      <c r="U767" s="1170"/>
    </row>
    <row r="768" spans="1:21">
      <c r="A768" s="1083"/>
      <c r="B768" s="449" t="s">
        <v>1726</v>
      </c>
      <c r="C768" s="1083"/>
      <c r="D768" s="1083"/>
      <c r="E768" s="1083"/>
      <c r="F768" s="1083"/>
      <c r="G768" s="1083"/>
      <c r="H768" s="1083"/>
      <c r="I768" s="1083"/>
      <c r="J768" s="1083"/>
      <c r="K768" s="464">
        <f t="shared" si="12"/>
        <v>0</v>
      </c>
      <c r="N768" s="1170"/>
      <c r="O768" s="1171" t="s">
        <v>2281</v>
      </c>
      <c r="P768" s="1171"/>
      <c r="Q768" s="1171" t="s">
        <v>2282</v>
      </c>
      <c r="R768" s="1171"/>
      <c r="S768" s="1171" t="s">
        <v>2284</v>
      </c>
      <c r="T768" s="1170"/>
      <c r="U768" s="1170"/>
    </row>
    <row r="769" spans="1:21">
      <c r="A769" s="1083"/>
      <c r="B769" s="449" t="s">
        <v>1726</v>
      </c>
      <c r="C769" s="1083"/>
      <c r="D769" s="1083"/>
      <c r="E769" s="1083"/>
      <c r="F769" s="1083"/>
      <c r="G769" s="1083"/>
      <c r="H769" s="1083"/>
      <c r="I769" s="1083"/>
      <c r="J769" s="1083"/>
      <c r="K769" s="464">
        <f t="shared" si="12"/>
        <v>0</v>
      </c>
      <c r="N769" s="1170"/>
      <c r="O769" s="1171" t="s">
        <v>2281</v>
      </c>
      <c r="P769" s="1171"/>
      <c r="Q769" s="1171" t="s">
        <v>2282</v>
      </c>
      <c r="R769" s="1171"/>
      <c r="S769" s="1171" t="s">
        <v>2285</v>
      </c>
      <c r="T769" s="1170"/>
      <c r="U769" s="1170"/>
    </row>
    <row r="770" spans="1:21">
      <c r="A770" s="1083"/>
      <c r="B770" s="449" t="s">
        <v>1726</v>
      </c>
      <c r="C770" s="1083"/>
      <c r="D770" s="1083"/>
      <c r="E770" s="1083"/>
      <c r="F770" s="1083"/>
      <c r="G770" s="1083"/>
      <c r="H770" s="1083"/>
      <c r="I770" s="1083"/>
      <c r="J770" s="1083"/>
      <c r="K770" s="464">
        <f t="shared" si="12"/>
        <v>0</v>
      </c>
      <c r="N770" s="1170"/>
      <c r="O770" s="1171" t="s">
        <v>2281</v>
      </c>
      <c r="P770" s="1171"/>
      <c r="Q770" s="1171" t="s">
        <v>2286</v>
      </c>
      <c r="R770" s="1171"/>
      <c r="S770" s="1171" t="s">
        <v>2287</v>
      </c>
      <c r="T770" s="1170"/>
      <c r="U770" s="1170"/>
    </row>
    <row r="771" spans="1:21">
      <c r="A771" s="1083"/>
      <c r="B771" s="449" t="s">
        <v>1726</v>
      </c>
      <c r="C771" s="1083"/>
      <c r="D771" s="1083"/>
      <c r="E771" s="1083"/>
      <c r="F771" s="1083"/>
      <c r="G771" s="1083"/>
      <c r="H771" s="1083"/>
      <c r="I771" s="1083"/>
      <c r="J771" s="1083"/>
      <c r="K771" s="464">
        <f t="shared" si="12"/>
        <v>0</v>
      </c>
      <c r="N771" s="1170"/>
      <c r="O771" s="1171" t="s">
        <v>2281</v>
      </c>
      <c r="P771" s="1171"/>
      <c r="Q771" s="1171" t="s">
        <v>2288</v>
      </c>
      <c r="R771" s="1171"/>
      <c r="S771" s="1171" t="s">
        <v>2289</v>
      </c>
      <c r="T771" s="1170"/>
      <c r="U771" s="1170"/>
    </row>
    <row r="772" spans="1:21">
      <c r="A772" s="1083"/>
      <c r="B772" s="449" t="s">
        <v>1726</v>
      </c>
      <c r="C772" s="1083"/>
      <c r="D772" s="1083"/>
      <c r="E772" s="1083"/>
      <c r="F772" s="1083"/>
      <c r="G772" s="1083"/>
      <c r="H772" s="1083"/>
      <c r="I772" s="1083"/>
      <c r="J772" s="1083"/>
      <c r="K772" s="464">
        <f t="shared" si="12"/>
        <v>0</v>
      </c>
      <c r="N772" s="1170"/>
      <c r="O772" s="1171" t="s">
        <v>2281</v>
      </c>
      <c r="P772" s="1171"/>
      <c r="Q772" s="1171" t="s">
        <v>2290</v>
      </c>
      <c r="R772" s="1171"/>
      <c r="S772" s="1171" t="s">
        <v>2291</v>
      </c>
      <c r="T772" s="1170"/>
      <c r="U772" s="1170"/>
    </row>
    <row r="773" spans="1:21">
      <c r="A773" s="1083"/>
      <c r="B773" s="449" t="s">
        <v>1726</v>
      </c>
      <c r="C773" s="1083"/>
      <c r="D773" s="1083"/>
      <c r="E773" s="1083"/>
      <c r="F773" s="1083"/>
      <c r="G773" s="1083"/>
      <c r="H773" s="1083"/>
      <c r="I773" s="1083"/>
      <c r="J773" s="1083"/>
      <c r="K773" s="464">
        <f t="shared" si="12"/>
        <v>0</v>
      </c>
      <c r="N773" s="1170"/>
      <c r="O773" s="1171" t="s">
        <v>2281</v>
      </c>
      <c r="P773" s="1171"/>
      <c r="Q773" s="1171" t="s">
        <v>2290</v>
      </c>
      <c r="R773" s="1171"/>
      <c r="S773" s="1171" t="s">
        <v>2284</v>
      </c>
      <c r="T773" s="1170"/>
      <c r="U773" s="1170"/>
    </row>
    <row r="774" spans="1:21">
      <c r="A774" s="1083"/>
      <c r="B774" s="449" t="s">
        <v>1726</v>
      </c>
      <c r="C774" s="1083"/>
      <c r="D774" s="1083"/>
      <c r="E774" s="1083"/>
      <c r="F774" s="1083"/>
      <c r="G774" s="1083"/>
      <c r="H774" s="1083"/>
      <c r="I774" s="1083"/>
      <c r="J774" s="1083"/>
      <c r="K774" s="464">
        <f t="shared" si="12"/>
        <v>0</v>
      </c>
      <c r="N774" s="1170"/>
      <c r="O774" s="1171" t="s">
        <v>2281</v>
      </c>
      <c r="P774" s="1171"/>
      <c r="Q774" s="1171" t="s">
        <v>2290</v>
      </c>
      <c r="R774" s="1171"/>
      <c r="S774" s="1171" t="s">
        <v>2285</v>
      </c>
      <c r="T774" s="1170"/>
      <c r="U774" s="1170"/>
    </row>
    <row r="775" spans="1:21">
      <c r="A775" s="1083"/>
      <c r="B775" s="1994" t="s">
        <v>1726</v>
      </c>
      <c r="C775" s="1083"/>
      <c r="D775" s="1083"/>
      <c r="E775" s="1083"/>
      <c r="F775" s="1083"/>
      <c r="G775" s="1083"/>
      <c r="H775" s="1083"/>
      <c r="I775" s="1083"/>
      <c r="J775" s="1083"/>
      <c r="K775" s="464">
        <f t="shared" si="12"/>
        <v>0</v>
      </c>
      <c r="N775" s="1170"/>
      <c r="O775" s="1171" t="s">
        <v>2292</v>
      </c>
      <c r="P775" s="1171"/>
      <c r="Q775" s="1171" t="s">
        <v>2293</v>
      </c>
      <c r="R775" s="1171"/>
      <c r="S775" s="1171" t="s">
        <v>4985</v>
      </c>
      <c r="T775" s="1170"/>
      <c r="U775" s="1170"/>
    </row>
    <row r="776" spans="1:21">
      <c r="A776" s="1083"/>
      <c r="B776" s="1994" t="s">
        <v>1726</v>
      </c>
      <c r="C776" s="1083"/>
      <c r="D776" s="1083"/>
      <c r="E776" s="1083"/>
      <c r="F776" s="1083"/>
      <c r="G776" s="1083"/>
      <c r="H776" s="1083"/>
      <c r="I776" s="1083"/>
      <c r="J776" s="1083"/>
      <c r="K776" s="464">
        <f t="shared" si="12"/>
        <v>0</v>
      </c>
      <c r="N776" s="1170"/>
      <c r="O776" s="1171" t="s">
        <v>2292</v>
      </c>
      <c r="P776" s="1171"/>
      <c r="Q776" s="1171" t="s">
        <v>2293</v>
      </c>
      <c r="R776" s="1171"/>
      <c r="S776" s="1171" t="s">
        <v>4985</v>
      </c>
      <c r="T776" s="1170"/>
      <c r="U776" s="1170"/>
    </row>
    <row r="777" spans="1:21">
      <c r="A777" s="1083"/>
      <c r="B777" s="1994" t="s">
        <v>1726</v>
      </c>
      <c r="C777" s="1083"/>
      <c r="D777" s="1083"/>
      <c r="E777" s="1083"/>
      <c r="F777" s="1083"/>
      <c r="G777" s="1083"/>
      <c r="H777" s="1083"/>
      <c r="I777" s="1083"/>
      <c r="J777" s="1083"/>
      <c r="K777" s="464">
        <f t="shared" si="12"/>
        <v>0</v>
      </c>
      <c r="N777" s="1170"/>
      <c r="O777" s="1171" t="s">
        <v>2292</v>
      </c>
      <c r="P777" s="1171"/>
      <c r="Q777" s="1171" t="s">
        <v>2293</v>
      </c>
      <c r="R777" s="1171"/>
      <c r="S777" s="1171" t="s">
        <v>4985</v>
      </c>
      <c r="T777" s="1170"/>
      <c r="U777" s="1170"/>
    </row>
    <row r="778" spans="1:21">
      <c r="A778" s="1083"/>
      <c r="B778" s="1994" t="s">
        <v>1726</v>
      </c>
      <c r="C778" s="1083"/>
      <c r="D778" s="1083"/>
      <c r="E778" s="1083"/>
      <c r="F778" s="1083"/>
      <c r="G778" s="1083"/>
      <c r="H778" s="1083"/>
      <c r="I778" s="1083"/>
      <c r="J778" s="1083"/>
      <c r="K778" s="464">
        <f t="shared" si="12"/>
        <v>0</v>
      </c>
      <c r="N778" s="1170"/>
      <c r="O778" s="1171" t="s">
        <v>2292</v>
      </c>
      <c r="P778" s="1171"/>
      <c r="Q778" s="1171" t="s">
        <v>2293</v>
      </c>
      <c r="R778" s="1171"/>
      <c r="S778" s="1171" t="s">
        <v>4985</v>
      </c>
      <c r="T778" s="1170"/>
      <c r="U778" s="1170"/>
    </row>
    <row r="779" spans="1:21">
      <c r="A779" s="1083"/>
      <c r="B779" s="1994" t="s">
        <v>1726</v>
      </c>
      <c r="C779" s="1083"/>
      <c r="D779" s="1083"/>
      <c r="E779" s="1083"/>
      <c r="F779" s="1083"/>
      <c r="G779" s="1083"/>
      <c r="H779" s="1083"/>
      <c r="I779" s="1083"/>
      <c r="J779" s="1083"/>
      <c r="K779" s="464">
        <f t="shared" si="12"/>
        <v>0</v>
      </c>
      <c r="N779" s="1170"/>
      <c r="O779" s="1171" t="s">
        <v>2292</v>
      </c>
      <c r="P779" s="1171"/>
      <c r="Q779" s="1171" t="s">
        <v>2293</v>
      </c>
      <c r="R779" s="1171"/>
      <c r="S779" s="1171" t="s">
        <v>4985</v>
      </c>
      <c r="T779" s="1170"/>
      <c r="U779" s="1170"/>
    </row>
    <row r="780" spans="1:21">
      <c r="A780" s="1083"/>
      <c r="B780" s="1994" t="s">
        <v>1726</v>
      </c>
      <c r="C780" s="1083"/>
      <c r="D780" s="1083"/>
      <c r="E780" s="1083"/>
      <c r="F780" s="1083"/>
      <c r="G780" s="1083"/>
      <c r="H780" s="1083"/>
      <c r="I780" s="1083"/>
      <c r="J780" s="1083"/>
      <c r="K780" s="464">
        <f t="shared" si="12"/>
        <v>0</v>
      </c>
      <c r="N780" s="1170"/>
      <c r="O780" s="1171" t="s">
        <v>2292</v>
      </c>
      <c r="P780" s="1171"/>
      <c r="Q780" s="1171" t="s">
        <v>2293</v>
      </c>
      <c r="R780" s="1171"/>
      <c r="S780" s="1171" t="s">
        <v>4985</v>
      </c>
      <c r="T780" s="1170"/>
      <c r="U780" s="1170"/>
    </row>
    <row r="781" spans="1:21">
      <c r="A781" s="1083"/>
      <c r="B781" s="1994" t="s">
        <v>1726</v>
      </c>
      <c r="C781" s="1083"/>
      <c r="D781" s="1083"/>
      <c r="E781" s="1083"/>
      <c r="F781" s="1083"/>
      <c r="G781" s="1083"/>
      <c r="H781" s="1083"/>
      <c r="I781" s="1083"/>
      <c r="J781" s="1083"/>
      <c r="K781" s="464">
        <f t="shared" si="12"/>
        <v>0</v>
      </c>
      <c r="N781" s="1170"/>
      <c r="O781" s="1171" t="s">
        <v>2292</v>
      </c>
      <c r="P781" s="1171"/>
      <c r="Q781" s="1171" t="s">
        <v>2293</v>
      </c>
      <c r="R781" s="1171"/>
      <c r="S781" s="1171" t="s">
        <v>4985</v>
      </c>
      <c r="T781" s="1170"/>
      <c r="U781" s="1170"/>
    </row>
    <row r="782" spans="1:21">
      <c r="A782" s="1083"/>
      <c r="B782" s="1994" t="s">
        <v>1726</v>
      </c>
      <c r="C782" s="1083"/>
      <c r="D782" s="1083"/>
      <c r="E782" s="1083"/>
      <c r="F782" s="1083"/>
      <c r="G782" s="1083"/>
      <c r="H782" s="1083"/>
      <c r="I782" s="1083"/>
      <c r="J782" s="1083"/>
      <c r="K782" s="464">
        <f t="shared" si="12"/>
        <v>0</v>
      </c>
      <c r="N782" s="1170"/>
      <c r="O782" s="1171" t="s">
        <v>2292</v>
      </c>
      <c r="P782" s="1171"/>
      <c r="Q782" s="1171" t="s">
        <v>2293</v>
      </c>
      <c r="R782" s="1171"/>
      <c r="S782" s="1171" t="s">
        <v>4985</v>
      </c>
      <c r="T782" s="1170"/>
      <c r="U782" s="1170"/>
    </row>
    <row r="783" spans="1:21">
      <c r="A783" s="1083"/>
      <c r="B783" s="1994" t="s">
        <v>1726</v>
      </c>
      <c r="C783" s="1083"/>
      <c r="D783" s="1083"/>
      <c r="E783" s="1083"/>
      <c r="F783" s="1083"/>
      <c r="G783" s="1083"/>
      <c r="H783" s="1083"/>
      <c r="I783" s="1083"/>
      <c r="J783" s="1083"/>
      <c r="K783" s="464">
        <f t="shared" si="12"/>
        <v>0</v>
      </c>
      <c r="N783" s="1170"/>
      <c r="O783" s="1171" t="s">
        <v>2292</v>
      </c>
      <c r="P783" s="1171"/>
      <c r="Q783" s="1171" t="s">
        <v>2293</v>
      </c>
      <c r="R783" s="1171"/>
      <c r="S783" s="1171" t="s">
        <v>4985</v>
      </c>
      <c r="T783" s="1170"/>
      <c r="U783" s="1170"/>
    </row>
    <row r="784" spans="1:21">
      <c r="A784" s="1083"/>
      <c r="B784" s="1994" t="s">
        <v>1726</v>
      </c>
      <c r="C784" s="1083"/>
      <c r="D784" s="1083"/>
      <c r="E784" s="1083"/>
      <c r="F784" s="1083"/>
      <c r="G784" s="1083"/>
      <c r="H784" s="1083"/>
      <c r="I784" s="1083"/>
      <c r="J784" s="1083"/>
      <c r="K784" s="464">
        <f t="shared" si="12"/>
        <v>0</v>
      </c>
      <c r="N784" s="1170"/>
      <c r="O784" s="1171" t="s">
        <v>2292</v>
      </c>
      <c r="P784" s="1171"/>
      <c r="Q784" s="1171" t="s">
        <v>2293</v>
      </c>
      <c r="R784" s="1171"/>
      <c r="S784" s="1171" t="s">
        <v>4985</v>
      </c>
      <c r="T784" s="1170"/>
      <c r="U784" s="1170"/>
    </row>
    <row r="785" spans="1:21">
      <c r="A785" s="1083"/>
      <c r="B785" s="449" t="s">
        <v>1726</v>
      </c>
      <c r="C785" s="1083"/>
      <c r="D785" s="1083"/>
      <c r="E785" s="1083"/>
      <c r="F785" s="1083"/>
      <c r="G785" s="1083"/>
      <c r="H785" s="1083"/>
      <c r="I785" s="1083"/>
      <c r="J785" s="1083"/>
      <c r="K785" s="464">
        <f t="shared" si="12"/>
        <v>0</v>
      </c>
      <c r="N785" s="1170"/>
      <c r="O785" s="1171" t="s">
        <v>2292</v>
      </c>
      <c r="P785" s="1171"/>
      <c r="Q785" s="1171" t="s">
        <v>2294</v>
      </c>
      <c r="R785" s="1171"/>
      <c r="S785" s="1171" t="s">
        <v>2295</v>
      </c>
      <c r="T785" s="1170"/>
      <c r="U785" s="1170"/>
    </row>
    <row r="786" spans="1:21">
      <c r="A786" s="1083"/>
      <c r="B786" s="449" t="s">
        <v>1726</v>
      </c>
      <c r="C786" s="1083"/>
      <c r="D786" s="1083"/>
      <c r="E786" s="1083"/>
      <c r="F786" s="1083"/>
      <c r="G786" s="1083"/>
      <c r="H786" s="1083"/>
      <c r="I786" s="1083"/>
      <c r="J786" s="1083"/>
      <c r="K786" s="464">
        <f t="shared" ref="K786:K849" si="13">HLOOKUP($A$2,$A$11:$J$5015,ROW()-10,0)</f>
        <v>0</v>
      </c>
      <c r="N786" s="1170"/>
      <c r="O786" s="1171" t="s">
        <v>2292</v>
      </c>
      <c r="P786" s="1171"/>
      <c r="Q786" s="1171" t="s">
        <v>2296</v>
      </c>
      <c r="R786" s="1171"/>
      <c r="S786" s="1171" t="s">
        <v>2297</v>
      </c>
      <c r="T786" s="1170"/>
      <c r="U786" s="1170"/>
    </row>
    <row r="787" spans="1:21">
      <c r="A787" s="1083"/>
      <c r="B787" s="449" t="s">
        <v>1726</v>
      </c>
      <c r="C787" s="1083"/>
      <c r="D787" s="1083"/>
      <c r="E787" s="1083"/>
      <c r="F787" s="1083"/>
      <c r="G787" s="1083"/>
      <c r="H787" s="1083"/>
      <c r="I787" s="1083"/>
      <c r="J787" s="1083"/>
      <c r="K787" s="464">
        <f t="shared" si="13"/>
        <v>0</v>
      </c>
      <c r="N787" s="1170"/>
      <c r="O787" s="1171" t="s">
        <v>2292</v>
      </c>
      <c r="P787" s="1171"/>
      <c r="Q787" s="1171" t="s">
        <v>2298</v>
      </c>
      <c r="R787" s="1171"/>
      <c r="S787" s="1171" t="s">
        <v>2299</v>
      </c>
      <c r="T787" s="1170"/>
      <c r="U787" s="1170"/>
    </row>
    <row r="788" spans="1:21">
      <c r="A788" s="1083"/>
      <c r="B788" s="449" t="s">
        <v>1726</v>
      </c>
      <c r="C788" s="1083"/>
      <c r="D788" s="1083"/>
      <c r="E788" s="1083"/>
      <c r="F788" s="1083"/>
      <c r="G788" s="1083"/>
      <c r="H788" s="1083"/>
      <c r="I788" s="1083"/>
      <c r="J788" s="1083"/>
      <c r="K788" s="464">
        <f t="shared" si="13"/>
        <v>0</v>
      </c>
      <c r="N788" s="1170"/>
      <c r="O788" s="1171" t="s">
        <v>2292</v>
      </c>
      <c r="P788" s="1171"/>
      <c r="Q788" s="1171" t="s">
        <v>2298</v>
      </c>
      <c r="R788" s="1171"/>
      <c r="S788" s="1171" t="s">
        <v>2300</v>
      </c>
      <c r="T788" s="1170"/>
      <c r="U788" s="1170"/>
    </row>
    <row r="789" spans="1:21">
      <c r="A789" s="1083"/>
      <c r="B789" s="449" t="s">
        <v>1726</v>
      </c>
      <c r="C789" s="1083"/>
      <c r="D789" s="1083"/>
      <c r="E789" s="1083"/>
      <c r="F789" s="1083"/>
      <c r="G789" s="1083"/>
      <c r="H789" s="1083"/>
      <c r="I789" s="1083"/>
      <c r="J789" s="1083"/>
      <c r="K789" s="464">
        <f t="shared" si="13"/>
        <v>0</v>
      </c>
      <c r="N789" s="1170"/>
      <c r="O789" s="1171" t="s">
        <v>2292</v>
      </c>
      <c r="P789" s="1171"/>
      <c r="Q789" s="1171" t="s">
        <v>2298</v>
      </c>
      <c r="R789" s="1171"/>
      <c r="S789" s="1171" t="s">
        <v>2300</v>
      </c>
      <c r="T789" s="1170"/>
      <c r="U789" s="1170"/>
    </row>
    <row r="790" spans="1:21">
      <c r="A790" s="1083"/>
      <c r="B790" s="449" t="s">
        <v>1726</v>
      </c>
      <c r="C790" s="1083"/>
      <c r="D790" s="1083"/>
      <c r="E790" s="1083"/>
      <c r="F790" s="1083"/>
      <c r="G790" s="1083"/>
      <c r="H790" s="1083"/>
      <c r="I790" s="1083"/>
      <c r="J790" s="1083"/>
      <c r="K790" s="464">
        <f t="shared" si="13"/>
        <v>0</v>
      </c>
      <c r="N790" s="1170"/>
      <c r="O790" s="1171" t="s">
        <v>2292</v>
      </c>
      <c r="P790" s="1171"/>
      <c r="Q790" s="1171" t="s">
        <v>2298</v>
      </c>
      <c r="R790" s="1171"/>
      <c r="S790" s="1171" t="s">
        <v>2300</v>
      </c>
      <c r="T790" s="1170"/>
      <c r="U790" s="1170"/>
    </row>
    <row r="791" spans="1:21">
      <c r="A791" s="1083"/>
      <c r="B791" s="449" t="s">
        <v>1726</v>
      </c>
      <c r="C791" s="1083"/>
      <c r="D791" s="1083"/>
      <c r="E791" s="1083"/>
      <c r="F791" s="1083"/>
      <c r="G791" s="1083"/>
      <c r="H791" s="1083"/>
      <c r="I791" s="1083"/>
      <c r="J791" s="1083"/>
      <c r="K791" s="464">
        <f t="shared" si="13"/>
        <v>0</v>
      </c>
      <c r="N791" s="1170"/>
      <c r="O791" s="1171" t="s">
        <v>2292</v>
      </c>
      <c r="P791" s="1171"/>
      <c r="Q791" s="1171" t="s">
        <v>2298</v>
      </c>
      <c r="R791" s="1171"/>
      <c r="S791" s="1171" t="s">
        <v>2300</v>
      </c>
      <c r="T791" s="1170"/>
      <c r="U791" s="1170"/>
    </row>
    <row r="792" spans="1:21">
      <c r="A792" s="1083"/>
      <c r="B792" s="449" t="s">
        <v>1726</v>
      </c>
      <c r="C792" s="1083"/>
      <c r="D792" s="1083"/>
      <c r="E792" s="1083"/>
      <c r="F792" s="1083"/>
      <c r="G792" s="1083"/>
      <c r="H792" s="1083"/>
      <c r="I792" s="1083"/>
      <c r="J792" s="1083"/>
      <c r="K792" s="464">
        <f t="shared" si="13"/>
        <v>0</v>
      </c>
      <c r="N792" s="1170"/>
      <c r="O792" s="1171" t="s">
        <v>2292</v>
      </c>
      <c r="P792" s="1171"/>
      <c r="Q792" s="1171" t="s">
        <v>2298</v>
      </c>
      <c r="R792" s="1171"/>
      <c r="S792" s="1171" t="s">
        <v>2300</v>
      </c>
      <c r="T792" s="1170"/>
      <c r="U792" s="1170"/>
    </row>
    <row r="793" spans="1:21">
      <c r="A793" s="1083"/>
      <c r="B793" s="449" t="s">
        <v>1726</v>
      </c>
      <c r="C793" s="1083"/>
      <c r="D793" s="1083"/>
      <c r="E793" s="1083"/>
      <c r="F793" s="1083"/>
      <c r="G793" s="1083"/>
      <c r="H793" s="1083"/>
      <c r="I793" s="1083"/>
      <c r="J793" s="1083"/>
      <c r="K793" s="464">
        <f t="shared" si="13"/>
        <v>0</v>
      </c>
      <c r="N793" s="1170"/>
      <c r="O793" s="1171" t="s">
        <v>2292</v>
      </c>
      <c r="P793" s="1171"/>
      <c r="Q793" s="1171" t="s">
        <v>2298</v>
      </c>
      <c r="R793" s="1171"/>
      <c r="S793" s="1171" t="s">
        <v>2300</v>
      </c>
      <c r="T793" s="1170"/>
      <c r="U793" s="1170"/>
    </row>
    <row r="794" spans="1:21">
      <c r="A794" s="1083"/>
      <c r="B794" s="449" t="s">
        <v>1726</v>
      </c>
      <c r="C794" s="1083"/>
      <c r="D794" s="1083"/>
      <c r="E794" s="1083"/>
      <c r="F794" s="1083"/>
      <c r="G794" s="1083"/>
      <c r="H794" s="1083"/>
      <c r="I794" s="1083"/>
      <c r="J794" s="1083"/>
      <c r="K794" s="464">
        <f t="shared" si="13"/>
        <v>0</v>
      </c>
      <c r="N794" s="1170"/>
      <c r="O794" s="1171" t="s">
        <v>2292</v>
      </c>
      <c r="P794" s="1171"/>
      <c r="Q794" s="1171" t="s">
        <v>2298</v>
      </c>
      <c r="R794" s="1171"/>
      <c r="S794" s="1171" t="s">
        <v>2300</v>
      </c>
      <c r="T794" s="1170"/>
      <c r="U794" s="1170"/>
    </row>
    <row r="795" spans="1:21">
      <c r="A795" s="1083"/>
      <c r="B795" s="449" t="s">
        <v>1726</v>
      </c>
      <c r="C795" s="1083"/>
      <c r="D795" s="1083"/>
      <c r="E795" s="1083"/>
      <c r="F795" s="1083"/>
      <c r="G795" s="1083"/>
      <c r="H795" s="1083"/>
      <c r="I795" s="1083"/>
      <c r="J795" s="1083"/>
      <c r="K795" s="464">
        <f t="shared" si="13"/>
        <v>0</v>
      </c>
      <c r="N795" s="1170"/>
      <c r="O795" s="1171" t="s">
        <v>2292</v>
      </c>
      <c r="P795" s="1171"/>
      <c r="Q795" s="1171" t="s">
        <v>2298</v>
      </c>
      <c r="R795" s="1171"/>
      <c r="S795" s="1171" t="s">
        <v>2300</v>
      </c>
      <c r="T795" s="1170"/>
      <c r="U795" s="1170"/>
    </row>
    <row r="796" spans="1:21">
      <c r="A796" s="1083"/>
      <c r="B796" s="449" t="s">
        <v>1726</v>
      </c>
      <c r="C796" s="1083"/>
      <c r="D796" s="1083"/>
      <c r="E796" s="1083"/>
      <c r="F796" s="1083"/>
      <c r="G796" s="1083"/>
      <c r="H796" s="1083"/>
      <c r="I796" s="1083"/>
      <c r="J796" s="1083"/>
      <c r="K796" s="464">
        <f t="shared" si="13"/>
        <v>0</v>
      </c>
      <c r="N796" s="1170"/>
      <c r="O796" s="1171" t="s">
        <v>2292</v>
      </c>
      <c r="P796" s="1171"/>
      <c r="Q796" s="1171" t="s">
        <v>2298</v>
      </c>
      <c r="R796" s="1171"/>
      <c r="S796" s="1171" t="s">
        <v>2300</v>
      </c>
      <c r="T796" s="1170"/>
      <c r="U796" s="1170"/>
    </row>
    <row r="797" spans="1:21">
      <c r="A797" s="1083"/>
      <c r="B797" s="449" t="s">
        <v>1726</v>
      </c>
      <c r="C797" s="1083"/>
      <c r="D797" s="1083"/>
      <c r="E797" s="1083"/>
      <c r="F797" s="1083"/>
      <c r="G797" s="1083"/>
      <c r="H797" s="1083"/>
      <c r="I797" s="1083"/>
      <c r="J797" s="1083"/>
      <c r="K797" s="464">
        <f t="shared" si="13"/>
        <v>0</v>
      </c>
      <c r="N797" s="1170"/>
      <c r="O797" s="1171" t="s">
        <v>2292</v>
      </c>
      <c r="P797" s="1171"/>
      <c r="Q797" s="1171" t="s">
        <v>2298</v>
      </c>
      <c r="R797" s="1171"/>
      <c r="S797" s="1171" t="s">
        <v>2300</v>
      </c>
      <c r="T797" s="1170"/>
      <c r="U797" s="1170"/>
    </row>
    <row r="798" spans="1:21">
      <c r="A798" s="1083"/>
      <c r="B798" s="449" t="s">
        <v>1726</v>
      </c>
      <c r="C798" s="1083"/>
      <c r="D798" s="1083"/>
      <c r="E798" s="1083"/>
      <c r="F798" s="1083"/>
      <c r="G798" s="1083"/>
      <c r="H798" s="1083"/>
      <c r="I798" s="1083"/>
      <c r="J798" s="1083"/>
      <c r="K798" s="464">
        <f t="shared" si="13"/>
        <v>0</v>
      </c>
      <c r="N798" s="1170"/>
      <c r="O798" s="1171" t="s">
        <v>2292</v>
      </c>
      <c r="P798" s="1171"/>
      <c r="Q798" s="1171" t="s">
        <v>2298</v>
      </c>
      <c r="R798" s="1171"/>
      <c r="S798" s="1171" t="s">
        <v>2300</v>
      </c>
      <c r="T798" s="1170"/>
      <c r="U798" s="1170"/>
    </row>
    <row r="799" spans="1:21">
      <c r="A799" s="1083"/>
      <c r="B799" s="449" t="s">
        <v>1726</v>
      </c>
      <c r="C799" s="1083"/>
      <c r="D799" s="1083"/>
      <c r="E799" s="1083"/>
      <c r="F799" s="1083"/>
      <c r="G799" s="1083"/>
      <c r="H799" s="1083"/>
      <c r="I799" s="1083"/>
      <c r="J799" s="1083"/>
      <c r="K799" s="464">
        <f t="shared" si="13"/>
        <v>0</v>
      </c>
      <c r="N799" s="1170"/>
      <c r="O799" s="1171" t="s">
        <v>2292</v>
      </c>
      <c r="P799" s="1171"/>
      <c r="Q799" s="1171" t="s">
        <v>2298</v>
      </c>
      <c r="R799" s="1171"/>
      <c r="S799" s="1171" t="s">
        <v>2300</v>
      </c>
      <c r="T799" s="1170"/>
      <c r="U799" s="1170"/>
    </row>
    <row r="800" spans="1:21">
      <c r="A800" s="1083"/>
      <c r="B800" s="449" t="s">
        <v>1726</v>
      </c>
      <c r="C800" s="1083"/>
      <c r="D800" s="1083"/>
      <c r="E800" s="1083"/>
      <c r="F800" s="1083"/>
      <c r="G800" s="1083"/>
      <c r="H800" s="1083"/>
      <c r="I800" s="1083"/>
      <c r="J800" s="1083"/>
      <c r="K800" s="464">
        <f t="shared" si="13"/>
        <v>0</v>
      </c>
      <c r="N800" s="1170"/>
      <c r="O800" s="1171" t="s">
        <v>2292</v>
      </c>
      <c r="P800" s="1171"/>
      <c r="Q800" s="1171" t="s">
        <v>2298</v>
      </c>
      <c r="R800" s="1171"/>
      <c r="S800" s="1171" t="s">
        <v>2300</v>
      </c>
      <c r="T800" s="1170"/>
      <c r="U800" s="1170"/>
    </row>
    <row r="801" spans="1:21">
      <c r="A801" s="1083"/>
      <c r="B801" s="449" t="s">
        <v>1726</v>
      </c>
      <c r="C801" s="1083"/>
      <c r="D801" s="1083"/>
      <c r="E801" s="1083"/>
      <c r="F801" s="1083"/>
      <c r="G801" s="1083"/>
      <c r="H801" s="1083"/>
      <c r="I801" s="1083"/>
      <c r="J801" s="1083"/>
      <c r="K801" s="464">
        <f t="shared" si="13"/>
        <v>0</v>
      </c>
      <c r="N801" s="1170"/>
      <c r="O801" s="1171" t="s">
        <v>2292</v>
      </c>
      <c r="P801" s="1171"/>
      <c r="Q801" s="1171" t="s">
        <v>2298</v>
      </c>
      <c r="R801" s="1171"/>
      <c r="S801" s="1171" t="s">
        <v>2300</v>
      </c>
      <c r="T801" s="1170"/>
      <c r="U801" s="1170"/>
    </row>
    <row r="802" spans="1:21">
      <c r="A802" s="1083"/>
      <c r="B802" s="449" t="s">
        <v>1726</v>
      </c>
      <c r="C802" s="1083"/>
      <c r="D802" s="1083"/>
      <c r="E802" s="1083"/>
      <c r="F802" s="1083"/>
      <c r="G802" s="1083"/>
      <c r="H802" s="1083"/>
      <c r="I802" s="1083"/>
      <c r="J802" s="1083"/>
      <c r="K802" s="464">
        <f t="shared" si="13"/>
        <v>0</v>
      </c>
      <c r="N802" s="1170"/>
      <c r="O802" s="1171" t="s">
        <v>2292</v>
      </c>
      <c r="P802" s="1171"/>
      <c r="Q802" s="1171" t="s">
        <v>2298</v>
      </c>
      <c r="R802" s="1171"/>
      <c r="S802" s="1171" t="s">
        <v>2300</v>
      </c>
      <c r="T802" s="1170"/>
      <c r="U802" s="1170"/>
    </row>
    <row r="803" spans="1:21">
      <c r="A803" s="1083"/>
      <c r="B803" s="449" t="s">
        <v>1726</v>
      </c>
      <c r="C803" s="1083"/>
      <c r="D803" s="1083"/>
      <c r="E803" s="1083"/>
      <c r="F803" s="1083"/>
      <c r="G803" s="1083"/>
      <c r="H803" s="1083"/>
      <c r="I803" s="1083"/>
      <c r="J803" s="1083"/>
      <c r="K803" s="464">
        <f t="shared" si="13"/>
        <v>0</v>
      </c>
      <c r="N803" s="1170"/>
      <c r="O803" s="1171" t="s">
        <v>2292</v>
      </c>
      <c r="P803" s="1171"/>
      <c r="Q803" s="1171" t="s">
        <v>2298</v>
      </c>
      <c r="R803" s="1171"/>
      <c r="S803" s="1171" t="s">
        <v>2300</v>
      </c>
      <c r="T803" s="1170"/>
      <c r="U803" s="1170"/>
    </row>
    <row r="804" spans="1:21">
      <c r="A804" s="1083"/>
      <c r="B804" s="449" t="s">
        <v>1726</v>
      </c>
      <c r="C804" s="1083"/>
      <c r="D804" s="1083"/>
      <c r="E804" s="1083"/>
      <c r="F804" s="1083"/>
      <c r="G804" s="1083"/>
      <c r="H804" s="1083"/>
      <c r="I804" s="1083"/>
      <c r="J804" s="1083"/>
      <c r="K804" s="464">
        <f t="shared" si="13"/>
        <v>0</v>
      </c>
      <c r="N804" s="1170"/>
      <c r="O804" s="1171" t="s">
        <v>2292</v>
      </c>
      <c r="P804" s="1171"/>
      <c r="Q804" s="1171" t="s">
        <v>2298</v>
      </c>
      <c r="R804" s="1171"/>
      <c r="S804" s="1171" t="s">
        <v>2300</v>
      </c>
      <c r="T804" s="1170"/>
      <c r="U804" s="1170"/>
    </row>
    <row r="805" spans="1:21">
      <c r="A805" s="1083"/>
      <c r="B805" s="449" t="s">
        <v>1726</v>
      </c>
      <c r="C805" s="1083"/>
      <c r="D805" s="1083"/>
      <c r="E805" s="1083"/>
      <c r="F805" s="1083"/>
      <c r="G805" s="1083"/>
      <c r="H805" s="1083"/>
      <c r="I805" s="1083"/>
      <c r="J805" s="1083"/>
      <c r="K805" s="464">
        <f t="shared" si="13"/>
        <v>0</v>
      </c>
      <c r="N805" s="1170"/>
      <c r="O805" s="1171" t="s">
        <v>2292</v>
      </c>
      <c r="P805" s="1171"/>
      <c r="Q805" s="1171" t="s">
        <v>2298</v>
      </c>
      <c r="R805" s="1171"/>
      <c r="S805" s="1171" t="s">
        <v>2300</v>
      </c>
      <c r="T805" s="1170"/>
      <c r="U805" s="1170"/>
    </row>
    <row r="806" spans="1:21">
      <c r="A806" s="1083"/>
      <c r="B806" s="449" t="s">
        <v>1726</v>
      </c>
      <c r="C806" s="1083"/>
      <c r="D806" s="1083"/>
      <c r="E806" s="1083"/>
      <c r="F806" s="1083"/>
      <c r="G806" s="1083"/>
      <c r="H806" s="1083"/>
      <c r="I806" s="1083"/>
      <c r="J806" s="1083"/>
      <c r="K806" s="464">
        <f t="shared" si="13"/>
        <v>0</v>
      </c>
      <c r="N806" s="1170"/>
      <c r="O806" s="1171" t="s">
        <v>2292</v>
      </c>
      <c r="P806" s="1171"/>
      <c r="Q806" s="1171" t="s">
        <v>2298</v>
      </c>
      <c r="R806" s="1171"/>
      <c r="S806" s="1171" t="s">
        <v>2301</v>
      </c>
      <c r="T806" s="1170"/>
      <c r="U806" s="1170"/>
    </row>
    <row r="807" spans="1:21">
      <c r="A807" s="1083"/>
      <c r="B807" s="449" t="s">
        <v>1726</v>
      </c>
      <c r="C807" s="1083"/>
      <c r="D807" s="1083"/>
      <c r="E807" s="1083"/>
      <c r="F807" s="1083"/>
      <c r="G807" s="1083"/>
      <c r="H807" s="1083"/>
      <c r="I807" s="1083"/>
      <c r="J807" s="1083"/>
      <c r="K807" s="464">
        <f t="shared" si="13"/>
        <v>0</v>
      </c>
      <c r="N807" s="1170"/>
      <c r="O807" s="1171" t="s">
        <v>2292</v>
      </c>
      <c r="P807" s="1171"/>
      <c r="Q807" s="1171" t="s">
        <v>2302</v>
      </c>
      <c r="R807" s="1171"/>
      <c r="S807" s="1171" t="s">
        <v>2303</v>
      </c>
      <c r="T807" s="1170"/>
      <c r="U807" s="1170"/>
    </row>
    <row r="808" spans="1:21">
      <c r="A808" s="1083"/>
      <c r="B808" s="449" t="s">
        <v>1726</v>
      </c>
      <c r="C808" s="1083"/>
      <c r="D808" s="1083"/>
      <c r="E808" s="1083"/>
      <c r="F808" s="1083"/>
      <c r="G808" s="1083"/>
      <c r="H808" s="1083"/>
      <c r="I808" s="1083"/>
      <c r="J808" s="1083"/>
      <c r="K808" s="464">
        <f t="shared" si="13"/>
        <v>0</v>
      </c>
      <c r="N808" s="1170"/>
      <c r="O808" s="1171" t="s">
        <v>2292</v>
      </c>
      <c r="P808" s="1171"/>
      <c r="Q808" s="1171" t="s">
        <v>2304</v>
      </c>
      <c r="R808" s="1171"/>
      <c r="S808" s="1171" t="s">
        <v>2305</v>
      </c>
      <c r="T808" s="1170"/>
      <c r="U808" s="1170"/>
    </row>
    <row r="809" spans="1:21">
      <c r="A809" s="1083"/>
      <c r="B809" s="449" t="s">
        <v>1726</v>
      </c>
      <c r="C809" s="1083"/>
      <c r="D809" s="1083"/>
      <c r="E809" s="1083"/>
      <c r="F809" s="1083"/>
      <c r="G809" s="1083"/>
      <c r="H809" s="1083"/>
      <c r="I809" s="1083"/>
      <c r="J809" s="1083"/>
      <c r="K809" s="464">
        <f t="shared" si="13"/>
        <v>0</v>
      </c>
      <c r="N809" s="1170"/>
      <c r="O809" s="1171" t="s">
        <v>2292</v>
      </c>
      <c r="P809" s="1171"/>
      <c r="Q809" s="1171" t="s">
        <v>2306</v>
      </c>
      <c r="R809" s="1171"/>
      <c r="S809" s="1171" t="s">
        <v>2307</v>
      </c>
      <c r="T809" s="1170"/>
      <c r="U809" s="1170"/>
    </row>
    <row r="810" spans="1:21">
      <c r="A810" s="1083"/>
      <c r="B810" s="449" t="s">
        <v>1726</v>
      </c>
      <c r="C810" s="1083"/>
      <c r="D810" s="1083"/>
      <c r="E810" s="1083"/>
      <c r="F810" s="1083"/>
      <c r="G810" s="1083"/>
      <c r="H810" s="1083"/>
      <c r="I810" s="1083"/>
      <c r="J810" s="1083"/>
      <c r="K810" s="464">
        <f t="shared" si="13"/>
        <v>0</v>
      </c>
      <c r="N810" s="1170"/>
      <c r="O810" s="1171" t="s">
        <v>2292</v>
      </c>
      <c r="P810" s="1171"/>
      <c r="Q810" s="1171" t="s">
        <v>2308</v>
      </c>
      <c r="R810" s="1171"/>
      <c r="S810" s="1171" t="s">
        <v>2309</v>
      </c>
      <c r="T810" s="1170"/>
      <c r="U810" s="1170"/>
    </row>
    <row r="811" spans="1:21">
      <c r="A811" s="1083"/>
      <c r="B811" s="449" t="s">
        <v>1726</v>
      </c>
      <c r="C811" s="1083"/>
      <c r="D811" s="1083"/>
      <c r="E811" s="1083"/>
      <c r="F811" s="1083"/>
      <c r="G811" s="1083"/>
      <c r="H811" s="1083"/>
      <c r="I811" s="1083"/>
      <c r="J811" s="1083"/>
      <c r="K811" s="464">
        <f t="shared" si="13"/>
        <v>0</v>
      </c>
      <c r="N811" s="1170"/>
      <c r="O811" s="1171" t="s">
        <v>2292</v>
      </c>
      <c r="P811" s="1171"/>
      <c r="Q811" s="1171" t="s">
        <v>2310</v>
      </c>
      <c r="R811" s="1171"/>
      <c r="S811" s="1171" t="s">
        <v>2311</v>
      </c>
      <c r="T811" s="1170"/>
      <c r="U811" s="1170"/>
    </row>
    <row r="812" spans="1:21">
      <c r="A812" s="1083"/>
      <c r="B812" s="449" t="s">
        <v>1726</v>
      </c>
      <c r="C812" s="1083"/>
      <c r="D812" s="1083"/>
      <c r="E812" s="1083"/>
      <c r="F812" s="1083"/>
      <c r="G812" s="1083"/>
      <c r="H812" s="1083"/>
      <c r="I812" s="1083"/>
      <c r="J812" s="1083"/>
      <c r="K812" s="464">
        <f t="shared" si="13"/>
        <v>0</v>
      </c>
      <c r="N812" s="1170"/>
      <c r="O812" s="1171" t="s">
        <v>2292</v>
      </c>
      <c r="P812" s="1171"/>
      <c r="Q812" s="1171" t="s">
        <v>2312</v>
      </c>
      <c r="R812" s="1171"/>
      <c r="S812" s="1171" t="s">
        <v>2313</v>
      </c>
      <c r="T812" s="1170"/>
      <c r="U812" s="1170"/>
    </row>
    <row r="813" spans="1:21">
      <c r="A813" s="1083"/>
      <c r="B813" s="449" t="s">
        <v>1726</v>
      </c>
      <c r="C813" s="1083"/>
      <c r="D813" s="1083"/>
      <c r="E813" s="1083"/>
      <c r="F813" s="1083"/>
      <c r="G813" s="1083"/>
      <c r="H813" s="1083"/>
      <c r="I813" s="1083"/>
      <c r="J813" s="1083"/>
      <c r="K813" s="464">
        <f t="shared" si="13"/>
        <v>0</v>
      </c>
      <c r="N813" s="1170"/>
      <c r="O813" s="1171" t="s">
        <v>2292</v>
      </c>
      <c r="P813" s="1171"/>
      <c r="Q813" s="1171" t="s">
        <v>2314</v>
      </c>
      <c r="R813" s="1171"/>
      <c r="S813" s="1171" t="s">
        <v>2315</v>
      </c>
      <c r="T813" s="1170"/>
      <c r="U813" s="1170"/>
    </row>
    <row r="814" spans="1:21">
      <c r="A814" s="1083"/>
      <c r="B814" s="449" t="s">
        <v>1726</v>
      </c>
      <c r="C814" s="1083"/>
      <c r="D814" s="1083"/>
      <c r="E814" s="1083"/>
      <c r="F814" s="1083"/>
      <c r="G814" s="1083"/>
      <c r="H814" s="1083"/>
      <c r="I814" s="1083"/>
      <c r="J814" s="1083"/>
      <c r="K814" s="464">
        <f t="shared" si="13"/>
        <v>0</v>
      </c>
      <c r="N814" s="1170"/>
      <c r="O814" s="1171" t="s">
        <v>2292</v>
      </c>
      <c r="P814" s="1171"/>
      <c r="Q814" s="1171" t="s">
        <v>2316</v>
      </c>
      <c r="R814" s="1171"/>
      <c r="S814" s="1171" t="s">
        <v>2317</v>
      </c>
      <c r="T814" s="1170"/>
      <c r="U814" s="1170"/>
    </row>
    <row r="815" spans="1:21">
      <c r="A815" s="1083"/>
      <c r="B815" s="449" t="s">
        <v>1726</v>
      </c>
      <c r="C815" s="1083"/>
      <c r="D815" s="1083"/>
      <c r="E815" s="1083"/>
      <c r="F815" s="1083"/>
      <c r="G815" s="1083"/>
      <c r="H815" s="1083"/>
      <c r="I815" s="1083"/>
      <c r="J815" s="1083"/>
      <c r="K815" s="464">
        <f t="shared" si="13"/>
        <v>0</v>
      </c>
      <c r="N815" s="1170"/>
      <c r="O815" s="1171" t="s">
        <v>2292</v>
      </c>
      <c r="P815" s="1171"/>
      <c r="Q815" s="1171" t="s">
        <v>2318</v>
      </c>
      <c r="R815" s="1171"/>
      <c r="S815" s="1171" t="s">
        <v>2319</v>
      </c>
      <c r="T815" s="1170"/>
      <c r="U815" s="1170"/>
    </row>
    <row r="816" spans="1:21">
      <c r="A816" s="1083"/>
      <c r="B816" s="449" t="s">
        <v>1726</v>
      </c>
      <c r="C816" s="1083"/>
      <c r="D816" s="1083"/>
      <c r="E816" s="1083"/>
      <c r="F816" s="1083"/>
      <c r="G816" s="1083"/>
      <c r="H816" s="1083"/>
      <c r="I816" s="1083"/>
      <c r="J816" s="1083"/>
      <c r="K816" s="464">
        <f t="shared" si="13"/>
        <v>0</v>
      </c>
      <c r="N816" s="1170"/>
      <c r="O816" s="1171" t="s">
        <v>2320</v>
      </c>
      <c r="P816" s="1171"/>
      <c r="Q816" s="1171" t="s">
        <v>2321</v>
      </c>
      <c r="R816" s="1171"/>
      <c r="S816" s="1171" t="s">
        <v>2322</v>
      </c>
      <c r="T816" s="1170"/>
      <c r="U816" s="1170"/>
    </row>
    <row r="817" spans="1:21">
      <c r="A817" s="1083"/>
      <c r="B817" s="449" t="s">
        <v>1726</v>
      </c>
      <c r="C817" s="1083"/>
      <c r="D817" s="1083"/>
      <c r="E817" s="1083"/>
      <c r="F817" s="1083"/>
      <c r="G817" s="1083"/>
      <c r="H817" s="1083"/>
      <c r="I817" s="1083"/>
      <c r="J817" s="1083"/>
      <c r="K817" s="464">
        <f t="shared" si="13"/>
        <v>0</v>
      </c>
      <c r="N817" s="1170"/>
      <c r="O817" s="1171" t="s">
        <v>2320</v>
      </c>
      <c r="P817" s="1171"/>
      <c r="Q817" s="1171" t="s">
        <v>2323</v>
      </c>
      <c r="R817" s="1171"/>
      <c r="S817" s="1171" t="s">
        <v>2322</v>
      </c>
      <c r="T817" s="1170"/>
      <c r="U817" s="1170"/>
    </row>
    <row r="818" spans="1:21">
      <c r="A818" s="1083"/>
      <c r="B818" s="449" t="s">
        <v>1726</v>
      </c>
      <c r="C818" s="1083"/>
      <c r="D818" s="1083"/>
      <c r="E818" s="1083"/>
      <c r="F818" s="1083"/>
      <c r="G818" s="1083"/>
      <c r="H818" s="1083"/>
      <c r="I818" s="1083"/>
      <c r="J818" s="1083"/>
      <c r="K818" s="464">
        <f t="shared" si="13"/>
        <v>0</v>
      </c>
      <c r="N818" s="1170"/>
      <c r="O818" s="1171" t="s">
        <v>2320</v>
      </c>
      <c r="P818" s="1171"/>
      <c r="Q818" s="1171" t="s">
        <v>2323</v>
      </c>
      <c r="R818" s="1171"/>
      <c r="S818" s="1171" t="s">
        <v>2322</v>
      </c>
      <c r="T818" s="1170"/>
      <c r="U818" s="1170"/>
    </row>
    <row r="819" spans="1:21">
      <c r="A819" s="1083"/>
      <c r="B819" s="449" t="s">
        <v>1726</v>
      </c>
      <c r="C819" s="1083"/>
      <c r="D819" s="1083"/>
      <c r="E819" s="1083"/>
      <c r="F819" s="1083"/>
      <c r="G819" s="1083"/>
      <c r="H819" s="1083"/>
      <c r="I819" s="1083"/>
      <c r="J819" s="1083"/>
      <c r="K819" s="464">
        <f t="shared" si="13"/>
        <v>0</v>
      </c>
      <c r="N819" s="1170"/>
      <c r="O819" s="1171" t="s">
        <v>2320</v>
      </c>
      <c r="P819" s="1171"/>
      <c r="Q819" s="1171" t="s">
        <v>2323</v>
      </c>
      <c r="R819" s="1171"/>
      <c r="S819" s="1171" t="s">
        <v>2322</v>
      </c>
      <c r="T819" s="1170"/>
      <c r="U819" s="1170"/>
    </row>
    <row r="820" spans="1:21">
      <c r="A820" s="1083"/>
      <c r="B820" s="449" t="s">
        <v>1726</v>
      </c>
      <c r="C820" s="1083"/>
      <c r="D820" s="1083"/>
      <c r="E820" s="1083"/>
      <c r="F820" s="1083"/>
      <c r="G820" s="1083"/>
      <c r="H820" s="1083"/>
      <c r="I820" s="1083"/>
      <c r="J820" s="1083"/>
      <c r="K820" s="464">
        <f t="shared" si="13"/>
        <v>0</v>
      </c>
      <c r="N820" s="1170"/>
      <c r="O820" s="1171" t="s">
        <v>2320</v>
      </c>
      <c r="P820" s="1171"/>
      <c r="Q820" s="1171" t="s">
        <v>2323</v>
      </c>
      <c r="R820" s="1171"/>
      <c r="S820" s="1171" t="s">
        <v>2322</v>
      </c>
      <c r="T820" s="1170"/>
      <c r="U820" s="1170"/>
    </row>
    <row r="821" spans="1:21">
      <c r="A821" s="1083"/>
      <c r="B821" s="449" t="s">
        <v>1726</v>
      </c>
      <c r="C821" s="1083"/>
      <c r="D821" s="1083"/>
      <c r="E821" s="1083"/>
      <c r="F821" s="1083"/>
      <c r="G821" s="1083"/>
      <c r="H821" s="1083"/>
      <c r="I821" s="1083"/>
      <c r="J821" s="1083"/>
      <c r="K821" s="464">
        <f t="shared" si="13"/>
        <v>0</v>
      </c>
      <c r="N821" s="1170"/>
      <c r="O821" s="1171" t="s">
        <v>2320</v>
      </c>
      <c r="P821" s="1171"/>
      <c r="Q821" s="1171" t="s">
        <v>2323</v>
      </c>
      <c r="R821" s="1171"/>
      <c r="S821" s="1171" t="s">
        <v>2322</v>
      </c>
      <c r="T821" s="1170"/>
      <c r="U821" s="1170"/>
    </row>
    <row r="822" spans="1:21">
      <c r="A822" s="1083"/>
      <c r="B822" s="449" t="s">
        <v>1726</v>
      </c>
      <c r="C822" s="1083"/>
      <c r="D822" s="1083"/>
      <c r="E822" s="1083"/>
      <c r="F822" s="1083"/>
      <c r="G822" s="1083"/>
      <c r="H822" s="1083"/>
      <c r="I822" s="1083"/>
      <c r="J822" s="1083"/>
      <c r="K822" s="464">
        <f t="shared" si="13"/>
        <v>0</v>
      </c>
      <c r="N822" s="1170"/>
      <c r="O822" s="1171" t="s">
        <v>2320</v>
      </c>
      <c r="P822" s="1171"/>
      <c r="Q822" s="1171" t="s">
        <v>2323</v>
      </c>
      <c r="R822" s="1171"/>
      <c r="S822" s="1171" t="s">
        <v>2322</v>
      </c>
      <c r="T822" s="1170"/>
      <c r="U822" s="1170"/>
    </row>
    <row r="823" spans="1:21">
      <c r="A823" s="1083"/>
      <c r="B823" s="449" t="s">
        <v>1726</v>
      </c>
      <c r="C823" s="1083"/>
      <c r="D823" s="1083"/>
      <c r="E823" s="1083"/>
      <c r="F823" s="1083"/>
      <c r="G823" s="1083"/>
      <c r="H823" s="1083"/>
      <c r="I823" s="1083"/>
      <c r="J823" s="1083"/>
      <c r="K823" s="464">
        <f t="shared" si="13"/>
        <v>0</v>
      </c>
      <c r="N823" s="1170"/>
      <c r="O823" s="1171" t="s">
        <v>2320</v>
      </c>
      <c r="P823" s="1171"/>
      <c r="Q823" s="1171" t="s">
        <v>2323</v>
      </c>
      <c r="R823" s="1171"/>
      <c r="S823" s="1171" t="s">
        <v>2322</v>
      </c>
      <c r="T823" s="1170"/>
      <c r="U823" s="1170"/>
    </row>
    <row r="824" spans="1:21">
      <c r="A824" s="1083"/>
      <c r="B824" s="449" t="s">
        <v>1726</v>
      </c>
      <c r="C824" s="1083"/>
      <c r="D824" s="1083"/>
      <c r="E824" s="1083"/>
      <c r="F824" s="1083"/>
      <c r="G824" s="1083"/>
      <c r="H824" s="1083"/>
      <c r="I824" s="1083"/>
      <c r="J824" s="1083"/>
      <c r="K824" s="464">
        <f t="shared" si="13"/>
        <v>0</v>
      </c>
      <c r="N824" s="1170"/>
      <c r="O824" s="1171" t="s">
        <v>2320</v>
      </c>
      <c r="P824" s="1171"/>
      <c r="Q824" s="1171" t="s">
        <v>2323</v>
      </c>
      <c r="R824" s="1171"/>
      <c r="S824" s="1171" t="s">
        <v>2322</v>
      </c>
      <c r="T824" s="1170"/>
      <c r="U824" s="1170"/>
    </row>
    <row r="825" spans="1:21">
      <c r="A825" s="1083"/>
      <c r="B825" s="449" t="s">
        <v>1726</v>
      </c>
      <c r="C825" s="1083"/>
      <c r="D825" s="1083"/>
      <c r="E825" s="1083"/>
      <c r="F825" s="1083"/>
      <c r="G825" s="1083"/>
      <c r="H825" s="1083"/>
      <c r="I825" s="1083"/>
      <c r="J825" s="1083"/>
      <c r="K825" s="464">
        <f t="shared" si="13"/>
        <v>0</v>
      </c>
      <c r="N825" s="1170"/>
      <c r="O825" s="1171" t="s">
        <v>2320</v>
      </c>
      <c r="P825" s="1171"/>
      <c r="Q825" s="1171" t="s">
        <v>2323</v>
      </c>
      <c r="R825" s="1171"/>
      <c r="S825" s="1171" t="s">
        <v>2322</v>
      </c>
      <c r="T825" s="1170"/>
      <c r="U825" s="1170"/>
    </row>
    <row r="826" spans="1:21">
      <c r="A826" s="1083"/>
      <c r="B826" s="449" t="s">
        <v>1726</v>
      </c>
      <c r="C826" s="1083"/>
      <c r="D826" s="1083"/>
      <c r="E826" s="1083"/>
      <c r="F826" s="1083"/>
      <c r="G826" s="1083"/>
      <c r="H826" s="1083"/>
      <c r="I826" s="1083"/>
      <c r="J826" s="1083"/>
      <c r="K826" s="464">
        <f t="shared" si="13"/>
        <v>0</v>
      </c>
      <c r="N826" s="1170"/>
      <c r="O826" s="1171" t="s">
        <v>2324</v>
      </c>
      <c r="P826" s="1171"/>
      <c r="Q826" s="1171" t="s">
        <v>2325</v>
      </c>
      <c r="R826" s="1171"/>
      <c r="S826" s="1171" t="s">
        <v>2326</v>
      </c>
      <c r="T826" s="1170"/>
      <c r="U826" s="1170"/>
    </row>
    <row r="827" spans="1:21">
      <c r="A827" s="1083"/>
      <c r="B827" s="449" t="s">
        <v>1726</v>
      </c>
      <c r="C827" s="1083"/>
      <c r="D827" s="1083"/>
      <c r="E827" s="1083"/>
      <c r="F827" s="1083"/>
      <c r="G827" s="1083"/>
      <c r="H827" s="1083"/>
      <c r="I827" s="1083"/>
      <c r="J827" s="1083"/>
      <c r="K827" s="464">
        <f t="shared" si="13"/>
        <v>0</v>
      </c>
      <c r="N827" s="1170"/>
      <c r="O827" s="1171" t="s">
        <v>679</v>
      </c>
      <c r="P827" s="1171"/>
      <c r="Q827" s="1171" t="s">
        <v>2325</v>
      </c>
      <c r="R827" s="1171"/>
      <c r="S827" s="1171" t="s">
        <v>2327</v>
      </c>
      <c r="T827" s="1170"/>
      <c r="U827" s="1170"/>
    </row>
    <row r="828" spans="1:21">
      <c r="A828" s="1083"/>
      <c r="B828" s="449" t="s">
        <v>1726</v>
      </c>
      <c r="C828" s="1083"/>
      <c r="D828" s="1083"/>
      <c r="E828" s="1083"/>
      <c r="F828" s="1083"/>
      <c r="G828" s="1083"/>
      <c r="H828" s="1083"/>
      <c r="I828" s="1083"/>
      <c r="J828" s="1083"/>
      <c r="K828" s="464">
        <f t="shared" si="13"/>
        <v>0</v>
      </c>
      <c r="N828" s="1170"/>
      <c r="O828" s="1171" t="s">
        <v>679</v>
      </c>
      <c r="P828" s="1171"/>
      <c r="Q828" s="1171" t="s">
        <v>2328</v>
      </c>
      <c r="R828" s="1171"/>
      <c r="S828" s="1171" t="s">
        <v>2329</v>
      </c>
      <c r="T828" s="1170"/>
      <c r="U828" s="1170"/>
    </row>
    <row r="829" spans="1:21">
      <c r="A829" s="1083"/>
      <c r="B829" s="449" t="s">
        <v>1726</v>
      </c>
      <c r="C829" s="1083"/>
      <c r="D829" s="1083"/>
      <c r="E829" s="1083"/>
      <c r="F829" s="1083"/>
      <c r="G829" s="1083"/>
      <c r="H829" s="1083"/>
      <c r="I829" s="1083"/>
      <c r="J829" s="1083"/>
      <c r="K829" s="464">
        <f t="shared" si="13"/>
        <v>0</v>
      </c>
      <c r="N829" s="1170"/>
      <c r="O829" s="1171" t="s">
        <v>679</v>
      </c>
      <c r="P829" s="1171"/>
      <c r="Q829" s="1171" t="s">
        <v>2330</v>
      </c>
      <c r="R829" s="1171"/>
      <c r="S829" s="1171" t="s">
        <v>2331</v>
      </c>
      <c r="T829" s="1170"/>
      <c r="U829" s="1170"/>
    </row>
    <row r="830" spans="1:21">
      <c r="A830" s="1083"/>
      <c r="B830" s="449" t="s">
        <v>1726</v>
      </c>
      <c r="C830" s="1083"/>
      <c r="D830" s="1083"/>
      <c r="E830" s="1083"/>
      <c r="F830" s="1083"/>
      <c r="G830" s="1083"/>
      <c r="H830" s="1083"/>
      <c r="I830" s="1083"/>
      <c r="J830" s="1083"/>
      <c r="K830" s="464">
        <f t="shared" si="13"/>
        <v>0</v>
      </c>
      <c r="N830" s="1170"/>
      <c r="O830" s="1171" t="s">
        <v>679</v>
      </c>
      <c r="P830" s="1171"/>
      <c r="Q830" s="1171" t="s">
        <v>2332</v>
      </c>
      <c r="R830" s="1171"/>
      <c r="S830" s="1171" t="s">
        <v>2333</v>
      </c>
      <c r="T830" s="1170"/>
      <c r="U830" s="1170"/>
    </row>
    <row r="831" spans="1:21">
      <c r="A831" s="1083"/>
      <c r="B831" s="449" t="s">
        <v>1726</v>
      </c>
      <c r="C831" s="1083"/>
      <c r="D831" s="1083"/>
      <c r="E831" s="1083"/>
      <c r="F831" s="1083"/>
      <c r="G831" s="1083"/>
      <c r="H831" s="1083"/>
      <c r="I831" s="1083"/>
      <c r="J831" s="1083"/>
      <c r="K831" s="464">
        <f t="shared" si="13"/>
        <v>0</v>
      </c>
      <c r="N831" s="1170"/>
      <c r="O831" s="1171" t="s">
        <v>679</v>
      </c>
      <c r="P831" s="1171"/>
      <c r="Q831" s="1171" t="s">
        <v>2334</v>
      </c>
      <c r="R831" s="1171"/>
      <c r="S831" s="1171" t="s">
        <v>2335</v>
      </c>
      <c r="T831" s="1170"/>
      <c r="U831" s="1170"/>
    </row>
    <row r="832" spans="1:21">
      <c r="A832" s="1083"/>
      <c r="B832" s="449" t="s">
        <v>1726</v>
      </c>
      <c r="C832" s="1083"/>
      <c r="D832" s="1083"/>
      <c r="E832" s="1083"/>
      <c r="F832" s="1083"/>
      <c r="G832" s="1083"/>
      <c r="H832" s="1083"/>
      <c r="I832" s="1083"/>
      <c r="J832" s="1083"/>
      <c r="K832" s="464">
        <f t="shared" si="13"/>
        <v>0</v>
      </c>
      <c r="N832" s="1170"/>
      <c r="O832" s="1171" t="s">
        <v>679</v>
      </c>
      <c r="P832" s="1171"/>
      <c r="Q832" s="1171" t="s">
        <v>2336</v>
      </c>
      <c r="R832" s="1171"/>
      <c r="S832" s="1171" t="s">
        <v>2337</v>
      </c>
      <c r="T832" s="1170"/>
      <c r="U832" s="1170"/>
    </row>
    <row r="833" spans="1:21">
      <c r="A833" s="1083"/>
      <c r="B833" s="449" t="s">
        <v>1726</v>
      </c>
      <c r="C833" s="1083"/>
      <c r="D833" s="1083"/>
      <c r="E833" s="1083"/>
      <c r="F833" s="1083"/>
      <c r="G833" s="1083"/>
      <c r="H833" s="1083"/>
      <c r="I833" s="1083"/>
      <c r="J833" s="1083"/>
      <c r="K833" s="464">
        <f t="shared" si="13"/>
        <v>0</v>
      </c>
      <c r="N833" s="1170"/>
      <c r="O833" s="1171" t="s">
        <v>679</v>
      </c>
      <c r="P833" s="1171"/>
      <c r="Q833" s="1171" t="s">
        <v>2338</v>
      </c>
      <c r="R833" s="1171"/>
      <c r="S833" s="1171" t="s">
        <v>2339</v>
      </c>
      <c r="T833" s="1170"/>
      <c r="U833" s="1170"/>
    </row>
    <row r="834" spans="1:21">
      <c r="A834" s="1083"/>
      <c r="B834" s="449" t="s">
        <v>1726</v>
      </c>
      <c r="C834" s="1083"/>
      <c r="D834" s="1083"/>
      <c r="E834" s="1083"/>
      <c r="F834" s="1083"/>
      <c r="G834" s="1083"/>
      <c r="H834" s="1083"/>
      <c r="I834" s="1083"/>
      <c r="J834" s="1083"/>
      <c r="K834" s="464">
        <f t="shared" si="13"/>
        <v>0</v>
      </c>
      <c r="N834" s="1170"/>
      <c r="O834" s="1171" t="s">
        <v>679</v>
      </c>
      <c r="P834" s="1171"/>
      <c r="Q834" s="1171" t="s">
        <v>2340</v>
      </c>
      <c r="R834" s="1171"/>
      <c r="S834" s="1171" t="s">
        <v>2341</v>
      </c>
      <c r="T834" s="1170"/>
      <c r="U834" s="1170"/>
    </row>
    <row r="835" spans="1:21">
      <c r="A835" s="1083"/>
      <c r="B835" s="449" t="s">
        <v>1726</v>
      </c>
      <c r="C835" s="1083"/>
      <c r="D835" s="1083"/>
      <c r="E835" s="1083"/>
      <c r="F835" s="1083"/>
      <c r="G835" s="1083"/>
      <c r="H835" s="1083"/>
      <c r="I835" s="1083"/>
      <c r="J835" s="1083"/>
      <c r="K835" s="464">
        <f t="shared" si="13"/>
        <v>0</v>
      </c>
      <c r="N835" s="1170"/>
      <c r="O835" s="1171" t="s">
        <v>679</v>
      </c>
      <c r="P835" s="1171"/>
      <c r="Q835" s="1171" t="s">
        <v>2342</v>
      </c>
      <c r="R835" s="1171"/>
      <c r="S835" s="1171" t="s">
        <v>2343</v>
      </c>
      <c r="T835" s="1170"/>
      <c r="U835" s="1170"/>
    </row>
    <row r="836" spans="1:21">
      <c r="A836" s="1083"/>
      <c r="B836" s="449" t="s">
        <v>1726</v>
      </c>
      <c r="C836" s="1083"/>
      <c r="D836" s="1083"/>
      <c r="E836" s="1083"/>
      <c r="F836" s="1083"/>
      <c r="G836" s="1083"/>
      <c r="H836" s="1083"/>
      <c r="I836" s="1083"/>
      <c r="J836" s="1083"/>
      <c r="K836" s="464">
        <f t="shared" si="13"/>
        <v>0</v>
      </c>
      <c r="N836" s="1170"/>
      <c r="O836" s="1171" t="s">
        <v>679</v>
      </c>
      <c r="P836" s="1171"/>
      <c r="Q836" s="1171" t="s">
        <v>2344</v>
      </c>
      <c r="R836" s="1171"/>
      <c r="S836" s="1171" t="s">
        <v>2345</v>
      </c>
      <c r="T836" s="1170"/>
      <c r="U836" s="1170"/>
    </row>
    <row r="837" spans="1:21">
      <c r="A837" s="1083"/>
      <c r="B837" s="449" t="s">
        <v>1726</v>
      </c>
      <c r="C837" s="1083"/>
      <c r="D837" s="1083"/>
      <c r="E837" s="1083"/>
      <c r="F837" s="1083"/>
      <c r="G837" s="1083"/>
      <c r="H837" s="1083"/>
      <c r="I837" s="1083"/>
      <c r="J837" s="1083"/>
      <c r="K837" s="464">
        <f t="shared" si="13"/>
        <v>0</v>
      </c>
      <c r="N837" s="1170"/>
      <c r="O837" s="1171" t="s">
        <v>679</v>
      </c>
      <c r="P837" s="1171"/>
      <c r="Q837" s="1171" t="s">
        <v>2346</v>
      </c>
      <c r="R837" s="1171"/>
      <c r="S837" s="1171" t="s">
        <v>2347</v>
      </c>
      <c r="T837" s="1170"/>
      <c r="U837" s="1170"/>
    </row>
    <row r="838" spans="1:21">
      <c r="A838" s="1083"/>
      <c r="B838" s="449" t="s">
        <v>1726</v>
      </c>
      <c r="C838" s="1083"/>
      <c r="D838" s="1083"/>
      <c r="E838" s="1083"/>
      <c r="F838" s="1083"/>
      <c r="G838" s="1083"/>
      <c r="H838" s="1083"/>
      <c r="I838" s="1083"/>
      <c r="J838" s="1083"/>
      <c r="K838" s="464">
        <f t="shared" si="13"/>
        <v>0</v>
      </c>
      <c r="N838" s="1170"/>
      <c r="O838" s="1171" t="s">
        <v>679</v>
      </c>
      <c r="P838" s="1171"/>
      <c r="Q838" s="1171" t="s">
        <v>2348</v>
      </c>
      <c r="R838" s="1171"/>
      <c r="S838" s="1171" t="s">
        <v>2349</v>
      </c>
      <c r="T838" s="1170"/>
      <c r="U838" s="1170"/>
    </row>
    <row r="839" spans="1:21">
      <c r="A839" s="1083"/>
      <c r="B839" s="449" t="s">
        <v>1726</v>
      </c>
      <c r="C839" s="1083"/>
      <c r="D839" s="1083"/>
      <c r="E839" s="1083"/>
      <c r="F839" s="1083"/>
      <c r="G839" s="1083"/>
      <c r="H839" s="1083"/>
      <c r="I839" s="1083"/>
      <c r="J839" s="1083"/>
      <c r="K839" s="464">
        <f t="shared" si="13"/>
        <v>0</v>
      </c>
      <c r="N839" s="1170"/>
      <c r="O839" s="1171" t="s">
        <v>679</v>
      </c>
      <c r="P839" s="1171"/>
      <c r="Q839" s="1171" t="s">
        <v>2350</v>
      </c>
      <c r="R839" s="1171"/>
      <c r="S839" s="1171" t="s">
        <v>2351</v>
      </c>
      <c r="T839" s="1170"/>
      <c r="U839" s="1170"/>
    </row>
    <row r="840" spans="1:21">
      <c r="A840" s="1083"/>
      <c r="B840" s="449" t="s">
        <v>1726</v>
      </c>
      <c r="C840" s="1083"/>
      <c r="D840" s="1083"/>
      <c r="E840" s="1083"/>
      <c r="F840" s="1083"/>
      <c r="G840" s="1083"/>
      <c r="H840" s="1083"/>
      <c r="I840" s="1083"/>
      <c r="J840" s="1083"/>
      <c r="K840" s="464">
        <f t="shared" si="13"/>
        <v>0</v>
      </c>
      <c r="N840" s="1170"/>
      <c r="O840" s="1171" t="s">
        <v>679</v>
      </c>
      <c r="P840" s="1171"/>
      <c r="Q840" s="1171" t="s">
        <v>2350</v>
      </c>
      <c r="R840" s="1171"/>
      <c r="S840" s="1171" t="s">
        <v>2351</v>
      </c>
      <c r="T840" s="1170"/>
      <c r="U840" s="1170"/>
    </row>
    <row r="841" spans="1:21">
      <c r="A841" s="1083"/>
      <c r="B841" s="449" t="s">
        <v>1726</v>
      </c>
      <c r="C841" s="1083"/>
      <c r="D841" s="1083"/>
      <c r="E841" s="1083"/>
      <c r="F841" s="1083"/>
      <c r="G841" s="1083"/>
      <c r="H841" s="1083"/>
      <c r="I841" s="1083"/>
      <c r="J841" s="1083"/>
      <c r="K841" s="464">
        <f t="shared" si="13"/>
        <v>0</v>
      </c>
      <c r="N841" s="1170"/>
      <c r="O841" s="1171" t="s">
        <v>679</v>
      </c>
      <c r="P841" s="1171"/>
      <c r="Q841" s="1171" t="s">
        <v>2350</v>
      </c>
      <c r="R841" s="1171"/>
      <c r="S841" s="1171" t="s">
        <v>2351</v>
      </c>
      <c r="T841" s="1170"/>
      <c r="U841" s="1170"/>
    </row>
    <row r="842" spans="1:21">
      <c r="A842" s="1083"/>
      <c r="B842" s="449" t="s">
        <v>1726</v>
      </c>
      <c r="C842" s="1083"/>
      <c r="D842" s="1083"/>
      <c r="E842" s="1083"/>
      <c r="F842" s="1083"/>
      <c r="G842" s="1083"/>
      <c r="H842" s="1083"/>
      <c r="I842" s="1083"/>
      <c r="J842" s="1083"/>
      <c r="K842" s="464">
        <f t="shared" si="13"/>
        <v>0</v>
      </c>
      <c r="N842" s="1170"/>
      <c r="O842" s="1171" t="s">
        <v>679</v>
      </c>
      <c r="P842" s="1171"/>
      <c r="Q842" s="1171" t="s">
        <v>2352</v>
      </c>
      <c r="R842" s="1171"/>
      <c r="S842" s="1171" t="s">
        <v>2353</v>
      </c>
      <c r="T842" s="1170"/>
      <c r="U842" s="1170"/>
    </row>
    <row r="843" spans="1:21">
      <c r="A843" s="1083"/>
      <c r="B843" s="449" t="s">
        <v>1726</v>
      </c>
      <c r="C843" s="1083"/>
      <c r="D843" s="1083"/>
      <c r="E843" s="1083"/>
      <c r="F843" s="1083"/>
      <c r="G843" s="1083"/>
      <c r="H843" s="1083"/>
      <c r="I843" s="1083"/>
      <c r="J843" s="1083"/>
      <c r="K843" s="464">
        <f t="shared" si="13"/>
        <v>0</v>
      </c>
      <c r="N843" s="1170"/>
      <c r="O843" s="1171" t="s">
        <v>679</v>
      </c>
      <c r="P843" s="1171"/>
      <c r="Q843" s="1171" t="s">
        <v>2354</v>
      </c>
      <c r="R843" s="1171"/>
      <c r="S843" s="1171" t="s">
        <v>2355</v>
      </c>
      <c r="T843" s="1170"/>
      <c r="U843" s="1170"/>
    </row>
    <row r="844" spans="1:21">
      <c r="A844" s="1083"/>
      <c r="B844" s="449" t="s">
        <v>1726</v>
      </c>
      <c r="C844" s="1083"/>
      <c r="D844" s="1083"/>
      <c r="E844" s="1083"/>
      <c r="F844" s="1083"/>
      <c r="G844" s="1083"/>
      <c r="H844" s="1083"/>
      <c r="I844" s="1083"/>
      <c r="J844" s="1083"/>
      <c r="K844" s="464">
        <f t="shared" si="13"/>
        <v>0</v>
      </c>
      <c r="N844" s="1170"/>
      <c r="O844" s="1171" t="s">
        <v>679</v>
      </c>
      <c r="P844" s="1171"/>
      <c r="Q844" s="1171" t="s">
        <v>2356</v>
      </c>
      <c r="R844" s="1171"/>
      <c r="S844" s="1171" t="s">
        <v>2357</v>
      </c>
      <c r="T844" s="1170"/>
      <c r="U844" s="1170"/>
    </row>
    <row r="845" spans="1:21">
      <c r="A845" s="1083"/>
      <c r="B845" s="449" t="s">
        <v>1726</v>
      </c>
      <c r="C845" s="1083"/>
      <c r="D845" s="1083"/>
      <c r="E845" s="1083"/>
      <c r="F845" s="1083"/>
      <c r="G845" s="1083"/>
      <c r="H845" s="1083"/>
      <c r="I845" s="1083"/>
      <c r="J845" s="1083"/>
      <c r="K845" s="464">
        <f t="shared" si="13"/>
        <v>0</v>
      </c>
      <c r="N845" s="1170"/>
      <c r="O845" s="1171" t="s">
        <v>679</v>
      </c>
      <c r="P845" s="1171"/>
      <c r="Q845" s="1171" t="s">
        <v>2358</v>
      </c>
      <c r="R845" s="1171"/>
      <c r="S845" s="1171" t="s">
        <v>2359</v>
      </c>
      <c r="T845" s="1170"/>
      <c r="U845" s="1170"/>
    </row>
    <row r="846" spans="1:21">
      <c r="A846" s="1083"/>
      <c r="B846" s="1083"/>
      <c r="C846" s="1083"/>
      <c r="D846" s="449" t="s">
        <v>1726</v>
      </c>
      <c r="E846" s="1083"/>
      <c r="F846" s="1083"/>
      <c r="G846" s="1083"/>
      <c r="H846" s="1083"/>
      <c r="I846" s="1083"/>
      <c r="J846" s="1083"/>
      <c r="K846" s="464">
        <f t="shared" si="13"/>
        <v>0</v>
      </c>
      <c r="N846" s="1154">
        <v>1</v>
      </c>
      <c r="O846" s="1172" t="s">
        <v>2361</v>
      </c>
      <c r="P846" s="1173"/>
      <c r="Q846" s="1174" t="s">
        <v>1659</v>
      </c>
      <c r="R846" s="1174"/>
      <c r="S846" s="1174"/>
      <c r="T846" s="1175"/>
      <c r="U846" s="1174" t="s">
        <v>1064</v>
      </c>
    </row>
    <row r="847" spans="1:21">
      <c r="A847" s="1083"/>
      <c r="B847" s="1083"/>
      <c r="C847" s="1083"/>
      <c r="D847" s="449" t="s">
        <v>1726</v>
      </c>
      <c r="E847" s="1083"/>
      <c r="F847" s="1083"/>
      <c r="G847" s="1083"/>
      <c r="H847" s="1083"/>
      <c r="I847" s="1083"/>
      <c r="J847" s="1083"/>
      <c r="K847" s="464">
        <f t="shared" si="13"/>
        <v>0</v>
      </c>
      <c r="N847" s="1154">
        <v>1</v>
      </c>
      <c r="O847" s="1172" t="s">
        <v>2361</v>
      </c>
      <c r="P847" s="1173"/>
      <c r="Q847" s="1172" t="s">
        <v>1659</v>
      </c>
      <c r="R847" s="1172"/>
      <c r="S847" s="1172"/>
      <c r="T847" s="1173"/>
      <c r="U847" s="1176" t="s">
        <v>147</v>
      </c>
    </row>
    <row r="848" spans="1:21">
      <c r="A848" s="1083"/>
      <c r="B848" s="1083"/>
      <c r="C848" s="1083"/>
      <c r="D848" s="449" t="s">
        <v>1726</v>
      </c>
      <c r="E848" s="1083"/>
      <c r="F848" s="1083"/>
      <c r="G848" s="1083"/>
      <c r="H848" s="1083"/>
      <c r="I848" s="1083"/>
      <c r="J848" s="1083"/>
      <c r="K848" s="464">
        <f t="shared" si="13"/>
        <v>0</v>
      </c>
      <c r="N848" s="1154">
        <v>1</v>
      </c>
      <c r="O848" s="1172" t="s">
        <v>2361</v>
      </c>
      <c r="P848" s="1173"/>
      <c r="Q848" s="1177" t="s">
        <v>1659</v>
      </c>
      <c r="R848" s="1177"/>
      <c r="S848" s="1177"/>
      <c r="T848" s="1175"/>
      <c r="U848" s="1176" t="s">
        <v>41</v>
      </c>
    </row>
    <row r="849" spans="1:21">
      <c r="A849" s="1083"/>
      <c r="B849" s="1083"/>
      <c r="C849" s="1083"/>
      <c r="D849" s="449" t="s">
        <v>1726</v>
      </c>
      <c r="E849" s="1083"/>
      <c r="F849" s="1083"/>
      <c r="G849" s="1083"/>
      <c r="H849" s="1083"/>
      <c r="I849" s="1083"/>
      <c r="J849" s="1083"/>
      <c r="K849" s="464">
        <f t="shared" si="13"/>
        <v>0</v>
      </c>
      <c r="N849" s="1154">
        <v>1</v>
      </c>
      <c r="O849" s="1172" t="s">
        <v>2361</v>
      </c>
      <c r="P849" s="1173"/>
      <c r="Q849" s="1177" t="s">
        <v>1659</v>
      </c>
      <c r="R849" s="1177"/>
      <c r="S849" s="1177"/>
      <c r="T849" s="1173"/>
      <c r="U849" s="1176" t="s">
        <v>2362</v>
      </c>
    </row>
    <row r="850" spans="1:21">
      <c r="A850" s="1083"/>
      <c r="B850" s="1083"/>
      <c r="C850" s="1083"/>
      <c r="D850" s="449" t="s">
        <v>1726</v>
      </c>
      <c r="E850" s="1083"/>
      <c r="F850" s="1083"/>
      <c r="G850" s="1083"/>
      <c r="H850" s="1083"/>
      <c r="I850" s="1083"/>
      <c r="J850" s="1083"/>
      <c r="K850" s="464">
        <f t="shared" ref="K850:K913" si="14">HLOOKUP($A$2,$A$11:$J$5015,ROW()-10,0)</f>
        <v>0</v>
      </c>
      <c r="N850" s="1154">
        <v>1</v>
      </c>
      <c r="O850" s="1172" t="s">
        <v>2361</v>
      </c>
      <c r="P850" s="1173"/>
      <c r="Q850" s="1177" t="s">
        <v>1659</v>
      </c>
      <c r="R850" s="1177"/>
      <c r="S850" s="1177"/>
      <c r="T850" s="1175"/>
      <c r="U850" s="1176" t="s">
        <v>2363</v>
      </c>
    </row>
    <row r="851" spans="1:21">
      <c r="A851" s="1083"/>
      <c r="B851" s="1083"/>
      <c r="C851" s="1083"/>
      <c r="D851" s="449" t="s">
        <v>1726</v>
      </c>
      <c r="E851" s="1083"/>
      <c r="F851" s="1083"/>
      <c r="G851" s="1083"/>
      <c r="H851" s="1083"/>
      <c r="I851" s="1083"/>
      <c r="J851" s="1083"/>
      <c r="K851" s="464">
        <f t="shared" si="14"/>
        <v>0</v>
      </c>
      <c r="N851" s="1154">
        <v>1</v>
      </c>
      <c r="O851" s="1172" t="s">
        <v>2361</v>
      </c>
      <c r="P851" s="1173"/>
      <c r="Q851" s="1177" t="s">
        <v>1659</v>
      </c>
      <c r="R851" s="1177"/>
      <c r="S851" s="1177"/>
      <c r="T851" s="1173"/>
      <c r="U851" s="1176" t="s">
        <v>149</v>
      </c>
    </row>
    <row r="852" spans="1:21">
      <c r="A852" s="1083"/>
      <c r="B852" s="1083"/>
      <c r="C852" s="1083"/>
      <c r="D852" s="449" t="s">
        <v>1726</v>
      </c>
      <c r="E852" s="1083"/>
      <c r="F852" s="1083"/>
      <c r="G852" s="1083"/>
      <c r="H852" s="1083"/>
      <c r="I852" s="1083"/>
      <c r="J852" s="1083"/>
      <c r="K852" s="464">
        <f t="shared" si="14"/>
        <v>0</v>
      </c>
      <c r="N852" s="1154">
        <v>1</v>
      </c>
      <c r="O852" s="1172" t="s">
        <v>2361</v>
      </c>
      <c r="P852" s="1173"/>
      <c r="Q852" s="1174" t="s">
        <v>1659</v>
      </c>
      <c r="R852" s="1177"/>
      <c r="S852" s="1177"/>
      <c r="T852" s="1175"/>
      <c r="U852" s="1176" t="s">
        <v>150</v>
      </c>
    </row>
    <row r="853" spans="1:21">
      <c r="A853" s="1083"/>
      <c r="B853" s="1083"/>
      <c r="C853" s="1083"/>
      <c r="D853" s="449" t="s">
        <v>1726</v>
      </c>
      <c r="E853" s="1083"/>
      <c r="F853" s="1083"/>
      <c r="G853" s="1083"/>
      <c r="H853" s="1083"/>
      <c r="I853" s="1083"/>
      <c r="J853" s="1083"/>
      <c r="K853" s="464">
        <f t="shared" si="14"/>
        <v>0</v>
      </c>
      <c r="N853" s="1154">
        <v>1</v>
      </c>
      <c r="O853" s="1172" t="s">
        <v>2361</v>
      </c>
      <c r="P853" s="1173"/>
      <c r="Q853" s="1172" t="s">
        <v>1659</v>
      </c>
      <c r="R853" s="1177"/>
      <c r="S853" s="1177"/>
      <c r="T853" s="1173"/>
      <c r="U853" s="1176" t="s">
        <v>2364</v>
      </c>
    </row>
    <row r="854" spans="1:21">
      <c r="A854" s="1083"/>
      <c r="B854" s="1083"/>
      <c r="C854" s="1083"/>
      <c r="D854" s="449" t="s">
        <v>1726</v>
      </c>
      <c r="E854" s="1083"/>
      <c r="F854" s="1083"/>
      <c r="G854" s="1083"/>
      <c r="H854" s="1083"/>
      <c r="I854" s="1083"/>
      <c r="J854" s="1083"/>
      <c r="K854" s="464">
        <f t="shared" si="14"/>
        <v>0</v>
      </c>
      <c r="N854" s="1154">
        <v>1</v>
      </c>
      <c r="O854" s="1172" t="s">
        <v>2361</v>
      </c>
      <c r="P854" s="1173"/>
      <c r="Q854" s="1177" t="s">
        <v>1659</v>
      </c>
      <c r="R854" s="1177"/>
      <c r="S854" s="1177"/>
      <c r="T854" s="1175"/>
      <c r="U854" s="1176" t="s">
        <v>1062</v>
      </c>
    </row>
    <row r="855" spans="1:21">
      <c r="A855" s="1083"/>
      <c r="B855" s="1083"/>
      <c r="C855" s="1083"/>
      <c r="D855" s="449" t="s">
        <v>1726</v>
      </c>
      <c r="E855" s="1083"/>
      <c r="F855" s="1083"/>
      <c r="G855" s="1083"/>
      <c r="H855" s="1083"/>
      <c r="I855" s="1083"/>
      <c r="J855" s="1083"/>
      <c r="K855" s="464">
        <f t="shared" si="14"/>
        <v>0</v>
      </c>
      <c r="N855" s="1154">
        <v>1</v>
      </c>
      <c r="O855" s="1172" t="s">
        <v>2361</v>
      </c>
      <c r="P855" s="1173"/>
      <c r="Q855" s="1177" t="s">
        <v>1659</v>
      </c>
      <c r="R855" s="1177"/>
      <c r="S855" s="1177"/>
      <c r="T855" s="1173"/>
      <c r="U855" s="1176" t="s">
        <v>2365</v>
      </c>
    </row>
    <row r="856" spans="1:21">
      <c r="A856" s="1083"/>
      <c r="B856" s="1083"/>
      <c r="C856" s="1083"/>
      <c r="D856" s="449" t="s">
        <v>1726</v>
      </c>
      <c r="E856" s="1083"/>
      <c r="F856" s="1083"/>
      <c r="G856" s="1083"/>
      <c r="H856" s="1083"/>
      <c r="I856" s="1083"/>
      <c r="J856" s="1083"/>
      <c r="K856" s="464">
        <f t="shared" si="14"/>
        <v>0</v>
      </c>
      <c r="N856" s="1154">
        <v>1</v>
      </c>
      <c r="O856" s="1172" t="s">
        <v>2361</v>
      </c>
      <c r="P856" s="1173"/>
      <c r="Q856" s="1177" t="s">
        <v>1659</v>
      </c>
      <c r="R856" s="1177"/>
      <c r="S856" s="1177"/>
      <c r="T856" s="1175"/>
      <c r="U856" s="1176" t="s">
        <v>2366</v>
      </c>
    </row>
    <row r="857" spans="1:21">
      <c r="A857" s="1083"/>
      <c r="B857" s="1083"/>
      <c r="C857" s="1083"/>
      <c r="D857" s="449" t="s">
        <v>1726</v>
      </c>
      <c r="E857" s="1083"/>
      <c r="F857" s="1083"/>
      <c r="G857" s="1083"/>
      <c r="H857" s="1083"/>
      <c r="I857" s="1083"/>
      <c r="J857" s="1083"/>
      <c r="K857" s="464">
        <f t="shared" si="14"/>
        <v>0</v>
      </c>
      <c r="N857" s="1154">
        <v>1</v>
      </c>
      <c r="O857" s="1172" t="s">
        <v>2361</v>
      </c>
      <c r="P857" s="1173"/>
      <c r="Q857" s="1177" t="s">
        <v>1659</v>
      </c>
      <c r="R857" s="1177"/>
      <c r="S857" s="1177"/>
      <c r="T857" s="1173"/>
      <c r="U857" s="1176" t="s">
        <v>2367</v>
      </c>
    </row>
    <row r="858" spans="1:21">
      <c r="A858" s="1083"/>
      <c r="B858" s="1083"/>
      <c r="C858" s="1083"/>
      <c r="D858" s="449" t="s">
        <v>1726</v>
      </c>
      <c r="E858" s="1083"/>
      <c r="F858" s="1083"/>
      <c r="G858" s="1083"/>
      <c r="H858" s="1083"/>
      <c r="I858" s="1083"/>
      <c r="J858" s="1083"/>
      <c r="K858" s="464">
        <f t="shared" si="14"/>
        <v>0</v>
      </c>
      <c r="N858" s="1154">
        <v>1</v>
      </c>
      <c r="O858" s="1172" t="s">
        <v>2361</v>
      </c>
      <c r="P858" s="1173"/>
      <c r="Q858" s="1174" t="s">
        <v>1659</v>
      </c>
      <c r="R858" s="1177"/>
      <c r="S858" s="1177"/>
      <c r="T858" s="1175"/>
      <c r="U858" s="1176" t="s">
        <v>2368</v>
      </c>
    </row>
    <row r="859" spans="1:21">
      <c r="A859" s="1083"/>
      <c r="B859" s="1083"/>
      <c r="C859" s="1083"/>
      <c r="D859" s="449" t="s">
        <v>1726</v>
      </c>
      <c r="E859" s="1083"/>
      <c r="F859" s="1083"/>
      <c r="G859" s="1083"/>
      <c r="H859" s="1083"/>
      <c r="I859" s="1083"/>
      <c r="J859" s="1083"/>
      <c r="K859" s="464">
        <f t="shared" si="14"/>
        <v>0</v>
      </c>
      <c r="N859" s="1154">
        <v>1</v>
      </c>
      <c r="O859" s="1172" t="s">
        <v>2361</v>
      </c>
      <c r="P859" s="1173"/>
      <c r="Q859" s="1172" t="s">
        <v>1659</v>
      </c>
      <c r="R859" s="1172"/>
      <c r="S859" s="1172"/>
      <c r="T859" s="1173"/>
      <c r="U859" s="1176" t="s">
        <v>2369</v>
      </c>
    </row>
    <row r="860" spans="1:21" ht="12.6" customHeight="1">
      <c r="A860" s="1083"/>
      <c r="B860" s="1083"/>
      <c r="C860" s="1083"/>
      <c r="D860" s="449" t="s">
        <v>1726</v>
      </c>
      <c r="E860" s="1083"/>
      <c r="F860" s="1083"/>
      <c r="G860" s="1083"/>
      <c r="H860" s="1083"/>
      <c r="I860" s="1083"/>
      <c r="J860" s="1083"/>
      <c r="K860" s="464">
        <f t="shared" si="14"/>
        <v>0</v>
      </c>
      <c r="N860" s="1154">
        <v>1</v>
      </c>
      <c r="O860" s="1178" t="s">
        <v>2361</v>
      </c>
      <c r="P860" s="1179"/>
      <c r="Q860" s="1180" t="s">
        <v>4950</v>
      </c>
      <c r="R860" s="1180"/>
      <c r="S860" s="1180"/>
      <c r="T860" s="1181"/>
      <c r="U860" s="1182" t="s">
        <v>2370</v>
      </c>
    </row>
    <row r="861" spans="1:21">
      <c r="A861" s="1083"/>
      <c r="B861" s="1083"/>
      <c r="C861" s="1083"/>
      <c r="D861" s="1994" t="s">
        <v>1726</v>
      </c>
      <c r="E861" s="1083"/>
      <c r="F861" s="1083"/>
      <c r="G861" s="1083"/>
      <c r="H861" s="1083"/>
      <c r="I861" s="1083"/>
      <c r="J861" s="1083"/>
      <c r="K861" s="464">
        <f t="shared" si="14"/>
        <v>0</v>
      </c>
      <c r="N861" s="1154">
        <v>1</v>
      </c>
      <c r="O861" s="1178" t="s">
        <v>2361</v>
      </c>
      <c r="P861" s="1179"/>
      <c r="Q861" s="1180" t="s">
        <v>4950</v>
      </c>
      <c r="R861" s="1180"/>
      <c r="S861" s="1180"/>
      <c r="T861" s="1181"/>
      <c r="U861" s="1182" t="s">
        <v>1306</v>
      </c>
    </row>
    <row r="862" spans="1:21">
      <c r="A862" s="1083"/>
      <c r="B862" s="1083"/>
      <c r="C862" s="1083"/>
      <c r="D862" s="449" t="s">
        <v>1726</v>
      </c>
      <c r="E862" s="1083"/>
      <c r="F862" s="1083"/>
      <c r="G862" s="1083"/>
      <c r="H862" s="1083"/>
      <c r="I862" s="1083"/>
      <c r="J862" s="1083"/>
      <c r="K862" s="464">
        <f t="shared" si="14"/>
        <v>0</v>
      </c>
      <c r="N862" s="1154">
        <v>1</v>
      </c>
      <c r="O862" s="1178" t="s">
        <v>2361</v>
      </c>
      <c r="P862" s="1179"/>
      <c r="Q862" s="1180" t="s">
        <v>4950</v>
      </c>
      <c r="R862" s="1180"/>
      <c r="S862" s="1180"/>
      <c r="T862" s="1181"/>
      <c r="U862" s="1182" t="s">
        <v>14</v>
      </c>
    </row>
    <row r="863" spans="1:21">
      <c r="A863" s="1083"/>
      <c r="B863" s="1083"/>
      <c r="C863" s="1083"/>
      <c r="D863" s="449" t="s">
        <v>1726</v>
      </c>
      <c r="E863" s="1083"/>
      <c r="F863" s="1083"/>
      <c r="G863" s="1083"/>
      <c r="H863" s="1083"/>
      <c r="I863" s="1083"/>
      <c r="J863" s="1083"/>
      <c r="K863" s="464">
        <f t="shared" si="14"/>
        <v>0</v>
      </c>
      <c r="N863" s="1154">
        <v>1</v>
      </c>
      <c r="O863" s="1178" t="s">
        <v>2361</v>
      </c>
      <c r="P863" s="1179"/>
      <c r="Q863" s="1180" t="s">
        <v>4950</v>
      </c>
      <c r="R863" s="1180"/>
      <c r="S863" s="1180"/>
      <c r="T863" s="1181"/>
      <c r="U863" s="1182" t="s">
        <v>2371</v>
      </c>
    </row>
    <row r="864" spans="1:21">
      <c r="A864" s="1083"/>
      <c r="B864" s="1083"/>
      <c r="C864" s="1083"/>
      <c r="D864" s="449" t="s">
        <v>1726</v>
      </c>
      <c r="E864" s="1083"/>
      <c r="F864" s="1083"/>
      <c r="G864" s="1083"/>
      <c r="H864" s="1083"/>
      <c r="I864" s="1083"/>
      <c r="J864" s="1083"/>
      <c r="K864" s="464">
        <f t="shared" si="14"/>
        <v>0</v>
      </c>
      <c r="N864" s="1154">
        <v>1</v>
      </c>
      <c r="O864" s="1178" t="s">
        <v>2361</v>
      </c>
      <c r="P864" s="1179"/>
      <c r="Q864" s="1180" t="s">
        <v>4950</v>
      </c>
      <c r="R864" s="1180"/>
      <c r="S864" s="1180"/>
      <c r="T864" s="1181"/>
      <c r="U864" s="1182" t="s">
        <v>2372</v>
      </c>
    </row>
    <row r="865" spans="1:21">
      <c r="A865" s="1083"/>
      <c r="B865" s="1083"/>
      <c r="C865" s="1083"/>
      <c r="D865" s="449" t="s">
        <v>1726</v>
      </c>
      <c r="E865" s="1083"/>
      <c r="F865" s="1083"/>
      <c r="G865" s="1083"/>
      <c r="H865" s="1083"/>
      <c r="I865" s="1083"/>
      <c r="J865" s="1083"/>
      <c r="K865" s="464">
        <f t="shared" si="14"/>
        <v>0</v>
      </c>
      <c r="N865" s="1154">
        <v>1</v>
      </c>
      <c r="O865" s="1178" t="s">
        <v>2361</v>
      </c>
      <c r="P865" s="1179"/>
      <c r="Q865" s="1180" t="s">
        <v>4950</v>
      </c>
      <c r="R865" s="1178"/>
      <c r="S865" s="1178"/>
      <c r="T865" s="1181"/>
      <c r="U865" s="1182" t="s">
        <v>2373</v>
      </c>
    </row>
    <row r="866" spans="1:21">
      <c r="A866" s="1083"/>
      <c r="B866" s="1083"/>
      <c r="C866" s="1083"/>
      <c r="D866" s="449" t="s">
        <v>1726</v>
      </c>
      <c r="E866" s="1083"/>
      <c r="F866" s="1083"/>
      <c r="G866" s="1083"/>
      <c r="H866" s="1083"/>
      <c r="I866" s="1083"/>
      <c r="J866" s="1083"/>
      <c r="K866" s="464">
        <f t="shared" si="14"/>
        <v>0</v>
      </c>
      <c r="N866" s="1154">
        <v>2</v>
      </c>
      <c r="O866" s="1172" t="s">
        <v>3604</v>
      </c>
      <c r="P866" s="1173"/>
      <c r="Q866" s="1177" t="s">
        <v>1659</v>
      </c>
      <c r="R866" s="1172"/>
      <c r="S866" s="1172"/>
      <c r="T866" s="1175"/>
      <c r="U866" s="1176" t="s">
        <v>2374</v>
      </c>
    </row>
    <row r="867" spans="1:21">
      <c r="A867" s="1083"/>
      <c r="B867" s="1083"/>
      <c r="C867" s="1083"/>
      <c r="D867" s="449" t="s">
        <v>1726</v>
      </c>
      <c r="E867" s="1083"/>
      <c r="F867" s="1083"/>
      <c r="G867" s="1083"/>
      <c r="H867" s="1083"/>
      <c r="I867" s="1083"/>
      <c r="J867" s="1083"/>
      <c r="K867" s="464">
        <f t="shared" si="14"/>
        <v>0</v>
      </c>
      <c r="N867" s="1154">
        <v>2</v>
      </c>
      <c r="O867" s="1172" t="s">
        <v>3604</v>
      </c>
      <c r="P867" s="1173"/>
      <c r="Q867" s="1174" t="s">
        <v>1659</v>
      </c>
      <c r="R867" s="1172"/>
      <c r="S867" s="1172"/>
      <c r="T867" s="1175"/>
      <c r="U867" s="1176" t="s">
        <v>2375</v>
      </c>
    </row>
    <row r="868" spans="1:21">
      <c r="A868" s="1083"/>
      <c r="B868" s="1083"/>
      <c r="C868" s="1083"/>
      <c r="D868" s="449" t="s">
        <v>1726</v>
      </c>
      <c r="E868" s="1083"/>
      <c r="F868" s="1083"/>
      <c r="G868" s="1083"/>
      <c r="H868" s="1083"/>
      <c r="I868" s="1083"/>
      <c r="J868" s="1083"/>
      <c r="K868" s="464">
        <f t="shared" si="14"/>
        <v>0</v>
      </c>
      <c r="N868" s="1154">
        <v>2</v>
      </c>
      <c r="O868" s="1172" t="s">
        <v>3604</v>
      </c>
      <c r="P868" s="1173"/>
      <c r="Q868" s="1172" t="s">
        <v>1659</v>
      </c>
      <c r="R868" s="1172"/>
      <c r="S868" s="1172"/>
      <c r="T868" s="1175"/>
      <c r="U868" s="1176" t="s">
        <v>724</v>
      </c>
    </row>
    <row r="869" spans="1:21">
      <c r="A869" s="1083"/>
      <c r="B869" s="1083"/>
      <c r="C869" s="1083"/>
      <c r="D869" s="449" t="s">
        <v>1726</v>
      </c>
      <c r="E869" s="1083"/>
      <c r="F869" s="1083"/>
      <c r="G869" s="1083"/>
      <c r="H869" s="1083"/>
      <c r="I869" s="1083"/>
      <c r="J869" s="1083"/>
      <c r="K869" s="464">
        <f t="shared" si="14"/>
        <v>0</v>
      </c>
      <c r="N869" s="1154">
        <v>2</v>
      </c>
      <c r="O869" s="1178" t="s">
        <v>3604</v>
      </c>
      <c r="P869" s="1179"/>
      <c r="Q869" s="1180" t="s">
        <v>4950</v>
      </c>
      <c r="R869" s="1178"/>
      <c r="S869" s="1178"/>
      <c r="T869" s="1181"/>
      <c r="U869" s="1182" t="s">
        <v>2376</v>
      </c>
    </row>
    <row r="870" spans="1:21">
      <c r="A870" s="1083"/>
      <c r="B870" s="1083"/>
      <c r="C870" s="1083"/>
      <c r="D870" s="449" t="s">
        <v>1726</v>
      </c>
      <c r="E870" s="1083"/>
      <c r="F870" s="1083"/>
      <c r="G870" s="1083"/>
      <c r="H870" s="1083"/>
      <c r="I870" s="1083"/>
      <c r="J870" s="1083"/>
      <c r="K870" s="464">
        <f t="shared" si="14"/>
        <v>0</v>
      </c>
      <c r="N870" s="1154">
        <v>2</v>
      </c>
      <c r="O870" s="1178" t="s">
        <v>3604</v>
      </c>
      <c r="P870" s="1179"/>
      <c r="Q870" s="1180" t="s">
        <v>4950</v>
      </c>
      <c r="R870" s="1178"/>
      <c r="S870" s="1178"/>
      <c r="T870" s="1181"/>
      <c r="U870" s="1182" t="s">
        <v>725</v>
      </c>
    </row>
    <row r="871" spans="1:21">
      <c r="A871" s="1083"/>
      <c r="B871" s="1083"/>
      <c r="C871" s="1083"/>
      <c r="D871" s="449" t="s">
        <v>1726</v>
      </c>
      <c r="E871" s="1083"/>
      <c r="F871" s="1083"/>
      <c r="G871" s="1083"/>
      <c r="H871" s="1083"/>
      <c r="I871" s="1083"/>
      <c r="J871" s="1083"/>
      <c r="K871" s="464">
        <f t="shared" si="14"/>
        <v>0</v>
      </c>
      <c r="N871" s="1154">
        <v>2</v>
      </c>
      <c r="O871" s="1178" t="s">
        <v>3604</v>
      </c>
      <c r="P871" s="1179"/>
      <c r="Q871" s="1180" t="s">
        <v>4950</v>
      </c>
      <c r="R871" s="1178"/>
      <c r="S871" s="1178"/>
      <c r="T871" s="1179"/>
      <c r="U871" s="1182" t="s">
        <v>2377</v>
      </c>
    </row>
    <row r="872" spans="1:21">
      <c r="A872" s="1083"/>
      <c r="B872" s="1083"/>
      <c r="C872" s="1083"/>
      <c r="D872" s="449" t="s">
        <v>1726</v>
      </c>
      <c r="E872" s="1083"/>
      <c r="F872" s="1083"/>
      <c r="G872" s="1083"/>
      <c r="H872" s="1083"/>
      <c r="I872" s="1083"/>
      <c r="J872" s="1083"/>
      <c r="K872" s="464">
        <f t="shared" si="14"/>
        <v>0</v>
      </c>
      <c r="N872" s="1154">
        <v>2</v>
      </c>
      <c r="O872" s="1178" t="s">
        <v>3604</v>
      </c>
      <c r="P872" s="1179"/>
      <c r="Q872" s="1180" t="s">
        <v>4950</v>
      </c>
      <c r="R872" s="1178"/>
      <c r="S872" s="1178"/>
      <c r="T872" s="1181"/>
      <c r="U872" s="1182" t="s">
        <v>2378</v>
      </c>
    </row>
    <row r="873" spans="1:21">
      <c r="A873" s="1083"/>
      <c r="B873" s="1083"/>
      <c r="C873" s="1083"/>
      <c r="D873" s="1994" t="s">
        <v>1726</v>
      </c>
      <c r="E873" s="1083"/>
      <c r="F873" s="1083"/>
      <c r="G873" s="1083"/>
      <c r="H873" s="1083"/>
      <c r="I873" s="1083"/>
      <c r="J873" s="1083"/>
      <c r="K873" s="464">
        <f t="shared" si="14"/>
        <v>0</v>
      </c>
      <c r="N873" s="1154">
        <v>2</v>
      </c>
      <c r="O873" s="1178" t="s">
        <v>3604</v>
      </c>
      <c r="P873" s="1179"/>
      <c r="Q873" s="1180" t="s">
        <v>4950</v>
      </c>
      <c r="R873" s="1182"/>
      <c r="S873" s="1182"/>
      <c r="T873" s="1181"/>
      <c r="U873" s="1182" t="s">
        <v>4986</v>
      </c>
    </row>
    <row r="874" spans="1:21">
      <c r="A874" s="1083"/>
      <c r="B874" s="1083"/>
      <c r="C874" s="1083"/>
      <c r="D874" s="449" t="s">
        <v>1726</v>
      </c>
      <c r="E874" s="1083"/>
      <c r="F874" s="1083"/>
      <c r="G874" s="1083"/>
      <c r="H874" s="1083"/>
      <c r="I874" s="1083"/>
      <c r="J874" s="1083"/>
      <c r="K874" s="464">
        <f t="shared" si="14"/>
        <v>0</v>
      </c>
      <c r="N874" s="1154">
        <v>3</v>
      </c>
      <c r="O874" s="1133" t="s">
        <v>3684</v>
      </c>
      <c r="P874" s="1155">
        <v>1</v>
      </c>
      <c r="Q874" s="1136" t="s">
        <v>1659</v>
      </c>
      <c r="R874" s="1136"/>
      <c r="S874" s="1136"/>
      <c r="T874" s="1154">
        <v>1</v>
      </c>
      <c r="U874" s="1136" t="s">
        <v>2374</v>
      </c>
    </row>
    <row r="875" spans="1:21">
      <c r="A875" s="1083"/>
      <c r="B875" s="1083"/>
      <c r="C875" s="1083"/>
      <c r="D875" s="449" t="s">
        <v>1726</v>
      </c>
      <c r="E875" s="1083"/>
      <c r="F875" s="1083"/>
      <c r="G875" s="1083"/>
      <c r="H875" s="1083"/>
      <c r="I875" s="1083"/>
      <c r="J875" s="1083"/>
      <c r="K875" s="464">
        <f t="shared" si="14"/>
        <v>0</v>
      </c>
      <c r="N875" s="1154">
        <v>3</v>
      </c>
      <c r="O875" s="1133" t="s">
        <v>2379</v>
      </c>
      <c r="P875" s="1155">
        <v>1</v>
      </c>
      <c r="Q875" s="1136" t="s">
        <v>1659</v>
      </c>
      <c r="R875" s="1136"/>
      <c r="S875" s="1136"/>
      <c r="T875" s="1155">
        <v>2</v>
      </c>
      <c r="U875" s="1136" t="s">
        <v>147</v>
      </c>
    </row>
    <row r="876" spans="1:21">
      <c r="A876" s="1083"/>
      <c r="B876" s="1083"/>
      <c r="C876" s="1083"/>
      <c r="D876" s="449" t="s">
        <v>1726</v>
      </c>
      <c r="E876" s="1083"/>
      <c r="F876" s="1083"/>
      <c r="G876" s="1083"/>
      <c r="H876" s="1083"/>
      <c r="I876" s="1083"/>
      <c r="J876" s="1083"/>
      <c r="K876" s="464">
        <f t="shared" si="14"/>
        <v>0</v>
      </c>
      <c r="N876" s="1154">
        <v>3</v>
      </c>
      <c r="O876" s="1133" t="s">
        <v>2379</v>
      </c>
      <c r="P876" s="1155">
        <v>1</v>
      </c>
      <c r="Q876" s="1136" t="s">
        <v>1659</v>
      </c>
      <c r="R876" s="1136"/>
      <c r="S876" s="1136"/>
      <c r="T876" s="1155">
        <v>3</v>
      </c>
      <c r="U876" s="1136" t="s">
        <v>2380</v>
      </c>
    </row>
    <row r="877" spans="1:21">
      <c r="A877" s="1083"/>
      <c r="B877" s="1083"/>
      <c r="C877" s="1083"/>
      <c r="D877" s="449" t="s">
        <v>1726</v>
      </c>
      <c r="E877" s="1083"/>
      <c r="F877" s="1083"/>
      <c r="G877" s="1083"/>
      <c r="H877" s="1083"/>
      <c r="I877" s="1083"/>
      <c r="J877" s="1083"/>
      <c r="K877" s="464">
        <f t="shared" si="14"/>
        <v>0</v>
      </c>
      <c r="N877" s="1154">
        <v>3</v>
      </c>
      <c r="O877" s="1133" t="s">
        <v>2379</v>
      </c>
      <c r="P877" s="1155">
        <v>1</v>
      </c>
      <c r="Q877" s="1136" t="s">
        <v>1659</v>
      </c>
      <c r="R877" s="1136"/>
      <c r="S877" s="1136"/>
      <c r="T877" s="1155">
        <v>4</v>
      </c>
      <c r="U877" s="1136" t="s">
        <v>2381</v>
      </c>
    </row>
    <row r="878" spans="1:21">
      <c r="A878" s="1083"/>
      <c r="B878" s="1083"/>
      <c r="C878" s="1083"/>
      <c r="D878" s="449" t="s">
        <v>1726</v>
      </c>
      <c r="E878" s="1083"/>
      <c r="F878" s="1083"/>
      <c r="G878" s="1083"/>
      <c r="H878" s="1083"/>
      <c r="I878" s="1083"/>
      <c r="J878" s="1083"/>
      <c r="K878" s="464">
        <f t="shared" si="14"/>
        <v>0</v>
      </c>
      <c r="N878" s="1154">
        <v>3</v>
      </c>
      <c r="O878" s="1133" t="s">
        <v>2379</v>
      </c>
      <c r="P878" s="1155">
        <v>1</v>
      </c>
      <c r="Q878" s="1136" t="s">
        <v>1659</v>
      </c>
      <c r="R878" s="1136"/>
      <c r="S878" s="1136"/>
      <c r="T878" s="1155">
        <v>5</v>
      </c>
      <c r="U878" s="1136" t="s">
        <v>1267</v>
      </c>
    </row>
    <row r="879" spans="1:21">
      <c r="A879" s="1083"/>
      <c r="B879" s="1083"/>
      <c r="C879" s="1083"/>
      <c r="D879" s="449" t="s">
        <v>1726</v>
      </c>
      <c r="E879" s="1083"/>
      <c r="F879" s="1083"/>
      <c r="G879" s="1083"/>
      <c r="H879" s="1083"/>
      <c r="I879" s="1083"/>
      <c r="J879" s="1083"/>
      <c r="K879" s="464">
        <f t="shared" si="14"/>
        <v>0</v>
      </c>
      <c r="N879" s="1154">
        <v>3</v>
      </c>
      <c r="O879" s="1133" t="s">
        <v>2379</v>
      </c>
      <c r="P879" s="1155">
        <v>1</v>
      </c>
      <c r="Q879" s="1133" t="s">
        <v>1659</v>
      </c>
      <c r="R879" s="1133"/>
      <c r="S879" s="1133"/>
      <c r="T879" s="1155">
        <v>6</v>
      </c>
      <c r="U879" s="1148" t="s">
        <v>1268</v>
      </c>
    </row>
    <row r="880" spans="1:21">
      <c r="A880" s="1083"/>
      <c r="B880" s="1083"/>
      <c r="C880" s="1083"/>
      <c r="D880" s="449" t="s">
        <v>1726</v>
      </c>
      <c r="E880" s="1083"/>
      <c r="F880" s="1083"/>
      <c r="G880" s="1083"/>
      <c r="H880" s="1083"/>
      <c r="I880" s="1083"/>
      <c r="J880" s="1083"/>
      <c r="K880" s="464">
        <f t="shared" si="14"/>
        <v>0</v>
      </c>
      <c r="N880" s="1154">
        <v>3</v>
      </c>
      <c r="O880" s="1178" t="s">
        <v>2379</v>
      </c>
      <c r="P880" s="1179"/>
      <c r="Q880" s="1180" t="s">
        <v>4950</v>
      </c>
      <c r="R880" s="1182"/>
      <c r="S880" s="1182"/>
      <c r="T880" s="1179"/>
      <c r="U880" s="1182" t="s">
        <v>2376</v>
      </c>
    </row>
    <row r="881" spans="1:21">
      <c r="A881" s="1083"/>
      <c r="B881" s="1083"/>
      <c r="C881" s="1083"/>
      <c r="D881" s="449" t="s">
        <v>1726</v>
      </c>
      <c r="E881" s="1083"/>
      <c r="F881" s="1083"/>
      <c r="G881" s="1083"/>
      <c r="H881" s="1083"/>
      <c r="I881" s="1083"/>
      <c r="J881" s="1083"/>
      <c r="K881" s="464">
        <f t="shared" si="14"/>
        <v>0</v>
      </c>
      <c r="N881" s="1154">
        <v>3</v>
      </c>
      <c r="O881" s="1178" t="s">
        <v>2379</v>
      </c>
      <c r="P881" s="1179"/>
      <c r="Q881" s="1180" t="s">
        <v>4950</v>
      </c>
      <c r="R881" s="1182"/>
      <c r="S881" s="1182"/>
      <c r="T881" s="1179"/>
      <c r="U881" s="1182" t="s">
        <v>4986</v>
      </c>
    </row>
    <row r="882" spans="1:21">
      <c r="A882" s="1083"/>
      <c r="B882" s="1083"/>
      <c r="C882" s="1083"/>
      <c r="D882" s="449" t="s">
        <v>1726</v>
      </c>
      <c r="E882" s="1083"/>
      <c r="F882" s="1083"/>
      <c r="G882" s="1083"/>
      <c r="H882" s="1083"/>
      <c r="I882" s="1083"/>
      <c r="J882" s="1083"/>
      <c r="K882" s="464">
        <f t="shared" si="14"/>
        <v>0</v>
      </c>
      <c r="N882" s="1154">
        <v>3</v>
      </c>
      <c r="O882" s="1178" t="s">
        <v>2379</v>
      </c>
      <c r="P882" s="1179"/>
      <c r="Q882" s="1180" t="s">
        <v>4950</v>
      </c>
      <c r="R882" s="1182"/>
      <c r="S882" s="1182"/>
      <c r="T882" s="1179"/>
      <c r="U882" s="1183" t="s">
        <v>2378</v>
      </c>
    </row>
    <row r="883" spans="1:21">
      <c r="A883" s="1083"/>
      <c r="B883" s="1083"/>
      <c r="C883" s="1083"/>
      <c r="D883" s="449" t="s">
        <v>1726</v>
      </c>
      <c r="E883" s="1083"/>
      <c r="F883" s="1083"/>
      <c r="G883" s="1083"/>
      <c r="H883" s="1083"/>
      <c r="I883" s="1083"/>
      <c r="J883" s="1083"/>
      <c r="K883" s="464">
        <f t="shared" si="14"/>
        <v>0</v>
      </c>
      <c r="N883" s="1154">
        <v>3</v>
      </c>
      <c r="O883" s="1178" t="s">
        <v>2379</v>
      </c>
      <c r="P883" s="1179"/>
      <c r="Q883" s="1180" t="s">
        <v>4950</v>
      </c>
      <c r="R883" s="1182"/>
      <c r="S883" s="1182"/>
      <c r="T883" s="1179"/>
      <c r="U883" s="1182" t="s">
        <v>147</v>
      </c>
    </row>
    <row r="884" spans="1:21">
      <c r="A884" s="1083"/>
      <c r="B884" s="1083"/>
      <c r="C884" s="1083"/>
      <c r="D884" s="449" t="s">
        <v>1726</v>
      </c>
      <c r="E884" s="1083"/>
      <c r="F884" s="1083"/>
      <c r="G884" s="1083"/>
      <c r="H884" s="1083"/>
      <c r="I884" s="1083"/>
      <c r="J884" s="1083"/>
      <c r="K884" s="464">
        <f t="shared" si="14"/>
        <v>0</v>
      </c>
      <c r="N884" s="1154">
        <v>3</v>
      </c>
      <c r="O884" s="1178" t="s">
        <v>2379</v>
      </c>
      <c r="P884" s="1179"/>
      <c r="Q884" s="1180" t="s">
        <v>4950</v>
      </c>
      <c r="R884" s="1180"/>
      <c r="S884" s="1180"/>
      <c r="T884" s="1179"/>
      <c r="U884" s="1182" t="s">
        <v>2381</v>
      </c>
    </row>
    <row r="885" spans="1:21">
      <c r="A885" s="1083"/>
      <c r="B885" s="1083"/>
      <c r="C885" s="1083"/>
      <c r="D885" s="449" t="s">
        <v>1726</v>
      </c>
      <c r="E885" s="1083"/>
      <c r="F885" s="1083"/>
      <c r="G885" s="1083"/>
      <c r="H885" s="1083"/>
      <c r="I885" s="1083"/>
      <c r="J885" s="1083"/>
      <c r="K885" s="464">
        <f t="shared" si="14"/>
        <v>0</v>
      </c>
      <c r="N885" s="1154">
        <v>3</v>
      </c>
      <c r="O885" s="1178" t="s">
        <v>2379</v>
      </c>
      <c r="P885" s="1179"/>
      <c r="Q885" s="1180" t="s">
        <v>4950</v>
      </c>
      <c r="R885" s="1180"/>
      <c r="S885" s="1180"/>
      <c r="T885" s="1179"/>
      <c r="U885" s="1182" t="s">
        <v>725</v>
      </c>
    </row>
    <row r="886" spans="1:21">
      <c r="A886" s="1083"/>
      <c r="B886" s="1083"/>
      <c r="C886" s="1083"/>
      <c r="D886" s="449" t="s">
        <v>1726</v>
      </c>
      <c r="E886" s="1083"/>
      <c r="F886" s="1083"/>
      <c r="G886" s="1083"/>
      <c r="H886" s="1083"/>
      <c r="I886" s="1083"/>
      <c r="J886" s="1083"/>
      <c r="K886" s="464">
        <f t="shared" si="14"/>
        <v>0</v>
      </c>
      <c r="N886" s="1154">
        <v>4</v>
      </c>
      <c r="O886" s="1133" t="s">
        <v>2382</v>
      </c>
      <c r="P886" s="1155">
        <v>1</v>
      </c>
      <c r="Q886" s="1137" t="s">
        <v>1659</v>
      </c>
      <c r="R886" s="1137"/>
      <c r="S886" s="1137"/>
      <c r="T886" s="1155">
        <v>1</v>
      </c>
      <c r="U886" s="1136" t="s">
        <v>2374</v>
      </c>
    </row>
    <row r="887" spans="1:21">
      <c r="A887" s="1083"/>
      <c r="B887" s="1083"/>
      <c r="C887" s="1083"/>
      <c r="D887" s="449" t="s">
        <v>1726</v>
      </c>
      <c r="E887" s="1083"/>
      <c r="F887" s="1083"/>
      <c r="G887" s="1083"/>
      <c r="H887" s="1083"/>
      <c r="I887" s="1083"/>
      <c r="J887" s="1083"/>
      <c r="K887" s="464">
        <f t="shared" si="14"/>
        <v>0</v>
      </c>
      <c r="N887" s="1154">
        <v>4</v>
      </c>
      <c r="O887" s="1133" t="s">
        <v>2382</v>
      </c>
      <c r="P887" s="1155">
        <v>1</v>
      </c>
      <c r="Q887" s="1137" t="s">
        <v>1659</v>
      </c>
      <c r="R887" s="1137"/>
      <c r="S887" s="1137"/>
      <c r="T887" s="1155">
        <v>2</v>
      </c>
      <c r="U887" s="1136" t="s">
        <v>147</v>
      </c>
    </row>
    <row r="888" spans="1:21">
      <c r="A888" s="1083"/>
      <c r="B888" s="1083"/>
      <c r="C888" s="1083"/>
      <c r="D888" s="449" t="s">
        <v>1726</v>
      </c>
      <c r="E888" s="1083"/>
      <c r="F888" s="1083"/>
      <c r="G888" s="1083"/>
      <c r="H888" s="1083"/>
      <c r="I888" s="1083"/>
      <c r="J888" s="1083"/>
      <c r="K888" s="464">
        <f t="shared" si="14"/>
        <v>0</v>
      </c>
      <c r="N888" s="1154">
        <v>4</v>
      </c>
      <c r="O888" s="1133" t="s">
        <v>3685</v>
      </c>
      <c r="P888" s="1155">
        <v>1</v>
      </c>
      <c r="Q888" s="1137" t="s">
        <v>1659</v>
      </c>
      <c r="R888" s="1137"/>
      <c r="S888" s="1137"/>
      <c r="T888" s="1155">
        <v>3</v>
      </c>
      <c r="U888" s="1136" t="s">
        <v>2380</v>
      </c>
    </row>
    <row r="889" spans="1:21">
      <c r="A889" s="1083"/>
      <c r="B889" s="1083"/>
      <c r="C889" s="1083"/>
      <c r="D889" s="449" t="s">
        <v>1726</v>
      </c>
      <c r="E889" s="1083"/>
      <c r="F889" s="1083"/>
      <c r="G889" s="1083"/>
      <c r="H889" s="1083"/>
      <c r="I889" s="1083"/>
      <c r="J889" s="1083"/>
      <c r="K889" s="464">
        <f t="shared" si="14"/>
        <v>0</v>
      </c>
      <c r="N889" s="1154">
        <v>4</v>
      </c>
      <c r="O889" s="1133" t="s">
        <v>2382</v>
      </c>
      <c r="P889" s="1155">
        <v>1</v>
      </c>
      <c r="Q889" s="1137" t="s">
        <v>1659</v>
      </c>
      <c r="R889" s="1137"/>
      <c r="S889" s="1137"/>
      <c r="T889" s="1155">
        <v>4</v>
      </c>
      <c r="U889" s="1136" t="s">
        <v>2381</v>
      </c>
    </row>
    <row r="890" spans="1:21">
      <c r="A890" s="1083"/>
      <c r="B890" s="1083"/>
      <c r="C890" s="1083"/>
      <c r="D890" s="449" t="s">
        <v>1726</v>
      </c>
      <c r="E890" s="1083"/>
      <c r="F890" s="1083"/>
      <c r="G890" s="1083"/>
      <c r="H890" s="1083"/>
      <c r="I890" s="1083"/>
      <c r="J890" s="1083"/>
      <c r="K890" s="464">
        <f t="shared" si="14"/>
        <v>0</v>
      </c>
      <c r="N890" s="1154">
        <v>4</v>
      </c>
      <c r="O890" s="1133" t="s">
        <v>2382</v>
      </c>
      <c r="P890" s="1155">
        <v>1</v>
      </c>
      <c r="Q890" s="1137" t="s">
        <v>1659</v>
      </c>
      <c r="R890" s="1137"/>
      <c r="S890" s="1137"/>
      <c r="T890" s="1155">
        <v>5</v>
      </c>
      <c r="U890" s="1136" t="s">
        <v>2383</v>
      </c>
    </row>
    <row r="891" spans="1:21">
      <c r="A891" s="1083"/>
      <c r="B891" s="1083"/>
      <c r="C891" s="1083"/>
      <c r="D891" s="449" t="s">
        <v>1726</v>
      </c>
      <c r="E891" s="1083"/>
      <c r="F891" s="1083"/>
      <c r="G891" s="1083"/>
      <c r="H891" s="1083"/>
      <c r="I891" s="1083"/>
      <c r="J891" s="1083"/>
      <c r="K891" s="464">
        <f t="shared" si="14"/>
        <v>0</v>
      </c>
      <c r="N891" s="1154">
        <v>4</v>
      </c>
      <c r="O891" s="1133" t="s">
        <v>2382</v>
      </c>
      <c r="P891" s="1155">
        <v>1</v>
      </c>
      <c r="Q891" s="1137" t="s">
        <v>1659</v>
      </c>
      <c r="R891" s="1137"/>
      <c r="S891" s="1137"/>
      <c r="T891" s="1155">
        <v>6</v>
      </c>
      <c r="U891" s="1136" t="s">
        <v>1267</v>
      </c>
    </row>
    <row r="892" spans="1:21">
      <c r="A892" s="1083"/>
      <c r="B892" s="1083"/>
      <c r="C892" s="1083"/>
      <c r="D892" s="449" t="s">
        <v>1726</v>
      </c>
      <c r="E892" s="1083"/>
      <c r="F892" s="1083"/>
      <c r="G892" s="1083"/>
      <c r="H892" s="1083"/>
      <c r="I892" s="1083"/>
      <c r="J892" s="1083"/>
      <c r="K892" s="464">
        <f t="shared" si="14"/>
        <v>0</v>
      </c>
      <c r="N892" s="1154">
        <v>4</v>
      </c>
      <c r="O892" s="1133" t="s">
        <v>2382</v>
      </c>
      <c r="P892" s="1155">
        <v>1</v>
      </c>
      <c r="Q892" s="1137" t="s">
        <v>1659</v>
      </c>
      <c r="R892" s="1137"/>
      <c r="S892" s="1137"/>
      <c r="T892" s="1155">
        <v>7</v>
      </c>
      <c r="U892" s="1136" t="s">
        <v>1268</v>
      </c>
    </row>
    <row r="893" spans="1:21">
      <c r="A893" s="1083"/>
      <c r="B893" s="1083"/>
      <c r="C893" s="1083"/>
      <c r="D893" s="449" t="s">
        <v>1726</v>
      </c>
      <c r="E893" s="1083"/>
      <c r="F893" s="1083"/>
      <c r="G893" s="1083"/>
      <c r="H893" s="1083"/>
      <c r="I893" s="1083"/>
      <c r="J893" s="1083"/>
      <c r="K893" s="464">
        <f t="shared" si="14"/>
        <v>0</v>
      </c>
      <c r="N893" s="1154">
        <v>4</v>
      </c>
      <c r="O893" s="1133" t="s">
        <v>2382</v>
      </c>
      <c r="P893" s="1155">
        <v>1</v>
      </c>
      <c r="Q893" s="1137" t="s">
        <v>1659</v>
      </c>
      <c r="R893" s="1137"/>
      <c r="S893" s="1137"/>
      <c r="T893" s="1155">
        <v>8</v>
      </c>
      <c r="U893" s="1136" t="s">
        <v>2384</v>
      </c>
    </row>
    <row r="894" spans="1:21">
      <c r="A894" s="1083"/>
      <c r="B894" s="1083"/>
      <c r="C894" s="1083"/>
      <c r="D894" s="449" t="s">
        <v>1726</v>
      </c>
      <c r="E894" s="1083"/>
      <c r="F894" s="1083"/>
      <c r="G894" s="1083"/>
      <c r="H894" s="1083"/>
      <c r="I894" s="1083"/>
      <c r="J894" s="1083"/>
      <c r="K894" s="464">
        <f t="shared" si="14"/>
        <v>0</v>
      </c>
      <c r="N894" s="1154">
        <v>4</v>
      </c>
      <c r="O894" s="1178" t="s">
        <v>2382</v>
      </c>
      <c r="P894" s="1179"/>
      <c r="Q894" s="1180" t="s">
        <v>4950</v>
      </c>
      <c r="R894" s="1180"/>
      <c r="S894" s="1180"/>
      <c r="T894" s="1179"/>
      <c r="U894" s="1182" t="s">
        <v>2376</v>
      </c>
    </row>
    <row r="895" spans="1:21">
      <c r="A895" s="1083"/>
      <c r="B895" s="1083"/>
      <c r="C895" s="1083"/>
      <c r="D895" s="449" t="s">
        <v>1726</v>
      </c>
      <c r="E895" s="1083"/>
      <c r="F895" s="1083"/>
      <c r="G895" s="1083"/>
      <c r="H895" s="1083"/>
      <c r="I895" s="1083"/>
      <c r="J895" s="1083"/>
      <c r="K895" s="464">
        <f t="shared" si="14"/>
        <v>0</v>
      </c>
      <c r="N895" s="1154">
        <v>4</v>
      </c>
      <c r="O895" s="1178" t="s">
        <v>2382</v>
      </c>
      <c r="P895" s="1179"/>
      <c r="Q895" s="1180" t="s">
        <v>4950</v>
      </c>
      <c r="R895" s="1180"/>
      <c r="S895" s="1180"/>
      <c r="T895" s="1179"/>
      <c r="U895" s="1182" t="s">
        <v>2385</v>
      </c>
    </row>
    <row r="896" spans="1:21">
      <c r="A896" s="1083"/>
      <c r="B896" s="1083"/>
      <c r="C896" s="1083"/>
      <c r="D896" s="449" t="s">
        <v>1726</v>
      </c>
      <c r="E896" s="1083"/>
      <c r="F896" s="1083"/>
      <c r="G896" s="1083"/>
      <c r="H896" s="1083"/>
      <c r="I896" s="1083"/>
      <c r="J896" s="1083"/>
      <c r="K896" s="464">
        <f t="shared" si="14"/>
        <v>0</v>
      </c>
      <c r="N896" s="1154">
        <v>4</v>
      </c>
      <c r="O896" s="1178" t="s">
        <v>2382</v>
      </c>
      <c r="P896" s="1179"/>
      <c r="Q896" s="1180" t="s">
        <v>4950</v>
      </c>
      <c r="R896" s="1180"/>
      <c r="S896" s="1180"/>
      <c r="T896" s="1179"/>
      <c r="U896" s="1182" t="s">
        <v>2386</v>
      </c>
    </row>
    <row r="897" spans="1:21">
      <c r="A897" s="1083"/>
      <c r="B897" s="1083"/>
      <c r="C897" s="1083"/>
      <c r="D897" s="449" t="s">
        <v>1726</v>
      </c>
      <c r="E897" s="1083"/>
      <c r="F897" s="1083"/>
      <c r="G897" s="1083"/>
      <c r="H897" s="1083"/>
      <c r="I897" s="1083"/>
      <c r="J897" s="1083"/>
      <c r="K897" s="464">
        <f t="shared" si="14"/>
        <v>0</v>
      </c>
      <c r="N897" s="1154">
        <v>4</v>
      </c>
      <c r="O897" s="1178" t="s">
        <v>2382</v>
      </c>
      <c r="P897" s="1179"/>
      <c r="Q897" s="1180" t="s">
        <v>4950</v>
      </c>
      <c r="R897" s="1180"/>
      <c r="S897" s="1180"/>
      <c r="T897" s="1179"/>
      <c r="U897" s="1182" t="s">
        <v>2378</v>
      </c>
    </row>
    <row r="898" spans="1:21">
      <c r="A898" s="1083"/>
      <c r="B898" s="1083"/>
      <c r="C898" s="1083"/>
      <c r="D898" s="449" t="s">
        <v>1726</v>
      </c>
      <c r="E898" s="1083"/>
      <c r="F898" s="1083"/>
      <c r="G898" s="1083"/>
      <c r="H898" s="1083"/>
      <c r="I898" s="1083"/>
      <c r="J898" s="1083"/>
      <c r="K898" s="464">
        <f t="shared" si="14"/>
        <v>0</v>
      </c>
      <c r="N898" s="1154">
        <v>4</v>
      </c>
      <c r="O898" s="1178" t="s">
        <v>2382</v>
      </c>
      <c r="P898" s="1179"/>
      <c r="Q898" s="1180" t="s">
        <v>4950</v>
      </c>
      <c r="R898" s="1180"/>
      <c r="S898" s="1180"/>
      <c r="T898" s="1179"/>
      <c r="U898" s="1182" t="s">
        <v>2381</v>
      </c>
    </row>
    <row r="899" spans="1:21">
      <c r="A899" s="1083"/>
      <c r="B899" s="1083"/>
      <c r="C899" s="1083"/>
      <c r="D899" s="449" t="s">
        <v>1726</v>
      </c>
      <c r="E899" s="1083"/>
      <c r="F899" s="1083"/>
      <c r="G899" s="1083"/>
      <c r="H899" s="1083"/>
      <c r="I899" s="1083"/>
      <c r="J899" s="1083"/>
      <c r="K899" s="464">
        <f t="shared" si="14"/>
        <v>0</v>
      </c>
      <c r="N899" s="1154">
        <v>4</v>
      </c>
      <c r="O899" s="1178" t="s">
        <v>2382</v>
      </c>
      <c r="P899" s="1179"/>
      <c r="Q899" s="1180" t="s">
        <v>4950</v>
      </c>
      <c r="R899" s="1180"/>
      <c r="S899" s="1180"/>
      <c r="T899" s="1179"/>
      <c r="U899" s="1182" t="s">
        <v>725</v>
      </c>
    </row>
    <row r="900" spans="1:21">
      <c r="A900" s="1083"/>
      <c r="B900" s="1083"/>
      <c r="C900" s="1083"/>
      <c r="D900" s="449" t="s">
        <v>1726</v>
      </c>
      <c r="E900" s="1083"/>
      <c r="F900" s="1083"/>
      <c r="G900" s="1083"/>
      <c r="H900" s="1083"/>
      <c r="I900" s="1083"/>
      <c r="J900" s="1083"/>
      <c r="K900" s="464">
        <f t="shared" si="14"/>
        <v>0</v>
      </c>
      <c r="N900" s="1154">
        <v>5</v>
      </c>
      <c r="O900" s="1133" t="s">
        <v>3686</v>
      </c>
      <c r="P900" s="1155">
        <v>1</v>
      </c>
      <c r="Q900" s="1136" t="s">
        <v>1659</v>
      </c>
      <c r="R900" s="1136"/>
      <c r="S900" s="1136"/>
      <c r="T900" s="1155">
        <v>1</v>
      </c>
      <c r="U900" s="1136" t="s">
        <v>2369</v>
      </c>
    </row>
    <row r="901" spans="1:21">
      <c r="A901" s="1083"/>
      <c r="B901" s="1083"/>
      <c r="C901" s="1083"/>
      <c r="D901" s="449" t="s">
        <v>1726</v>
      </c>
      <c r="E901" s="1083"/>
      <c r="F901" s="1083"/>
      <c r="G901" s="1083"/>
      <c r="H901" s="1083"/>
      <c r="I901" s="1083"/>
      <c r="J901" s="1083"/>
      <c r="K901" s="464">
        <f t="shared" si="14"/>
        <v>0</v>
      </c>
      <c r="N901" s="1154">
        <v>5</v>
      </c>
      <c r="O901" s="1133" t="s">
        <v>2387</v>
      </c>
      <c r="P901" s="1155">
        <v>1</v>
      </c>
      <c r="Q901" s="1136" t="s">
        <v>1659</v>
      </c>
      <c r="R901" s="1136"/>
      <c r="S901" s="1136"/>
      <c r="T901" s="1155">
        <v>2</v>
      </c>
      <c r="U901" s="1136" t="s">
        <v>147</v>
      </c>
    </row>
    <row r="902" spans="1:21">
      <c r="A902" s="1083"/>
      <c r="B902" s="1083"/>
      <c r="C902" s="1083"/>
      <c r="D902" s="449" t="s">
        <v>1726</v>
      </c>
      <c r="E902" s="1083"/>
      <c r="F902" s="1083"/>
      <c r="G902" s="1083"/>
      <c r="H902" s="1083"/>
      <c r="I902" s="1083"/>
      <c r="J902" s="1083"/>
      <c r="K902" s="464">
        <f t="shared" si="14"/>
        <v>0</v>
      </c>
      <c r="N902" s="1154">
        <v>5</v>
      </c>
      <c r="O902" s="1133" t="s">
        <v>2387</v>
      </c>
      <c r="P902" s="1155">
        <v>1</v>
      </c>
      <c r="Q902" s="1136" t="s">
        <v>1659</v>
      </c>
      <c r="R902" s="1136"/>
      <c r="S902" s="1136"/>
      <c r="T902" s="1155">
        <v>3</v>
      </c>
      <c r="U902" s="1136" t="s">
        <v>2380</v>
      </c>
    </row>
    <row r="903" spans="1:21">
      <c r="A903" s="1083"/>
      <c r="B903" s="1083"/>
      <c r="C903" s="1083"/>
      <c r="D903" s="449" t="s">
        <v>1726</v>
      </c>
      <c r="E903" s="1083"/>
      <c r="F903" s="1083"/>
      <c r="G903" s="1083"/>
      <c r="H903" s="1083"/>
      <c r="I903" s="1083"/>
      <c r="J903" s="1083"/>
      <c r="K903" s="464">
        <f t="shared" si="14"/>
        <v>0</v>
      </c>
      <c r="N903" s="1154">
        <v>5</v>
      </c>
      <c r="O903" s="1133" t="s">
        <v>2387</v>
      </c>
      <c r="P903" s="1155">
        <v>1</v>
      </c>
      <c r="Q903" s="1136" t="s">
        <v>1659</v>
      </c>
      <c r="R903" s="1136"/>
      <c r="S903" s="1136"/>
      <c r="T903" s="1155">
        <v>4</v>
      </c>
      <c r="U903" s="1136" t="s">
        <v>2381</v>
      </c>
    </row>
    <row r="904" spans="1:21">
      <c r="A904" s="1083"/>
      <c r="B904" s="1083"/>
      <c r="C904" s="1083"/>
      <c r="D904" s="449" t="s">
        <v>1726</v>
      </c>
      <c r="E904" s="1083"/>
      <c r="F904" s="1083"/>
      <c r="G904" s="1083"/>
      <c r="H904" s="1083"/>
      <c r="I904" s="1083"/>
      <c r="J904" s="1083"/>
      <c r="K904" s="464">
        <f t="shared" si="14"/>
        <v>0</v>
      </c>
      <c r="N904" s="1154">
        <v>5</v>
      </c>
      <c r="O904" s="1133" t="s">
        <v>2387</v>
      </c>
      <c r="P904" s="1155">
        <v>1</v>
      </c>
      <c r="Q904" s="1136" t="s">
        <v>1659</v>
      </c>
      <c r="R904" s="1136"/>
      <c r="S904" s="1136"/>
      <c r="T904" s="1155">
        <v>5</v>
      </c>
      <c r="U904" s="1136" t="s">
        <v>2374</v>
      </c>
    </row>
    <row r="905" spans="1:21">
      <c r="A905" s="1083"/>
      <c r="B905" s="1083"/>
      <c r="C905" s="1083"/>
      <c r="D905" s="449" t="s">
        <v>1726</v>
      </c>
      <c r="E905" s="1083"/>
      <c r="F905" s="1083"/>
      <c r="G905" s="1083"/>
      <c r="H905" s="1083"/>
      <c r="I905" s="1083"/>
      <c r="J905" s="1083"/>
      <c r="K905" s="464">
        <f t="shared" si="14"/>
        <v>0</v>
      </c>
      <c r="N905" s="1154">
        <v>5</v>
      </c>
      <c r="O905" s="1133" t="s">
        <v>2387</v>
      </c>
      <c r="P905" s="1155">
        <v>1</v>
      </c>
      <c r="Q905" s="1136" t="s">
        <v>1659</v>
      </c>
      <c r="R905" s="1136"/>
      <c r="S905" s="1136"/>
      <c r="T905" s="1155">
        <v>6</v>
      </c>
      <c r="U905" s="1136" t="s">
        <v>2388</v>
      </c>
    </row>
    <row r="906" spans="1:21">
      <c r="A906" s="1083"/>
      <c r="B906" s="1083"/>
      <c r="C906" s="1083"/>
      <c r="D906" s="449" t="s">
        <v>1726</v>
      </c>
      <c r="E906" s="1083"/>
      <c r="F906" s="1083"/>
      <c r="G906" s="1083"/>
      <c r="H906" s="1083"/>
      <c r="I906" s="1083"/>
      <c r="J906" s="1083"/>
      <c r="K906" s="464">
        <f t="shared" si="14"/>
        <v>0</v>
      </c>
      <c r="N906" s="1154">
        <v>5</v>
      </c>
      <c r="O906" s="1178" t="s">
        <v>2387</v>
      </c>
      <c r="P906" s="1179"/>
      <c r="Q906" s="1180" t="s">
        <v>4950</v>
      </c>
      <c r="R906" s="1182"/>
      <c r="S906" s="1182"/>
      <c r="T906" s="1179"/>
      <c r="U906" s="1182" t="s">
        <v>2389</v>
      </c>
    </row>
    <row r="907" spans="1:21">
      <c r="A907" s="1083"/>
      <c r="B907" s="1083"/>
      <c r="C907" s="1083"/>
      <c r="D907" s="449" t="s">
        <v>1726</v>
      </c>
      <c r="E907" s="1083"/>
      <c r="F907" s="1083"/>
      <c r="G907" s="1083"/>
      <c r="H907" s="1083"/>
      <c r="I907" s="1083"/>
      <c r="J907" s="1083"/>
      <c r="K907" s="464">
        <f t="shared" si="14"/>
        <v>0</v>
      </c>
      <c r="N907" s="1154">
        <v>5</v>
      </c>
      <c r="O907" s="1178" t="s">
        <v>2387</v>
      </c>
      <c r="P907" s="1179"/>
      <c r="Q907" s="1180" t="s">
        <v>4950</v>
      </c>
      <c r="R907" s="1182"/>
      <c r="S907" s="1182"/>
      <c r="T907" s="1179"/>
      <c r="U907" s="1182" t="s">
        <v>2390</v>
      </c>
    </row>
    <row r="908" spans="1:21">
      <c r="A908" s="1083"/>
      <c r="B908" s="1083"/>
      <c r="C908" s="1083"/>
      <c r="D908" s="449" t="s">
        <v>1726</v>
      </c>
      <c r="E908" s="1083"/>
      <c r="F908" s="1083"/>
      <c r="G908" s="1083"/>
      <c r="H908" s="1083"/>
      <c r="I908" s="1083"/>
      <c r="J908" s="1083"/>
      <c r="K908" s="464">
        <f t="shared" si="14"/>
        <v>0</v>
      </c>
      <c r="N908" s="1154">
        <v>5</v>
      </c>
      <c r="O908" s="1178" t="s">
        <v>2387</v>
      </c>
      <c r="P908" s="1179"/>
      <c r="Q908" s="1180" t="s">
        <v>4950</v>
      </c>
      <c r="R908" s="1178"/>
      <c r="S908" s="1178"/>
      <c r="T908" s="1179"/>
      <c r="U908" s="1182" t="s">
        <v>2376</v>
      </c>
    </row>
    <row r="909" spans="1:21">
      <c r="A909" s="1083"/>
      <c r="B909" s="1083"/>
      <c r="C909" s="1083"/>
      <c r="D909" s="449" t="s">
        <v>1726</v>
      </c>
      <c r="E909" s="1083"/>
      <c r="F909" s="1083"/>
      <c r="G909" s="1083"/>
      <c r="H909" s="1083"/>
      <c r="I909" s="1083"/>
      <c r="J909" s="1083"/>
      <c r="K909" s="464">
        <f t="shared" si="14"/>
        <v>0</v>
      </c>
      <c r="N909" s="1154">
        <v>5</v>
      </c>
      <c r="O909" s="1178" t="s">
        <v>2387</v>
      </c>
      <c r="P909" s="1179"/>
      <c r="Q909" s="1180" t="s">
        <v>4950</v>
      </c>
      <c r="R909" s="1180"/>
      <c r="S909" s="1180"/>
      <c r="T909" s="1181"/>
      <c r="U909" s="1182" t="s">
        <v>2391</v>
      </c>
    </row>
    <row r="910" spans="1:21">
      <c r="A910" s="1083"/>
      <c r="B910" s="1083"/>
      <c r="C910" s="1083"/>
      <c r="D910" s="449" t="s">
        <v>1726</v>
      </c>
      <c r="E910" s="1083"/>
      <c r="F910" s="1083"/>
      <c r="G910" s="1083"/>
      <c r="H910" s="1083"/>
      <c r="I910" s="1083"/>
      <c r="J910" s="1083"/>
      <c r="K910" s="464">
        <f t="shared" si="14"/>
        <v>0</v>
      </c>
      <c r="N910" s="1154">
        <v>5</v>
      </c>
      <c r="O910" s="1178" t="s">
        <v>2387</v>
      </c>
      <c r="P910" s="1179"/>
      <c r="Q910" s="1180" t="s">
        <v>4950</v>
      </c>
      <c r="R910" s="1180"/>
      <c r="S910" s="1180"/>
      <c r="T910" s="1181"/>
      <c r="U910" s="1182" t="s">
        <v>725</v>
      </c>
    </row>
    <row r="911" spans="1:21">
      <c r="A911" s="1083"/>
      <c r="B911" s="1083"/>
      <c r="C911" s="1083"/>
      <c r="D911" s="449" t="s">
        <v>1726</v>
      </c>
      <c r="E911" s="1083"/>
      <c r="F911" s="1083"/>
      <c r="G911" s="1083"/>
      <c r="H911" s="1083"/>
      <c r="I911" s="1083"/>
      <c r="J911" s="1083"/>
      <c r="K911" s="464">
        <f t="shared" si="14"/>
        <v>0</v>
      </c>
      <c r="N911" s="1154">
        <v>6</v>
      </c>
      <c r="O911" s="1133" t="s">
        <v>3687</v>
      </c>
      <c r="P911" s="1155">
        <v>1</v>
      </c>
      <c r="Q911" s="1137" t="s">
        <v>1659</v>
      </c>
      <c r="R911" s="1137"/>
      <c r="S911" s="1137"/>
      <c r="T911" s="1154">
        <v>1</v>
      </c>
      <c r="U911" s="1136" t="s">
        <v>2374</v>
      </c>
    </row>
    <row r="912" spans="1:21">
      <c r="A912" s="1083"/>
      <c r="B912" s="1083"/>
      <c r="C912" s="1083"/>
      <c r="D912" s="449" t="s">
        <v>1726</v>
      </c>
      <c r="E912" s="1083"/>
      <c r="F912" s="1083"/>
      <c r="G912" s="1083"/>
      <c r="H912" s="1083"/>
      <c r="I912" s="1083"/>
      <c r="J912" s="1083"/>
      <c r="K912" s="464">
        <f t="shared" si="14"/>
        <v>0</v>
      </c>
      <c r="N912" s="1154">
        <v>6</v>
      </c>
      <c r="O912" s="1137" t="s">
        <v>2392</v>
      </c>
      <c r="P912" s="1155">
        <v>1</v>
      </c>
      <c r="Q912" s="1137" t="s">
        <v>1659</v>
      </c>
      <c r="R912" s="1137"/>
      <c r="S912" s="1137"/>
      <c r="T912" s="1154">
        <v>2</v>
      </c>
      <c r="U912" s="1136" t="s">
        <v>724</v>
      </c>
    </row>
    <row r="913" spans="1:21">
      <c r="A913" s="1083"/>
      <c r="B913" s="1083"/>
      <c r="C913" s="1083"/>
      <c r="D913" s="449" t="s">
        <v>1726</v>
      </c>
      <c r="E913" s="1083"/>
      <c r="F913" s="1083"/>
      <c r="G913" s="1083"/>
      <c r="H913" s="1083"/>
      <c r="I913" s="1083"/>
      <c r="J913" s="1083"/>
      <c r="K913" s="464">
        <f t="shared" si="14"/>
        <v>0</v>
      </c>
      <c r="N913" s="1154">
        <v>6</v>
      </c>
      <c r="O913" s="1180" t="s">
        <v>2392</v>
      </c>
      <c r="P913" s="1179"/>
      <c r="Q913" s="1180" t="s">
        <v>4950</v>
      </c>
      <c r="R913" s="1180"/>
      <c r="S913" s="1180"/>
      <c r="T913" s="1181"/>
      <c r="U913" s="1182" t="s">
        <v>725</v>
      </c>
    </row>
    <row r="914" spans="1:21">
      <c r="A914" s="1083"/>
      <c r="B914" s="1083"/>
      <c r="C914" s="1083"/>
      <c r="D914" s="449" t="s">
        <v>1726</v>
      </c>
      <c r="E914" s="1083"/>
      <c r="F914" s="1083"/>
      <c r="G914" s="1083"/>
      <c r="H914" s="1083"/>
      <c r="I914" s="1083"/>
      <c r="J914" s="1083"/>
      <c r="K914" s="464">
        <f t="shared" ref="K914:K977" si="15">HLOOKUP($A$2,$A$11:$J$5015,ROW()-10,0)</f>
        <v>0</v>
      </c>
      <c r="N914" s="1154">
        <v>6</v>
      </c>
      <c r="O914" s="1180" t="s">
        <v>2392</v>
      </c>
      <c r="P914" s="1179"/>
      <c r="Q914" s="1180" t="s">
        <v>4950</v>
      </c>
      <c r="R914" s="1180"/>
      <c r="S914" s="1180"/>
      <c r="T914" s="1181"/>
      <c r="U914" s="1182" t="s">
        <v>2376</v>
      </c>
    </row>
    <row r="915" spans="1:21">
      <c r="A915" s="1083"/>
      <c r="B915" s="1083"/>
      <c r="C915" s="1083"/>
      <c r="D915" s="449" t="s">
        <v>1726</v>
      </c>
      <c r="E915" s="1083"/>
      <c r="F915" s="1083"/>
      <c r="G915" s="1083"/>
      <c r="H915" s="1083"/>
      <c r="I915" s="1083"/>
      <c r="J915" s="1083"/>
      <c r="K915" s="464">
        <f t="shared" si="15"/>
        <v>0</v>
      </c>
      <c r="N915" s="1154">
        <v>7</v>
      </c>
      <c r="O915" s="1137" t="s">
        <v>3688</v>
      </c>
      <c r="P915" s="1155">
        <v>1</v>
      </c>
      <c r="Q915" s="1137" t="s">
        <v>1659</v>
      </c>
      <c r="R915" s="1137"/>
      <c r="S915" s="1137"/>
      <c r="T915" s="1154">
        <v>1</v>
      </c>
      <c r="U915" s="1136" t="s">
        <v>2374</v>
      </c>
    </row>
    <row r="916" spans="1:21">
      <c r="A916" s="1083"/>
      <c r="B916" s="1083"/>
      <c r="C916" s="1083"/>
      <c r="D916" s="449" t="s">
        <v>1726</v>
      </c>
      <c r="E916" s="1083"/>
      <c r="F916" s="1083"/>
      <c r="G916" s="1083"/>
      <c r="H916" s="1083"/>
      <c r="I916" s="1083"/>
      <c r="J916" s="1083"/>
      <c r="K916" s="464">
        <f t="shared" si="15"/>
        <v>0</v>
      </c>
      <c r="N916" s="1154">
        <v>7</v>
      </c>
      <c r="O916" s="1133" t="s">
        <v>2393</v>
      </c>
      <c r="P916" s="1155">
        <v>1</v>
      </c>
      <c r="Q916" s="1136" t="s">
        <v>1659</v>
      </c>
      <c r="R916" s="1136"/>
      <c r="S916" s="1136"/>
      <c r="T916" s="1155">
        <v>2</v>
      </c>
      <c r="U916" s="1136" t="s">
        <v>724</v>
      </c>
    </row>
    <row r="917" spans="1:21">
      <c r="A917" s="1083"/>
      <c r="B917" s="1083"/>
      <c r="C917" s="1083"/>
      <c r="D917" s="449" t="s">
        <v>1726</v>
      </c>
      <c r="E917" s="1083"/>
      <c r="F917" s="1083"/>
      <c r="G917" s="1083"/>
      <c r="H917" s="1083"/>
      <c r="I917" s="1083"/>
      <c r="J917" s="1083"/>
      <c r="K917" s="464">
        <f t="shared" si="15"/>
        <v>0</v>
      </c>
      <c r="N917" s="1154">
        <v>7</v>
      </c>
      <c r="O917" s="1133" t="s">
        <v>2393</v>
      </c>
      <c r="P917" s="1155">
        <v>1</v>
      </c>
      <c r="Q917" s="1136" t="s">
        <v>1659</v>
      </c>
      <c r="R917" s="1136"/>
      <c r="S917" s="1136"/>
      <c r="T917" s="1155">
        <v>3</v>
      </c>
      <c r="U917" s="1136" t="s">
        <v>730</v>
      </c>
    </row>
    <row r="918" spans="1:21">
      <c r="A918" s="1083"/>
      <c r="B918" s="1083"/>
      <c r="C918" s="1083"/>
      <c r="D918" s="449" t="s">
        <v>1726</v>
      </c>
      <c r="E918" s="1083"/>
      <c r="F918" s="1083"/>
      <c r="G918" s="1083"/>
      <c r="H918" s="1083"/>
      <c r="I918" s="1083"/>
      <c r="J918" s="1083"/>
      <c r="K918" s="464">
        <f t="shared" si="15"/>
        <v>0</v>
      </c>
      <c r="N918" s="1154">
        <v>7</v>
      </c>
      <c r="O918" s="1178" t="s">
        <v>2393</v>
      </c>
      <c r="P918" s="1179"/>
      <c r="Q918" s="1180" t="s">
        <v>4950</v>
      </c>
      <c r="R918" s="1182"/>
      <c r="S918" s="1182"/>
      <c r="T918" s="1179"/>
      <c r="U918" s="1182" t="s">
        <v>2376</v>
      </c>
    </row>
    <row r="919" spans="1:21">
      <c r="A919" s="1083"/>
      <c r="B919" s="1083"/>
      <c r="C919" s="1083"/>
      <c r="D919" s="449" t="s">
        <v>1726</v>
      </c>
      <c r="E919" s="1083"/>
      <c r="F919" s="1083"/>
      <c r="G919" s="1083"/>
      <c r="H919" s="1083"/>
      <c r="I919" s="1083"/>
      <c r="J919" s="1083"/>
      <c r="K919" s="464">
        <f t="shared" si="15"/>
        <v>0</v>
      </c>
      <c r="N919" s="1154">
        <v>7</v>
      </c>
      <c r="O919" s="1180" t="s">
        <v>2393</v>
      </c>
      <c r="P919" s="1179"/>
      <c r="Q919" s="1180" t="s">
        <v>4950</v>
      </c>
      <c r="R919" s="1178"/>
      <c r="S919" s="1178"/>
      <c r="T919" s="1179"/>
      <c r="U919" s="1182" t="s">
        <v>725</v>
      </c>
    </row>
    <row r="920" spans="1:21">
      <c r="A920" s="1083"/>
      <c r="B920" s="1083"/>
      <c r="C920" s="1083"/>
      <c r="D920" s="449" t="s">
        <v>1726</v>
      </c>
      <c r="E920" s="1083"/>
      <c r="F920" s="1083"/>
      <c r="G920" s="1083"/>
      <c r="H920" s="1083"/>
      <c r="I920" s="1083"/>
      <c r="J920" s="1083"/>
      <c r="K920" s="464">
        <f t="shared" si="15"/>
        <v>0</v>
      </c>
      <c r="N920" s="1154">
        <v>8</v>
      </c>
      <c r="O920" s="1137" t="s">
        <v>2394</v>
      </c>
      <c r="P920" s="1155">
        <v>1</v>
      </c>
      <c r="Q920" s="1137" t="s">
        <v>1659</v>
      </c>
      <c r="R920" s="1137"/>
      <c r="S920" s="1137"/>
      <c r="T920" s="1154">
        <v>1</v>
      </c>
      <c r="U920" s="1136" t="s">
        <v>2374</v>
      </c>
    </row>
    <row r="921" spans="1:21">
      <c r="A921" s="1083"/>
      <c r="B921" s="1083"/>
      <c r="C921" s="1083"/>
      <c r="D921" s="449" t="s">
        <v>1726</v>
      </c>
      <c r="E921" s="1083"/>
      <c r="F921" s="1083"/>
      <c r="G921" s="1083"/>
      <c r="H921" s="1083"/>
      <c r="I921" s="1083"/>
      <c r="J921" s="1083"/>
      <c r="K921" s="464">
        <f t="shared" si="15"/>
        <v>0</v>
      </c>
      <c r="N921" s="1154">
        <v>8</v>
      </c>
      <c r="O921" s="1137" t="s">
        <v>3689</v>
      </c>
      <c r="P921" s="1155">
        <v>1</v>
      </c>
      <c r="Q921" s="1137" t="s">
        <v>1659</v>
      </c>
      <c r="R921" s="1137"/>
      <c r="S921" s="1137"/>
      <c r="T921" s="1154">
        <v>2</v>
      </c>
      <c r="U921" s="1136" t="s">
        <v>724</v>
      </c>
    </row>
    <row r="922" spans="1:21">
      <c r="A922" s="1083"/>
      <c r="B922" s="1083"/>
      <c r="C922" s="1083"/>
      <c r="D922" s="449" t="s">
        <v>1726</v>
      </c>
      <c r="E922" s="1083"/>
      <c r="F922" s="1083"/>
      <c r="G922" s="1083"/>
      <c r="H922" s="1083"/>
      <c r="I922" s="1083"/>
      <c r="J922" s="1083"/>
      <c r="K922" s="464">
        <f t="shared" si="15"/>
        <v>0</v>
      </c>
      <c r="N922" s="1154">
        <v>8</v>
      </c>
      <c r="O922" s="1180" t="s">
        <v>2394</v>
      </c>
      <c r="P922" s="1179"/>
      <c r="Q922" s="1180" t="s">
        <v>4950</v>
      </c>
      <c r="R922" s="1180"/>
      <c r="S922" s="1180"/>
      <c r="T922" s="1181"/>
      <c r="U922" s="1182" t="s">
        <v>725</v>
      </c>
    </row>
    <row r="923" spans="1:21">
      <c r="A923" s="1083"/>
      <c r="B923" s="1083"/>
      <c r="C923" s="1083"/>
      <c r="D923" s="449" t="s">
        <v>1726</v>
      </c>
      <c r="E923" s="1083"/>
      <c r="F923" s="1083"/>
      <c r="G923" s="1083"/>
      <c r="H923" s="1083"/>
      <c r="I923" s="1083"/>
      <c r="J923" s="1083"/>
      <c r="K923" s="464">
        <f t="shared" si="15"/>
        <v>0</v>
      </c>
      <c r="N923" s="1154">
        <v>8</v>
      </c>
      <c r="O923" s="1178" t="s">
        <v>2394</v>
      </c>
      <c r="P923" s="1179"/>
      <c r="Q923" s="1180" t="s">
        <v>4950</v>
      </c>
      <c r="R923" s="1178"/>
      <c r="S923" s="1178"/>
      <c r="T923" s="1181"/>
      <c r="U923" s="1182" t="s">
        <v>2376</v>
      </c>
    </row>
    <row r="924" spans="1:21">
      <c r="A924" s="1083"/>
      <c r="B924" s="1083"/>
      <c r="C924" s="1083"/>
      <c r="D924" s="449" t="s">
        <v>1726</v>
      </c>
      <c r="E924" s="1083"/>
      <c r="F924" s="1083"/>
      <c r="G924" s="1083"/>
      <c r="H924" s="1083"/>
      <c r="I924" s="1083"/>
      <c r="J924" s="1083"/>
      <c r="K924" s="464">
        <f t="shared" si="15"/>
        <v>0</v>
      </c>
      <c r="N924" s="1154">
        <v>9</v>
      </c>
      <c r="O924" s="1137" t="s">
        <v>3690</v>
      </c>
      <c r="P924" s="1155">
        <v>1</v>
      </c>
      <c r="Q924" s="1137" t="s">
        <v>1659</v>
      </c>
      <c r="R924" s="1137"/>
      <c r="S924" s="1137"/>
      <c r="T924" s="1154">
        <v>1</v>
      </c>
      <c r="U924" s="1136" t="s">
        <v>2396</v>
      </c>
    </row>
    <row r="925" spans="1:21">
      <c r="A925" s="1083"/>
      <c r="B925" s="1083"/>
      <c r="C925" s="1083"/>
      <c r="D925" s="449" t="s">
        <v>1726</v>
      </c>
      <c r="E925" s="1083"/>
      <c r="F925" s="1083"/>
      <c r="G925" s="1083"/>
      <c r="H925" s="1083"/>
      <c r="I925" s="1083"/>
      <c r="J925" s="1083"/>
      <c r="K925" s="464">
        <f t="shared" si="15"/>
        <v>0</v>
      </c>
      <c r="N925" s="1154">
        <v>9</v>
      </c>
      <c r="O925" s="1137" t="s">
        <v>2395</v>
      </c>
      <c r="P925" s="1155">
        <v>1</v>
      </c>
      <c r="Q925" s="1137" t="s">
        <v>1659</v>
      </c>
      <c r="R925" s="1137"/>
      <c r="S925" s="1137"/>
      <c r="T925" s="1154">
        <v>2</v>
      </c>
      <c r="U925" s="1136" t="s">
        <v>2397</v>
      </c>
    </row>
    <row r="926" spans="1:21">
      <c r="A926" s="1083"/>
      <c r="B926" s="1083"/>
      <c r="C926" s="1083"/>
      <c r="D926" s="449" t="s">
        <v>1726</v>
      </c>
      <c r="E926" s="1083"/>
      <c r="F926" s="1083"/>
      <c r="G926" s="1083"/>
      <c r="H926" s="1083"/>
      <c r="I926" s="1083"/>
      <c r="J926" s="1083"/>
      <c r="K926" s="464">
        <f t="shared" si="15"/>
        <v>0</v>
      </c>
      <c r="N926" s="1154">
        <v>9</v>
      </c>
      <c r="O926" s="1137" t="s">
        <v>2395</v>
      </c>
      <c r="P926" s="1155">
        <v>1</v>
      </c>
      <c r="Q926" s="1137" t="s">
        <v>1659</v>
      </c>
      <c r="R926" s="1137"/>
      <c r="S926" s="1137"/>
      <c r="T926" s="1154">
        <v>3</v>
      </c>
      <c r="U926" s="1136" t="s">
        <v>2398</v>
      </c>
    </row>
    <row r="927" spans="1:21">
      <c r="A927" s="1083"/>
      <c r="B927" s="1083"/>
      <c r="C927" s="1083"/>
      <c r="D927" s="449" t="s">
        <v>1726</v>
      </c>
      <c r="E927" s="1083"/>
      <c r="F927" s="1083"/>
      <c r="G927" s="1083"/>
      <c r="H927" s="1083"/>
      <c r="I927" s="1083"/>
      <c r="J927" s="1083"/>
      <c r="K927" s="464">
        <f t="shared" si="15"/>
        <v>0</v>
      </c>
      <c r="N927" s="1154">
        <v>10</v>
      </c>
      <c r="O927" s="1180" t="s">
        <v>2399</v>
      </c>
      <c r="P927" s="1179"/>
      <c r="Q927" s="1180" t="s">
        <v>1659</v>
      </c>
      <c r="R927" s="1180"/>
      <c r="S927" s="1180"/>
      <c r="T927" s="1181"/>
      <c r="U927" s="1182" t="s">
        <v>350</v>
      </c>
    </row>
    <row r="928" spans="1:21">
      <c r="A928" s="1083"/>
      <c r="B928" s="1083"/>
      <c r="C928" s="1083"/>
      <c r="D928" s="449" t="s">
        <v>1726</v>
      </c>
      <c r="E928" s="1083"/>
      <c r="F928" s="1083"/>
      <c r="G928" s="1083"/>
      <c r="H928" s="1083"/>
      <c r="I928" s="1083"/>
      <c r="J928" s="1083"/>
      <c r="K928" s="464">
        <f t="shared" si="15"/>
        <v>0</v>
      </c>
      <c r="N928" s="1154">
        <v>10</v>
      </c>
      <c r="O928" s="1180" t="s">
        <v>2399</v>
      </c>
      <c r="P928" s="1179"/>
      <c r="Q928" s="1180" t="s">
        <v>1659</v>
      </c>
      <c r="R928" s="1180"/>
      <c r="S928" s="1180"/>
      <c r="T928" s="1181"/>
      <c r="U928" s="1182" t="s">
        <v>351</v>
      </c>
    </row>
    <row r="929" spans="1:21">
      <c r="A929" s="1083"/>
      <c r="B929" s="1083"/>
      <c r="C929" s="1083"/>
      <c r="D929" s="449" t="s">
        <v>1726</v>
      </c>
      <c r="E929" s="1083"/>
      <c r="F929" s="1083"/>
      <c r="G929" s="1083"/>
      <c r="H929" s="1083"/>
      <c r="I929" s="1083"/>
      <c r="J929" s="1083"/>
      <c r="K929" s="464">
        <f t="shared" si="15"/>
        <v>0</v>
      </c>
      <c r="N929" s="1154">
        <v>10</v>
      </c>
      <c r="O929" s="1180" t="s">
        <v>2399</v>
      </c>
      <c r="P929" s="1179"/>
      <c r="Q929" s="1180" t="s">
        <v>1659</v>
      </c>
      <c r="R929" s="1180"/>
      <c r="S929" s="1180"/>
      <c r="T929" s="1181"/>
      <c r="U929" s="1182" t="s">
        <v>382</v>
      </c>
    </row>
    <row r="930" spans="1:21">
      <c r="A930" s="1083"/>
      <c r="B930" s="1083"/>
      <c r="C930" s="1083"/>
      <c r="D930" s="449" t="s">
        <v>1726</v>
      </c>
      <c r="E930" s="1083"/>
      <c r="F930" s="1083"/>
      <c r="G930" s="1083"/>
      <c r="H930" s="1083"/>
      <c r="I930" s="1083"/>
      <c r="J930" s="1083"/>
      <c r="K930" s="464">
        <f t="shared" si="15"/>
        <v>0</v>
      </c>
      <c r="N930" s="1154">
        <v>10</v>
      </c>
      <c r="O930" s="1180" t="s">
        <v>2399</v>
      </c>
      <c r="P930" s="1179"/>
      <c r="Q930" s="1180" t="s">
        <v>1659</v>
      </c>
      <c r="R930" s="1180"/>
      <c r="S930" s="1180"/>
      <c r="T930" s="1181"/>
      <c r="U930" s="1182" t="s">
        <v>383</v>
      </c>
    </row>
    <row r="931" spans="1:21">
      <c r="A931" s="1083"/>
      <c r="B931" s="1083"/>
      <c r="C931" s="1083"/>
      <c r="D931" s="449" t="s">
        <v>1726</v>
      </c>
      <c r="E931" s="1083"/>
      <c r="F931" s="1083"/>
      <c r="G931" s="1083"/>
      <c r="H931" s="1083"/>
      <c r="I931" s="1083"/>
      <c r="J931" s="1083"/>
      <c r="K931" s="464">
        <f t="shared" si="15"/>
        <v>0</v>
      </c>
      <c r="N931" s="1154">
        <v>10</v>
      </c>
      <c r="O931" s="1180" t="s">
        <v>2399</v>
      </c>
      <c r="P931" s="1179"/>
      <c r="Q931" s="1180" t="s">
        <v>1659</v>
      </c>
      <c r="R931" s="1178"/>
      <c r="S931" s="1178"/>
      <c r="T931" s="1179"/>
      <c r="U931" s="1182" t="s">
        <v>384</v>
      </c>
    </row>
    <row r="932" spans="1:21">
      <c r="A932" s="1083"/>
      <c r="B932" s="1083"/>
      <c r="C932" s="1083"/>
      <c r="D932" s="449" t="s">
        <v>1726</v>
      </c>
      <c r="E932" s="1083"/>
      <c r="F932" s="1083"/>
      <c r="G932" s="1083"/>
      <c r="H932" s="1083"/>
      <c r="I932" s="1083"/>
      <c r="J932" s="1083"/>
      <c r="K932" s="464">
        <f t="shared" si="15"/>
        <v>0</v>
      </c>
      <c r="N932" s="1154">
        <v>10</v>
      </c>
      <c r="O932" s="1180" t="s">
        <v>2399</v>
      </c>
      <c r="P932" s="1179"/>
      <c r="Q932" s="1180" t="s">
        <v>1659</v>
      </c>
      <c r="R932" s="1180"/>
      <c r="S932" s="1180"/>
      <c r="T932" s="1181"/>
      <c r="U932" s="1182" t="s">
        <v>385</v>
      </c>
    </row>
    <row r="933" spans="1:21">
      <c r="A933" s="1083"/>
      <c r="B933" s="1083"/>
      <c r="C933" s="1083"/>
      <c r="D933" s="449" t="s">
        <v>1726</v>
      </c>
      <c r="E933" s="1083"/>
      <c r="F933" s="1083"/>
      <c r="G933" s="1083"/>
      <c r="H933" s="1083"/>
      <c r="I933" s="1083"/>
      <c r="J933" s="1083"/>
      <c r="K933" s="464">
        <f t="shared" si="15"/>
        <v>0</v>
      </c>
      <c r="N933" s="1154">
        <v>10</v>
      </c>
      <c r="O933" s="1180" t="s">
        <v>2399</v>
      </c>
      <c r="P933" s="1181"/>
      <c r="Q933" s="1180" t="s">
        <v>1659</v>
      </c>
      <c r="R933" s="1180"/>
      <c r="S933" s="1180"/>
      <c r="T933" s="1181"/>
      <c r="U933" s="1182" t="s">
        <v>386</v>
      </c>
    </row>
    <row r="934" spans="1:21">
      <c r="A934" s="1083"/>
      <c r="B934" s="1083"/>
      <c r="C934" s="1083"/>
      <c r="D934" s="449" t="s">
        <v>1726</v>
      </c>
      <c r="E934" s="1083"/>
      <c r="F934" s="1083"/>
      <c r="G934" s="1083"/>
      <c r="H934" s="1083"/>
      <c r="I934" s="1083"/>
      <c r="J934" s="1083"/>
      <c r="K934" s="464">
        <f t="shared" si="15"/>
        <v>0</v>
      </c>
      <c r="N934" s="1154">
        <v>10</v>
      </c>
      <c r="O934" s="1180" t="s">
        <v>2399</v>
      </c>
      <c r="P934" s="1181"/>
      <c r="Q934" s="1180" t="s">
        <v>1659</v>
      </c>
      <c r="R934" s="1180"/>
      <c r="S934" s="1180"/>
      <c r="T934" s="1181"/>
      <c r="U934" s="1182" t="s">
        <v>387</v>
      </c>
    </row>
    <row r="935" spans="1:21">
      <c r="A935" s="1083"/>
      <c r="B935" s="1083"/>
      <c r="C935" s="1083"/>
      <c r="D935" s="449" t="s">
        <v>1726</v>
      </c>
      <c r="E935" s="1083"/>
      <c r="F935" s="1083"/>
      <c r="G935" s="1083"/>
      <c r="H935" s="1083"/>
      <c r="I935" s="1083"/>
      <c r="J935" s="1083"/>
      <c r="K935" s="464">
        <f t="shared" si="15"/>
        <v>0</v>
      </c>
      <c r="N935" s="1154">
        <v>10</v>
      </c>
      <c r="O935" s="1180" t="s">
        <v>2399</v>
      </c>
      <c r="P935" s="1181"/>
      <c r="Q935" s="1180" t="s">
        <v>1659</v>
      </c>
      <c r="R935" s="1180"/>
      <c r="S935" s="1180"/>
      <c r="T935" s="1181"/>
      <c r="U935" s="1182" t="s">
        <v>388</v>
      </c>
    </row>
    <row r="936" spans="1:21">
      <c r="A936" s="1083"/>
      <c r="B936" s="1083"/>
      <c r="C936" s="1083"/>
      <c r="D936" s="449" t="s">
        <v>1726</v>
      </c>
      <c r="E936" s="1083"/>
      <c r="F936" s="1083"/>
      <c r="G936" s="1083"/>
      <c r="H936" s="1083"/>
      <c r="I936" s="1083"/>
      <c r="J936" s="1083"/>
      <c r="K936" s="464">
        <f t="shared" si="15"/>
        <v>0</v>
      </c>
      <c r="N936" s="1154">
        <v>10</v>
      </c>
      <c r="O936" s="1180" t="s">
        <v>2399</v>
      </c>
      <c r="P936" s="1181"/>
      <c r="Q936" s="1180" t="s">
        <v>1659</v>
      </c>
      <c r="R936" s="1178"/>
      <c r="S936" s="1178"/>
      <c r="T936" s="1179"/>
      <c r="U936" s="1182" t="s">
        <v>83</v>
      </c>
    </row>
    <row r="937" spans="1:21">
      <c r="A937" s="1083"/>
      <c r="B937" s="1083"/>
      <c r="C937" s="1083"/>
      <c r="D937" s="449" t="s">
        <v>1726</v>
      </c>
      <c r="E937" s="1083"/>
      <c r="F937" s="1083"/>
      <c r="G937" s="1083"/>
      <c r="H937" s="1083"/>
      <c r="I937" s="1083"/>
      <c r="J937" s="1083"/>
      <c r="K937" s="464">
        <f t="shared" si="15"/>
        <v>0</v>
      </c>
      <c r="N937" s="1154">
        <v>10</v>
      </c>
      <c r="O937" s="1180" t="s">
        <v>2399</v>
      </c>
      <c r="P937" s="1181"/>
      <c r="Q937" s="1180" t="s">
        <v>1659</v>
      </c>
      <c r="R937" s="1180"/>
      <c r="S937" s="1180"/>
      <c r="T937" s="1181"/>
      <c r="U937" s="1182" t="s">
        <v>157</v>
      </c>
    </row>
    <row r="938" spans="1:21">
      <c r="A938" s="1083"/>
      <c r="B938" s="1083"/>
      <c r="C938" s="1083"/>
      <c r="D938" s="449" t="s">
        <v>1726</v>
      </c>
      <c r="E938" s="1083"/>
      <c r="F938" s="1083"/>
      <c r="G938" s="1083"/>
      <c r="H938" s="1083"/>
      <c r="I938" s="1083"/>
      <c r="J938" s="1083"/>
      <c r="K938" s="464">
        <f t="shared" si="15"/>
        <v>0</v>
      </c>
      <c r="N938" s="1154">
        <v>10</v>
      </c>
      <c r="O938" s="1180" t="s">
        <v>2399</v>
      </c>
      <c r="P938" s="1181"/>
      <c r="Q938" s="1180" t="s">
        <v>1659</v>
      </c>
      <c r="R938" s="1180"/>
      <c r="S938" s="1180"/>
      <c r="T938" s="1181"/>
      <c r="U938" s="1182" t="s">
        <v>2400</v>
      </c>
    </row>
    <row r="939" spans="1:21">
      <c r="A939" s="1083"/>
      <c r="B939" s="1083"/>
      <c r="C939" s="1083"/>
      <c r="D939" s="449" t="s">
        <v>1726</v>
      </c>
      <c r="E939" s="1083"/>
      <c r="F939" s="1083"/>
      <c r="G939" s="1083"/>
      <c r="H939" s="1083"/>
      <c r="I939" s="1083"/>
      <c r="J939" s="1083"/>
      <c r="K939" s="464">
        <f t="shared" si="15"/>
        <v>0</v>
      </c>
      <c r="N939" s="1154">
        <v>10</v>
      </c>
      <c r="O939" s="1180" t="s">
        <v>2399</v>
      </c>
      <c r="P939" s="1179"/>
      <c r="Q939" s="1180" t="s">
        <v>1659</v>
      </c>
      <c r="R939" s="1178"/>
      <c r="S939" s="1178"/>
      <c r="T939" s="1181"/>
      <c r="U939" s="1182" t="s">
        <v>147</v>
      </c>
    </row>
    <row r="940" spans="1:21">
      <c r="A940" s="1083"/>
      <c r="B940" s="1083"/>
      <c r="C940" s="1083"/>
      <c r="D940" s="449" t="s">
        <v>1726</v>
      </c>
      <c r="E940" s="1083"/>
      <c r="F940" s="1083"/>
      <c r="G940" s="1083"/>
      <c r="H940" s="1083"/>
      <c r="I940" s="1083"/>
      <c r="J940" s="1083"/>
      <c r="K940" s="464">
        <f t="shared" si="15"/>
        <v>0</v>
      </c>
      <c r="N940" s="1154">
        <v>10</v>
      </c>
      <c r="O940" s="1180" t="s">
        <v>2399</v>
      </c>
      <c r="P940" s="1179"/>
      <c r="Q940" s="1180" t="s">
        <v>1659</v>
      </c>
      <c r="R940" s="1178"/>
      <c r="S940" s="1178"/>
      <c r="T940" s="1181"/>
      <c r="U940" s="1182" t="s">
        <v>2362</v>
      </c>
    </row>
    <row r="941" spans="1:21">
      <c r="A941" s="1083"/>
      <c r="B941" s="1083"/>
      <c r="C941" s="1083"/>
      <c r="D941" s="449" t="s">
        <v>1726</v>
      </c>
      <c r="E941" s="1083"/>
      <c r="F941" s="1083"/>
      <c r="G941" s="1083"/>
      <c r="H941" s="1083"/>
      <c r="I941" s="1083"/>
      <c r="J941" s="1083"/>
      <c r="K941" s="464">
        <f t="shared" si="15"/>
        <v>0</v>
      </c>
      <c r="N941" s="1154">
        <v>10</v>
      </c>
      <c r="O941" s="1180" t="s">
        <v>2399</v>
      </c>
      <c r="P941" s="1179"/>
      <c r="Q941" s="1180" t="s">
        <v>1659</v>
      </c>
      <c r="R941" s="1178"/>
      <c r="S941" s="1178"/>
      <c r="T941" s="1181"/>
      <c r="U941" s="1182" t="s">
        <v>2363</v>
      </c>
    </row>
    <row r="942" spans="1:21">
      <c r="A942" s="1083"/>
      <c r="B942" s="1083"/>
      <c r="C942" s="1083"/>
      <c r="D942" s="449" t="s">
        <v>1726</v>
      </c>
      <c r="E942" s="1083"/>
      <c r="F942" s="1083"/>
      <c r="G942" s="1083"/>
      <c r="H942" s="1083"/>
      <c r="I942" s="1083"/>
      <c r="J942" s="1083"/>
      <c r="K942" s="464">
        <f t="shared" si="15"/>
        <v>0</v>
      </c>
      <c r="N942" s="1154">
        <v>10</v>
      </c>
      <c r="O942" s="1180" t="s">
        <v>2399</v>
      </c>
      <c r="P942" s="1179"/>
      <c r="Q942" s="1180" t="s">
        <v>1659</v>
      </c>
      <c r="R942" s="1178"/>
      <c r="S942" s="1178"/>
      <c r="T942" s="1181"/>
      <c r="U942" s="1182" t="s">
        <v>1276</v>
      </c>
    </row>
    <row r="943" spans="1:21">
      <c r="A943" s="1083"/>
      <c r="B943" s="1083"/>
      <c r="C943" s="1083"/>
      <c r="D943" s="449" t="s">
        <v>1726</v>
      </c>
      <c r="E943" s="1083"/>
      <c r="F943" s="1083"/>
      <c r="G943" s="1083"/>
      <c r="H943" s="1083"/>
      <c r="I943" s="1083"/>
      <c r="J943" s="1083"/>
      <c r="K943" s="464">
        <f t="shared" si="15"/>
        <v>0</v>
      </c>
      <c r="N943" s="1154">
        <v>10</v>
      </c>
      <c r="O943" s="1180" t="s">
        <v>2399</v>
      </c>
      <c r="P943" s="1179"/>
      <c r="Q943" s="1180" t="s">
        <v>1659</v>
      </c>
      <c r="R943" s="1178"/>
      <c r="S943" s="1178"/>
      <c r="T943" s="1181"/>
      <c r="U943" s="1182" t="s">
        <v>1277</v>
      </c>
    </row>
    <row r="944" spans="1:21">
      <c r="A944" s="1083"/>
      <c r="B944" s="1083"/>
      <c r="C944" s="1083"/>
      <c r="D944" s="449" t="s">
        <v>1726</v>
      </c>
      <c r="E944" s="1083"/>
      <c r="F944" s="1083"/>
      <c r="G944" s="1083"/>
      <c r="H944" s="1083"/>
      <c r="I944" s="1083"/>
      <c r="J944" s="1083"/>
      <c r="K944" s="464">
        <f t="shared" si="15"/>
        <v>0</v>
      </c>
      <c r="N944" s="1154">
        <v>10</v>
      </c>
      <c r="O944" s="1180" t="s">
        <v>2399</v>
      </c>
      <c r="P944" s="1179"/>
      <c r="Q944" s="1180" t="s">
        <v>1659</v>
      </c>
      <c r="R944" s="1178"/>
      <c r="S944" s="1178"/>
      <c r="T944" s="1181"/>
      <c r="U944" s="1182" t="s">
        <v>773</v>
      </c>
    </row>
    <row r="945" spans="1:21">
      <c r="A945" s="1083"/>
      <c r="B945" s="1083"/>
      <c r="C945" s="1083"/>
      <c r="D945" s="449" t="s">
        <v>1726</v>
      </c>
      <c r="E945" s="1083"/>
      <c r="F945" s="1083"/>
      <c r="G945" s="1083"/>
      <c r="H945" s="1083"/>
      <c r="I945" s="1083"/>
      <c r="J945" s="1083"/>
      <c r="K945" s="464">
        <f t="shared" si="15"/>
        <v>0</v>
      </c>
      <c r="N945" s="1154">
        <v>10</v>
      </c>
      <c r="O945" s="1180" t="s">
        <v>2399</v>
      </c>
      <c r="P945" s="1179"/>
      <c r="Q945" s="1180" t="s">
        <v>1659</v>
      </c>
      <c r="R945" s="1178"/>
      <c r="S945" s="1178"/>
      <c r="T945" s="1179"/>
      <c r="U945" s="1182" t="s">
        <v>774</v>
      </c>
    </row>
    <row r="946" spans="1:21">
      <c r="A946" s="1083"/>
      <c r="B946" s="1083"/>
      <c r="C946" s="1083"/>
      <c r="D946" s="449" t="s">
        <v>1726</v>
      </c>
      <c r="E946" s="1083"/>
      <c r="F946" s="1083"/>
      <c r="G946" s="1083"/>
      <c r="H946" s="1083"/>
      <c r="I946" s="1083"/>
      <c r="J946" s="1083"/>
      <c r="K946" s="464">
        <f t="shared" si="15"/>
        <v>0</v>
      </c>
      <c r="N946" s="1154">
        <v>10</v>
      </c>
      <c r="O946" s="1180" t="s">
        <v>2399</v>
      </c>
      <c r="P946" s="1179"/>
      <c r="Q946" s="1180" t="s">
        <v>1659</v>
      </c>
      <c r="R946" s="1178"/>
      <c r="S946" s="1178"/>
      <c r="T946" s="1181"/>
      <c r="U946" s="1182" t="s">
        <v>347</v>
      </c>
    </row>
    <row r="947" spans="1:21">
      <c r="A947" s="1083"/>
      <c r="B947" s="1083"/>
      <c r="C947" s="1083"/>
      <c r="D947" s="449" t="s">
        <v>1726</v>
      </c>
      <c r="E947" s="1083"/>
      <c r="F947" s="1083"/>
      <c r="G947" s="1083"/>
      <c r="H947" s="1083"/>
      <c r="I947" s="1083"/>
      <c r="J947" s="1083"/>
      <c r="K947" s="464">
        <f t="shared" si="15"/>
        <v>0</v>
      </c>
      <c r="N947" s="1154">
        <v>10</v>
      </c>
      <c r="O947" s="1180" t="s">
        <v>2399</v>
      </c>
      <c r="P947" s="1179"/>
      <c r="Q947" s="1180" t="s">
        <v>1659</v>
      </c>
      <c r="R947" s="1178"/>
      <c r="S947" s="1178"/>
      <c r="T947" s="1179"/>
      <c r="U947" s="1182" t="s">
        <v>348</v>
      </c>
    </row>
    <row r="948" spans="1:21">
      <c r="A948" s="1083"/>
      <c r="B948" s="1083"/>
      <c r="C948" s="1083"/>
      <c r="D948" s="449" t="s">
        <v>1726</v>
      </c>
      <c r="E948" s="1083"/>
      <c r="F948" s="1083"/>
      <c r="G948" s="1083"/>
      <c r="H948" s="1083"/>
      <c r="I948" s="1083"/>
      <c r="J948" s="1083"/>
      <c r="K948" s="464">
        <f t="shared" si="15"/>
        <v>0</v>
      </c>
      <c r="N948" s="1154">
        <v>10</v>
      </c>
      <c r="O948" s="1180" t="s">
        <v>2399</v>
      </c>
      <c r="P948" s="1179"/>
      <c r="Q948" s="1180" t="s">
        <v>1659</v>
      </c>
      <c r="R948" s="1178"/>
      <c r="S948" s="1178"/>
      <c r="T948" s="1181"/>
      <c r="U948" s="1182" t="s">
        <v>349</v>
      </c>
    </row>
    <row r="949" spans="1:21">
      <c r="A949" s="1083"/>
      <c r="B949" s="1083"/>
      <c r="C949" s="1083"/>
      <c r="D949" s="449" t="s">
        <v>1726</v>
      </c>
      <c r="E949" s="1083"/>
      <c r="F949" s="1083"/>
      <c r="G949" s="1083"/>
      <c r="H949" s="1083"/>
      <c r="I949" s="1083"/>
      <c r="J949" s="1083"/>
      <c r="K949" s="464">
        <f t="shared" si="15"/>
        <v>0</v>
      </c>
      <c r="N949" s="1154">
        <v>10</v>
      </c>
      <c r="O949" s="1180" t="s">
        <v>2399</v>
      </c>
      <c r="P949" s="1179"/>
      <c r="Q949" s="1180" t="s">
        <v>1659</v>
      </c>
      <c r="R949" s="1178"/>
      <c r="S949" s="1178"/>
      <c r="T949" s="1179"/>
      <c r="U949" s="1182" t="s">
        <v>2401</v>
      </c>
    </row>
    <row r="950" spans="1:21">
      <c r="A950" s="1083"/>
      <c r="B950" s="1083"/>
      <c r="C950" s="1083"/>
      <c r="D950" s="449" t="s">
        <v>1726</v>
      </c>
      <c r="E950" s="1083"/>
      <c r="F950" s="1083"/>
      <c r="G950" s="1083"/>
      <c r="H950" s="1083"/>
      <c r="I950" s="1083"/>
      <c r="J950" s="1083"/>
      <c r="K950" s="464">
        <f t="shared" si="15"/>
        <v>0</v>
      </c>
      <c r="N950" s="1154">
        <v>10</v>
      </c>
      <c r="O950" s="1180" t="s">
        <v>2399</v>
      </c>
      <c r="P950" s="1179"/>
      <c r="Q950" s="1180" t="s">
        <v>1659</v>
      </c>
      <c r="R950" s="1178"/>
      <c r="S950" s="1178"/>
      <c r="T950" s="1181"/>
      <c r="U950" s="1182" t="s">
        <v>2402</v>
      </c>
    </row>
    <row r="951" spans="1:21">
      <c r="A951" s="1083"/>
      <c r="B951" s="1083"/>
      <c r="C951" s="1083"/>
      <c r="D951" s="449" t="s">
        <v>1726</v>
      </c>
      <c r="E951" s="1083"/>
      <c r="F951" s="1083"/>
      <c r="G951" s="1083"/>
      <c r="H951" s="1083"/>
      <c r="I951" s="1083"/>
      <c r="J951" s="1083"/>
      <c r="K951" s="464">
        <f t="shared" si="15"/>
        <v>0</v>
      </c>
      <c r="N951" s="1154">
        <v>10</v>
      </c>
      <c r="O951" s="1180" t="s">
        <v>2399</v>
      </c>
      <c r="P951" s="1179"/>
      <c r="Q951" s="1180" t="s">
        <v>1659</v>
      </c>
      <c r="R951" s="1178"/>
      <c r="S951" s="1178"/>
      <c r="T951" s="1179"/>
      <c r="U951" s="1182" t="s">
        <v>1063</v>
      </c>
    </row>
    <row r="952" spans="1:21">
      <c r="A952" s="1083"/>
      <c r="B952" s="1083"/>
      <c r="C952" s="1083"/>
      <c r="D952" s="449" t="s">
        <v>1726</v>
      </c>
      <c r="E952" s="1083"/>
      <c r="F952" s="1083"/>
      <c r="G952" s="1083"/>
      <c r="H952" s="1083"/>
      <c r="I952" s="1083"/>
      <c r="J952" s="1083"/>
      <c r="K952" s="464">
        <f t="shared" si="15"/>
        <v>0</v>
      </c>
      <c r="N952" s="1154">
        <v>10</v>
      </c>
      <c r="O952" s="1180" t="s">
        <v>2399</v>
      </c>
      <c r="P952" s="1179"/>
      <c r="Q952" s="1180" t="s">
        <v>1659</v>
      </c>
      <c r="R952" s="1178"/>
      <c r="S952" s="1178"/>
      <c r="T952" s="1181"/>
      <c r="U952" s="1182" t="s">
        <v>2403</v>
      </c>
    </row>
    <row r="953" spans="1:21">
      <c r="A953" s="1083"/>
      <c r="B953" s="1083"/>
      <c r="C953" s="1083"/>
      <c r="D953" s="449" t="s">
        <v>1726</v>
      </c>
      <c r="E953" s="1083"/>
      <c r="F953" s="1083"/>
      <c r="G953" s="1083"/>
      <c r="H953" s="1083"/>
      <c r="I953" s="1083"/>
      <c r="J953" s="1083"/>
      <c r="K953" s="464">
        <f t="shared" si="15"/>
        <v>0</v>
      </c>
      <c r="N953" s="1154">
        <v>10</v>
      </c>
      <c r="O953" s="1180" t="s">
        <v>2399</v>
      </c>
      <c r="P953" s="1179"/>
      <c r="Q953" s="1180" t="s">
        <v>1659</v>
      </c>
      <c r="R953" s="1178"/>
      <c r="S953" s="1178"/>
      <c r="T953" s="1181"/>
      <c r="U953" s="1182" t="s">
        <v>2404</v>
      </c>
    </row>
    <row r="954" spans="1:21">
      <c r="A954" s="1083"/>
      <c r="B954" s="1083"/>
      <c r="C954" s="1083"/>
      <c r="D954" s="449" t="s">
        <v>1726</v>
      </c>
      <c r="E954" s="1083"/>
      <c r="F954" s="1083"/>
      <c r="G954" s="1083"/>
      <c r="H954" s="1083"/>
      <c r="I954" s="1083"/>
      <c r="J954" s="1083"/>
      <c r="K954" s="464">
        <f t="shared" si="15"/>
        <v>0</v>
      </c>
      <c r="N954" s="1154">
        <v>10</v>
      </c>
      <c r="O954" s="1180" t="s">
        <v>2399</v>
      </c>
      <c r="P954" s="1179"/>
      <c r="Q954" s="1180" t="s">
        <v>1659</v>
      </c>
      <c r="R954" s="1178"/>
      <c r="S954" s="1178"/>
      <c r="T954" s="1179"/>
      <c r="U954" s="1182" t="s">
        <v>1275</v>
      </c>
    </row>
    <row r="955" spans="1:21">
      <c r="A955" s="1083"/>
      <c r="B955" s="1083"/>
      <c r="C955" s="1083"/>
      <c r="D955" s="449" t="s">
        <v>1726</v>
      </c>
      <c r="E955" s="1083"/>
      <c r="F955" s="1083"/>
      <c r="G955" s="1083"/>
      <c r="H955" s="1083"/>
      <c r="I955" s="1083"/>
      <c r="J955" s="1083"/>
      <c r="K955" s="464">
        <f t="shared" si="15"/>
        <v>0</v>
      </c>
      <c r="N955" s="1154">
        <v>10</v>
      </c>
      <c r="O955" s="1137" t="s">
        <v>2399</v>
      </c>
      <c r="P955" s="1155">
        <v>2</v>
      </c>
      <c r="Q955" s="1133" t="s">
        <v>707</v>
      </c>
      <c r="R955" s="1133"/>
      <c r="S955" s="1133"/>
      <c r="T955" s="1154">
        <v>1</v>
      </c>
      <c r="U955" s="1136" t="s">
        <v>2369</v>
      </c>
    </row>
    <row r="956" spans="1:21">
      <c r="A956" s="1083"/>
      <c r="B956" s="1083"/>
      <c r="C956" s="1083"/>
      <c r="D956" s="449" t="s">
        <v>1726</v>
      </c>
      <c r="E956" s="1083"/>
      <c r="F956" s="1083"/>
      <c r="G956" s="1083"/>
      <c r="H956" s="1083"/>
      <c r="I956" s="1083"/>
      <c r="J956" s="1083"/>
      <c r="K956" s="464">
        <f t="shared" si="15"/>
        <v>0</v>
      </c>
      <c r="N956" s="1154">
        <v>10</v>
      </c>
      <c r="O956" s="1137" t="s">
        <v>2399</v>
      </c>
      <c r="P956" s="1155">
        <v>2</v>
      </c>
      <c r="Q956" s="1133" t="s">
        <v>707</v>
      </c>
      <c r="R956" s="1133"/>
      <c r="S956" s="1133"/>
      <c r="T956" s="1155">
        <v>2</v>
      </c>
      <c r="U956" s="1136" t="s">
        <v>704</v>
      </c>
    </row>
    <row r="957" spans="1:21">
      <c r="A957" s="1083"/>
      <c r="B957" s="1083"/>
      <c r="C957" s="1083"/>
      <c r="D957" s="449" t="s">
        <v>1726</v>
      </c>
      <c r="E957" s="1083"/>
      <c r="F957" s="1083"/>
      <c r="G957" s="1083"/>
      <c r="H957" s="1083"/>
      <c r="I957" s="1083"/>
      <c r="J957" s="1083"/>
      <c r="K957" s="464">
        <f t="shared" si="15"/>
        <v>0</v>
      </c>
      <c r="N957" s="1154">
        <v>10</v>
      </c>
      <c r="O957" s="1137" t="s">
        <v>2399</v>
      </c>
      <c r="P957" s="1155">
        <v>2</v>
      </c>
      <c r="Q957" s="1133" t="s">
        <v>707</v>
      </c>
      <c r="R957" s="1133"/>
      <c r="S957" s="1133"/>
      <c r="T957" s="1154">
        <v>3</v>
      </c>
      <c r="U957" s="1136" t="s">
        <v>2405</v>
      </c>
    </row>
    <row r="958" spans="1:21">
      <c r="A958" s="1083"/>
      <c r="B958" s="1083"/>
      <c r="C958" s="1083"/>
      <c r="D958" s="449" t="s">
        <v>1726</v>
      </c>
      <c r="E958" s="1083"/>
      <c r="F958" s="1083"/>
      <c r="G958" s="1083"/>
      <c r="H958" s="1083"/>
      <c r="I958" s="1083"/>
      <c r="J958" s="1083"/>
      <c r="K958" s="464">
        <f t="shared" si="15"/>
        <v>0</v>
      </c>
      <c r="N958" s="1154">
        <v>10</v>
      </c>
      <c r="O958" s="1137" t="s">
        <v>2399</v>
      </c>
      <c r="P958" s="1155">
        <v>2</v>
      </c>
      <c r="Q958" s="1133" t="s">
        <v>707</v>
      </c>
      <c r="R958" s="1133"/>
      <c r="S958" s="1133"/>
      <c r="T958" s="1155">
        <v>4</v>
      </c>
      <c r="U958" s="1136" t="s">
        <v>2406</v>
      </c>
    </row>
    <row r="959" spans="1:21">
      <c r="A959" s="1083"/>
      <c r="B959" s="1083"/>
      <c r="C959" s="1083"/>
      <c r="D959" s="449" t="s">
        <v>1726</v>
      </c>
      <c r="E959" s="1083"/>
      <c r="F959" s="1083"/>
      <c r="G959" s="1083"/>
      <c r="H959" s="1083"/>
      <c r="I959" s="1083"/>
      <c r="J959" s="1083"/>
      <c r="K959" s="464">
        <f t="shared" si="15"/>
        <v>0</v>
      </c>
      <c r="N959" s="1154">
        <v>10</v>
      </c>
      <c r="O959" s="1180" t="s">
        <v>2399</v>
      </c>
      <c r="P959" s="1179"/>
      <c r="Q959" s="1178" t="s">
        <v>4951</v>
      </c>
      <c r="R959" s="1178"/>
      <c r="S959" s="1178"/>
      <c r="T959" s="1181"/>
      <c r="U959" s="1182" t="s">
        <v>2407</v>
      </c>
    </row>
    <row r="960" spans="1:21">
      <c r="A960" s="1083"/>
      <c r="B960" s="1083"/>
      <c r="C960" s="1083"/>
      <c r="D960" s="449" t="s">
        <v>1726</v>
      </c>
      <c r="E960" s="1083"/>
      <c r="F960" s="1083"/>
      <c r="G960" s="1083"/>
      <c r="H960" s="1083"/>
      <c r="I960" s="1083"/>
      <c r="J960" s="1083"/>
      <c r="K960" s="464">
        <f t="shared" si="15"/>
        <v>0</v>
      </c>
      <c r="N960" s="1154">
        <v>10</v>
      </c>
      <c r="O960" s="1180" t="s">
        <v>2399</v>
      </c>
      <c r="P960" s="1179"/>
      <c r="Q960" s="1178" t="s">
        <v>4951</v>
      </c>
      <c r="R960" s="1178"/>
      <c r="S960" s="1178"/>
      <c r="T960" s="1179"/>
      <c r="U960" s="1182" t="s">
        <v>2408</v>
      </c>
    </row>
    <row r="961" spans="1:21">
      <c r="A961" s="1083"/>
      <c r="B961" s="1083"/>
      <c r="C961" s="1083"/>
      <c r="D961" s="449" t="s">
        <v>1726</v>
      </c>
      <c r="E961" s="1083"/>
      <c r="F961" s="1083"/>
      <c r="G961" s="1083"/>
      <c r="H961" s="1083"/>
      <c r="I961" s="1083"/>
      <c r="J961" s="1083"/>
      <c r="K961" s="464">
        <f t="shared" si="15"/>
        <v>0</v>
      </c>
      <c r="N961" s="1154">
        <v>11</v>
      </c>
      <c r="O961" s="1137" t="s">
        <v>3693</v>
      </c>
      <c r="P961" s="1155">
        <v>1</v>
      </c>
      <c r="Q961" s="1133" t="s">
        <v>2410</v>
      </c>
      <c r="R961" s="1133"/>
      <c r="S961" s="1133"/>
      <c r="T961" s="1154">
        <v>1</v>
      </c>
      <c r="U961" s="1136" t="s">
        <v>2411</v>
      </c>
    </row>
    <row r="962" spans="1:21">
      <c r="A962" s="1083"/>
      <c r="B962" s="1083"/>
      <c r="C962" s="1083"/>
      <c r="D962" s="449" t="s">
        <v>1726</v>
      </c>
      <c r="E962" s="1083"/>
      <c r="F962" s="1083"/>
      <c r="G962" s="1083"/>
      <c r="H962" s="1083"/>
      <c r="I962" s="1083"/>
      <c r="J962" s="1083"/>
      <c r="K962" s="464">
        <f t="shared" si="15"/>
        <v>0</v>
      </c>
      <c r="N962" s="1154">
        <v>11</v>
      </c>
      <c r="O962" s="1180" t="s">
        <v>2409</v>
      </c>
      <c r="P962" s="1179"/>
      <c r="Q962" s="1178" t="s">
        <v>4952</v>
      </c>
      <c r="R962" s="1178"/>
      <c r="S962" s="1178"/>
      <c r="T962" s="1179"/>
      <c r="U962" s="1182" t="s">
        <v>2412</v>
      </c>
    </row>
    <row r="963" spans="1:21">
      <c r="A963" s="1083"/>
      <c r="B963" s="1083"/>
      <c r="C963" s="1083"/>
      <c r="D963" s="449" t="s">
        <v>1726</v>
      </c>
      <c r="E963" s="1083"/>
      <c r="F963" s="1083"/>
      <c r="G963" s="1083"/>
      <c r="H963" s="1083"/>
      <c r="I963" s="1083"/>
      <c r="J963" s="1083"/>
      <c r="K963" s="464">
        <f t="shared" si="15"/>
        <v>0</v>
      </c>
      <c r="N963" s="1154">
        <v>11</v>
      </c>
      <c r="O963" s="1137" t="s">
        <v>2409</v>
      </c>
      <c r="P963" s="1155">
        <v>3</v>
      </c>
      <c r="Q963" s="1133" t="s">
        <v>2413</v>
      </c>
      <c r="R963" s="1133"/>
      <c r="S963" s="1133"/>
      <c r="T963" s="1154">
        <v>1</v>
      </c>
      <c r="U963" s="1136" t="s">
        <v>2412</v>
      </c>
    </row>
    <row r="964" spans="1:21">
      <c r="A964" s="1083"/>
      <c r="B964" s="1083"/>
      <c r="C964" s="1083"/>
      <c r="D964" s="449" t="s">
        <v>1726</v>
      </c>
      <c r="E964" s="1083"/>
      <c r="F964" s="1083"/>
      <c r="G964" s="1083"/>
      <c r="H964" s="1083"/>
      <c r="I964" s="1083"/>
      <c r="J964" s="1083"/>
      <c r="K964" s="464">
        <f t="shared" si="15"/>
        <v>0</v>
      </c>
      <c r="N964" s="1154">
        <v>11</v>
      </c>
      <c r="O964" s="1180" t="s">
        <v>2409</v>
      </c>
      <c r="P964" s="1181"/>
      <c r="Q964" s="1180" t="s">
        <v>4953</v>
      </c>
      <c r="R964" s="1180"/>
      <c r="S964" s="1180"/>
      <c r="T964" s="1181"/>
      <c r="U964" s="1182" t="s">
        <v>2414</v>
      </c>
    </row>
    <row r="965" spans="1:21">
      <c r="A965" s="1083"/>
      <c r="B965" s="1083"/>
      <c r="C965" s="1083"/>
      <c r="D965" s="449" t="s">
        <v>1726</v>
      </c>
      <c r="E965" s="1083"/>
      <c r="F965" s="1083"/>
      <c r="G965" s="1083"/>
      <c r="H965" s="1083"/>
      <c r="I965" s="1083"/>
      <c r="J965" s="1083"/>
      <c r="K965" s="464">
        <f t="shared" si="15"/>
        <v>0</v>
      </c>
      <c r="N965" s="1154">
        <v>11</v>
      </c>
      <c r="O965" s="1137" t="s">
        <v>2409</v>
      </c>
      <c r="P965" s="1154">
        <v>5</v>
      </c>
      <c r="Q965" s="1133" t="s">
        <v>2415</v>
      </c>
      <c r="R965" s="1133"/>
      <c r="S965" s="1133"/>
      <c r="T965" s="1154">
        <v>1</v>
      </c>
      <c r="U965" s="1136" t="s">
        <v>2416</v>
      </c>
    </row>
    <row r="966" spans="1:21">
      <c r="A966" s="1083"/>
      <c r="B966" s="1083"/>
      <c r="C966" s="1083"/>
      <c r="D966" s="449" t="s">
        <v>1726</v>
      </c>
      <c r="E966" s="1083"/>
      <c r="F966" s="1083"/>
      <c r="G966" s="1083"/>
      <c r="H966" s="1083"/>
      <c r="I966" s="1083"/>
      <c r="J966" s="1083"/>
      <c r="K966" s="464">
        <f t="shared" si="15"/>
        <v>0</v>
      </c>
      <c r="N966" s="1154">
        <v>11</v>
      </c>
      <c r="O966" s="1180" t="s">
        <v>2409</v>
      </c>
      <c r="P966" s="1181"/>
      <c r="Q966" s="1178" t="s">
        <v>4954</v>
      </c>
      <c r="R966" s="1178"/>
      <c r="S966" s="1178"/>
      <c r="T966" s="1181"/>
      <c r="U966" s="1182" t="s">
        <v>2412</v>
      </c>
    </row>
    <row r="967" spans="1:21">
      <c r="A967" s="1083"/>
      <c r="B967" s="1083"/>
      <c r="C967" s="1083"/>
      <c r="D967" s="449" t="s">
        <v>1726</v>
      </c>
      <c r="E967" s="1083"/>
      <c r="F967" s="1083"/>
      <c r="G967" s="1083"/>
      <c r="H967" s="1083"/>
      <c r="I967" s="1083"/>
      <c r="J967" s="1083"/>
      <c r="K967" s="464">
        <f t="shared" si="15"/>
        <v>0</v>
      </c>
      <c r="N967" s="1154">
        <v>11</v>
      </c>
      <c r="O967" s="1137" t="s">
        <v>2409</v>
      </c>
      <c r="P967" s="1154">
        <v>7</v>
      </c>
      <c r="Q967" s="1133" t="s">
        <v>2417</v>
      </c>
      <c r="R967" s="1133"/>
      <c r="S967" s="1133"/>
      <c r="T967" s="1154">
        <v>1</v>
      </c>
      <c r="U967" s="1136" t="s">
        <v>2412</v>
      </c>
    </row>
    <row r="968" spans="1:21">
      <c r="A968" s="1083"/>
      <c r="B968" s="1083"/>
      <c r="C968" s="1083"/>
      <c r="D968" s="449" t="s">
        <v>1726</v>
      </c>
      <c r="E968" s="1083"/>
      <c r="F968" s="1083"/>
      <c r="G968" s="1083"/>
      <c r="H968" s="1083"/>
      <c r="I968" s="1083"/>
      <c r="J968" s="1083"/>
      <c r="K968" s="464">
        <f t="shared" si="15"/>
        <v>0</v>
      </c>
      <c r="N968" s="1154">
        <v>11</v>
      </c>
      <c r="O968" s="1180" t="s">
        <v>2409</v>
      </c>
      <c r="P968" s="1181"/>
      <c r="Q968" s="1178" t="s">
        <v>4955</v>
      </c>
      <c r="R968" s="1178"/>
      <c r="S968" s="1178"/>
      <c r="T968" s="1179"/>
      <c r="U968" s="1182" t="s">
        <v>2412</v>
      </c>
    </row>
    <row r="969" spans="1:21">
      <c r="A969" s="1083"/>
      <c r="B969" s="1083"/>
      <c r="C969" s="1083"/>
      <c r="D969" s="449" t="s">
        <v>1726</v>
      </c>
      <c r="E969" s="1083"/>
      <c r="F969" s="1083"/>
      <c r="G969" s="1083"/>
      <c r="H969" s="1083"/>
      <c r="I969" s="1083"/>
      <c r="J969" s="1083"/>
      <c r="K969" s="464">
        <f t="shared" si="15"/>
        <v>0</v>
      </c>
      <c r="N969" s="1154">
        <v>11</v>
      </c>
      <c r="O969" s="1137" t="s">
        <v>2409</v>
      </c>
      <c r="P969" s="1154">
        <v>9</v>
      </c>
      <c r="Q969" s="1133" t="s">
        <v>2418</v>
      </c>
      <c r="R969" s="1133"/>
      <c r="S969" s="1133"/>
      <c r="T969" s="1154">
        <v>1</v>
      </c>
      <c r="U969" s="1136" t="s">
        <v>2412</v>
      </c>
    </row>
    <row r="970" spans="1:21">
      <c r="A970" s="1083"/>
      <c r="B970" s="1083"/>
      <c r="C970" s="1083"/>
      <c r="D970" s="449" t="s">
        <v>1726</v>
      </c>
      <c r="E970" s="1083"/>
      <c r="F970" s="1083"/>
      <c r="G970" s="1083"/>
      <c r="H970" s="1083"/>
      <c r="I970" s="1083"/>
      <c r="J970" s="1083"/>
      <c r="K970" s="464">
        <f t="shared" si="15"/>
        <v>0</v>
      </c>
      <c r="N970" s="1154">
        <v>11</v>
      </c>
      <c r="O970" s="1180" t="s">
        <v>2409</v>
      </c>
      <c r="P970" s="1181"/>
      <c r="Q970" s="1178" t="s">
        <v>4956</v>
      </c>
      <c r="R970" s="1178"/>
      <c r="S970" s="1178"/>
      <c r="T970" s="1181"/>
      <c r="U970" s="1182" t="s">
        <v>2419</v>
      </c>
    </row>
    <row r="971" spans="1:21">
      <c r="A971" s="1083"/>
      <c r="B971" s="1083"/>
      <c r="C971" s="1083"/>
      <c r="D971" s="449" t="s">
        <v>1726</v>
      </c>
      <c r="E971" s="1083"/>
      <c r="F971" s="1083"/>
      <c r="G971" s="1083"/>
      <c r="H971" s="1083"/>
      <c r="I971" s="1083"/>
      <c r="J971" s="1083"/>
      <c r="K971" s="464">
        <f t="shared" si="15"/>
        <v>0</v>
      </c>
      <c r="N971" s="1154">
        <v>11</v>
      </c>
      <c r="O971" s="1137" t="s">
        <v>2409</v>
      </c>
      <c r="P971" s="1154">
        <v>11</v>
      </c>
      <c r="Q971" s="1136" t="s">
        <v>2420</v>
      </c>
      <c r="R971" s="1136"/>
      <c r="S971" s="1136"/>
      <c r="T971" s="1154">
        <v>1</v>
      </c>
      <c r="U971" s="1136" t="s">
        <v>2419</v>
      </c>
    </row>
    <row r="972" spans="1:21">
      <c r="A972" s="1083"/>
      <c r="B972" s="1083"/>
      <c r="C972" s="1083"/>
      <c r="D972" s="449" t="s">
        <v>1726</v>
      </c>
      <c r="E972" s="1083"/>
      <c r="F972" s="1083"/>
      <c r="G972" s="1083"/>
      <c r="H972" s="1083"/>
      <c r="I972" s="1083"/>
      <c r="J972" s="1083"/>
      <c r="K972" s="464">
        <f t="shared" si="15"/>
        <v>0</v>
      </c>
      <c r="N972" s="1154">
        <v>11</v>
      </c>
      <c r="O972" s="1180" t="s">
        <v>2409</v>
      </c>
      <c r="P972" s="1181"/>
      <c r="Q972" s="1178" t="s">
        <v>4957</v>
      </c>
      <c r="R972" s="1178"/>
      <c r="S972" s="1178"/>
      <c r="T972" s="1181"/>
      <c r="U972" s="1182" t="s">
        <v>2411</v>
      </c>
    </row>
    <row r="973" spans="1:21">
      <c r="A973" s="1083"/>
      <c r="B973" s="1083"/>
      <c r="C973" s="1083"/>
      <c r="D973" s="449" t="s">
        <v>1726</v>
      </c>
      <c r="E973" s="1083"/>
      <c r="F973" s="1083"/>
      <c r="G973" s="1083"/>
      <c r="H973" s="1083"/>
      <c r="I973" s="1083"/>
      <c r="J973" s="1083"/>
      <c r="K973" s="464">
        <f t="shared" si="15"/>
        <v>0</v>
      </c>
      <c r="N973" s="1154">
        <v>11</v>
      </c>
      <c r="O973" s="1137" t="s">
        <v>2409</v>
      </c>
      <c r="P973" s="1154">
        <v>13</v>
      </c>
      <c r="Q973" s="1133" t="s">
        <v>2421</v>
      </c>
      <c r="R973" s="1133"/>
      <c r="S973" s="1133"/>
      <c r="T973" s="1154">
        <v>1</v>
      </c>
      <c r="U973" s="1136" t="s">
        <v>2412</v>
      </c>
    </row>
    <row r="974" spans="1:21">
      <c r="A974" s="1083"/>
      <c r="B974" s="1083"/>
      <c r="C974" s="1083"/>
      <c r="D974" s="449" t="s">
        <v>1726</v>
      </c>
      <c r="E974" s="1083"/>
      <c r="F974" s="1083"/>
      <c r="G974" s="1083"/>
      <c r="H974" s="1083"/>
      <c r="I974" s="1083"/>
      <c r="J974" s="1083"/>
      <c r="K974" s="464">
        <f t="shared" si="15"/>
        <v>0</v>
      </c>
      <c r="N974" s="1154">
        <v>11</v>
      </c>
      <c r="O974" s="1180" t="s">
        <v>2409</v>
      </c>
      <c r="P974" s="1181"/>
      <c r="Q974" s="1178" t="s">
        <v>4958</v>
      </c>
      <c r="R974" s="1178"/>
      <c r="S974" s="1178"/>
      <c r="T974" s="1179"/>
      <c r="U974" s="1182" t="s">
        <v>2419</v>
      </c>
    </row>
    <row r="975" spans="1:21">
      <c r="A975" s="1083"/>
      <c r="B975" s="1083"/>
      <c r="C975" s="1083"/>
      <c r="D975" s="449" t="s">
        <v>1726</v>
      </c>
      <c r="E975" s="1083"/>
      <c r="F975" s="1083"/>
      <c r="G975" s="1083"/>
      <c r="H975" s="1083"/>
      <c r="I975" s="1083"/>
      <c r="J975" s="1083"/>
      <c r="K975" s="464">
        <f t="shared" si="15"/>
        <v>0</v>
      </c>
      <c r="N975" s="1154">
        <v>11</v>
      </c>
      <c r="O975" s="1133" t="s">
        <v>2409</v>
      </c>
      <c r="P975" s="1155">
        <v>15</v>
      </c>
      <c r="Q975" s="1136" t="s">
        <v>2422</v>
      </c>
      <c r="R975" s="1136"/>
      <c r="S975" s="1136"/>
      <c r="T975" s="1155">
        <v>1</v>
      </c>
      <c r="U975" s="1136" t="s">
        <v>2423</v>
      </c>
    </row>
    <row r="976" spans="1:21">
      <c r="A976" s="1083"/>
      <c r="B976" s="1083"/>
      <c r="C976" s="1083"/>
      <c r="D976" s="449" t="s">
        <v>1726</v>
      </c>
      <c r="E976" s="1083"/>
      <c r="F976" s="1083"/>
      <c r="G976" s="1083"/>
      <c r="H976" s="1083"/>
      <c r="I976" s="1083"/>
      <c r="J976" s="1083"/>
      <c r="K976" s="464">
        <f t="shared" si="15"/>
        <v>0</v>
      </c>
      <c r="N976" s="1154">
        <v>12</v>
      </c>
      <c r="O976" s="1180" t="s">
        <v>2424</v>
      </c>
      <c r="P976" s="1181"/>
      <c r="Q976" s="1182" t="s">
        <v>4959</v>
      </c>
      <c r="R976" s="1182"/>
      <c r="S976" s="1182"/>
      <c r="T976" s="1179"/>
      <c r="U976" s="1182" t="s">
        <v>2425</v>
      </c>
    </row>
    <row r="977" spans="1:21">
      <c r="A977" s="1083"/>
      <c r="B977" s="1083"/>
      <c r="C977" s="1083"/>
      <c r="D977" s="449" t="s">
        <v>1726</v>
      </c>
      <c r="E977" s="1083"/>
      <c r="F977" s="1083"/>
      <c r="G977" s="1083"/>
      <c r="H977" s="1083"/>
      <c r="I977" s="1083"/>
      <c r="J977" s="1083"/>
      <c r="K977" s="464">
        <f t="shared" si="15"/>
        <v>0</v>
      </c>
      <c r="N977" s="1154">
        <v>12</v>
      </c>
      <c r="O977" s="1137" t="s">
        <v>3695</v>
      </c>
      <c r="P977" s="1154">
        <v>2</v>
      </c>
      <c r="Q977" s="1136" t="s">
        <v>2426</v>
      </c>
      <c r="R977" s="1136"/>
      <c r="S977" s="1136"/>
      <c r="T977" s="1155">
        <v>1</v>
      </c>
      <c r="U977" s="1136" t="s">
        <v>2427</v>
      </c>
    </row>
    <row r="978" spans="1:21">
      <c r="A978" s="1083"/>
      <c r="B978" s="1083"/>
      <c r="C978" s="1083"/>
      <c r="D978" s="449" t="s">
        <v>1726</v>
      </c>
      <c r="E978" s="1083"/>
      <c r="F978" s="1083"/>
      <c r="G978" s="1083"/>
      <c r="H978" s="1083"/>
      <c r="I978" s="1083"/>
      <c r="J978" s="1083"/>
      <c r="K978" s="464">
        <f t="shared" ref="K978:K1041" si="16">HLOOKUP($A$2,$A$11:$J$5015,ROW()-10,0)</f>
        <v>0</v>
      </c>
      <c r="N978" s="1154">
        <v>12</v>
      </c>
      <c r="O978" s="1180" t="s">
        <v>2424</v>
      </c>
      <c r="P978" s="1181"/>
      <c r="Q978" s="1182" t="s">
        <v>4960</v>
      </c>
      <c r="R978" s="1182"/>
      <c r="S978" s="1182"/>
      <c r="T978" s="1179"/>
      <c r="U978" s="1182" t="s">
        <v>2428</v>
      </c>
    </row>
    <row r="979" spans="1:21">
      <c r="A979" s="1083"/>
      <c r="B979" s="1083"/>
      <c r="C979" s="1083"/>
      <c r="D979" s="449" t="s">
        <v>1726</v>
      </c>
      <c r="E979" s="1083"/>
      <c r="F979" s="1083"/>
      <c r="G979" s="1083"/>
      <c r="H979" s="1083"/>
      <c r="I979" s="1083"/>
      <c r="J979" s="1083"/>
      <c r="K979" s="464">
        <f t="shared" si="16"/>
        <v>0</v>
      </c>
      <c r="N979" s="1154">
        <v>12</v>
      </c>
      <c r="O979" s="1137" t="s">
        <v>2424</v>
      </c>
      <c r="P979" s="1154">
        <v>4</v>
      </c>
      <c r="Q979" s="1136" t="s">
        <v>2429</v>
      </c>
      <c r="R979" s="1136"/>
      <c r="S979" s="1136"/>
      <c r="T979" s="1155">
        <v>1</v>
      </c>
      <c r="U979" s="1136" t="s">
        <v>2430</v>
      </c>
    </row>
    <row r="980" spans="1:21">
      <c r="A980" s="1083"/>
      <c r="B980" s="1083"/>
      <c r="C980" s="1083"/>
      <c r="D980" s="449" t="s">
        <v>1726</v>
      </c>
      <c r="E980" s="1083"/>
      <c r="F980" s="1083"/>
      <c r="G980" s="1083"/>
      <c r="H980" s="1083"/>
      <c r="I980" s="1083"/>
      <c r="J980" s="1083"/>
      <c r="K980" s="464">
        <f t="shared" si="16"/>
        <v>0</v>
      </c>
      <c r="N980" s="1154">
        <v>12</v>
      </c>
      <c r="O980" s="1180" t="s">
        <v>2424</v>
      </c>
      <c r="P980" s="1181"/>
      <c r="Q980" s="1182" t="s">
        <v>4961</v>
      </c>
      <c r="R980" s="1182"/>
      <c r="S980" s="1182"/>
      <c r="T980" s="1179"/>
      <c r="U980" s="1182" t="s">
        <v>2431</v>
      </c>
    </row>
    <row r="981" spans="1:21">
      <c r="A981" s="1083"/>
      <c r="B981" s="1083"/>
      <c r="C981" s="1083"/>
      <c r="D981" s="449" t="s">
        <v>1726</v>
      </c>
      <c r="E981" s="1083"/>
      <c r="F981" s="1083"/>
      <c r="G981" s="1083"/>
      <c r="H981" s="1083"/>
      <c r="I981" s="1083"/>
      <c r="J981" s="1083"/>
      <c r="K981" s="464">
        <f t="shared" si="16"/>
        <v>0</v>
      </c>
      <c r="N981" s="1154">
        <v>12</v>
      </c>
      <c r="O981" s="1133" t="s">
        <v>2424</v>
      </c>
      <c r="P981" s="1154">
        <v>6</v>
      </c>
      <c r="Q981" s="1133" t="s">
        <v>2432</v>
      </c>
      <c r="R981" s="1133"/>
      <c r="S981" s="1133"/>
      <c r="T981" s="1155">
        <v>1</v>
      </c>
      <c r="U981" s="1136" t="s">
        <v>2433</v>
      </c>
    </row>
    <row r="982" spans="1:21">
      <c r="A982" s="1083"/>
      <c r="B982" s="1083"/>
      <c r="C982" s="1083"/>
      <c r="D982" s="449" t="s">
        <v>1726</v>
      </c>
      <c r="E982" s="1083"/>
      <c r="F982" s="1083"/>
      <c r="G982" s="1083"/>
      <c r="H982" s="1083"/>
      <c r="I982" s="1083"/>
      <c r="J982" s="1083"/>
      <c r="K982" s="464">
        <f t="shared" si="16"/>
        <v>0</v>
      </c>
      <c r="N982" s="1154">
        <v>13</v>
      </c>
      <c r="O982" s="1180" t="s">
        <v>2434</v>
      </c>
      <c r="P982" s="1181"/>
      <c r="Q982" s="1180" t="s">
        <v>4962</v>
      </c>
      <c r="R982" s="1180"/>
      <c r="S982" s="1180"/>
      <c r="T982" s="1181"/>
      <c r="U982" s="1182" t="s">
        <v>2435</v>
      </c>
    </row>
    <row r="983" spans="1:21">
      <c r="A983" s="1083"/>
      <c r="B983" s="1083"/>
      <c r="C983" s="1083"/>
      <c r="D983" s="449" t="s">
        <v>1726</v>
      </c>
      <c r="E983" s="1083"/>
      <c r="F983" s="1083"/>
      <c r="G983" s="1083"/>
      <c r="H983" s="1083"/>
      <c r="I983" s="1083"/>
      <c r="J983" s="1083"/>
      <c r="K983" s="464">
        <f t="shared" si="16"/>
        <v>0</v>
      </c>
      <c r="N983" s="1154">
        <v>13</v>
      </c>
      <c r="O983" s="1133" t="s">
        <v>2434</v>
      </c>
      <c r="P983" s="1155">
        <v>2</v>
      </c>
      <c r="Q983" s="1133" t="s">
        <v>2436</v>
      </c>
      <c r="R983" s="1133"/>
      <c r="S983" s="1133"/>
      <c r="T983" s="1154">
        <v>1</v>
      </c>
      <c r="U983" s="1136" t="s">
        <v>2437</v>
      </c>
    </row>
    <row r="984" spans="1:21">
      <c r="A984" s="1083"/>
      <c r="B984" s="1083"/>
      <c r="C984" s="1083"/>
      <c r="D984" s="449" t="s">
        <v>1726</v>
      </c>
      <c r="E984" s="1083"/>
      <c r="F984" s="1083"/>
      <c r="G984" s="1083"/>
      <c r="H984" s="1083"/>
      <c r="I984" s="1083"/>
      <c r="J984" s="1083"/>
      <c r="K984" s="464">
        <f t="shared" si="16"/>
        <v>0</v>
      </c>
      <c r="N984" s="1154">
        <v>13</v>
      </c>
      <c r="O984" s="1180" t="s">
        <v>2434</v>
      </c>
      <c r="P984" s="1179"/>
      <c r="Q984" s="1180" t="s">
        <v>4963</v>
      </c>
      <c r="R984" s="1180"/>
      <c r="S984" s="1180"/>
      <c r="T984" s="1181"/>
      <c r="U984" s="1182" t="s">
        <v>2438</v>
      </c>
    </row>
    <row r="985" spans="1:21">
      <c r="A985" s="1083"/>
      <c r="B985" s="1083"/>
      <c r="C985" s="1083"/>
      <c r="D985" s="449" t="s">
        <v>1726</v>
      </c>
      <c r="E985" s="1083"/>
      <c r="F985" s="1083"/>
      <c r="G985" s="1083"/>
      <c r="H985" s="1083"/>
      <c r="I985" s="1083"/>
      <c r="J985" s="1083"/>
      <c r="K985" s="464">
        <f t="shared" si="16"/>
        <v>0</v>
      </c>
      <c r="N985" s="1154">
        <v>14</v>
      </c>
      <c r="O985" s="1137" t="s">
        <v>3698</v>
      </c>
      <c r="P985" s="1155">
        <v>1</v>
      </c>
      <c r="Q985" s="1137" t="s">
        <v>2440</v>
      </c>
      <c r="R985" s="1137"/>
      <c r="S985" s="1137"/>
      <c r="T985" s="1154">
        <v>1</v>
      </c>
      <c r="U985" s="1136" t="s">
        <v>2441</v>
      </c>
    </row>
    <row r="986" spans="1:21">
      <c r="A986" s="1083"/>
      <c r="B986" s="1083"/>
      <c r="C986" s="1083"/>
      <c r="D986" s="449" t="s">
        <v>1726</v>
      </c>
      <c r="E986" s="1083"/>
      <c r="F986" s="1083"/>
      <c r="G986" s="1083"/>
      <c r="H986" s="1083"/>
      <c r="I986" s="1083"/>
      <c r="J986" s="1083"/>
      <c r="K986" s="464">
        <f t="shared" si="16"/>
        <v>0</v>
      </c>
      <c r="N986" s="1154">
        <v>14</v>
      </c>
      <c r="O986" s="1180" t="s">
        <v>2439</v>
      </c>
      <c r="P986" s="1179"/>
      <c r="Q986" s="1180" t="s">
        <v>4964</v>
      </c>
      <c r="R986" s="1180"/>
      <c r="S986" s="1180"/>
      <c r="T986" s="1181"/>
      <c r="U986" s="1182" t="s">
        <v>2442</v>
      </c>
    </row>
    <row r="987" spans="1:21">
      <c r="A987" s="1083"/>
      <c r="B987" s="1083"/>
      <c r="C987" s="1083"/>
      <c r="D987" s="449" t="s">
        <v>1726</v>
      </c>
      <c r="E987" s="1083"/>
      <c r="F987" s="1083"/>
      <c r="G987" s="1083"/>
      <c r="H987" s="1083"/>
      <c r="I987" s="1083"/>
      <c r="J987" s="1083"/>
      <c r="K987" s="464">
        <f t="shared" si="16"/>
        <v>0</v>
      </c>
      <c r="N987" s="1154">
        <v>15</v>
      </c>
      <c r="O987" s="1137" t="s">
        <v>3700</v>
      </c>
      <c r="P987" s="1155">
        <v>1</v>
      </c>
      <c r="Q987" s="1137" t="s">
        <v>2444</v>
      </c>
      <c r="R987" s="1137"/>
      <c r="S987" s="1137"/>
      <c r="T987" s="1154">
        <v>1</v>
      </c>
      <c r="U987" s="1136" t="s">
        <v>2445</v>
      </c>
    </row>
    <row r="988" spans="1:21">
      <c r="A988" s="1083"/>
      <c r="B988" s="1083"/>
      <c r="C988" s="1083"/>
      <c r="D988" s="449" t="s">
        <v>1726</v>
      </c>
      <c r="E988" s="1083"/>
      <c r="F988" s="1083"/>
      <c r="G988" s="1083"/>
      <c r="H988" s="1083"/>
      <c r="I988" s="1083"/>
      <c r="J988" s="1083"/>
      <c r="K988" s="464">
        <f t="shared" si="16"/>
        <v>0</v>
      </c>
      <c r="N988" s="1154">
        <v>16</v>
      </c>
      <c r="O988" s="1180" t="s">
        <v>2446</v>
      </c>
      <c r="P988" s="1179"/>
      <c r="Q988" s="1180" t="s">
        <v>4965</v>
      </c>
      <c r="R988" s="1180"/>
      <c r="S988" s="1180"/>
      <c r="T988" s="1181"/>
      <c r="U988" s="1182" t="s">
        <v>2447</v>
      </c>
    </row>
    <row r="989" spans="1:21">
      <c r="A989" s="1083"/>
      <c r="B989" s="1083"/>
      <c r="C989" s="1083"/>
      <c r="D989" s="449" t="s">
        <v>1726</v>
      </c>
      <c r="E989" s="1083"/>
      <c r="F989" s="1083"/>
      <c r="G989" s="1083"/>
      <c r="H989" s="1083"/>
      <c r="I989" s="1083"/>
      <c r="J989" s="1083"/>
      <c r="K989" s="464">
        <f t="shared" si="16"/>
        <v>0</v>
      </c>
      <c r="N989" s="1154">
        <v>16</v>
      </c>
      <c r="O989" s="1133" t="s">
        <v>2446</v>
      </c>
      <c r="P989" s="1155">
        <v>2</v>
      </c>
      <c r="Q989" s="1133" t="s">
        <v>2448</v>
      </c>
      <c r="R989" s="1133"/>
      <c r="S989" s="1133"/>
      <c r="T989" s="1155">
        <v>1</v>
      </c>
      <c r="U989" s="1136" t="s">
        <v>2449</v>
      </c>
    </row>
    <row r="990" spans="1:21">
      <c r="A990" s="1083"/>
      <c r="B990" s="1083"/>
      <c r="C990" s="1083"/>
      <c r="D990" s="449" t="s">
        <v>1726</v>
      </c>
      <c r="E990" s="1083"/>
      <c r="F990" s="1083"/>
      <c r="G990" s="1083"/>
      <c r="H990" s="1083"/>
      <c r="I990" s="1083"/>
      <c r="J990" s="1083"/>
      <c r="K990" s="464">
        <f t="shared" si="16"/>
        <v>0</v>
      </c>
      <c r="N990" s="1154">
        <v>16</v>
      </c>
      <c r="O990" s="1184" t="s">
        <v>2446</v>
      </c>
      <c r="P990" s="1179"/>
      <c r="Q990" s="1180" t="s">
        <v>4966</v>
      </c>
      <c r="R990" s="1180"/>
      <c r="S990" s="1180"/>
      <c r="T990" s="1181"/>
      <c r="U990" s="1182" t="s">
        <v>2450</v>
      </c>
    </row>
    <row r="991" spans="1:21">
      <c r="A991" s="1083"/>
      <c r="B991" s="1083"/>
      <c r="C991" s="1083"/>
      <c r="D991" s="449" t="s">
        <v>1726</v>
      </c>
      <c r="E991" s="1083"/>
      <c r="F991" s="1083"/>
      <c r="G991" s="1083"/>
      <c r="H991" s="1083"/>
      <c r="I991" s="1083"/>
      <c r="J991" s="1083"/>
      <c r="K991" s="464">
        <f t="shared" si="16"/>
        <v>0</v>
      </c>
      <c r="N991" s="1154">
        <v>16</v>
      </c>
      <c r="O991" s="1137" t="s">
        <v>2446</v>
      </c>
      <c r="P991" s="1155">
        <v>4</v>
      </c>
      <c r="Q991" s="1137" t="s">
        <v>2451</v>
      </c>
      <c r="R991" s="1137"/>
      <c r="S991" s="1137"/>
      <c r="T991" s="1155">
        <v>1</v>
      </c>
      <c r="U991" s="1136" t="s">
        <v>2452</v>
      </c>
    </row>
    <row r="992" spans="1:21">
      <c r="A992" s="1083"/>
      <c r="B992" s="1083"/>
      <c r="C992" s="1083"/>
      <c r="D992" s="449" t="s">
        <v>1726</v>
      </c>
      <c r="E992" s="1083"/>
      <c r="F992" s="1083"/>
      <c r="G992" s="1083"/>
      <c r="H992" s="1083"/>
      <c r="I992" s="1083"/>
      <c r="J992" s="1083"/>
      <c r="K992" s="464">
        <f t="shared" si="16"/>
        <v>0</v>
      </c>
      <c r="N992" s="1154">
        <v>16</v>
      </c>
      <c r="O992" s="1180" t="s">
        <v>2446</v>
      </c>
      <c r="P992" s="1179"/>
      <c r="Q992" s="1180" t="s">
        <v>4967</v>
      </c>
      <c r="R992" s="1180"/>
      <c r="S992" s="1180"/>
      <c r="T992" s="1181"/>
      <c r="U992" s="1182" t="s">
        <v>2453</v>
      </c>
    </row>
    <row r="993" spans="1:22">
      <c r="A993" s="1083"/>
      <c r="B993" s="1083"/>
      <c r="C993" s="1083"/>
      <c r="D993" s="449" t="s">
        <v>1726</v>
      </c>
      <c r="E993" s="1083"/>
      <c r="F993" s="1083"/>
      <c r="G993" s="1083"/>
      <c r="H993" s="1083"/>
      <c r="I993" s="1083"/>
      <c r="J993" s="1083"/>
      <c r="K993" s="464">
        <f t="shared" si="16"/>
        <v>0</v>
      </c>
      <c r="N993" s="1154">
        <v>16</v>
      </c>
      <c r="O993" s="1137" t="s">
        <v>2446</v>
      </c>
      <c r="P993" s="1155">
        <v>6</v>
      </c>
      <c r="Q993" s="1137" t="s">
        <v>2454</v>
      </c>
      <c r="R993" s="1137"/>
      <c r="S993" s="1137"/>
      <c r="T993" s="1155">
        <v>1</v>
      </c>
      <c r="U993" s="1136" t="s">
        <v>2455</v>
      </c>
    </row>
    <row r="994" spans="1:22">
      <c r="A994" s="1083"/>
      <c r="B994" s="1083"/>
      <c r="C994" s="1083"/>
      <c r="D994" s="449" t="s">
        <v>1726</v>
      </c>
      <c r="E994" s="1083"/>
      <c r="F994" s="1083"/>
      <c r="G994" s="1083"/>
      <c r="H994" s="1083"/>
      <c r="I994" s="1083"/>
      <c r="J994" s="1083"/>
      <c r="K994" s="464">
        <f t="shared" si="16"/>
        <v>0</v>
      </c>
      <c r="N994" s="1167">
        <v>17</v>
      </c>
      <c r="O994" s="1135" t="s">
        <v>4968</v>
      </c>
      <c r="P994" s="1168">
        <v>1</v>
      </c>
      <c r="Q994" s="1169" t="s">
        <v>1043</v>
      </c>
      <c r="R994" s="1169"/>
      <c r="S994" s="1169"/>
      <c r="T994" s="1167">
        <v>1</v>
      </c>
      <c r="U994" s="1135" t="s">
        <v>1340</v>
      </c>
    </row>
    <row r="995" spans="1:22" ht="12.6" thickBot="1">
      <c r="A995" s="1083"/>
      <c r="B995" s="1083"/>
      <c r="C995" s="1083"/>
      <c r="D995" s="1083"/>
      <c r="E995" s="1083"/>
      <c r="F995" s="1083"/>
      <c r="G995" s="1083"/>
      <c r="H995" s="1083"/>
      <c r="I995" s="1083"/>
      <c r="J995" s="1083"/>
      <c r="K995" s="464">
        <f t="shared" si="16"/>
        <v>0</v>
      </c>
    </row>
    <row r="996" spans="1:22">
      <c r="A996" s="1083"/>
      <c r="B996" s="1083"/>
      <c r="C996" s="1083"/>
      <c r="D996" s="1083"/>
      <c r="E996" s="1083"/>
      <c r="F996" s="1083"/>
      <c r="G996" s="1083"/>
      <c r="H996" s="1083"/>
      <c r="I996" s="1083"/>
      <c r="J996" s="1083"/>
      <c r="K996" s="464">
        <f t="shared" si="16"/>
        <v>0</v>
      </c>
      <c r="N996" s="2333" t="s">
        <v>1225</v>
      </c>
      <c r="O996" s="2335" t="s">
        <v>2456</v>
      </c>
      <c r="P996" s="1185"/>
      <c r="Q996" s="2335" t="s">
        <v>1557</v>
      </c>
      <c r="R996" s="1185"/>
      <c r="S996" s="2335" t="s">
        <v>2457</v>
      </c>
      <c r="T996" s="1185"/>
      <c r="U996" s="2335" t="s">
        <v>1560</v>
      </c>
      <c r="V996" s="2326" t="s">
        <v>2458</v>
      </c>
    </row>
    <row r="997" spans="1:22" ht="12.6" thickBot="1">
      <c r="A997" s="1083"/>
      <c r="B997" s="1083"/>
      <c r="C997" s="1083"/>
      <c r="D997" s="1083"/>
      <c r="E997" s="1083"/>
      <c r="F997" s="1083"/>
      <c r="G997" s="1083"/>
      <c r="H997" s="1083"/>
      <c r="I997" s="1083"/>
      <c r="J997" s="1083"/>
      <c r="K997" s="464">
        <f t="shared" si="16"/>
        <v>0</v>
      </c>
      <c r="N997" s="2334"/>
      <c r="O997" s="2336"/>
      <c r="P997" s="1186"/>
      <c r="Q997" s="2336"/>
      <c r="R997" s="1186"/>
      <c r="S997" s="2336"/>
      <c r="T997" s="1186"/>
      <c r="U997" s="2336"/>
      <c r="V997" s="2327"/>
    </row>
    <row r="998" spans="1:22">
      <c r="A998" s="1083"/>
      <c r="B998" s="1083"/>
      <c r="C998" s="1083"/>
      <c r="D998" s="1083"/>
      <c r="E998" s="1083"/>
      <c r="F998" s="1083"/>
      <c r="G998" s="1083"/>
      <c r="H998" s="1083"/>
      <c r="I998" s="1083"/>
      <c r="J998" s="1083"/>
      <c r="K998" s="464">
        <f t="shared" si="16"/>
        <v>0</v>
      </c>
      <c r="N998" s="1187">
        <v>1</v>
      </c>
      <c r="O998" s="1188" t="s">
        <v>2459</v>
      </c>
      <c r="P998" s="1188"/>
      <c r="Q998" s="1188" t="s">
        <v>2460</v>
      </c>
      <c r="R998" s="1188"/>
      <c r="S998" s="1189" t="s">
        <v>2461</v>
      </c>
      <c r="T998" s="1189"/>
      <c r="U998" s="1189" t="s">
        <v>2462</v>
      </c>
      <c r="V998" s="1190" t="s">
        <v>2463</v>
      </c>
    </row>
    <row r="999" spans="1:22">
      <c r="A999" s="1083"/>
      <c r="B999" s="1083"/>
      <c r="C999" s="1083"/>
      <c r="D999" s="1083"/>
      <c r="E999" s="1083"/>
      <c r="F999" s="1083"/>
      <c r="G999" s="1083"/>
      <c r="H999" s="1083"/>
      <c r="I999" s="1083"/>
      <c r="J999" s="1083"/>
      <c r="K999" s="464">
        <f t="shared" si="16"/>
        <v>0</v>
      </c>
      <c r="N999" s="1191">
        <v>2</v>
      </c>
      <c r="O999" s="1188" t="s">
        <v>2464</v>
      </c>
      <c r="P999" s="1188"/>
      <c r="Q999" s="1188"/>
      <c r="R999" s="1188"/>
      <c r="S999" s="2328" t="s">
        <v>2465</v>
      </c>
      <c r="T999" s="1192"/>
      <c r="U999" s="1193" t="s">
        <v>2466</v>
      </c>
      <c r="V999" s="1194" t="s">
        <v>2467</v>
      </c>
    </row>
    <row r="1000" spans="1:22">
      <c r="A1000" s="1083"/>
      <c r="B1000" s="1083"/>
      <c r="C1000" s="1083"/>
      <c r="D1000" s="1083"/>
      <c r="E1000" s="1083"/>
      <c r="F1000" s="1083"/>
      <c r="G1000" s="1083"/>
      <c r="H1000" s="1083"/>
      <c r="I1000" s="1083"/>
      <c r="J1000" s="1083"/>
      <c r="K1000" s="464">
        <f t="shared" si="16"/>
        <v>0</v>
      </c>
      <c r="N1000" s="1191">
        <v>3</v>
      </c>
      <c r="O1000" s="1188" t="s">
        <v>2464</v>
      </c>
      <c r="P1000" s="1188"/>
      <c r="Q1000" s="1188"/>
      <c r="R1000" s="1188"/>
      <c r="S1000" s="2322"/>
      <c r="T1000" s="1195"/>
      <c r="U1000" s="1193" t="s">
        <v>2468</v>
      </c>
      <c r="V1000" s="1194" t="s">
        <v>2469</v>
      </c>
    </row>
    <row r="1001" spans="1:22">
      <c r="A1001" s="1083"/>
      <c r="B1001" s="1083"/>
      <c r="C1001" s="1083"/>
      <c r="D1001" s="1083"/>
      <c r="E1001" s="1083"/>
      <c r="F1001" s="1083"/>
      <c r="G1001" s="1083"/>
      <c r="H1001" s="1083"/>
      <c r="I1001" s="1083"/>
      <c r="J1001" s="1083"/>
      <c r="K1001" s="464">
        <f t="shared" si="16"/>
        <v>0</v>
      </c>
      <c r="N1001" s="1191">
        <v>4</v>
      </c>
      <c r="O1001" s="1188"/>
      <c r="P1001" s="1188"/>
      <c r="Q1001" s="1188"/>
      <c r="R1001" s="1188"/>
      <c r="S1001" s="2322"/>
      <c r="T1001" s="1195"/>
      <c r="U1001" s="1193" t="s">
        <v>2470</v>
      </c>
      <c r="V1001" s="1194" t="s">
        <v>2471</v>
      </c>
    </row>
    <row r="1002" spans="1:22">
      <c r="A1002" s="1083"/>
      <c r="B1002" s="1083"/>
      <c r="C1002" s="1083"/>
      <c r="D1002" s="1083"/>
      <c r="E1002" s="1083"/>
      <c r="F1002" s="1083"/>
      <c r="G1002" s="1083"/>
      <c r="H1002" s="1083"/>
      <c r="I1002" s="1083"/>
      <c r="J1002" s="1083"/>
      <c r="K1002" s="464">
        <f t="shared" si="16"/>
        <v>0</v>
      </c>
      <c r="N1002" s="1191">
        <v>5</v>
      </c>
      <c r="O1002" s="1188"/>
      <c r="P1002" s="1188"/>
      <c r="Q1002" s="1188"/>
      <c r="R1002" s="1188"/>
      <c r="S1002" s="2322"/>
      <c r="T1002" s="1195"/>
      <c r="U1002" s="1193" t="s">
        <v>2472</v>
      </c>
      <c r="V1002" s="1194" t="s">
        <v>2473</v>
      </c>
    </row>
    <row r="1003" spans="1:22">
      <c r="A1003" s="1083"/>
      <c r="B1003" s="1083"/>
      <c r="C1003" s="1083"/>
      <c r="D1003" s="1083"/>
      <c r="E1003" s="1083"/>
      <c r="F1003" s="1083"/>
      <c r="G1003" s="1083"/>
      <c r="H1003" s="1083"/>
      <c r="I1003" s="1083"/>
      <c r="J1003" s="1083"/>
      <c r="K1003" s="464">
        <f t="shared" si="16"/>
        <v>0</v>
      </c>
      <c r="N1003" s="1191">
        <v>6</v>
      </c>
      <c r="O1003" s="1188"/>
      <c r="P1003" s="1188"/>
      <c r="Q1003" s="1188"/>
      <c r="R1003" s="1188"/>
      <c r="S1003" s="2322"/>
      <c r="T1003" s="1195"/>
      <c r="U1003" s="1188" t="s">
        <v>2474</v>
      </c>
      <c r="V1003" s="1194" t="s">
        <v>2475</v>
      </c>
    </row>
    <row r="1004" spans="1:22">
      <c r="A1004" s="1083"/>
      <c r="B1004" s="1083"/>
      <c r="C1004" s="1083"/>
      <c r="D1004" s="1083"/>
      <c r="E1004" s="1083"/>
      <c r="F1004" s="1083"/>
      <c r="G1004" s="1083"/>
      <c r="H1004" s="1083"/>
      <c r="I1004" s="1083"/>
      <c r="J1004" s="1083"/>
      <c r="K1004" s="464">
        <f t="shared" si="16"/>
        <v>0</v>
      </c>
      <c r="N1004" s="1191">
        <v>7</v>
      </c>
      <c r="O1004" s="1188"/>
      <c r="P1004" s="1188"/>
      <c r="Q1004" s="1188"/>
      <c r="R1004" s="1188"/>
      <c r="S1004" s="2322"/>
      <c r="T1004" s="1195"/>
      <c r="U1004" s="1188" t="s">
        <v>2464</v>
      </c>
      <c r="V1004" s="1194" t="s">
        <v>2476</v>
      </c>
    </row>
    <row r="1005" spans="1:22">
      <c r="A1005" s="1083"/>
      <c r="B1005" s="1083"/>
      <c r="C1005" s="1083"/>
      <c r="D1005" s="1083"/>
      <c r="E1005" s="1083"/>
      <c r="F1005" s="1083"/>
      <c r="G1005" s="1083"/>
      <c r="H1005" s="1083"/>
      <c r="I1005" s="1083"/>
      <c r="J1005" s="1083"/>
      <c r="K1005" s="464">
        <f t="shared" si="16"/>
        <v>0</v>
      </c>
      <c r="N1005" s="1191">
        <v>8</v>
      </c>
      <c r="O1005" s="1188"/>
      <c r="P1005" s="1188"/>
      <c r="Q1005" s="1188"/>
      <c r="R1005" s="1188"/>
      <c r="S1005" s="2322"/>
      <c r="T1005" s="1195"/>
      <c r="U1005" s="1188" t="s">
        <v>2464</v>
      </c>
      <c r="V1005" s="1194" t="s">
        <v>2477</v>
      </c>
    </row>
    <row r="1006" spans="1:22">
      <c r="A1006" s="1083"/>
      <c r="B1006" s="1083"/>
      <c r="C1006" s="1083"/>
      <c r="D1006" s="1083"/>
      <c r="E1006" s="1083"/>
      <c r="F1006" s="1083"/>
      <c r="G1006" s="1083"/>
      <c r="H1006" s="1083"/>
      <c r="I1006" s="1083"/>
      <c r="J1006" s="1083"/>
      <c r="K1006" s="464">
        <f t="shared" si="16"/>
        <v>0</v>
      </c>
      <c r="N1006" s="1191">
        <v>9</v>
      </c>
      <c r="O1006" s="1188"/>
      <c r="P1006" s="1188"/>
      <c r="Q1006" s="1188"/>
      <c r="R1006" s="1188"/>
      <c r="S1006" s="2322"/>
      <c r="T1006" s="1195"/>
      <c r="U1006" s="1188" t="s">
        <v>2464</v>
      </c>
      <c r="V1006" s="1194" t="s">
        <v>2478</v>
      </c>
    </row>
    <row r="1007" spans="1:22">
      <c r="A1007" s="1083"/>
      <c r="B1007" s="1083"/>
      <c r="C1007" s="1083"/>
      <c r="D1007" s="1083"/>
      <c r="E1007" s="1083"/>
      <c r="F1007" s="1083"/>
      <c r="G1007" s="1083"/>
      <c r="H1007" s="1083"/>
      <c r="I1007" s="1083"/>
      <c r="J1007" s="1083"/>
      <c r="K1007" s="464">
        <f t="shared" si="16"/>
        <v>0</v>
      </c>
      <c r="N1007" s="1191">
        <v>10</v>
      </c>
      <c r="O1007" s="1188"/>
      <c r="P1007" s="1188"/>
      <c r="Q1007" s="1188"/>
      <c r="R1007" s="1188"/>
      <c r="S1007" s="2322"/>
      <c r="T1007" s="1195"/>
      <c r="U1007" s="1188" t="s">
        <v>2464</v>
      </c>
      <c r="V1007" s="1194" t="s">
        <v>2479</v>
      </c>
    </row>
    <row r="1008" spans="1:22">
      <c r="A1008" s="1083"/>
      <c r="B1008" s="1083"/>
      <c r="C1008" s="1083"/>
      <c r="D1008" s="1083"/>
      <c r="E1008" s="1083"/>
      <c r="F1008" s="1083"/>
      <c r="G1008" s="1083"/>
      <c r="H1008" s="1083"/>
      <c r="I1008" s="1083"/>
      <c r="J1008" s="1083"/>
      <c r="K1008" s="464">
        <f t="shared" si="16"/>
        <v>0</v>
      </c>
      <c r="N1008" s="1191">
        <v>11</v>
      </c>
      <c r="O1008" s="1188"/>
      <c r="P1008" s="1188"/>
      <c r="Q1008" s="1188"/>
      <c r="R1008" s="1188"/>
      <c r="S1008" s="2322"/>
      <c r="T1008" s="1195"/>
      <c r="U1008" s="1188" t="s">
        <v>2464</v>
      </c>
      <c r="V1008" s="1194" t="s">
        <v>2480</v>
      </c>
    </row>
    <row r="1009" spans="1:22">
      <c r="A1009" s="1083"/>
      <c r="B1009" s="1083"/>
      <c r="C1009" s="1083"/>
      <c r="D1009" s="1083"/>
      <c r="E1009" s="1083"/>
      <c r="F1009" s="1083"/>
      <c r="G1009" s="1083"/>
      <c r="H1009" s="1083"/>
      <c r="I1009" s="1083"/>
      <c r="J1009" s="1083"/>
      <c r="K1009" s="464">
        <f t="shared" si="16"/>
        <v>0</v>
      </c>
      <c r="N1009" s="1191">
        <v>12</v>
      </c>
      <c r="O1009" s="1188"/>
      <c r="P1009" s="1188"/>
      <c r="Q1009" s="1188"/>
      <c r="R1009" s="1188"/>
      <c r="S1009" s="2322"/>
      <c r="T1009" s="1195"/>
      <c r="U1009" s="1188" t="s">
        <v>2464</v>
      </c>
      <c r="V1009" s="1194" t="s">
        <v>2481</v>
      </c>
    </row>
    <row r="1010" spans="1:22">
      <c r="A1010" s="1083"/>
      <c r="B1010" s="1083"/>
      <c r="C1010" s="1083"/>
      <c r="D1010" s="1083"/>
      <c r="E1010" s="1083"/>
      <c r="F1010" s="1083"/>
      <c r="G1010" s="1083"/>
      <c r="H1010" s="1083"/>
      <c r="I1010" s="1083"/>
      <c r="J1010" s="1083"/>
      <c r="K1010" s="464">
        <f t="shared" si="16"/>
        <v>0</v>
      </c>
      <c r="N1010" s="1191">
        <v>13</v>
      </c>
      <c r="O1010" s="1188"/>
      <c r="P1010" s="1188"/>
      <c r="Q1010" s="1188"/>
      <c r="R1010" s="1188"/>
      <c r="S1010" s="2322"/>
      <c r="T1010" s="1195"/>
      <c r="U1010" s="1188" t="s">
        <v>2464</v>
      </c>
      <c r="V1010" s="1194" t="s">
        <v>2482</v>
      </c>
    </row>
    <row r="1011" spans="1:22">
      <c r="A1011" s="1083"/>
      <c r="B1011" s="1083"/>
      <c r="C1011" s="1083"/>
      <c r="D1011" s="1083"/>
      <c r="E1011" s="1083"/>
      <c r="F1011" s="1083"/>
      <c r="G1011" s="1083"/>
      <c r="H1011" s="1083"/>
      <c r="I1011" s="1083"/>
      <c r="J1011" s="1083"/>
      <c r="K1011" s="464">
        <f t="shared" si="16"/>
        <v>0</v>
      </c>
      <c r="N1011" s="1191">
        <v>14</v>
      </c>
      <c r="O1011" s="1188"/>
      <c r="P1011" s="1188"/>
      <c r="Q1011" s="1188"/>
      <c r="R1011" s="1188"/>
      <c r="S1011" s="2322"/>
      <c r="T1011" s="1195"/>
      <c r="U1011" s="1188" t="s">
        <v>2464</v>
      </c>
      <c r="V1011" s="1194" t="s">
        <v>2483</v>
      </c>
    </row>
    <row r="1012" spans="1:22">
      <c r="A1012" s="1083"/>
      <c r="B1012" s="1083"/>
      <c r="C1012" s="1083"/>
      <c r="D1012" s="1083"/>
      <c r="E1012" s="1083"/>
      <c r="F1012" s="1083"/>
      <c r="G1012" s="1083"/>
      <c r="H1012" s="1083"/>
      <c r="I1012" s="1083"/>
      <c r="J1012" s="1083"/>
      <c r="K1012" s="464">
        <f t="shared" si="16"/>
        <v>0</v>
      </c>
      <c r="N1012" s="1191">
        <v>15</v>
      </c>
      <c r="O1012" s="1188"/>
      <c r="P1012" s="1188"/>
      <c r="Q1012" s="1188"/>
      <c r="R1012" s="1188"/>
      <c r="S1012" s="2322"/>
      <c r="T1012" s="1195"/>
      <c r="U1012" s="1188" t="s">
        <v>2464</v>
      </c>
      <c r="V1012" s="1194" t="s">
        <v>2484</v>
      </c>
    </row>
    <row r="1013" spans="1:22">
      <c r="A1013" s="1083"/>
      <c r="B1013" s="1083"/>
      <c r="C1013" s="1083"/>
      <c r="D1013" s="1083"/>
      <c r="E1013" s="1083"/>
      <c r="F1013" s="1083"/>
      <c r="G1013" s="1083"/>
      <c r="H1013" s="1083"/>
      <c r="I1013" s="1083"/>
      <c r="J1013" s="1083"/>
      <c r="K1013" s="464">
        <f t="shared" si="16"/>
        <v>0</v>
      </c>
      <c r="N1013" s="1191">
        <v>16</v>
      </c>
      <c r="O1013" s="1188"/>
      <c r="P1013" s="1188"/>
      <c r="Q1013" s="1188"/>
      <c r="R1013" s="1188"/>
      <c r="S1013" s="2322"/>
      <c r="T1013" s="1195"/>
      <c r="U1013" s="1188" t="s">
        <v>2464</v>
      </c>
      <c r="V1013" s="1194" t="s">
        <v>2485</v>
      </c>
    </row>
    <row r="1014" spans="1:22">
      <c r="A1014" s="1083"/>
      <c r="B1014" s="1083"/>
      <c r="C1014" s="1083"/>
      <c r="D1014" s="1083"/>
      <c r="E1014" s="1083"/>
      <c r="F1014" s="1083"/>
      <c r="G1014" s="1083"/>
      <c r="H1014" s="1083"/>
      <c r="I1014" s="1083"/>
      <c r="J1014" s="1083"/>
      <c r="K1014" s="464">
        <f t="shared" si="16"/>
        <v>0</v>
      </c>
      <c r="N1014" s="1191">
        <v>17</v>
      </c>
      <c r="O1014" s="1188"/>
      <c r="P1014" s="1188"/>
      <c r="Q1014" s="1188"/>
      <c r="R1014" s="1188"/>
      <c r="S1014" s="2322"/>
      <c r="T1014" s="1195"/>
      <c r="U1014" s="1188" t="s">
        <v>2464</v>
      </c>
      <c r="V1014" s="1194" t="s">
        <v>2486</v>
      </c>
    </row>
    <row r="1015" spans="1:22">
      <c r="A1015" s="1083"/>
      <c r="B1015" s="1083"/>
      <c r="C1015" s="1083"/>
      <c r="D1015" s="1083"/>
      <c r="E1015" s="1083"/>
      <c r="F1015" s="1083"/>
      <c r="G1015" s="1083"/>
      <c r="H1015" s="1083"/>
      <c r="I1015" s="1083"/>
      <c r="J1015" s="1083"/>
      <c r="K1015" s="464">
        <f t="shared" si="16"/>
        <v>0</v>
      </c>
      <c r="N1015" s="1191">
        <v>18</v>
      </c>
      <c r="O1015" s="1188"/>
      <c r="P1015" s="1188"/>
      <c r="Q1015" s="1188"/>
      <c r="R1015" s="1188"/>
      <c r="S1015" s="2322"/>
      <c r="T1015" s="1195"/>
      <c r="U1015" s="1188" t="s">
        <v>2464</v>
      </c>
      <c r="V1015" s="1194" t="s">
        <v>2487</v>
      </c>
    </row>
    <row r="1016" spans="1:22">
      <c r="A1016" s="1083"/>
      <c r="B1016" s="1083"/>
      <c r="C1016" s="1083"/>
      <c r="D1016" s="1083"/>
      <c r="E1016" s="1083"/>
      <c r="F1016" s="1083"/>
      <c r="G1016" s="1083"/>
      <c r="H1016" s="1083"/>
      <c r="I1016" s="1083"/>
      <c r="J1016" s="1083"/>
      <c r="K1016" s="464">
        <f t="shared" si="16"/>
        <v>0</v>
      </c>
      <c r="N1016" s="1191">
        <v>19</v>
      </c>
      <c r="O1016" s="1188"/>
      <c r="P1016" s="1188"/>
      <c r="Q1016" s="1196"/>
      <c r="R1016" s="1196"/>
      <c r="S1016" s="2323"/>
      <c r="T1016" s="1197"/>
      <c r="U1016" s="1196" t="s">
        <v>2464</v>
      </c>
      <c r="V1016" s="1198" t="s">
        <v>2488</v>
      </c>
    </row>
    <row r="1017" spans="1:22">
      <c r="A1017" s="1083"/>
      <c r="B1017" s="1083"/>
      <c r="C1017" s="1083"/>
      <c r="D1017" s="1083"/>
      <c r="E1017" s="1083"/>
      <c r="F1017" s="1083"/>
      <c r="G1017" s="1083"/>
      <c r="H1017" s="1083"/>
      <c r="I1017" s="1083"/>
      <c r="J1017" s="1083"/>
      <c r="K1017" s="464">
        <f t="shared" si="16"/>
        <v>0</v>
      </c>
      <c r="N1017" s="1191">
        <v>20</v>
      </c>
      <c r="O1017" s="1188"/>
      <c r="P1017" s="1188"/>
      <c r="Q1017" s="1188" t="s">
        <v>2489</v>
      </c>
      <c r="R1017" s="1188"/>
      <c r="S1017" s="1188" t="s">
        <v>2490</v>
      </c>
      <c r="T1017" s="1188"/>
      <c r="U1017" s="1199" t="s">
        <v>2462</v>
      </c>
      <c r="V1017" s="2329" t="s">
        <v>2477</v>
      </c>
    </row>
    <row r="1018" spans="1:22">
      <c r="A1018" s="1083"/>
      <c r="B1018" s="1083"/>
      <c r="C1018" s="1083"/>
      <c r="D1018" s="1083"/>
      <c r="E1018" s="1083"/>
      <c r="F1018" s="1083"/>
      <c r="G1018" s="1083"/>
      <c r="H1018" s="1083"/>
      <c r="I1018" s="1083"/>
      <c r="J1018" s="1083"/>
      <c r="K1018" s="464">
        <f t="shared" si="16"/>
        <v>0</v>
      </c>
      <c r="N1018" s="1191">
        <v>21</v>
      </c>
      <c r="O1018" s="1188"/>
      <c r="P1018" s="1188"/>
      <c r="Q1018" s="1188"/>
      <c r="R1018" s="1188"/>
      <c r="S1018" s="1188"/>
      <c r="T1018" s="1188"/>
      <c r="U1018" s="1193" t="s">
        <v>2466</v>
      </c>
      <c r="V1018" s="2330"/>
    </row>
    <row r="1019" spans="1:22">
      <c r="A1019" s="1083"/>
      <c r="B1019" s="1083"/>
      <c r="C1019" s="1083"/>
      <c r="D1019" s="1083"/>
      <c r="E1019" s="1083"/>
      <c r="F1019" s="1083"/>
      <c r="G1019" s="1083"/>
      <c r="H1019" s="1083"/>
      <c r="I1019" s="1083"/>
      <c r="J1019" s="1083"/>
      <c r="K1019" s="464">
        <f t="shared" si="16"/>
        <v>0</v>
      </c>
      <c r="N1019" s="1191">
        <v>22</v>
      </c>
      <c r="O1019" s="1188"/>
      <c r="P1019" s="1188"/>
      <c r="Q1019" s="1188"/>
      <c r="R1019" s="1188"/>
      <c r="S1019" s="1188"/>
      <c r="T1019" s="1188"/>
      <c r="U1019" s="1193" t="s">
        <v>2491</v>
      </c>
      <c r="V1019" s="1194" t="s">
        <v>2492</v>
      </c>
    </row>
    <row r="1020" spans="1:22">
      <c r="A1020" s="1083"/>
      <c r="B1020" s="1083"/>
      <c r="C1020" s="1083"/>
      <c r="D1020" s="1083"/>
      <c r="E1020" s="1083"/>
      <c r="F1020" s="1083"/>
      <c r="G1020" s="1083"/>
      <c r="H1020" s="1083"/>
      <c r="I1020" s="1083"/>
      <c r="J1020" s="1083"/>
      <c r="K1020" s="464">
        <f t="shared" si="16"/>
        <v>0</v>
      </c>
      <c r="N1020" s="1191">
        <v>23</v>
      </c>
      <c r="O1020" s="1188"/>
      <c r="P1020" s="1188"/>
      <c r="Q1020" s="1188"/>
      <c r="R1020" s="1188"/>
      <c r="S1020" s="1200"/>
      <c r="T1020" s="1200"/>
      <c r="U1020" s="1193" t="s">
        <v>2470</v>
      </c>
      <c r="V1020" s="1194" t="s">
        <v>2493</v>
      </c>
    </row>
    <row r="1021" spans="1:22">
      <c r="A1021" s="1083"/>
      <c r="B1021" s="1083"/>
      <c r="C1021" s="1083"/>
      <c r="D1021" s="1083"/>
      <c r="E1021" s="1083"/>
      <c r="F1021" s="1083"/>
      <c r="G1021" s="1083"/>
      <c r="H1021" s="1083"/>
      <c r="I1021" s="1083"/>
      <c r="J1021" s="1083"/>
      <c r="K1021" s="464">
        <f t="shared" si="16"/>
        <v>0</v>
      </c>
      <c r="N1021" s="1191">
        <v>24</v>
      </c>
      <c r="O1021" s="1188"/>
      <c r="P1021" s="1188"/>
      <c r="Q1021" s="1188"/>
      <c r="R1021" s="1188"/>
      <c r="S1021" s="1188" t="s">
        <v>2494</v>
      </c>
      <c r="T1021" s="1188"/>
      <c r="U1021" s="1188" t="s">
        <v>2495</v>
      </c>
      <c r="V1021" s="1194" t="s">
        <v>2496</v>
      </c>
    </row>
    <row r="1022" spans="1:22">
      <c r="A1022" s="1083"/>
      <c r="B1022" s="1083"/>
      <c r="C1022" s="1083"/>
      <c r="D1022" s="1083"/>
      <c r="E1022" s="1083"/>
      <c r="F1022" s="1083"/>
      <c r="G1022" s="1083"/>
      <c r="H1022" s="1083"/>
      <c r="I1022" s="1083"/>
      <c r="J1022" s="1083"/>
      <c r="K1022" s="464">
        <f t="shared" si="16"/>
        <v>0</v>
      </c>
      <c r="N1022" s="1191">
        <v>25</v>
      </c>
      <c r="O1022" s="1188"/>
      <c r="P1022" s="1188"/>
      <c r="Q1022" s="1188"/>
      <c r="R1022" s="1188"/>
      <c r="S1022" s="1188"/>
      <c r="T1022" s="1188"/>
      <c r="U1022" s="1188" t="s">
        <v>2464</v>
      </c>
      <c r="V1022" s="1194" t="s">
        <v>2497</v>
      </c>
    </row>
    <row r="1023" spans="1:22">
      <c r="A1023" s="1083"/>
      <c r="B1023" s="1083"/>
      <c r="C1023" s="1083"/>
      <c r="D1023" s="1083"/>
      <c r="E1023" s="1083"/>
      <c r="F1023" s="1083"/>
      <c r="G1023" s="1083"/>
      <c r="H1023" s="1083"/>
      <c r="I1023" s="1083"/>
      <c r="J1023" s="1083"/>
      <c r="K1023" s="464">
        <f t="shared" si="16"/>
        <v>0</v>
      </c>
      <c r="N1023" s="1191">
        <v>26</v>
      </c>
      <c r="O1023" s="1188"/>
      <c r="P1023" s="1188"/>
      <c r="Q1023" s="1188"/>
      <c r="R1023" s="1188"/>
      <c r="S1023" s="1188"/>
      <c r="T1023" s="1188"/>
      <c r="U1023" s="1188" t="s">
        <v>2464</v>
      </c>
      <c r="V1023" s="1194" t="s">
        <v>2498</v>
      </c>
    </row>
    <row r="1024" spans="1:22">
      <c r="A1024" s="1083"/>
      <c r="B1024" s="1083"/>
      <c r="C1024" s="1083"/>
      <c r="D1024" s="1083"/>
      <c r="E1024" s="1083"/>
      <c r="F1024" s="1083"/>
      <c r="G1024" s="1083"/>
      <c r="H1024" s="1083"/>
      <c r="I1024" s="1083"/>
      <c r="J1024" s="1083"/>
      <c r="K1024" s="464">
        <f t="shared" si="16"/>
        <v>0</v>
      </c>
      <c r="N1024" s="1191">
        <v>27</v>
      </c>
      <c r="O1024" s="1188"/>
      <c r="P1024" s="1188"/>
      <c r="Q1024" s="1188"/>
      <c r="R1024" s="1188"/>
      <c r="S1024" s="1200"/>
      <c r="T1024" s="1200"/>
      <c r="U1024" s="1200" t="s">
        <v>2464</v>
      </c>
      <c r="V1024" s="1194" t="s">
        <v>2499</v>
      </c>
    </row>
    <row r="1025" spans="1:22">
      <c r="A1025" s="1083"/>
      <c r="B1025" s="1083"/>
      <c r="C1025" s="1083"/>
      <c r="D1025" s="1083"/>
      <c r="E1025" s="1083"/>
      <c r="F1025" s="1083"/>
      <c r="G1025" s="1083"/>
      <c r="H1025" s="1083"/>
      <c r="I1025" s="1083"/>
      <c r="J1025" s="1083"/>
      <c r="K1025" s="464">
        <f t="shared" si="16"/>
        <v>0</v>
      </c>
      <c r="N1025" s="1191">
        <v>28</v>
      </c>
      <c r="O1025" s="1188"/>
      <c r="P1025" s="1188"/>
      <c r="Q1025" s="1196"/>
      <c r="R1025" s="1196"/>
      <c r="S1025" s="1196" t="s">
        <v>2465</v>
      </c>
      <c r="T1025" s="1196"/>
      <c r="U1025" s="1196" t="s">
        <v>2464</v>
      </c>
      <c r="V1025" s="1198" t="s">
        <v>2500</v>
      </c>
    </row>
    <row r="1026" spans="1:22">
      <c r="A1026" s="1083"/>
      <c r="B1026" s="1083"/>
      <c r="C1026" s="1083"/>
      <c r="D1026" s="1083"/>
      <c r="E1026" s="1083"/>
      <c r="F1026" s="1083"/>
      <c r="G1026" s="1083"/>
      <c r="H1026" s="1083"/>
      <c r="I1026" s="1083"/>
      <c r="J1026" s="1083"/>
      <c r="K1026" s="464">
        <f t="shared" si="16"/>
        <v>0</v>
      </c>
      <c r="N1026" s="1191">
        <v>29</v>
      </c>
      <c r="O1026" s="1188"/>
      <c r="P1026" s="1188"/>
      <c r="Q1026" s="1188" t="s">
        <v>2501</v>
      </c>
      <c r="R1026" s="1188"/>
      <c r="S1026" s="1188" t="s">
        <v>2502</v>
      </c>
      <c r="T1026" s="1188"/>
      <c r="U1026" s="1199" t="s">
        <v>2467</v>
      </c>
      <c r="V1026" s="1201" t="s">
        <v>2467</v>
      </c>
    </row>
    <row r="1027" spans="1:22">
      <c r="A1027" s="1083"/>
      <c r="B1027" s="1083"/>
      <c r="C1027" s="1083"/>
      <c r="D1027" s="1083"/>
      <c r="E1027" s="1083"/>
      <c r="F1027" s="1083"/>
      <c r="G1027" s="1083"/>
      <c r="H1027" s="1083"/>
      <c r="I1027" s="1083"/>
      <c r="J1027" s="1083"/>
      <c r="K1027" s="464">
        <f t="shared" si="16"/>
        <v>0</v>
      </c>
      <c r="N1027" s="1191">
        <v>30</v>
      </c>
      <c r="O1027" s="1188"/>
      <c r="P1027" s="1188"/>
      <c r="Q1027" s="1188"/>
      <c r="R1027" s="1188"/>
      <c r="S1027" s="1200"/>
      <c r="T1027" s="1200"/>
      <c r="U1027" s="1193" t="s">
        <v>2503</v>
      </c>
      <c r="V1027" s="1194" t="s">
        <v>2503</v>
      </c>
    </row>
    <row r="1028" spans="1:22">
      <c r="A1028" s="1083"/>
      <c r="B1028" s="1083"/>
      <c r="C1028" s="1083"/>
      <c r="D1028" s="1083"/>
      <c r="E1028" s="1083"/>
      <c r="F1028" s="1083"/>
      <c r="G1028" s="1083"/>
      <c r="H1028" s="1083"/>
      <c r="I1028" s="1083"/>
      <c r="J1028" s="1083"/>
      <c r="K1028" s="464">
        <f t="shared" si="16"/>
        <v>0</v>
      </c>
      <c r="N1028" s="1191">
        <v>31</v>
      </c>
      <c r="O1028" s="1188"/>
      <c r="P1028" s="1188"/>
      <c r="Q1028" s="1188"/>
      <c r="R1028" s="1188"/>
      <c r="S1028" s="1188" t="s">
        <v>2504</v>
      </c>
      <c r="T1028" s="1188"/>
      <c r="U1028" s="1193" t="s">
        <v>2505</v>
      </c>
      <c r="V1028" s="1194" t="s">
        <v>2505</v>
      </c>
    </row>
    <row r="1029" spans="1:22">
      <c r="A1029" s="1083"/>
      <c r="B1029" s="1083"/>
      <c r="C1029" s="1083"/>
      <c r="D1029" s="1083"/>
      <c r="E1029" s="1083"/>
      <c r="F1029" s="1083"/>
      <c r="G1029" s="1083"/>
      <c r="H1029" s="1083"/>
      <c r="I1029" s="1083"/>
      <c r="J1029" s="1083"/>
      <c r="K1029" s="464">
        <f t="shared" si="16"/>
        <v>0</v>
      </c>
      <c r="N1029" s="1191">
        <v>32</v>
      </c>
      <c r="O1029" s="1188"/>
      <c r="P1029" s="1188"/>
      <c r="Q1029" s="1196"/>
      <c r="R1029" s="1196"/>
      <c r="S1029" s="1196"/>
      <c r="T1029" s="1188"/>
      <c r="U1029" s="1193" t="s">
        <v>2473</v>
      </c>
      <c r="V1029" s="1194" t="s">
        <v>2473</v>
      </c>
    </row>
    <row r="1030" spans="1:22">
      <c r="A1030" s="1083"/>
      <c r="B1030" s="1083"/>
      <c r="C1030" s="1083"/>
      <c r="D1030" s="1083"/>
      <c r="E1030" s="1083"/>
      <c r="F1030" s="1083"/>
      <c r="G1030" s="1083"/>
      <c r="H1030" s="1083"/>
      <c r="I1030" s="1083"/>
      <c r="J1030" s="1083"/>
      <c r="K1030" s="464">
        <f t="shared" si="16"/>
        <v>0</v>
      </c>
      <c r="N1030" s="1191">
        <v>33</v>
      </c>
      <c r="O1030" s="1188"/>
      <c r="P1030" s="1188"/>
      <c r="Q1030" s="1188" t="s">
        <v>2506</v>
      </c>
      <c r="R1030" s="1188"/>
      <c r="S1030" s="1188" t="s">
        <v>2502</v>
      </c>
      <c r="T1030" s="1188"/>
      <c r="U1030" s="1193" t="s">
        <v>2503</v>
      </c>
      <c r="V1030" s="1194" t="s">
        <v>2503</v>
      </c>
    </row>
    <row r="1031" spans="1:22">
      <c r="A1031" s="1083"/>
      <c r="B1031" s="1083"/>
      <c r="C1031" s="1083"/>
      <c r="D1031" s="1083"/>
      <c r="E1031" s="1083"/>
      <c r="F1031" s="1083"/>
      <c r="G1031" s="1083"/>
      <c r="H1031" s="1083"/>
      <c r="I1031" s="1083"/>
      <c r="J1031" s="1083"/>
      <c r="K1031" s="464">
        <f t="shared" si="16"/>
        <v>0</v>
      </c>
      <c r="N1031" s="1191">
        <v>34</v>
      </c>
      <c r="O1031" s="1188"/>
      <c r="P1031" s="1188"/>
      <c r="Q1031" s="1188"/>
      <c r="R1031" s="1188"/>
      <c r="S1031" s="1188"/>
      <c r="T1031" s="1188"/>
      <c r="U1031" s="1193" t="s">
        <v>2505</v>
      </c>
      <c r="V1031" s="1194" t="s">
        <v>2505</v>
      </c>
    </row>
    <row r="1032" spans="1:22">
      <c r="A1032" s="1083"/>
      <c r="B1032" s="1083"/>
      <c r="C1032" s="1083"/>
      <c r="D1032" s="1083"/>
      <c r="E1032" s="1083"/>
      <c r="F1032" s="1083"/>
      <c r="G1032" s="1083"/>
      <c r="H1032" s="1083"/>
      <c r="I1032" s="1083"/>
      <c r="J1032" s="1083"/>
      <c r="K1032" s="464">
        <f t="shared" si="16"/>
        <v>0</v>
      </c>
      <c r="N1032" s="1202">
        <v>35</v>
      </c>
      <c r="O1032" s="1196"/>
      <c r="P1032" s="1196"/>
      <c r="Q1032" s="1196"/>
      <c r="R1032" s="1196"/>
      <c r="S1032" s="1196"/>
      <c r="T1032" s="1196"/>
      <c r="U1032" s="1203" t="s">
        <v>2473</v>
      </c>
      <c r="V1032" s="1198" t="s">
        <v>2473</v>
      </c>
    </row>
    <row r="1033" spans="1:22">
      <c r="A1033" s="1083"/>
      <c r="B1033" s="1083"/>
      <c r="C1033" s="1083"/>
      <c r="D1033" s="1083"/>
      <c r="E1033" s="1083"/>
      <c r="F1033" s="1083"/>
      <c r="G1033" s="1083"/>
      <c r="H1033" s="1083"/>
      <c r="I1033" s="1083"/>
      <c r="J1033" s="1083"/>
      <c r="K1033" s="464">
        <f t="shared" si="16"/>
        <v>0</v>
      </c>
      <c r="N1033" s="1204">
        <v>36</v>
      </c>
      <c r="O1033" s="1188" t="s">
        <v>2507</v>
      </c>
      <c r="P1033" s="1188"/>
      <c r="Q1033" s="1188" t="s">
        <v>2508</v>
      </c>
      <c r="R1033" s="1188"/>
      <c r="S1033" s="1188" t="s">
        <v>2509</v>
      </c>
      <c r="T1033" s="1188"/>
      <c r="U1033" s="1199" t="s">
        <v>2510</v>
      </c>
      <c r="V1033" s="1201"/>
    </row>
    <row r="1034" spans="1:22">
      <c r="A1034" s="1083"/>
      <c r="B1034" s="1083"/>
      <c r="C1034" s="1083"/>
      <c r="D1034" s="1083"/>
      <c r="E1034" s="1083"/>
      <c r="F1034" s="1083"/>
      <c r="G1034" s="1083"/>
      <c r="H1034" s="1083"/>
      <c r="I1034" s="1083"/>
      <c r="J1034" s="1083"/>
      <c r="K1034" s="464">
        <f t="shared" si="16"/>
        <v>0</v>
      </c>
      <c r="N1034" s="1191">
        <v>37</v>
      </c>
      <c r="O1034" s="1188" t="s">
        <v>2464</v>
      </c>
      <c r="P1034" s="1188"/>
      <c r="Q1034" s="1188"/>
      <c r="R1034" s="1188"/>
      <c r="S1034" s="1188" t="s">
        <v>2511</v>
      </c>
      <c r="T1034" s="1188"/>
      <c r="U1034" s="1188" t="s">
        <v>2512</v>
      </c>
      <c r="V1034" s="1194" t="s">
        <v>2513</v>
      </c>
    </row>
    <row r="1035" spans="1:22">
      <c r="A1035" s="1083"/>
      <c r="B1035" s="1083"/>
      <c r="C1035" s="1083"/>
      <c r="D1035" s="1083"/>
      <c r="E1035" s="1083"/>
      <c r="F1035" s="1083"/>
      <c r="G1035" s="1083"/>
      <c r="H1035" s="1083"/>
      <c r="I1035" s="1083"/>
      <c r="J1035" s="1083"/>
      <c r="K1035" s="464">
        <f t="shared" si="16"/>
        <v>0</v>
      </c>
      <c r="N1035" s="1191">
        <v>38</v>
      </c>
      <c r="O1035" s="1188"/>
      <c r="P1035" s="1188"/>
      <c r="Q1035" s="1188"/>
      <c r="R1035" s="1188"/>
      <c r="S1035" s="1188"/>
      <c r="T1035" s="1188"/>
      <c r="U1035" s="1200" t="s">
        <v>2464</v>
      </c>
      <c r="V1035" s="1194" t="s">
        <v>2514</v>
      </c>
    </row>
    <row r="1036" spans="1:22">
      <c r="A1036" s="1083"/>
      <c r="B1036" s="1083"/>
      <c r="C1036" s="1083"/>
      <c r="D1036" s="1083"/>
      <c r="E1036" s="1083"/>
      <c r="F1036" s="1083"/>
      <c r="G1036" s="1083"/>
      <c r="H1036" s="1083"/>
      <c r="I1036" s="1083"/>
      <c r="J1036" s="1083"/>
      <c r="K1036" s="464">
        <f t="shared" si="16"/>
        <v>0</v>
      </c>
      <c r="N1036" s="1191">
        <v>39</v>
      </c>
      <c r="O1036" s="1188"/>
      <c r="P1036" s="1188"/>
      <c r="Q1036" s="1188"/>
      <c r="R1036" s="1188"/>
      <c r="S1036" s="1188"/>
      <c r="T1036" s="1188"/>
      <c r="U1036" s="1188" t="s">
        <v>2515</v>
      </c>
      <c r="V1036" s="1194" t="s">
        <v>2516</v>
      </c>
    </row>
    <row r="1037" spans="1:22">
      <c r="A1037" s="1083"/>
      <c r="B1037" s="1083"/>
      <c r="C1037" s="1083"/>
      <c r="D1037" s="1083"/>
      <c r="E1037" s="1083"/>
      <c r="F1037" s="1083"/>
      <c r="G1037" s="1083"/>
      <c r="H1037" s="1083"/>
      <c r="I1037" s="1083"/>
      <c r="J1037" s="1083"/>
      <c r="K1037" s="464">
        <f t="shared" si="16"/>
        <v>0</v>
      </c>
      <c r="N1037" s="1191">
        <v>40</v>
      </c>
      <c r="O1037" s="1188"/>
      <c r="P1037" s="1188"/>
      <c r="Q1037" s="1188"/>
      <c r="R1037" s="1188"/>
      <c r="S1037" s="1188"/>
      <c r="T1037" s="1188"/>
      <c r="U1037" s="1188" t="s">
        <v>2464</v>
      </c>
      <c r="V1037" s="1194" t="s">
        <v>2517</v>
      </c>
    </row>
    <row r="1038" spans="1:22">
      <c r="A1038" s="1083"/>
      <c r="B1038" s="1083"/>
      <c r="C1038" s="1083"/>
      <c r="D1038" s="1083"/>
      <c r="E1038" s="1083"/>
      <c r="F1038" s="1083"/>
      <c r="G1038" s="1083"/>
      <c r="H1038" s="1083"/>
      <c r="I1038" s="1083"/>
      <c r="J1038" s="1083"/>
      <c r="K1038" s="464">
        <f t="shared" si="16"/>
        <v>0</v>
      </c>
      <c r="N1038" s="1191">
        <v>41</v>
      </c>
      <c r="O1038" s="1188"/>
      <c r="P1038" s="1188"/>
      <c r="Q1038" s="1188"/>
      <c r="R1038" s="1188"/>
      <c r="S1038" s="1188"/>
      <c r="T1038" s="1188"/>
      <c r="U1038" s="1188" t="s">
        <v>2464</v>
      </c>
      <c r="V1038" s="1194" t="s">
        <v>2518</v>
      </c>
    </row>
    <row r="1039" spans="1:22">
      <c r="A1039" s="1083"/>
      <c r="B1039" s="1083"/>
      <c r="C1039" s="1083"/>
      <c r="D1039" s="1083"/>
      <c r="E1039" s="1083"/>
      <c r="F1039" s="1083"/>
      <c r="G1039" s="1083"/>
      <c r="H1039" s="1083"/>
      <c r="I1039" s="1083"/>
      <c r="J1039" s="1083"/>
      <c r="K1039" s="464">
        <f t="shared" si="16"/>
        <v>0</v>
      </c>
      <c r="N1039" s="1191">
        <v>42</v>
      </c>
      <c r="O1039" s="1188"/>
      <c r="P1039" s="1188"/>
      <c r="Q1039" s="1188"/>
      <c r="R1039" s="1188"/>
      <c r="S1039" s="1188"/>
      <c r="T1039" s="1188"/>
      <c r="U1039" s="1188" t="s">
        <v>2464</v>
      </c>
      <c r="V1039" s="1194" t="s">
        <v>2519</v>
      </c>
    </row>
    <row r="1040" spans="1:22">
      <c r="A1040" s="1083"/>
      <c r="B1040" s="1083"/>
      <c r="C1040" s="1083"/>
      <c r="D1040" s="1083"/>
      <c r="E1040" s="1083"/>
      <c r="F1040" s="1083"/>
      <c r="G1040" s="1083"/>
      <c r="H1040" s="1083"/>
      <c r="I1040" s="1083"/>
      <c r="J1040" s="1083"/>
      <c r="K1040" s="464">
        <f t="shared" si="16"/>
        <v>0</v>
      </c>
      <c r="N1040" s="1191">
        <v>43</v>
      </c>
      <c r="O1040" s="1188"/>
      <c r="P1040" s="1188"/>
      <c r="Q1040" s="1188"/>
      <c r="R1040" s="1188"/>
      <c r="S1040" s="1188"/>
      <c r="T1040" s="1188"/>
      <c r="U1040" s="1188" t="s">
        <v>2464</v>
      </c>
      <c r="V1040" s="1194" t="s">
        <v>2520</v>
      </c>
    </row>
    <row r="1041" spans="1:22">
      <c r="A1041" s="1083"/>
      <c r="B1041" s="1083"/>
      <c r="C1041" s="1083"/>
      <c r="D1041" s="1083"/>
      <c r="E1041" s="1083"/>
      <c r="F1041" s="1083"/>
      <c r="G1041" s="1083"/>
      <c r="H1041" s="1083"/>
      <c r="I1041" s="1083"/>
      <c r="J1041" s="1083"/>
      <c r="K1041" s="464">
        <f t="shared" si="16"/>
        <v>0</v>
      </c>
      <c r="N1041" s="1191">
        <v>44</v>
      </c>
      <c r="O1041" s="1188"/>
      <c r="P1041" s="1188"/>
      <c r="Q1041" s="1188"/>
      <c r="R1041" s="1188"/>
      <c r="S1041" s="1188"/>
      <c r="T1041" s="1188"/>
      <c r="U1041" s="1188" t="s">
        <v>2464</v>
      </c>
      <c r="V1041" s="1194" t="s">
        <v>2521</v>
      </c>
    </row>
    <row r="1042" spans="1:22">
      <c r="A1042" s="1083"/>
      <c r="B1042" s="1083"/>
      <c r="C1042" s="1083"/>
      <c r="D1042" s="1083"/>
      <c r="E1042" s="1083"/>
      <c r="F1042" s="1083"/>
      <c r="G1042" s="1083"/>
      <c r="H1042" s="1083"/>
      <c r="I1042" s="1083"/>
      <c r="J1042" s="1083"/>
      <c r="K1042" s="464">
        <f t="shared" ref="K1042:K1105" si="17">HLOOKUP($A$2,$A$11:$J$5015,ROW()-10,0)</f>
        <v>0</v>
      </c>
      <c r="N1042" s="1191">
        <v>45</v>
      </c>
      <c r="O1042" s="1188"/>
      <c r="P1042" s="1188"/>
      <c r="Q1042" s="1188"/>
      <c r="R1042" s="1188"/>
      <c r="S1042" s="1188"/>
      <c r="T1042" s="1188"/>
      <c r="U1042" s="1188" t="s">
        <v>2464</v>
      </c>
      <c r="V1042" s="1194" t="s">
        <v>2522</v>
      </c>
    </row>
    <row r="1043" spans="1:22">
      <c r="A1043" s="1083"/>
      <c r="B1043" s="1083"/>
      <c r="C1043" s="1083"/>
      <c r="D1043" s="1083"/>
      <c r="E1043" s="1083"/>
      <c r="F1043" s="1083"/>
      <c r="G1043" s="1083"/>
      <c r="H1043" s="1083"/>
      <c r="I1043" s="1083"/>
      <c r="J1043" s="1083"/>
      <c r="K1043" s="464">
        <f t="shared" si="17"/>
        <v>0</v>
      </c>
      <c r="N1043" s="1191">
        <v>46</v>
      </c>
      <c r="O1043" s="1188"/>
      <c r="P1043" s="1188"/>
      <c r="Q1043" s="1188"/>
      <c r="R1043" s="1188"/>
      <c r="S1043" s="1188"/>
      <c r="T1043" s="1188"/>
      <c r="U1043" s="1188" t="s">
        <v>2464</v>
      </c>
      <c r="V1043" s="1194" t="s">
        <v>2523</v>
      </c>
    </row>
    <row r="1044" spans="1:22">
      <c r="A1044" s="1083"/>
      <c r="B1044" s="1083"/>
      <c r="C1044" s="1083"/>
      <c r="D1044" s="1083"/>
      <c r="E1044" s="1083"/>
      <c r="F1044" s="1083"/>
      <c r="G1044" s="1083"/>
      <c r="H1044" s="1083"/>
      <c r="I1044" s="1083"/>
      <c r="J1044" s="1083"/>
      <c r="K1044" s="464">
        <f t="shared" si="17"/>
        <v>0</v>
      </c>
      <c r="N1044" s="1191">
        <v>47</v>
      </c>
      <c r="O1044" s="1188"/>
      <c r="P1044" s="1188"/>
      <c r="Q1044" s="1188"/>
      <c r="R1044" s="1188"/>
      <c r="S1044" s="1188"/>
      <c r="T1044" s="1188"/>
      <c r="U1044" s="1188" t="s">
        <v>2464</v>
      </c>
      <c r="V1044" s="1194" t="s">
        <v>2524</v>
      </c>
    </row>
    <row r="1045" spans="1:22">
      <c r="A1045" s="1083"/>
      <c r="B1045" s="1083"/>
      <c r="C1045" s="1083"/>
      <c r="D1045" s="1083"/>
      <c r="E1045" s="1083"/>
      <c r="F1045" s="1083"/>
      <c r="G1045" s="1083"/>
      <c r="H1045" s="1083"/>
      <c r="I1045" s="1083"/>
      <c r="J1045" s="1083"/>
      <c r="K1045" s="464">
        <f t="shared" si="17"/>
        <v>0</v>
      </c>
      <c r="N1045" s="1191">
        <v>48</v>
      </c>
      <c r="O1045" s="1188"/>
      <c r="P1045" s="1188"/>
      <c r="Q1045" s="1188"/>
      <c r="R1045" s="1188"/>
      <c r="S1045" s="1188"/>
      <c r="T1045" s="1188"/>
      <c r="U1045" s="1188" t="s">
        <v>2464</v>
      </c>
      <c r="V1045" s="1194" t="s">
        <v>2525</v>
      </c>
    </row>
    <row r="1046" spans="1:22">
      <c r="A1046" s="1083"/>
      <c r="B1046" s="1083"/>
      <c r="C1046" s="1083"/>
      <c r="D1046" s="1083"/>
      <c r="E1046" s="1083"/>
      <c r="F1046" s="1083"/>
      <c r="G1046" s="1083"/>
      <c r="H1046" s="1083"/>
      <c r="I1046" s="1083"/>
      <c r="J1046" s="1083"/>
      <c r="K1046" s="464">
        <f t="shared" si="17"/>
        <v>0</v>
      </c>
      <c r="N1046" s="1191">
        <v>49</v>
      </c>
      <c r="O1046" s="1188"/>
      <c r="P1046" s="1188"/>
      <c r="Q1046" s="1188"/>
      <c r="R1046" s="1188"/>
      <c r="S1046" s="1188"/>
      <c r="T1046" s="1188"/>
      <c r="U1046" s="1188" t="s">
        <v>2464</v>
      </c>
      <c r="V1046" s="1194" t="s">
        <v>2526</v>
      </c>
    </row>
    <row r="1047" spans="1:22">
      <c r="A1047" s="1083"/>
      <c r="B1047" s="1083"/>
      <c r="C1047" s="1083"/>
      <c r="D1047" s="1083"/>
      <c r="E1047" s="1083"/>
      <c r="F1047" s="1083"/>
      <c r="G1047" s="1083"/>
      <c r="H1047" s="1083"/>
      <c r="I1047" s="1083"/>
      <c r="J1047" s="1083"/>
      <c r="K1047" s="464">
        <f t="shared" si="17"/>
        <v>0</v>
      </c>
      <c r="N1047" s="1191">
        <v>50</v>
      </c>
      <c r="O1047" s="1188"/>
      <c r="P1047" s="1188"/>
      <c r="Q1047" s="1188"/>
      <c r="R1047" s="1188"/>
      <c r="S1047" s="1188"/>
      <c r="T1047" s="1188"/>
      <c r="U1047" s="1188" t="s">
        <v>2464</v>
      </c>
      <c r="V1047" s="1194" t="s">
        <v>2527</v>
      </c>
    </row>
    <row r="1048" spans="1:22">
      <c r="A1048" s="1083"/>
      <c r="B1048" s="1083"/>
      <c r="C1048" s="1083"/>
      <c r="D1048" s="1083"/>
      <c r="E1048" s="1083"/>
      <c r="F1048" s="1083"/>
      <c r="G1048" s="1083"/>
      <c r="H1048" s="1083"/>
      <c r="I1048" s="1083"/>
      <c r="J1048" s="1083"/>
      <c r="K1048" s="464">
        <f t="shared" si="17"/>
        <v>0</v>
      </c>
      <c r="N1048" s="1191">
        <v>51</v>
      </c>
      <c r="O1048" s="1188"/>
      <c r="P1048" s="1188"/>
      <c r="Q1048" s="1188"/>
      <c r="R1048" s="1188"/>
      <c r="S1048" s="1188"/>
      <c r="T1048" s="1188"/>
      <c r="U1048" s="1200" t="s">
        <v>2464</v>
      </c>
      <c r="V1048" s="1194" t="s">
        <v>2528</v>
      </c>
    </row>
    <row r="1049" spans="1:22">
      <c r="A1049" s="1083"/>
      <c r="B1049" s="1083"/>
      <c r="C1049" s="1083"/>
      <c r="D1049" s="1083"/>
      <c r="E1049" s="1083"/>
      <c r="F1049" s="1083"/>
      <c r="G1049" s="1083"/>
      <c r="H1049" s="1083"/>
      <c r="I1049" s="1083"/>
      <c r="J1049" s="1083"/>
      <c r="K1049" s="464">
        <f t="shared" si="17"/>
        <v>0</v>
      </c>
      <c r="N1049" s="1191">
        <v>52</v>
      </c>
      <c r="O1049" s="1188"/>
      <c r="P1049" s="1188"/>
      <c r="Q1049" s="1188"/>
      <c r="R1049" s="1188"/>
      <c r="S1049" s="1188"/>
      <c r="T1049" s="1188"/>
      <c r="U1049" s="1188" t="s">
        <v>2529</v>
      </c>
      <c r="V1049" s="1194" t="s">
        <v>2516</v>
      </c>
    </row>
    <row r="1050" spans="1:22">
      <c r="A1050" s="1083"/>
      <c r="B1050" s="1083"/>
      <c r="C1050" s="1083"/>
      <c r="D1050" s="1083"/>
      <c r="E1050" s="1083"/>
      <c r="F1050" s="1083"/>
      <c r="G1050" s="1083"/>
      <c r="H1050" s="1083"/>
      <c r="I1050" s="1083"/>
      <c r="J1050" s="1083"/>
      <c r="K1050" s="464">
        <f t="shared" si="17"/>
        <v>0</v>
      </c>
      <c r="N1050" s="1191">
        <v>53</v>
      </c>
      <c r="O1050" s="1188"/>
      <c r="P1050" s="1188"/>
      <c r="Q1050" s="1188"/>
      <c r="R1050" s="1188"/>
      <c r="S1050" s="1188"/>
      <c r="T1050" s="1188"/>
      <c r="U1050" s="1188" t="s">
        <v>2464</v>
      </c>
      <c r="V1050" s="1194" t="s">
        <v>2517</v>
      </c>
    </row>
    <row r="1051" spans="1:22">
      <c r="A1051" s="1083"/>
      <c r="B1051" s="1083"/>
      <c r="C1051" s="1083"/>
      <c r="D1051" s="1083"/>
      <c r="E1051" s="1083"/>
      <c r="F1051" s="1083"/>
      <c r="G1051" s="1083"/>
      <c r="H1051" s="1083"/>
      <c r="I1051" s="1083"/>
      <c r="J1051" s="1083"/>
      <c r="K1051" s="464">
        <f t="shared" si="17"/>
        <v>0</v>
      </c>
      <c r="N1051" s="1191">
        <v>54</v>
      </c>
      <c r="O1051" s="1188"/>
      <c r="P1051" s="1188"/>
      <c r="Q1051" s="1188"/>
      <c r="R1051" s="1188"/>
      <c r="S1051" s="1188"/>
      <c r="T1051" s="1188"/>
      <c r="U1051" s="1188" t="s">
        <v>2464</v>
      </c>
      <c r="V1051" s="1194" t="s">
        <v>2518</v>
      </c>
    </row>
    <row r="1052" spans="1:22">
      <c r="A1052" s="1083"/>
      <c r="B1052" s="1083"/>
      <c r="C1052" s="1083"/>
      <c r="D1052" s="1083"/>
      <c r="E1052" s="1083"/>
      <c r="F1052" s="1083"/>
      <c r="G1052" s="1083"/>
      <c r="H1052" s="1083"/>
      <c r="I1052" s="1083"/>
      <c r="J1052" s="1083"/>
      <c r="K1052" s="464">
        <f t="shared" si="17"/>
        <v>0</v>
      </c>
      <c r="N1052" s="1191">
        <v>55</v>
      </c>
      <c r="O1052" s="1188"/>
      <c r="P1052" s="1188"/>
      <c r="Q1052" s="1188"/>
      <c r="R1052" s="1188"/>
      <c r="S1052" s="1188"/>
      <c r="T1052" s="1188"/>
      <c r="U1052" s="1188" t="s">
        <v>2464</v>
      </c>
      <c r="V1052" s="1194" t="s">
        <v>2519</v>
      </c>
    </row>
    <row r="1053" spans="1:22">
      <c r="A1053" s="1083"/>
      <c r="B1053" s="1083"/>
      <c r="C1053" s="1083"/>
      <c r="D1053" s="1083"/>
      <c r="E1053" s="1083"/>
      <c r="F1053" s="1083"/>
      <c r="G1053" s="1083"/>
      <c r="H1053" s="1083"/>
      <c r="I1053" s="1083"/>
      <c r="J1053" s="1083"/>
      <c r="K1053" s="464">
        <f t="shared" si="17"/>
        <v>0</v>
      </c>
      <c r="N1053" s="1191">
        <v>56</v>
      </c>
      <c r="O1053" s="1188"/>
      <c r="P1053" s="1188"/>
      <c r="Q1053" s="1188"/>
      <c r="R1053" s="1188"/>
      <c r="S1053" s="1188"/>
      <c r="T1053" s="1188"/>
      <c r="U1053" s="1188" t="s">
        <v>2464</v>
      </c>
      <c r="V1053" s="1194" t="s">
        <v>2520</v>
      </c>
    </row>
    <row r="1054" spans="1:22">
      <c r="A1054" s="1083"/>
      <c r="B1054" s="1083"/>
      <c r="C1054" s="1083"/>
      <c r="D1054" s="1083"/>
      <c r="E1054" s="1083"/>
      <c r="F1054" s="1083"/>
      <c r="G1054" s="1083"/>
      <c r="H1054" s="1083"/>
      <c r="I1054" s="1083"/>
      <c r="J1054" s="1083"/>
      <c r="K1054" s="464">
        <f t="shared" si="17"/>
        <v>0</v>
      </c>
      <c r="N1054" s="1191">
        <v>57</v>
      </c>
      <c r="O1054" s="1188"/>
      <c r="P1054" s="1188"/>
      <c r="Q1054" s="1188"/>
      <c r="R1054" s="1188"/>
      <c r="S1054" s="1188"/>
      <c r="T1054" s="1188"/>
      <c r="U1054" s="1188" t="s">
        <v>2464</v>
      </c>
      <c r="V1054" s="1194" t="s">
        <v>2521</v>
      </c>
    </row>
    <row r="1055" spans="1:22">
      <c r="A1055" s="1083"/>
      <c r="B1055" s="1083"/>
      <c r="C1055" s="1083"/>
      <c r="D1055" s="1083"/>
      <c r="E1055" s="1083"/>
      <c r="F1055" s="1083"/>
      <c r="G1055" s="1083"/>
      <c r="H1055" s="1083"/>
      <c r="I1055" s="1083"/>
      <c r="J1055" s="1083"/>
      <c r="K1055" s="464">
        <f t="shared" si="17"/>
        <v>0</v>
      </c>
      <c r="N1055" s="1191">
        <v>58</v>
      </c>
      <c r="O1055" s="1188"/>
      <c r="P1055" s="1188"/>
      <c r="Q1055" s="1188"/>
      <c r="R1055" s="1188"/>
      <c r="S1055" s="1188"/>
      <c r="T1055" s="1188"/>
      <c r="U1055" s="1188" t="s">
        <v>2464</v>
      </c>
      <c r="V1055" s="1194" t="s">
        <v>2522</v>
      </c>
    </row>
    <row r="1056" spans="1:22">
      <c r="A1056" s="1083"/>
      <c r="B1056" s="1083"/>
      <c r="C1056" s="1083"/>
      <c r="D1056" s="1083"/>
      <c r="E1056" s="1083"/>
      <c r="F1056" s="1083"/>
      <c r="G1056" s="1083"/>
      <c r="H1056" s="1083"/>
      <c r="I1056" s="1083"/>
      <c r="J1056" s="1083"/>
      <c r="K1056" s="464">
        <f t="shared" si="17"/>
        <v>0</v>
      </c>
      <c r="N1056" s="1191">
        <v>59</v>
      </c>
      <c r="O1056" s="1188"/>
      <c r="P1056" s="1188"/>
      <c r="Q1056" s="1188"/>
      <c r="R1056" s="1188"/>
      <c r="S1056" s="1188"/>
      <c r="T1056" s="1188"/>
      <c r="U1056" s="1188" t="s">
        <v>2464</v>
      </c>
      <c r="V1056" s="1194" t="s">
        <v>2523</v>
      </c>
    </row>
    <row r="1057" spans="1:22">
      <c r="A1057" s="1083"/>
      <c r="B1057" s="1083"/>
      <c r="C1057" s="1083"/>
      <c r="D1057" s="1083"/>
      <c r="E1057" s="1083"/>
      <c r="F1057" s="1083"/>
      <c r="G1057" s="1083"/>
      <c r="H1057" s="1083"/>
      <c r="I1057" s="1083"/>
      <c r="J1057" s="1083"/>
      <c r="K1057" s="464">
        <f t="shared" si="17"/>
        <v>0</v>
      </c>
      <c r="N1057" s="1191">
        <v>60</v>
      </c>
      <c r="O1057" s="1188"/>
      <c r="P1057" s="1188"/>
      <c r="Q1057" s="1188"/>
      <c r="R1057" s="1188"/>
      <c r="S1057" s="1188"/>
      <c r="T1057" s="1188"/>
      <c r="U1057" s="1188" t="s">
        <v>2464</v>
      </c>
      <c r="V1057" s="1194" t="s">
        <v>2524</v>
      </c>
    </row>
    <row r="1058" spans="1:22">
      <c r="A1058" s="1083"/>
      <c r="B1058" s="1083"/>
      <c r="C1058" s="1083"/>
      <c r="D1058" s="1083"/>
      <c r="E1058" s="1083"/>
      <c r="F1058" s="1083"/>
      <c r="G1058" s="1083"/>
      <c r="H1058" s="1083"/>
      <c r="I1058" s="1083"/>
      <c r="J1058" s="1083"/>
      <c r="K1058" s="464">
        <f t="shared" si="17"/>
        <v>0</v>
      </c>
      <c r="N1058" s="1191">
        <v>61</v>
      </c>
      <c r="O1058" s="1188"/>
      <c r="P1058" s="1188"/>
      <c r="Q1058" s="1188"/>
      <c r="R1058" s="1188"/>
      <c r="S1058" s="1188"/>
      <c r="T1058" s="1188"/>
      <c r="U1058" s="1188" t="s">
        <v>2464</v>
      </c>
      <c r="V1058" s="1194" t="s">
        <v>2526</v>
      </c>
    </row>
    <row r="1059" spans="1:22">
      <c r="A1059" s="1083"/>
      <c r="B1059" s="1083"/>
      <c r="C1059" s="1083"/>
      <c r="D1059" s="1083"/>
      <c r="E1059" s="1083"/>
      <c r="F1059" s="1083"/>
      <c r="G1059" s="1083"/>
      <c r="H1059" s="1083"/>
      <c r="I1059" s="1083"/>
      <c r="J1059" s="1083"/>
      <c r="K1059" s="464">
        <f t="shared" si="17"/>
        <v>0</v>
      </c>
      <c r="N1059" s="1191">
        <v>62</v>
      </c>
      <c r="O1059" s="1188"/>
      <c r="P1059" s="1188"/>
      <c r="Q1059" s="1188"/>
      <c r="R1059" s="1188"/>
      <c r="S1059" s="1188"/>
      <c r="T1059" s="1188"/>
      <c r="U1059" s="1188" t="s">
        <v>2464</v>
      </c>
      <c r="V1059" s="1194" t="s">
        <v>2530</v>
      </c>
    </row>
    <row r="1060" spans="1:22">
      <c r="A1060" s="1083"/>
      <c r="B1060" s="1083"/>
      <c r="C1060" s="1083"/>
      <c r="D1060" s="1083"/>
      <c r="E1060" s="1083"/>
      <c r="F1060" s="1083"/>
      <c r="G1060" s="1083"/>
      <c r="H1060" s="1083"/>
      <c r="I1060" s="1083"/>
      <c r="J1060" s="1083"/>
      <c r="K1060" s="464">
        <f t="shared" si="17"/>
        <v>0</v>
      </c>
      <c r="N1060" s="1191">
        <v>63</v>
      </c>
      <c r="O1060" s="1188"/>
      <c r="P1060" s="1188"/>
      <c r="Q1060" s="1188"/>
      <c r="R1060" s="1188"/>
      <c r="S1060" s="1188"/>
      <c r="T1060" s="1188"/>
      <c r="U1060" s="1200" t="s">
        <v>2464</v>
      </c>
      <c r="V1060" s="1194" t="s">
        <v>2528</v>
      </c>
    </row>
    <row r="1061" spans="1:22">
      <c r="A1061" s="1083"/>
      <c r="B1061" s="1083"/>
      <c r="C1061" s="1083"/>
      <c r="D1061" s="1083"/>
      <c r="E1061" s="1083"/>
      <c r="F1061" s="1083"/>
      <c r="G1061" s="1083"/>
      <c r="H1061" s="1083"/>
      <c r="I1061" s="1083"/>
      <c r="J1061" s="1083"/>
      <c r="K1061" s="464">
        <f t="shared" si="17"/>
        <v>0</v>
      </c>
      <c r="N1061" s="1191">
        <v>64</v>
      </c>
      <c r="O1061" s="1188"/>
      <c r="P1061" s="1188"/>
      <c r="Q1061" s="1188"/>
      <c r="R1061" s="1188"/>
      <c r="S1061" s="1188"/>
      <c r="T1061" s="1188"/>
      <c r="U1061" s="1193" t="s">
        <v>2531</v>
      </c>
      <c r="V1061" s="1194"/>
    </row>
    <row r="1062" spans="1:22">
      <c r="A1062" s="1083"/>
      <c r="B1062" s="1083"/>
      <c r="C1062" s="1083"/>
      <c r="D1062" s="1083"/>
      <c r="E1062" s="1083"/>
      <c r="F1062" s="1083"/>
      <c r="G1062" s="1083"/>
      <c r="H1062" s="1083"/>
      <c r="I1062" s="1083"/>
      <c r="J1062" s="1083"/>
      <c r="K1062" s="464">
        <f t="shared" si="17"/>
        <v>0</v>
      </c>
      <c r="N1062" s="1191">
        <v>65</v>
      </c>
      <c r="O1062" s="1188"/>
      <c r="P1062" s="1188"/>
      <c r="Q1062" s="1188"/>
      <c r="R1062" s="1188"/>
      <c r="S1062" s="1188"/>
      <c r="T1062" s="1188"/>
      <c r="U1062" s="1193" t="s">
        <v>2532</v>
      </c>
      <c r="V1062" s="1194"/>
    </row>
    <row r="1063" spans="1:22">
      <c r="A1063" s="1083"/>
      <c r="B1063" s="1083"/>
      <c r="C1063" s="1083"/>
      <c r="D1063" s="1083"/>
      <c r="E1063" s="1083"/>
      <c r="F1063" s="1083"/>
      <c r="G1063" s="1083"/>
      <c r="H1063" s="1083"/>
      <c r="I1063" s="1083"/>
      <c r="J1063" s="1083"/>
      <c r="K1063" s="464">
        <f t="shared" si="17"/>
        <v>0</v>
      </c>
      <c r="N1063" s="1191">
        <v>66</v>
      </c>
      <c r="O1063" s="1188"/>
      <c r="P1063" s="1188"/>
      <c r="Q1063" s="1188"/>
      <c r="R1063" s="1188"/>
      <c r="S1063" s="1188" t="s">
        <v>2464</v>
      </c>
      <c r="T1063" s="1188"/>
      <c r="U1063" s="1193" t="s">
        <v>2533</v>
      </c>
      <c r="V1063" s="1194"/>
    </row>
    <row r="1064" spans="1:22">
      <c r="A1064" s="1083"/>
      <c r="B1064" s="1083"/>
      <c r="C1064" s="1083"/>
      <c r="D1064" s="1083"/>
      <c r="E1064" s="1083"/>
      <c r="F1064" s="1083"/>
      <c r="G1064" s="1083"/>
      <c r="H1064" s="1083"/>
      <c r="I1064" s="1083"/>
      <c r="J1064" s="1083"/>
      <c r="K1064" s="464">
        <f t="shared" si="17"/>
        <v>0</v>
      </c>
      <c r="N1064" s="1191">
        <v>67</v>
      </c>
      <c r="O1064" s="1188"/>
      <c r="P1064" s="1188"/>
      <c r="Q1064" s="1188"/>
      <c r="R1064" s="1188"/>
      <c r="S1064" s="1188"/>
      <c r="T1064" s="1188"/>
      <c r="U1064" s="1193" t="s">
        <v>2534</v>
      </c>
      <c r="V1064" s="1194"/>
    </row>
    <row r="1065" spans="1:22">
      <c r="A1065" s="1083"/>
      <c r="B1065" s="1083"/>
      <c r="C1065" s="1083"/>
      <c r="D1065" s="1083"/>
      <c r="E1065" s="1083"/>
      <c r="F1065" s="1083"/>
      <c r="G1065" s="1083"/>
      <c r="H1065" s="1083"/>
      <c r="I1065" s="1083"/>
      <c r="J1065" s="1083"/>
      <c r="K1065" s="464">
        <f t="shared" si="17"/>
        <v>0</v>
      </c>
      <c r="N1065" s="1191">
        <v>68</v>
      </c>
      <c r="O1065" s="1188"/>
      <c r="P1065" s="1188"/>
      <c r="Q1065" s="1188"/>
      <c r="R1065" s="1188"/>
      <c r="S1065" s="1188"/>
      <c r="T1065" s="1188"/>
      <c r="U1065" s="1193" t="s">
        <v>2535</v>
      </c>
      <c r="V1065" s="1194"/>
    </row>
    <row r="1066" spans="1:22">
      <c r="A1066" s="1083"/>
      <c r="B1066" s="1083"/>
      <c r="C1066" s="1083"/>
      <c r="D1066" s="1083"/>
      <c r="E1066" s="1083"/>
      <c r="F1066" s="1083"/>
      <c r="G1066" s="1083"/>
      <c r="H1066" s="1083"/>
      <c r="I1066" s="1083"/>
      <c r="J1066" s="1083"/>
      <c r="K1066" s="464">
        <f t="shared" si="17"/>
        <v>0</v>
      </c>
      <c r="N1066" s="1191">
        <v>69</v>
      </c>
      <c r="O1066" s="1188"/>
      <c r="P1066" s="1188"/>
      <c r="Q1066" s="1188"/>
      <c r="R1066" s="1188"/>
      <c r="S1066" s="1188"/>
      <c r="T1066" s="1188"/>
      <c r="U1066" s="1193" t="s">
        <v>2536</v>
      </c>
      <c r="V1066" s="1194"/>
    </row>
    <row r="1067" spans="1:22">
      <c r="A1067" s="1083"/>
      <c r="B1067" s="1083"/>
      <c r="C1067" s="1083"/>
      <c r="D1067" s="1083"/>
      <c r="E1067" s="1083"/>
      <c r="F1067" s="1083"/>
      <c r="G1067" s="1083"/>
      <c r="H1067" s="1083"/>
      <c r="I1067" s="1083"/>
      <c r="J1067" s="1083"/>
      <c r="K1067" s="464">
        <f t="shared" si="17"/>
        <v>0</v>
      </c>
      <c r="N1067" s="1191">
        <v>70</v>
      </c>
      <c r="O1067" s="1188"/>
      <c r="P1067" s="1188"/>
      <c r="Q1067" s="1188"/>
      <c r="R1067" s="1188"/>
      <c r="S1067" s="1188"/>
      <c r="T1067" s="1188"/>
      <c r="U1067" s="1188" t="s">
        <v>2537</v>
      </c>
      <c r="V1067" s="1194" t="s">
        <v>2538</v>
      </c>
    </row>
    <row r="1068" spans="1:22">
      <c r="A1068" s="1083"/>
      <c r="B1068" s="1083"/>
      <c r="C1068" s="1083"/>
      <c r="D1068" s="1083"/>
      <c r="E1068" s="1083"/>
      <c r="F1068" s="1083"/>
      <c r="G1068" s="1083"/>
      <c r="H1068" s="1083"/>
      <c r="I1068" s="1083"/>
      <c r="J1068" s="1083"/>
      <c r="K1068" s="464">
        <f t="shared" si="17"/>
        <v>0</v>
      </c>
      <c r="N1068" s="1191">
        <v>71</v>
      </c>
      <c r="O1068" s="1188"/>
      <c r="P1068" s="1188"/>
      <c r="Q1068" s="1188"/>
      <c r="R1068" s="1188"/>
      <c r="S1068" s="1188"/>
      <c r="T1068" s="1188"/>
      <c r="U1068" s="1188"/>
      <c r="V1068" s="1194" t="s">
        <v>2539</v>
      </c>
    </row>
    <row r="1069" spans="1:22">
      <c r="A1069" s="1083"/>
      <c r="B1069" s="1083"/>
      <c r="C1069" s="1083"/>
      <c r="D1069" s="1083"/>
      <c r="E1069" s="1083"/>
      <c r="F1069" s="1083"/>
      <c r="G1069" s="1083"/>
      <c r="H1069" s="1083"/>
      <c r="I1069" s="1083"/>
      <c r="J1069" s="1083"/>
      <c r="K1069" s="464">
        <f t="shared" si="17"/>
        <v>0</v>
      </c>
      <c r="N1069" s="1191">
        <v>72</v>
      </c>
      <c r="O1069" s="1188"/>
      <c r="P1069" s="1188"/>
      <c r="Q1069" s="1188"/>
      <c r="R1069" s="1188"/>
      <c r="S1069" s="1188"/>
      <c r="T1069" s="1188"/>
      <c r="U1069" s="1200"/>
      <c r="V1069" s="1194" t="s">
        <v>2527</v>
      </c>
    </row>
    <row r="1070" spans="1:22">
      <c r="A1070" s="1083"/>
      <c r="B1070" s="1083"/>
      <c r="C1070" s="1083"/>
      <c r="D1070" s="1083"/>
      <c r="E1070" s="1083"/>
      <c r="F1070" s="1083"/>
      <c r="G1070" s="1083"/>
      <c r="H1070" s="1083"/>
      <c r="I1070" s="1083"/>
      <c r="J1070" s="1083"/>
      <c r="K1070" s="464">
        <f t="shared" si="17"/>
        <v>0</v>
      </c>
      <c r="N1070" s="1191">
        <v>73</v>
      </c>
      <c r="O1070" s="1188"/>
      <c r="P1070" s="1188"/>
      <c r="Q1070" s="1188"/>
      <c r="R1070" s="1188"/>
      <c r="S1070" s="1188"/>
      <c r="T1070" s="1188"/>
      <c r="U1070" s="1193" t="s">
        <v>2540</v>
      </c>
      <c r="V1070" s="1194" t="s">
        <v>2541</v>
      </c>
    </row>
    <row r="1071" spans="1:22">
      <c r="A1071" s="1083"/>
      <c r="B1071" s="1083"/>
      <c r="C1071" s="1083"/>
      <c r="D1071" s="1083"/>
      <c r="E1071" s="1083"/>
      <c r="F1071" s="1083"/>
      <c r="G1071" s="1083"/>
      <c r="H1071" s="1083"/>
      <c r="I1071" s="1083"/>
      <c r="J1071" s="1083"/>
      <c r="K1071" s="464">
        <f t="shared" si="17"/>
        <v>0</v>
      </c>
      <c r="N1071" s="1191">
        <v>74</v>
      </c>
      <c r="O1071" s="1188"/>
      <c r="P1071" s="1188"/>
      <c r="Q1071" s="1188"/>
      <c r="R1071" s="1188"/>
      <c r="S1071" s="1188"/>
      <c r="T1071" s="1188"/>
      <c r="U1071" s="1193" t="s">
        <v>2542</v>
      </c>
      <c r="V1071" s="1194" t="s">
        <v>2541</v>
      </c>
    </row>
    <row r="1072" spans="1:22">
      <c r="A1072" s="1083"/>
      <c r="B1072" s="1083"/>
      <c r="C1072" s="1083"/>
      <c r="D1072" s="1083"/>
      <c r="E1072" s="1083"/>
      <c r="F1072" s="1083"/>
      <c r="G1072" s="1083"/>
      <c r="H1072" s="1083"/>
      <c r="I1072" s="1083"/>
      <c r="J1072" s="1083"/>
      <c r="K1072" s="464">
        <f t="shared" si="17"/>
        <v>0</v>
      </c>
      <c r="N1072" s="1191">
        <v>75</v>
      </c>
      <c r="O1072" s="1188"/>
      <c r="P1072" s="1188"/>
      <c r="Q1072" s="1188"/>
      <c r="R1072" s="1188"/>
      <c r="S1072" s="1188"/>
      <c r="T1072" s="1188"/>
      <c r="U1072" s="1188" t="s">
        <v>2543</v>
      </c>
      <c r="V1072" s="1194" t="s">
        <v>2544</v>
      </c>
    </row>
    <row r="1073" spans="1:22">
      <c r="A1073" s="1083"/>
      <c r="B1073" s="1083"/>
      <c r="C1073" s="1083"/>
      <c r="D1073" s="1083"/>
      <c r="E1073" s="1083"/>
      <c r="F1073" s="1083"/>
      <c r="G1073" s="1083"/>
      <c r="H1073" s="1083"/>
      <c r="I1073" s="1083"/>
      <c r="J1073" s="1083"/>
      <c r="K1073" s="464">
        <f t="shared" si="17"/>
        <v>0</v>
      </c>
      <c r="N1073" s="1191">
        <v>76</v>
      </c>
      <c r="O1073" s="1188"/>
      <c r="P1073" s="1188"/>
      <c r="Q1073" s="1188"/>
      <c r="R1073" s="1188"/>
      <c r="S1073" s="1188"/>
      <c r="T1073" s="1188"/>
      <c r="U1073" s="1188"/>
      <c r="V1073" s="1194" t="s">
        <v>2539</v>
      </c>
    </row>
    <row r="1074" spans="1:22">
      <c r="A1074" s="1083"/>
      <c r="B1074" s="1083"/>
      <c r="C1074" s="1083"/>
      <c r="D1074" s="1083"/>
      <c r="E1074" s="1083"/>
      <c r="F1074" s="1083"/>
      <c r="G1074" s="1083"/>
      <c r="H1074" s="1083"/>
      <c r="I1074" s="1083"/>
      <c r="J1074" s="1083"/>
      <c r="K1074" s="464">
        <f t="shared" si="17"/>
        <v>0</v>
      </c>
      <c r="N1074" s="1191">
        <v>77</v>
      </c>
      <c r="O1074" s="1188"/>
      <c r="P1074" s="1188"/>
      <c r="Q1074" s="1188"/>
      <c r="R1074" s="1188"/>
      <c r="S1074" s="1196"/>
      <c r="T1074" s="1196"/>
      <c r="U1074" s="1196"/>
      <c r="V1074" s="1198" t="s">
        <v>2527</v>
      </c>
    </row>
    <row r="1075" spans="1:22">
      <c r="A1075" s="1083"/>
      <c r="B1075" s="1083"/>
      <c r="C1075" s="1083"/>
      <c r="D1075" s="1083"/>
      <c r="E1075" s="1083"/>
      <c r="F1075" s="1083"/>
      <c r="G1075" s="1083"/>
      <c r="H1075" s="1083"/>
      <c r="I1075" s="1083"/>
      <c r="J1075" s="1083"/>
      <c r="K1075" s="464">
        <f t="shared" si="17"/>
        <v>0</v>
      </c>
      <c r="N1075" s="1191">
        <v>78</v>
      </c>
      <c r="O1075" s="1188"/>
      <c r="P1075" s="1188"/>
      <c r="Q1075" s="1188"/>
      <c r="R1075" s="1188"/>
      <c r="S1075" s="1188" t="s">
        <v>2545</v>
      </c>
      <c r="T1075" s="1188"/>
      <c r="U1075" s="1188" t="s">
        <v>2502</v>
      </c>
      <c r="V1075" s="1201" t="s">
        <v>2546</v>
      </c>
    </row>
    <row r="1076" spans="1:22">
      <c r="A1076" s="1083"/>
      <c r="B1076" s="1083"/>
      <c r="C1076" s="1083"/>
      <c r="D1076" s="1083"/>
      <c r="E1076" s="1083"/>
      <c r="F1076" s="1083"/>
      <c r="G1076" s="1083"/>
      <c r="H1076" s="1083"/>
      <c r="I1076" s="1083"/>
      <c r="J1076" s="1083"/>
      <c r="K1076" s="464">
        <f t="shared" si="17"/>
        <v>0</v>
      </c>
      <c r="N1076" s="1191">
        <v>79</v>
      </c>
      <c r="O1076" s="1188"/>
      <c r="P1076" s="1188"/>
      <c r="Q1076" s="1188"/>
      <c r="R1076" s="1188"/>
      <c r="S1076" s="1188"/>
      <c r="T1076" s="1188"/>
      <c r="U1076" s="1188"/>
      <c r="V1076" s="1194" t="s">
        <v>2547</v>
      </c>
    </row>
    <row r="1077" spans="1:22">
      <c r="A1077" s="1083"/>
      <c r="B1077" s="1083"/>
      <c r="C1077" s="1083"/>
      <c r="D1077" s="1083"/>
      <c r="E1077" s="1083"/>
      <c r="F1077" s="1083"/>
      <c r="G1077" s="1083"/>
      <c r="H1077" s="1083"/>
      <c r="I1077" s="1083"/>
      <c r="J1077" s="1083"/>
      <c r="K1077" s="464">
        <f t="shared" si="17"/>
        <v>0</v>
      </c>
      <c r="N1077" s="1191">
        <v>80</v>
      </c>
      <c r="O1077" s="1188"/>
      <c r="P1077" s="1188"/>
      <c r="Q1077" s="1188"/>
      <c r="R1077" s="1188"/>
      <c r="S1077" s="1188"/>
      <c r="T1077" s="1188"/>
      <c r="U1077" s="1188"/>
      <c r="V1077" s="1194" t="s">
        <v>2548</v>
      </c>
    </row>
    <row r="1078" spans="1:22">
      <c r="A1078" s="1083"/>
      <c r="B1078" s="1083"/>
      <c r="C1078" s="1083"/>
      <c r="D1078" s="1083"/>
      <c r="E1078" s="1083"/>
      <c r="F1078" s="1083"/>
      <c r="G1078" s="1083"/>
      <c r="H1078" s="1083"/>
      <c r="I1078" s="1083"/>
      <c r="J1078" s="1083"/>
      <c r="K1078" s="464">
        <f t="shared" si="17"/>
        <v>0</v>
      </c>
      <c r="N1078" s="1191">
        <v>81</v>
      </c>
      <c r="O1078" s="1188"/>
      <c r="P1078" s="1188"/>
      <c r="Q1078" s="1188"/>
      <c r="R1078" s="1188"/>
      <c r="S1078" s="1188"/>
      <c r="T1078" s="1188"/>
      <c r="U1078" s="1188"/>
      <c r="V1078" s="1194" t="s">
        <v>2549</v>
      </c>
    </row>
    <row r="1079" spans="1:22">
      <c r="A1079" s="1083"/>
      <c r="B1079" s="1083"/>
      <c r="C1079" s="1083"/>
      <c r="D1079" s="1083"/>
      <c r="E1079" s="1083"/>
      <c r="F1079" s="1083"/>
      <c r="G1079" s="1083"/>
      <c r="H1079" s="1083"/>
      <c r="I1079" s="1083"/>
      <c r="J1079" s="1083"/>
      <c r="K1079" s="464">
        <f t="shared" si="17"/>
        <v>0</v>
      </c>
      <c r="N1079" s="1191">
        <v>82</v>
      </c>
      <c r="O1079" s="1188"/>
      <c r="P1079" s="1188"/>
      <c r="Q1079" s="1188"/>
      <c r="R1079" s="1188"/>
      <c r="S1079" s="1188"/>
      <c r="T1079" s="1188"/>
      <c r="U1079" s="1188"/>
      <c r="V1079" s="1194" t="s">
        <v>2550</v>
      </c>
    </row>
    <row r="1080" spans="1:22">
      <c r="A1080" s="1083"/>
      <c r="B1080" s="1083"/>
      <c r="C1080" s="1083"/>
      <c r="D1080" s="1083"/>
      <c r="E1080" s="1083"/>
      <c r="F1080" s="1083"/>
      <c r="G1080" s="1083"/>
      <c r="H1080" s="1083"/>
      <c r="I1080" s="1083"/>
      <c r="J1080" s="1083"/>
      <c r="K1080" s="464">
        <f t="shared" si="17"/>
        <v>0</v>
      </c>
      <c r="N1080" s="1191">
        <v>83</v>
      </c>
      <c r="O1080" s="1188"/>
      <c r="P1080" s="1188"/>
      <c r="Q1080" s="1188"/>
      <c r="R1080" s="1188"/>
      <c r="S1080" s="1188"/>
      <c r="T1080" s="1188"/>
      <c r="U1080" s="1188"/>
      <c r="V1080" s="1194" t="s">
        <v>2551</v>
      </c>
    </row>
    <row r="1081" spans="1:22">
      <c r="A1081" s="1083"/>
      <c r="B1081" s="1083"/>
      <c r="C1081" s="1083"/>
      <c r="D1081" s="1083"/>
      <c r="E1081" s="1083"/>
      <c r="F1081" s="1083"/>
      <c r="G1081" s="1083"/>
      <c r="H1081" s="1083"/>
      <c r="I1081" s="1083"/>
      <c r="J1081" s="1083"/>
      <c r="K1081" s="464">
        <f t="shared" si="17"/>
        <v>0</v>
      </c>
      <c r="N1081" s="1191">
        <v>84</v>
      </c>
      <c r="O1081" s="1188"/>
      <c r="P1081" s="1188"/>
      <c r="Q1081" s="1188"/>
      <c r="R1081" s="1188"/>
      <c r="S1081" s="1188"/>
      <c r="T1081" s="1188"/>
      <c r="U1081" s="1188"/>
      <c r="V1081" s="1194" t="s">
        <v>2552</v>
      </c>
    </row>
    <row r="1082" spans="1:22">
      <c r="A1082" s="1083"/>
      <c r="B1082" s="1083"/>
      <c r="C1082" s="1083"/>
      <c r="D1082" s="1083"/>
      <c r="E1082" s="1083"/>
      <c r="F1082" s="1083"/>
      <c r="G1082" s="1083"/>
      <c r="H1082" s="1083"/>
      <c r="I1082" s="1083"/>
      <c r="J1082" s="1083"/>
      <c r="K1082" s="464">
        <f t="shared" si="17"/>
        <v>0</v>
      </c>
      <c r="N1082" s="1191">
        <v>85</v>
      </c>
      <c r="O1082" s="1188"/>
      <c r="P1082" s="1188"/>
      <c r="Q1082" s="1188"/>
      <c r="R1082" s="1188"/>
      <c r="S1082" s="1188"/>
      <c r="T1082" s="1188"/>
      <c r="U1082" s="1188"/>
      <c r="V1082" s="1194" t="s">
        <v>2553</v>
      </c>
    </row>
    <row r="1083" spans="1:22">
      <c r="A1083" s="1083"/>
      <c r="B1083" s="1083"/>
      <c r="C1083" s="1083"/>
      <c r="D1083" s="1083"/>
      <c r="E1083" s="1083"/>
      <c r="F1083" s="1083"/>
      <c r="G1083" s="1083"/>
      <c r="H1083" s="1083"/>
      <c r="I1083" s="1083"/>
      <c r="J1083" s="1083"/>
      <c r="K1083" s="464">
        <f t="shared" si="17"/>
        <v>0</v>
      </c>
      <c r="N1083" s="1191">
        <v>86</v>
      </c>
      <c r="O1083" s="1188"/>
      <c r="P1083" s="1188"/>
      <c r="Q1083" s="1188"/>
      <c r="R1083" s="1188"/>
      <c r="S1083" s="1188"/>
      <c r="T1083" s="1188"/>
      <c r="U1083" s="1188"/>
      <c r="V1083" s="1194" t="s">
        <v>2554</v>
      </c>
    </row>
    <row r="1084" spans="1:22">
      <c r="A1084" s="1083"/>
      <c r="B1084" s="1083"/>
      <c r="C1084" s="1083"/>
      <c r="D1084" s="1083"/>
      <c r="E1084" s="1083"/>
      <c r="F1084" s="1083"/>
      <c r="G1084" s="1083"/>
      <c r="H1084" s="1083"/>
      <c r="I1084" s="1083"/>
      <c r="J1084" s="1083"/>
      <c r="K1084" s="464">
        <f t="shared" si="17"/>
        <v>0</v>
      </c>
      <c r="N1084" s="1191">
        <v>87</v>
      </c>
      <c r="O1084" s="1188"/>
      <c r="P1084" s="1188"/>
      <c r="Q1084" s="1188"/>
      <c r="R1084" s="1188"/>
      <c r="S1084" s="1188"/>
      <c r="T1084" s="1188"/>
      <c r="U1084" s="1188"/>
      <c r="V1084" s="1194" t="s">
        <v>2555</v>
      </c>
    </row>
    <row r="1085" spans="1:22">
      <c r="A1085" s="1083"/>
      <c r="B1085" s="1083"/>
      <c r="C1085" s="1083"/>
      <c r="D1085" s="1083"/>
      <c r="E1085" s="1083"/>
      <c r="F1085" s="1083"/>
      <c r="G1085" s="1083"/>
      <c r="H1085" s="1083"/>
      <c r="I1085" s="1083"/>
      <c r="J1085" s="1083"/>
      <c r="K1085" s="464">
        <f t="shared" si="17"/>
        <v>0</v>
      </c>
      <c r="N1085" s="1191">
        <v>88</v>
      </c>
      <c r="O1085" s="1188"/>
      <c r="P1085" s="1188"/>
      <c r="Q1085" s="1188"/>
      <c r="R1085" s="1188"/>
      <c r="S1085" s="1188"/>
      <c r="T1085" s="1188"/>
      <c r="U1085" s="1188"/>
      <c r="V1085" s="1194" t="s">
        <v>2556</v>
      </c>
    </row>
    <row r="1086" spans="1:22">
      <c r="A1086" s="1083"/>
      <c r="B1086" s="1083"/>
      <c r="C1086" s="1083"/>
      <c r="D1086" s="1083"/>
      <c r="E1086" s="1083"/>
      <c r="F1086" s="1083"/>
      <c r="G1086" s="1083"/>
      <c r="H1086" s="1083"/>
      <c r="I1086" s="1083"/>
      <c r="J1086" s="1083"/>
      <c r="K1086" s="464">
        <f t="shared" si="17"/>
        <v>0</v>
      </c>
      <c r="N1086" s="1191">
        <v>89</v>
      </c>
      <c r="O1086" s="1188"/>
      <c r="P1086" s="1188"/>
      <c r="Q1086" s="1188"/>
      <c r="R1086" s="1188"/>
      <c r="S1086" s="1188"/>
      <c r="T1086" s="1188"/>
      <c r="U1086" s="1188"/>
      <c r="V1086" s="1194" t="s">
        <v>2557</v>
      </c>
    </row>
    <row r="1087" spans="1:22">
      <c r="A1087" s="1083"/>
      <c r="B1087" s="1083"/>
      <c r="C1087" s="1083"/>
      <c r="D1087" s="1083"/>
      <c r="E1087" s="1083"/>
      <c r="F1087" s="1083"/>
      <c r="G1087" s="1083"/>
      <c r="H1087" s="1083"/>
      <c r="I1087" s="1083"/>
      <c r="J1087" s="1083"/>
      <c r="K1087" s="464">
        <f t="shared" si="17"/>
        <v>0</v>
      </c>
      <c r="N1087" s="1191">
        <v>90</v>
      </c>
      <c r="O1087" s="1188"/>
      <c r="P1087" s="1188"/>
      <c r="Q1087" s="1188"/>
      <c r="R1087" s="1188"/>
      <c r="S1087" s="1188"/>
      <c r="T1087" s="1188"/>
      <c r="U1087" s="1188"/>
      <c r="V1087" s="1194" t="s">
        <v>2558</v>
      </c>
    </row>
    <row r="1088" spans="1:22">
      <c r="A1088" s="1083"/>
      <c r="B1088" s="1083"/>
      <c r="C1088" s="1083"/>
      <c r="D1088" s="1083"/>
      <c r="E1088" s="1083"/>
      <c r="F1088" s="1083"/>
      <c r="G1088" s="1083"/>
      <c r="H1088" s="1083"/>
      <c r="I1088" s="1083"/>
      <c r="J1088" s="1083"/>
      <c r="K1088" s="464">
        <f t="shared" si="17"/>
        <v>0</v>
      </c>
      <c r="N1088" s="1191">
        <v>91</v>
      </c>
      <c r="O1088" s="1188"/>
      <c r="P1088" s="1188"/>
      <c r="Q1088" s="1188"/>
      <c r="R1088" s="1188"/>
      <c r="S1088" s="1188"/>
      <c r="T1088" s="1188"/>
      <c r="U1088" s="1188"/>
      <c r="V1088" s="1194" t="s">
        <v>2559</v>
      </c>
    </row>
    <row r="1089" spans="1:22">
      <c r="A1089" s="1083"/>
      <c r="B1089" s="1083"/>
      <c r="C1089" s="1083"/>
      <c r="D1089" s="1083"/>
      <c r="E1089" s="1083"/>
      <c r="F1089" s="1083"/>
      <c r="G1089" s="1083"/>
      <c r="H1089" s="1083"/>
      <c r="I1089" s="1083"/>
      <c r="J1089" s="1083"/>
      <c r="K1089" s="464">
        <f t="shared" si="17"/>
        <v>0</v>
      </c>
      <c r="N1089" s="1191">
        <v>92</v>
      </c>
      <c r="O1089" s="1188"/>
      <c r="P1089" s="1188"/>
      <c r="Q1089" s="1188"/>
      <c r="R1089" s="1188"/>
      <c r="S1089" s="1188"/>
      <c r="T1089" s="1188"/>
      <c r="U1089" s="1200"/>
      <c r="V1089" s="1194" t="s">
        <v>2560</v>
      </c>
    </row>
    <row r="1090" spans="1:22">
      <c r="A1090" s="1083"/>
      <c r="B1090" s="1083"/>
      <c r="C1090" s="1083"/>
      <c r="D1090" s="1083"/>
      <c r="E1090" s="1083"/>
      <c r="F1090" s="1083"/>
      <c r="G1090" s="1083"/>
      <c r="H1090" s="1083"/>
      <c r="I1090" s="1083"/>
      <c r="J1090" s="1083"/>
      <c r="K1090" s="464">
        <f t="shared" si="17"/>
        <v>0</v>
      </c>
      <c r="N1090" s="1191">
        <v>93</v>
      </c>
      <c r="O1090" s="1188"/>
      <c r="P1090" s="1188"/>
      <c r="Q1090" s="1188"/>
      <c r="R1090" s="1188"/>
      <c r="S1090" s="1188"/>
      <c r="T1090" s="1188"/>
      <c r="U1090" s="1188" t="s">
        <v>2561</v>
      </c>
      <c r="V1090" s="1194" t="s">
        <v>2562</v>
      </c>
    </row>
    <row r="1091" spans="1:22">
      <c r="A1091" s="1083"/>
      <c r="B1091" s="1083"/>
      <c r="C1091" s="1083"/>
      <c r="D1091" s="1083"/>
      <c r="E1091" s="1083"/>
      <c r="F1091" s="1083"/>
      <c r="G1091" s="1083"/>
      <c r="H1091" s="1083"/>
      <c r="I1091" s="1083"/>
      <c r="J1091" s="1083"/>
      <c r="K1091" s="464">
        <f t="shared" si="17"/>
        <v>0</v>
      </c>
      <c r="N1091" s="1191">
        <v>94</v>
      </c>
      <c r="O1091" s="1188"/>
      <c r="P1091" s="1188"/>
      <c r="Q1091" s="1188"/>
      <c r="R1091" s="1188"/>
      <c r="S1091" s="1188"/>
      <c r="T1091" s="1188"/>
      <c r="U1091" s="1188"/>
      <c r="V1091" s="1194" t="s">
        <v>2563</v>
      </c>
    </row>
    <row r="1092" spans="1:22">
      <c r="A1092" s="1083"/>
      <c r="B1092" s="1083"/>
      <c r="C1092" s="1083"/>
      <c r="D1092" s="1083"/>
      <c r="E1092" s="1083"/>
      <c r="F1092" s="1083"/>
      <c r="G1092" s="1083"/>
      <c r="H1092" s="1083"/>
      <c r="I1092" s="1083"/>
      <c r="J1092" s="1083"/>
      <c r="K1092" s="464">
        <f t="shared" si="17"/>
        <v>0</v>
      </c>
      <c r="N1092" s="1191">
        <v>95</v>
      </c>
      <c r="O1092" s="1188"/>
      <c r="P1092" s="1188"/>
      <c r="Q1092" s="1188"/>
      <c r="R1092" s="1188"/>
      <c r="S1092" s="1188"/>
      <c r="T1092" s="1188"/>
      <c r="U1092" s="1188"/>
      <c r="V1092" s="1194" t="s">
        <v>2564</v>
      </c>
    </row>
    <row r="1093" spans="1:22">
      <c r="A1093" s="1083"/>
      <c r="B1093" s="1083"/>
      <c r="C1093" s="1083"/>
      <c r="D1093" s="1083"/>
      <c r="E1093" s="1083"/>
      <c r="F1093" s="1083"/>
      <c r="G1093" s="1083"/>
      <c r="H1093" s="1083"/>
      <c r="I1093" s="1083"/>
      <c r="J1093" s="1083"/>
      <c r="K1093" s="464">
        <f t="shared" si="17"/>
        <v>0</v>
      </c>
      <c r="N1093" s="1191">
        <v>96</v>
      </c>
      <c r="O1093" s="1188"/>
      <c r="P1093" s="1188"/>
      <c r="Q1093" s="1188"/>
      <c r="R1093" s="1188"/>
      <c r="S1093" s="1188"/>
      <c r="T1093" s="1188"/>
      <c r="U1093" s="1188"/>
      <c r="V1093" s="1194" t="s">
        <v>2565</v>
      </c>
    </row>
    <row r="1094" spans="1:22">
      <c r="A1094" s="1083"/>
      <c r="B1094" s="1083"/>
      <c r="C1094" s="1083"/>
      <c r="D1094" s="1083"/>
      <c r="E1094" s="1083"/>
      <c r="F1094" s="1083"/>
      <c r="G1094" s="1083"/>
      <c r="H1094" s="1083"/>
      <c r="I1094" s="1083"/>
      <c r="J1094" s="1083"/>
      <c r="K1094" s="464">
        <f t="shared" si="17"/>
        <v>0</v>
      </c>
      <c r="N1094" s="1191">
        <v>97</v>
      </c>
      <c r="O1094" s="1188"/>
      <c r="P1094" s="1188"/>
      <c r="Q1094" s="1188"/>
      <c r="R1094" s="1188"/>
      <c r="S1094" s="1188"/>
      <c r="T1094" s="1188"/>
      <c r="U1094" s="1188"/>
      <c r="V1094" s="1194" t="s">
        <v>2566</v>
      </c>
    </row>
    <row r="1095" spans="1:22">
      <c r="A1095" s="1083"/>
      <c r="B1095" s="1083"/>
      <c r="C1095" s="1083"/>
      <c r="D1095" s="1083"/>
      <c r="E1095" s="1083"/>
      <c r="F1095" s="1083"/>
      <c r="G1095" s="1083"/>
      <c r="H1095" s="1083"/>
      <c r="I1095" s="1083"/>
      <c r="J1095" s="1083"/>
      <c r="K1095" s="464">
        <f t="shared" si="17"/>
        <v>0</v>
      </c>
      <c r="N1095" s="1191">
        <v>98</v>
      </c>
      <c r="O1095" s="1188"/>
      <c r="P1095" s="1188"/>
      <c r="Q1095" s="1188"/>
      <c r="R1095" s="1188"/>
      <c r="S1095" s="1188"/>
      <c r="T1095" s="1188"/>
      <c r="U1095" s="1188"/>
      <c r="V1095" s="1194" t="s">
        <v>2567</v>
      </c>
    </row>
    <row r="1096" spans="1:22">
      <c r="A1096" s="1083"/>
      <c r="B1096" s="1083"/>
      <c r="C1096" s="1083"/>
      <c r="D1096" s="1083"/>
      <c r="E1096" s="1083"/>
      <c r="F1096" s="1083"/>
      <c r="G1096" s="1083"/>
      <c r="H1096" s="1083"/>
      <c r="I1096" s="1083"/>
      <c r="J1096" s="1083"/>
      <c r="K1096" s="464">
        <f t="shared" si="17"/>
        <v>0</v>
      </c>
      <c r="N1096" s="1191">
        <v>99</v>
      </c>
      <c r="O1096" s="1188"/>
      <c r="P1096" s="1188"/>
      <c r="Q1096" s="1188"/>
      <c r="R1096" s="1188"/>
      <c r="S1096" s="1188"/>
      <c r="T1096" s="1188"/>
      <c r="U1096" s="1200"/>
      <c r="V1096" s="1194" t="s">
        <v>2568</v>
      </c>
    </row>
    <row r="1097" spans="1:22">
      <c r="A1097" s="1083"/>
      <c r="B1097" s="1083"/>
      <c r="C1097" s="1083"/>
      <c r="D1097" s="1083"/>
      <c r="E1097" s="1083"/>
      <c r="F1097" s="1083"/>
      <c r="G1097" s="1083"/>
      <c r="H1097" s="1083"/>
      <c r="I1097" s="1083"/>
      <c r="J1097" s="1083"/>
      <c r="K1097" s="464">
        <f t="shared" si="17"/>
        <v>0</v>
      </c>
      <c r="N1097" s="1191">
        <v>100</v>
      </c>
      <c r="O1097" s="1188"/>
      <c r="P1097" s="1188"/>
      <c r="Q1097" s="1188"/>
      <c r="R1097" s="1188"/>
      <c r="S1097" s="1196"/>
      <c r="T1097" s="1196"/>
      <c r="U1097" s="1196" t="s">
        <v>2569</v>
      </c>
      <c r="V1097" s="1198"/>
    </row>
    <row r="1098" spans="1:22">
      <c r="A1098" s="1083"/>
      <c r="B1098" s="1083"/>
      <c r="C1098" s="1083"/>
      <c r="D1098" s="1083"/>
      <c r="E1098" s="1083"/>
      <c r="F1098" s="1083"/>
      <c r="G1098" s="1083"/>
      <c r="H1098" s="1083"/>
      <c r="I1098" s="1083"/>
      <c r="J1098" s="1083"/>
      <c r="K1098" s="464">
        <f t="shared" si="17"/>
        <v>0</v>
      </c>
      <c r="N1098" s="1191">
        <v>101</v>
      </c>
      <c r="O1098" s="1188"/>
      <c r="P1098" s="1188"/>
      <c r="Q1098" s="1188"/>
      <c r="R1098" s="1188"/>
      <c r="S1098" s="1205" t="s">
        <v>2570</v>
      </c>
      <c r="T1098" s="1205"/>
      <c r="U1098" s="1205" t="s">
        <v>2502</v>
      </c>
      <c r="V1098" s="1206" t="s">
        <v>2546</v>
      </c>
    </row>
    <row r="1099" spans="1:22">
      <c r="A1099" s="1083"/>
      <c r="B1099" s="1083"/>
      <c r="C1099" s="1083"/>
      <c r="D1099" s="1083"/>
      <c r="E1099" s="1083"/>
      <c r="F1099" s="1083"/>
      <c r="G1099" s="1083"/>
      <c r="H1099" s="1083"/>
      <c r="I1099" s="1083"/>
      <c r="J1099" s="1083"/>
      <c r="K1099" s="464">
        <f t="shared" si="17"/>
        <v>0</v>
      </c>
      <c r="N1099" s="1191">
        <v>102</v>
      </c>
      <c r="O1099" s="1188"/>
      <c r="P1099" s="1188"/>
      <c r="Q1099" s="1188"/>
      <c r="R1099" s="1188"/>
      <c r="S1099" s="1188"/>
      <c r="T1099" s="1188"/>
      <c r="U1099" s="1188"/>
      <c r="V1099" s="1194" t="s">
        <v>2547</v>
      </c>
    </row>
    <row r="1100" spans="1:22">
      <c r="A1100" s="1083"/>
      <c r="B1100" s="1083"/>
      <c r="C1100" s="1083"/>
      <c r="D1100" s="1083"/>
      <c r="E1100" s="1083"/>
      <c r="F1100" s="1083"/>
      <c r="G1100" s="1083"/>
      <c r="H1100" s="1083"/>
      <c r="I1100" s="1083"/>
      <c r="J1100" s="1083"/>
      <c r="K1100" s="464">
        <f t="shared" si="17"/>
        <v>0</v>
      </c>
      <c r="N1100" s="1191">
        <v>103</v>
      </c>
      <c r="O1100" s="1188"/>
      <c r="P1100" s="1188"/>
      <c r="Q1100" s="1188"/>
      <c r="R1100" s="1188"/>
      <c r="S1100" s="1188"/>
      <c r="T1100" s="1188"/>
      <c r="U1100" s="1188"/>
      <c r="V1100" s="1194" t="s">
        <v>2548</v>
      </c>
    </row>
    <row r="1101" spans="1:22">
      <c r="A1101" s="1083"/>
      <c r="B1101" s="1083"/>
      <c r="C1101" s="1083"/>
      <c r="D1101" s="1083"/>
      <c r="E1101" s="1083"/>
      <c r="F1101" s="1083"/>
      <c r="G1101" s="1083"/>
      <c r="H1101" s="1083"/>
      <c r="I1101" s="1083"/>
      <c r="J1101" s="1083"/>
      <c r="K1101" s="464">
        <f t="shared" si="17"/>
        <v>0</v>
      </c>
      <c r="N1101" s="1191">
        <v>104</v>
      </c>
      <c r="O1101" s="1188"/>
      <c r="P1101" s="1188"/>
      <c r="Q1101" s="1188"/>
      <c r="R1101" s="1188"/>
      <c r="S1101" s="1188"/>
      <c r="T1101" s="1188"/>
      <c r="U1101" s="1188"/>
      <c r="V1101" s="1194" t="s">
        <v>2549</v>
      </c>
    </row>
    <row r="1102" spans="1:22">
      <c r="A1102" s="1083"/>
      <c r="B1102" s="1083"/>
      <c r="C1102" s="1083"/>
      <c r="D1102" s="1083"/>
      <c r="E1102" s="1083"/>
      <c r="F1102" s="1083"/>
      <c r="G1102" s="1083"/>
      <c r="H1102" s="1083"/>
      <c r="I1102" s="1083"/>
      <c r="J1102" s="1083"/>
      <c r="K1102" s="464">
        <f t="shared" si="17"/>
        <v>0</v>
      </c>
      <c r="N1102" s="1191">
        <v>105</v>
      </c>
      <c r="O1102" s="1188"/>
      <c r="P1102" s="1188"/>
      <c r="Q1102" s="1188"/>
      <c r="R1102" s="1188"/>
      <c r="S1102" s="1188"/>
      <c r="T1102" s="1188"/>
      <c r="U1102" s="1188"/>
      <c r="V1102" s="1194" t="s">
        <v>2554</v>
      </c>
    </row>
    <row r="1103" spans="1:22">
      <c r="A1103" s="1083"/>
      <c r="B1103" s="1083"/>
      <c r="C1103" s="1083"/>
      <c r="D1103" s="1083"/>
      <c r="E1103" s="1083"/>
      <c r="F1103" s="1083"/>
      <c r="G1103" s="1083"/>
      <c r="H1103" s="1083"/>
      <c r="I1103" s="1083"/>
      <c r="J1103" s="1083"/>
      <c r="K1103" s="464">
        <f t="shared" si="17"/>
        <v>0</v>
      </c>
      <c r="N1103" s="1191">
        <v>106</v>
      </c>
      <c r="O1103" s="1188"/>
      <c r="P1103" s="1188"/>
      <c r="Q1103" s="1188"/>
      <c r="R1103" s="1188"/>
      <c r="S1103" s="1188"/>
      <c r="T1103" s="1188"/>
      <c r="U1103" s="1188"/>
      <c r="V1103" s="1194" t="s">
        <v>2555</v>
      </c>
    </row>
    <row r="1104" spans="1:22">
      <c r="A1104" s="1083"/>
      <c r="B1104" s="1083"/>
      <c r="C1104" s="1083"/>
      <c r="D1104" s="1083"/>
      <c r="E1104" s="1083"/>
      <c r="F1104" s="1083"/>
      <c r="G1104" s="1083"/>
      <c r="H1104" s="1083"/>
      <c r="I1104" s="1083"/>
      <c r="J1104" s="1083"/>
      <c r="K1104" s="464">
        <f t="shared" si="17"/>
        <v>0</v>
      </c>
      <c r="N1104" s="1191">
        <v>107</v>
      </c>
      <c r="O1104" s="1188"/>
      <c r="P1104" s="1188"/>
      <c r="Q1104" s="1188"/>
      <c r="R1104" s="1188"/>
      <c r="S1104" s="1188"/>
      <c r="T1104" s="1188"/>
      <c r="U1104" s="1188"/>
      <c r="V1104" s="1194" t="s">
        <v>2556</v>
      </c>
    </row>
    <row r="1105" spans="1:22">
      <c r="A1105" s="1083"/>
      <c r="B1105" s="1083"/>
      <c r="C1105" s="1083"/>
      <c r="D1105" s="1083"/>
      <c r="E1105" s="1083"/>
      <c r="F1105" s="1083"/>
      <c r="G1105" s="1083"/>
      <c r="H1105" s="1083"/>
      <c r="I1105" s="1083"/>
      <c r="J1105" s="1083"/>
      <c r="K1105" s="464">
        <f t="shared" si="17"/>
        <v>0</v>
      </c>
      <c r="N1105" s="1191">
        <v>108</v>
      </c>
      <c r="O1105" s="1188"/>
      <c r="P1105" s="1188"/>
      <c r="Q1105" s="1188"/>
      <c r="R1105" s="1188"/>
      <c r="S1105" s="1188"/>
      <c r="T1105" s="1188"/>
      <c r="U1105" s="1188"/>
      <c r="V1105" s="1194" t="s">
        <v>2557</v>
      </c>
    </row>
    <row r="1106" spans="1:22">
      <c r="A1106" s="1083"/>
      <c r="B1106" s="1083"/>
      <c r="C1106" s="1083"/>
      <c r="D1106" s="1083"/>
      <c r="E1106" s="1083"/>
      <c r="F1106" s="1083"/>
      <c r="G1106" s="1083"/>
      <c r="H1106" s="1083"/>
      <c r="I1106" s="1083"/>
      <c r="J1106" s="1083"/>
      <c r="K1106" s="464">
        <f t="shared" ref="K1106:K1169" si="18">HLOOKUP($A$2,$A$11:$J$5015,ROW()-10,0)</f>
        <v>0</v>
      </c>
      <c r="N1106" s="1191">
        <v>109</v>
      </c>
      <c r="O1106" s="1188"/>
      <c r="P1106" s="1188"/>
      <c r="Q1106" s="1188"/>
      <c r="R1106" s="1188"/>
      <c r="S1106" s="1188"/>
      <c r="T1106" s="1188"/>
      <c r="U1106" s="1188"/>
      <c r="V1106" s="1194" t="s">
        <v>2558</v>
      </c>
    </row>
    <row r="1107" spans="1:22">
      <c r="A1107" s="1083"/>
      <c r="B1107" s="1083"/>
      <c r="C1107" s="1083"/>
      <c r="D1107" s="1083"/>
      <c r="E1107" s="1083"/>
      <c r="F1107" s="1083"/>
      <c r="G1107" s="1083"/>
      <c r="H1107" s="1083"/>
      <c r="I1107" s="1083"/>
      <c r="J1107" s="1083"/>
      <c r="K1107" s="464">
        <f t="shared" si="18"/>
        <v>0</v>
      </c>
      <c r="N1107" s="1191">
        <v>110</v>
      </c>
      <c r="O1107" s="1188"/>
      <c r="P1107" s="1188"/>
      <c r="Q1107" s="1188"/>
      <c r="R1107" s="1188"/>
      <c r="S1107" s="1188"/>
      <c r="T1107" s="1188"/>
      <c r="U1107" s="1188"/>
      <c r="V1107" s="1194" t="s">
        <v>2559</v>
      </c>
    </row>
    <row r="1108" spans="1:22">
      <c r="A1108" s="1083"/>
      <c r="B1108" s="1083"/>
      <c r="C1108" s="1083"/>
      <c r="D1108" s="1083"/>
      <c r="E1108" s="1083"/>
      <c r="F1108" s="1083"/>
      <c r="G1108" s="1083"/>
      <c r="H1108" s="1083"/>
      <c r="I1108" s="1083"/>
      <c r="J1108" s="1083"/>
      <c r="K1108" s="464">
        <f t="shared" si="18"/>
        <v>0</v>
      </c>
      <c r="N1108" s="1191">
        <v>111</v>
      </c>
      <c r="O1108" s="1188"/>
      <c r="P1108" s="1188"/>
      <c r="Q1108" s="1188"/>
      <c r="R1108" s="1188"/>
      <c r="S1108" s="1188"/>
      <c r="T1108" s="1188"/>
      <c r="U1108" s="1188"/>
      <c r="V1108" s="1194" t="s">
        <v>2560</v>
      </c>
    </row>
    <row r="1109" spans="1:22">
      <c r="A1109" s="1083"/>
      <c r="B1109" s="1083"/>
      <c r="C1109" s="1083"/>
      <c r="D1109" s="1083"/>
      <c r="E1109" s="1083"/>
      <c r="F1109" s="1083"/>
      <c r="G1109" s="1083"/>
      <c r="H1109" s="1083"/>
      <c r="I1109" s="1083"/>
      <c r="J1109" s="1083"/>
      <c r="K1109" s="464">
        <f t="shared" si="18"/>
        <v>0</v>
      </c>
      <c r="N1109" s="1191">
        <v>112</v>
      </c>
      <c r="O1109" s="1188"/>
      <c r="P1109" s="1188"/>
      <c r="Q1109" s="1188"/>
      <c r="R1109" s="1188"/>
      <c r="S1109" s="1188"/>
      <c r="T1109" s="1188"/>
      <c r="U1109" s="1188"/>
      <c r="V1109" s="1194" t="s">
        <v>2571</v>
      </c>
    </row>
    <row r="1110" spans="1:22">
      <c r="A1110" s="1083"/>
      <c r="B1110" s="1083"/>
      <c r="C1110" s="1083"/>
      <c r="D1110" s="1083"/>
      <c r="E1110" s="1083"/>
      <c r="F1110" s="1083"/>
      <c r="G1110" s="1083"/>
      <c r="H1110" s="1083"/>
      <c r="I1110" s="1083"/>
      <c r="J1110" s="1083"/>
      <c r="K1110" s="464">
        <f t="shared" si="18"/>
        <v>0</v>
      </c>
      <c r="N1110" s="1191">
        <v>113</v>
      </c>
      <c r="O1110" s="1188"/>
      <c r="P1110" s="1188"/>
      <c r="Q1110" s="1188"/>
      <c r="R1110" s="1188"/>
      <c r="S1110" s="1188"/>
      <c r="T1110" s="1188"/>
      <c r="U1110" s="1188"/>
      <c r="V1110" s="1194" t="s">
        <v>2572</v>
      </c>
    </row>
    <row r="1111" spans="1:22">
      <c r="A1111" s="1083"/>
      <c r="B1111" s="1083"/>
      <c r="C1111" s="1083"/>
      <c r="D1111" s="1083"/>
      <c r="E1111" s="1083"/>
      <c r="F1111" s="1083"/>
      <c r="G1111" s="1083"/>
      <c r="H1111" s="1083"/>
      <c r="I1111" s="1083"/>
      <c r="J1111" s="1083"/>
      <c r="K1111" s="464">
        <f t="shared" si="18"/>
        <v>0</v>
      </c>
      <c r="N1111" s="1191">
        <v>114</v>
      </c>
      <c r="O1111" s="1188"/>
      <c r="P1111" s="1188"/>
      <c r="Q1111" s="1188"/>
      <c r="R1111" s="1188"/>
      <c r="S1111" s="1188"/>
      <c r="T1111" s="1188"/>
      <c r="U1111" s="1188"/>
      <c r="V1111" s="1194" t="s">
        <v>2573</v>
      </c>
    </row>
    <row r="1112" spans="1:22">
      <c r="A1112" s="1083"/>
      <c r="B1112" s="1083"/>
      <c r="C1112" s="1083"/>
      <c r="D1112" s="1083"/>
      <c r="E1112" s="1083"/>
      <c r="F1112" s="1083"/>
      <c r="G1112" s="1083"/>
      <c r="H1112" s="1083"/>
      <c r="I1112" s="1083"/>
      <c r="J1112" s="1083"/>
      <c r="K1112" s="464">
        <f t="shared" si="18"/>
        <v>0</v>
      </c>
      <c r="N1112" s="1191">
        <v>115</v>
      </c>
      <c r="O1112" s="1188"/>
      <c r="P1112" s="1188"/>
      <c r="Q1112" s="1188"/>
      <c r="R1112" s="1188"/>
      <c r="S1112" s="1188"/>
      <c r="T1112" s="1188"/>
      <c r="U1112" s="1188"/>
      <c r="V1112" s="1194" t="s">
        <v>2574</v>
      </c>
    </row>
    <row r="1113" spans="1:22">
      <c r="A1113" s="1083"/>
      <c r="B1113" s="1083"/>
      <c r="C1113" s="1083"/>
      <c r="D1113" s="1083"/>
      <c r="E1113" s="1083"/>
      <c r="F1113" s="1083"/>
      <c r="G1113" s="1083"/>
      <c r="H1113" s="1083"/>
      <c r="I1113" s="1083"/>
      <c r="J1113" s="1083"/>
      <c r="K1113" s="464">
        <f t="shared" si="18"/>
        <v>0</v>
      </c>
      <c r="N1113" s="1191">
        <v>116</v>
      </c>
      <c r="O1113" s="1188"/>
      <c r="P1113" s="1188"/>
      <c r="Q1113" s="1188"/>
      <c r="R1113" s="1188"/>
      <c r="S1113" s="1188"/>
      <c r="T1113" s="1188"/>
      <c r="U1113" s="1188"/>
      <c r="V1113" s="1194" t="s">
        <v>2575</v>
      </c>
    </row>
    <row r="1114" spans="1:22">
      <c r="A1114" s="1083"/>
      <c r="B1114" s="1083"/>
      <c r="C1114" s="1083"/>
      <c r="D1114" s="1083"/>
      <c r="E1114" s="1083"/>
      <c r="F1114" s="1083"/>
      <c r="G1114" s="1083"/>
      <c r="H1114" s="1083"/>
      <c r="I1114" s="1083"/>
      <c r="J1114" s="1083"/>
      <c r="K1114" s="464">
        <f t="shared" si="18"/>
        <v>0</v>
      </c>
      <c r="N1114" s="1191">
        <v>117</v>
      </c>
      <c r="O1114" s="1188"/>
      <c r="P1114" s="1188"/>
      <c r="Q1114" s="1188"/>
      <c r="R1114" s="1188"/>
      <c r="S1114" s="1188"/>
      <c r="T1114" s="1188"/>
      <c r="U1114" s="1188"/>
      <c r="V1114" s="1194" t="s">
        <v>2576</v>
      </c>
    </row>
    <row r="1115" spans="1:22">
      <c r="A1115" s="1083"/>
      <c r="B1115" s="1083"/>
      <c r="C1115" s="1083"/>
      <c r="D1115" s="1083"/>
      <c r="E1115" s="1083"/>
      <c r="F1115" s="1083"/>
      <c r="G1115" s="1083"/>
      <c r="H1115" s="1083"/>
      <c r="I1115" s="1083"/>
      <c r="J1115" s="1083"/>
      <c r="K1115" s="464">
        <f t="shared" si="18"/>
        <v>0</v>
      </c>
      <c r="N1115" s="1191">
        <v>118</v>
      </c>
      <c r="O1115" s="1188"/>
      <c r="P1115" s="1188"/>
      <c r="Q1115" s="1188"/>
      <c r="R1115" s="1188"/>
      <c r="S1115" s="1188"/>
      <c r="T1115" s="1188"/>
      <c r="U1115" s="1188"/>
      <c r="V1115" s="1194" t="s">
        <v>2577</v>
      </c>
    </row>
    <row r="1116" spans="1:22">
      <c r="A1116" s="1083"/>
      <c r="B1116" s="1083"/>
      <c r="C1116" s="1083"/>
      <c r="D1116" s="1083"/>
      <c r="E1116" s="1083"/>
      <c r="F1116" s="1083"/>
      <c r="G1116" s="1083"/>
      <c r="H1116" s="1083"/>
      <c r="I1116" s="1083"/>
      <c r="J1116" s="1083"/>
      <c r="K1116" s="464">
        <f t="shared" si="18"/>
        <v>0</v>
      </c>
      <c r="N1116" s="1191">
        <v>119</v>
      </c>
      <c r="O1116" s="1188"/>
      <c r="P1116" s="1188"/>
      <c r="Q1116" s="1188"/>
      <c r="R1116" s="1188"/>
      <c r="S1116" s="1188"/>
      <c r="T1116" s="1188"/>
      <c r="U1116" s="1200"/>
      <c r="V1116" s="1194" t="s">
        <v>2578</v>
      </c>
    </row>
    <row r="1117" spans="1:22">
      <c r="A1117" s="1083"/>
      <c r="B1117" s="1083"/>
      <c r="C1117" s="1083"/>
      <c r="D1117" s="1083"/>
      <c r="E1117" s="1083"/>
      <c r="F1117" s="1083"/>
      <c r="G1117" s="1083"/>
      <c r="H1117" s="1083"/>
      <c r="I1117" s="1083"/>
      <c r="J1117" s="1083"/>
      <c r="K1117" s="464">
        <f t="shared" si="18"/>
        <v>0</v>
      </c>
      <c r="N1117" s="1191">
        <v>120</v>
      </c>
      <c r="O1117" s="1188"/>
      <c r="P1117" s="1188"/>
      <c r="Q1117" s="1188"/>
      <c r="R1117" s="1188"/>
      <c r="S1117" s="1188"/>
      <c r="T1117" s="1188"/>
      <c r="U1117" s="1188" t="s">
        <v>2561</v>
      </c>
      <c r="V1117" s="1194" t="s">
        <v>2562</v>
      </c>
    </row>
    <row r="1118" spans="1:22">
      <c r="A1118" s="1083"/>
      <c r="B1118" s="1083"/>
      <c r="C1118" s="1083"/>
      <c r="D1118" s="1083"/>
      <c r="E1118" s="1083"/>
      <c r="F1118" s="1083"/>
      <c r="G1118" s="1083"/>
      <c r="H1118" s="1083"/>
      <c r="I1118" s="1083"/>
      <c r="J1118" s="1083"/>
      <c r="K1118" s="464">
        <f t="shared" si="18"/>
        <v>0</v>
      </c>
      <c r="N1118" s="1191">
        <v>121</v>
      </c>
      <c r="O1118" s="1188"/>
      <c r="P1118" s="1188"/>
      <c r="Q1118" s="1188"/>
      <c r="R1118" s="1188"/>
      <c r="S1118" s="1188"/>
      <c r="T1118" s="1188"/>
      <c r="U1118" s="1188"/>
      <c r="V1118" s="1194" t="s">
        <v>2579</v>
      </c>
    </row>
    <row r="1119" spans="1:22">
      <c r="A1119" s="1083"/>
      <c r="B1119" s="1083"/>
      <c r="C1119" s="1083"/>
      <c r="D1119" s="1083"/>
      <c r="E1119" s="1083"/>
      <c r="F1119" s="1083"/>
      <c r="G1119" s="1083"/>
      <c r="H1119" s="1083"/>
      <c r="I1119" s="1083"/>
      <c r="J1119" s="1083"/>
      <c r="K1119" s="464">
        <f t="shared" si="18"/>
        <v>0</v>
      </c>
      <c r="N1119" s="1191">
        <v>122</v>
      </c>
      <c r="O1119" s="1188"/>
      <c r="P1119" s="1188"/>
      <c r="Q1119" s="1188"/>
      <c r="R1119" s="1188"/>
      <c r="S1119" s="1188"/>
      <c r="T1119" s="1188"/>
      <c r="U1119" s="1188"/>
      <c r="V1119" s="1194" t="s">
        <v>2564</v>
      </c>
    </row>
    <row r="1120" spans="1:22">
      <c r="A1120" s="1083"/>
      <c r="B1120" s="1083"/>
      <c r="C1120" s="1083"/>
      <c r="D1120" s="1083"/>
      <c r="E1120" s="1083"/>
      <c r="F1120" s="1083"/>
      <c r="G1120" s="1083"/>
      <c r="H1120" s="1083"/>
      <c r="I1120" s="1083"/>
      <c r="J1120" s="1083"/>
      <c r="K1120" s="464">
        <f t="shared" si="18"/>
        <v>0</v>
      </c>
      <c r="N1120" s="1191">
        <v>123</v>
      </c>
      <c r="O1120" s="1188"/>
      <c r="P1120" s="1188"/>
      <c r="Q1120" s="1188"/>
      <c r="R1120" s="1188"/>
      <c r="S1120" s="1188"/>
      <c r="T1120" s="1188"/>
      <c r="U1120" s="1188"/>
      <c r="V1120" s="1194" t="s">
        <v>2566</v>
      </c>
    </row>
    <row r="1121" spans="1:22">
      <c r="A1121" s="1083"/>
      <c r="B1121" s="1083"/>
      <c r="C1121" s="1083"/>
      <c r="D1121" s="1083"/>
      <c r="E1121" s="1083"/>
      <c r="F1121" s="1083"/>
      <c r="G1121" s="1083"/>
      <c r="H1121" s="1083"/>
      <c r="I1121" s="1083"/>
      <c r="J1121" s="1083"/>
      <c r="K1121" s="464">
        <f t="shared" si="18"/>
        <v>0</v>
      </c>
      <c r="N1121" s="1191">
        <v>124</v>
      </c>
      <c r="O1121" s="1188"/>
      <c r="P1121" s="1188"/>
      <c r="Q1121" s="1188"/>
      <c r="R1121" s="1188"/>
      <c r="S1121" s="1188"/>
      <c r="T1121" s="1188"/>
      <c r="U1121" s="1188"/>
      <c r="V1121" s="1194" t="s">
        <v>2565</v>
      </c>
    </row>
    <row r="1122" spans="1:22">
      <c r="A1122" s="1083"/>
      <c r="B1122" s="1083"/>
      <c r="C1122" s="1083"/>
      <c r="D1122" s="1083"/>
      <c r="E1122" s="1083"/>
      <c r="F1122" s="1083"/>
      <c r="G1122" s="1083"/>
      <c r="H1122" s="1083"/>
      <c r="I1122" s="1083"/>
      <c r="J1122" s="1083"/>
      <c r="K1122" s="464">
        <f t="shared" si="18"/>
        <v>0</v>
      </c>
      <c r="N1122" s="1191">
        <v>125</v>
      </c>
      <c r="O1122" s="1188"/>
      <c r="P1122" s="1188"/>
      <c r="Q1122" s="1188"/>
      <c r="R1122" s="1188"/>
      <c r="S1122" s="1188"/>
      <c r="T1122" s="1188"/>
      <c r="U1122" s="1188"/>
      <c r="V1122" s="1194" t="s">
        <v>2567</v>
      </c>
    </row>
    <row r="1123" spans="1:22">
      <c r="A1123" s="1083"/>
      <c r="B1123" s="1083"/>
      <c r="C1123" s="1083"/>
      <c r="D1123" s="1083"/>
      <c r="E1123" s="1083"/>
      <c r="F1123" s="1083"/>
      <c r="G1123" s="1083"/>
      <c r="H1123" s="1083"/>
      <c r="I1123" s="1083"/>
      <c r="J1123" s="1083"/>
      <c r="K1123" s="464">
        <f t="shared" si="18"/>
        <v>0</v>
      </c>
      <c r="N1123" s="1191">
        <v>126</v>
      </c>
      <c r="O1123" s="1188"/>
      <c r="P1123" s="1188"/>
      <c r="Q1123" s="1188"/>
      <c r="R1123" s="1188"/>
      <c r="S1123" s="1188"/>
      <c r="T1123" s="1188"/>
      <c r="U1123" s="1188"/>
      <c r="V1123" s="1194" t="s">
        <v>2580</v>
      </c>
    </row>
    <row r="1124" spans="1:22">
      <c r="A1124" s="1083"/>
      <c r="B1124" s="1083"/>
      <c r="C1124" s="1083"/>
      <c r="D1124" s="1083"/>
      <c r="E1124" s="1083"/>
      <c r="F1124" s="1083"/>
      <c r="G1124" s="1083"/>
      <c r="H1124" s="1083"/>
      <c r="I1124" s="1083"/>
      <c r="J1124" s="1083"/>
      <c r="K1124" s="464">
        <f t="shared" si="18"/>
        <v>0</v>
      </c>
      <c r="N1124" s="1191">
        <v>127</v>
      </c>
      <c r="O1124" s="1188"/>
      <c r="P1124" s="1188"/>
      <c r="Q1124" s="1188"/>
      <c r="R1124" s="1188"/>
      <c r="S1124" s="1196"/>
      <c r="T1124" s="1196"/>
      <c r="U1124" s="1196"/>
      <c r="V1124" s="1198" t="s">
        <v>2581</v>
      </c>
    </row>
    <row r="1125" spans="1:22">
      <c r="A1125" s="1083"/>
      <c r="B1125" s="1083"/>
      <c r="C1125" s="1083"/>
      <c r="D1125" s="1083"/>
      <c r="E1125" s="1083"/>
      <c r="F1125" s="1083"/>
      <c r="G1125" s="1083"/>
      <c r="H1125" s="1083"/>
      <c r="I1125" s="1083"/>
      <c r="J1125" s="1083"/>
      <c r="K1125" s="464">
        <f t="shared" si="18"/>
        <v>0</v>
      </c>
      <c r="N1125" s="1191">
        <v>128</v>
      </c>
      <c r="O1125" s="1188"/>
      <c r="P1125" s="1188"/>
      <c r="Q1125" s="1188"/>
      <c r="R1125" s="1188"/>
      <c r="S1125" s="1188" t="s">
        <v>2582</v>
      </c>
      <c r="T1125" s="1188"/>
      <c r="U1125" s="1188"/>
      <c r="V1125" s="1206" t="s">
        <v>2583</v>
      </c>
    </row>
    <row r="1126" spans="1:22">
      <c r="A1126" s="1083"/>
      <c r="B1126" s="1083"/>
      <c r="C1126" s="1083"/>
      <c r="D1126" s="1083"/>
      <c r="E1126" s="1083"/>
      <c r="F1126" s="1083"/>
      <c r="G1126" s="1083"/>
      <c r="H1126" s="1083"/>
      <c r="I1126" s="1083"/>
      <c r="J1126" s="1083"/>
      <c r="K1126" s="464">
        <f t="shared" si="18"/>
        <v>0</v>
      </c>
      <c r="N1126" s="1191">
        <v>129</v>
      </c>
      <c r="O1126" s="1188"/>
      <c r="P1126" s="1188"/>
      <c r="Q1126" s="1188"/>
      <c r="R1126" s="1188"/>
      <c r="S1126" s="1188"/>
      <c r="T1126" s="1188"/>
      <c r="U1126" s="1188"/>
      <c r="V1126" s="1194" t="s">
        <v>2584</v>
      </c>
    </row>
    <row r="1127" spans="1:22">
      <c r="A1127" s="1083"/>
      <c r="B1127" s="1083"/>
      <c r="C1127" s="1083"/>
      <c r="D1127" s="1083"/>
      <c r="E1127" s="1083"/>
      <c r="F1127" s="1083"/>
      <c r="G1127" s="1083"/>
      <c r="H1127" s="1083"/>
      <c r="I1127" s="1083"/>
      <c r="J1127" s="1083"/>
      <c r="K1127" s="464">
        <f t="shared" si="18"/>
        <v>0</v>
      </c>
      <c r="N1127" s="1191">
        <v>130</v>
      </c>
      <c r="O1127" s="1188"/>
      <c r="P1127" s="1188"/>
      <c r="Q1127" s="1188"/>
      <c r="R1127" s="1188"/>
      <c r="S1127" s="1188"/>
      <c r="T1127" s="1188"/>
      <c r="U1127" s="1188"/>
      <c r="V1127" s="1194" t="s">
        <v>2585</v>
      </c>
    </row>
    <row r="1128" spans="1:22">
      <c r="A1128" s="1083"/>
      <c r="B1128" s="1083"/>
      <c r="C1128" s="1083"/>
      <c r="D1128" s="1083"/>
      <c r="E1128" s="1083"/>
      <c r="F1128" s="1083"/>
      <c r="G1128" s="1083"/>
      <c r="H1128" s="1083"/>
      <c r="I1128" s="1083"/>
      <c r="J1128" s="1083"/>
      <c r="K1128" s="464">
        <f t="shared" si="18"/>
        <v>0</v>
      </c>
      <c r="N1128" s="1202">
        <v>131</v>
      </c>
      <c r="O1128" s="1196"/>
      <c r="P1128" s="1196"/>
      <c r="Q1128" s="1196"/>
      <c r="R1128" s="1196"/>
      <c r="S1128" s="1196"/>
      <c r="T1128" s="1196"/>
      <c r="U1128" s="1196"/>
      <c r="V1128" s="1198" t="s">
        <v>2586</v>
      </c>
    </row>
    <row r="1129" spans="1:22">
      <c r="A1129" s="1083"/>
      <c r="B1129" s="1083"/>
      <c r="C1129" s="1083"/>
      <c r="D1129" s="1083"/>
      <c r="E1129" s="1083"/>
      <c r="F1129" s="1083"/>
      <c r="G1129" s="1083"/>
      <c r="H1129" s="1083"/>
      <c r="I1129" s="1083"/>
      <c r="J1129" s="1083"/>
      <c r="K1129" s="464">
        <f t="shared" si="18"/>
        <v>0</v>
      </c>
      <c r="N1129" s="1207">
        <v>132</v>
      </c>
      <c r="O1129" s="1205" t="s">
        <v>2587</v>
      </c>
      <c r="P1129" s="1205"/>
      <c r="Q1129" s="1205" t="s">
        <v>2588</v>
      </c>
      <c r="R1129" s="1205"/>
      <c r="S1129" s="1208" t="s">
        <v>2589</v>
      </c>
      <c r="T1129" s="1208"/>
      <c r="U1129" s="1208"/>
      <c r="V1129" s="1209" t="s">
        <v>2590</v>
      </c>
    </row>
    <row r="1130" spans="1:22">
      <c r="A1130" s="1083"/>
      <c r="B1130" s="1083"/>
      <c r="C1130" s="1083"/>
      <c r="D1130" s="1083"/>
      <c r="E1130" s="1083"/>
      <c r="F1130" s="1083"/>
      <c r="G1130" s="1083"/>
      <c r="H1130" s="1083"/>
      <c r="I1130" s="1083"/>
      <c r="J1130" s="1083"/>
      <c r="K1130" s="464">
        <f t="shared" si="18"/>
        <v>0</v>
      </c>
      <c r="N1130" s="1191">
        <v>133</v>
      </c>
      <c r="O1130" s="1188" t="s">
        <v>2591</v>
      </c>
      <c r="P1130" s="1188"/>
      <c r="Q1130" s="1188" t="s">
        <v>2592</v>
      </c>
      <c r="R1130" s="1188"/>
      <c r="S1130" s="1188" t="s">
        <v>2593</v>
      </c>
      <c r="T1130" s="1188"/>
      <c r="U1130" s="1188" t="s">
        <v>2594</v>
      </c>
      <c r="V1130" s="1201" t="s">
        <v>2595</v>
      </c>
    </row>
    <row r="1131" spans="1:22">
      <c r="A1131" s="1083"/>
      <c r="B1131" s="1083"/>
      <c r="C1131" s="1083"/>
      <c r="D1131" s="1083"/>
      <c r="E1131" s="1083"/>
      <c r="F1131" s="1083"/>
      <c r="G1131" s="1083"/>
      <c r="H1131" s="1083"/>
      <c r="I1131" s="1083"/>
      <c r="J1131" s="1083"/>
      <c r="K1131" s="464">
        <f t="shared" si="18"/>
        <v>0</v>
      </c>
      <c r="N1131" s="1191">
        <v>134</v>
      </c>
      <c r="O1131" s="1188"/>
      <c r="P1131" s="1188"/>
      <c r="Q1131" s="1188"/>
      <c r="R1131" s="1188"/>
      <c r="S1131" s="1188"/>
      <c r="T1131" s="1188"/>
      <c r="U1131" s="1188"/>
      <c r="V1131" s="1194" t="s">
        <v>2596</v>
      </c>
    </row>
    <row r="1132" spans="1:22">
      <c r="A1132" s="1083"/>
      <c r="B1132" s="1083"/>
      <c r="C1132" s="1083"/>
      <c r="D1132" s="1083"/>
      <c r="E1132" s="1083"/>
      <c r="F1132" s="1083"/>
      <c r="G1132" s="1083"/>
      <c r="H1132" s="1083"/>
      <c r="I1132" s="1083"/>
      <c r="J1132" s="1083"/>
      <c r="K1132" s="464">
        <f t="shared" si="18"/>
        <v>0</v>
      </c>
      <c r="N1132" s="1191">
        <v>135</v>
      </c>
      <c r="O1132" s="1188"/>
      <c r="P1132" s="1188"/>
      <c r="Q1132" s="1188"/>
      <c r="R1132" s="1188"/>
      <c r="S1132" s="1188"/>
      <c r="T1132" s="1188"/>
      <c r="U1132" s="1188"/>
      <c r="V1132" s="1194" t="s">
        <v>2597</v>
      </c>
    </row>
    <row r="1133" spans="1:22">
      <c r="A1133" s="1083"/>
      <c r="B1133" s="1083"/>
      <c r="C1133" s="1083"/>
      <c r="D1133" s="1083"/>
      <c r="E1133" s="1083"/>
      <c r="F1133" s="1083"/>
      <c r="G1133" s="1083"/>
      <c r="H1133" s="1083"/>
      <c r="I1133" s="1083"/>
      <c r="J1133" s="1083"/>
      <c r="K1133" s="464">
        <f t="shared" si="18"/>
        <v>0</v>
      </c>
      <c r="N1133" s="1191">
        <v>136</v>
      </c>
      <c r="O1133" s="1188"/>
      <c r="P1133" s="1188"/>
      <c r="Q1133" s="1188"/>
      <c r="R1133" s="1188"/>
      <c r="S1133" s="1188"/>
      <c r="T1133" s="1188"/>
      <c r="U1133" s="1188"/>
      <c r="V1133" s="1194" t="s">
        <v>2598</v>
      </c>
    </row>
    <row r="1134" spans="1:22">
      <c r="A1134" s="1083"/>
      <c r="B1134" s="1083"/>
      <c r="C1134" s="1083"/>
      <c r="D1134" s="1083"/>
      <c r="E1134" s="1083"/>
      <c r="F1134" s="1083"/>
      <c r="G1134" s="1083"/>
      <c r="H1134" s="1083"/>
      <c r="I1134" s="1083"/>
      <c r="J1134" s="1083"/>
      <c r="K1134" s="464">
        <f t="shared" si="18"/>
        <v>0</v>
      </c>
      <c r="N1134" s="1191">
        <v>137</v>
      </c>
      <c r="O1134" s="1188"/>
      <c r="P1134" s="1188"/>
      <c r="Q1134" s="1188"/>
      <c r="R1134" s="1188"/>
      <c r="S1134" s="1188"/>
      <c r="T1134" s="1188"/>
      <c r="U1134" s="1188"/>
      <c r="V1134" s="1194" t="s">
        <v>2599</v>
      </c>
    </row>
    <row r="1135" spans="1:22">
      <c r="A1135" s="1083"/>
      <c r="B1135" s="1083"/>
      <c r="C1135" s="1083"/>
      <c r="D1135" s="1083"/>
      <c r="E1135" s="1083"/>
      <c r="F1135" s="1083"/>
      <c r="G1135" s="1083"/>
      <c r="H1135" s="1083"/>
      <c r="I1135" s="1083"/>
      <c r="J1135" s="1083"/>
      <c r="K1135" s="464">
        <f t="shared" si="18"/>
        <v>0</v>
      </c>
      <c r="N1135" s="1191">
        <v>138</v>
      </c>
      <c r="O1135" s="1188"/>
      <c r="P1135" s="1188"/>
      <c r="Q1135" s="1188"/>
      <c r="R1135" s="1188"/>
      <c r="S1135" s="1188"/>
      <c r="T1135" s="1188"/>
      <c r="U1135" s="1200"/>
      <c r="V1135" s="1194" t="s">
        <v>2600</v>
      </c>
    </row>
    <row r="1136" spans="1:22">
      <c r="A1136" s="1083"/>
      <c r="B1136" s="1083"/>
      <c r="C1136" s="1083"/>
      <c r="D1136" s="1083"/>
      <c r="E1136" s="1083"/>
      <c r="F1136" s="1083"/>
      <c r="G1136" s="1083"/>
      <c r="H1136" s="1083"/>
      <c r="I1136" s="1083"/>
      <c r="J1136" s="1083"/>
      <c r="K1136" s="464">
        <f t="shared" si="18"/>
        <v>0</v>
      </c>
      <c r="N1136" s="1191">
        <v>139</v>
      </c>
      <c r="O1136" s="1188"/>
      <c r="P1136" s="1188"/>
      <c r="Q1136" s="1188"/>
      <c r="R1136" s="1188"/>
      <c r="S1136" s="1188"/>
      <c r="T1136" s="1188"/>
      <c r="U1136" s="1193" t="s">
        <v>2601</v>
      </c>
      <c r="V1136" s="1194"/>
    </row>
    <row r="1137" spans="1:22">
      <c r="A1137" s="1083"/>
      <c r="B1137" s="1083"/>
      <c r="C1137" s="1083"/>
      <c r="D1137" s="1083"/>
      <c r="E1137" s="1083"/>
      <c r="F1137" s="1083"/>
      <c r="G1137" s="1083"/>
      <c r="H1137" s="1083"/>
      <c r="I1137" s="1083"/>
      <c r="J1137" s="1083"/>
      <c r="K1137" s="464">
        <f t="shared" si="18"/>
        <v>0</v>
      </c>
      <c r="N1137" s="1191">
        <v>140</v>
      </c>
      <c r="O1137" s="1188"/>
      <c r="P1137" s="1188"/>
      <c r="Q1137" s="1188"/>
      <c r="R1137" s="1188"/>
      <c r="S1137" s="1188"/>
      <c r="T1137" s="1188"/>
      <c r="U1137" s="1193" t="s">
        <v>2594</v>
      </c>
      <c r="V1137" s="1194" t="s">
        <v>2602</v>
      </c>
    </row>
    <row r="1138" spans="1:22">
      <c r="A1138" s="1083"/>
      <c r="B1138" s="1083"/>
      <c r="C1138" s="1083"/>
      <c r="D1138" s="1083"/>
      <c r="E1138" s="1083"/>
      <c r="F1138" s="1083"/>
      <c r="G1138" s="1083"/>
      <c r="H1138" s="1083"/>
      <c r="I1138" s="1083"/>
      <c r="J1138" s="1083"/>
      <c r="K1138" s="464">
        <f t="shared" si="18"/>
        <v>0</v>
      </c>
      <c r="N1138" s="1191">
        <v>141</v>
      </c>
      <c r="O1138" s="1188"/>
      <c r="P1138" s="1188"/>
      <c r="Q1138" s="1188"/>
      <c r="R1138" s="1188"/>
      <c r="S1138" s="1188"/>
      <c r="T1138" s="1188"/>
      <c r="U1138" s="1193" t="s">
        <v>2603</v>
      </c>
      <c r="V1138" s="1194"/>
    </row>
    <row r="1139" spans="1:22">
      <c r="A1139" s="1083"/>
      <c r="B1139" s="1083"/>
      <c r="C1139" s="1083"/>
      <c r="D1139" s="1083"/>
      <c r="E1139" s="1083"/>
      <c r="F1139" s="1083"/>
      <c r="G1139" s="1083"/>
      <c r="H1139" s="1083"/>
      <c r="I1139" s="1083"/>
      <c r="J1139" s="1083"/>
      <c r="K1139" s="464">
        <f t="shared" si="18"/>
        <v>0</v>
      </c>
      <c r="N1139" s="1191">
        <v>142</v>
      </c>
      <c r="O1139" s="1188"/>
      <c r="P1139" s="1188"/>
      <c r="Q1139" s="1188"/>
      <c r="R1139" s="1188"/>
      <c r="S1139" s="1188"/>
      <c r="T1139" s="1188"/>
      <c r="U1139" s="1188" t="s">
        <v>2604</v>
      </c>
      <c r="V1139" s="1194" t="s">
        <v>2605</v>
      </c>
    </row>
    <row r="1140" spans="1:22">
      <c r="A1140" s="1083"/>
      <c r="B1140" s="1083"/>
      <c r="C1140" s="1083"/>
      <c r="D1140" s="1083"/>
      <c r="E1140" s="1083"/>
      <c r="F1140" s="1083"/>
      <c r="G1140" s="1083"/>
      <c r="H1140" s="1083"/>
      <c r="I1140" s="1083"/>
      <c r="J1140" s="1083"/>
      <c r="K1140" s="464">
        <f t="shared" si="18"/>
        <v>0</v>
      </c>
      <c r="N1140" s="1191">
        <v>143</v>
      </c>
      <c r="O1140" s="1188"/>
      <c r="P1140" s="1188"/>
      <c r="Q1140" s="1188"/>
      <c r="R1140" s="1188"/>
      <c r="S1140" s="1196"/>
      <c r="T1140" s="1196"/>
      <c r="U1140" s="1196"/>
      <c r="V1140" s="1198" t="s">
        <v>2606</v>
      </c>
    </row>
    <row r="1141" spans="1:22">
      <c r="A1141" s="1083"/>
      <c r="B1141" s="1083"/>
      <c r="C1141" s="1083"/>
      <c r="D1141" s="1083"/>
      <c r="E1141" s="1083"/>
      <c r="F1141" s="1083"/>
      <c r="G1141" s="1083"/>
      <c r="H1141" s="1083"/>
      <c r="I1141" s="1083"/>
      <c r="J1141" s="1083"/>
      <c r="K1141" s="464">
        <f t="shared" si="18"/>
        <v>0</v>
      </c>
      <c r="N1141" s="1191">
        <v>144</v>
      </c>
      <c r="O1141" s="1188"/>
      <c r="P1141" s="1188"/>
      <c r="Q1141" s="1188"/>
      <c r="R1141" s="1188"/>
      <c r="S1141" s="1205" t="s">
        <v>2607</v>
      </c>
      <c r="T1141" s="1205"/>
      <c r="U1141" s="1205" t="s">
        <v>2608</v>
      </c>
      <c r="V1141" s="1206" t="s">
        <v>2609</v>
      </c>
    </row>
    <row r="1142" spans="1:22">
      <c r="A1142" s="1083"/>
      <c r="B1142" s="1083"/>
      <c r="C1142" s="1083"/>
      <c r="D1142" s="1083"/>
      <c r="E1142" s="1083"/>
      <c r="F1142" s="1083"/>
      <c r="G1142" s="1083"/>
      <c r="H1142" s="1083"/>
      <c r="I1142" s="1083"/>
      <c r="J1142" s="1083"/>
      <c r="K1142" s="464">
        <f t="shared" si="18"/>
        <v>0</v>
      </c>
      <c r="N1142" s="1191">
        <v>145</v>
      </c>
      <c r="O1142" s="1188"/>
      <c r="P1142" s="1188"/>
      <c r="Q1142" s="1188"/>
      <c r="R1142" s="1188"/>
      <c r="S1142" s="1188"/>
      <c r="T1142" s="1188"/>
      <c r="U1142" s="1188"/>
      <c r="V1142" s="1194" t="s">
        <v>306</v>
      </c>
    </row>
    <row r="1143" spans="1:22">
      <c r="A1143" s="1083"/>
      <c r="B1143" s="1083"/>
      <c r="C1143" s="1083"/>
      <c r="D1143" s="1083"/>
      <c r="E1143" s="1083"/>
      <c r="F1143" s="1083"/>
      <c r="G1143" s="1083"/>
      <c r="H1143" s="1083"/>
      <c r="I1143" s="1083"/>
      <c r="J1143" s="1083"/>
      <c r="K1143" s="464">
        <f t="shared" si="18"/>
        <v>0</v>
      </c>
      <c r="N1143" s="1191">
        <v>146</v>
      </c>
      <c r="O1143" s="1188"/>
      <c r="P1143" s="1188"/>
      <c r="Q1143" s="1188"/>
      <c r="R1143" s="1188"/>
      <c r="S1143" s="1188"/>
      <c r="T1143" s="1188"/>
      <c r="U1143" s="1200"/>
      <c r="V1143" s="1194" t="s">
        <v>2610</v>
      </c>
    </row>
    <row r="1144" spans="1:22">
      <c r="A1144" s="1083"/>
      <c r="B1144" s="1083"/>
      <c r="C1144" s="1083"/>
      <c r="D1144" s="1083"/>
      <c r="E1144" s="1083"/>
      <c r="F1144" s="1083"/>
      <c r="G1144" s="1083"/>
      <c r="H1144" s="1083"/>
      <c r="I1144" s="1083"/>
      <c r="J1144" s="1083"/>
      <c r="K1144" s="464">
        <f t="shared" si="18"/>
        <v>0</v>
      </c>
      <c r="N1144" s="1191">
        <v>147</v>
      </c>
      <c r="O1144" s="1188"/>
      <c r="P1144" s="1188"/>
      <c r="Q1144" s="1188"/>
      <c r="R1144" s="1188"/>
      <c r="S1144" s="1188"/>
      <c r="T1144" s="1188"/>
      <c r="U1144" s="1188" t="s">
        <v>2611</v>
      </c>
      <c r="V1144" s="1194" t="s">
        <v>2612</v>
      </c>
    </row>
    <row r="1145" spans="1:22">
      <c r="A1145" s="1083"/>
      <c r="B1145" s="1083"/>
      <c r="C1145" s="1083"/>
      <c r="D1145" s="1083"/>
      <c r="E1145" s="1083"/>
      <c r="F1145" s="1083"/>
      <c r="G1145" s="1083"/>
      <c r="H1145" s="1083"/>
      <c r="I1145" s="1083"/>
      <c r="J1145" s="1083"/>
      <c r="K1145" s="464">
        <f t="shared" si="18"/>
        <v>0</v>
      </c>
      <c r="N1145" s="1191">
        <v>148</v>
      </c>
      <c r="O1145" s="1188"/>
      <c r="P1145" s="1188"/>
      <c r="Q1145" s="1188"/>
      <c r="R1145" s="1188"/>
      <c r="S1145" s="1188"/>
      <c r="T1145" s="1188"/>
      <c r="U1145" s="1188"/>
      <c r="V1145" s="1194" t="s">
        <v>306</v>
      </c>
    </row>
    <row r="1146" spans="1:22">
      <c r="A1146" s="1083"/>
      <c r="B1146" s="1083"/>
      <c r="C1146" s="1083"/>
      <c r="D1146" s="1083"/>
      <c r="E1146" s="1083"/>
      <c r="F1146" s="1083"/>
      <c r="G1146" s="1083"/>
      <c r="H1146" s="1083"/>
      <c r="I1146" s="1083"/>
      <c r="J1146" s="1083"/>
      <c r="K1146" s="464">
        <f t="shared" si="18"/>
        <v>0</v>
      </c>
      <c r="N1146" s="1191">
        <v>149</v>
      </c>
      <c r="O1146" s="1188"/>
      <c r="P1146" s="1188"/>
      <c r="Q1146" s="1188"/>
      <c r="R1146" s="1188"/>
      <c r="S1146" s="1188"/>
      <c r="T1146" s="1188"/>
      <c r="U1146" s="1200"/>
      <c r="V1146" s="1194" t="s">
        <v>2613</v>
      </c>
    </row>
    <row r="1147" spans="1:22">
      <c r="A1147" s="1083"/>
      <c r="B1147" s="1083"/>
      <c r="C1147" s="1083"/>
      <c r="D1147" s="1083"/>
      <c r="E1147" s="1083"/>
      <c r="F1147" s="1083"/>
      <c r="G1147" s="1083"/>
      <c r="H1147" s="1083"/>
      <c r="I1147" s="1083"/>
      <c r="J1147" s="1083"/>
      <c r="K1147" s="464">
        <f t="shared" si="18"/>
        <v>0</v>
      </c>
      <c r="N1147" s="1191">
        <v>150</v>
      </c>
      <c r="O1147" s="1188"/>
      <c r="P1147" s="1188"/>
      <c r="Q1147" s="1188"/>
      <c r="R1147" s="1188"/>
      <c r="S1147" s="1188"/>
      <c r="T1147" s="1188"/>
      <c r="U1147" s="1193" t="s">
        <v>2603</v>
      </c>
      <c r="V1147" s="1194"/>
    </row>
    <row r="1148" spans="1:22">
      <c r="A1148" s="1083"/>
      <c r="B1148" s="1083"/>
      <c r="C1148" s="1083"/>
      <c r="D1148" s="1083"/>
      <c r="E1148" s="1083"/>
      <c r="F1148" s="1083"/>
      <c r="G1148" s="1083"/>
      <c r="H1148" s="1083"/>
      <c r="I1148" s="1083"/>
      <c r="J1148" s="1083"/>
      <c r="K1148" s="464">
        <f t="shared" si="18"/>
        <v>0</v>
      </c>
      <c r="N1148" s="1191">
        <v>151</v>
      </c>
      <c r="O1148" s="1188"/>
      <c r="P1148" s="1188"/>
      <c r="Q1148" s="1188"/>
      <c r="R1148" s="1188"/>
      <c r="S1148" s="1188"/>
      <c r="T1148" s="1188"/>
      <c r="U1148" s="1188" t="s">
        <v>2604</v>
      </c>
      <c r="V1148" s="1194" t="s">
        <v>2605</v>
      </c>
    </row>
    <row r="1149" spans="1:22">
      <c r="A1149" s="1083"/>
      <c r="B1149" s="1083"/>
      <c r="C1149" s="1083"/>
      <c r="D1149" s="1083"/>
      <c r="E1149" s="1083"/>
      <c r="F1149" s="1083"/>
      <c r="G1149" s="1083"/>
      <c r="H1149" s="1083"/>
      <c r="I1149" s="1083"/>
      <c r="J1149" s="1083"/>
      <c r="K1149" s="464">
        <f t="shared" si="18"/>
        <v>0</v>
      </c>
      <c r="N1149" s="1191">
        <v>152</v>
      </c>
      <c r="O1149" s="1188"/>
      <c r="P1149" s="1188"/>
      <c r="Q1149" s="1196"/>
      <c r="R1149" s="1196"/>
      <c r="S1149" s="1196"/>
      <c r="T1149" s="1196"/>
      <c r="U1149" s="1196"/>
      <c r="V1149" s="1198" t="s">
        <v>2606</v>
      </c>
    </row>
    <row r="1150" spans="1:22">
      <c r="A1150" s="1083"/>
      <c r="B1150" s="1083"/>
      <c r="C1150" s="1083"/>
      <c r="D1150" s="1083"/>
      <c r="E1150" s="1083"/>
      <c r="F1150" s="1083"/>
      <c r="G1150" s="1083"/>
      <c r="H1150" s="1083"/>
      <c r="I1150" s="1083"/>
      <c r="J1150" s="1083"/>
      <c r="K1150" s="464">
        <f t="shared" si="18"/>
        <v>0</v>
      </c>
      <c r="N1150" s="1191">
        <v>153</v>
      </c>
      <c r="O1150" s="1188"/>
      <c r="P1150" s="1188"/>
      <c r="Q1150" s="1188" t="s">
        <v>2614</v>
      </c>
      <c r="R1150" s="1188"/>
      <c r="S1150" s="1205" t="s">
        <v>2615</v>
      </c>
      <c r="T1150" s="1205"/>
      <c r="U1150" s="1205" t="s">
        <v>2616</v>
      </c>
      <c r="V1150" s="1206" t="s">
        <v>2617</v>
      </c>
    </row>
    <row r="1151" spans="1:22">
      <c r="A1151" s="1083"/>
      <c r="B1151" s="1083"/>
      <c r="C1151" s="1083"/>
      <c r="D1151" s="1083"/>
      <c r="E1151" s="1083"/>
      <c r="F1151" s="1083"/>
      <c r="G1151" s="1083"/>
      <c r="H1151" s="1083"/>
      <c r="I1151" s="1083"/>
      <c r="J1151" s="1083"/>
      <c r="K1151" s="464">
        <f t="shared" si="18"/>
        <v>0</v>
      </c>
      <c r="N1151" s="1191">
        <v>154</v>
      </c>
      <c r="O1151" s="1188"/>
      <c r="P1151" s="1188"/>
      <c r="Q1151" s="1188"/>
      <c r="R1151" s="1188"/>
      <c r="S1151" s="1188"/>
      <c r="T1151" s="1188"/>
      <c r="U1151" s="1188"/>
      <c r="V1151" s="1194" t="s">
        <v>2618</v>
      </c>
    </row>
    <row r="1152" spans="1:22">
      <c r="A1152" s="1083"/>
      <c r="B1152" s="1083"/>
      <c r="C1152" s="1083"/>
      <c r="D1152" s="1083"/>
      <c r="E1152" s="1083"/>
      <c r="F1152" s="1083"/>
      <c r="G1152" s="1083"/>
      <c r="H1152" s="1083"/>
      <c r="I1152" s="1083"/>
      <c r="J1152" s="1083"/>
      <c r="K1152" s="464">
        <f t="shared" si="18"/>
        <v>0</v>
      </c>
      <c r="N1152" s="1191">
        <v>155</v>
      </c>
      <c r="O1152" s="1188"/>
      <c r="P1152" s="1188"/>
      <c r="Q1152" s="1188"/>
      <c r="R1152" s="1188"/>
      <c r="S1152" s="1188"/>
      <c r="T1152" s="1188"/>
      <c r="U1152" s="1200"/>
      <c r="V1152" s="1194" t="s">
        <v>2619</v>
      </c>
    </row>
    <row r="1153" spans="1:22">
      <c r="A1153" s="1083"/>
      <c r="B1153" s="1083"/>
      <c r="C1153" s="1083"/>
      <c r="D1153" s="1083"/>
      <c r="E1153" s="1083"/>
      <c r="F1153" s="1083"/>
      <c r="G1153" s="1083"/>
      <c r="H1153" s="1083"/>
      <c r="I1153" s="1083"/>
      <c r="J1153" s="1083"/>
      <c r="K1153" s="464">
        <f t="shared" si="18"/>
        <v>0</v>
      </c>
      <c r="N1153" s="1191">
        <v>156</v>
      </c>
      <c r="O1153" s="1188"/>
      <c r="P1153" s="1188"/>
      <c r="Q1153" s="1188"/>
      <c r="R1153" s="1188"/>
      <c r="S1153" s="1188"/>
      <c r="T1153" s="1188"/>
      <c r="U1153" s="1188" t="s">
        <v>2620</v>
      </c>
      <c r="V1153" s="1194" t="s">
        <v>2621</v>
      </c>
    </row>
    <row r="1154" spans="1:22">
      <c r="A1154" s="1083"/>
      <c r="B1154" s="1083"/>
      <c r="C1154" s="1083"/>
      <c r="D1154" s="1083"/>
      <c r="E1154" s="1083"/>
      <c r="F1154" s="1083"/>
      <c r="G1154" s="1083"/>
      <c r="H1154" s="1083"/>
      <c r="I1154" s="1083"/>
      <c r="J1154" s="1083"/>
      <c r="K1154" s="464">
        <f t="shared" si="18"/>
        <v>0</v>
      </c>
      <c r="N1154" s="1191">
        <v>157</v>
      </c>
      <c r="O1154" s="1188"/>
      <c r="P1154" s="1188"/>
      <c r="Q1154" s="1188"/>
      <c r="R1154" s="1188"/>
      <c r="S1154" s="1188"/>
      <c r="T1154" s="1188"/>
      <c r="U1154" s="1188"/>
      <c r="V1154" s="1194" t="s">
        <v>2622</v>
      </c>
    </row>
    <row r="1155" spans="1:22">
      <c r="A1155" s="1083"/>
      <c r="B1155" s="1083"/>
      <c r="C1155" s="1083"/>
      <c r="D1155" s="1083"/>
      <c r="E1155" s="1083"/>
      <c r="F1155" s="1083"/>
      <c r="G1155" s="1083"/>
      <c r="H1155" s="1083"/>
      <c r="I1155" s="1083"/>
      <c r="J1155" s="1083"/>
      <c r="K1155" s="464">
        <f t="shared" si="18"/>
        <v>0</v>
      </c>
      <c r="N1155" s="1191">
        <v>158</v>
      </c>
      <c r="O1155" s="1188"/>
      <c r="P1155" s="1188"/>
      <c r="Q1155" s="1188"/>
      <c r="R1155" s="1188"/>
      <c r="S1155" s="1188"/>
      <c r="T1155" s="1188"/>
      <c r="U1155" s="1188"/>
      <c r="V1155" s="1194" t="s">
        <v>2623</v>
      </c>
    </row>
    <row r="1156" spans="1:22">
      <c r="A1156" s="1083"/>
      <c r="B1156" s="1083"/>
      <c r="C1156" s="1083"/>
      <c r="D1156" s="1083"/>
      <c r="E1156" s="1083"/>
      <c r="F1156" s="1083"/>
      <c r="G1156" s="1083"/>
      <c r="H1156" s="1083"/>
      <c r="I1156" s="1083"/>
      <c r="J1156" s="1083"/>
      <c r="K1156" s="464">
        <f t="shared" si="18"/>
        <v>0</v>
      </c>
      <c r="N1156" s="1191">
        <v>159</v>
      </c>
      <c r="O1156" s="1188"/>
      <c r="P1156" s="1188"/>
      <c r="Q1156" s="1188"/>
      <c r="R1156" s="1188"/>
      <c r="S1156" s="1188"/>
      <c r="T1156" s="1188"/>
      <c r="U1156" s="1188"/>
      <c r="V1156" s="1194" t="s">
        <v>2624</v>
      </c>
    </row>
    <row r="1157" spans="1:22">
      <c r="A1157" s="1083"/>
      <c r="B1157" s="1083"/>
      <c r="C1157" s="1083"/>
      <c r="D1157" s="1083"/>
      <c r="E1157" s="1083"/>
      <c r="F1157" s="1083"/>
      <c r="G1157" s="1083"/>
      <c r="H1157" s="1083"/>
      <c r="I1157" s="1083"/>
      <c r="J1157" s="1083"/>
      <c r="K1157" s="464">
        <f t="shared" si="18"/>
        <v>0</v>
      </c>
      <c r="N1157" s="1191">
        <v>160</v>
      </c>
      <c r="O1157" s="1188"/>
      <c r="P1157" s="1188"/>
      <c r="Q1157" s="1188"/>
      <c r="R1157" s="1188"/>
      <c r="S1157" s="1188"/>
      <c r="T1157" s="1188"/>
      <c r="U1157" s="1200"/>
      <c r="V1157" s="1194" t="s">
        <v>2625</v>
      </c>
    </row>
    <row r="1158" spans="1:22">
      <c r="A1158" s="1083"/>
      <c r="B1158" s="1083"/>
      <c r="C1158" s="1083"/>
      <c r="D1158" s="1083"/>
      <c r="E1158" s="1083"/>
      <c r="F1158" s="1083"/>
      <c r="G1158" s="1083"/>
      <c r="H1158" s="1083"/>
      <c r="I1158" s="1083"/>
      <c r="J1158" s="1083"/>
      <c r="K1158" s="464">
        <f t="shared" si="18"/>
        <v>0</v>
      </c>
      <c r="N1158" s="1191">
        <v>161</v>
      </c>
      <c r="O1158" s="1188"/>
      <c r="P1158" s="1188"/>
      <c r="Q1158" s="1188"/>
      <c r="R1158" s="1188"/>
      <c r="S1158" s="1188"/>
      <c r="T1158" s="1188"/>
      <c r="U1158" s="1193" t="s">
        <v>2626</v>
      </c>
      <c r="V1158" s="1194" t="s">
        <v>2627</v>
      </c>
    </row>
    <row r="1159" spans="1:22">
      <c r="A1159" s="1083"/>
      <c r="B1159" s="1083"/>
      <c r="C1159" s="1083"/>
      <c r="D1159" s="1083"/>
      <c r="E1159" s="1083"/>
      <c r="F1159" s="1083"/>
      <c r="G1159" s="1083"/>
      <c r="H1159" s="1083"/>
      <c r="I1159" s="1083"/>
      <c r="J1159" s="1083"/>
      <c r="K1159" s="464">
        <f t="shared" si="18"/>
        <v>0</v>
      </c>
      <c r="N1159" s="1191">
        <v>162</v>
      </c>
      <c r="O1159" s="1188"/>
      <c r="P1159" s="1188"/>
      <c r="Q1159" s="1188"/>
      <c r="R1159" s="1188"/>
      <c r="S1159" s="1196"/>
      <c r="T1159" s="1196"/>
      <c r="U1159" s="1196" t="s">
        <v>32</v>
      </c>
      <c r="V1159" s="1198" t="s">
        <v>2628</v>
      </c>
    </row>
    <row r="1160" spans="1:22">
      <c r="A1160" s="1083"/>
      <c r="B1160" s="1083"/>
      <c r="C1160" s="1083"/>
      <c r="D1160" s="1083"/>
      <c r="E1160" s="1083"/>
      <c r="F1160" s="1083"/>
      <c r="G1160" s="1083"/>
      <c r="H1160" s="1083"/>
      <c r="I1160" s="1083"/>
      <c r="J1160" s="1083"/>
      <c r="K1160" s="464">
        <f t="shared" si="18"/>
        <v>0</v>
      </c>
      <c r="N1160" s="1191">
        <v>163</v>
      </c>
      <c r="O1160" s="1188"/>
      <c r="P1160" s="1188"/>
      <c r="Q1160" s="1188"/>
      <c r="R1160" s="1188"/>
      <c r="S1160" s="1205" t="s">
        <v>2629</v>
      </c>
      <c r="T1160" s="1205"/>
      <c r="U1160" s="1205" t="s">
        <v>2616</v>
      </c>
      <c r="V1160" s="1206" t="s">
        <v>2617</v>
      </c>
    </row>
    <row r="1161" spans="1:22">
      <c r="A1161" s="1083"/>
      <c r="B1161" s="1083"/>
      <c r="C1161" s="1083"/>
      <c r="D1161" s="1083"/>
      <c r="E1161" s="1083"/>
      <c r="F1161" s="1083"/>
      <c r="G1161" s="1083"/>
      <c r="H1161" s="1083"/>
      <c r="I1161" s="1083"/>
      <c r="J1161" s="1083"/>
      <c r="K1161" s="464">
        <f t="shared" si="18"/>
        <v>0</v>
      </c>
      <c r="N1161" s="1191">
        <v>164</v>
      </c>
      <c r="O1161" s="1188"/>
      <c r="P1161" s="1188"/>
      <c r="Q1161" s="1188"/>
      <c r="R1161" s="1188"/>
      <c r="S1161" s="1188"/>
      <c r="T1161" s="1188"/>
      <c r="U1161" s="1188"/>
      <c r="V1161" s="1194" t="s">
        <v>2618</v>
      </c>
    </row>
    <row r="1162" spans="1:22">
      <c r="A1162" s="1083"/>
      <c r="B1162" s="1083"/>
      <c r="C1162" s="1083"/>
      <c r="D1162" s="1083"/>
      <c r="E1162" s="1083"/>
      <c r="F1162" s="1083"/>
      <c r="G1162" s="1083"/>
      <c r="H1162" s="1083"/>
      <c r="I1162" s="1083"/>
      <c r="J1162" s="1083"/>
      <c r="K1162" s="464">
        <f t="shared" si="18"/>
        <v>0</v>
      </c>
      <c r="N1162" s="1191">
        <v>165</v>
      </c>
      <c r="O1162" s="1188"/>
      <c r="P1162" s="1188"/>
      <c r="Q1162" s="1188"/>
      <c r="R1162" s="1188"/>
      <c r="S1162" s="1188"/>
      <c r="T1162" s="1188"/>
      <c r="U1162" s="1200"/>
      <c r="V1162" s="1194" t="s">
        <v>2630</v>
      </c>
    </row>
    <row r="1163" spans="1:22">
      <c r="A1163" s="1083"/>
      <c r="B1163" s="1083"/>
      <c r="C1163" s="1083"/>
      <c r="D1163" s="1083"/>
      <c r="E1163" s="1083"/>
      <c r="F1163" s="1083"/>
      <c r="G1163" s="1083"/>
      <c r="H1163" s="1083"/>
      <c r="I1163" s="1083"/>
      <c r="J1163" s="1083"/>
      <c r="K1163" s="464">
        <f t="shared" si="18"/>
        <v>0</v>
      </c>
      <c r="N1163" s="1191">
        <v>166</v>
      </c>
      <c r="O1163" s="1188"/>
      <c r="P1163" s="1188"/>
      <c r="Q1163" s="1188"/>
      <c r="R1163" s="1188"/>
      <c r="S1163" s="1188"/>
      <c r="T1163" s="1188"/>
      <c r="U1163" s="1188" t="s">
        <v>2631</v>
      </c>
      <c r="V1163" s="1194" t="s">
        <v>2632</v>
      </c>
    </row>
    <row r="1164" spans="1:22">
      <c r="A1164" s="1083"/>
      <c r="B1164" s="1083"/>
      <c r="C1164" s="1083"/>
      <c r="D1164" s="1083"/>
      <c r="E1164" s="1083"/>
      <c r="F1164" s="1083"/>
      <c r="G1164" s="1083"/>
      <c r="H1164" s="1083"/>
      <c r="I1164" s="1083"/>
      <c r="J1164" s="1083"/>
      <c r="K1164" s="464">
        <f t="shared" si="18"/>
        <v>0</v>
      </c>
      <c r="N1164" s="1191">
        <v>167</v>
      </c>
      <c r="O1164" s="1188"/>
      <c r="P1164" s="1188"/>
      <c r="Q1164" s="1188"/>
      <c r="R1164" s="1188"/>
      <c r="S1164" s="1188"/>
      <c r="T1164" s="1188"/>
      <c r="U1164" s="1200"/>
      <c r="V1164" s="1194" t="s">
        <v>2633</v>
      </c>
    </row>
    <row r="1165" spans="1:22">
      <c r="A1165" s="1083"/>
      <c r="B1165" s="1083"/>
      <c r="C1165" s="1083"/>
      <c r="D1165" s="1083"/>
      <c r="E1165" s="1083"/>
      <c r="F1165" s="1083"/>
      <c r="G1165" s="1083"/>
      <c r="H1165" s="1083"/>
      <c r="I1165" s="1083"/>
      <c r="J1165" s="1083"/>
      <c r="K1165" s="464">
        <f t="shared" si="18"/>
        <v>0</v>
      </c>
      <c r="N1165" s="1191">
        <v>168</v>
      </c>
      <c r="O1165" s="1188"/>
      <c r="P1165" s="1188"/>
      <c r="Q1165" s="1188"/>
      <c r="R1165" s="1188"/>
      <c r="S1165" s="1188"/>
      <c r="T1165" s="1188"/>
      <c r="U1165" s="1188" t="s">
        <v>2634</v>
      </c>
      <c r="V1165" s="1194" t="s">
        <v>2635</v>
      </c>
    </row>
    <row r="1166" spans="1:22">
      <c r="A1166" s="1083"/>
      <c r="B1166" s="1083"/>
      <c r="C1166" s="1083"/>
      <c r="D1166" s="1083"/>
      <c r="E1166" s="1083"/>
      <c r="F1166" s="1083"/>
      <c r="G1166" s="1083"/>
      <c r="H1166" s="1083"/>
      <c r="I1166" s="1083"/>
      <c r="J1166" s="1083"/>
      <c r="K1166" s="464">
        <f t="shared" si="18"/>
        <v>0</v>
      </c>
      <c r="N1166" s="1191">
        <v>169</v>
      </c>
      <c r="O1166" s="1188"/>
      <c r="P1166" s="1188"/>
      <c r="Q1166" s="1188"/>
      <c r="R1166" s="1188"/>
      <c r="S1166" s="1188"/>
      <c r="T1166" s="1188"/>
      <c r="U1166" s="1188"/>
      <c r="V1166" s="1194" t="s">
        <v>2636</v>
      </c>
    </row>
    <row r="1167" spans="1:22">
      <c r="A1167" s="1083"/>
      <c r="B1167" s="1083"/>
      <c r="C1167" s="1083"/>
      <c r="D1167" s="1083"/>
      <c r="E1167" s="1083"/>
      <c r="F1167" s="1083"/>
      <c r="G1167" s="1083"/>
      <c r="H1167" s="1083"/>
      <c r="I1167" s="1083"/>
      <c r="J1167" s="1083"/>
      <c r="K1167" s="464">
        <f t="shared" si="18"/>
        <v>0</v>
      </c>
      <c r="N1167" s="1191">
        <v>170</v>
      </c>
      <c r="O1167" s="1188"/>
      <c r="P1167" s="1188"/>
      <c r="Q1167" s="1188"/>
      <c r="R1167" s="1188"/>
      <c r="S1167" s="1188"/>
      <c r="T1167" s="1188"/>
      <c r="U1167" s="1188"/>
      <c r="V1167" s="1194" t="s">
        <v>2637</v>
      </c>
    </row>
    <row r="1168" spans="1:22">
      <c r="A1168" s="1083"/>
      <c r="B1168" s="1083"/>
      <c r="C1168" s="1083"/>
      <c r="D1168" s="1083"/>
      <c r="E1168" s="1083"/>
      <c r="F1168" s="1083"/>
      <c r="G1168" s="1083"/>
      <c r="H1168" s="1083"/>
      <c r="I1168" s="1083"/>
      <c r="J1168" s="1083"/>
      <c r="K1168" s="464">
        <f t="shared" si="18"/>
        <v>0</v>
      </c>
      <c r="N1168" s="1191">
        <v>171</v>
      </c>
      <c r="O1168" s="1188"/>
      <c r="P1168" s="1188"/>
      <c r="Q1168" s="1188"/>
      <c r="R1168" s="1188"/>
      <c r="S1168" s="1188"/>
      <c r="T1168" s="1188"/>
      <c r="U1168" s="1188"/>
      <c r="V1168" s="1194" t="s">
        <v>2638</v>
      </c>
    </row>
    <row r="1169" spans="1:22">
      <c r="A1169" s="1083"/>
      <c r="B1169" s="1083"/>
      <c r="C1169" s="1083"/>
      <c r="D1169" s="1083"/>
      <c r="E1169" s="1083"/>
      <c r="F1169" s="1083"/>
      <c r="G1169" s="1083"/>
      <c r="H1169" s="1083"/>
      <c r="I1169" s="1083"/>
      <c r="J1169" s="1083"/>
      <c r="K1169" s="464">
        <f t="shared" si="18"/>
        <v>0</v>
      </c>
      <c r="N1169" s="1191">
        <v>172</v>
      </c>
      <c r="O1169" s="1188"/>
      <c r="P1169" s="1188"/>
      <c r="Q1169" s="1188"/>
      <c r="R1169" s="1188"/>
      <c r="S1169" s="1188"/>
      <c r="T1169" s="1188"/>
      <c r="U1169" s="1188"/>
      <c r="V1169" s="1194" t="s">
        <v>2639</v>
      </c>
    </row>
    <row r="1170" spans="1:22">
      <c r="A1170" s="1083"/>
      <c r="B1170" s="1083"/>
      <c r="C1170" s="1083"/>
      <c r="D1170" s="1083"/>
      <c r="E1170" s="1083"/>
      <c r="F1170" s="1083"/>
      <c r="G1170" s="1083"/>
      <c r="H1170" s="1083"/>
      <c r="I1170" s="1083"/>
      <c r="J1170" s="1083"/>
      <c r="K1170" s="464">
        <f t="shared" ref="K1170:K1233" si="19">HLOOKUP($A$2,$A$11:$J$5015,ROW()-10,0)</f>
        <v>0</v>
      </c>
      <c r="N1170" s="1191">
        <v>173</v>
      </c>
      <c r="O1170" s="1188"/>
      <c r="P1170" s="1188"/>
      <c r="Q1170" s="1188"/>
      <c r="R1170" s="1188"/>
      <c r="S1170" s="1188"/>
      <c r="T1170" s="1188"/>
      <c r="U1170" s="1188"/>
      <c r="V1170" s="1194" t="s">
        <v>2640</v>
      </c>
    </row>
    <row r="1171" spans="1:22">
      <c r="A1171" s="1083"/>
      <c r="B1171" s="1083"/>
      <c r="C1171" s="1083"/>
      <c r="D1171" s="1083"/>
      <c r="E1171" s="1083"/>
      <c r="F1171" s="1083"/>
      <c r="G1171" s="1083"/>
      <c r="H1171" s="1083"/>
      <c r="I1171" s="1083"/>
      <c r="J1171" s="1083"/>
      <c r="K1171" s="464">
        <f t="shared" si="19"/>
        <v>0</v>
      </c>
      <c r="N1171" s="1191">
        <v>174</v>
      </c>
      <c r="O1171" s="1188"/>
      <c r="P1171" s="1188"/>
      <c r="Q1171" s="1188"/>
      <c r="R1171" s="1188"/>
      <c r="S1171" s="1188"/>
      <c r="T1171" s="1188"/>
      <c r="U1171" s="1188"/>
      <c r="V1171" s="1194" t="s">
        <v>2641</v>
      </c>
    </row>
    <row r="1172" spans="1:22">
      <c r="A1172" s="1083"/>
      <c r="B1172" s="1083"/>
      <c r="C1172" s="1083"/>
      <c r="D1172" s="1083"/>
      <c r="E1172" s="1083"/>
      <c r="F1172" s="1083"/>
      <c r="G1172" s="1083"/>
      <c r="H1172" s="1083"/>
      <c r="I1172" s="1083"/>
      <c r="J1172" s="1083"/>
      <c r="K1172" s="464">
        <f t="shared" si="19"/>
        <v>0</v>
      </c>
      <c r="N1172" s="1191">
        <v>175</v>
      </c>
      <c r="O1172" s="1188"/>
      <c r="P1172" s="1188"/>
      <c r="Q1172" s="1188"/>
      <c r="R1172" s="1188"/>
      <c r="S1172" s="1188"/>
      <c r="T1172" s="1188"/>
      <c r="U1172" s="1188"/>
      <c r="V1172" s="1194" t="s">
        <v>2642</v>
      </c>
    </row>
    <row r="1173" spans="1:22">
      <c r="A1173" s="1083"/>
      <c r="B1173" s="1083"/>
      <c r="C1173" s="1083"/>
      <c r="D1173" s="1083"/>
      <c r="E1173" s="1083"/>
      <c r="F1173" s="1083"/>
      <c r="G1173" s="1083"/>
      <c r="H1173" s="1083"/>
      <c r="I1173" s="1083"/>
      <c r="J1173" s="1083"/>
      <c r="K1173" s="464">
        <f t="shared" si="19"/>
        <v>0</v>
      </c>
      <c r="N1173" s="1191">
        <v>176</v>
      </c>
      <c r="O1173" s="1188"/>
      <c r="P1173" s="1188"/>
      <c r="Q1173" s="1188"/>
      <c r="R1173" s="1188"/>
      <c r="S1173" s="1188"/>
      <c r="T1173" s="1188"/>
      <c r="U1173" s="1188"/>
      <c r="V1173" s="1194" t="s">
        <v>2643</v>
      </c>
    </row>
    <row r="1174" spans="1:22">
      <c r="A1174" s="1083"/>
      <c r="B1174" s="1083"/>
      <c r="C1174" s="1083"/>
      <c r="D1174" s="1083"/>
      <c r="E1174" s="1083"/>
      <c r="F1174" s="1083"/>
      <c r="G1174" s="1083"/>
      <c r="H1174" s="1083"/>
      <c r="I1174" s="1083"/>
      <c r="J1174" s="1083"/>
      <c r="K1174" s="464">
        <f t="shared" si="19"/>
        <v>0</v>
      </c>
      <c r="N1174" s="1191">
        <v>177</v>
      </c>
      <c r="O1174" s="1188"/>
      <c r="P1174" s="1188"/>
      <c r="Q1174" s="1188"/>
      <c r="R1174" s="1188"/>
      <c r="S1174" s="1188"/>
      <c r="T1174" s="1188"/>
      <c r="U1174" s="1188"/>
      <c r="V1174" s="1194" t="s">
        <v>2644</v>
      </c>
    </row>
    <row r="1175" spans="1:22">
      <c r="A1175" s="1083"/>
      <c r="B1175" s="1083"/>
      <c r="C1175" s="1083"/>
      <c r="D1175" s="1083"/>
      <c r="E1175" s="1083"/>
      <c r="F1175" s="1083"/>
      <c r="G1175" s="1083"/>
      <c r="H1175" s="1083"/>
      <c r="I1175" s="1083"/>
      <c r="J1175" s="1083"/>
      <c r="K1175" s="464">
        <f t="shared" si="19"/>
        <v>0</v>
      </c>
      <c r="N1175" s="1191">
        <v>178</v>
      </c>
      <c r="O1175" s="1188"/>
      <c r="P1175" s="1188"/>
      <c r="Q1175" s="1188"/>
      <c r="R1175" s="1188"/>
      <c r="S1175" s="1188"/>
      <c r="T1175" s="1188"/>
      <c r="U1175" s="1200"/>
      <c r="V1175" s="1194" t="s">
        <v>2645</v>
      </c>
    </row>
    <row r="1176" spans="1:22">
      <c r="A1176" s="1083"/>
      <c r="B1176" s="1083"/>
      <c r="C1176" s="1083"/>
      <c r="D1176" s="1083"/>
      <c r="E1176" s="1083"/>
      <c r="F1176" s="1083"/>
      <c r="G1176" s="1083"/>
      <c r="H1176" s="1083"/>
      <c r="I1176" s="1083"/>
      <c r="J1176" s="1083"/>
      <c r="K1176" s="464">
        <f t="shared" si="19"/>
        <v>0</v>
      </c>
      <c r="N1176" s="1191">
        <v>179</v>
      </c>
      <c r="O1176" s="1188"/>
      <c r="P1176" s="1188"/>
      <c r="Q1176" s="1188"/>
      <c r="R1176" s="1188"/>
      <c r="S1176" s="1188"/>
      <c r="T1176" s="1188"/>
      <c r="U1176" s="1193" t="s">
        <v>2626</v>
      </c>
      <c r="V1176" s="1194" t="s">
        <v>2627</v>
      </c>
    </row>
    <row r="1177" spans="1:22">
      <c r="A1177" s="1083"/>
      <c r="B1177" s="1083"/>
      <c r="C1177" s="1083"/>
      <c r="D1177" s="1083"/>
      <c r="E1177" s="1083"/>
      <c r="F1177" s="1083"/>
      <c r="G1177" s="1083"/>
      <c r="H1177" s="1083"/>
      <c r="I1177" s="1083"/>
      <c r="J1177" s="1083"/>
      <c r="K1177" s="464">
        <f t="shared" si="19"/>
        <v>0</v>
      </c>
      <c r="N1177" s="1191">
        <v>180</v>
      </c>
      <c r="O1177" s="1188"/>
      <c r="P1177" s="1188"/>
      <c r="Q1177" s="1188"/>
      <c r="R1177" s="1188"/>
      <c r="S1177" s="1196"/>
      <c r="T1177" s="1196"/>
      <c r="U1177" s="1196" t="s">
        <v>2620</v>
      </c>
      <c r="V1177" s="1198" t="s">
        <v>2646</v>
      </c>
    </row>
    <row r="1178" spans="1:22">
      <c r="A1178" s="1083"/>
      <c r="B1178" s="1083"/>
      <c r="C1178" s="1083"/>
      <c r="D1178" s="1083"/>
      <c r="E1178" s="1083"/>
      <c r="F1178" s="1083"/>
      <c r="G1178" s="1083"/>
      <c r="H1178" s="1083"/>
      <c r="I1178" s="1083"/>
      <c r="J1178" s="1083"/>
      <c r="K1178" s="464">
        <f t="shared" si="19"/>
        <v>0</v>
      </c>
      <c r="N1178" s="1191">
        <v>181</v>
      </c>
      <c r="O1178" s="1188"/>
      <c r="P1178" s="1188"/>
      <c r="Q1178" s="1188"/>
      <c r="R1178" s="1188"/>
      <c r="S1178" s="2321" t="s">
        <v>2647</v>
      </c>
      <c r="T1178" s="1205"/>
      <c r="U1178" s="1205" t="s">
        <v>2616</v>
      </c>
      <c r="V1178" s="1206" t="s">
        <v>2617</v>
      </c>
    </row>
    <row r="1179" spans="1:22">
      <c r="A1179" s="1083"/>
      <c r="B1179" s="1083"/>
      <c r="C1179" s="1083"/>
      <c r="D1179" s="1083"/>
      <c r="E1179" s="1083"/>
      <c r="F1179" s="1083"/>
      <c r="G1179" s="1083"/>
      <c r="H1179" s="1083"/>
      <c r="I1179" s="1083"/>
      <c r="J1179" s="1083"/>
      <c r="K1179" s="464">
        <f t="shared" si="19"/>
        <v>0</v>
      </c>
      <c r="N1179" s="1191">
        <v>182</v>
      </c>
      <c r="O1179" s="1188"/>
      <c r="P1179" s="1188"/>
      <c r="Q1179" s="1188"/>
      <c r="R1179" s="1188"/>
      <c r="S1179" s="2322"/>
      <c r="T1179" s="1195"/>
      <c r="U1179" s="1188"/>
      <c r="V1179" s="1194" t="s">
        <v>2618</v>
      </c>
    </row>
    <row r="1180" spans="1:22">
      <c r="A1180" s="1083"/>
      <c r="B1180" s="1083"/>
      <c r="C1180" s="1083"/>
      <c r="D1180" s="1083"/>
      <c r="E1180" s="1083"/>
      <c r="F1180" s="1083"/>
      <c r="G1180" s="1083"/>
      <c r="H1180" s="1083"/>
      <c r="I1180" s="1083"/>
      <c r="J1180" s="1083"/>
      <c r="K1180" s="464">
        <f t="shared" si="19"/>
        <v>0</v>
      </c>
      <c r="N1180" s="1191">
        <v>183</v>
      </c>
      <c r="O1180" s="1188"/>
      <c r="P1180" s="1188"/>
      <c r="Q1180" s="1188"/>
      <c r="R1180" s="1188"/>
      <c r="S1180" s="2322"/>
      <c r="T1180" s="1195"/>
      <c r="U1180" s="1200"/>
      <c r="V1180" s="1194" t="s">
        <v>2590</v>
      </c>
    </row>
    <row r="1181" spans="1:22">
      <c r="A1181" s="1083"/>
      <c r="B1181" s="1083"/>
      <c r="C1181" s="1083"/>
      <c r="D1181" s="1083"/>
      <c r="E1181" s="1083"/>
      <c r="F1181" s="1083"/>
      <c r="G1181" s="1083"/>
      <c r="H1181" s="1083"/>
      <c r="I1181" s="1083"/>
      <c r="J1181" s="1083"/>
      <c r="K1181" s="464">
        <f t="shared" si="19"/>
        <v>0</v>
      </c>
      <c r="N1181" s="1191">
        <v>184</v>
      </c>
      <c r="O1181" s="1188"/>
      <c r="P1181" s="1188"/>
      <c r="Q1181" s="1188"/>
      <c r="R1181" s="1188"/>
      <c r="S1181" s="2322"/>
      <c r="T1181" s="1195"/>
      <c r="U1181" s="1193" t="s">
        <v>2631</v>
      </c>
      <c r="V1181" s="1194" t="s">
        <v>2648</v>
      </c>
    </row>
    <row r="1182" spans="1:22">
      <c r="A1182" s="1083"/>
      <c r="B1182" s="1083"/>
      <c r="C1182" s="1083"/>
      <c r="D1182" s="1083"/>
      <c r="E1182" s="1083"/>
      <c r="F1182" s="1083"/>
      <c r="G1182" s="1083"/>
      <c r="H1182" s="1083"/>
      <c r="I1182" s="1083"/>
      <c r="J1182" s="1083"/>
      <c r="K1182" s="464">
        <f t="shared" si="19"/>
        <v>0</v>
      </c>
      <c r="N1182" s="1191">
        <v>185</v>
      </c>
      <c r="O1182" s="1188"/>
      <c r="P1182" s="1188"/>
      <c r="Q1182" s="1188"/>
      <c r="R1182" s="1188"/>
      <c r="S1182" s="2322"/>
      <c r="T1182" s="1195"/>
      <c r="U1182" s="1193" t="s">
        <v>2626</v>
      </c>
      <c r="V1182" s="1194" t="s">
        <v>2627</v>
      </c>
    </row>
    <row r="1183" spans="1:22">
      <c r="A1183" s="1083"/>
      <c r="B1183" s="1083"/>
      <c r="C1183" s="1083"/>
      <c r="D1183" s="1083"/>
      <c r="E1183" s="1083"/>
      <c r="F1183" s="1083"/>
      <c r="G1183" s="1083"/>
      <c r="H1183" s="1083"/>
      <c r="I1183" s="1083"/>
      <c r="J1183" s="1083"/>
      <c r="K1183" s="464">
        <f t="shared" si="19"/>
        <v>0</v>
      </c>
      <c r="N1183" s="1191">
        <v>186</v>
      </c>
      <c r="O1183" s="1188"/>
      <c r="P1183" s="1188"/>
      <c r="Q1183" s="1188"/>
      <c r="R1183" s="1188"/>
      <c r="S1183" s="2323"/>
      <c r="T1183" s="1197"/>
      <c r="U1183" s="1196" t="s">
        <v>2620</v>
      </c>
      <c r="V1183" s="1198" t="s">
        <v>2646</v>
      </c>
    </row>
    <row r="1184" spans="1:22">
      <c r="A1184" s="1083"/>
      <c r="B1184" s="1083"/>
      <c r="C1184" s="1083"/>
      <c r="D1184" s="1083"/>
      <c r="E1184" s="1083"/>
      <c r="F1184" s="1083"/>
      <c r="G1184" s="1083"/>
      <c r="H1184" s="1083"/>
      <c r="I1184" s="1083"/>
      <c r="J1184" s="1083"/>
      <c r="K1184" s="464">
        <f t="shared" si="19"/>
        <v>0</v>
      </c>
      <c r="N1184" s="1191">
        <v>187</v>
      </c>
      <c r="O1184" s="1188"/>
      <c r="P1184" s="1188"/>
      <c r="Q1184" s="1188"/>
      <c r="R1184" s="1188"/>
      <c r="S1184" s="2321" t="s">
        <v>2649</v>
      </c>
      <c r="T1184" s="1205"/>
      <c r="U1184" s="1205" t="s">
        <v>2616</v>
      </c>
      <c r="V1184" s="1206" t="s">
        <v>2617</v>
      </c>
    </row>
    <row r="1185" spans="1:22">
      <c r="A1185" s="1083"/>
      <c r="B1185" s="1083"/>
      <c r="C1185" s="1083"/>
      <c r="D1185" s="1083"/>
      <c r="E1185" s="1083"/>
      <c r="F1185" s="1083"/>
      <c r="G1185" s="1083"/>
      <c r="H1185" s="1083"/>
      <c r="I1185" s="1083"/>
      <c r="J1185" s="1083"/>
      <c r="K1185" s="464">
        <f t="shared" si="19"/>
        <v>0</v>
      </c>
      <c r="N1185" s="1191">
        <v>188</v>
      </c>
      <c r="O1185" s="1188"/>
      <c r="P1185" s="1188"/>
      <c r="Q1185" s="1188"/>
      <c r="R1185" s="1188"/>
      <c r="S1185" s="2322"/>
      <c r="T1185" s="1195"/>
      <c r="U1185" s="1188"/>
      <c r="V1185" s="1194" t="s">
        <v>2618</v>
      </c>
    </row>
    <row r="1186" spans="1:22">
      <c r="A1186" s="1083"/>
      <c r="B1186" s="1083"/>
      <c r="C1186" s="1083"/>
      <c r="D1186" s="1083"/>
      <c r="E1186" s="1083"/>
      <c r="F1186" s="1083"/>
      <c r="G1186" s="1083"/>
      <c r="H1186" s="1083"/>
      <c r="I1186" s="1083"/>
      <c r="J1186" s="1083"/>
      <c r="K1186" s="464">
        <f t="shared" si="19"/>
        <v>0</v>
      </c>
      <c r="N1186" s="1191">
        <v>189</v>
      </c>
      <c r="O1186" s="1188"/>
      <c r="P1186" s="1188"/>
      <c r="Q1186" s="1188"/>
      <c r="R1186" s="1188"/>
      <c r="S1186" s="2322"/>
      <c r="T1186" s="1195"/>
      <c r="U1186" s="1200"/>
      <c r="V1186" s="1194" t="s">
        <v>2630</v>
      </c>
    </row>
    <row r="1187" spans="1:22">
      <c r="A1187" s="1083"/>
      <c r="B1187" s="1083"/>
      <c r="C1187" s="1083"/>
      <c r="D1187" s="1083"/>
      <c r="E1187" s="1083"/>
      <c r="F1187" s="1083"/>
      <c r="G1187" s="1083"/>
      <c r="H1187" s="1083"/>
      <c r="I1187" s="1083"/>
      <c r="J1187" s="1083"/>
      <c r="K1187" s="464">
        <f t="shared" si="19"/>
        <v>0</v>
      </c>
      <c r="N1187" s="1191">
        <v>190</v>
      </c>
      <c r="O1187" s="1188"/>
      <c r="P1187" s="1188"/>
      <c r="Q1187" s="1188"/>
      <c r="R1187" s="1188"/>
      <c r="S1187" s="2322"/>
      <c r="T1187" s="1195"/>
      <c r="U1187" s="1188" t="s">
        <v>2650</v>
      </c>
      <c r="V1187" s="1194" t="s">
        <v>2636</v>
      </c>
    </row>
    <row r="1188" spans="1:22">
      <c r="A1188" s="1083"/>
      <c r="B1188" s="1083"/>
      <c r="C1188" s="1083"/>
      <c r="D1188" s="1083"/>
      <c r="E1188" s="1083"/>
      <c r="F1188" s="1083"/>
      <c r="G1188" s="1083"/>
      <c r="H1188" s="1083"/>
      <c r="I1188" s="1083"/>
      <c r="J1188" s="1083"/>
      <c r="K1188" s="464">
        <f t="shared" si="19"/>
        <v>0</v>
      </c>
      <c r="N1188" s="1191">
        <v>191</v>
      </c>
      <c r="O1188" s="1188"/>
      <c r="P1188" s="1188"/>
      <c r="Q1188" s="1188"/>
      <c r="R1188" s="1188"/>
      <c r="S1188" s="2322"/>
      <c r="T1188" s="1195"/>
      <c r="U1188" s="1188"/>
      <c r="V1188" s="1194" t="s">
        <v>2637</v>
      </c>
    </row>
    <row r="1189" spans="1:22">
      <c r="A1189" s="1083"/>
      <c r="B1189" s="1083"/>
      <c r="C1189" s="1083"/>
      <c r="D1189" s="1083"/>
      <c r="E1189" s="1083"/>
      <c r="F1189" s="1083"/>
      <c r="G1189" s="1083"/>
      <c r="H1189" s="1083"/>
      <c r="I1189" s="1083"/>
      <c r="J1189" s="1083"/>
      <c r="K1189" s="464">
        <f t="shared" si="19"/>
        <v>0</v>
      </c>
      <c r="N1189" s="1191">
        <v>192</v>
      </c>
      <c r="O1189" s="1188"/>
      <c r="P1189" s="1188"/>
      <c r="Q1189" s="1188"/>
      <c r="R1189" s="1188"/>
      <c r="S1189" s="2322"/>
      <c r="T1189" s="1195"/>
      <c r="U1189" s="1188"/>
      <c r="V1189" s="1194" t="s">
        <v>2638</v>
      </c>
    </row>
    <row r="1190" spans="1:22">
      <c r="A1190" s="1083"/>
      <c r="B1190" s="1083"/>
      <c r="C1190" s="1083"/>
      <c r="D1190" s="1083"/>
      <c r="E1190" s="1083"/>
      <c r="F1190" s="1083"/>
      <c r="G1190" s="1083"/>
      <c r="H1190" s="1083"/>
      <c r="I1190" s="1083"/>
      <c r="J1190" s="1083"/>
      <c r="K1190" s="464">
        <f t="shared" si="19"/>
        <v>0</v>
      </c>
      <c r="N1190" s="1191">
        <v>193</v>
      </c>
      <c r="O1190" s="1188"/>
      <c r="P1190" s="1188"/>
      <c r="Q1190" s="1188"/>
      <c r="R1190" s="1188"/>
      <c r="S1190" s="2322"/>
      <c r="T1190" s="1195"/>
      <c r="U1190" s="1188"/>
      <c r="V1190" s="1194" t="s">
        <v>2651</v>
      </c>
    </row>
    <row r="1191" spans="1:22">
      <c r="A1191" s="1083"/>
      <c r="B1191" s="1083"/>
      <c r="C1191" s="1083"/>
      <c r="D1191" s="1083"/>
      <c r="E1191" s="1083"/>
      <c r="F1191" s="1083"/>
      <c r="G1191" s="1083"/>
      <c r="H1191" s="1083"/>
      <c r="I1191" s="1083"/>
      <c r="J1191" s="1083"/>
      <c r="K1191" s="464">
        <f t="shared" si="19"/>
        <v>0</v>
      </c>
      <c r="N1191" s="1191">
        <v>194</v>
      </c>
      <c r="O1191" s="1188"/>
      <c r="P1191" s="1188"/>
      <c r="Q1191" s="1188"/>
      <c r="R1191" s="1188"/>
      <c r="S1191" s="2322"/>
      <c r="T1191" s="1195"/>
      <c r="U1191" s="1188"/>
      <c r="V1191" s="1194" t="s">
        <v>2639</v>
      </c>
    </row>
    <row r="1192" spans="1:22">
      <c r="A1192" s="1083"/>
      <c r="B1192" s="1083"/>
      <c r="C1192" s="1083"/>
      <c r="D1192" s="1083"/>
      <c r="E1192" s="1083"/>
      <c r="F1192" s="1083"/>
      <c r="G1192" s="1083"/>
      <c r="H1192" s="1083"/>
      <c r="I1192" s="1083"/>
      <c r="J1192" s="1083"/>
      <c r="K1192" s="464">
        <f t="shared" si="19"/>
        <v>0</v>
      </c>
      <c r="N1192" s="1191">
        <v>195</v>
      </c>
      <c r="O1192" s="1188"/>
      <c r="P1192" s="1188"/>
      <c r="Q1192" s="1188"/>
      <c r="R1192" s="1188"/>
      <c r="S1192" s="2322"/>
      <c r="T1192" s="1195"/>
      <c r="U1192" s="1188"/>
      <c r="V1192" s="1194" t="s">
        <v>2641</v>
      </c>
    </row>
    <row r="1193" spans="1:22">
      <c r="A1193" s="1083"/>
      <c r="B1193" s="1083"/>
      <c r="C1193" s="1083"/>
      <c r="D1193" s="1083"/>
      <c r="E1193" s="1083"/>
      <c r="F1193" s="1083"/>
      <c r="G1193" s="1083"/>
      <c r="H1193" s="1083"/>
      <c r="I1193" s="1083"/>
      <c r="J1193" s="1083"/>
      <c r="K1193" s="464">
        <f t="shared" si="19"/>
        <v>0</v>
      </c>
      <c r="N1193" s="1191">
        <v>196</v>
      </c>
      <c r="O1193" s="1188"/>
      <c r="P1193" s="1188"/>
      <c r="Q1193" s="1188"/>
      <c r="R1193" s="1188"/>
      <c r="S1193" s="2322"/>
      <c r="T1193" s="1195"/>
      <c r="U1193" s="1188"/>
      <c r="V1193" s="1194" t="s">
        <v>2642</v>
      </c>
    </row>
    <row r="1194" spans="1:22">
      <c r="A1194" s="1083"/>
      <c r="B1194" s="1083"/>
      <c r="C1194" s="1083"/>
      <c r="D1194" s="1083"/>
      <c r="E1194" s="1083"/>
      <c r="F1194" s="1083"/>
      <c r="G1194" s="1083"/>
      <c r="H1194" s="1083"/>
      <c r="I1194" s="1083"/>
      <c r="J1194" s="1083"/>
      <c r="K1194" s="464">
        <f t="shared" si="19"/>
        <v>0</v>
      </c>
      <c r="N1194" s="1191">
        <v>197</v>
      </c>
      <c r="O1194" s="1188"/>
      <c r="P1194" s="1188"/>
      <c r="Q1194" s="1188"/>
      <c r="R1194" s="1188"/>
      <c r="S1194" s="2322"/>
      <c r="T1194" s="1195"/>
      <c r="U1194" s="1188"/>
      <c r="V1194" s="1194" t="s">
        <v>2644</v>
      </c>
    </row>
    <row r="1195" spans="1:22">
      <c r="A1195" s="1083"/>
      <c r="B1195" s="1083"/>
      <c r="C1195" s="1083"/>
      <c r="D1195" s="1083"/>
      <c r="E1195" s="1083"/>
      <c r="F1195" s="1083"/>
      <c r="G1195" s="1083"/>
      <c r="H1195" s="1083"/>
      <c r="I1195" s="1083"/>
      <c r="J1195" s="1083"/>
      <c r="K1195" s="464">
        <f t="shared" si="19"/>
        <v>0</v>
      </c>
      <c r="N1195" s="1191">
        <v>198</v>
      </c>
      <c r="O1195" s="1188"/>
      <c r="P1195" s="1188"/>
      <c r="Q1195" s="1188"/>
      <c r="R1195" s="1188"/>
      <c r="S1195" s="2322"/>
      <c r="T1195" s="1195"/>
      <c r="U1195" s="1188"/>
      <c r="V1195" s="1194" t="s">
        <v>2652</v>
      </c>
    </row>
    <row r="1196" spans="1:22">
      <c r="A1196" s="1083"/>
      <c r="B1196" s="1083"/>
      <c r="C1196" s="1083"/>
      <c r="D1196" s="1083"/>
      <c r="E1196" s="1083"/>
      <c r="F1196" s="1083"/>
      <c r="G1196" s="1083"/>
      <c r="H1196" s="1083"/>
      <c r="I1196" s="1083"/>
      <c r="J1196" s="1083"/>
      <c r="K1196" s="464">
        <f t="shared" si="19"/>
        <v>0</v>
      </c>
      <c r="N1196" s="1191">
        <v>199</v>
      </c>
      <c r="O1196" s="1188"/>
      <c r="P1196" s="1188"/>
      <c r="Q1196" s="1188"/>
      <c r="R1196" s="1188"/>
      <c r="S1196" s="2322"/>
      <c r="T1196" s="1195"/>
      <c r="U1196" s="1200"/>
      <c r="V1196" s="1194" t="s">
        <v>2653</v>
      </c>
    </row>
    <row r="1197" spans="1:22">
      <c r="A1197" s="1083"/>
      <c r="B1197" s="1083"/>
      <c r="C1197" s="1083"/>
      <c r="D1197" s="1083"/>
      <c r="E1197" s="1083"/>
      <c r="F1197" s="1083"/>
      <c r="G1197" s="1083"/>
      <c r="H1197" s="1083"/>
      <c r="I1197" s="1083"/>
      <c r="J1197" s="1083"/>
      <c r="K1197" s="464">
        <f t="shared" si="19"/>
        <v>0</v>
      </c>
      <c r="N1197" s="1191">
        <v>200</v>
      </c>
      <c r="O1197" s="1188"/>
      <c r="P1197" s="1188"/>
      <c r="Q1197" s="1188"/>
      <c r="R1197" s="1188"/>
      <c r="S1197" s="2322"/>
      <c r="T1197" s="1195"/>
      <c r="U1197" s="1193" t="s">
        <v>2626</v>
      </c>
      <c r="V1197" s="1194" t="s">
        <v>2627</v>
      </c>
    </row>
    <row r="1198" spans="1:22">
      <c r="A1198" s="1083"/>
      <c r="B1198" s="1083"/>
      <c r="C1198" s="1083"/>
      <c r="D1198" s="1083"/>
      <c r="E1198" s="1083"/>
      <c r="F1198" s="1083"/>
      <c r="G1198" s="1083"/>
      <c r="H1198" s="1083"/>
      <c r="I1198" s="1083"/>
      <c r="J1198" s="1083"/>
      <c r="K1198" s="464">
        <f t="shared" si="19"/>
        <v>0</v>
      </c>
      <c r="N1198" s="1191">
        <v>201</v>
      </c>
      <c r="O1198" s="1188"/>
      <c r="P1198" s="1188"/>
      <c r="Q1198" s="1188"/>
      <c r="R1198" s="1188"/>
      <c r="S1198" s="2323"/>
      <c r="T1198" s="1197"/>
      <c r="U1198" s="1196" t="s">
        <v>2620</v>
      </c>
      <c r="V1198" s="1198" t="s">
        <v>2646</v>
      </c>
    </row>
    <row r="1199" spans="1:22">
      <c r="A1199" s="1083"/>
      <c r="B1199" s="1083"/>
      <c r="C1199" s="1083"/>
      <c r="D1199" s="1083"/>
      <c r="E1199" s="1083"/>
      <c r="F1199" s="1083"/>
      <c r="G1199" s="1083"/>
      <c r="H1199" s="1083"/>
      <c r="I1199" s="1083"/>
      <c r="J1199" s="1083"/>
      <c r="K1199" s="464">
        <f t="shared" si="19"/>
        <v>0</v>
      </c>
      <c r="N1199" s="1191">
        <v>202</v>
      </c>
      <c r="O1199" s="1188"/>
      <c r="P1199" s="1188"/>
      <c r="Q1199" s="1188"/>
      <c r="R1199" s="1188"/>
      <c r="S1199" s="1205" t="s">
        <v>2654</v>
      </c>
      <c r="T1199" s="1205"/>
      <c r="U1199" s="1205"/>
      <c r="V1199" s="1206" t="s">
        <v>2655</v>
      </c>
    </row>
    <row r="1200" spans="1:22">
      <c r="A1200" s="1083"/>
      <c r="B1200" s="1083"/>
      <c r="C1200" s="1083"/>
      <c r="D1200" s="1083"/>
      <c r="E1200" s="1083"/>
      <c r="F1200" s="1083"/>
      <c r="G1200" s="1083"/>
      <c r="H1200" s="1083"/>
      <c r="I1200" s="1083"/>
      <c r="J1200" s="1083"/>
      <c r="K1200" s="464">
        <f t="shared" si="19"/>
        <v>0</v>
      </c>
      <c r="N1200" s="1191">
        <v>203</v>
      </c>
      <c r="O1200" s="1188"/>
      <c r="P1200" s="1188"/>
      <c r="Q1200" s="1188"/>
      <c r="R1200" s="1188"/>
      <c r="S1200" s="1188"/>
      <c r="T1200" s="1188"/>
      <c r="U1200" s="1188"/>
      <c r="V1200" s="1194" t="s">
        <v>2656</v>
      </c>
    </row>
    <row r="1201" spans="1:22">
      <c r="A1201" s="1083"/>
      <c r="B1201" s="1083"/>
      <c r="C1201" s="1083"/>
      <c r="D1201" s="1083"/>
      <c r="E1201" s="1083"/>
      <c r="F1201" s="1083"/>
      <c r="G1201" s="1083"/>
      <c r="H1201" s="1083"/>
      <c r="I1201" s="1083"/>
      <c r="J1201" s="1083"/>
      <c r="K1201" s="464">
        <f t="shared" si="19"/>
        <v>0</v>
      </c>
      <c r="N1201" s="1191">
        <v>204</v>
      </c>
      <c r="O1201" s="1188"/>
      <c r="P1201" s="1188"/>
      <c r="Q1201" s="1188"/>
      <c r="R1201" s="1188"/>
      <c r="S1201" s="1188"/>
      <c r="T1201" s="1188"/>
      <c r="U1201" s="1188"/>
      <c r="V1201" s="1194" t="s">
        <v>2657</v>
      </c>
    </row>
    <row r="1202" spans="1:22">
      <c r="A1202" s="1083"/>
      <c r="B1202" s="1083"/>
      <c r="C1202" s="1083"/>
      <c r="D1202" s="1083"/>
      <c r="E1202" s="1083"/>
      <c r="F1202" s="1083"/>
      <c r="G1202" s="1083"/>
      <c r="H1202" s="1083"/>
      <c r="I1202" s="1083"/>
      <c r="J1202" s="1083"/>
      <c r="K1202" s="464">
        <f t="shared" si="19"/>
        <v>0</v>
      </c>
      <c r="N1202" s="1191">
        <v>205</v>
      </c>
      <c r="O1202" s="1188"/>
      <c r="P1202" s="1188"/>
      <c r="Q1202" s="1188"/>
      <c r="R1202" s="1188"/>
      <c r="S1202" s="1196"/>
      <c r="T1202" s="1196"/>
      <c r="U1202" s="1196"/>
      <c r="V1202" s="1198" t="s">
        <v>2658</v>
      </c>
    </row>
    <row r="1203" spans="1:22">
      <c r="A1203" s="1083"/>
      <c r="B1203" s="1083"/>
      <c r="C1203" s="1083"/>
      <c r="D1203" s="1083"/>
      <c r="E1203" s="1083"/>
      <c r="F1203" s="1083"/>
      <c r="G1203" s="1083"/>
      <c r="H1203" s="1083"/>
      <c r="I1203" s="1083"/>
      <c r="J1203" s="1083"/>
      <c r="K1203" s="464">
        <f t="shared" si="19"/>
        <v>0</v>
      </c>
      <c r="N1203" s="1191">
        <v>206</v>
      </c>
      <c r="O1203" s="1188"/>
      <c r="P1203" s="1188"/>
      <c r="Q1203" s="1196"/>
      <c r="R1203" s="1196"/>
      <c r="S1203" s="1196" t="s">
        <v>2659</v>
      </c>
      <c r="T1203" s="1196"/>
      <c r="U1203" s="1196" t="s">
        <v>2660</v>
      </c>
      <c r="V1203" s="1210" t="s">
        <v>2464</v>
      </c>
    </row>
    <row r="1204" spans="1:22">
      <c r="A1204" s="1083"/>
      <c r="B1204" s="1083"/>
      <c r="C1204" s="1083"/>
      <c r="D1204" s="1083"/>
      <c r="E1204" s="1083"/>
      <c r="F1204" s="1083"/>
      <c r="G1204" s="1083"/>
      <c r="H1204" s="1083"/>
      <c r="I1204" s="1083"/>
      <c r="J1204" s="1083"/>
      <c r="K1204" s="464">
        <f t="shared" si="19"/>
        <v>0</v>
      </c>
      <c r="N1204" s="1191">
        <v>207</v>
      </c>
      <c r="O1204" s="1188"/>
      <c r="P1204" s="1188"/>
      <c r="Q1204" s="1188" t="s">
        <v>2661</v>
      </c>
      <c r="R1204" s="1188"/>
      <c r="S1204" s="2321" t="s">
        <v>2662</v>
      </c>
      <c r="T1204" s="1205"/>
      <c r="U1204" s="1205" t="s">
        <v>2663</v>
      </c>
      <c r="V1204" s="1206" t="s">
        <v>2664</v>
      </c>
    </row>
    <row r="1205" spans="1:22">
      <c r="A1205" s="1083"/>
      <c r="B1205" s="1083"/>
      <c r="C1205" s="1083"/>
      <c r="D1205" s="1083"/>
      <c r="E1205" s="1083"/>
      <c r="F1205" s="1083"/>
      <c r="G1205" s="1083"/>
      <c r="H1205" s="1083"/>
      <c r="I1205" s="1083"/>
      <c r="J1205" s="1083"/>
      <c r="K1205" s="464">
        <f t="shared" si="19"/>
        <v>0</v>
      </c>
      <c r="N1205" s="1191">
        <v>208</v>
      </c>
      <c r="O1205" s="1188"/>
      <c r="P1205" s="1188"/>
      <c r="Q1205" s="1188"/>
      <c r="R1205" s="1188"/>
      <c r="S1205" s="2322"/>
      <c r="T1205" s="1195"/>
      <c r="U1205" s="1188"/>
      <c r="V1205" s="1194" t="s">
        <v>2665</v>
      </c>
    </row>
    <row r="1206" spans="1:22">
      <c r="A1206" s="1083"/>
      <c r="B1206" s="1083"/>
      <c r="C1206" s="1083"/>
      <c r="D1206" s="1083"/>
      <c r="E1206" s="1083"/>
      <c r="F1206" s="1083"/>
      <c r="G1206" s="1083"/>
      <c r="H1206" s="1083"/>
      <c r="I1206" s="1083"/>
      <c r="J1206" s="1083"/>
      <c r="K1206" s="464">
        <f t="shared" si="19"/>
        <v>0</v>
      </c>
      <c r="N1206" s="1191">
        <v>209</v>
      </c>
      <c r="O1206" s="1188"/>
      <c r="P1206" s="1188"/>
      <c r="Q1206" s="1188"/>
      <c r="R1206" s="1188"/>
      <c r="S1206" s="2322"/>
      <c r="T1206" s="1195"/>
      <c r="U1206" s="1200"/>
      <c r="V1206" s="1194" t="s">
        <v>2666</v>
      </c>
    </row>
    <row r="1207" spans="1:22">
      <c r="A1207" s="1083"/>
      <c r="B1207" s="1083"/>
      <c r="C1207" s="1083"/>
      <c r="D1207" s="1083"/>
      <c r="E1207" s="1083"/>
      <c r="F1207" s="1083"/>
      <c r="G1207" s="1083"/>
      <c r="H1207" s="1083"/>
      <c r="I1207" s="1083"/>
      <c r="J1207" s="1083"/>
      <c r="K1207" s="464">
        <f t="shared" si="19"/>
        <v>0</v>
      </c>
      <c r="N1207" s="1191">
        <v>210</v>
      </c>
      <c r="O1207" s="1188"/>
      <c r="P1207" s="1188"/>
      <c r="Q1207" s="1188"/>
      <c r="R1207" s="1188"/>
      <c r="S1207" s="2322"/>
      <c r="T1207" s="1195"/>
      <c r="U1207" s="1188" t="s">
        <v>2667</v>
      </c>
      <c r="V1207" s="1194" t="s">
        <v>2617</v>
      </c>
    </row>
    <row r="1208" spans="1:22">
      <c r="A1208" s="1083"/>
      <c r="B1208" s="1083"/>
      <c r="C1208" s="1083"/>
      <c r="D1208" s="1083"/>
      <c r="E1208" s="1083"/>
      <c r="F1208" s="1083"/>
      <c r="G1208" s="1083"/>
      <c r="H1208" s="1083"/>
      <c r="I1208" s="1083"/>
      <c r="J1208" s="1083"/>
      <c r="K1208" s="464">
        <f t="shared" si="19"/>
        <v>0</v>
      </c>
      <c r="N1208" s="1191">
        <v>211</v>
      </c>
      <c r="O1208" s="1188"/>
      <c r="P1208" s="1188"/>
      <c r="Q1208" s="1188"/>
      <c r="R1208" s="1188"/>
      <c r="S1208" s="2322"/>
      <c r="T1208" s="1195"/>
      <c r="U1208" s="1188"/>
      <c r="V1208" s="1194" t="s">
        <v>2618</v>
      </c>
    </row>
    <row r="1209" spans="1:22">
      <c r="A1209" s="1083"/>
      <c r="B1209" s="1083"/>
      <c r="C1209" s="1083"/>
      <c r="D1209" s="1083"/>
      <c r="E1209" s="1083"/>
      <c r="F1209" s="1083"/>
      <c r="G1209" s="1083"/>
      <c r="H1209" s="1083"/>
      <c r="I1209" s="1083"/>
      <c r="J1209" s="1083"/>
      <c r="K1209" s="464">
        <f t="shared" si="19"/>
        <v>0</v>
      </c>
      <c r="N1209" s="1191">
        <v>212</v>
      </c>
      <c r="O1209" s="1188"/>
      <c r="P1209" s="1188"/>
      <c r="Q1209" s="1188"/>
      <c r="R1209" s="1188"/>
      <c r="S1209" s="2322"/>
      <c r="T1209" s="1195"/>
      <c r="U1209" s="1188"/>
      <c r="V1209" s="1194" t="s">
        <v>2668</v>
      </c>
    </row>
    <row r="1210" spans="1:22">
      <c r="A1210" s="1083"/>
      <c r="B1210" s="1083"/>
      <c r="C1210" s="1083"/>
      <c r="D1210" s="1083"/>
      <c r="E1210" s="1083"/>
      <c r="F1210" s="1083"/>
      <c r="G1210" s="1083"/>
      <c r="H1210" s="1083"/>
      <c r="I1210" s="1083"/>
      <c r="J1210" s="1083"/>
      <c r="K1210" s="464">
        <f t="shared" si="19"/>
        <v>0</v>
      </c>
      <c r="N1210" s="1191">
        <v>213</v>
      </c>
      <c r="O1210" s="1188"/>
      <c r="P1210" s="1188"/>
      <c r="Q1210" s="1188"/>
      <c r="R1210" s="1188"/>
      <c r="S1210" s="2323"/>
      <c r="T1210" s="1197"/>
      <c r="U1210" s="1196"/>
      <c r="V1210" s="1198" t="s">
        <v>2626</v>
      </c>
    </row>
    <row r="1211" spans="1:22">
      <c r="A1211" s="1083"/>
      <c r="B1211" s="1083"/>
      <c r="C1211" s="1083"/>
      <c r="D1211" s="1083"/>
      <c r="E1211" s="1083"/>
      <c r="F1211" s="1083"/>
      <c r="G1211" s="1083"/>
      <c r="H1211" s="1083"/>
      <c r="I1211" s="1083"/>
      <c r="J1211" s="1083"/>
      <c r="K1211" s="464">
        <f t="shared" si="19"/>
        <v>0</v>
      </c>
      <c r="N1211" s="1191">
        <v>214</v>
      </c>
      <c r="O1211" s="1188"/>
      <c r="P1211" s="1188"/>
      <c r="Q1211" s="1188"/>
      <c r="R1211" s="1188"/>
      <c r="S1211" s="1205" t="s">
        <v>2669</v>
      </c>
      <c r="T1211" s="1205"/>
      <c r="U1211" s="1205" t="s">
        <v>2663</v>
      </c>
      <c r="V1211" s="1206" t="s">
        <v>2664</v>
      </c>
    </row>
    <row r="1212" spans="1:22">
      <c r="A1212" s="1083"/>
      <c r="B1212" s="1083"/>
      <c r="C1212" s="1083"/>
      <c r="D1212" s="1083"/>
      <c r="E1212" s="1083"/>
      <c r="F1212" s="1083"/>
      <c r="G1212" s="1083"/>
      <c r="H1212" s="1083"/>
      <c r="I1212" s="1083"/>
      <c r="J1212" s="1083"/>
      <c r="K1212" s="464">
        <f t="shared" si="19"/>
        <v>0</v>
      </c>
      <c r="N1212" s="1191">
        <v>215</v>
      </c>
      <c r="O1212" s="1188"/>
      <c r="P1212" s="1188"/>
      <c r="Q1212" s="1188"/>
      <c r="R1212" s="1188"/>
      <c r="S1212" s="1188"/>
      <c r="T1212" s="1188"/>
      <c r="U1212" s="1188"/>
      <c r="V1212" s="1194" t="s">
        <v>2665</v>
      </c>
    </row>
    <row r="1213" spans="1:22">
      <c r="A1213" s="1083"/>
      <c r="B1213" s="1083"/>
      <c r="C1213" s="1083"/>
      <c r="D1213" s="1083"/>
      <c r="E1213" s="1083"/>
      <c r="F1213" s="1083"/>
      <c r="G1213" s="1083"/>
      <c r="H1213" s="1083"/>
      <c r="I1213" s="1083"/>
      <c r="J1213" s="1083"/>
      <c r="K1213" s="464">
        <f t="shared" si="19"/>
        <v>0</v>
      </c>
      <c r="N1213" s="1191">
        <v>216</v>
      </c>
      <c r="O1213" s="1188"/>
      <c r="P1213" s="1188"/>
      <c r="Q1213" s="1188"/>
      <c r="R1213" s="1188"/>
      <c r="S1213" s="1188"/>
      <c r="T1213" s="1188"/>
      <c r="U1213" s="1200"/>
      <c r="V1213" s="1194" t="s">
        <v>2666</v>
      </c>
    </row>
    <row r="1214" spans="1:22">
      <c r="A1214" s="1083"/>
      <c r="B1214" s="1083"/>
      <c r="C1214" s="1083"/>
      <c r="D1214" s="1083"/>
      <c r="E1214" s="1083"/>
      <c r="F1214" s="1083"/>
      <c r="G1214" s="1083"/>
      <c r="H1214" s="1083"/>
      <c r="I1214" s="1083"/>
      <c r="J1214" s="1083"/>
      <c r="K1214" s="464">
        <f t="shared" si="19"/>
        <v>0</v>
      </c>
      <c r="N1214" s="1191">
        <v>217</v>
      </c>
      <c r="O1214" s="1188"/>
      <c r="P1214" s="1188"/>
      <c r="Q1214" s="1188"/>
      <c r="R1214" s="1188"/>
      <c r="S1214" s="1188"/>
      <c r="T1214" s="1188"/>
      <c r="U1214" s="1188" t="s">
        <v>2667</v>
      </c>
      <c r="V1214" s="1194" t="s">
        <v>2617</v>
      </c>
    </row>
    <row r="1215" spans="1:22">
      <c r="A1215" s="1083"/>
      <c r="B1215" s="1083"/>
      <c r="C1215" s="1083"/>
      <c r="D1215" s="1083"/>
      <c r="E1215" s="1083"/>
      <c r="F1215" s="1083"/>
      <c r="G1215" s="1083"/>
      <c r="H1215" s="1083"/>
      <c r="I1215" s="1083"/>
      <c r="J1215" s="1083"/>
      <c r="K1215" s="464">
        <f t="shared" si="19"/>
        <v>0</v>
      </c>
      <c r="N1215" s="1191">
        <v>218</v>
      </c>
      <c r="O1215" s="1188"/>
      <c r="P1215" s="1188"/>
      <c r="Q1215" s="1188"/>
      <c r="R1215" s="1188"/>
      <c r="S1215" s="1188"/>
      <c r="T1215" s="1188"/>
      <c r="U1215" s="1188"/>
      <c r="V1215" s="1194" t="s">
        <v>2618</v>
      </c>
    </row>
    <row r="1216" spans="1:22">
      <c r="A1216" s="1083"/>
      <c r="B1216" s="1083"/>
      <c r="C1216" s="1083"/>
      <c r="D1216" s="1083"/>
      <c r="E1216" s="1083"/>
      <c r="F1216" s="1083"/>
      <c r="G1216" s="1083"/>
      <c r="H1216" s="1083"/>
      <c r="I1216" s="1083"/>
      <c r="J1216" s="1083"/>
      <c r="K1216" s="464">
        <f t="shared" si="19"/>
        <v>0</v>
      </c>
      <c r="N1216" s="1191">
        <v>219</v>
      </c>
      <c r="O1216" s="1188"/>
      <c r="P1216" s="1188"/>
      <c r="Q1216" s="1188"/>
      <c r="R1216" s="1188"/>
      <c r="S1216" s="1188"/>
      <c r="T1216" s="1188"/>
      <c r="U1216" s="1188"/>
      <c r="V1216" s="1211" t="s">
        <v>2590</v>
      </c>
    </row>
    <row r="1217" spans="1:22">
      <c r="A1217" s="1083"/>
      <c r="B1217" s="1083"/>
      <c r="C1217" s="1083"/>
      <c r="D1217" s="1083"/>
      <c r="E1217" s="1083"/>
      <c r="F1217" s="1083"/>
      <c r="G1217" s="1083"/>
      <c r="H1217" s="1083"/>
      <c r="I1217" s="1083"/>
      <c r="J1217" s="1083"/>
      <c r="K1217" s="464">
        <f t="shared" si="19"/>
        <v>0</v>
      </c>
      <c r="N1217" s="1191">
        <v>220</v>
      </c>
      <c r="O1217" s="1188"/>
      <c r="P1217" s="1188"/>
      <c r="Q1217" s="1188"/>
      <c r="R1217" s="1188"/>
      <c r="S1217" s="1188"/>
      <c r="T1217" s="1188"/>
      <c r="U1217" s="1188"/>
      <c r="V1217" s="1194" t="s">
        <v>2668</v>
      </c>
    </row>
    <row r="1218" spans="1:22">
      <c r="A1218" s="1083"/>
      <c r="B1218" s="1083"/>
      <c r="C1218" s="1083"/>
      <c r="D1218" s="1083"/>
      <c r="E1218" s="1083"/>
      <c r="F1218" s="1083"/>
      <c r="G1218" s="1083"/>
      <c r="H1218" s="1083"/>
      <c r="I1218" s="1083"/>
      <c r="J1218" s="1083"/>
      <c r="K1218" s="464">
        <f t="shared" si="19"/>
        <v>0</v>
      </c>
      <c r="N1218" s="1191">
        <v>221</v>
      </c>
      <c r="O1218" s="1188"/>
      <c r="P1218" s="1188"/>
      <c r="Q1218" s="1188"/>
      <c r="R1218" s="1188"/>
      <c r="S1218" s="1188"/>
      <c r="T1218" s="1188"/>
      <c r="U1218" s="1188"/>
      <c r="V1218" s="1211" t="s">
        <v>2670</v>
      </c>
    </row>
    <row r="1219" spans="1:22">
      <c r="A1219" s="1083"/>
      <c r="B1219" s="1083"/>
      <c r="C1219" s="1083"/>
      <c r="D1219" s="1083"/>
      <c r="E1219" s="1083"/>
      <c r="F1219" s="1083"/>
      <c r="G1219" s="1083"/>
      <c r="H1219" s="1083"/>
      <c r="I1219" s="1083"/>
      <c r="J1219" s="1083"/>
      <c r="K1219" s="464">
        <f t="shared" si="19"/>
        <v>0</v>
      </c>
      <c r="N1219" s="1202">
        <v>222</v>
      </c>
      <c r="O1219" s="1196"/>
      <c r="P1219" s="1196"/>
      <c r="Q1219" s="1196"/>
      <c r="R1219" s="1196"/>
      <c r="S1219" s="1196"/>
      <c r="T1219" s="1196"/>
      <c r="U1219" s="1196"/>
      <c r="V1219" s="1198" t="s">
        <v>2626</v>
      </c>
    </row>
    <row r="1220" spans="1:22">
      <c r="A1220" s="1083"/>
      <c r="B1220" s="1083"/>
      <c r="C1220" s="1083"/>
      <c r="D1220" s="1083"/>
      <c r="E1220" s="1083"/>
      <c r="F1220" s="1083"/>
      <c r="G1220" s="1083"/>
      <c r="H1220" s="1083"/>
      <c r="I1220" s="1083"/>
      <c r="J1220" s="1083"/>
      <c r="K1220" s="464">
        <f t="shared" si="19"/>
        <v>0</v>
      </c>
      <c r="N1220" s="1207">
        <v>223</v>
      </c>
      <c r="O1220" s="1205" t="s">
        <v>2671</v>
      </c>
      <c r="P1220" s="1205"/>
      <c r="Q1220" s="1205" t="s">
        <v>2672</v>
      </c>
      <c r="R1220" s="1205"/>
      <c r="S1220" s="1205" t="s">
        <v>2673</v>
      </c>
      <c r="T1220" s="1205"/>
      <c r="U1220" s="1199" t="s">
        <v>2674</v>
      </c>
      <c r="V1220" s="1206"/>
    </row>
    <row r="1221" spans="1:22">
      <c r="A1221" s="1083"/>
      <c r="B1221" s="1083"/>
      <c r="C1221" s="1083"/>
      <c r="D1221" s="1083"/>
      <c r="E1221" s="1083"/>
      <c r="F1221" s="1083"/>
      <c r="G1221" s="1083"/>
      <c r="H1221" s="1083"/>
      <c r="I1221" s="1083"/>
      <c r="J1221" s="1083"/>
      <c r="K1221" s="464">
        <f t="shared" si="19"/>
        <v>0</v>
      </c>
      <c r="N1221" s="1191">
        <v>224</v>
      </c>
      <c r="O1221" s="1188"/>
      <c r="P1221" s="1188"/>
      <c r="Q1221" s="1188"/>
      <c r="R1221" s="1188"/>
      <c r="S1221" s="1188"/>
      <c r="T1221" s="1188"/>
      <c r="U1221" s="1193" t="s">
        <v>2675</v>
      </c>
      <c r="V1221" s="1194"/>
    </row>
    <row r="1222" spans="1:22">
      <c r="A1222" s="1083"/>
      <c r="B1222" s="1083"/>
      <c r="C1222" s="1083"/>
      <c r="D1222" s="1083"/>
      <c r="E1222" s="1083"/>
      <c r="F1222" s="1083"/>
      <c r="G1222" s="1083"/>
      <c r="H1222" s="1083"/>
      <c r="I1222" s="1083"/>
      <c r="J1222" s="1083"/>
      <c r="K1222" s="464">
        <f t="shared" si="19"/>
        <v>0</v>
      </c>
      <c r="N1222" s="1191">
        <v>225</v>
      </c>
      <c r="O1222" s="1188"/>
      <c r="P1222" s="1188"/>
      <c r="Q1222" s="1188"/>
      <c r="R1222" s="1188"/>
      <c r="S1222" s="1188"/>
      <c r="T1222" s="1188"/>
      <c r="U1222" s="1193" t="s">
        <v>2676</v>
      </c>
      <c r="V1222" s="1194"/>
    </row>
    <row r="1223" spans="1:22">
      <c r="A1223" s="1083"/>
      <c r="B1223" s="1083"/>
      <c r="C1223" s="1083"/>
      <c r="D1223" s="1083"/>
      <c r="E1223" s="1083"/>
      <c r="F1223" s="1083"/>
      <c r="G1223" s="1083"/>
      <c r="H1223" s="1083"/>
      <c r="I1223" s="1083"/>
      <c r="J1223" s="1083"/>
      <c r="K1223" s="464">
        <f t="shared" si="19"/>
        <v>0</v>
      </c>
      <c r="N1223" s="1191">
        <v>226</v>
      </c>
      <c r="O1223" s="1188"/>
      <c r="P1223" s="1188"/>
      <c r="Q1223" s="1188"/>
      <c r="R1223" s="1188"/>
      <c r="S1223" s="1188"/>
      <c r="T1223" s="1188"/>
      <c r="U1223" s="1193" t="s">
        <v>2677</v>
      </c>
      <c r="V1223" s="1194"/>
    </row>
    <row r="1224" spans="1:22">
      <c r="A1224" s="1083"/>
      <c r="B1224" s="1083"/>
      <c r="C1224" s="1083"/>
      <c r="D1224" s="1083"/>
      <c r="E1224" s="1083"/>
      <c r="F1224" s="1083"/>
      <c r="G1224" s="1083"/>
      <c r="H1224" s="1083"/>
      <c r="I1224" s="1083"/>
      <c r="J1224" s="1083"/>
      <c r="K1224" s="464">
        <f t="shared" si="19"/>
        <v>0</v>
      </c>
      <c r="N1224" s="1191">
        <v>227</v>
      </c>
      <c r="O1224" s="1188"/>
      <c r="P1224" s="1188"/>
      <c r="Q1224" s="1188"/>
      <c r="R1224" s="1188"/>
      <c r="S1224" s="1188"/>
      <c r="T1224" s="1188"/>
      <c r="U1224" s="1193" t="s">
        <v>2678</v>
      </c>
      <c r="V1224" s="1194"/>
    </row>
    <row r="1225" spans="1:22">
      <c r="A1225" s="1083"/>
      <c r="B1225" s="1083"/>
      <c r="C1225" s="1083"/>
      <c r="D1225" s="1083"/>
      <c r="E1225" s="1083"/>
      <c r="F1225" s="1083"/>
      <c r="G1225" s="1083"/>
      <c r="H1225" s="1083"/>
      <c r="I1225" s="1083"/>
      <c r="J1225" s="1083"/>
      <c r="K1225" s="464">
        <f t="shared" si="19"/>
        <v>0</v>
      </c>
      <c r="N1225" s="1191">
        <v>228</v>
      </c>
      <c r="O1225" s="1188"/>
      <c r="P1225" s="1188"/>
      <c r="Q1225" s="1188"/>
      <c r="R1225" s="1188"/>
      <c r="S1225" s="1196"/>
      <c r="T1225" s="1196"/>
      <c r="U1225" s="1203" t="s">
        <v>2679</v>
      </c>
      <c r="V1225" s="1198"/>
    </row>
    <row r="1226" spans="1:22">
      <c r="A1226" s="1083"/>
      <c r="B1226" s="1083"/>
      <c r="C1226" s="1083"/>
      <c r="D1226" s="1083"/>
      <c r="E1226" s="1083"/>
      <c r="F1226" s="1083"/>
      <c r="G1226" s="1083"/>
      <c r="H1226" s="1083"/>
      <c r="I1226" s="1083"/>
      <c r="J1226" s="1083"/>
      <c r="K1226" s="464">
        <f t="shared" si="19"/>
        <v>0</v>
      </c>
      <c r="N1226" s="1191">
        <v>229</v>
      </c>
      <c r="O1226" s="1188"/>
      <c r="P1226" s="1188"/>
      <c r="Q1226" s="1188" t="s">
        <v>2620</v>
      </c>
      <c r="R1226" s="1188"/>
      <c r="S1226" s="1205" t="s">
        <v>2680</v>
      </c>
      <c r="T1226" s="1205"/>
      <c r="U1226" s="1199" t="s">
        <v>2681</v>
      </c>
      <c r="V1226" s="1206"/>
    </row>
    <row r="1227" spans="1:22">
      <c r="A1227" s="1083"/>
      <c r="B1227" s="1083"/>
      <c r="C1227" s="1083"/>
      <c r="D1227" s="1083"/>
      <c r="E1227" s="1083"/>
      <c r="F1227" s="1083"/>
      <c r="G1227" s="1083"/>
      <c r="H1227" s="1083"/>
      <c r="I1227" s="1083"/>
      <c r="J1227" s="1083"/>
      <c r="K1227" s="464">
        <f t="shared" si="19"/>
        <v>0</v>
      </c>
      <c r="N1227" s="1191">
        <v>230</v>
      </c>
      <c r="O1227" s="1188"/>
      <c r="P1227" s="1188"/>
      <c r="Q1227" s="1188"/>
      <c r="R1227" s="1188"/>
      <c r="S1227" s="1188"/>
      <c r="T1227" s="1188"/>
      <c r="U1227" s="1193" t="s">
        <v>2682</v>
      </c>
      <c r="V1227" s="1194"/>
    </row>
    <row r="1228" spans="1:22">
      <c r="A1228" s="1083"/>
      <c r="B1228" s="1083"/>
      <c r="C1228" s="1083"/>
      <c r="D1228" s="1083"/>
      <c r="E1228" s="1083"/>
      <c r="F1228" s="1083"/>
      <c r="G1228" s="1083"/>
      <c r="H1228" s="1083"/>
      <c r="I1228" s="1083"/>
      <c r="J1228" s="1083"/>
      <c r="K1228" s="464">
        <f t="shared" si="19"/>
        <v>0</v>
      </c>
      <c r="N1228" s="1191">
        <v>231</v>
      </c>
      <c r="O1228" s="1188"/>
      <c r="P1228" s="1188"/>
      <c r="Q1228" s="1188"/>
      <c r="R1228" s="1188"/>
      <c r="S1228" s="1188"/>
      <c r="T1228" s="1188"/>
      <c r="U1228" s="1193" t="s">
        <v>2683</v>
      </c>
      <c r="V1228" s="1194"/>
    </row>
    <row r="1229" spans="1:22">
      <c r="A1229" s="1083"/>
      <c r="B1229" s="1083"/>
      <c r="C1229" s="1083"/>
      <c r="D1229" s="1083"/>
      <c r="E1229" s="1083"/>
      <c r="F1229" s="1083"/>
      <c r="G1229" s="1083"/>
      <c r="H1229" s="1083"/>
      <c r="I1229" s="1083"/>
      <c r="J1229" s="1083"/>
      <c r="K1229" s="464">
        <f t="shared" si="19"/>
        <v>0</v>
      </c>
      <c r="N1229" s="1191">
        <v>232</v>
      </c>
      <c r="O1229" s="1188"/>
      <c r="P1229" s="1188"/>
      <c r="Q1229" s="1188"/>
      <c r="R1229" s="1188"/>
      <c r="S1229" s="1196"/>
      <c r="T1229" s="1196"/>
      <c r="U1229" s="1203" t="s">
        <v>2684</v>
      </c>
      <c r="V1229" s="1198"/>
    </row>
    <row r="1230" spans="1:22">
      <c r="A1230" s="1083"/>
      <c r="B1230" s="1083"/>
      <c r="C1230" s="1083"/>
      <c r="D1230" s="1083"/>
      <c r="E1230" s="1083"/>
      <c r="F1230" s="1083"/>
      <c r="G1230" s="1083"/>
      <c r="H1230" s="1083"/>
      <c r="I1230" s="1083"/>
      <c r="J1230" s="1083"/>
      <c r="K1230" s="464">
        <f t="shared" si="19"/>
        <v>0</v>
      </c>
      <c r="N1230" s="1191">
        <v>233</v>
      </c>
      <c r="O1230" s="1188"/>
      <c r="P1230" s="1188"/>
      <c r="Q1230" s="1188"/>
      <c r="R1230" s="1188"/>
      <c r="S1230" s="1205" t="s">
        <v>2685</v>
      </c>
      <c r="T1230" s="1205"/>
      <c r="U1230" s="1199" t="s">
        <v>2686</v>
      </c>
      <c r="V1230" s="1206"/>
    </row>
    <row r="1231" spans="1:22">
      <c r="A1231" s="1083"/>
      <c r="B1231" s="1083"/>
      <c r="C1231" s="1083"/>
      <c r="D1231" s="1083"/>
      <c r="E1231" s="1083"/>
      <c r="F1231" s="1083"/>
      <c r="G1231" s="1083"/>
      <c r="H1231" s="1083"/>
      <c r="I1231" s="1083"/>
      <c r="J1231" s="1083"/>
      <c r="K1231" s="464">
        <f t="shared" si="19"/>
        <v>0</v>
      </c>
      <c r="N1231" s="1191">
        <v>234</v>
      </c>
      <c r="O1231" s="1188"/>
      <c r="P1231" s="1188"/>
      <c r="Q1231" s="1188"/>
      <c r="R1231" s="1188"/>
      <c r="S1231" s="1188"/>
      <c r="T1231" s="1188"/>
      <c r="U1231" s="1193" t="s">
        <v>2687</v>
      </c>
      <c r="V1231" s="1194"/>
    </row>
    <row r="1232" spans="1:22">
      <c r="A1232" s="1083"/>
      <c r="B1232" s="1083"/>
      <c r="C1232" s="1083"/>
      <c r="D1232" s="1083"/>
      <c r="E1232" s="1083"/>
      <c r="F1232" s="1083"/>
      <c r="G1232" s="1083"/>
      <c r="H1232" s="1083"/>
      <c r="I1232" s="1083"/>
      <c r="J1232" s="1083"/>
      <c r="K1232" s="464">
        <f t="shared" si="19"/>
        <v>0</v>
      </c>
      <c r="N1232" s="1191">
        <v>235</v>
      </c>
      <c r="O1232" s="1188"/>
      <c r="P1232" s="1188"/>
      <c r="Q1232" s="1188"/>
      <c r="R1232" s="1188"/>
      <c r="S1232" s="1188"/>
      <c r="T1232" s="1188"/>
      <c r="U1232" s="1193" t="s">
        <v>2688</v>
      </c>
      <c r="V1232" s="1194"/>
    </row>
    <row r="1233" spans="1:22">
      <c r="A1233" s="1083"/>
      <c r="B1233" s="1083"/>
      <c r="C1233" s="1083"/>
      <c r="D1233" s="1083"/>
      <c r="E1233" s="1083"/>
      <c r="F1233" s="1083"/>
      <c r="G1233" s="1083"/>
      <c r="H1233" s="1083"/>
      <c r="I1233" s="1083"/>
      <c r="J1233" s="1083"/>
      <c r="K1233" s="464">
        <f t="shared" si="19"/>
        <v>0</v>
      </c>
      <c r="N1233" s="1191">
        <v>236</v>
      </c>
      <c r="O1233" s="1188"/>
      <c r="P1233" s="1188"/>
      <c r="Q1233" s="1188"/>
      <c r="R1233" s="1188"/>
      <c r="S1233" s="1188"/>
      <c r="T1233" s="1188"/>
      <c r="U1233" s="1193" t="s">
        <v>2689</v>
      </c>
      <c r="V1233" s="1194"/>
    </row>
    <row r="1234" spans="1:22">
      <c r="A1234" s="1083"/>
      <c r="B1234" s="1083"/>
      <c r="C1234" s="1083"/>
      <c r="D1234" s="1083"/>
      <c r="E1234" s="1083"/>
      <c r="F1234" s="1083"/>
      <c r="G1234" s="1083"/>
      <c r="H1234" s="1083"/>
      <c r="I1234" s="1083"/>
      <c r="J1234" s="1083"/>
      <c r="K1234" s="464">
        <f t="shared" ref="K1234:K1297" si="20">HLOOKUP($A$2,$A$11:$J$5015,ROW()-10,0)</f>
        <v>0</v>
      </c>
      <c r="N1234" s="1191">
        <v>237</v>
      </c>
      <c r="O1234" s="1188"/>
      <c r="P1234" s="1188"/>
      <c r="Q1234" s="1188"/>
      <c r="R1234" s="1188"/>
      <c r="S1234" s="1188"/>
      <c r="T1234" s="1188"/>
      <c r="U1234" s="1193" t="s">
        <v>2527</v>
      </c>
      <c r="V1234" s="1194"/>
    </row>
    <row r="1235" spans="1:22">
      <c r="A1235" s="1083"/>
      <c r="B1235" s="1083"/>
      <c r="C1235" s="1083"/>
      <c r="D1235" s="1083"/>
      <c r="E1235" s="1083"/>
      <c r="F1235" s="1083"/>
      <c r="G1235" s="1083"/>
      <c r="H1235" s="1083"/>
      <c r="I1235" s="1083"/>
      <c r="J1235" s="1083"/>
      <c r="K1235" s="464">
        <f t="shared" si="20"/>
        <v>0</v>
      </c>
      <c r="N1235" s="1191">
        <v>238</v>
      </c>
      <c r="O1235" s="1188"/>
      <c r="P1235" s="1188"/>
      <c r="Q1235" s="1188"/>
      <c r="R1235" s="1188"/>
      <c r="S1235" s="1188"/>
      <c r="T1235" s="1188"/>
      <c r="U1235" s="1193" t="s">
        <v>2690</v>
      </c>
      <c r="V1235" s="1194"/>
    </row>
    <row r="1236" spans="1:22">
      <c r="A1236" s="1083"/>
      <c r="B1236" s="1083"/>
      <c r="C1236" s="1083"/>
      <c r="D1236" s="1083"/>
      <c r="E1236" s="1083"/>
      <c r="F1236" s="1083"/>
      <c r="G1236" s="1083"/>
      <c r="H1236" s="1083"/>
      <c r="I1236" s="1083"/>
      <c r="J1236" s="1083"/>
      <c r="K1236" s="464">
        <f t="shared" si="20"/>
        <v>0</v>
      </c>
      <c r="N1236" s="1191">
        <v>239</v>
      </c>
      <c r="O1236" s="1188"/>
      <c r="P1236" s="1188"/>
      <c r="Q1236" s="1188"/>
      <c r="R1236" s="1188"/>
      <c r="S1236" s="1188"/>
      <c r="T1236" s="1188"/>
      <c r="U1236" s="1193" t="s">
        <v>2691</v>
      </c>
      <c r="V1236" s="1194"/>
    </row>
    <row r="1237" spans="1:22">
      <c r="A1237" s="1083"/>
      <c r="B1237" s="1083"/>
      <c r="C1237" s="1083"/>
      <c r="D1237" s="1083"/>
      <c r="E1237" s="1083"/>
      <c r="F1237" s="1083"/>
      <c r="G1237" s="1083"/>
      <c r="H1237" s="1083"/>
      <c r="I1237" s="1083"/>
      <c r="J1237" s="1083"/>
      <c r="K1237" s="464">
        <f t="shared" si="20"/>
        <v>0</v>
      </c>
      <c r="N1237" s="1191">
        <v>240</v>
      </c>
      <c r="O1237" s="1188"/>
      <c r="P1237" s="1188"/>
      <c r="Q1237" s="1188"/>
      <c r="R1237" s="1188"/>
      <c r="S1237" s="1196"/>
      <c r="T1237" s="1196"/>
      <c r="U1237" s="1203" t="s">
        <v>2692</v>
      </c>
      <c r="V1237" s="1198"/>
    </row>
    <row r="1238" spans="1:22">
      <c r="A1238" s="1083"/>
      <c r="B1238" s="1083"/>
      <c r="C1238" s="1083"/>
      <c r="D1238" s="1083"/>
      <c r="E1238" s="1083"/>
      <c r="F1238" s="1083"/>
      <c r="G1238" s="1083"/>
      <c r="H1238" s="1083"/>
      <c r="I1238" s="1083"/>
      <c r="J1238" s="1083"/>
      <c r="K1238" s="464">
        <f t="shared" si="20"/>
        <v>0</v>
      </c>
      <c r="N1238" s="1191">
        <v>241</v>
      </c>
      <c r="O1238" s="1188"/>
      <c r="P1238" s="1188"/>
      <c r="Q1238" s="1188" t="s">
        <v>2693</v>
      </c>
      <c r="R1238" s="1188"/>
      <c r="S1238" s="1205" t="s">
        <v>2513</v>
      </c>
      <c r="T1238" s="1205"/>
      <c r="U1238" s="1199" t="s">
        <v>2694</v>
      </c>
      <c r="V1238" s="1206"/>
    </row>
    <row r="1239" spans="1:22">
      <c r="A1239" s="1083"/>
      <c r="B1239" s="1083"/>
      <c r="C1239" s="1083"/>
      <c r="D1239" s="1083"/>
      <c r="E1239" s="1083"/>
      <c r="F1239" s="1083"/>
      <c r="G1239" s="1083"/>
      <c r="H1239" s="1083"/>
      <c r="I1239" s="1083"/>
      <c r="J1239" s="1083"/>
      <c r="K1239" s="464">
        <f t="shared" si="20"/>
        <v>0</v>
      </c>
      <c r="N1239" s="1191">
        <v>242</v>
      </c>
      <c r="O1239" s="1188"/>
      <c r="P1239" s="1188"/>
      <c r="Q1239" s="1188"/>
      <c r="R1239" s="1188"/>
      <c r="S1239" s="1196" t="s">
        <v>2695</v>
      </c>
      <c r="T1239" s="1196"/>
      <c r="U1239" s="1203" t="s">
        <v>2696</v>
      </c>
      <c r="V1239" s="1198"/>
    </row>
    <row r="1240" spans="1:22">
      <c r="A1240" s="1083"/>
      <c r="B1240" s="1083"/>
      <c r="C1240" s="1083"/>
      <c r="D1240" s="1083"/>
      <c r="E1240" s="1083"/>
      <c r="F1240" s="1083"/>
      <c r="G1240" s="1083"/>
      <c r="H1240" s="1083"/>
      <c r="I1240" s="1083"/>
      <c r="J1240" s="1083"/>
      <c r="K1240" s="464">
        <f t="shared" si="20"/>
        <v>0</v>
      </c>
      <c r="N1240" s="1191">
        <v>243</v>
      </c>
      <c r="O1240" s="1188"/>
      <c r="P1240" s="1188"/>
      <c r="Q1240" s="1188"/>
      <c r="R1240" s="1188"/>
      <c r="S1240" s="1188" t="s">
        <v>2697</v>
      </c>
      <c r="T1240" s="1188"/>
      <c r="U1240" s="1200" t="s">
        <v>2516</v>
      </c>
      <c r="V1240" s="1201"/>
    </row>
    <row r="1241" spans="1:22">
      <c r="A1241" s="1083"/>
      <c r="B1241" s="1083"/>
      <c r="C1241" s="1083"/>
      <c r="D1241" s="1083"/>
      <c r="E1241" s="1083"/>
      <c r="F1241" s="1083"/>
      <c r="G1241" s="1083"/>
      <c r="H1241" s="1083"/>
      <c r="I1241" s="1083"/>
      <c r="J1241" s="1083"/>
      <c r="K1241" s="464">
        <f t="shared" si="20"/>
        <v>0</v>
      </c>
      <c r="N1241" s="1191">
        <v>244</v>
      </c>
      <c r="O1241" s="1188"/>
      <c r="P1241" s="1188"/>
      <c r="Q1241" s="1188"/>
      <c r="R1241" s="1188"/>
      <c r="S1241" s="1188"/>
      <c r="T1241" s="1188"/>
      <c r="U1241" s="1193" t="s">
        <v>2698</v>
      </c>
      <c r="V1241" s="1194"/>
    </row>
    <row r="1242" spans="1:22">
      <c r="A1242" s="1083"/>
      <c r="B1242" s="1083"/>
      <c r="C1242" s="1083"/>
      <c r="D1242" s="1083"/>
      <c r="E1242" s="1083"/>
      <c r="F1242" s="1083"/>
      <c r="G1242" s="1083"/>
      <c r="H1242" s="1083"/>
      <c r="I1242" s="1083"/>
      <c r="J1242" s="1083"/>
      <c r="K1242" s="464">
        <f t="shared" si="20"/>
        <v>0</v>
      </c>
      <c r="N1242" s="1191">
        <v>245</v>
      </c>
      <c r="O1242" s="1188"/>
      <c r="P1242" s="1188"/>
      <c r="Q1242" s="1188"/>
      <c r="R1242" s="1188"/>
      <c r="S1242" s="1188"/>
      <c r="T1242" s="1188"/>
      <c r="U1242" s="1193" t="s">
        <v>2518</v>
      </c>
      <c r="V1242" s="1194"/>
    </row>
    <row r="1243" spans="1:22">
      <c r="A1243" s="1083"/>
      <c r="B1243" s="1083"/>
      <c r="C1243" s="1083"/>
      <c r="D1243" s="1083"/>
      <c r="E1243" s="1083"/>
      <c r="F1243" s="1083"/>
      <c r="G1243" s="1083"/>
      <c r="H1243" s="1083"/>
      <c r="I1243" s="1083"/>
      <c r="J1243" s="1083"/>
      <c r="K1243" s="464">
        <f t="shared" si="20"/>
        <v>0</v>
      </c>
      <c r="N1243" s="1191">
        <v>246</v>
      </c>
      <c r="O1243" s="1188"/>
      <c r="P1243" s="1188"/>
      <c r="Q1243" s="1188"/>
      <c r="R1243" s="1188"/>
      <c r="S1243" s="1188"/>
      <c r="T1243" s="1188"/>
      <c r="U1243" s="1193" t="s">
        <v>2519</v>
      </c>
      <c r="V1243" s="1194"/>
    </row>
    <row r="1244" spans="1:22">
      <c r="A1244" s="1083"/>
      <c r="B1244" s="1083"/>
      <c r="C1244" s="1083"/>
      <c r="D1244" s="1083"/>
      <c r="E1244" s="1083"/>
      <c r="F1244" s="1083"/>
      <c r="G1244" s="1083"/>
      <c r="H1244" s="1083"/>
      <c r="I1244" s="1083"/>
      <c r="J1244" s="1083"/>
      <c r="K1244" s="464">
        <f t="shared" si="20"/>
        <v>0</v>
      </c>
      <c r="N1244" s="1191">
        <v>247</v>
      </c>
      <c r="O1244" s="1188"/>
      <c r="P1244" s="1188"/>
      <c r="Q1244" s="1188"/>
      <c r="R1244" s="1188"/>
      <c r="S1244" s="1188"/>
      <c r="T1244" s="1188"/>
      <c r="U1244" s="1193" t="s">
        <v>2520</v>
      </c>
      <c r="V1244" s="1194"/>
    </row>
    <row r="1245" spans="1:22">
      <c r="A1245" s="1083"/>
      <c r="B1245" s="1083"/>
      <c r="C1245" s="1083"/>
      <c r="D1245" s="1083"/>
      <c r="E1245" s="1083"/>
      <c r="F1245" s="1083"/>
      <c r="G1245" s="1083"/>
      <c r="H1245" s="1083"/>
      <c r="I1245" s="1083"/>
      <c r="J1245" s="1083"/>
      <c r="K1245" s="464">
        <f t="shared" si="20"/>
        <v>0</v>
      </c>
      <c r="N1245" s="1191">
        <v>248</v>
      </c>
      <c r="O1245" s="1188"/>
      <c r="P1245" s="1188"/>
      <c r="Q1245" s="1188"/>
      <c r="R1245" s="1188"/>
      <c r="S1245" s="1188"/>
      <c r="T1245" s="1188"/>
      <c r="U1245" s="1193" t="s">
        <v>2699</v>
      </c>
      <c r="V1245" s="1194"/>
    </row>
    <row r="1246" spans="1:22">
      <c r="A1246" s="1083"/>
      <c r="B1246" s="1083"/>
      <c r="C1246" s="1083"/>
      <c r="D1246" s="1083"/>
      <c r="E1246" s="1083"/>
      <c r="F1246" s="1083"/>
      <c r="G1246" s="1083"/>
      <c r="H1246" s="1083"/>
      <c r="I1246" s="1083"/>
      <c r="J1246" s="1083"/>
      <c r="K1246" s="464">
        <f t="shared" si="20"/>
        <v>0</v>
      </c>
      <c r="N1246" s="1191">
        <v>249</v>
      </c>
      <c r="O1246" s="1188"/>
      <c r="P1246" s="1188"/>
      <c r="Q1246" s="1188"/>
      <c r="R1246" s="1188"/>
      <c r="S1246" s="1188"/>
      <c r="T1246" s="1188"/>
      <c r="U1246" s="1193" t="s">
        <v>2522</v>
      </c>
      <c r="V1246" s="1194"/>
    </row>
    <row r="1247" spans="1:22">
      <c r="A1247" s="1083"/>
      <c r="B1247" s="1083"/>
      <c r="C1247" s="1083"/>
      <c r="D1247" s="1083"/>
      <c r="E1247" s="1083"/>
      <c r="F1247" s="1083"/>
      <c r="G1247" s="1083"/>
      <c r="H1247" s="1083"/>
      <c r="I1247" s="1083"/>
      <c r="J1247" s="1083"/>
      <c r="K1247" s="464">
        <f t="shared" si="20"/>
        <v>0</v>
      </c>
      <c r="N1247" s="1191">
        <v>250</v>
      </c>
      <c r="O1247" s="1188"/>
      <c r="P1247" s="1188"/>
      <c r="Q1247" s="1188"/>
      <c r="R1247" s="1188"/>
      <c r="S1247" s="1188"/>
      <c r="T1247" s="1188"/>
      <c r="U1247" s="1193" t="s">
        <v>2523</v>
      </c>
      <c r="V1247" s="1194"/>
    </row>
    <row r="1248" spans="1:22">
      <c r="A1248" s="1083"/>
      <c r="B1248" s="1083"/>
      <c r="C1248" s="1083"/>
      <c r="D1248" s="1083"/>
      <c r="E1248" s="1083"/>
      <c r="F1248" s="1083"/>
      <c r="G1248" s="1083"/>
      <c r="H1248" s="1083"/>
      <c r="I1248" s="1083"/>
      <c r="J1248" s="1083"/>
      <c r="K1248" s="464">
        <f t="shared" si="20"/>
        <v>0</v>
      </c>
      <c r="N1248" s="1191">
        <v>251</v>
      </c>
      <c r="O1248" s="1188"/>
      <c r="P1248" s="1188"/>
      <c r="Q1248" s="1188"/>
      <c r="R1248" s="1188"/>
      <c r="S1248" s="1188"/>
      <c r="T1248" s="1188"/>
      <c r="U1248" s="1193" t="s">
        <v>2700</v>
      </c>
      <c r="V1248" s="1194"/>
    </row>
    <row r="1249" spans="1:22">
      <c r="A1249" s="1083"/>
      <c r="B1249" s="1083"/>
      <c r="C1249" s="1083"/>
      <c r="D1249" s="1083"/>
      <c r="E1249" s="1083"/>
      <c r="F1249" s="1083"/>
      <c r="G1249" s="1083"/>
      <c r="H1249" s="1083"/>
      <c r="I1249" s="1083"/>
      <c r="J1249" s="1083"/>
      <c r="K1249" s="464">
        <f t="shared" si="20"/>
        <v>0</v>
      </c>
      <c r="N1249" s="1191">
        <v>252</v>
      </c>
      <c r="O1249" s="1188"/>
      <c r="P1249" s="1188"/>
      <c r="Q1249" s="1188"/>
      <c r="R1249" s="1188"/>
      <c r="S1249" s="1188"/>
      <c r="T1249" s="1188"/>
      <c r="U1249" s="1193" t="s">
        <v>2525</v>
      </c>
      <c r="V1249" s="1194"/>
    </row>
    <row r="1250" spans="1:22">
      <c r="A1250" s="1083"/>
      <c r="B1250" s="1083"/>
      <c r="C1250" s="1083"/>
      <c r="D1250" s="1083"/>
      <c r="E1250" s="1083"/>
      <c r="F1250" s="1083"/>
      <c r="G1250" s="1083"/>
      <c r="H1250" s="1083"/>
      <c r="I1250" s="1083"/>
      <c r="J1250" s="1083"/>
      <c r="K1250" s="464">
        <f t="shared" si="20"/>
        <v>0</v>
      </c>
      <c r="N1250" s="1191">
        <v>253</v>
      </c>
      <c r="O1250" s="1188"/>
      <c r="P1250" s="1188"/>
      <c r="Q1250" s="1188"/>
      <c r="R1250" s="1188"/>
      <c r="S1250" s="1188"/>
      <c r="T1250" s="1188"/>
      <c r="U1250" s="1193" t="s">
        <v>2701</v>
      </c>
      <c r="V1250" s="1194"/>
    </row>
    <row r="1251" spans="1:22">
      <c r="A1251" s="1083"/>
      <c r="B1251" s="1083"/>
      <c r="C1251" s="1083"/>
      <c r="D1251" s="1083"/>
      <c r="E1251" s="1083"/>
      <c r="F1251" s="1083"/>
      <c r="G1251" s="1083"/>
      <c r="H1251" s="1083"/>
      <c r="I1251" s="1083"/>
      <c r="J1251" s="1083"/>
      <c r="K1251" s="464">
        <f t="shared" si="20"/>
        <v>0</v>
      </c>
      <c r="N1251" s="1191">
        <v>254</v>
      </c>
      <c r="O1251" s="1188"/>
      <c r="P1251" s="1188"/>
      <c r="Q1251" s="1188"/>
      <c r="R1251" s="1188"/>
      <c r="S1251" s="1188"/>
      <c r="T1251" s="1188"/>
      <c r="U1251" s="1193" t="s">
        <v>2528</v>
      </c>
      <c r="V1251" s="1194"/>
    </row>
    <row r="1252" spans="1:22">
      <c r="A1252" s="1083"/>
      <c r="B1252" s="1083"/>
      <c r="C1252" s="1083"/>
      <c r="D1252" s="1083"/>
      <c r="E1252" s="1083"/>
      <c r="F1252" s="1083"/>
      <c r="G1252" s="1083"/>
      <c r="H1252" s="1083"/>
      <c r="I1252" s="1083"/>
      <c r="J1252" s="1083"/>
      <c r="K1252" s="464">
        <f t="shared" si="20"/>
        <v>0</v>
      </c>
      <c r="N1252" s="1191">
        <v>255</v>
      </c>
      <c r="O1252" s="1188"/>
      <c r="P1252" s="1188"/>
      <c r="Q1252" s="1188"/>
      <c r="R1252" s="1188"/>
      <c r="S1252" s="1188"/>
      <c r="T1252" s="1188"/>
      <c r="U1252" s="1193" t="s">
        <v>2527</v>
      </c>
      <c r="V1252" s="1194"/>
    </row>
    <row r="1253" spans="1:22">
      <c r="A1253" s="1083"/>
      <c r="B1253" s="1083"/>
      <c r="C1253" s="1083"/>
      <c r="D1253" s="1083"/>
      <c r="E1253" s="1083"/>
      <c r="F1253" s="1083"/>
      <c r="G1253" s="1083"/>
      <c r="H1253" s="1083"/>
      <c r="I1253" s="1083"/>
      <c r="J1253" s="1083"/>
      <c r="K1253" s="464">
        <f t="shared" si="20"/>
        <v>0</v>
      </c>
      <c r="N1253" s="1191">
        <v>256</v>
      </c>
      <c r="O1253" s="1188"/>
      <c r="P1253" s="1188"/>
      <c r="Q1253" s="1188"/>
      <c r="R1253" s="1188"/>
      <c r="S1253" s="1196"/>
      <c r="T1253" s="1196"/>
      <c r="U1253" s="1203" t="s">
        <v>2541</v>
      </c>
      <c r="V1253" s="1198"/>
    </row>
    <row r="1254" spans="1:22">
      <c r="A1254" s="1083"/>
      <c r="B1254" s="1083"/>
      <c r="C1254" s="1083"/>
      <c r="D1254" s="1083"/>
      <c r="E1254" s="1083"/>
      <c r="F1254" s="1083"/>
      <c r="G1254" s="1083"/>
      <c r="H1254" s="1083"/>
      <c r="I1254" s="1083"/>
      <c r="J1254" s="1083"/>
      <c r="K1254" s="464">
        <f t="shared" si="20"/>
        <v>0</v>
      </c>
      <c r="N1254" s="1191">
        <v>257</v>
      </c>
      <c r="O1254" s="1188"/>
      <c r="P1254" s="1188"/>
      <c r="Q1254" s="1188"/>
      <c r="R1254" s="1188"/>
      <c r="S1254" s="1188" t="s">
        <v>2702</v>
      </c>
      <c r="T1254" s="1188"/>
      <c r="U1254" s="1200" t="s">
        <v>2516</v>
      </c>
      <c r="V1254" s="1201"/>
    </row>
    <row r="1255" spans="1:22">
      <c r="A1255" s="1083"/>
      <c r="B1255" s="1083"/>
      <c r="C1255" s="1083"/>
      <c r="D1255" s="1083"/>
      <c r="E1255" s="1083"/>
      <c r="F1255" s="1083"/>
      <c r="G1255" s="1083"/>
      <c r="H1255" s="1083"/>
      <c r="I1255" s="1083"/>
      <c r="J1255" s="1083"/>
      <c r="K1255" s="464">
        <f t="shared" si="20"/>
        <v>0</v>
      </c>
      <c r="N1255" s="1191">
        <v>258</v>
      </c>
      <c r="O1255" s="1188"/>
      <c r="P1255" s="1188"/>
      <c r="Q1255" s="1188"/>
      <c r="R1255" s="1188"/>
      <c r="S1255" s="1188"/>
      <c r="T1255" s="1188"/>
      <c r="U1255" s="1193" t="s">
        <v>2698</v>
      </c>
      <c r="V1255" s="1194"/>
    </row>
    <row r="1256" spans="1:22">
      <c r="A1256" s="1083"/>
      <c r="B1256" s="1083"/>
      <c r="C1256" s="1083"/>
      <c r="D1256" s="1083"/>
      <c r="E1256" s="1083"/>
      <c r="F1256" s="1083"/>
      <c r="G1256" s="1083"/>
      <c r="H1256" s="1083"/>
      <c r="I1256" s="1083"/>
      <c r="J1256" s="1083"/>
      <c r="K1256" s="464">
        <f t="shared" si="20"/>
        <v>0</v>
      </c>
      <c r="N1256" s="1191">
        <v>259</v>
      </c>
      <c r="O1256" s="1188"/>
      <c r="P1256" s="1188"/>
      <c r="Q1256" s="1188"/>
      <c r="R1256" s="1188"/>
      <c r="S1256" s="1188"/>
      <c r="T1256" s="1188"/>
      <c r="U1256" s="1193" t="s">
        <v>2518</v>
      </c>
      <c r="V1256" s="1194"/>
    </row>
    <row r="1257" spans="1:22">
      <c r="A1257" s="1083"/>
      <c r="B1257" s="1083"/>
      <c r="C1257" s="1083"/>
      <c r="D1257" s="1083"/>
      <c r="E1257" s="1083"/>
      <c r="F1257" s="1083"/>
      <c r="G1257" s="1083"/>
      <c r="H1257" s="1083"/>
      <c r="I1257" s="1083"/>
      <c r="J1257" s="1083"/>
      <c r="K1257" s="464">
        <f t="shared" si="20"/>
        <v>0</v>
      </c>
      <c r="N1257" s="1191">
        <v>260</v>
      </c>
      <c r="O1257" s="1188"/>
      <c r="P1257" s="1188"/>
      <c r="Q1257" s="1188"/>
      <c r="R1257" s="1188"/>
      <c r="S1257" s="1188"/>
      <c r="T1257" s="1188"/>
      <c r="U1257" s="1193" t="s">
        <v>2519</v>
      </c>
      <c r="V1257" s="1194"/>
    </row>
    <row r="1258" spans="1:22">
      <c r="A1258" s="1083"/>
      <c r="B1258" s="1083"/>
      <c r="C1258" s="1083"/>
      <c r="D1258" s="1083"/>
      <c r="E1258" s="1083"/>
      <c r="F1258" s="1083"/>
      <c r="G1258" s="1083"/>
      <c r="H1258" s="1083"/>
      <c r="I1258" s="1083"/>
      <c r="J1258" s="1083"/>
      <c r="K1258" s="464">
        <f t="shared" si="20"/>
        <v>0</v>
      </c>
      <c r="N1258" s="1191">
        <v>261</v>
      </c>
      <c r="O1258" s="1188"/>
      <c r="P1258" s="1188"/>
      <c r="Q1258" s="1188"/>
      <c r="R1258" s="1188"/>
      <c r="S1258" s="1188"/>
      <c r="T1258" s="1188"/>
      <c r="U1258" s="1193" t="s">
        <v>2520</v>
      </c>
      <c r="V1258" s="1194"/>
    </row>
    <row r="1259" spans="1:22">
      <c r="A1259" s="1083"/>
      <c r="B1259" s="1083"/>
      <c r="C1259" s="1083"/>
      <c r="D1259" s="1083"/>
      <c r="E1259" s="1083"/>
      <c r="F1259" s="1083"/>
      <c r="G1259" s="1083"/>
      <c r="H1259" s="1083"/>
      <c r="I1259" s="1083"/>
      <c r="J1259" s="1083"/>
      <c r="K1259" s="464">
        <f t="shared" si="20"/>
        <v>0</v>
      </c>
      <c r="N1259" s="1191">
        <v>262</v>
      </c>
      <c r="O1259" s="1188"/>
      <c r="P1259" s="1188"/>
      <c r="Q1259" s="1188"/>
      <c r="R1259" s="1188"/>
      <c r="S1259" s="1188"/>
      <c r="T1259" s="1188"/>
      <c r="U1259" s="1193" t="s">
        <v>2703</v>
      </c>
      <c r="V1259" s="1194"/>
    </row>
    <row r="1260" spans="1:22">
      <c r="A1260" s="1083"/>
      <c r="B1260" s="1083"/>
      <c r="C1260" s="1083"/>
      <c r="D1260" s="1083"/>
      <c r="E1260" s="1083"/>
      <c r="F1260" s="1083"/>
      <c r="G1260" s="1083"/>
      <c r="H1260" s="1083"/>
      <c r="I1260" s="1083"/>
      <c r="J1260" s="1083"/>
      <c r="K1260" s="464">
        <f t="shared" si="20"/>
        <v>0</v>
      </c>
      <c r="N1260" s="1191">
        <v>263</v>
      </c>
      <c r="O1260" s="1188"/>
      <c r="P1260" s="1188"/>
      <c r="Q1260" s="1188"/>
      <c r="R1260" s="1188"/>
      <c r="S1260" s="1188"/>
      <c r="T1260" s="1188"/>
      <c r="U1260" s="1193" t="s">
        <v>2522</v>
      </c>
      <c r="V1260" s="1194"/>
    </row>
    <row r="1261" spans="1:22">
      <c r="A1261" s="1083"/>
      <c r="B1261" s="1083"/>
      <c r="C1261" s="1083"/>
      <c r="D1261" s="1083"/>
      <c r="E1261" s="1083"/>
      <c r="F1261" s="1083"/>
      <c r="G1261" s="1083"/>
      <c r="H1261" s="1083"/>
      <c r="I1261" s="1083"/>
      <c r="J1261" s="1083"/>
      <c r="K1261" s="464">
        <f t="shared" si="20"/>
        <v>0</v>
      </c>
      <c r="N1261" s="1191">
        <v>264</v>
      </c>
      <c r="O1261" s="1188"/>
      <c r="P1261" s="1188"/>
      <c r="Q1261" s="1188"/>
      <c r="R1261" s="1188"/>
      <c r="S1261" s="1188"/>
      <c r="T1261" s="1188"/>
      <c r="U1261" s="1193" t="s">
        <v>2704</v>
      </c>
      <c r="V1261" s="1194"/>
    </row>
    <row r="1262" spans="1:22">
      <c r="A1262" s="1083"/>
      <c r="B1262" s="1083"/>
      <c r="C1262" s="1083"/>
      <c r="D1262" s="1083"/>
      <c r="E1262" s="1083"/>
      <c r="F1262" s="1083"/>
      <c r="G1262" s="1083"/>
      <c r="H1262" s="1083"/>
      <c r="I1262" s="1083"/>
      <c r="J1262" s="1083"/>
      <c r="K1262" s="464">
        <f t="shared" si="20"/>
        <v>0</v>
      </c>
      <c r="N1262" s="1191">
        <v>265</v>
      </c>
      <c r="O1262" s="1188"/>
      <c r="P1262" s="1188"/>
      <c r="Q1262" s="1188"/>
      <c r="R1262" s="1188"/>
      <c r="S1262" s="1188"/>
      <c r="T1262" s="1188"/>
      <c r="U1262" s="1193" t="s">
        <v>2523</v>
      </c>
      <c r="V1262" s="1194"/>
    </row>
    <row r="1263" spans="1:22">
      <c r="A1263" s="1083"/>
      <c r="B1263" s="1083"/>
      <c r="C1263" s="1083"/>
      <c r="D1263" s="1083"/>
      <c r="E1263" s="1083"/>
      <c r="F1263" s="1083"/>
      <c r="G1263" s="1083"/>
      <c r="H1263" s="1083"/>
      <c r="I1263" s="1083"/>
      <c r="J1263" s="1083"/>
      <c r="K1263" s="464">
        <f t="shared" si="20"/>
        <v>0</v>
      </c>
      <c r="N1263" s="1191">
        <v>266</v>
      </c>
      <c r="O1263" s="1188"/>
      <c r="P1263" s="1188"/>
      <c r="Q1263" s="1188"/>
      <c r="R1263" s="1188"/>
      <c r="S1263" s="1188"/>
      <c r="T1263" s="1188"/>
      <c r="U1263" s="1193" t="s">
        <v>2700</v>
      </c>
      <c r="V1263" s="1194"/>
    </row>
    <row r="1264" spans="1:22">
      <c r="A1264" s="1083"/>
      <c r="B1264" s="1083"/>
      <c r="C1264" s="1083"/>
      <c r="D1264" s="1083"/>
      <c r="E1264" s="1083"/>
      <c r="F1264" s="1083"/>
      <c r="G1264" s="1083"/>
      <c r="H1264" s="1083"/>
      <c r="I1264" s="1083"/>
      <c r="J1264" s="1083"/>
      <c r="K1264" s="464">
        <f t="shared" si="20"/>
        <v>0</v>
      </c>
      <c r="N1264" s="1191">
        <v>267</v>
      </c>
      <c r="O1264" s="1188"/>
      <c r="P1264" s="1188"/>
      <c r="Q1264" s="1188"/>
      <c r="R1264" s="1188"/>
      <c r="S1264" s="1188"/>
      <c r="T1264" s="1188"/>
      <c r="U1264" s="1193" t="s">
        <v>2701</v>
      </c>
      <c r="V1264" s="1194"/>
    </row>
    <row r="1265" spans="1:22">
      <c r="A1265" s="1083"/>
      <c r="B1265" s="1083"/>
      <c r="C1265" s="1083"/>
      <c r="D1265" s="1083"/>
      <c r="E1265" s="1083"/>
      <c r="F1265" s="1083"/>
      <c r="G1265" s="1083"/>
      <c r="H1265" s="1083"/>
      <c r="I1265" s="1083"/>
      <c r="J1265" s="1083"/>
      <c r="K1265" s="464">
        <f t="shared" si="20"/>
        <v>0</v>
      </c>
      <c r="N1265" s="1191">
        <v>268</v>
      </c>
      <c r="O1265" s="1188"/>
      <c r="P1265" s="1188"/>
      <c r="Q1265" s="1188"/>
      <c r="R1265" s="1188"/>
      <c r="S1265" s="1188"/>
      <c r="T1265" s="1188"/>
      <c r="U1265" s="1193" t="s">
        <v>2705</v>
      </c>
      <c r="V1265" s="1194"/>
    </row>
    <row r="1266" spans="1:22">
      <c r="A1266" s="1083"/>
      <c r="B1266" s="1083"/>
      <c r="C1266" s="1083"/>
      <c r="D1266" s="1083"/>
      <c r="E1266" s="1083"/>
      <c r="F1266" s="1083"/>
      <c r="G1266" s="1083"/>
      <c r="H1266" s="1083"/>
      <c r="I1266" s="1083"/>
      <c r="J1266" s="1083"/>
      <c r="K1266" s="464">
        <f t="shared" si="20"/>
        <v>0</v>
      </c>
      <c r="N1266" s="1191">
        <v>269</v>
      </c>
      <c r="O1266" s="1188"/>
      <c r="P1266" s="1188"/>
      <c r="Q1266" s="1188"/>
      <c r="R1266" s="1188"/>
      <c r="S1266" s="1188"/>
      <c r="T1266" s="1188"/>
      <c r="U1266" s="1193" t="s">
        <v>2528</v>
      </c>
      <c r="V1266" s="1194"/>
    </row>
    <row r="1267" spans="1:22">
      <c r="A1267" s="1083"/>
      <c r="B1267" s="1083"/>
      <c r="C1267" s="1083"/>
      <c r="D1267" s="1083"/>
      <c r="E1267" s="1083"/>
      <c r="F1267" s="1083"/>
      <c r="G1267" s="1083"/>
      <c r="H1267" s="1083"/>
      <c r="I1267" s="1083"/>
      <c r="J1267" s="1083"/>
      <c r="K1267" s="464">
        <f t="shared" si="20"/>
        <v>0</v>
      </c>
      <c r="N1267" s="1191">
        <v>270</v>
      </c>
      <c r="O1267" s="1188"/>
      <c r="P1267" s="1188"/>
      <c r="Q1267" s="1188"/>
      <c r="R1267" s="1188"/>
      <c r="S1267" s="1196"/>
      <c r="T1267" s="1196"/>
      <c r="U1267" s="1203" t="s">
        <v>2541</v>
      </c>
      <c r="V1267" s="1198"/>
    </row>
    <row r="1268" spans="1:22">
      <c r="A1268" s="1083"/>
      <c r="B1268" s="1083"/>
      <c r="C1268" s="1083"/>
      <c r="D1268" s="1083"/>
      <c r="E1268" s="1083"/>
      <c r="F1268" s="1083"/>
      <c r="G1268" s="1083"/>
      <c r="H1268" s="1083"/>
      <c r="I1268" s="1083"/>
      <c r="J1268" s="1083"/>
      <c r="K1268" s="464">
        <f t="shared" si="20"/>
        <v>0</v>
      </c>
      <c r="N1268" s="1191">
        <v>271</v>
      </c>
      <c r="O1268" s="1188"/>
      <c r="P1268" s="1188"/>
      <c r="Q1268" s="1188"/>
      <c r="R1268" s="1188"/>
      <c r="S1268" s="1205" t="s">
        <v>2706</v>
      </c>
      <c r="T1268" s="1205"/>
      <c r="U1268" s="1199" t="s">
        <v>2707</v>
      </c>
      <c r="V1268" s="1206"/>
    </row>
    <row r="1269" spans="1:22">
      <c r="A1269" s="1083"/>
      <c r="B1269" s="1083"/>
      <c r="C1269" s="1083"/>
      <c r="D1269" s="1083"/>
      <c r="E1269" s="1083"/>
      <c r="F1269" s="1083"/>
      <c r="G1269" s="1083"/>
      <c r="H1269" s="1083"/>
      <c r="I1269" s="1083"/>
      <c r="J1269" s="1083"/>
      <c r="K1269" s="464">
        <f t="shared" si="20"/>
        <v>0</v>
      </c>
      <c r="N1269" s="1191">
        <v>272</v>
      </c>
      <c r="O1269" s="1188"/>
      <c r="P1269" s="1188"/>
      <c r="Q1269" s="1188"/>
      <c r="R1269" s="1188"/>
      <c r="S1269" s="1188"/>
      <c r="T1269" s="1188"/>
      <c r="U1269" s="1193" t="s">
        <v>2708</v>
      </c>
      <c r="V1269" s="1194"/>
    </row>
    <row r="1270" spans="1:22">
      <c r="A1270" s="1083"/>
      <c r="B1270" s="1083"/>
      <c r="C1270" s="1083"/>
      <c r="D1270" s="1083"/>
      <c r="E1270" s="1083"/>
      <c r="F1270" s="1083"/>
      <c r="G1270" s="1083"/>
      <c r="H1270" s="1083"/>
      <c r="I1270" s="1083"/>
      <c r="J1270" s="1083"/>
      <c r="K1270" s="464">
        <f t="shared" si="20"/>
        <v>0</v>
      </c>
      <c r="N1270" s="1191">
        <v>273</v>
      </c>
      <c r="O1270" s="1188"/>
      <c r="P1270" s="1188"/>
      <c r="Q1270" s="1188"/>
      <c r="R1270" s="1188"/>
      <c r="S1270" s="1196" t="s">
        <v>2709</v>
      </c>
      <c r="T1270" s="1196"/>
      <c r="U1270" s="1203" t="s">
        <v>2710</v>
      </c>
      <c r="V1270" s="1198"/>
    </row>
    <row r="1271" spans="1:22">
      <c r="A1271" s="1083"/>
      <c r="B1271" s="1083"/>
      <c r="C1271" s="1083"/>
      <c r="D1271" s="1083"/>
      <c r="E1271" s="1083"/>
      <c r="F1271" s="1083"/>
      <c r="G1271" s="1083"/>
      <c r="H1271" s="1083"/>
      <c r="I1271" s="1083"/>
      <c r="J1271" s="1083"/>
      <c r="K1271" s="464">
        <f t="shared" si="20"/>
        <v>0</v>
      </c>
      <c r="N1271" s="1191">
        <v>274</v>
      </c>
      <c r="O1271" s="1188"/>
      <c r="P1271" s="1188"/>
      <c r="Q1271" s="1188" t="s">
        <v>2620</v>
      </c>
      <c r="R1271" s="1188"/>
      <c r="S1271" s="1205" t="s">
        <v>2711</v>
      </c>
      <c r="T1271" s="1205"/>
      <c r="U1271" s="1199" t="s">
        <v>2712</v>
      </c>
      <c r="V1271" s="1206"/>
    </row>
    <row r="1272" spans="1:22">
      <c r="A1272" s="1083"/>
      <c r="B1272" s="1083"/>
      <c r="C1272" s="1083"/>
      <c r="D1272" s="1083"/>
      <c r="E1272" s="1083"/>
      <c r="F1272" s="1083"/>
      <c r="G1272" s="1083"/>
      <c r="H1272" s="1083"/>
      <c r="I1272" s="1083"/>
      <c r="J1272" s="1083"/>
      <c r="K1272" s="464">
        <f t="shared" si="20"/>
        <v>0</v>
      </c>
      <c r="N1272" s="1191">
        <v>275</v>
      </c>
      <c r="O1272" s="1188"/>
      <c r="P1272" s="1188"/>
      <c r="Q1272" s="1188"/>
      <c r="R1272" s="1188"/>
      <c r="S1272" s="1188"/>
      <c r="T1272" s="1188"/>
      <c r="U1272" s="1193" t="s">
        <v>2686</v>
      </c>
      <c r="V1272" s="1194"/>
    </row>
    <row r="1273" spans="1:22">
      <c r="A1273" s="1083"/>
      <c r="B1273" s="1083"/>
      <c r="C1273" s="1083"/>
      <c r="D1273" s="1083"/>
      <c r="E1273" s="1083"/>
      <c r="F1273" s="1083"/>
      <c r="G1273" s="1083"/>
      <c r="H1273" s="1083"/>
      <c r="I1273" s="1083"/>
      <c r="J1273" s="1083"/>
      <c r="K1273" s="464">
        <f t="shared" si="20"/>
        <v>0</v>
      </c>
      <c r="N1273" s="1191">
        <v>276</v>
      </c>
      <c r="O1273" s="1188"/>
      <c r="P1273" s="1188"/>
      <c r="Q1273" s="1188"/>
      <c r="R1273" s="1188"/>
      <c r="S1273" s="1188"/>
      <c r="T1273" s="1188"/>
      <c r="U1273" s="1193" t="s">
        <v>2713</v>
      </c>
      <c r="V1273" s="1194"/>
    </row>
    <row r="1274" spans="1:22">
      <c r="A1274" s="1083"/>
      <c r="B1274" s="1083"/>
      <c r="C1274" s="1083"/>
      <c r="D1274" s="1083"/>
      <c r="E1274" s="1083"/>
      <c r="F1274" s="1083"/>
      <c r="G1274" s="1083"/>
      <c r="H1274" s="1083"/>
      <c r="I1274" s="1083"/>
      <c r="J1274" s="1083"/>
      <c r="K1274" s="464">
        <f t="shared" si="20"/>
        <v>0</v>
      </c>
      <c r="N1274" s="1191">
        <v>277</v>
      </c>
      <c r="O1274" s="1188"/>
      <c r="P1274" s="1188"/>
      <c r="Q1274" s="1188"/>
      <c r="R1274" s="1188"/>
      <c r="S1274" s="1188"/>
      <c r="T1274" s="1188"/>
      <c r="U1274" s="1193" t="s">
        <v>2714</v>
      </c>
      <c r="V1274" s="1194"/>
    </row>
    <row r="1275" spans="1:22">
      <c r="A1275" s="1083"/>
      <c r="B1275" s="1083"/>
      <c r="C1275" s="1083"/>
      <c r="D1275" s="1083"/>
      <c r="E1275" s="1083"/>
      <c r="F1275" s="1083"/>
      <c r="G1275" s="1083"/>
      <c r="H1275" s="1083"/>
      <c r="I1275" s="1083"/>
      <c r="J1275" s="1083"/>
      <c r="K1275" s="464">
        <f t="shared" si="20"/>
        <v>0</v>
      </c>
      <c r="N1275" s="1191">
        <v>278</v>
      </c>
      <c r="O1275" s="1188"/>
      <c r="P1275" s="1188"/>
      <c r="Q1275" s="1188"/>
      <c r="R1275" s="1188"/>
      <c r="S1275" s="1188"/>
      <c r="T1275" s="1188"/>
      <c r="U1275" s="1193" t="s">
        <v>2689</v>
      </c>
      <c r="V1275" s="1194"/>
    </row>
    <row r="1276" spans="1:22">
      <c r="A1276" s="1083"/>
      <c r="B1276" s="1083"/>
      <c r="C1276" s="1083"/>
      <c r="D1276" s="1083"/>
      <c r="E1276" s="1083"/>
      <c r="F1276" s="1083"/>
      <c r="G1276" s="1083"/>
      <c r="H1276" s="1083"/>
      <c r="I1276" s="1083"/>
      <c r="J1276" s="1083"/>
      <c r="K1276" s="464">
        <f t="shared" si="20"/>
        <v>0</v>
      </c>
      <c r="N1276" s="1191">
        <v>279</v>
      </c>
      <c r="O1276" s="1188"/>
      <c r="P1276" s="1188"/>
      <c r="Q1276" s="1188"/>
      <c r="R1276" s="1188"/>
      <c r="S1276" s="1188"/>
      <c r="T1276" s="1188"/>
      <c r="U1276" s="1193" t="s">
        <v>2527</v>
      </c>
      <c r="V1276" s="1194"/>
    </row>
    <row r="1277" spans="1:22">
      <c r="A1277" s="1083"/>
      <c r="B1277" s="1083"/>
      <c r="C1277" s="1083"/>
      <c r="D1277" s="1083"/>
      <c r="E1277" s="1083"/>
      <c r="F1277" s="1083"/>
      <c r="G1277" s="1083"/>
      <c r="H1277" s="1083"/>
      <c r="I1277" s="1083"/>
      <c r="J1277" s="1083"/>
      <c r="K1277" s="464">
        <f t="shared" si="20"/>
        <v>0</v>
      </c>
      <c r="N1277" s="1191">
        <v>280</v>
      </c>
      <c r="O1277" s="1188"/>
      <c r="P1277" s="1188"/>
      <c r="Q1277" s="1188"/>
      <c r="R1277" s="1188"/>
      <c r="S1277" s="1188" t="s">
        <v>2715</v>
      </c>
      <c r="T1277" s="1188"/>
      <c r="U1277" s="1193" t="s">
        <v>2690</v>
      </c>
      <c r="V1277" s="1194"/>
    </row>
    <row r="1278" spans="1:22">
      <c r="A1278" s="1083"/>
      <c r="B1278" s="1083"/>
      <c r="C1278" s="1083"/>
      <c r="D1278" s="1083"/>
      <c r="E1278" s="1083"/>
      <c r="F1278" s="1083"/>
      <c r="G1278" s="1083"/>
      <c r="H1278" s="1083"/>
      <c r="I1278" s="1083"/>
      <c r="J1278" s="1083"/>
      <c r="K1278" s="464">
        <f t="shared" si="20"/>
        <v>0</v>
      </c>
      <c r="N1278" s="1191">
        <v>281</v>
      </c>
      <c r="O1278" s="1188"/>
      <c r="P1278" s="1188"/>
      <c r="Q1278" s="1188"/>
      <c r="R1278" s="1188"/>
      <c r="S1278" s="1188"/>
      <c r="T1278" s="1188"/>
      <c r="U1278" s="1193" t="s">
        <v>2691</v>
      </c>
      <c r="V1278" s="1194"/>
    </row>
    <row r="1279" spans="1:22">
      <c r="A1279" s="1083"/>
      <c r="B1279" s="1083"/>
      <c r="C1279" s="1083"/>
      <c r="D1279" s="1083"/>
      <c r="E1279" s="1083"/>
      <c r="F1279" s="1083"/>
      <c r="G1279" s="1083"/>
      <c r="H1279" s="1083"/>
      <c r="I1279" s="1083"/>
      <c r="J1279" s="1083"/>
      <c r="K1279" s="464">
        <f t="shared" si="20"/>
        <v>0</v>
      </c>
      <c r="N1279" s="1191">
        <v>282</v>
      </c>
      <c r="O1279" s="1188"/>
      <c r="P1279" s="1188"/>
      <c r="Q1279" s="1196"/>
      <c r="R1279" s="1196"/>
      <c r="S1279" s="1196"/>
      <c r="T1279" s="1196"/>
      <c r="U1279" s="1203" t="s">
        <v>2692</v>
      </c>
      <c r="V1279" s="1198"/>
    </row>
    <row r="1280" spans="1:22">
      <c r="A1280" s="1083"/>
      <c r="B1280" s="1083"/>
      <c r="C1280" s="1083"/>
      <c r="D1280" s="1083"/>
      <c r="E1280" s="1083"/>
      <c r="F1280" s="1083"/>
      <c r="G1280" s="1083"/>
      <c r="H1280" s="1083"/>
      <c r="I1280" s="1083"/>
      <c r="J1280" s="1083"/>
      <c r="K1280" s="464">
        <f t="shared" si="20"/>
        <v>0</v>
      </c>
      <c r="N1280" s="1191">
        <v>283</v>
      </c>
      <c r="O1280" s="1188"/>
      <c r="P1280" s="1188"/>
      <c r="Q1280" s="1205" t="s">
        <v>2626</v>
      </c>
      <c r="R1280" s="1205"/>
      <c r="S1280" s="1205" t="s">
        <v>2626</v>
      </c>
      <c r="T1280" s="1205"/>
      <c r="U1280" s="1199" t="s">
        <v>2655</v>
      </c>
      <c r="V1280" s="1206"/>
    </row>
    <row r="1281" spans="1:22">
      <c r="A1281" s="1083"/>
      <c r="B1281" s="1083"/>
      <c r="C1281" s="1083"/>
      <c r="D1281" s="1083"/>
      <c r="E1281" s="1083"/>
      <c r="F1281" s="1083"/>
      <c r="G1281" s="1083"/>
      <c r="H1281" s="1083"/>
      <c r="I1281" s="1083"/>
      <c r="J1281" s="1083"/>
      <c r="K1281" s="464">
        <f t="shared" si="20"/>
        <v>0</v>
      </c>
      <c r="N1281" s="1191">
        <v>284</v>
      </c>
      <c r="O1281" s="1188"/>
      <c r="P1281" s="1188"/>
      <c r="Q1281" s="1188" t="s">
        <v>2716</v>
      </c>
      <c r="R1281" s="1188"/>
      <c r="S1281" s="1188"/>
      <c r="T1281" s="1188"/>
      <c r="U1281" s="1193" t="s">
        <v>2717</v>
      </c>
      <c r="V1281" s="1194"/>
    </row>
    <row r="1282" spans="1:22">
      <c r="A1282" s="1083"/>
      <c r="B1282" s="1083"/>
      <c r="C1282" s="1083"/>
      <c r="D1282" s="1083"/>
      <c r="E1282" s="1083"/>
      <c r="F1282" s="1083"/>
      <c r="G1282" s="1083"/>
      <c r="H1282" s="1083"/>
      <c r="I1282" s="1083"/>
      <c r="J1282" s="1083"/>
      <c r="K1282" s="464">
        <f t="shared" si="20"/>
        <v>0</v>
      </c>
      <c r="N1282" s="1191">
        <v>285</v>
      </c>
      <c r="O1282" s="1188"/>
      <c r="P1282" s="1188"/>
      <c r="Q1282" s="1188" t="s">
        <v>2718</v>
      </c>
      <c r="R1282" s="1188"/>
      <c r="S1282" s="1188"/>
      <c r="T1282" s="1188"/>
      <c r="U1282" s="1193" t="s">
        <v>2719</v>
      </c>
      <c r="V1282" s="1194"/>
    </row>
    <row r="1283" spans="1:22">
      <c r="A1283" s="1083"/>
      <c r="B1283" s="1083"/>
      <c r="C1283" s="1083"/>
      <c r="D1283" s="1083"/>
      <c r="E1283" s="1083"/>
      <c r="F1283" s="1083"/>
      <c r="G1283" s="1083"/>
      <c r="H1283" s="1083"/>
      <c r="I1283" s="1083"/>
      <c r="J1283" s="1083"/>
      <c r="K1283" s="464">
        <f t="shared" si="20"/>
        <v>0</v>
      </c>
      <c r="N1283" s="1191">
        <v>286</v>
      </c>
      <c r="O1283" s="1188"/>
      <c r="P1283" s="1188"/>
      <c r="Q1283" s="1188" t="s">
        <v>2536</v>
      </c>
      <c r="R1283" s="1188"/>
      <c r="S1283" s="1188"/>
      <c r="T1283" s="1188"/>
      <c r="U1283" s="1193" t="s">
        <v>2720</v>
      </c>
      <c r="V1283" s="1194"/>
    </row>
    <row r="1284" spans="1:22">
      <c r="A1284" s="1083"/>
      <c r="B1284" s="1083"/>
      <c r="C1284" s="1083"/>
      <c r="D1284" s="1083"/>
      <c r="E1284" s="1083"/>
      <c r="F1284" s="1083"/>
      <c r="G1284" s="1083"/>
      <c r="H1284" s="1083"/>
      <c r="I1284" s="1083"/>
      <c r="J1284" s="1083"/>
      <c r="K1284" s="464">
        <f t="shared" si="20"/>
        <v>0</v>
      </c>
      <c r="N1284" s="1191">
        <v>287</v>
      </c>
      <c r="O1284" s="1188"/>
      <c r="P1284" s="1188"/>
      <c r="Q1284" s="1188"/>
      <c r="R1284" s="1188"/>
      <c r="S1284" s="2325" t="s">
        <v>2721</v>
      </c>
      <c r="T1284" s="1188"/>
      <c r="U1284" s="1193" t="s">
        <v>2722</v>
      </c>
      <c r="V1284" s="1194"/>
    </row>
    <row r="1285" spans="1:22">
      <c r="A1285" s="1083"/>
      <c r="B1285" s="1083"/>
      <c r="C1285" s="1083"/>
      <c r="D1285" s="1083"/>
      <c r="E1285" s="1083"/>
      <c r="F1285" s="1083"/>
      <c r="G1285" s="1083"/>
      <c r="H1285" s="1083"/>
      <c r="I1285" s="1083"/>
      <c r="J1285" s="1083"/>
      <c r="K1285" s="464">
        <f t="shared" si="20"/>
        <v>0</v>
      </c>
      <c r="N1285" s="1191">
        <v>288</v>
      </c>
      <c r="O1285" s="1188"/>
      <c r="P1285" s="1188"/>
      <c r="Q1285" s="1188"/>
      <c r="R1285" s="1188"/>
      <c r="S1285" s="2325"/>
      <c r="T1285" s="1188"/>
      <c r="U1285" s="1193" t="s">
        <v>2723</v>
      </c>
      <c r="V1285" s="1194"/>
    </row>
    <row r="1286" spans="1:22">
      <c r="A1286" s="1083"/>
      <c r="B1286" s="1083"/>
      <c r="C1286" s="1083"/>
      <c r="D1286" s="1083"/>
      <c r="E1286" s="1083"/>
      <c r="F1286" s="1083"/>
      <c r="G1286" s="1083"/>
      <c r="H1286" s="1083"/>
      <c r="I1286" s="1083"/>
      <c r="J1286" s="1083"/>
      <c r="K1286" s="464">
        <f t="shared" si="20"/>
        <v>0</v>
      </c>
      <c r="N1286" s="1191">
        <v>289</v>
      </c>
      <c r="O1286" s="1188"/>
      <c r="P1286" s="1188"/>
      <c r="Q1286" s="1188"/>
      <c r="R1286" s="1188"/>
      <c r="S1286" s="1188"/>
      <c r="T1286" s="1188"/>
      <c r="U1286" s="1193" t="s">
        <v>2724</v>
      </c>
      <c r="V1286" s="1194"/>
    </row>
    <row r="1287" spans="1:22">
      <c r="A1287" s="1083"/>
      <c r="B1287" s="1083"/>
      <c r="C1287" s="1083"/>
      <c r="D1287" s="1083"/>
      <c r="E1287" s="1083"/>
      <c r="F1287" s="1083"/>
      <c r="G1287" s="1083"/>
      <c r="H1287" s="1083"/>
      <c r="I1287" s="1083"/>
      <c r="J1287" s="1083"/>
      <c r="K1287" s="464">
        <f t="shared" si="20"/>
        <v>0</v>
      </c>
      <c r="N1287" s="1191">
        <v>290</v>
      </c>
      <c r="O1287" s="1188"/>
      <c r="P1287" s="1188"/>
      <c r="Q1287" s="1188"/>
      <c r="R1287" s="1188"/>
      <c r="S1287" s="1188" t="s">
        <v>2716</v>
      </c>
      <c r="T1287" s="1188"/>
      <c r="U1287" s="1193" t="s">
        <v>2725</v>
      </c>
      <c r="V1287" s="1194"/>
    </row>
    <row r="1288" spans="1:22">
      <c r="A1288" s="1083"/>
      <c r="B1288" s="1083"/>
      <c r="C1288" s="1083"/>
      <c r="D1288" s="1083"/>
      <c r="E1288" s="1083"/>
      <c r="F1288" s="1083"/>
      <c r="G1288" s="1083"/>
      <c r="H1288" s="1083"/>
      <c r="I1288" s="1083"/>
      <c r="J1288" s="1083"/>
      <c r="K1288" s="464">
        <f t="shared" si="20"/>
        <v>0</v>
      </c>
      <c r="N1288" s="1191">
        <v>291</v>
      </c>
      <c r="O1288" s="1188"/>
      <c r="P1288" s="1188"/>
      <c r="Q1288" s="1188"/>
      <c r="R1288" s="1188"/>
      <c r="S1288" s="1188" t="s">
        <v>2718</v>
      </c>
      <c r="T1288" s="1188"/>
      <c r="U1288" s="1193"/>
      <c r="V1288" s="1194"/>
    </row>
    <row r="1289" spans="1:22">
      <c r="A1289" s="1083"/>
      <c r="B1289" s="1083"/>
      <c r="C1289" s="1083"/>
      <c r="D1289" s="1083"/>
      <c r="E1289" s="1083"/>
      <c r="F1289" s="1083"/>
      <c r="G1289" s="1083"/>
      <c r="H1289" s="1083"/>
      <c r="I1289" s="1083"/>
      <c r="J1289" s="1083"/>
      <c r="K1289" s="464">
        <f t="shared" si="20"/>
        <v>0</v>
      </c>
      <c r="N1289" s="1191">
        <v>292</v>
      </c>
      <c r="O1289" s="1188"/>
      <c r="P1289" s="1188"/>
      <c r="Q1289" s="1188"/>
      <c r="R1289" s="1188"/>
      <c r="S1289" s="1188" t="s">
        <v>2726</v>
      </c>
      <c r="T1289" s="1188"/>
      <c r="U1289" s="1193"/>
      <c r="V1289" s="1194"/>
    </row>
    <row r="1290" spans="1:22">
      <c r="A1290" s="1083"/>
      <c r="B1290" s="1083"/>
      <c r="C1290" s="1083"/>
      <c r="D1290" s="1083"/>
      <c r="E1290" s="1083"/>
      <c r="F1290" s="1083"/>
      <c r="G1290" s="1083"/>
      <c r="H1290" s="1083"/>
      <c r="I1290" s="1083"/>
      <c r="J1290" s="1083"/>
      <c r="K1290" s="464">
        <f t="shared" si="20"/>
        <v>0</v>
      </c>
      <c r="N1290" s="1202">
        <v>293</v>
      </c>
      <c r="O1290" s="1196"/>
      <c r="P1290" s="1196"/>
      <c r="Q1290" s="1196"/>
      <c r="R1290" s="1196"/>
      <c r="S1290" s="1196" t="s">
        <v>2727</v>
      </c>
      <c r="T1290" s="1196"/>
      <c r="U1290" s="1203"/>
      <c r="V1290" s="1198"/>
    </row>
    <row r="1291" spans="1:22">
      <c r="A1291" s="1083"/>
      <c r="B1291" s="1083"/>
      <c r="C1291" s="1083"/>
      <c r="D1291" s="1083"/>
      <c r="E1291" s="1083"/>
      <c r="F1291" s="1083"/>
      <c r="G1291" s="1083"/>
      <c r="H1291" s="1083"/>
      <c r="I1291" s="1083"/>
      <c r="J1291" s="1083"/>
      <c r="K1291" s="464">
        <f t="shared" si="20"/>
        <v>0</v>
      </c>
      <c r="N1291" s="1207">
        <v>294</v>
      </c>
      <c r="O1291" s="1205" t="s">
        <v>2728</v>
      </c>
      <c r="P1291" s="1205"/>
      <c r="Q1291" s="1205" t="s">
        <v>2729</v>
      </c>
      <c r="R1291" s="1205"/>
      <c r="S1291" s="2321" t="s">
        <v>2730</v>
      </c>
      <c r="T1291" s="1205"/>
      <c r="U1291" s="1199" t="s">
        <v>2730</v>
      </c>
      <c r="V1291" s="1206" t="s">
        <v>2731</v>
      </c>
    </row>
    <row r="1292" spans="1:22">
      <c r="A1292" s="1083"/>
      <c r="B1292" s="1083"/>
      <c r="C1292" s="1083"/>
      <c r="D1292" s="1083"/>
      <c r="E1292" s="1083"/>
      <c r="F1292" s="1083"/>
      <c r="G1292" s="1083"/>
      <c r="H1292" s="1083"/>
      <c r="I1292" s="1083"/>
      <c r="J1292" s="1083"/>
      <c r="K1292" s="464">
        <f t="shared" si="20"/>
        <v>0</v>
      </c>
      <c r="N1292" s="1191">
        <v>295</v>
      </c>
      <c r="O1292" s="1188"/>
      <c r="P1292" s="1188"/>
      <c r="Q1292" s="1188"/>
      <c r="R1292" s="1188"/>
      <c r="S1292" s="2322"/>
      <c r="T1292" s="1195"/>
      <c r="U1292" s="1193"/>
      <c r="V1292" s="1194" t="s">
        <v>2732</v>
      </c>
    </row>
    <row r="1293" spans="1:22">
      <c r="A1293" s="1083"/>
      <c r="B1293" s="1083"/>
      <c r="C1293" s="1083"/>
      <c r="D1293" s="1083"/>
      <c r="E1293" s="1083"/>
      <c r="F1293" s="1083"/>
      <c r="G1293" s="1083"/>
      <c r="H1293" s="1083"/>
      <c r="I1293" s="1083"/>
      <c r="J1293" s="1083"/>
      <c r="K1293" s="464">
        <f t="shared" si="20"/>
        <v>0</v>
      </c>
      <c r="N1293" s="1191">
        <v>296</v>
      </c>
      <c r="O1293" s="1188"/>
      <c r="P1293" s="1188"/>
      <c r="Q1293" s="1188"/>
      <c r="R1293" s="1188"/>
      <c r="S1293" s="2322"/>
      <c r="T1293" s="1195"/>
      <c r="U1293" s="1193" t="s">
        <v>2733</v>
      </c>
      <c r="V1293" s="1194" t="s">
        <v>2731</v>
      </c>
    </row>
    <row r="1294" spans="1:22">
      <c r="A1294" s="1083"/>
      <c r="B1294" s="1083"/>
      <c r="C1294" s="1083"/>
      <c r="D1294" s="1083"/>
      <c r="E1294" s="1083"/>
      <c r="F1294" s="1083"/>
      <c r="G1294" s="1083"/>
      <c r="H1294" s="1083"/>
      <c r="I1294" s="1083"/>
      <c r="J1294" s="1083"/>
      <c r="K1294" s="464">
        <f t="shared" si="20"/>
        <v>0</v>
      </c>
      <c r="N1294" s="1191">
        <v>297</v>
      </c>
      <c r="O1294" s="1188"/>
      <c r="P1294" s="1188"/>
      <c r="Q1294" s="1188"/>
      <c r="R1294" s="1188"/>
      <c r="S1294" s="2322"/>
      <c r="T1294" s="1195"/>
      <c r="U1294" s="1193"/>
      <c r="V1294" s="1194" t="s">
        <v>2734</v>
      </c>
    </row>
    <row r="1295" spans="1:22">
      <c r="A1295" s="1083"/>
      <c r="B1295" s="1083"/>
      <c r="C1295" s="1083"/>
      <c r="D1295" s="1083"/>
      <c r="E1295" s="1083"/>
      <c r="F1295" s="1083"/>
      <c r="G1295" s="1083"/>
      <c r="H1295" s="1083"/>
      <c r="I1295" s="1083"/>
      <c r="J1295" s="1083"/>
      <c r="K1295" s="464">
        <f t="shared" si="20"/>
        <v>0</v>
      </c>
      <c r="N1295" s="1191">
        <v>298</v>
      </c>
      <c r="O1295" s="1188"/>
      <c r="P1295" s="1188"/>
      <c r="Q1295" s="1188"/>
      <c r="R1295" s="1188"/>
      <c r="S1295" s="2322"/>
      <c r="T1295" s="1195"/>
      <c r="U1295" s="1193"/>
      <c r="V1295" s="1194" t="s">
        <v>2732</v>
      </c>
    </row>
    <row r="1296" spans="1:22">
      <c r="A1296" s="1083"/>
      <c r="B1296" s="1083"/>
      <c r="C1296" s="1083"/>
      <c r="D1296" s="1083"/>
      <c r="E1296" s="1083"/>
      <c r="F1296" s="1083"/>
      <c r="G1296" s="1083"/>
      <c r="H1296" s="1083"/>
      <c r="I1296" s="1083"/>
      <c r="J1296" s="1083"/>
      <c r="K1296" s="464">
        <f t="shared" si="20"/>
        <v>0</v>
      </c>
      <c r="N1296" s="1191">
        <v>299</v>
      </c>
      <c r="O1296" s="1188"/>
      <c r="P1296" s="1188"/>
      <c r="Q1296" s="1188"/>
      <c r="R1296" s="1188"/>
      <c r="S1296" s="2322"/>
      <c r="T1296" s="1195"/>
      <c r="U1296" s="1193" t="s">
        <v>2735</v>
      </c>
      <c r="V1296" s="1194" t="s">
        <v>2731</v>
      </c>
    </row>
    <row r="1297" spans="1:22">
      <c r="A1297" s="1083"/>
      <c r="B1297" s="1083"/>
      <c r="C1297" s="1083"/>
      <c r="D1297" s="1083"/>
      <c r="E1297" s="1083"/>
      <c r="F1297" s="1083"/>
      <c r="G1297" s="1083"/>
      <c r="H1297" s="1083"/>
      <c r="I1297" s="1083"/>
      <c r="J1297" s="1083"/>
      <c r="K1297" s="464">
        <f t="shared" si="20"/>
        <v>0</v>
      </c>
      <c r="N1297" s="1191">
        <v>300</v>
      </c>
      <c r="O1297" s="1188"/>
      <c r="P1297" s="1188"/>
      <c r="Q1297" s="1188"/>
      <c r="R1297" s="1188"/>
      <c r="S1297" s="2323"/>
      <c r="T1297" s="1197"/>
      <c r="U1297" s="1203" t="s">
        <v>2736</v>
      </c>
      <c r="V1297" s="1198" t="s">
        <v>2731</v>
      </c>
    </row>
    <row r="1298" spans="1:22">
      <c r="A1298" s="1083"/>
      <c r="B1298" s="1083"/>
      <c r="C1298" s="1083"/>
      <c r="D1298" s="1083"/>
      <c r="E1298" s="1083"/>
      <c r="F1298" s="1083"/>
      <c r="G1298" s="1083"/>
      <c r="H1298" s="1083"/>
      <c r="I1298" s="1083"/>
      <c r="J1298" s="1083"/>
      <c r="K1298" s="464">
        <f t="shared" ref="K1298:K1361" si="21">HLOOKUP($A$2,$A$11:$J$5015,ROW()-10,0)</f>
        <v>0</v>
      </c>
      <c r="N1298" s="1191">
        <v>301</v>
      </c>
      <c r="O1298" s="1188"/>
      <c r="P1298" s="1188"/>
      <c r="Q1298" s="1188"/>
      <c r="R1298" s="1188"/>
      <c r="S1298" s="2321" t="s">
        <v>2737</v>
      </c>
      <c r="T1298" s="1188"/>
      <c r="U1298" s="1200" t="s">
        <v>2737</v>
      </c>
      <c r="V1298" s="1201" t="s">
        <v>2731</v>
      </c>
    </row>
    <row r="1299" spans="1:22">
      <c r="A1299" s="1083"/>
      <c r="B1299" s="1083"/>
      <c r="C1299" s="1083"/>
      <c r="D1299" s="1083"/>
      <c r="E1299" s="1083"/>
      <c r="F1299" s="1083"/>
      <c r="G1299" s="1083"/>
      <c r="H1299" s="1083"/>
      <c r="I1299" s="1083"/>
      <c r="J1299" s="1083"/>
      <c r="K1299" s="464">
        <f t="shared" si="21"/>
        <v>0</v>
      </c>
      <c r="N1299" s="1191">
        <v>302</v>
      </c>
      <c r="O1299" s="1188"/>
      <c r="P1299" s="1188"/>
      <c r="Q1299" s="1188"/>
      <c r="R1299" s="1188"/>
      <c r="S1299" s="2322"/>
      <c r="T1299" s="1195"/>
      <c r="U1299" s="1193"/>
      <c r="V1299" s="1194" t="s">
        <v>2732</v>
      </c>
    </row>
    <row r="1300" spans="1:22">
      <c r="A1300" s="1083"/>
      <c r="B1300" s="1083"/>
      <c r="C1300" s="1083"/>
      <c r="D1300" s="1083"/>
      <c r="E1300" s="1083"/>
      <c r="F1300" s="1083"/>
      <c r="G1300" s="1083"/>
      <c r="H1300" s="1083"/>
      <c r="I1300" s="1083"/>
      <c r="J1300" s="1083"/>
      <c r="K1300" s="464">
        <f t="shared" si="21"/>
        <v>0</v>
      </c>
      <c r="N1300" s="1191">
        <v>303</v>
      </c>
      <c r="O1300" s="1188"/>
      <c r="P1300" s="1188"/>
      <c r="Q1300" s="1188"/>
      <c r="R1300" s="1188"/>
      <c r="S1300" s="2322"/>
      <c r="T1300" s="1195"/>
      <c r="U1300" s="1193" t="s">
        <v>2733</v>
      </c>
      <c r="V1300" s="1194" t="s">
        <v>2731</v>
      </c>
    </row>
    <row r="1301" spans="1:22">
      <c r="A1301" s="1083"/>
      <c r="B1301" s="1083"/>
      <c r="C1301" s="1083"/>
      <c r="D1301" s="1083"/>
      <c r="E1301" s="1083"/>
      <c r="F1301" s="1083"/>
      <c r="G1301" s="1083"/>
      <c r="H1301" s="1083"/>
      <c r="I1301" s="1083"/>
      <c r="J1301" s="1083"/>
      <c r="K1301" s="464">
        <f t="shared" si="21"/>
        <v>0</v>
      </c>
      <c r="N1301" s="1191">
        <v>304</v>
      </c>
      <c r="O1301" s="1188"/>
      <c r="P1301" s="1188"/>
      <c r="Q1301" s="1188"/>
      <c r="R1301" s="1188"/>
      <c r="S1301" s="2322"/>
      <c r="T1301" s="1195"/>
      <c r="U1301" s="1193"/>
      <c r="V1301" s="1194" t="s">
        <v>2734</v>
      </c>
    </row>
    <row r="1302" spans="1:22">
      <c r="A1302" s="1083"/>
      <c r="B1302" s="1083"/>
      <c r="C1302" s="1083"/>
      <c r="D1302" s="1083"/>
      <c r="E1302" s="1083"/>
      <c r="F1302" s="1083"/>
      <c r="G1302" s="1083"/>
      <c r="H1302" s="1083"/>
      <c r="I1302" s="1083"/>
      <c r="J1302" s="1083"/>
      <c r="K1302" s="464">
        <f t="shared" si="21"/>
        <v>0</v>
      </c>
      <c r="N1302" s="1191">
        <v>305</v>
      </c>
      <c r="O1302" s="1188"/>
      <c r="P1302" s="1188"/>
      <c r="Q1302" s="1188"/>
      <c r="R1302" s="1188"/>
      <c r="S1302" s="2322"/>
      <c r="T1302" s="1195"/>
      <c r="U1302" s="1193"/>
      <c r="V1302" s="1194" t="s">
        <v>2732</v>
      </c>
    </row>
    <row r="1303" spans="1:22">
      <c r="A1303" s="1083"/>
      <c r="B1303" s="1083"/>
      <c r="C1303" s="1083"/>
      <c r="D1303" s="1083"/>
      <c r="E1303" s="1083"/>
      <c r="F1303" s="1083"/>
      <c r="G1303" s="1083"/>
      <c r="H1303" s="1083"/>
      <c r="I1303" s="1083"/>
      <c r="J1303" s="1083"/>
      <c r="K1303" s="464">
        <f t="shared" si="21"/>
        <v>0</v>
      </c>
      <c r="N1303" s="1191">
        <v>306</v>
      </c>
      <c r="O1303" s="1188"/>
      <c r="P1303" s="1188"/>
      <c r="Q1303" s="1188"/>
      <c r="R1303" s="1188"/>
      <c r="S1303" s="2322"/>
      <c r="T1303" s="1195"/>
      <c r="U1303" s="1193" t="s">
        <v>2735</v>
      </c>
      <c r="V1303" s="1194" t="s">
        <v>2731</v>
      </c>
    </row>
    <row r="1304" spans="1:22">
      <c r="A1304" s="1083"/>
      <c r="B1304" s="1083"/>
      <c r="C1304" s="1083"/>
      <c r="D1304" s="1083"/>
      <c r="E1304" s="1083"/>
      <c r="F1304" s="1083"/>
      <c r="G1304" s="1083"/>
      <c r="H1304" s="1083"/>
      <c r="I1304" s="1083"/>
      <c r="J1304" s="1083"/>
      <c r="K1304" s="464">
        <f t="shared" si="21"/>
        <v>0</v>
      </c>
      <c r="N1304" s="1191">
        <v>307</v>
      </c>
      <c r="O1304" s="1188"/>
      <c r="P1304" s="1188"/>
      <c r="Q1304" s="1188"/>
      <c r="R1304" s="1188"/>
      <c r="S1304" s="2323"/>
      <c r="T1304" s="1197"/>
      <c r="U1304" s="1203" t="s">
        <v>2736</v>
      </c>
      <c r="V1304" s="1198" t="s">
        <v>2731</v>
      </c>
    </row>
    <row r="1305" spans="1:22">
      <c r="A1305" s="1083"/>
      <c r="B1305" s="1083"/>
      <c r="C1305" s="1083"/>
      <c r="D1305" s="1083"/>
      <c r="E1305" s="1083"/>
      <c r="F1305" s="1083"/>
      <c r="G1305" s="1083"/>
      <c r="H1305" s="1083"/>
      <c r="I1305" s="1083"/>
      <c r="J1305" s="1083"/>
      <c r="K1305" s="464">
        <f t="shared" si="21"/>
        <v>0</v>
      </c>
      <c r="N1305" s="1191">
        <v>308</v>
      </c>
      <c r="O1305" s="1188"/>
      <c r="P1305" s="1188"/>
      <c r="Q1305" s="1188"/>
      <c r="R1305" s="1188"/>
      <c r="S1305" s="2321" t="s">
        <v>2738</v>
      </c>
      <c r="T1305" s="1188"/>
      <c r="U1305" s="1200" t="s">
        <v>2739</v>
      </c>
      <c r="V1305" s="1201" t="s">
        <v>2731</v>
      </c>
    </row>
    <row r="1306" spans="1:22">
      <c r="A1306" s="1083"/>
      <c r="B1306" s="1083"/>
      <c r="C1306" s="1083"/>
      <c r="D1306" s="1083"/>
      <c r="E1306" s="1083"/>
      <c r="F1306" s="1083"/>
      <c r="G1306" s="1083"/>
      <c r="H1306" s="1083"/>
      <c r="I1306" s="1083"/>
      <c r="J1306" s="1083"/>
      <c r="K1306" s="464">
        <f t="shared" si="21"/>
        <v>0</v>
      </c>
      <c r="N1306" s="1191">
        <v>309</v>
      </c>
      <c r="O1306" s="1188"/>
      <c r="P1306" s="1188"/>
      <c r="Q1306" s="1188"/>
      <c r="R1306" s="1188"/>
      <c r="S1306" s="2322"/>
      <c r="T1306" s="1195"/>
      <c r="U1306" s="1193" t="s">
        <v>2740</v>
      </c>
      <c r="V1306" s="1194" t="s">
        <v>2732</v>
      </c>
    </row>
    <row r="1307" spans="1:22">
      <c r="A1307" s="1083"/>
      <c r="B1307" s="1083"/>
      <c r="C1307" s="1083"/>
      <c r="D1307" s="1083"/>
      <c r="E1307" s="1083"/>
      <c r="F1307" s="1083"/>
      <c r="G1307" s="1083"/>
      <c r="H1307" s="1083"/>
      <c r="I1307" s="1083"/>
      <c r="J1307" s="1083"/>
      <c r="K1307" s="464">
        <f t="shared" si="21"/>
        <v>0</v>
      </c>
      <c r="N1307" s="1191">
        <v>310</v>
      </c>
      <c r="O1307" s="1188"/>
      <c r="P1307" s="1188"/>
      <c r="Q1307" s="1188"/>
      <c r="R1307" s="1188"/>
      <c r="S1307" s="2322"/>
      <c r="T1307" s="1195"/>
      <c r="U1307" s="1193" t="s">
        <v>2733</v>
      </c>
      <c r="V1307" s="1194" t="s">
        <v>2731</v>
      </c>
    </row>
    <row r="1308" spans="1:22">
      <c r="A1308" s="1083"/>
      <c r="B1308" s="1083"/>
      <c r="C1308" s="1083"/>
      <c r="D1308" s="1083"/>
      <c r="E1308" s="1083"/>
      <c r="F1308" s="1083"/>
      <c r="G1308" s="1083"/>
      <c r="H1308" s="1083"/>
      <c r="I1308" s="1083"/>
      <c r="J1308" s="1083"/>
      <c r="K1308" s="464">
        <f t="shared" si="21"/>
        <v>0</v>
      </c>
      <c r="N1308" s="1191">
        <v>311</v>
      </c>
      <c r="O1308" s="1188"/>
      <c r="P1308" s="1188"/>
      <c r="Q1308" s="1188"/>
      <c r="R1308" s="1188"/>
      <c r="S1308" s="2322"/>
      <c r="T1308" s="1195"/>
      <c r="U1308" s="1193"/>
      <c r="V1308" s="1194" t="s">
        <v>2734</v>
      </c>
    </row>
    <row r="1309" spans="1:22">
      <c r="A1309" s="1083"/>
      <c r="B1309" s="1083"/>
      <c r="C1309" s="1083"/>
      <c r="D1309" s="1083"/>
      <c r="E1309" s="1083"/>
      <c r="F1309" s="1083"/>
      <c r="G1309" s="1083"/>
      <c r="H1309" s="1083"/>
      <c r="I1309" s="1083"/>
      <c r="J1309" s="1083"/>
      <c r="K1309" s="464">
        <f t="shared" si="21"/>
        <v>0</v>
      </c>
      <c r="N1309" s="1191">
        <v>312</v>
      </c>
      <c r="O1309" s="1188"/>
      <c r="P1309" s="1188"/>
      <c r="Q1309" s="1188"/>
      <c r="R1309" s="1188"/>
      <c r="S1309" s="2322"/>
      <c r="T1309" s="1195"/>
      <c r="U1309" s="1193"/>
      <c r="V1309" s="1194" t="s">
        <v>2732</v>
      </c>
    </row>
    <row r="1310" spans="1:22">
      <c r="A1310" s="1083"/>
      <c r="B1310" s="1083"/>
      <c r="C1310" s="1083"/>
      <c r="D1310" s="1083"/>
      <c r="E1310" s="1083"/>
      <c r="F1310" s="1083"/>
      <c r="G1310" s="1083"/>
      <c r="H1310" s="1083"/>
      <c r="I1310" s="1083"/>
      <c r="J1310" s="1083"/>
      <c r="K1310" s="464">
        <f t="shared" si="21"/>
        <v>0</v>
      </c>
      <c r="N1310" s="1191">
        <v>313</v>
      </c>
      <c r="O1310" s="1188"/>
      <c r="P1310" s="1188"/>
      <c r="Q1310" s="1188"/>
      <c r="R1310" s="1188"/>
      <c r="S1310" s="2322"/>
      <c r="T1310" s="1195"/>
      <c r="U1310" s="1193" t="s">
        <v>2741</v>
      </c>
      <c r="V1310" s="1194" t="s">
        <v>2731</v>
      </c>
    </row>
    <row r="1311" spans="1:22">
      <c r="A1311" s="1083"/>
      <c r="B1311" s="1083"/>
      <c r="C1311" s="1083"/>
      <c r="D1311" s="1083"/>
      <c r="E1311" s="1083"/>
      <c r="F1311" s="1083"/>
      <c r="G1311" s="1083"/>
      <c r="H1311" s="1083"/>
      <c r="I1311" s="1083"/>
      <c r="J1311" s="1083"/>
      <c r="K1311" s="464">
        <f t="shared" si="21"/>
        <v>0</v>
      </c>
      <c r="N1311" s="1191">
        <v>314</v>
      </c>
      <c r="O1311" s="1188"/>
      <c r="P1311" s="1188"/>
      <c r="Q1311" s="1188"/>
      <c r="R1311" s="1188"/>
      <c r="S1311" s="2322"/>
      <c r="T1311" s="1195"/>
      <c r="U1311" s="1193"/>
      <c r="V1311" s="1194" t="s">
        <v>2732</v>
      </c>
    </row>
    <row r="1312" spans="1:22">
      <c r="A1312" s="1083"/>
      <c r="B1312" s="1083"/>
      <c r="C1312" s="1083"/>
      <c r="D1312" s="1083"/>
      <c r="E1312" s="1083"/>
      <c r="F1312" s="1083"/>
      <c r="G1312" s="1083"/>
      <c r="H1312" s="1083"/>
      <c r="I1312" s="1083"/>
      <c r="J1312" s="1083"/>
      <c r="K1312" s="464">
        <f t="shared" si="21"/>
        <v>0</v>
      </c>
      <c r="N1312" s="1191">
        <v>315</v>
      </c>
      <c r="O1312" s="1188"/>
      <c r="P1312" s="1188"/>
      <c r="Q1312" s="1188"/>
      <c r="R1312" s="1188"/>
      <c r="S1312" s="2322"/>
      <c r="T1312" s="1195"/>
      <c r="U1312" s="1193" t="s">
        <v>2735</v>
      </c>
      <c r="V1312" s="1194" t="s">
        <v>2731</v>
      </c>
    </row>
    <row r="1313" spans="1:22">
      <c r="A1313" s="1083"/>
      <c r="B1313" s="1083"/>
      <c r="C1313" s="1083"/>
      <c r="D1313" s="1083"/>
      <c r="E1313" s="1083"/>
      <c r="F1313" s="1083"/>
      <c r="G1313" s="1083"/>
      <c r="H1313" s="1083"/>
      <c r="I1313" s="1083"/>
      <c r="J1313" s="1083"/>
      <c r="K1313" s="464">
        <f t="shared" si="21"/>
        <v>0</v>
      </c>
      <c r="N1313" s="1191">
        <v>316</v>
      </c>
      <c r="O1313" s="1188"/>
      <c r="P1313" s="1188"/>
      <c r="Q1313" s="1188"/>
      <c r="R1313" s="1188"/>
      <c r="S1313" s="2323"/>
      <c r="T1313" s="1197"/>
      <c r="U1313" s="1203" t="s">
        <v>2736</v>
      </c>
      <c r="V1313" s="1198" t="s">
        <v>2731</v>
      </c>
    </row>
    <row r="1314" spans="1:22">
      <c r="A1314" s="1083"/>
      <c r="B1314" s="1083"/>
      <c r="C1314" s="1083"/>
      <c r="D1314" s="1083"/>
      <c r="E1314" s="1083"/>
      <c r="F1314" s="1083"/>
      <c r="G1314" s="1083"/>
      <c r="H1314" s="1083"/>
      <c r="I1314" s="1083"/>
      <c r="J1314" s="1083"/>
      <c r="K1314" s="464">
        <f t="shared" si="21"/>
        <v>0</v>
      </c>
      <c r="N1314" s="1191">
        <v>317</v>
      </c>
      <c r="O1314" s="1188"/>
      <c r="P1314" s="1188"/>
      <c r="Q1314" s="1188"/>
      <c r="R1314" s="1188"/>
      <c r="S1314" s="2321" t="s">
        <v>2742</v>
      </c>
      <c r="T1314" s="1188"/>
      <c r="U1314" s="1200" t="s">
        <v>2743</v>
      </c>
      <c r="V1314" s="1201" t="s">
        <v>2731</v>
      </c>
    </row>
    <row r="1315" spans="1:22">
      <c r="A1315" s="1083"/>
      <c r="B1315" s="1083"/>
      <c r="C1315" s="1083"/>
      <c r="D1315" s="1083"/>
      <c r="E1315" s="1083"/>
      <c r="F1315" s="1083"/>
      <c r="G1315" s="1083"/>
      <c r="H1315" s="1083"/>
      <c r="I1315" s="1083"/>
      <c r="J1315" s="1083"/>
      <c r="K1315" s="464">
        <f t="shared" si="21"/>
        <v>0</v>
      </c>
      <c r="N1315" s="1191">
        <v>318</v>
      </c>
      <c r="O1315" s="1188"/>
      <c r="P1315" s="1188"/>
      <c r="Q1315" s="1188"/>
      <c r="R1315" s="1188"/>
      <c r="S1315" s="2322"/>
      <c r="T1315" s="1195"/>
      <c r="U1315" s="1193"/>
      <c r="V1315" s="1194" t="s">
        <v>2732</v>
      </c>
    </row>
    <row r="1316" spans="1:22">
      <c r="A1316" s="1083"/>
      <c r="B1316" s="1083"/>
      <c r="C1316" s="1083"/>
      <c r="D1316" s="1083"/>
      <c r="E1316" s="1083"/>
      <c r="F1316" s="1083"/>
      <c r="G1316" s="1083"/>
      <c r="H1316" s="1083"/>
      <c r="I1316" s="1083"/>
      <c r="J1316" s="1083"/>
      <c r="K1316" s="464">
        <f t="shared" si="21"/>
        <v>0</v>
      </c>
      <c r="N1316" s="1191">
        <v>319</v>
      </c>
      <c r="O1316" s="1188"/>
      <c r="P1316" s="1188"/>
      <c r="Q1316" s="1188"/>
      <c r="R1316" s="1188"/>
      <c r="S1316" s="2322"/>
      <c r="T1316" s="1195"/>
      <c r="U1316" s="1193" t="s">
        <v>2733</v>
      </c>
      <c r="V1316" s="1194" t="s">
        <v>2731</v>
      </c>
    </row>
    <row r="1317" spans="1:22">
      <c r="A1317" s="1083"/>
      <c r="B1317" s="1083"/>
      <c r="C1317" s="1083"/>
      <c r="D1317" s="1083"/>
      <c r="E1317" s="1083"/>
      <c r="F1317" s="1083"/>
      <c r="G1317" s="1083"/>
      <c r="H1317" s="1083"/>
      <c r="I1317" s="1083"/>
      <c r="J1317" s="1083"/>
      <c r="K1317" s="464">
        <f t="shared" si="21"/>
        <v>0</v>
      </c>
      <c r="N1317" s="1191">
        <v>320</v>
      </c>
      <c r="O1317" s="1188"/>
      <c r="P1317" s="1188"/>
      <c r="Q1317" s="1188"/>
      <c r="R1317" s="1188"/>
      <c r="S1317" s="2322"/>
      <c r="T1317" s="1195"/>
      <c r="U1317" s="1193"/>
      <c r="V1317" s="1194" t="s">
        <v>2734</v>
      </c>
    </row>
    <row r="1318" spans="1:22">
      <c r="A1318" s="1083"/>
      <c r="B1318" s="1083"/>
      <c r="C1318" s="1083"/>
      <c r="D1318" s="1083"/>
      <c r="E1318" s="1083"/>
      <c r="F1318" s="1083"/>
      <c r="G1318" s="1083"/>
      <c r="H1318" s="1083"/>
      <c r="I1318" s="1083"/>
      <c r="J1318" s="1083"/>
      <c r="K1318" s="464">
        <f t="shared" si="21"/>
        <v>0</v>
      </c>
      <c r="N1318" s="1191">
        <v>321</v>
      </c>
      <c r="O1318" s="1188"/>
      <c r="P1318" s="1188"/>
      <c r="Q1318" s="1188"/>
      <c r="R1318" s="1188"/>
      <c r="S1318" s="2322"/>
      <c r="T1318" s="1195"/>
      <c r="U1318" s="1193"/>
      <c r="V1318" s="1194" t="s">
        <v>2732</v>
      </c>
    </row>
    <row r="1319" spans="1:22">
      <c r="A1319" s="1083"/>
      <c r="B1319" s="1083"/>
      <c r="C1319" s="1083"/>
      <c r="D1319" s="1083"/>
      <c r="E1319" s="1083"/>
      <c r="F1319" s="1083"/>
      <c r="G1319" s="1083"/>
      <c r="H1319" s="1083"/>
      <c r="I1319" s="1083"/>
      <c r="J1319" s="1083"/>
      <c r="K1319" s="464">
        <f t="shared" si="21"/>
        <v>0</v>
      </c>
      <c r="N1319" s="1191">
        <v>322</v>
      </c>
      <c r="O1319" s="1188"/>
      <c r="P1319" s="1188"/>
      <c r="Q1319" s="1188"/>
      <c r="R1319" s="1188"/>
      <c r="S1319" s="2322"/>
      <c r="T1319" s="1195"/>
      <c r="U1319" s="1193" t="s">
        <v>2735</v>
      </c>
      <c r="V1319" s="1194" t="s">
        <v>2731</v>
      </c>
    </row>
    <row r="1320" spans="1:22">
      <c r="A1320" s="1083"/>
      <c r="B1320" s="1083"/>
      <c r="C1320" s="1083"/>
      <c r="D1320" s="1083"/>
      <c r="E1320" s="1083"/>
      <c r="F1320" s="1083"/>
      <c r="G1320" s="1083"/>
      <c r="H1320" s="1083"/>
      <c r="I1320" s="1083"/>
      <c r="J1320" s="1083"/>
      <c r="K1320" s="464">
        <f t="shared" si="21"/>
        <v>0</v>
      </c>
      <c r="N1320" s="1191">
        <v>323</v>
      </c>
      <c r="O1320" s="1188"/>
      <c r="P1320" s="1188"/>
      <c r="Q1320" s="1188"/>
      <c r="R1320" s="1188"/>
      <c r="S1320" s="2323"/>
      <c r="T1320" s="1197"/>
      <c r="U1320" s="1203" t="s">
        <v>2736</v>
      </c>
      <c r="V1320" s="1198" t="s">
        <v>2731</v>
      </c>
    </row>
    <row r="1321" spans="1:22">
      <c r="A1321" s="1083"/>
      <c r="B1321" s="1083"/>
      <c r="C1321" s="1083"/>
      <c r="D1321" s="1083"/>
      <c r="E1321" s="1083"/>
      <c r="F1321" s="1083"/>
      <c r="G1321" s="1083"/>
      <c r="H1321" s="1083"/>
      <c r="I1321" s="1083"/>
      <c r="J1321" s="1083"/>
      <c r="K1321" s="464">
        <f t="shared" si="21"/>
        <v>0</v>
      </c>
      <c r="N1321" s="1191">
        <v>324</v>
      </c>
      <c r="O1321" s="1188"/>
      <c r="P1321" s="1188"/>
      <c r="Q1321" s="1188"/>
      <c r="R1321" s="1188"/>
      <c r="S1321" s="1188" t="s">
        <v>2744</v>
      </c>
      <c r="T1321" s="1188"/>
      <c r="U1321" s="1200" t="s">
        <v>2744</v>
      </c>
      <c r="V1321" s="1201" t="s">
        <v>2731</v>
      </c>
    </row>
    <row r="1322" spans="1:22">
      <c r="A1322" s="1083"/>
      <c r="B1322" s="1083"/>
      <c r="C1322" s="1083"/>
      <c r="D1322" s="1083"/>
      <c r="E1322" s="1083"/>
      <c r="F1322" s="1083"/>
      <c r="G1322" s="1083"/>
      <c r="H1322" s="1083"/>
      <c r="I1322" s="1083"/>
      <c r="J1322" s="1083"/>
      <c r="K1322" s="464">
        <f t="shared" si="21"/>
        <v>0</v>
      </c>
      <c r="N1322" s="1191">
        <v>325</v>
      </c>
      <c r="O1322" s="1188"/>
      <c r="P1322" s="1188"/>
      <c r="Q1322" s="1188"/>
      <c r="R1322" s="1188"/>
      <c r="S1322" s="1188"/>
      <c r="T1322" s="1188"/>
      <c r="U1322" s="1193"/>
      <c r="V1322" s="1194" t="s">
        <v>2732</v>
      </c>
    </row>
    <row r="1323" spans="1:22">
      <c r="A1323" s="1083"/>
      <c r="B1323" s="1083"/>
      <c r="C1323" s="1083"/>
      <c r="D1323" s="1083"/>
      <c r="E1323" s="1083"/>
      <c r="F1323" s="1083"/>
      <c r="G1323" s="1083"/>
      <c r="H1323" s="1083"/>
      <c r="I1323" s="1083"/>
      <c r="J1323" s="1083"/>
      <c r="K1323" s="464">
        <f t="shared" si="21"/>
        <v>0</v>
      </c>
      <c r="N1323" s="1191">
        <v>326</v>
      </c>
      <c r="O1323" s="1188"/>
      <c r="P1323" s="1188"/>
      <c r="Q1323" s="1188"/>
      <c r="R1323" s="1188"/>
      <c r="S1323" s="1188"/>
      <c r="T1323" s="1188"/>
      <c r="U1323" s="1193" t="s">
        <v>2733</v>
      </c>
      <c r="V1323" s="1194" t="s">
        <v>2731</v>
      </c>
    </row>
    <row r="1324" spans="1:22">
      <c r="A1324" s="1083"/>
      <c r="B1324" s="1083"/>
      <c r="C1324" s="1083"/>
      <c r="D1324" s="1083"/>
      <c r="E1324" s="1083"/>
      <c r="F1324" s="1083"/>
      <c r="G1324" s="1083"/>
      <c r="H1324" s="1083"/>
      <c r="I1324" s="1083"/>
      <c r="J1324" s="1083"/>
      <c r="K1324" s="464">
        <f t="shared" si="21"/>
        <v>0</v>
      </c>
      <c r="N1324" s="1191">
        <v>327</v>
      </c>
      <c r="O1324" s="1188"/>
      <c r="P1324" s="1188"/>
      <c r="Q1324" s="1188"/>
      <c r="R1324" s="1188"/>
      <c r="S1324" s="1188"/>
      <c r="T1324" s="1188"/>
      <c r="U1324" s="1193"/>
      <c r="V1324" s="1194" t="s">
        <v>2734</v>
      </c>
    </row>
    <row r="1325" spans="1:22">
      <c r="A1325" s="1083"/>
      <c r="B1325" s="1083"/>
      <c r="C1325" s="1083"/>
      <c r="D1325" s="1083"/>
      <c r="E1325" s="1083"/>
      <c r="F1325" s="1083"/>
      <c r="G1325" s="1083"/>
      <c r="H1325" s="1083"/>
      <c r="I1325" s="1083"/>
      <c r="J1325" s="1083"/>
      <c r="K1325" s="464">
        <f t="shared" si="21"/>
        <v>0</v>
      </c>
      <c r="N1325" s="1191">
        <v>328</v>
      </c>
      <c r="O1325" s="1188"/>
      <c r="P1325" s="1188"/>
      <c r="Q1325" s="1188"/>
      <c r="R1325" s="1188"/>
      <c r="S1325" s="1188"/>
      <c r="T1325" s="1188"/>
      <c r="U1325" s="1193"/>
      <c r="V1325" s="1194" t="s">
        <v>2732</v>
      </c>
    </row>
    <row r="1326" spans="1:22">
      <c r="A1326" s="1083"/>
      <c r="B1326" s="1083"/>
      <c r="C1326" s="1083"/>
      <c r="D1326" s="1083"/>
      <c r="E1326" s="1083"/>
      <c r="F1326" s="1083"/>
      <c r="G1326" s="1083"/>
      <c r="H1326" s="1083"/>
      <c r="I1326" s="1083"/>
      <c r="J1326" s="1083"/>
      <c r="K1326" s="464">
        <f t="shared" si="21"/>
        <v>0</v>
      </c>
      <c r="N1326" s="1191">
        <v>329</v>
      </c>
      <c r="O1326" s="1188"/>
      <c r="P1326" s="1188"/>
      <c r="Q1326" s="1188"/>
      <c r="R1326" s="1188"/>
      <c r="S1326" s="1188"/>
      <c r="T1326" s="1188"/>
      <c r="U1326" s="1193" t="s">
        <v>2735</v>
      </c>
      <c r="V1326" s="1194" t="s">
        <v>2731</v>
      </c>
    </row>
    <row r="1327" spans="1:22">
      <c r="A1327" s="1083"/>
      <c r="B1327" s="1083"/>
      <c r="C1327" s="1083"/>
      <c r="D1327" s="1083"/>
      <c r="E1327" s="1083"/>
      <c r="F1327" s="1083"/>
      <c r="G1327" s="1083"/>
      <c r="H1327" s="1083"/>
      <c r="I1327" s="1083"/>
      <c r="J1327" s="1083"/>
      <c r="K1327" s="464">
        <f t="shared" si="21"/>
        <v>0</v>
      </c>
      <c r="N1327" s="1191">
        <v>330</v>
      </c>
      <c r="O1327" s="1188"/>
      <c r="P1327" s="1188"/>
      <c r="Q1327" s="1188"/>
      <c r="R1327" s="1188"/>
      <c r="S1327" s="1196"/>
      <c r="T1327" s="1196"/>
      <c r="U1327" s="1203" t="s">
        <v>2736</v>
      </c>
      <c r="V1327" s="1198" t="s">
        <v>2731</v>
      </c>
    </row>
    <row r="1328" spans="1:22">
      <c r="A1328" s="1083"/>
      <c r="B1328" s="1083"/>
      <c r="C1328" s="1083"/>
      <c r="D1328" s="1083"/>
      <c r="E1328" s="1083"/>
      <c r="F1328" s="1083"/>
      <c r="G1328" s="1083"/>
      <c r="H1328" s="1083"/>
      <c r="I1328" s="1083"/>
      <c r="J1328" s="1083"/>
      <c r="K1328" s="464">
        <f t="shared" si="21"/>
        <v>0</v>
      </c>
      <c r="N1328" s="1191">
        <v>331</v>
      </c>
      <c r="O1328" s="1188"/>
      <c r="P1328" s="1188"/>
      <c r="Q1328" s="1188"/>
      <c r="R1328" s="1188"/>
      <c r="S1328" s="2321" t="s">
        <v>2745</v>
      </c>
      <c r="T1328" s="1188"/>
      <c r="U1328" s="1200" t="s">
        <v>2745</v>
      </c>
      <c r="V1328" s="1201" t="s">
        <v>2731</v>
      </c>
    </row>
    <row r="1329" spans="1:22">
      <c r="A1329" s="1083"/>
      <c r="B1329" s="1083"/>
      <c r="C1329" s="1083"/>
      <c r="D1329" s="1083"/>
      <c r="E1329" s="1083"/>
      <c r="F1329" s="1083"/>
      <c r="G1329" s="1083"/>
      <c r="H1329" s="1083"/>
      <c r="I1329" s="1083"/>
      <c r="J1329" s="1083"/>
      <c r="K1329" s="464">
        <f t="shared" si="21"/>
        <v>0</v>
      </c>
      <c r="N1329" s="1191">
        <v>332</v>
      </c>
      <c r="O1329" s="1188"/>
      <c r="P1329" s="1188"/>
      <c r="Q1329" s="1188"/>
      <c r="R1329" s="1188"/>
      <c r="S1329" s="2322"/>
      <c r="T1329" s="1195"/>
      <c r="U1329" s="1193"/>
      <c r="V1329" s="1194" t="s">
        <v>2732</v>
      </c>
    </row>
    <row r="1330" spans="1:22">
      <c r="A1330" s="1083"/>
      <c r="B1330" s="1083"/>
      <c r="C1330" s="1083"/>
      <c r="D1330" s="1083"/>
      <c r="E1330" s="1083"/>
      <c r="F1330" s="1083"/>
      <c r="G1330" s="1083"/>
      <c r="H1330" s="1083"/>
      <c r="I1330" s="1083"/>
      <c r="J1330" s="1083"/>
      <c r="K1330" s="464">
        <f t="shared" si="21"/>
        <v>0</v>
      </c>
      <c r="N1330" s="1191">
        <v>333</v>
      </c>
      <c r="O1330" s="1188"/>
      <c r="P1330" s="1188"/>
      <c r="Q1330" s="1188"/>
      <c r="R1330" s="1188"/>
      <c r="S1330" s="2322"/>
      <c r="T1330" s="1195"/>
      <c r="U1330" s="1193" t="s">
        <v>2733</v>
      </c>
      <c r="V1330" s="1194" t="s">
        <v>2731</v>
      </c>
    </row>
    <row r="1331" spans="1:22">
      <c r="A1331" s="1083"/>
      <c r="B1331" s="1083"/>
      <c r="C1331" s="1083"/>
      <c r="D1331" s="1083"/>
      <c r="E1331" s="1083"/>
      <c r="F1331" s="1083"/>
      <c r="G1331" s="1083"/>
      <c r="H1331" s="1083"/>
      <c r="I1331" s="1083"/>
      <c r="J1331" s="1083"/>
      <c r="K1331" s="464">
        <f t="shared" si="21"/>
        <v>0</v>
      </c>
      <c r="N1331" s="1191">
        <v>334</v>
      </c>
      <c r="O1331" s="1188"/>
      <c r="P1331" s="1188"/>
      <c r="Q1331" s="1188"/>
      <c r="R1331" s="1188"/>
      <c r="S1331" s="2322"/>
      <c r="T1331" s="1195"/>
      <c r="U1331" s="1193"/>
      <c r="V1331" s="1194" t="s">
        <v>2734</v>
      </c>
    </row>
    <row r="1332" spans="1:22">
      <c r="A1332" s="1083"/>
      <c r="B1332" s="1083"/>
      <c r="C1332" s="1083"/>
      <c r="D1332" s="1083"/>
      <c r="E1332" s="1083"/>
      <c r="F1332" s="1083"/>
      <c r="G1332" s="1083"/>
      <c r="H1332" s="1083"/>
      <c r="I1332" s="1083"/>
      <c r="J1332" s="1083"/>
      <c r="K1332" s="464">
        <f t="shared" si="21"/>
        <v>0</v>
      </c>
      <c r="N1332" s="1191">
        <v>335</v>
      </c>
      <c r="O1332" s="1188"/>
      <c r="P1332" s="1188"/>
      <c r="Q1332" s="1188"/>
      <c r="R1332" s="1188"/>
      <c r="S1332" s="2322"/>
      <c r="T1332" s="1195"/>
      <c r="U1332" s="1193"/>
      <c r="V1332" s="1194" t="s">
        <v>2732</v>
      </c>
    </row>
    <row r="1333" spans="1:22">
      <c r="A1333" s="1083"/>
      <c r="B1333" s="1083"/>
      <c r="C1333" s="1083"/>
      <c r="D1333" s="1083"/>
      <c r="E1333" s="1083"/>
      <c r="F1333" s="1083"/>
      <c r="G1333" s="1083"/>
      <c r="H1333" s="1083"/>
      <c r="I1333" s="1083"/>
      <c r="J1333" s="1083"/>
      <c r="K1333" s="464">
        <f t="shared" si="21"/>
        <v>0</v>
      </c>
      <c r="N1333" s="1191">
        <v>336</v>
      </c>
      <c r="O1333" s="1188"/>
      <c r="P1333" s="1188"/>
      <c r="Q1333" s="1188"/>
      <c r="R1333" s="1188"/>
      <c r="S1333" s="2322"/>
      <c r="T1333" s="1195"/>
      <c r="U1333" s="1193" t="s">
        <v>2735</v>
      </c>
      <c r="V1333" s="1194" t="s">
        <v>2731</v>
      </c>
    </row>
    <row r="1334" spans="1:22">
      <c r="A1334" s="1083"/>
      <c r="B1334" s="1083"/>
      <c r="C1334" s="1083"/>
      <c r="D1334" s="1083"/>
      <c r="E1334" s="1083"/>
      <c r="F1334" s="1083"/>
      <c r="G1334" s="1083"/>
      <c r="H1334" s="1083"/>
      <c r="I1334" s="1083"/>
      <c r="J1334" s="1083"/>
      <c r="K1334" s="464">
        <f t="shared" si="21"/>
        <v>0</v>
      </c>
      <c r="N1334" s="1191">
        <v>337</v>
      </c>
      <c r="O1334" s="1188"/>
      <c r="P1334" s="1188"/>
      <c r="Q1334" s="1188"/>
      <c r="R1334" s="1188"/>
      <c r="S1334" s="2323"/>
      <c r="T1334" s="1197"/>
      <c r="U1334" s="1203" t="s">
        <v>2736</v>
      </c>
      <c r="V1334" s="1198" t="s">
        <v>2731</v>
      </c>
    </row>
    <row r="1335" spans="1:22">
      <c r="A1335" s="1083"/>
      <c r="B1335" s="1083"/>
      <c r="C1335" s="1083"/>
      <c r="D1335" s="1083"/>
      <c r="E1335" s="1083"/>
      <c r="F1335" s="1083"/>
      <c r="G1335" s="1083"/>
      <c r="H1335" s="1083"/>
      <c r="I1335" s="1083"/>
      <c r="J1335" s="1083"/>
      <c r="K1335" s="464">
        <f t="shared" si="21"/>
        <v>0</v>
      </c>
      <c r="N1335" s="1191">
        <v>338</v>
      </c>
      <c r="O1335" s="1188"/>
      <c r="P1335" s="1188"/>
      <c r="Q1335" s="1188"/>
      <c r="R1335" s="1188"/>
      <c r="S1335" s="2321" t="s">
        <v>2746</v>
      </c>
      <c r="T1335" s="1188"/>
      <c r="U1335" s="1200" t="s">
        <v>2746</v>
      </c>
      <c r="V1335" s="1201" t="s">
        <v>2731</v>
      </c>
    </row>
    <row r="1336" spans="1:22">
      <c r="A1336" s="1083"/>
      <c r="B1336" s="1083"/>
      <c r="C1336" s="1083"/>
      <c r="D1336" s="1083"/>
      <c r="E1336" s="1083"/>
      <c r="F1336" s="1083"/>
      <c r="G1336" s="1083"/>
      <c r="H1336" s="1083"/>
      <c r="I1336" s="1083"/>
      <c r="J1336" s="1083"/>
      <c r="K1336" s="464">
        <f t="shared" si="21"/>
        <v>0</v>
      </c>
      <c r="N1336" s="1191">
        <v>339</v>
      </c>
      <c r="O1336" s="1188"/>
      <c r="P1336" s="1188"/>
      <c r="Q1336" s="1188"/>
      <c r="R1336" s="1188"/>
      <c r="S1336" s="2322"/>
      <c r="T1336" s="1195"/>
      <c r="U1336" s="1193"/>
      <c r="V1336" s="1194" t="s">
        <v>2732</v>
      </c>
    </row>
    <row r="1337" spans="1:22">
      <c r="A1337" s="1083"/>
      <c r="B1337" s="1083"/>
      <c r="C1337" s="1083"/>
      <c r="D1337" s="1083"/>
      <c r="E1337" s="1083"/>
      <c r="F1337" s="1083"/>
      <c r="G1337" s="1083"/>
      <c r="H1337" s="1083"/>
      <c r="I1337" s="1083"/>
      <c r="J1337" s="1083"/>
      <c r="K1337" s="464">
        <f t="shared" si="21"/>
        <v>0</v>
      </c>
      <c r="N1337" s="1191">
        <v>340</v>
      </c>
      <c r="O1337" s="1188"/>
      <c r="P1337" s="1188"/>
      <c r="Q1337" s="1188"/>
      <c r="R1337" s="1188"/>
      <c r="S1337" s="2322"/>
      <c r="T1337" s="1195"/>
      <c r="U1337" s="1193" t="s">
        <v>2747</v>
      </c>
      <c r="V1337" s="1194" t="s">
        <v>2731</v>
      </c>
    </row>
    <row r="1338" spans="1:22">
      <c r="A1338" s="1083"/>
      <c r="B1338" s="1083"/>
      <c r="C1338" s="1083"/>
      <c r="D1338" s="1083"/>
      <c r="E1338" s="1083"/>
      <c r="F1338" s="1083"/>
      <c r="G1338" s="1083"/>
      <c r="H1338" s="1083"/>
      <c r="I1338" s="1083"/>
      <c r="J1338" s="1083"/>
      <c r="K1338" s="464">
        <f t="shared" si="21"/>
        <v>0</v>
      </c>
      <c r="N1338" s="1191">
        <v>341</v>
      </c>
      <c r="O1338" s="1188"/>
      <c r="P1338" s="1188"/>
      <c r="Q1338" s="1188"/>
      <c r="R1338" s="1188"/>
      <c r="S1338" s="2322"/>
      <c r="T1338" s="1195"/>
      <c r="U1338" s="1193"/>
      <c r="V1338" s="1194" t="s">
        <v>2732</v>
      </c>
    </row>
    <row r="1339" spans="1:22">
      <c r="A1339" s="1083"/>
      <c r="B1339" s="1083"/>
      <c r="C1339" s="1083"/>
      <c r="D1339" s="1083"/>
      <c r="E1339" s="1083"/>
      <c r="F1339" s="1083"/>
      <c r="G1339" s="1083"/>
      <c r="H1339" s="1083"/>
      <c r="I1339" s="1083"/>
      <c r="J1339" s="1083"/>
      <c r="K1339" s="464">
        <f t="shared" si="21"/>
        <v>0</v>
      </c>
      <c r="N1339" s="1191">
        <v>342</v>
      </c>
      <c r="O1339" s="1188"/>
      <c r="P1339" s="1188"/>
      <c r="Q1339" s="1188"/>
      <c r="R1339" s="1188"/>
      <c r="S1339" s="2322"/>
      <c r="T1339" s="1195"/>
      <c r="U1339" s="1193" t="s">
        <v>2733</v>
      </c>
      <c r="V1339" s="1194" t="s">
        <v>2731</v>
      </c>
    </row>
    <row r="1340" spans="1:22">
      <c r="A1340" s="1083"/>
      <c r="B1340" s="1083"/>
      <c r="C1340" s="1083"/>
      <c r="D1340" s="1083"/>
      <c r="E1340" s="1083"/>
      <c r="F1340" s="1083"/>
      <c r="G1340" s="1083"/>
      <c r="H1340" s="1083"/>
      <c r="I1340" s="1083"/>
      <c r="J1340" s="1083"/>
      <c r="K1340" s="464">
        <f t="shared" si="21"/>
        <v>0</v>
      </c>
      <c r="N1340" s="1191">
        <v>343</v>
      </c>
      <c r="O1340" s="1188"/>
      <c r="P1340" s="1188"/>
      <c r="Q1340" s="1188"/>
      <c r="R1340" s="1188"/>
      <c r="S1340" s="2322"/>
      <c r="T1340" s="1195"/>
      <c r="U1340" s="1193"/>
      <c r="V1340" s="1194" t="s">
        <v>2734</v>
      </c>
    </row>
    <row r="1341" spans="1:22">
      <c r="A1341" s="1083"/>
      <c r="B1341" s="1083"/>
      <c r="C1341" s="1083"/>
      <c r="D1341" s="1083"/>
      <c r="E1341" s="1083"/>
      <c r="F1341" s="1083"/>
      <c r="G1341" s="1083"/>
      <c r="H1341" s="1083"/>
      <c r="I1341" s="1083"/>
      <c r="J1341" s="1083"/>
      <c r="K1341" s="464">
        <f t="shared" si="21"/>
        <v>0</v>
      </c>
      <c r="N1341" s="1191">
        <v>344</v>
      </c>
      <c r="O1341" s="1188"/>
      <c r="P1341" s="1188"/>
      <c r="Q1341" s="1188"/>
      <c r="R1341" s="1188"/>
      <c r="S1341" s="2322"/>
      <c r="T1341" s="1195"/>
      <c r="U1341" s="1193"/>
      <c r="V1341" s="1194" t="s">
        <v>2732</v>
      </c>
    </row>
    <row r="1342" spans="1:22">
      <c r="A1342" s="1083"/>
      <c r="B1342" s="1083"/>
      <c r="C1342" s="1083"/>
      <c r="D1342" s="1083"/>
      <c r="E1342" s="1083"/>
      <c r="F1342" s="1083"/>
      <c r="G1342" s="1083"/>
      <c r="H1342" s="1083"/>
      <c r="I1342" s="1083"/>
      <c r="J1342" s="1083"/>
      <c r="K1342" s="464">
        <f t="shared" si="21"/>
        <v>0</v>
      </c>
      <c r="N1342" s="1191">
        <v>345</v>
      </c>
      <c r="O1342" s="1188"/>
      <c r="P1342" s="1188"/>
      <c r="Q1342" s="1188"/>
      <c r="R1342" s="1188"/>
      <c r="S1342" s="2322"/>
      <c r="T1342" s="1195"/>
      <c r="U1342" s="1193" t="s">
        <v>2748</v>
      </c>
      <c r="V1342" s="1194" t="s">
        <v>2731</v>
      </c>
    </row>
    <row r="1343" spans="1:22">
      <c r="A1343" s="1083"/>
      <c r="B1343" s="1083"/>
      <c r="C1343" s="1083"/>
      <c r="D1343" s="1083"/>
      <c r="E1343" s="1083"/>
      <c r="F1343" s="1083"/>
      <c r="G1343" s="1083"/>
      <c r="H1343" s="1083"/>
      <c r="I1343" s="1083"/>
      <c r="J1343" s="1083"/>
      <c r="K1343" s="464">
        <f t="shared" si="21"/>
        <v>0</v>
      </c>
      <c r="N1343" s="1191">
        <v>346</v>
      </c>
      <c r="O1343" s="1188"/>
      <c r="P1343" s="1188"/>
      <c r="Q1343" s="1188"/>
      <c r="R1343" s="1188"/>
      <c r="S1343" s="2322"/>
      <c r="T1343" s="1195"/>
      <c r="U1343" s="1193"/>
      <c r="V1343" s="1194" t="s">
        <v>2732</v>
      </c>
    </row>
    <row r="1344" spans="1:22">
      <c r="A1344" s="1083"/>
      <c r="B1344" s="1083"/>
      <c r="C1344" s="1083"/>
      <c r="D1344" s="1083"/>
      <c r="E1344" s="1083"/>
      <c r="F1344" s="1083"/>
      <c r="G1344" s="1083"/>
      <c r="H1344" s="1083"/>
      <c r="I1344" s="1083"/>
      <c r="J1344" s="1083"/>
      <c r="K1344" s="464">
        <f t="shared" si="21"/>
        <v>0</v>
      </c>
      <c r="N1344" s="1191">
        <v>347</v>
      </c>
      <c r="O1344" s="1188"/>
      <c r="P1344" s="1188"/>
      <c r="Q1344" s="1188"/>
      <c r="R1344" s="1188"/>
      <c r="S1344" s="2322"/>
      <c r="T1344" s="1195"/>
      <c r="U1344" s="1193" t="s">
        <v>2735</v>
      </c>
      <c r="V1344" s="1194" t="s">
        <v>2731</v>
      </c>
    </row>
    <row r="1345" spans="1:22">
      <c r="A1345" s="1083"/>
      <c r="B1345" s="1083"/>
      <c r="C1345" s="1083"/>
      <c r="D1345" s="1083"/>
      <c r="E1345" s="1083"/>
      <c r="F1345" s="1083"/>
      <c r="G1345" s="1083"/>
      <c r="H1345" s="1083"/>
      <c r="I1345" s="1083"/>
      <c r="J1345" s="1083"/>
      <c r="K1345" s="464">
        <f t="shared" si="21"/>
        <v>0</v>
      </c>
      <c r="N1345" s="1191">
        <v>348</v>
      </c>
      <c r="O1345" s="1188"/>
      <c r="P1345" s="1188"/>
      <c r="Q1345" s="1188"/>
      <c r="R1345" s="1188"/>
      <c r="S1345" s="2322"/>
      <c r="T1345" s="1195"/>
      <c r="U1345" s="1193" t="s">
        <v>2736</v>
      </c>
      <c r="V1345" s="1194" t="s">
        <v>2731</v>
      </c>
    </row>
    <row r="1346" spans="1:22">
      <c r="A1346" s="1083"/>
      <c r="B1346" s="1083"/>
      <c r="C1346" s="1083"/>
      <c r="D1346" s="1083"/>
      <c r="E1346" s="1083"/>
      <c r="F1346" s="1083"/>
      <c r="G1346" s="1083"/>
      <c r="H1346" s="1083"/>
      <c r="I1346" s="1083"/>
      <c r="J1346" s="1083"/>
      <c r="K1346" s="464">
        <f t="shared" si="21"/>
        <v>0</v>
      </c>
      <c r="N1346" s="1191">
        <v>349</v>
      </c>
      <c r="O1346" s="1188"/>
      <c r="P1346" s="1188"/>
      <c r="Q1346" s="1188"/>
      <c r="R1346" s="1188"/>
      <c r="S1346" s="2323"/>
      <c r="T1346" s="1197"/>
      <c r="U1346" s="1203"/>
      <c r="V1346" s="1198" t="s">
        <v>2734</v>
      </c>
    </row>
    <row r="1347" spans="1:22">
      <c r="A1347" s="1083"/>
      <c r="B1347" s="1083"/>
      <c r="C1347" s="1083"/>
      <c r="D1347" s="1083"/>
      <c r="E1347" s="1083"/>
      <c r="F1347" s="1083"/>
      <c r="G1347" s="1083"/>
      <c r="H1347" s="1083"/>
      <c r="I1347" s="1083"/>
      <c r="J1347" s="1083"/>
      <c r="K1347" s="464">
        <f t="shared" si="21"/>
        <v>0</v>
      </c>
      <c r="N1347" s="1191">
        <v>350</v>
      </c>
      <c r="O1347" s="1188"/>
      <c r="P1347" s="1188"/>
      <c r="Q1347" s="1188"/>
      <c r="R1347" s="1188"/>
      <c r="S1347" s="2321" t="s">
        <v>2749</v>
      </c>
      <c r="T1347" s="1188"/>
      <c r="U1347" s="1200" t="s">
        <v>2749</v>
      </c>
      <c r="V1347" s="1201" t="s">
        <v>2731</v>
      </c>
    </row>
    <row r="1348" spans="1:22">
      <c r="A1348" s="1083"/>
      <c r="B1348" s="1083"/>
      <c r="C1348" s="1083"/>
      <c r="D1348" s="1083"/>
      <c r="E1348" s="1083"/>
      <c r="F1348" s="1083"/>
      <c r="G1348" s="1083"/>
      <c r="H1348" s="1083"/>
      <c r="I1348" s="1083"/>
      <c r="J1348" s="1083"/>
      <c r="K1348" s="464">
        <f t="shared" si="21"/>
        <v>0</v>
      </c>
      <c r="N1348" s="1191">
        <v>351</v>
      </c>
      <c r="O1348" s="1188"/>
      <c r="P1348" s="1188"/>
      <c r="Q1348" s="1188"/>
      <c r="R1348" s="1188"/>
      <c r="S1348" s="2322"/>
      <c r="T1348" s="1195"/>
      <c r="U1348" s="1193"/>
      <c r="V1348" s="1194" t="s">
        <v>2732</v>
      </c>
    </row>
    <row r="1349" spans="1:22">
      <c r="A1349" s="1083"/>
      <c r="B1349" s="1083"/>
      <c r="C1349" s="1083"/>
      <c r="D1349" s="1083"/>
      <c r="E1349" s="1083"/>
      <c r="F1349" s="1083"/>
      <c r="G1349" s="1083"/>
      <c r="H1349" s="1083"/>
      <c r="I1349" s="1083"/>
      <c r="J1349" s="1083"/>
      <c r="K1349" s="464">
        <f t="shared" si="21"/>
        <v>0</v>
      </c>
      <c r="N1349" s="1191">
        <v>352</v>
      </c>
      <c r="O1349" s="1188"/>
      <c r="P1349" s="1188"/>
      <c r="Q1349" s="1188"/>
      <c r="R1349" s="1188"/>
      <c r="S1349" s="2322"/>
      <c r="T1349" s="1195"/>
      <c r="U1349" s="1193" t="s">
        <v>2750</v>
      </c>
      <c r="V1349" s="1194" t="s">
        <v>2731</v>
      </c>
    </row>
    <row r="1350" spans="1:22">
      <c r="A1350" s="1083"/>
      <c r="B1350" s="1083"/>
      <c r="C1350" s="1083"/>
      <c r="D1350" s="1083"/>
      <c r="E1350" s="1083"/>
      <c r="F1350" s="1083"/>
      <c r="G1350" s="1083"/>
      <c r="H1350" s="1083"/>
      <c r="I1350" s="1083"/>
      <c r="J1350" s="1083"/>
      <c r="K1350" s="464">
        <f t="shared" si="21"/>
        <v>0</v>
      </c>
      <c r="N1350" s="1191">
        <v>353</v>
      </c>
      <c r="O1350" s="1188"/>
      <c r="P1350" s="1188"/>
      <c r="Q1350" s="1188"/>
      <c r="R1350" s="1188"/>
      <c r="S1350" s="2322"/>
      <c r="T1350" s="1195"/>
      <c r="U1350" s="1193"/>
      <c r="V1350" s="1194" t="s">
        <v>2732</v>
      </c>
    </row>
    <row r="1351" spans="1:22">
      <c r="A1351" s="1083"/>
      <c r="B1351" s="1083"/>
      <c r="C1351" s="1083"/>
      <c r="D1351" s="1083"/>
      <c r="E1351" s="1083"/>
      <c r="F1351" s="1083"/>
      <c r="G1351" s="1083"/>
      <c r="H1351" s="1083"/>
      <c r="I1351" s="1083"/>
      <c r="J1351" s="1083"/>
      <c r="K1351" s="464">
        <f t="shared" si="21"/>
        <v>0</v>
      </c>
      <c r="N1351" s="1191">
        <v>354</v>
      </c>
      <c r="O1351" s="1188"/>
      <c r="P1351" s="1188"/>
      <c r="Q1351" s="1188"/>
      <c r="R1351" s="1188"/>
      <c r="S1351" s="2322"/>
      <c r="T1351" s="1195"/>
      <c r="U1351" s="1193"/>
      <c r="V1351" s="1194" t="s">
        <v>2731</v>
      </c>
    </row>
    <row r="1352" spans="1:22">
      <c r="A1352" s="1083"/>
      <c r="B1352" s="1083"/>
      <c r="C1352" s="1083"/>
      <c r="D1352" s="1083"/>
      <c r="E1352" s="1083"/>
      <c r="F1352" s="1083"/>
      <c r="G1352" s="1083"/>
      <c r="H1352" s="1083"/>
      <c r="I1352" s="1083"/>
      <c r="J1352" s="1083"/>
      <c r="K1352" s="464">
        <f t="shared" si="21"/>
        <v>0</v>
      </c>
      <c r="N1352" s="1191">
        <v>355</v>
      </c>
      <c r="O1352" s="1188"/>
      <c r="P1352" s="1188"/>
      <c r="Q1352" s="1188"/>
      <c r="R1352" s="1188"/>
      <c r="S1352" s="2322"/>
      <c r="T1352" s="1195"/>
      <c r="U1352" s="1193"/>
      <c r="V1352" s="1194" t="s">
        <v>2732</v>
      </c>
    </row>
    <row r="1353" spans="1:22">
      <c r="A1353" s="1083"/>
      <c r="B1353" s="1083"/>
      <c r="C1353" s="1083"/>
      <c r="D1353" s="1083"/>
      <c r="E1353" s="1083"/>
      <c r="F1353" s="1083"/>
      <c r="G1353" s="1083"/>
      <c r="H1353" s="1083"/>
      <c r="I1353" s="1083"/>
      <c r="J1353" s="1083"/>
      <c r="K1353" s="464">
        <f t="shared" si="21"/>
        <v>0</v>
      </c>
      <c r="N1353" s="1191">
        <v>356</v>
      </c>
      <c r="O1353" s="1188"/>
      <c r="P1353" s="1188"/>
      <c r="Q1353" s="1188"/>
      <c r="R1353" s="1188"/>
      <c r="S1353" s="2322"/>
      <c r="T1353" s="1195"/>
      <c r="U1353" s="1193" t="s">
        <v>2747</v>
      </c>
      <c r="V1353" s="1194" t="s">
        <v>2731</v>
      </c>
    </row>
    <row r="1354" spans="1:22">
      <c r="A1354" s="1083"/>
      <c r="B1354" s="1083"/>
      <c r="C1354" s="1083"/>
      <c r="D1354" s="1083"/>
      <c r="E1354" s="1083"/>
      <c r="F1354" s="1083"/>
      <c r="G1354" s="1083"/>
      <c r="H1354" s="1083"/>
      <c r="I1354" s="1083"/>
      <c r="J1354" s="1083"/>
      <c r="K1354" s="464">
        <f t="shared" si="21"/>
        <v>0</v>
      </c>
      <c r="N1354" s="1191">
        <v>357</v>
      </c>
      <c r="O1354" s="1188"/>
      <c r="P1354" s="1188"/>
      <c r="Q1354" s="1188"/>
      <c r="R1354" s="1188"/>
      <c r="S1354" s="2322"/>
      <c r="T1354" s="1195"/>
      <c r="U1354" s="1193"/>
      <c r="V1354" s="1194" t="s">
        <v>2732</v>
      </c>
    </row>
    <row r="1355" spans="1:22">
      <c r="A1355" s="1083"/>
      <c r="B1355" s="1083"/>
      <c r="C1355" s="1083"/>
      <c r="D1355" s="1083"/>
      <c r="E1355" s="1083"/>
      <c r="F1355" s="1083"/>
      <c r="G1355" s="1083"/>
      <c r="H1355" s="1083"/>
      <c r="I1355" s="1083"/>
      <c r="J1355" s="1083"/>
      <c r="K1355" s="464">
        <f t="shared" si="21"/>
        <v>0</v>
      </c>
      <c r="N1355" s="1191">
        <v>358</v>
      </c>
      <c r="O1355" s="1188"/>
      <c r="P1355" s="1188"/>
      <c r="Q1355" s="1188"/>
      <c r="R1355" s="1188"/>
      <c r="S1355" s="2322"/>
      <c r="T1355" s="1195"/>
      <c r="U1355" s="1193" t="s">
        <v>2733</v>
      </c>
      <c r="V1355" s="1194" t="s">
        <v>2731</v>
      </c>
    </row>
    <row r="1356" spans="1:22">
      <c r="A1356" s="1083"/>
      <c r="B1356" s="1083"/>
      <c r="C1356" s="1083"/>
      <c r="D1356" s="1083"/>
      <c r="E1356" s="1083"/>
      <c r="F1356" s="1083"/>
      <c r="G1356" s="1083"/>
      <c r="H1356" s="1083"/>
      <c r="I1356" s="1083"/>
      <c r="J1356" s="1083"/>
      <c r="K1356" s="464">
        <f t="shared" si="21"/>
        <v>0</v>
      </c>
      <c r="N1356" s="1191">
        <v>359</v>
      </c>
      <c r="O1356" s="1188"/>
      <c r="P1356" s="1188"/>
      <c r="Q1356" s="1188"/>
      <c r="R1356" s="1188"/>
      <c r="S1356" s="2322"/>
      <c r="T1356" s="1195"/>
      <c r="U1356" s="1193"/>
      <c r="V1356" s="1194" t="s">
        <v>2734</v>
      </c>
    </row>
    <row r="1357" spans="1:22">
      <c r="A1357" s="1083"/>
      <c r="B1357" s="1083"/>
      <c r="C1357" s="1083"/>
      <c r="D1357" s="1083"/>
      <c r="E1357" s="1083"/>
      <c r="F1357" s="1083"/>
      <c r="G1357" s="1083"/>
      <c r="H1357" s="1083"/>
      <c r="I1357" s="1083"/>
      <c r="J1357" s="1083"/>
      <c r="K1357" s="464">
        <f t="shared" si="21"/>
        <v>0</v>
      </c>
      <c r="N1357" s="1191">
        <v>360</v>
      </c>
      <c r="O1357" s="1188"/>
      <c r="P1357" s="1188"/>
      <c r="Q1357" s="1188"/>
      <c r="R1357" s="1188"/>
      <c r="S1357" s="2322"/>
      <c r="T1357" s="1195"/>
      <c r="U1357" s="1193"/>
      <c r="V1357" s="1194" t="s">
        <v>2732</v>
      </c>
    </row>
    <row r="1358" spans="1:22">
      <c r="A1358" s="1083"/>
      <c r="B1358" s="1083"/>
      <c r="C1358" s="1083"/>
      <c r="D1358" s="1083"/>
      <c r="E1358" s="1083"/>
      <c r="F1358" s="1083"/>
      <c r="G1358" s="1083"/>
      <c r="H1358" s="1083"/>
      <c r="I1358" s="1083"/>
      <c r="J1358" s="1083"/>
      <c r="K1358" s="464">
        <f t="shared" si="21"/>
        <v>0</v>
      </c>
      <c r="N1358" s="1191">
        <v>361</v>
      </c>
      <c r="O1358" s="1188"/>
      <c r="P1358" s="1188"/>
      <c r="Q1358" s="1188"/>
      <c r="R1358" s="1188"/>
      <c r="S1358" s="2322"/>
      <c r="T1358" s="1195"/>
      <c r="U1358" s="1193" t="s">
        <v>2748</v>
      </c>
      <c r="V1358" s="1194" t="s">
        <v>2731</v>
      </c>
    </row>
    <row r="1359" spans="1:22">
      <c r="A1359" s="1083"/>
      <c r="B1359" s="1083"/>
      <c r="C1359" s="1083"/>
      <c r="D1359" s="1083"/>
      <c r="E1359" s="1083"/>
      <c r="F1359" s="1083"/>
      <c r="G1359" s="1083"/>
      <c r="H1359" s="1083"/>
      <c r="I1359" s="1083"/>
      <c r="J1359" s="1083"/>
      <c r="K1359" s="464">
        <f t="shared" si="21"/>
        <v>0</v>
      </c>
      <c r="N1359" s="1191">
        <v>362</v>
      </c>
      <c r="O1359" s="1188"/>
      <c r="P1359" s="1188"/>
      <c r="Q1359" s="1188"/>
      <c r="R1359" s="1188"/>
      <c r="S1359" s="2322"/>
      <c r="T1359" s="1195"/>
      <c r="U1359" s="1193"/>
      <c r="V1359" s="1194" t="s">
        <v>2732</v>
      </c>
    </row>
    <row r="1360" spans="1:22">
      <c r="A1360" s="1083"/>
      <c r="B1360" s="1083"/>
      <c r="C1360" s="1083"/>
      <c r="D1360" s="1083"/>
      <c r="E1360" s="1083"/>
      <c r="F1360" s="1083"/>
      <c r="G1360" s="1083"/>
      <c r="H1360" s="1083"/>
      <c r="I1360" s="1083"/>
      <c r="J1360" s="1083"/>
      <c r="K1360" s="464">
        <f t="shared" si="21"/>
        <v>0</v>
      </c>
      <c r="N1360" s="1191">
        <v>363</v>
      </c>
      <c r="O1360" s="1188"/>
      <c r="P1360" s="1188"/>
      <c r="Q1360" s="1188"/>
      <c r="R1360" s="1188"/>
      <c r="S1360" s="2322"/>
      <c r="T1360" s="1195"/>
      <c r="U1360" s="1193" t="s">
        <v>2735</v>
      </c>
      <c r="V1360" s="1194" t="s">
        <v>2731</v>
      </c>
    </row>
    <row r="1361" spans="1:22">
      <c r="A1361" s="1083"/>
      <c r="B1361" s="1083"/>
      <c r="C1361" s="1083"/>
      <c r="D1361" s="1083"/>
      <c r="E1361" s="1083"/>
      <c r="F1361" s="1083"/>
      <c r="G1361" s="1083"/>
      <c r="H1361" s="1083"/>
      <c r="I1361" s="1083"/>
      <c r="J1361" s="1083"/>
      <c r="K1361" s="464">
        <f t="shared" si="21"/>
        <v>0</v>
      </c>
      <c r="N1361" s="1191">
        <v>364</v>
      </c>
      <c r="O1361" s="1188"/>
      <c r="P1361" s="1188"/>
      <c r="Q1361" s="1188"/>
      <c r="R1361" s="1188"/>
      <c r="S1361" s="2322"/>
      <c r="T1361" s="1195"/>
      <c r="U1361" s="1193" t="s">
        <v>2736</v>
      </c>
      <c r="V1361" s="1194" t="s">
        <v>2731</v>
      </c>
    </row>
    <row r="1362" spans="1:22">
      <c r="A1362" s="1083"/>
      <c r="B1362" s="1083"/>
      <c r="C1362" s="1083"/>
      <c r="D1362" s="1083"/>
      <c r="E1362" s="1083"/>
      <c r="F1362" s="1083"/>
      <c r="G1362" s="1083"/>
      <c r="H1362" s="1083"/>
      <c r="I1362" s="1083"/>
      <c r="J1362" s="1083"/>
      <c r="K1362" s="464">
        <f t="shared" ref="K1362:K1425" si="22">HLOOKUP($A$2,$A$11:$J$5015,ROW()-10,0)</f>
        <v>0</v>
      </c>
      <c r="N1362" s="1191">
        <v>365</v>
      </c>
      <c r="O1362" s="1188"/>
      <c r="P1362" s="1188"/>
      <c r="Q1362" s="1188"/>
      <c r="R1362" s="1188"/>
      <c r="S1362" s="2323"/>
      <c r="T1362" s="1197"/>
      <c r="U1362" s="1203"/>
      <c r="V1362" s="1198" t="s">
        <v>2734</v>
      </c>
    </row>
    <row r="1363" spans="1:22">
      <c r="A1363" s="1083"/>
      <c r="B1363" s="1083"/>
      <c r="C1363" s="1083"/>
      <c r="D1363" s="1083"/>
      <c r="E1363" s="1083"/>
      <c r="F1363" s="1083"/>
      <c r="G1363" s="1083"/>
      <c r="H1363" s="1083"/>
      <c r="I1363" s="1083"/>
      <c r="J1363" s="1083"/>
      <c r="K1363" s="464">
        <f t="shared" si="22"/>
        <v>0</v>
      </c>
      <c r="N1363" s="1191">
        <v>366</v>
      </c>
      <c r="O1363" s="1188"/>
      <c r="P1363" s="1188"/>
      <c r="Q1363" s="1188"/>
      <c r="R1363" s="1188"/>
      <c r="S1363" s="2321" t="s">
        <v>2751</v>
      </c>
      <c r="T1363" s="1205"/>
      <c r="U1363" s="1199" t="s">
        <v>2751</v>
      </c>
      <c r="V1363" s="1206" t="s">
        <v>2731</v>
      </c>
    </row>
    <row r="1364" spans="1:22">
      <c r="A1364" s="1083"/>
      <c r="B1364" s="1083"/>
      <c r="C1364" s="1083"/>
      <c r="D1364" s="1083"/>
      <c r="E1364" s="1083"/>
      <c r="F1364" s="1083"/>
      <c r="G1364" s="1083"/>
      <c r="H1364" s="1083"/>
      <c r="I1364" s="1083"/>
      <c r="J1364" s="1083"/>
      <c r="K1364" s="464">
        <f t="shared" si="22"/>
        <v>0</v>
      </c>
      <c r="N1364" s="1191">
        <v>367</v>
      </c>
      <c r="O1364" s="1188"/>
      <c r="P1364" s="1188"/>
      <c r="Q1364" s="1188"/>
      <c r="R1364" s="1188"/>
      <c r="S1364" s="2322"/>
      <c r="T1364" s="1195"/>
      <c r="U1364" s="1193"/>
      <c r="V1364" s="1194" t="s">
        <v>2732</v>
      </c>
    </row>
    <row r="1365" spans="1:22">
      <c r="A1365" s="1083"/>
      <c r="B1365" s="1083"/>
      <c r="C1365" s="1083"/>
      <c r="D1365" s="1083"/>
      <c r="E1365" s="1083"/>
      <c r="F1365" s="1083"/>
      <c r="G1365" s="1083"/>
      <c r="H1365" s="1083"/>
      <c r="I1365" s="1083"/>
      <c r="J1365" s="1083"/>
      <c r="K1365" s="464">
        <f t="shared" si="22"/>
        <v>0</v>
      </c>
      <c r="N1365" s="1191">
        <v>368</v>
      </c>
      <c r="O1365" s="1188"/>
      <c r="P1365" s="1188"/>
      <c r="Q1365" s="1188"/>
      <c r="R1365" s="1188"/>
      <c r="S1365" s="2322"/>
      <c r="T1365" s="1195"/>
      <c r="U1365" s="1193" t="s">
        <v>2752</v>
      </c>
      <c r="V1365" s="1194" t="s">
        <v>2731</v>
      </c>
    </row>
    <row r="1366" spans="1:22">
      <c r="A1366" s="1083"/>
      <c r="B1366" s="1083"/>
      <c r="C1366" s="1083"/>
      <c r="D1366" s="1083"/>
      <c r="E1366" s="1083"/>
      <c r="F1366" s="1083"/>
      <c r="G1366" s="1083"/>
      <c r="H1366" s="1083"/>
      <c r="I1366" s="1083"/>
      <c r="J1366" s="1083"/>
      <c r="K1366" s="464">
        <f t="shared" si="22"/>
        <v>0</v>
      </c>
      <c r="N1366" s="1191">
        <v>369</v>
      </c>
      <c r="O1366" s="1188"/>
      <c r="P1366" s="1188"/>
      <c r="Q1366" s="1188"/>
      <c r="R1366" s="1188"/>
      <c r="S1366" s="2322"/>
      <c r="T1366" s="1195"/>
      <c r="U1366" s="1193"/>
      <c r="V1366" s="1194" t="s">
        <v>2732</v>
      </c>
    </row>
    <row r="1367" spans="1:22">
      <c r="A1367" s="1083"/>
      <c r="B1367" s="1083"/>
      <c r="C1367" s="1083"/>
      <c r="D1367" s="1083"/>
      <c r="E1367" s="1083"/>
      <c r="F1367" s="1083"/>
      <c r="G1367" s="1083"/>
      <c r="H1367" s="1083"/>
      <c r="I1367" s="1083"/>
      <c r="J1367" s="1083"/>
      <c r="K1367" s="464">
        <f t="shared" si="22"/>
        <v>0</v>
      </c>
      <c r="N1367" s="1191">
        <v>370</v>
      </c>
      <c r="O1367" s="1188"/>
      <c r="P1367" s="1188"/>
      <c r="Q1367" s="1188"/>
      <c r="R1367" s="1188"/>
      <c r="S1367" s="2322"/>
      <c r="T1367" s="1195"/>
      <c r="U1367" s="1193" t="s">
        <v>2733</v>
      </c>
      <c r="V1367" s="1194" t="s">
        <v>2731</v>
      </c>
    </row>
    <row r="1368" spans="1:22">
      <c r="A1368" s="1083"/>
      <c r="B1368" s="1083"/>
      <c r="C1368" s="1083"/>
      <c r="D1368" s="1083"/>
      <c r="E1368" s="1083"/>
      <c r="F1368" s="1083"/>
      <c r="G1368" s="1083"/>
      <c r="H1368" s="1083"/>
      <c r="I1368" s="1083"/>
      <c r="J1368" s="1083"/>
      <c r="K1368" s="464">
        <f t="shared" si="22"/>
        <v>0</v>
      </c>
      <c r="N1368" s="1191">
        <v>371</v>
      </c>
      <c r="O1368" s="1188"/>
      <c r="P1368" s="1188"/>
      <c r="Q1368" s="1188"/>
      <c r="R1368" s="1188"/>
      <c r="S1368" s="2322"/>
      <c r="T1368" s="1195"/>
      <c r="U1368" s="1193"/>
      <c r="V1368" s="1194" t="s">
        <v>2734</v>
      </c>
    </row>
    <row r="1369" spans="1:22">
      <c r="A1369" s="1083"/>
      <c r="B1369" s="1083"/>
      <c r="C1369" s="1083"/>
      <c r="D1369" s="1083"/>
      <c r="E1369" s="1083"/>
      <c r="F1369" s="1083"/>
      <c r="G1369" s="1083"/>
      <c r="H1369" s="1083"/>
      <c r="I1369" s="1083"/>
      <c r="J1369" s="1083"/>
      <c r="K1369" s="464">
        <f t="shared" si="22"/>
        <v>0</v>
      </c>
      <c r="N1369" s="1191">
        <v>372</v>
      </c>
      <c r="O1369" s="1188"/>
      <c r="P1369" s="1188"/>
      <c r="Q1369" s="1188"/>
      <c r="R1369" s="1188"/>
      <c r="S1369" s="2322"/>
      <c r="T1369" s="1195"/>
      <c r="U1369" s="1193"/>
      <c r="V1369" s="1194" t="s">
        <v>2732</v>
      </c>
    </row>
    <row r="1370" spans="1:22">
      <c r="A1370" s="1083"/>
      <c r="B1370" s="1083"/>
      <c r="C1370" s="1083"/>
      <c r="D1370" s="1083"/>
      <c r="E1370" s="1083"/>
      <c r="F1370" s="1083"/>
      <c r="G1370" s="1083"/>
      <c r="H1370" s="1083"/>
      <c r="I1370" s="1083"/>
      <c r="J1370" s="1083"/>
      <c r="K1370" s="464">
        <f t="shared" si="22"/>
        <v>0</v>
      </c>
      <c r="N1370" s="1191">
        <v>373</v>
      </c>
      <c r="O1370" s="1188"/>
      <c r="P1370" s="1188"/>
      <c r="Q1370" s="1188"/>
      <c r="R1370" s="1188"/>
      <c r="S1370" s="2322"/>
      <c r="T1370" s="1195"/>
      <c r="U1370" s="1193" t="s">
        <v>2735</v>
      </c>
      <c r="V1370" s="1194" t="s">
        <v>2731</v>
      </c>
    </row>
    <row r="1371" spans="1:22">
      <c r="A1371" s="1083"/>
      <c r="B1371" s="1083"/>
      <c r="C1371" s="1083"/>
      <c r="D1371" s="1083"/>
      <c r="E1371" s="1083"/>
      <c r="F1371" s="1083"/>
      <c r="G1371" s="1083"/>
      <c r="H1371" s="1083"/>
      <c r="I1371" s="1083"/>
      <c r="J1371" s="1083"/>
      <c r="K1371" s="464">
        <f t="shared" si="22"/>
        <v>0</v>
      </c>
      <c r="N1371" s="1191">
        <v>374</v>
      </c>
      <c r="O1371" s="1188"/>
      <c r="P1371" s="1188"/>
      <c r="Q1371" s="1188"/>
      <c r="R1371" s="1188"/>
      <c r="S1371" s="2322"/>
      <c r="T1371" s="1195"/>
      <c r="U1371" s="1193" t="s">
        <v>2736</v>
      </c>
      <c r="V1371" s="1194" t="s">
        <v>2731</v>
      </c>
    </row>
    <row r="1372" spans="1:22">
      <c r="A1372" s="1083"/>
      <c r="B1372" s="1083"/>
      <c r="C1372" s="1083"/>
      <c r="D1372" s="1083"/>
      <c r="E1372" s="1083"/>
      <c r="F1372" s="1083"/>
      <c r="G1372" s="1083"/>
      <c r="H1372" s="1083"/>
      <c r="I1372" s="1083"/>
      <c r="J1372" s="1083"/>
      <c r="K1372" s="464">
        <f t="shared" si="22"/>
        <v>0</v>
      </c>
      <c r="N1372" s="1191">
        <v>375</v>
      </c>
      <c r="O1372" s="1188"/>
      <c r="P1372" s="1188"/>
      <c r="Q1372" s="1188"/>
      <c r="R1372" s="1188"/>
      <c r="S1372" s="2323"/>
      <c r="T1372" s="1197"/>
      <c r="U1372" s="1203"/>
      <c r="V1372" s="1198" t="s">
        <v>2734</v>
      </c>
    </row>
    <row r="1373" spans="1:22">
      <c r="A1373" s="1083"/>
      <c r="B1373" s="1083"/>
      <c r="C1373" s="1083"/>
      <c r="D1373" s="1083"/>
      <c r="E1373" s="1083"/>
      <c r="F1373" s="1083"/>
      <c r="G1373" s="1083"/>
      <c r="H1373" s="1083"/>
      <c r="I1373" s="1083"/>
      <c r="J1373" s="1083"/>
      <c r="K1373" s="464">
        <f t="shared" si="22"/>
        <v>0</v>
      </c>
      <c r="N1373" s="1191">
        <v>376</v>
      </c>
      <c r="O1373" s="1188"/>
      <c r="P1373" s="1188"/>
      <c r="Q1373" s="1188"/>
      <c r="R1373" s="1188"/>
      <c r="S1373" s="2321" t="s">
        <v>2753</v>
      </c>
      <c r="T1373" s="1205"/>
      <c r="U1373" s="1199" t="s">
        <v>2739</v>
      </c>
      <c r="V1373" s="1206" t="s">
        <v>2731</v>
      </c>
    </row>
    <row r="1374" spans="1:22">
      <c r="A1374" s="1083"/>
      <c r="B1374" s="1083"/>
      <c r="C1374" s="1083"/>
      <c r="D1374" s="1083"/>
      <c r="E1374" s="1083"/>
      <c r="F1374" s="1083"/>
      <c r="G1374" s="1083"/>
      <c r="H1374" s="1083"/>
      <c r="I1374" s="1083"/>
      <c r="J1374" s="1083"/>
      <c r="K1374" s="464">
        <f t="shared" si="22"/>
        <v>0</v>
      </c>
      <c r="N1374" s="1191">
        <v>377</v>
      </c>
      <c r="O1374" s="1188"/>
      <c r="P1374" s="1188"/>
      <c r="Q1374" s="1188"/>
      <c r="R1374" s="1188"/>
      <c r="S1374" s="2322"/>
      <c r="T1374" s="1195"/>
      <c r="U1374" s="1193" t="s">
        <v>2754</v>
      </c>
      <c r="V1374" s="1194" t="s">
        <v>2734</v>
      </c>
    </row>
    <row r="1375" spans="1:22">
      <c r="A1375" s="1083"/>
      <c r="B1375" s="1083"/>
      <c r="C1375" s="1083"/>
      <c r="D1375" s="1083"/>
      <c r="E1375" s="1083"/>
      <c r="F1375" s="1083"/>
      <c r="G1375" s="1083"/>
      <c r="H1375" s="1083"/>
      <c r="I1375" s="1083"/>
      <c r="J1375" s="1083"/>
      <c r="K1375" s="464">
        <f t="shared" si="22"/>
        <v>0</v>
      </c>
      <c r="N1375" s="1191">
        <v>378</v>
      </c>
      <c r="O1375" s="1188"/>
      <c r="P1375" s="1188"/>
      <c r="Q1375" s="1188"/>
      <c r="R1375" s="1188"/>
      <c r="S1375" s="2322"/>
      <c r="T1375" s="1195"/>
      <c r="U1375" s="1193" t="s">
        <v>2755</v>
      </c>
      <c r="V1375" s="1194"/>
    </row>
    <row r="1376" spans="1:22">
      <c r="A1376" s="1083"/>
      <c r="B1376" s="1083"/>
      <c r="C1376" s="1083"/>
      <c r="D1376" s="1083"/>
      <c r="E1376" s="1083"/>
      <c r="F1376" s="1083"/>
      <c r="G1376" s="1083"/>
      <c r="H1376" s="1083"/>
      <c r="I1376" s="1083"/>
      <c r="J1376" s="1083"/>
      <c r="K1376" s="464">
        <f t="shared" si="22"/>
        <v>0</v>
      </c>
      <c r="N1376" s="1191">
        <v>379</v>
      </c>
      <c r="O1376" s="1188"/>
      <c r="P1376" s="1188"/>
      <c r="Q1376" s="1188"/>
      <c r="R1376" s="1188"/>
      <c r="S1376" s="2322"/>
      <c r="T1376" s="1195"/>
      <c r="U1376" s="1193" t="s">
        <v>2733</v>
      </c>
      <c r="V1376" s="1194" t="s">
        <v>2731</v>
      </c>
    </row>
    <row r="1377" spans="1:22">
      <c r="A1377" s="1083"/>
      <c r="B1377" s="1083"/>
      <c r="C1377" s="1083"/>
      <c r="D1377" s="1083"/>
      <c r="E1377" s="1083"/>
      <c r="F1377" s="1083"/>
      <c r="G1377" s="1083"/>
      <c r="H1377" s="1083"/>
      <c r="I1377" s="1083"/>
      <c r="J1377" s="1083"/>
      <c r="K1377" s="464">
        <f t="shared" si="22"/>
        <v>0</v>
      </c>
      <c r="N1377" s="1191">
        <v>380</v>
      </c>
      <c r="O1377" s="1188"/>
      <c r="P1377" s="1188"/>
      <c r="Q1377" s="1188"/>
      <c r="R1377" s="1188"/>
      <c r="S1377" s="2322"/>
      <c r="T1377" s="1195"/>
      <c r="U1377" s="1193"/>
      <c r="V1377" s="1194" t="s">
        <v>2734</v>
      </c>
    </row>
    <row r="1378" spans="1:22">
      <c r="A1378" s="1083"/>
      <c r="B1378" s="1083"/>
      <c r="C1378" s="1083"/>
      <c r="D1378" s="1083"/>
      <c r="E1378" s="1083"/>
      <c r="F1378" s="1083"/>
      <c r="G1378" s="1083"/>
      <c r="H1378" s="1083"/>
      <c r="I1378" s="1083"/>
      <c r="J1378" s="1083"/>
      <c r="K1378" s="464">
        <f t="shared" si="22"/>
        <v>0</v>
      </c>
      <c r="N1378" s="1191">
        <v>381</v>
      </c>
      <c r="O1378" s="1188"/>
      <c r="P1378" s="1188"/>
      <c r="Q1378" s="1188"/>
      <c r="R1378" s="1188"/>
      <c r="S1378" s="2322"/>
      <c r="T1378" s="1195"/>
      <c r="U1378" s="1193"/>
      <c r="V1378" s="1194" t="s">
        <v>2732</v>
      </c>
    </row>
    <row r="1379" spans="1:22">
      <c r="A1379" s="1083"/>
      <c r="B1379" s="1083"/>
      <c r="C1379" s="1083"/>
      <c r="D1379" s="1083"/>
      <c r="E1379" s="1083"/>
      <c r="F1379" s="1083"/>
      <c r="G1379" s="1083"/>
      <c r="H1379" s="1083"/>
      <c r="I1379" s="1083"/>
      <c r="J1379" s="1083"/>
      <c r="K1379" s="464">
        <f t="shared" si="22"/>
        <v>0</v>
      </c>
      <c r="N1379" s="1191">
        <v>382</v>
      </c>
      <c r="O1379" s="1188"/>
      <c r="P1379" s="1188"/>
      <c r="Q1379" s="1188"/>
      <c r="R1379" s="1188"/>
      <c r="S1379" s="2322"/>
      <c r="T1379" s="1195"/>
      <c r="U1379" s="1193" t="s">
        <v>2756</v>
      </c>
      <c r="V1379" s="1194" t="s">
        <v>2731</v>
      </c>
    </row>
    <row r="1380" spans="1:22">
      <c r="A1380" s="1083"/>
      <c r="B1380" s="1083"/>
      <c r="C1380" s="1083"/>
      <c r="D1380" s="1083"/>
      <c r="E1380" s="1083"/>
      <c r="F1380" s="1083"/>
      <c r="G1380" s="1083"/>
      <c r="H1380" s="1083"/>
      <c r="I1380" s="1083"/>
      <c r="J1380" s="1083"/>
      <c r="K1380" s="464">
        <f t="shared" si="22"/>
        <v>0</v>
      </c>
      <c r="N1380" s="1191">
        <v>383</v>
      </c>
      <c r="O1380" s="1188"/>
      <c r="P1380" s="1188"/>
      <c r="Q1380" s="1188"/>
      <c r="R1380" s="1188"/>
      <c r="S1380" s="2322"/>
      <c r="T1380" s="1195"/>
      <c r="U1380" s="1193" t="s">
        <v>2757</v>
      </c>
      <c r="V1380" s="1194" t="s">
        <v>2732</v>
      </c>
    </row>
    <row r="1381" spans="1:22">
      <c r="A1381" s="1083"/>
      <c r="B1381" s="1083"/>
      <c r="C1381" s="1083"/>
      <c r="D1381" s="1083"/>
      <c r="E1381" s="1083"/>
      <c r="F1381" s="1083"/>
      <c r="G1381" s="1083"/>
      <c r="H1381" s="1083"/>
      <c r="I1381" s="1083"/>
      <c r="J1381" s="1083"/>
      <c r="K1381" s="464">
        <f t="shared" si="22"/>
        <v>0</v>
      </c>
      <c r="N1381" s="1191">
        <v>384</v>
      </c>
      <c r="O1381" s="1188"/>
      <c r="P1381" s="1188"/>
      <c r="Q1381" s="1188"/>
      <c r="R1381" s="1188"/>
      <c r="S1381" s="2322"/>
      <c r="T1381" s="1195"/>
      <c r="U1381" s="1193" t="s">
        <v>2735</v>
      </c>
      <c r="V1381" s="1194" t="s">
        <v>2731</v>
      </c>
    </row>
    <row r="1382" spans="1:22">
      <c r="A1382" s="1083"/>
      <c r="B1382" s="1083"/>
      <c r="C1382" s="1083"/>
      <c r="D1382" s="1083"/>
      <c r="E1382" s="1083"/>
      <c r="F1382" s="1083"/>
      <c r="G1382" s="1083"/>
      <c r="H1382" s="1083"/>
      <c r="I1382" s="1083"/>
      <c r="J1382" s="1083"/>
      <c r="K1382" s="464">
        <f t="shared" si="22"/>
        <v>0</v>
      </c>
      <c r="N1382" s="1191">
        <v>385</v>
      </c>
      <c r="O1382" s="1188"/>
      <c r="P1382" s="1188"/>
      <c r="Q1382" s="1188"/>
      <c r="R1382" s="1188"/>
      <c r="S1382" s="2322"/>
      <c r="T1382" s="1195"/>
      <c r="U1382" s="1193" t="s">
        <v>2736</v>
      </c>
      <c r="V1382" s="1194" t="s">
        <v>2731</v>
      </c>
    </row>
    <row r="1383" spans="1:22">
      <c r="A1383" s="1083"/>
      <c r="B1383" s="1083"/>
      <c r="C1383" s="1083"/>
      <c r="D1383" s="1083"/>
      <c r="E1383" s="1083"/>
      <c r="F1383" s="1083"/>
      <c r="G1383" s="1083"/>
      <c r="H1383" s="1083"/>
      <c r="I1383" s="1083"/>
      <c r="J1383" s="1083"/>
      <c r="K1383" s="464">
        <f t="shared" si="22"/>
        <v>0</v>
      </c>
      <c r="N1383" s="1191">
        <v>386</v>
      </c>
      <c r="O1383" s="1188"/>
      <c r="P1383" s="1188"/>
      <c r="Q1383" s="1188"/>
      <c r="R1383" s="1188"/>
      <c r="S1383" s="2323"/>
      <c r="T1383" s="1197"/>
      <c r="U1383" s="1203"/>
      <c r="V1383" s="1198" t="s">
        <v>2734</v>
      </c>
    </row>
    <row r="1384" spans="1:22">
      <c r="A1384" s="1083"/>
      <c r="B1384" s="1083"/>
      <c r="C1384" s="1083"/>
      <c r="D1384" s="1083"/>
      <c r="E1384" s="1083"/>
      <c r="F1384" s="1083"/>
      <c r="G1384" s="1083"/>
      <c r="H1384" s="1083"/>
      <c r="I1384" s="1083"/>
      <c r="J1384" s="1083"/>
      <c r="K1384" s="464">
        <f t="shared" si="22"/>
        <v>0</v>
      </c>
      <c r="N1384" s="1191">
        <v>387</v>
      </c>
      <c r="O1384" s="1188"/>
      <c r="P1384" s="1188"/>
      <c r="Q1384" s="1188"/>
      <c r="R1384" s="1188"/>
      <c r="S1384" s="2321" t="s">
        <v>2758</v>
      </c>
      <c r="T1384" s="1205"/>
      <c r="U1384" s="1199" t="s">
        <v>2758</v>
      </c>
      <c r="V1384" s="1206" t="s">
        <v>2731</v>
      </c>
    </row>
    <row r="1385" spans="1:22">
      <c r="A1385" s="1083"/>
      <c r="B1385" s="1083"/>
      <c r="C1385" s="1083"/>
      <c r="D1385" s="1083"/>
      <c r="E1385" s="1083"/>
      <c r="F1385" s="1083"/>
      <c r="G1385" s="1083"/>
      <c r="H1385" s="1083"/>
      <c r="I1385" s="1083"/>
      <c r="J1385" s="1083"/>
      <c r="K1385" s="464">
        <f t="shared" si="22"/>
        <v>0</v>
      </c>
      <c r="N1385" s="1191">
        <v>388</v>
      </c>
      <c r="O1385" s="1188"/>
      <c r="P1385" s="1188"/>
      <c r="Q1385" s="1188"/>
      <c r="R1385" s="1188"/>
      <c r="S1385" s="2322"/>
      <c r="T1385" s="1195"/>
      <c r="U1385" s="1193"/>
      <c r="V1385" s="1194" t="s">
        <v>2732</v>
      </c>
    </row>
    <row r="1386" spans="1:22">
      <c r="A1386" s="1083"/>
      <c r="B1386" s="1083"/>
      <c r="C1386" s="1083"/>
      <c r="D1386" s="1083"/>
      <c r="E1386" s="1083"/>
      <c r="F1386" s="1083"/>
      <c r="G1386" s="1083"/>
      <c r="H1386" s="1083"/>
      <c r="I1386" s="1083"/>
      <c r="J1386" s="1083"/>
      <c r="K1386" s="464">
        <f t="shared" si="22"/>
        <v>0</v>
      </c>
      <c r="N1386" s="1191">
        <v>389</v>
      </c>
      <c r="O1386" s="1188"/>
      <c r="P1386" s="1188"/>
      <c r="Q1386" s="1188"/>
      <c r="R1386" s="1188"/>
      <c r="S1386" s="2322"/>
      <c r="T1386" s="1195"/>
      <c r="U1386" s="1193" t="s">
        <v>2759</v>
      </c>
      <c r="V1386" s="1194" t="s">
        <v>2731</v>
      </c>
    </row>
    <row r="1387" spans="1:22">
      <c r="A1387" s="1083"/>
      <c r="B1387" s="1083"/>
      <c r="C1387" s="1083"/>
      <c r="D1387" s="1083"/>
      <c r="E1387" s="1083"/>
      <c r="F1387" s="1083"/>
      <c r="G1387" s="1083"/>
      <c r="H1387" s="1083"/>
      <c r="I1387" s="1083"/>
      <c r="J1387" s="1083"/>
      <c r="K1387" s="464">
        <f t="shared" si="22"/>
        <v>0</v>
      </c>
      <c r="N1387" s="1191">
        <v>390</v>
      </c>
      <c r="O1387" s="1188"/>
      <c r="P1387" s="1188"/>
      <c r="Q1387" s="1188"/>
      <c r="R1387" s="1188"/>
      <c r="S1387" s="2322"/>
      <c r="T1387" s="1195"/>
      <c r="U1387" s="1193" t="s">
        <v>2747</v>
      </c>
      <c r="V1387" s="1194" t="s">
        <v>2732</v>
      </c>
    </row>
    <row r="1388" spans="1:22">
      <c r="A1388" s="1083"/>
      <c r="B1388" s="1083"/>
      <c r="C1388" s="1083"/>
      <c r="D1388" s="1083"/>
      <c r="E1388" s="1083"/>
      <c r="F1388" s="1083"/>
      <c r="G1388" s="1083"/>
      <c r="H1388" s="1083"/>
      <c r="I1388" s="1083"/>
      <c r="J1388" s="1083"/>
      <c r="K1388" s="464">
        <f t="shared" si="22"/>
        <v>0</v>
      </c>
      <c r="N1388" s="1191">
        <v>391</v>
      </c>
      <c r="O1388" s="1188"/>
      <c r="P1388" s="1188"/>
      <c r="Q1388" s="1188"/>
      <c r="R1388" s="1188"/>
      <c r="S1388" s="2322"/>
      <c r="T1388" s="1195"/>
      <c r="U1388" s="1193" t="s">
        <v>2733</v>
      </c>
      <c r="V1388" s="1194" t="s">
        <v>2731</v>
      </c>
    </row>
    <row r="1389" spans="1:22">
      <c r="A1389" s="1083"/>
      <c r="B1389" s="1083"/>
      <c r="C1389" s="1083"/>
      <c r="D1389" s="1083"/>
      <c r="E1389" s="1083"/>
      <c r="F1389" s="1083"/>
      <c r="G1389" s="1083"/>
      <c r="H1389" s="1083"/>
      <c r="I1389" s="1083"/>
      <c r="J1389" s="1083"/>
      <c r="K1389" s="464">
        <f t="shared" si="22"/>
        <v>0</v>
      </c>
      <c r="N1389" s="1191">
        <v>392</v>
      </c>
      <c r="O1389" s="1188"/>
      <c r="P1389" s="1188"/>
      <c r="Q1389" s="1188"/>
      <c r="R1389" s="1188"/>
      <c r="S1389" s="2322"/>
      <c r="T1389" s="1195"/>
      <c r="U1389" s="1193"/>
      <c r="V1389" s="1194" t="s">
        <v>2734</v>
      </c>
    </row>
    <row r="1390" spans="1:22">
      <c r="A1390" s="1083"/>
      <c r="B1390" s="1083"/>
      <c r="C1390" s="1083"/>
      <c r="D1390" s="1083"/>
      <c r="E1390" s="1083"/>
      <c r="F1390" s="1083"/>
      <c r="G1390" s="1083"/>
      <c r="H1390" s="1083"/>
      <c r="I1390" s="1083"/>
      <c r="J1390" s="1083"/>
      <c r="K1390" s="464">
        <f t="shared" si="22"/>
        <v>0</v>
      </c>
      <c r="N1390" s="1191">
        <v>393</v>
      </c>
      <c r="O1390" s="1188"/>
      <c r="P1390" s="1188"/>
      <c r="Q1390" s="1188"/>
      <c r="R1390" s="1188"/>
      <c r="S1390" s="2322"/>
      <c r="T1390" s="1195"/>
      <c r="U1390" s="1193"/>
      <c r="V1390" s="1194" t="s">
        <v>2732</v>
      </c>
    </row>
    <row r="1391" spans="1:22">
      <c r="A1391" s="1083"/>
      <c r="B1391" s="1083"/>
      <c r="C1391" s="1083"/>
      <c r="D1391" s="1083"/>
      <c r="E1391" s="1083"/>
      <c r="F1391" s="1083"/>
      <c r="G1391" s="1083"/>
      <c r="H1391" s="1083"/>
      <c r="I1391" s="1083"/>
      <c r="J1391" s="1083"/>
      <c r="K1391" s="464">
        <f t="shared" si="22"/>
        <v>0</v>
      </c>
      <c r="N1391" s="1191">
        <v>394</v>
      </c>
      <c r="O1391" s="1188"/>
      <c r="P1391" s="1188"/>
      <c r="Q1391" s="1188"/>
      <c r="R1391" s="1188"/>
      <c r="S1391" s="2322"/>
      <c r="T1391" s="1195"/>
      <c r="U1391" s="1193" t="s">
        <v>2735</v>
      </c>
      <c r="V1391" s="1194" t="s">
        <v>2731</v>
      </c>
    </row>
    <row r="1392" spans="1:22">
      <c r="A1392" s="1083"/>
      <c r="B1392" s="1083"/>
      <c r="C1392" s="1083"/>
      <c r="D1392" s="1083"/>
      <c r="E1392" s="1083"/>
      <c r="F1392" s="1083"/>
      <c r="G1392" s="1083"/>
      <c r="H1392" s="1083"/>
      <c r="I1392" s="1083"/>
      <c r="J1392" s="1083"/>
      <c r="K1392" s="464">
        <f t="shared" si="22"/>
        <v>0</v>
      </c>
      <c r="N1392" s="1191">
        <v>395</v>
      </c>
      <c r="O1392" s="1188"/>
      <c r="P1392" s="1188"/>
      <c r="Q1392" s="1188"/>
      <c r="R1392" s="1188"/>
      <c r="S1392" s="2322"/>
      <c r="T1392" s="1195"/>
      <c r="U1392" s="1193" t="s">
        <v>2736</v>
      </c>
      <c r="V1392" s="1194" t="s">
        <v>2731</v>
      </c>
    </row>
    <row r="1393" spans="1:22">
      <c r="A1393" s="1083"/>
      <c r="B1393" s="1083"/>
      <c r="C1393" s="1083"/>
      <c r="D1393" s="1083"/>
      <c r="E1393" s="1083"/>
      <c r="F1393" s="1083"/>
      <c r="G1393" s="1083"/>
      <c r="H1393" s="1083"/>
      <c r="I1393" s="1083"/>
      <c r="J1393" s="1083"/>
      <c r="K1393" s="464">
        <f t="shared" si="22"/>
        <v>0</v>
      </c>
      <c r="N1393" s="1191">
        <v>396</v>
      </c>
      <c r="O1393" s="1188"/>
      <c r="P1393" s="1188"/>
      <c r="Q1393" s="1188"/>
      <c r="R1393" s="1188"/>
      <c r="S1393" s="2323"/>
      <c r="T1393" s="1197"/>
      <c r="U1393" s="1203"/>
      <c r="V1393" s="1198" t="s">
        <v>2734</v>
      </c>
    </row>
    <row r="1394" spans="1:22">
      <c r="A1394" s="1083"/>
      <c r="B1394" s="1083"/>
      <c r="C1394" s="1083"/>
      <c r="D1394" s="1083"/>
      <c r="E1394" s="1083"/>
      <c r="F1394" s="1083"/>
      <c r="G1394" s="1083"/>
      <c r="H1394" s="1083"/>
      <c r="I1394" s="1083"/>
      <c r="J1394" s="1083"/>
      <c r="K1394" s="464">
        <f t="shared" si="22"/>
        <v>0</v>
      </c>
      <c r="N1394" s="1191">
        <v>397</v>
      </c>
      <c r="O1394" s="1188"/>
      <c r="P1394" s="1188"/>
      <c r="Q1394" s="1188"/>
      <c r="R1394" s="1188"/>
      <c r="S1394" s="2321" t="s">
        <v>2760</v>
      </c>
      <c r="T1394" s="1205"/>
      <c r="U1394" s="1199" t="s">
        <v>2739</v>
      </c>
      <c r="V1394" s="1206" t="s">
        <v>2731</v>
      </c>
    </row>
    <row r="1395" spans="1:22">
      <c r="A1395" s="1083"/>
      <c r="B1395" s="1083"/>
      <c r="C1395" s="1083"/>
      <c r="D1395" s="1083"/>
      <c r="E1395" s="1083"/>
      <c r="F1395" s="1083"/>
      <c r="G1395" s="1083"/>
      <c r="H1395" s="1083"/>
      <c r="I1395" s="1083"/>
      <c r="J1395" s="1083"/>
      <c r="K1395" s="464">
        <f t="shared" si="22"/>
        <v>0</v>
      </c>
      <c r="N1395" s="1191">
        <v>398</v>
      </c>
      <c r="O1395" s="1188"/>
      <c r="P1395" s="1188"/>
      <c r="Q1395" s="1188"/>
      <c r="R1395" s="1188"/>
      <c r="S1395" s="2322"/>
      <c r="T1395" s="1195"/>
      <c r="U1395" s="1193" t="s">
        <v>2761</v>
      </c>
      <c r="V1395" s="1194" t="s">
        <v>2732</v>
      </c>
    </row>
    <row r="1396" spans="1:22">
      <c r="A1396" s="1083"/>
      <c r="B1396" s="1083"/>
      <c r="C1396" s="1083"/>
      <c r="D1396" s="1083"/>
      <c r="E1396" s="1083"/>
      <c r="F1396" s="1083"/>
      <c r="G1396" s="1083"/>
      <c r="H1396" s="1083"/>
      <c r="I1396" s="1083"/>
      <c r="J1396" s="1083"/>
      <c r="K1396" s="464">
        <f t="shared" si="22"/>
        <v>0</v>
      </c>
      <c r="N1396" s="1191">
        <v>399</v>
      </c>
      <c r="O1396" s="1188"/>
      <c r="P1396" s="1188"/>
      <c r="Q1396" s="1188"/>
      <c r="R1396" s="1188"/>
      <c r="S1396" s="2322"/>
      <c r="T1396" s="1195"/>
      <c r="U1396" s="1193" t="s">
        <v>2762</v>
      </c>
      <c r="V1396" s="1194"/>
    </row>
    <row r="1397" spans="1:22">
      <c r="A1397" s="1083"/>
      <c r="B1397" s="1083"/>
      <c r="C1397" s="1083"/>
      <c r="D1397" s="1083"/>
      <c r="E1397" s="1083"/>
      <c r="F1397" s="1083"/>
      <c r="G1397" s="1083"/>
      <c r="H1397" s="1083"/>
      <c r="I1397" s="1083"/>
      <c r="J1397" s="1083"/>
      <c r="K1397" s="464">
        <f t="shared" si="22"/>
        <v>0</v>
      </c>
      <c r="N1397" s="1191">
        <v>400</v>
      </c>
      <c r="O1397" s="1188"/>
      <c r="P1397" s="1188"/>
      <c r="Q1397" s="1188"/>
      <c r="R1397" s="1188"/>
      <c r="S1397" s="2322"/>
      <c r="T1397" s="1195"/>
      <c r="U1397" s="1193" t="s">
        <v>2733</v>
      </c>
      <c r="V1397" s="1194" t="s">
        <v>2731</v>
      </c>
    </row>
    <row r="1398" spans="1:22">
      <c r="A1398" s="1083"/>
      <c r="B1398" s="1083"/>
      <c r="C1398" s="1083"/>
      <c r="D1398" s="1083"/>
      <c r="E1398" s="1083"/>
      <c r="F1398" s="1083"/>
      <c r="G1398" s="1083"/>
      <c r="H1398" s="1083"/>
      <c r="I1398" s="1083"/>
      <c r="J1398" s="1083"/>
      <c r="K1398" s="464">
        <f t="shared" si="22"/>
        <v>0</v>
      </c>
      <c r="N1398" s="1191">
        <v>401</v>
      </c>
      <c r="O1398" s="1188"/>
      <c r="P1398" s="1188"/>
      <c r="Q1398" s="1188"/>
      <c r="R1398" s="1188"/>
      <c r="S1398" s="2322"/>
      <c r="T1398" s="1195"/>
      <c r="U1398" s="1193"/>
      <c r="V1398" s="1194" t="s">
        <v>2734</v>
      </c>
    </row>
    <row r="1399" spans="1:22">
      <c r="A1399" s="1083"/>
      <c r="B1399" s="1083"/>
      <c r="C1399" s="1083"/>
      <c r="D1399" s="1083"/>
      <c r="E1399" s="1083"/>
      <c r="F1399" s="1083"/>
      <c r="G1399" s="1083"/>
      <c r="H1399" s="1083"/>
      <c r="I1399" s="1083"/>
      <c r="J1399" s="1083"/>
      <c r="K1399" s="464">
        <f t="shared" si="22"/>
        <v>0</v>
      </c>
      <c r="N1399" s="1191">
        <v>402</v>
      </c>
      <c r="O1399" s="1188"/>
      <c r="P1399" s="1188"/>
      <c r="Q1399" s="1188"/>
      <c r="R1399" s="1188"/>
      <c r="S1399" s="2322"/>
      <c r="T1399" s="1195"/>
      <c r="U1399" s="1193"/>
      <c r="V1399" s="1194" t="s">
        <v>2732</v>
      </c>
    </row>
    <row r="1400" spans="1:22">
      <c r="A1400" s="1083"/>
      <c r="B1400" s="1083"/>
      <c r="C1400" s="1083"/>
      <c r="D1400" s="1083"/>
      <c r="E1400" s="1083"/>
      <c r="F1400" s="1083"/>
      <c r="G1400" s="1083"/>
      <c r="H1400" s="1083"/>
      <c r="I1400" s="1083"/>
      <c r="J1400" s="1083"/>
      <c r="K1400" s="464">
        <f t="shared" si="22"/>
        <v>0</v>
      </c>
      <c r="N1400" s="1191">
        <v>403</v>
      </c>
      <c r="O1400" s="1188"/>
      <c r="P1400" s="1188"/>
      <c r="Q1400" s="1188"/>
      <c r="R1400" s="1188"/>
      <c r="S1400" s="2322"/>
      <c r="T1400" s="1195"/>
      <c r="U1400" s="1193" t="s">
        <v>2763</v>
      </c>
      <c r="V1400" s="1194" t="s">
        <v>2731</v>
      </c>
    </row>
    <row r="1401" spans="1:22">
      <c r="A1401" s="1083"/>
      <c r="B1401" s="1083"/>
      <c r="C1401" s="1083"/>
      <c r="D1401" s="1083"/>
      <c r="E1401" s="1083"/>
      <c r="F1401" s="1083"/>
      <c r="G1401" s="1083"/>
      <c r="H1401" s="1083"/>
      <c r="I1401" s="1083"/>
      <c r="J1401" s="1083"/>
      <c r="K1401" s="464">
        <f t="shared" si="22"/>
        <v>0</v>
      </c>
      <c r="N1401" s="1191">
        <v>404</v>
      </c>
      <c r="O1401" s="1188"/>
      <c r="P1401" s="1188"/>
      <c r="Q1401" s="1188"/>
      <c r="R1401" s="1188"/>
      <c r="S1401" s="2322"/>
      <c r="T1401" s="1195"/>
      <c r="U1401" s="1193" t="s">
        <v>2757</v>
      </c>
      <c r="V1401" s="1194" t="s">
        <v>2732</v>
      </c>
    </row>
    <row r="1402" spans="1:22">
      <c r="A1402" s="1083"/>
      <c r="B1402" s="1083"/>
      <c r="C1402" s="1083"/>
      <c r="D1402" s="1083"/>
      <c r="E1402" s="1083"/>
      <c r="F1402" s="1083"/>
      <c r="G1402" s="1083"/>
      <c r="H1402" s="1083"/>
      <c r="I1402" s="1083"/>
      <c r="J1402" s="1083"/>
      <c r="K1402" s="464">
        <f t="shared" si="22"/>
        <v>0</v>
      </c>
      <c r="N1402" s="1191">
        <v>405</v>
      </c>
      <c r="O1402" s="1188"/>
      <c r="P1402" s="1188"/>
      <c r="Q1402" s="1188"/>
      <c r="R1402" s="1188"/>
      <c r="S1402" s="2322"/>
      <c r="T1402" s="1195"/>
      <c r="U1402" s="1193" t="s">
        <v>2735</v>
      </c>
      <c r="V1402" s="1194" t="s">
        <v>2731</v>
      </c>
    </row>
    <row r="1403" spans="1:22">
      <c r="A1403" s="1083"/>
      <c r="B1403" s="1083"/>
      <c r="C1403" s="1083"/>
      <c r="D1403" s="1083"/>
      <c r="E1403" s="1083"/>
      <c r="F1403" s="1083"/>
      <c r="G1403" s="1083"/>
      <c r="H1403" s="1083"/>
      <c r="I1403" s="1083"/>
      <c r="J1403" s="1083"/>
      <c r="K1403" s="464">
        <f t="shared" si="22"/>
        <v>0</v>
      </c>
      <c r="N1403" s="1191">
        <v>406</v>
      </c>
      <c r="O1403" s="1188"/>
      <c r="P1403" s="1188"/>
      <c r="Q1403" s="1188"/>
      <c r="R1403" s="1188"/>
      <c r="S1403" s="2322"/>
      <c r="T1403" s="1195"/>
      <c r="U1403" s="1193" t="s">
        <v>2736</v>
      </c>
      <c r="V1403" s="1194" t="s">
        <v>2731</v>
      </c>
    </row>
    <row r="1404" spans="1:22">
      <c r="A1404" s="1083"/>
      <c r="B1404" s="1083"/>
      <c r="C1404" s="1083"/>
      <c r="D1404" s="1083"/>
      <c r="E1404" s="1083"/>
      <c r="F1404" s="1083"/>
      <c r="G1404" s="1083"/>
      <c r="H1404" s="1083"/>
      <c r="I1404" s="1083"/>
      <c r="J1404" s="1083"/>
      <c r="K1404" s="464">
        <f t="shared" si="22"/>
        <v>0</v>
      </c>
      <c r="N1404" s="1191">
        <v>407</v>
      </c>
      <c r="O1404" s="1188"/>
      <c r="P1404" s="1188"/>
      <c r="Q1404" s="1188"/>
      <c r="R1404" s="1188"/>
      <c r="S1404" s="2323"/>
      <c r="T1404" s="1197"/>
      <c r="U1404" s="1203"/>
      <c r="V1404" s="1198" t="s">
        <v>2734</v>
      </c>
    </row>
    <row r="1405" spans="1:22">
      <c r="A1405" s="1083"/>
      <c r="B1405" s="1083"/>
      <c r="C1405" s="1083"/>
      <c r="D1405" s="1083"/>
      <c r="E1405" s="1083"/>
      <c r="F1405" s="1083"/>
      <c r="G1405" s="1083"/>
      <c r="H1405" s="1083"/>
      <c r="I1405" s="1083"/>
      <c r="J1405" s="1083"/>
      <c r="K1405" s="464">
        <f t="shared" si="22"/>
        <v>0</v>
      </c>
      <c r="N1405" s="1191">
        <v>408</v>
      </c>
      <c r="O1405" s="1188"/>
      <c r="P1405" s="1188"/>
      <c r="Q1405" s="1188"/>
      <c r="R1405" s="1188"/>
      <c r="S1405" s="2321" t="s">
        <v>2764</v>
      </c>
      <c r="T1405" s="1205"/>
      <c r="U1405" s="1199" t="s">
        <v>2765</v>
      </c>
      <c r="V1405" s="1206" t="s">
        <v>2731</v>
      </c>
    </row>
    <row r="1406" spans="1:22">
      <c r="A1406" s="1083"/>
      <c r="B1406" s="1083"/>
      <c r="C1406" s="1083"/>
      <c r="D1406" s="1083"/>
      <c r="E1406" s="1083"/>
      <c r="F1406" s="1083"/>
      <c r="G1406" s="1083"/>
      <c r="H1406" s="1083"/>
      <c r="I1406" s="1083"/>
      <c r="J1406" s="1083"/>
      <c r="K1406" s="464">
        <f t="shared" si="22"/>
        <v>0</v>
      </c>
      <c r="N1406" s="1191">
        <v>409</v>
      </c>
      <c r="O1406" s="1188"/>
      <c r="P1406" s="1188"/>
      <c r="Q1406" s="1188"/>
      <c r="R1406" s="1188"/>
      <c r="S1406" s="2322"/>
      <c r="T1406" s="1195"/>
      <c r="U1406" s="1193" t="s">
        <v>2766</v>
      </c>
      <c r="V1406" s="1194" t="s">
        <v>2732</v>
      </c>
    </row>
    <row r="1407" spans="1:22">
      <c r="A1407" s="1083"/>
      <c r="B1407" s="1083"/>
      <c r="C1407" s="1083"/>
      <c r="D1407" s="1083"/>
      <c r="E1407" s="1083"/>
      <c r="F1407" s="1083"/>
      <c r="G1407" s="1083"/>
      <c r="H1407" s="1083"/>
      <c r="I1407" s="1083"/>
      <c r="J1407" s="1083"/>
      <c r="K1407" s="464">
        <f t="shared" si="22"/>
        <v>0</v>
      </c>
      <c r="N1407" s="1191">
        <v>410</v>
      </c>
      <c r="O1407" s="1188"/>
      <c r="P1407" s="1188"/>
      <c r="Q1407" s="1188"/>
      <c r="R1407" s="1188"/>
      <c r="S1407" s="2322"/>
      <c r="T1407" s="1195"/>
      <c r="U1407" s="1193" t="s">
        <v>2767</v>
      </c>
      <c r="V1407" s="1194"/>
    </row>
    <row r="1408" spans="1:22">
      <c r="A1408" s="1083"/>
      <c r="B1408" s="1083"/>
      <c r="C1408" s="1083"/>
      <c r="D1408" s="1083"/>
      <c r="E1408" s="1083"/>
      <c r="F1408" s="1083"/>
      <c r="G1408" s="1083"/>
      <c r="H1408" s="1083"/>
      <c r="I1408" s="1083"/>
      <c r="J1408" s="1083"/>
      <c r="K1408" s="464">
        <f t="shared" si="22"/>
        <v>0</v>
      </c>
      <c r="N1408" s="1191">
        <v>411</v>
      </c>
      <c r="O1408" s="1188"/>
      <c r="P1408" s="1188"/>
      <c r="Q1408" s="1188"/>
      <c r="R1408" s="1188"/>
      <c r="S1408" s="2322"/>
      <c r="T1408" s="1195"/>
      <c r="U1408" s="1193" t="s">
        <v>2733</v>
      </c>
      <c r="V1408" s="1194" t="s">
        <v>2731</v>
      </c>
    </row>
    <row r="1409" spans="1:22">
      <c r="A1409" s="1083"/>
      <c r="B1409" s="1083"/>
      <c r="C1409" s="1083"/>
      <c r="D1409" s="1083"/>
      <c r="E1409" s="1083"/>
      <c r="F1409" s="1083"/>
      <c r="G1409" s="1083"/>
      <c r="H1409" s="1083"/>
      <c r="I1409" s="1083"/>
      <c r="J1409" s="1083"/>
      <c r="K1409" s="464">
        <f t="shared" si="22"/>
        <v>0</v>
      </c>
      <c r="N1409" s="1191">
        <v>412</v>
      </c>
      <c r="O1409" s="1188"/>
      <c r="P1409" s="1188"/>
      <c r="Q1409" s="1188"/>
      <c r="R1409" s="1188"/>
      <c r="S1409" s="2322"/>
      <c r="T1409" s="1195"/>
      <c r="U1409" s="1193"/>
      <c r="V1409" s="1194" t="s">
        <v>2734</v>
      </c>
    </row>
    <row r="1410" spans="1:22">
      <c r="A1410" s="1083"/>
      <c r="B1410" s="1083"/>
      <c r="C1410" s="1083"/>
      <c r="D1410" s="1083"/>
      <c r="E1410" s="1083"/>
      <c r="F1410" s="1083"/>
      <c r="G1410" s="1083"/>
      <c r="H1410" s="1083"/>
      <c r="I1410" s="1083"/>
      <c r="J1410" s="1083"/>
      <c r="K1410" s="464">
        <f t="shared" si="22"/>
        <v>0</v>
      </c>
      <c r="N1410" s="1191">
        <v>413</v>
      </c>
      <c r="O1410" s="1188"/>
      <c r="P1410" s="1188"/>
      <c r="Q1410" s="1188"/>
      <c r="R1410" s="1188"/>
      <c r="S1410" s="2322"/>
      <c r="T1410" s="1195"/>
      <c r="U1410" s="1193"/>
      <c r="V1410" s="1194" t="s">
        <v>2732</v>
      </c>
    </row>
    <row r="1411" spans="1:22">
      <c r="A1411" s="1083"/>
      <c r="B1411" s="1083"/>
      <c r="C1411" s="1083"/>
      <c r="D1411" s="1083"/>
      <c r="E1411" s="1083"/>
      <c r="F1411" s="1083"/>
      <c r="G1411" s="1083"/>
      <c r="H1411" s="1083"/>
      <c r="I1411" s="1083"/>
      <c r="J1411" s="1083"/>
      <c r="K1411" s="464">
        <f t="shared" si="22"/>
        <v>0</v>
      </c>
      <c r="N1411" s="1191">
        <v>414</v>
      </c>
      <c r="O1411" s="1188"/>
      <c r="P1411" s="1188"/>
      <c r="Q1411" s="1188"/>
      <c r="R1411" s="1188"/>
      <c r="S1411" s="2322"/>
      <c r="T1411" s="1195"/>
      <c r="U1411" s="1193" t="s">
        <v>2768</v>
      </c>
      <c r="V1411" s="1201" t="s">
        <v>2731</v>
      </c>
    </row>
    <row r="1412" spans="1:22">
      <c r="A1412" s="1083"/>
      <c r="B1412" s="1083"/>
      <c r="C1412" s="1083"/>
      <c r="D1412" s="1083"/>
      <c r="E1412" s="1083"/>
      <c r="F1412" s="1083"/>
      <c r="G1412" s="1083"/>
      <c r="H1412" s="1083"/>
      <c r="I1412" s="1083"/>
      <c r="J1412" s="1083"/>
      <c r="K1412" s="464">
        <f t="shared" si="22"/>
        <v>0</v>
      </c>
      <c r="N1412" s="1191">
        <v>415</v>
      </c>
      <c r="O1412" s="1188"/>
      <c r="P1412" s="1188"/>
      <c r="Q1412" s="1188"/>
      <c r="R1412" s="1188"/>
      <c r="S1412" s="2322"/>
      <c r="T1412" s="1195"/>
      <c r="U1412" s="1193"/>
      <c r="V1412" s="1194" t="s">
        <v>2732</v>
      </c>
    </row>
    <row r="1413" spans="1:22">
      <c r="A1413" s="1083"/>
      <c r="B1413" s="1083"/>
      <c r="C1413" s="1083"/>
      <c r="D1413" s="1083"/>
      <c r="E1413" s="1083"/>
      <c r="F1413" s="1083"/>
      <c r="G1413" s="1083"/>
      <c r="H1413" s="1083"/>
      <c r="I1413" s="1083"/>
      <c r="J1413" s="1083"/>
      <c r="K1413" s="464">
        <f t="shared" si="22"/>
        <v>0</v>
      </c>
      <c r="N1413" s="1191">
        <v>416</v>
      </c>
      <c r="O1413" s="1188"/>
      <c r="P1413" s="1188"/>
      <c r="Q1413" s="1188"/>
      <c r="R1413" s="1188"/>
      <c r="S1413" s="2322"/>
      <c r="T1413" s="1195"/>
      <c r="U1413" s="1193" t="s">
        <v>2763</v>
      </c>
      <c r="V1413" s="1194" t="s">
        <v>2731</v>
      </c>
    </row>
    <row r="1414" spans="1:22">
      <c r="A1414" s="1083"/>
      <c r="B1414" s="1083"/>
      <c r="C1414" s="1083"/>
      <c r="D1414" s="1083"/>
      <c r="E1414" s="1083"/>
      <c r="F1414" s="1083"/>
      <c r="G1414" s="1083"/>
      <c r="H1414" s="1083"/>
      <c r="I1414" s="1083"/>
      <c r="J1414" s="1083"/>
      <c r="K1414" s="464">
        <f t="shared" si="22"/>
        <v>0</v>
      </c>
      <c r="N1414" s="1191">
        <v>417</v>
      </c>
      <c r="O1414" s="1188"/>
      <c r="P1414" s="1188"/>
      <c r="Q1414" s="1188"/>
      <c r="R1414" s="1188"/>
      <c r="S1414" s="2322"/>
      <c r="T1414" s="1195"/>
      <c r="U1414" s="1193" t="s">
        <v>2757</v>
      </c>
      <c r="V1414" s="1194" t="s">
        <v>2732</v>
      </c>
    </row>
    <row r="1415" spans="1:22">
      <c r="A1415" s="1083"/>
      <c r="B1415" s="1083"/>
      <c r="C1415" s="1083"/>
      <c r="D1415" s="1083"/>
      <c r="E1415" s="1083"/>
      <c r="F1415" s="1083"/>
      <c r="G1415" s="1083"/>
      <c r="H1415" s="1083"/>
      <c r="I1415" s="1083"/>
      <c r="J1415" s="1083"/>
      <c r="K1415" s="464">
        <f t="shared" si="22"/>
        <v>0</v>
      </c>
      <c r="N1415" s="1191">
        <v>418</v>
      </c>
      <c r="O1415" s="1188"/>
      <c r="P1415" s="1188"/>
      <c r="Q1415" s="1188"/>
      <c r="R1415" s="1188"/>
      <c r="S1415" s="2322"/>
      <c r="T1415" s="1195"/>
      <c r="U1415" s="1193" t="s">
        <v>2735</v>
      </c>
      <c r="V1415" s="1194" t="s">
        <v>2731</v>
      </c>
    </row>
    <row r="1416" spans="1:22">
      <c r="A1416" s="1083"/>
      <c r="B1416" s="1083"/>
      <c r="C1416" s="1083"/>
      <c r="D1416" s="1083"/>
      <c r="E1416" s="1083"/>
      <c r="F1416" s="1083"/>
      <c r="G1416" s="1083"/>
      <c r="H1416" s="1083"/>
      <c r="I1416" s="1083"/>
      <c r="J1416" s="1083"/>
      <c r="K1416" s="464">
        <f t="shared" si="22"/>
        <v>0</v>
      </c>
      <c r="N1416" s="1191">
        <v>419</v>
      </c>
      <c r="O1416" s="1188"/>
      <c r="P1416" s="1188"/>
      <c r="Q1416" s="1188"/>
      <c r="R1416" s="1188"/>
      <c r="S1416" s="2322"/>
      <c r="T1416" s="1195"/>
      <c r="U1416" s="1193" t="s">
        <v>2736</v>
      </c>
      <c r="V1416" s="1194" t="s">
        <v>2731</v>
      </c>
    </row>
    <row r="1417" spans="1:22">
      <c r="A1417" s="1083"/>
      <c r="B1417" s="1083"/>
      <c r="C1417" s="1083"/>
      <c r="D1417" s="1083"/>
      <c r="E1417" s="1083"/>
      <c r="F1417" s="1083"/>
      <c r="G1417" s="1083"/>
      <c r="H1417" s="1083"/>
      <c r="I1417" s="1083"/>
      <c r="J1417" s="1083"/>
      <c r="K1417" s="464">
        <f t="shared" si="22"/>
        <v>0</v>
      </c>
      <c r="N1417" s="1191">
        <v>420</v>
      </c>
      <c r="O1417" s="1188"/>
      <c r="P1417" s="1188"/>
      <c r="Q1417" s="1188"/>
      <c r="R1417" s="1188"/>
      <c r="S1417" s="2323"/>
      <c r="T1417" s="1197"/>
      <c r="U1417" s="1203"/>
      <c r="V1417" s="1198" t="s">
        <v>2734</v>
      </c>
    </row>
    <row r="1418" spans="1:22">
      <c r="A1418" s="1083"/>
      <c r="B1418" s="1083"/>
      <c r="C1418" s="1083"/>
      <c r="D1418" s="1083"/>
      <c r="E1418" s="1083"/>
      <c r="F1418" s="1083"/>
      <c r="G1418" s="1083"/>
      <c r="H1418" s="1083"/>
      <c r="I1418" s="1083"/>
      <c r="J1418" s="1083"/>
      <c r="K1418" s="464">
        <f t="shared" si="22"/>
        <v>0</v>
      </c>
      <c r="N1418" s="1191">
        <v>421</v>
      </c>
      <c r="O1418" s="1188"/>
      <c r="P1418" s="1188"/>
      <c r="Q1418" s="1188"/>
      <c r="R1418" s="1188"/>
      <c r="S1418" s="2321" t="s">
        <v>2769</v>
      </c>
      <c r="T1418" s="1205"/>
      <c r="U1418" s="1199" t="s">
        <v>2769</v>
      </c>
      <c r="V1418" s="1206" t="s">
        <v>2731</v>
      </c>
    </row>
    <row r="1419" spans="1:22">
      <c r="A1419" s="1083"/>
      <c r="B1419" s="1083"/>
      <c r="C1419" s="1083"/>
      <c r="D1419" s="1083"/>
      <c r="E1419" s="1083"/>
      <c r="F1419" s="1083"/>
      <c r="G1419" s="1083"/>
      <c r="H1419" s="1083"/>
      <c r="I1419" s="1083"/>
      <c r="J1419" s="1083"/>
      <c r="K1419" s="464">
        <f t="shared" si="22"/>
        <v>0</v>
      </c>
      <c r="N1419" s="1191">
        <v>422</v>
      </c>
      <c r="O1419" s="1188"/>
      <c r="P1419" s="1188"/>
      <c r="Q1419" s="1188"/>
      <c r="R1419" s="1188"/>
      <c r="S1419" s="2322"/>
      <c r="T1419" s="1195"/>
      <c r="U1419" s="1193" t="s">
        <v>2770</v>
      </c>
      <c r="V1419" s="1194" t="s">
        <v>2732</v>
      </c>
    </row>
    <row r="1420" spans="1:22">
      <c r="A1420" s="1083"/>
      <c r="B1420" s="1083"/>
      <c r="C1420" s="1083"/>
      <c r="D1420" s="1083"/>
      <c r="E1420" s="1083"/>
      <c r="F1420" s="1083"/>
      <c r="G1420" s="1083"/>
      <c r="H1420" s="1083"/>
      <c r="I1420" s="1083"/>
      <c r="J1420" s="1083"/>
      <c r="K1420" s="464">
        <f t="shared" si="22"/>
        <v>0</v>
      </c>
      <c r="N1420" s="1191">
        <v>423</v>
      </c>
      <c r="O1420" s="1188"/>
      <c r="P1420" s="1188"/>
      <c r="Q1420" s="1188"/>
      <c r="R1420" s="1188"/>
      <c r="S1420" s="2322"/>
      <c r="T1420" s="1195"/>
      <c r="U1420" s="1193" t="s">
        <v>2771</v>
      </c>
      <c r="V1420" s="1194" t="s">
        <v>2731</v>
      </c>
    </row>
    <row r="1421" spans="1:22">
      <c r="A1421" s="1083"/>
      <c r="B1421" s="1083"/>
      <c r="C1421" s="1083"/>
      <c r="D1421" s="1083"/>
      <c r="E1421" s="1083"/>
      <c r="F1421" s="1083"/>
      <c r="G1421" s="1083"/>
      <c r="H1421" s="1083"/>
      <c r="I1421" s="1083"/>
      <c r="J1421" s="1083"/>
      <c r="K1421" s="464">
        <f t="shared" si="22"/>
        <v>0</v>
      </c>
      <c r="N1421" s="1191">
        <v>424</v>
      </c>
      <c r="O1421" s="1188"/>
      <c r="P1421" s="1188"/>
      <c r="Q1421" s="1188"/>
      <c r="R1421" s="1188"/>
      <c r="S1421" s="2322"/>
      <c r="T1421" s="1195"/>
      <c r="U1421" s="1193"/>
      <c r="V1421" s="1194" t="s">
        <v>2734</v>
      </c>
    </row>
    <row r="1422" spans="1:22">
      <c r="A1422" s="1083"/>
      <c r="B1422" s="1083"/>
      <c r="C1422" s="1083"/>
      <c r="D1422" s="1083"/>
      <c r="E1422" s="1083"/>
      <c r="F1422" s="1083"/>
      <c r="G1422" s="1083"/>
      <c r="H1422" s="1083"/>
      <c r="I1422" s="1083"/>
      <c r="J1422" s="1083"/>
      <c r="K1422" s="464">
        <f t="shared" si="22"/>
        <v>0</v>
      </c>
      <c r="N1422" s="1191">
        <v>425</v>
      </c>
      <c r="O1422" s="1188"/>
      <c r="P1422" s="1188"/>
      <c r="Q1422" s="1188"/>
      <c r="R1422" s="1188"/>
      <c r="S1422" s="2322"/>
      <c r="T1422" s="1195"/>
      <c r="U1422" s="1193" t="s">
        <v>2772</v>
      </c>
      <c r="V1422" s="1194" t="s">
        <v>2731</v>
      </c>
    </row>
    <row r="1423" spans="1:22">
      <c r="A1423" s="1083"/>
      <c r="B1423" s="1083"/>
      <c r="C1423" s="1083"/>
      <c r="D1423" s="1083"/>
      <c r="E1423" s="1083"/>
      <c r="F1423" s="1083"/>
      <c r="G1423" s="1083"/>
      <c r="H1423" s="1083"/>
      <c r="I1423" s="1083"/>
      <c r="J1423" s="1083"/>
      <c r="K1423" s="464">
        <f t="shared" si="22"/>
        <v>0</v>
      </c>
      <c r="N1423" s="1191">
        <v>426</v>
      </c>
      <c r="O1423" s="1188"/>
      <c r="P1423" s="1188"/>
      <c r="Q1423" s="1188"/>
      <c r="R1423" s="1188"/>
      <c r="S1423" s="2322"/>
      <c r="T1423" s="1195"/>
      <c r="U1423" s="1193"/>
      <c r="V1423" s="1194" t="s">
        <v>2732</v>
      </c>
    </row>
    <row r="1424" spans="1:22">
      <c r="A1424" s="1083"/>
      <c r="B1424" s="1083"/>
      <c r="C1424" s="1083"/>
      <c r="D1424" s="1083"/>
      <c r="E1424" s="1083"/>
      <c r="F1424" s="1083"/>
      <c r="G1424" s="1083"/>
      <c r="H1424" s="1083"/>
      <c r="I1424" s="1083"/>
      <c r="J1424" s="1083"/>
      <c r="K1424" s="464">
        <f t="shared" si="22"/>
        <v>0</v>
      </c>
      <c r="N1424" s="1191">
        <v>427</v>
      </c>
      <c r="O1424" s="1188"/>
      <c r="P1424" s="1188"/>
      <c r="Q1424" s="1188"/>
      <c r="R1424" s="1188"/>
      <c r="S1424" s="2322"/>
      <c r="T1424" s="1195"/>
      <c r="U1424" s="1193" t="s">
        <v>2735</v>
      </c>
      <c r="V1424" s="1194" t="s">
        <v>2731</v>
      </c>
    </row>
    <row r="1425" spans="1:22">
      <c r="A1425" s="1083"/>
      <c r="B1425" s="1083"/>
      <c r="C1425" s="1083"/>
      <c r="D1425" s="1083"/>
      <c r="E1425" s="1083"/>
      <c r="F1425" s="1083"/>
      <c r="G1425" s="1083"/>
      <c r="H1425" s="1083"/>
      <c r="I1425" s="1083"/>
      <c r="J1425" s="1083"/>
      <c r="K1425" s="464">
        <f t="shared" si="22"/>
        <v>0</v>
      </c>
      <c r="N1425" s="1191">
        <v>428</v>
      </c>
      <c r="O1425" s="1188"/>
      <c r="P1425" s="1188"/>
      <c r="Q1425" s="1188"/>
      <c r="R1425" s="1188"/>
      <c r="S1425" s="2322"/>
      <c r="T1425" s="1195"/>
      <c r="U1425" s="1193" t="s">
        <v>2736</v>
      </c>
      <c r="V1425" s="1194" t="s">
        <v>2731</v>
      </c>
    </row>
    <row r="1426" spans="1:22">
      <c r="A1426" s="1083"/>
      <c r="B1426" s="1083"/>
      <c r="C1426" s="1083"/>
      <c r="D1426" s="1083"/>
      <c r="E1426" s="1083"/>
      <c r="F1426" s="1083"/>
      <c r="G1426" s="1083"/>
      <c r="H1426" s="1083"/>
      <c r="I1426" s="1083"/>
      <c r="J1426" s="1083"/>
      <c r="K1426" s="464">
        <f t="shared" ref="K1426:K1489" si="23">HLOOKUP($A$2,$A$11:$J$5015,ROW()-10,0)</f>
        <v>0</v>
      </c>
      <c r="N1426" s="1191">
        <v>429</v>
      </c>
      <c r="O1426" s="1188"/>
      <c r="P1426" s="1188"/>
      <c r="Q1426" s="1188"/>
      <c r="R1426" s="1188"/>
      <c r="S1426" s="2323"/>
      <c r="T1426" s="1197"/>
      <c r="U1426" s="1203"/>
      <c r="V1426" s="1198" t="s">
        <v>2734</v>
      </c>
    </row>
    <row r="1427" spans="1:22">
      <c r="A1427" s="1083"/>
      <c r="B1427" s="1083"/>
      <c r="C1427" s="1083"/>
      <c r="D1427" s="1083"/>
      <c r="E1427" s="1083"/>
      <c r="F1427" s="1083"/>
      <c r="G1427" s="1083"/>
      <c r="H1427" s="1083"/>
      <c r="I1427" s="1083"/>
      <c r="J1427" s="1083"/>
      <c r="K1427" s="464">
        <f t="shared" si="23"/>
        <v>0</v>
      </c>
      <c r="N1427" s="1191">
        <v>430</v>
      </c>
      <c r="O1427" s="1188"/>
      <c r="P1427" s="1188"/>
      <c r="Q1427" s="1188"/>
      <c r="R1427" s="1188"/>
      <c r="S1427" s="2321" t="s">
        <v>2773</v>
      </c>
      <c r="T1427" s="1205"/>
      <c r="U1427" s="1199" t="s">
        <v>2773</v>
      </c>
      <c r="V1427" s="1206" t="s">
        <v>2731</v>
      </c>
    </row>
    <row r="1428" spans="1:22">
      <c r="A1428" s="1083"/>
      <c r="B1428" s="1083"/>
      <c r="C1428" s="1083"/>
      <c r="D1428" s="1083"/>
      <c r="E1428" s="1083"/>
      <c r="F1428" s="1083"/>
      <c r="G1428" s="1083"/>
      <c r="H1428" s="1083"/>
      <c r="I1428" s="1083"/>
      <c r="J1428" s="1083"/>
      <c r="K1428" s="464">
        <f t="shared" si="23"/>
        <v>0</v>
      </c>
      <c r="N1428" s="1191">
        <v>431</v>
      </c>
      <c r="O1428" s="1188"/>
      <c r="P1428" s="1188"/>
      <c r="Q1428" s="1188"/>
      <c r="R1428" s="1188"/>
      <c r="S1428" s="2322"/>
      <c r="T1428" s="1195"/>
      <c r="U1428" s="1193" t="s">
        <v>2774</v>
      </c>
      <c r="V1428" s="1194" t="s">
        <v>2732</v>
      </c>
    </row>
    <row r="1429" spans="1:22">
      <c r="A1429" s="1083"/>
      <c r="B1429" s="1083"/>
      <c r="C1429" s="1083"/>
      <c r="D1429" s="1083"/>
      <c r="E1429" s="1083"/>
      <c r="F1429" s="1083"/>
      <c r="G1429" s="1083"/>
      <c r="H1429" s="1083"/>
      <c r="I1429" s="1083"/>
      <c r="J1429" s="1083"/>
      <c r="K1429" s="464">
        <f t="shared" si="23"/>
        <v>0</v>
      </c>
      <c r="N1429" s="1191">
        <v>432</v>
      </c>
      <c r="O1429" s="1188"/>
      <c r="P1429" s="1188"/>
      <c r="Q1429" s="1188"/>
      <c r="R1429" s="1188"/>
      <c r="S1429" s="2322"/>
      <c r="T1429" s="1195"/>
      <c r="U1429" s="1193" t="s">
        <v>2771</v>
      </c>
      <c r="V1429" s="1194" t="s">
        <v>2731</v>
      </c>
    </row>
    <row r="1430" spans="1:22">
      <c r="A1430" s="1083"/>
      <c r="B1430" s="1083"/>
      <c r="C1430" s="1083"/>
      <c r="D1430" s="1083"/>
      <c r="E1430" s="1083"/>
      <c r="F1430" s="1083"/>
      <c r="G1430" s="1083"/>
      <c r="H1430" s="1083"/>
      <c r="I1430" s="1083"/>
      <c r="J1430" s="1083"/>
      <c r="K1430" s="464">
        <f t="shared" si="23"/>
        <v>0</v>
      </c>
      <c r="N1430" s="1191">
        <v>433</v>
      </c>
      <c r="O1430" s="1188"/>
      <c r="P1430" s="1188"/>
      <c r="Q1430" s="1188"/>
      <c r="R1430" s="1188"/>
      <c r="S1430" s="2322"/>
      <c r="T1430" s="1195"/>
      <c r="U1430" s="1193"/>
      <c r="V1430" s="1194" t="s">
        <v>2734</v>
      </c>
    </row>
    <row r="1431" spans="1:22">
      <c r="A1431" s="1083"/>
      <c r="B1431" s="1083"/>
      <c r="C1431" s="1083"/>
      <c r="D1431" s="1083"/>
      <c r="E1431" s="1083"/>
      <c r="F1431" s="1083"/>
      <c r="G1431" s="1083"/>
      <c r="H1431" s="1083"/>
      <c r="I1431" s="1083"/>
      <c r="J1431" s="1083"/>
      <c r="K1431" s="464">
        <f t="shared" si="23"/>
        <v>0</v>
      </c>
      <c r="N1431" s="1191">
        <v>434</v>
      </c>
      <c r="O1431" s="1188"/>
      <c r="P1431" s="1188"/>
      <c r="Q1431" s="1188"/>
      <c r="R1431" s="1188"/>
      <c r="S1431" s="2322"/>
      <c r="T1431" s="1195"/>
      <c r="U1431" s="1193" t="s">
        <v>2772</v>
      </c>
      <c r="V1431" s="1194" t="s">
        <v>2731</v>
      </c>
    </row>
    <row r="1432" spans="1:22">
      <c r="A1432" s="1083"/>
      <c r="B1432" s="1083"/>
      <c r="C1432" s="1083"/>
      <c r="D1432" s="1083"/>
      <c r="E1432" s="1083"/>
      <c r="F1432" s="1083"/>
      <c r="G1432" s="1083"/>
      <c r="H1432" s="1083"/>
      <c r="I1432" s="1083"/>
      <c r="J1432" s="1083"/>
      <c r="K1432" s="464">
        <f t="shared" si="23"/>
        <v>0</v>
      </c>
      <c r="N1432" s="1191">
        <v>435</v>
      </c>
      <c r="O1432" s="1188"/>
      <c r="P1432" s="1188"/>
      <c r="Q1432" s="1188"/>
      <c r="R1432" s="1188"/>
      <c r="S1432" s="2322"/>
      <c r="T1432" s="1195"/>
      <c r="U1432" s="1193" t="s">
        <v>2775</v>
      </c>
      <c r="V1432" s="1194" t="s">
        <v>2732</v>
      </c>
    </row>
    <row r="1433" spans="1:22">
      <c r="A1433" s="1083"/>
      <c r="B1433" s="1083"/>
      <c r="C1433" s="1083"/>
      <c r="D1433" s="1083"/>
      <c r="E1433" s="1083"/>
      <c r="F1433" s="1083"/>
      <c r="G1433" s="1083"/>
      <c r="H1433" s="1083"/>
      <c r="I1433" s="1083"/>
      <c r="J1433" s="1083"/>
      <c r="K1433" s="464">
        <f t="shared" si="23"/>
        <v>0</v>
      </c>
      <c r="N1433" s="1191">
        <v>436</v>
      </c>
      <c r="O1433" s="1188"/>
      <c r="P1433" s="1188"/>
      <c r="Q1433" s="1188"/>
      <c r="R1433" s="1188"/>
      <c r="S1433" s="2322"/>
      <c r="T1433" s="1195"/>
      <c r="U1433" s="1193" t="s">
        <v>2735</v>
      </c>
      <c r="V1433" s="1194" t="s">
        <v>2731</v>
      </c>
    </row>
    <row r="1434" spans="1:22">
      <c r="A1434" s="1083"/>
      <c r="B1434" s="1083"/>
      <c r="C1434" s="1083"/>
      <c r="D1434" s="1083"/>
      <c r="E1434" s="1083"/>
      <c r="F1434" s="1083"/>
      <c r="G1434" s="1083"/>
      <c r="H1434" s="1083"/>
      <c r="I1434" s="1083"/>
      <c r="J1434" s="1083"/>
      <c r="K1434" s="464">
        <f t="shared" si="23"/>
        <v>0</v>
      </c>
      <c r="N1434" s="1191">
        <v>437</v>
      </c>
      <c r="O1434" s="1188"/>
      <c r="P1434" s="1188"/>
      <c r="Q1434" s="1188"/>
      <c r="R1434" s="1188"/>
      <c r="S1434" s="2322"/>
      <c r="T1434" s="1195"/>
      <c r="U1434" s="1193" t="s">
        <v>2736</v>
      </c>
      <c r="V1434" s="1194" t="s">
        <v>2731</v>
      </c>
    </row>
    <row r="1435" spans="1:22">
      <c r="A1435" s="1083"/>
      <c r="B1435" s="1083"/>
      <c r="C1435" s="1083"/>
      <c r="D1435" s="1083"/>
      <c r="E1435" s="1083"/>
      <c r="F1435" s="1083"/>
      <c r="G1435" s="1083"/>
      <c r="H1435" s="1083"/>
      <c r="I1435" s="1083"/>
      <c r="J1435" s="1083"/>
      <c r="K1435" s="464">
        <f t="shared" si="23"/>
        <v>0</v>
      </c>
      <c r="N1435" s="1191">
        <v>438</v>
      </c>
      <c r="O1435" s="1188"/>
      <c r="P1435" s="1188"/>
      <c r="Q1435" s="1188"/>
      <c r="R1435" s="1188"/>
      <c r="S1435" s="2323"/>
      <c r="T1435" s="1197"/>
      <c r="U1435" s="1203"/>
      <c r="V1435" s="1198" t="s">
        <v>2734</v>
      </c>
    </row>
    <row r="1436" spans="1:22">
      <c r="A1436" s="1083"/>
      <c r="B1436" s="1083"/>
      <c r="C1436" s="1083"/>
      <c r="D1436" s="1083"/>
      <c r="E1436" s="1083"/>
      <c r="F1436" s="1083"/>
      <c r="G1436" s="1083"/>
      <c r="H1436" s="1083"/>
      <c r="I1436" s="1083"/>
      <c r="J1436" s="1083"/>
      <c r="K1436" s="464">
        <f t="shared" si="23"/>
        <v>0</v>
      </c>
      <c r="N1436" s="1191">
        <v>439</v>
      </c>
      <c r="O1436" s="1188"/>
      <c r="P1436" s="1188"/>
      <c r="Q1436" s="1188"/>
      <c r="R1436" s="1188"/>
      <c r="S1436" s="2321" t="s">
        <v>2776</v>
      </c>
      <c r="T1436" s="1205"/>
      <c r="U1436" s="1199" t="s">
        <v>2776</v>
      </c>
      <c r="V1436" s="1206" t="s">
        <v>2731</v>
      </c>
    </row>
    <row r="1437" spans="1:22">
      <c r="A1437" s="1083"/>
      <c r="B1437" s="1083"/>
      <c r="C1437" s="1083"/>
      <c r="D1437" s="1083"/>
      <c r="E1437" s="1083"/>
      <c r="F1437" s="1083"/>
      <c r="G1437" s="1083"/>
      <c r="H1437" s="1083"/>
      <c r="I1437" s="1083"/>
      <c r="J1437" s="1083"/>
      <c r="K1437" s="464">
        <f t="shared" si="23"/>
        <v>0</v>
      </c>
      <c r="N1437" s="1191">
        <v>440</v>
      </c>
      <c r="O1437" s="1188"/>
      <c r="P1437" s="1188"/>
      <c r="Q1437" s="1188"/>
      <c r="R1437" s="1188"/>
      <c r="S1437" s="2322"/>
      <c r="T1437" s="1195"/>
      <c r="U1437" s="1193"/>
      <c r="V1437" s="1194" t="s">
        <v>2732</v>
      </c>
    </row>
    <row r="1438" spans="1:22">
      <c r="A1438" s="1083"/>
      <c r="B1438" s="1083"/>
      <c r="C1438" s="1083"/>
      <c r="D1438" s="1083"/>
      <c r="E1438" s="1083"/>
      <c r="F1438" s="1083"/>
      <c r="G1438" s="1083"/>
      <c r="H1438" s="1083"/>
      <c r="I1438" s="1083"/>
      <c r="J1438" s="1083"/>
      <c r="K1438" s="464">
        <f t="shared" si="23"/>
        <v>0</v>
      </c>
      <c r="N1438" s="1191">
        <v>441</v>
      </c>
      <c r="O1438" s="1188"/>
      <c r="P1438" s="1188"/>
      <c r="Q1438" s="1188"/>
      <c r="R1438" s="1188"/>
      <c r="S1438" s="2322"/>
      <c r="T1438" s="1195"/>
      <c r="U1438" s="1193" t="s">
        <v>2750</v>
      </c>
      <c r="V1438" s="1194" t="s">
        <v>2731</v>
      </c>
    </row>
    <row r="1439" spans="1:22">
      <c r="A1439" s="1083"/>
      <c r="B1439" s="1083"/>
      <c r="C1439" s="1083"/>
      <c r="D1439" s="1083"/>
      <c r="E1439" s="1083"/>
      <c r="F1439" s="1083"/>
      <c r="G1439" s="1083"/>
      <c r="H1439" s="1083"/>
      <c r="I1439" s="1083"/>
      <c r="J1439" s="1083"/>
      <c r="K1439" s="464">
        <f t="shared" si="23"/>
        <v>0</v>
      </c>
      <c r="N1439" s="1191">
        <v>442</v>
      </c>
      <c r="O1439" s="1188"/>
      <c r="P1439" s="1188"/>
      <c r="Q1439" s="1188"/>
      <c r="R1439" s="1188"/>
      <c r="S1439" s="2322"/>
      <c r="T1439" s="1195"/>
      <c r="U1439" s="1193"/>
      <c r="V1439" s="1194" t="s">
        <v>2732</v>
      </c>
    </row>
    <row r="1440" spans="1:22">
      <c r="A1440" s="1083"/>
      <c r="B1440" s="1083"/>
      <c r="C1440" s="1083"/>
      <c r="D1440" s="1083"/>
      <c r="E1440" s="1083"/>
      <c r="F1440" s="1083"/>
      <c r="G1440" s="1083"/>
      <c r="H1440" s="1083"/>
      <c r="I1440" s="1083"/>
      <c r="J1440" s="1083"/>
      <c r="K1440" s="464">
        <f t="shared" si="23"/>
        <v>0</v>
      </c>
      <c r="N1440" s="1191">
        <v>443</v>
      </c>
      <c r="O1440" s="1188"/>
      <c r="P1440" s="1188"/>
      <c r="Q1440" s="1188"/>
      <c r="R1440" s="1188"/>
      <c r="S1440" s="2322"/>
      <c r="T1440" s="1195"/>
      <c r="U1440" s="1193" t="s">
        <v>2771</v>
      </c>
      <c r="V1440" s="1194" t="s">
        <v>2731</v>
      </c>
    </row>
    <row r="1441" spans="1:22">
      <c r="A1441" s="1083"/>
      <c r="B1441" s="1083"/>
      <c r="C1441" s="1083"/>
      <c r="D1441" s="1083"/>
      <c r="E1441" s="1083"/>
      <c r="F1441" s="1083"/>
      <c r="G1441" s="1083"/>
      <c r="H1441" s="1083"/>
      <c r="I1441" s="1083"/>
      <c r="J1441" s="1083"/>
      <c r="K1441" s="464">
        <f t="shared" si="23"/>
        <v>0</v>
      </c>
      <c r="N1441" s="1191">
        <v>444</v>
      </c>
      <c r="O1441" s="1188"/>
      <c r="P1441" s="1188"/>
      <c r="Q1441" s="1188"/>
      <c r="R1441" s="1188"/>
      <c r="S1441" s="2322"/>
      <c r="T1441" s="1195"/>
      <c r="U1441" s="1193"/>
      <c r="V1441" s="1194" t="s">
        <v>2734</v>
      </c>
    </row>
    <row r="1442" spans="1:22">
      <c r="A1442" s="1083"/>
      <c r="B1442" s="1083"/>
      <c r="C1442" s="1083"/>
      <c r="D1442" s="1083"/>
      <c r="E1442" s="1083"/>
      <c r="F1442" s="1083"/>
      <c r="G1442" s="1083"/>
      <c r="H1442" s="1083"/>
      <c r="I1442" s="1083"/>
      <c r="J1442" s="1083"/>
      <c r="K1442" s="464">
        <f t="shared" si="23"/>
        <v>0</v>
      </c>
      <c r="N1442" s="1191">
        <v>445</v>
      </c>
      <c r="O1442" s="1188"/>
      <c r="P1442" s="1188"/>
      <c r="Q1442" s="1188"/>
      <c r="R1442" s="1188"/>
      <c r="S1442" s="2322"/>
      <c r="T1442" s="1195"/>
      <c r="U1442" s="1193" t="s">
        <v>2777</v>
      </c>
      <c r="V1442" s="1194" t="s">
        <v>2731</v>
      </c>
    </row>
    <row r="1443" spans="1:22">
      <c r="A1443" s="1083"/>
      <c r="B1443" s="1083"/>
      <c r="C1443" s="1083"/>
      <c r="D1443" s="1083"/>
      <c r="E1443" s="1083"/>
      <c r="F1443" s="1083"/>
      <c r="G1443" s="1083"/>
      <c r="H1443" s="1083"/>
      <c r="I1443" s="1083"/>
      <c r="J1443" s="1083"/>
      <c r="K1443" s="464">
        <f t="shared" si="23"/>
        <v>0</v>
      </c>
      <c r="N1443" s="1191">
        <v>446</v>
      </c>
      <c r="O1443" s="1188"/>
      <c r="P1443" s="1188"/>
      <c r="Q1443" s="1188"/>
      <c r="R1443" s="1188"/>
      <c r="S1443" s="2322"/>
      <c r="T1443" s="1195"/>
      <c r="U1443" s="1193"/>
      <c r="V1443" s="1194" t="s">
        <v>2732</v>
      </c>
    </row>
    <row r="1444" spans="1:22">
      <c r="A1444" s="1083"/>
      <c r="B1444" s="1083"/>
      <c r="C1444" s="1083"/>
      <c r="D1444" s="1083"/>
      <c r="E1444" s="1083"/>
      <c r="F1444" s="1083"/>
      <c r="G1444" s="1083"/>
      <c r="H1444" s="1083"/>
      <c r="I1444" s="1083"/>
      <c r="J1444" s="1083"/>
      <c r="K1444" s="464">
        <f t="shared" si="23"/>
        <v>0</v>
      </c>
      <c r="N1444" s="1191">
        <v>447</v>
      </c>
      <c r="O1444" s="1188"/>
      <c r="P1444" s="1188"/>
      <c r="Q1444" s="1188"/>
      <c r="R1444" s="1188"/>
      <c r="S1444" s="2322"/>
      <c r="T1444" s="1195"/>
      <c r="U1444" s="1193" t="s">
        <v>2735</v>
      </c>
      <c r="V1444" s="1194" t="s">
        <v>2731</v>
      </c>
    </row>
    <row r="1445" spans="1:22">
      <c r="A1445" s="1083"/>
      <c r="B1445" s="1083"/>
      <c r="C1445" s="1083"/>
      <c r="D1445" s="1083"/>
      <c r="E1445" s="1083"/>
      <c r="F1445" s="1083"/>
      <c r="G1445" s="1083"/>
      <c r="H1445" s="1083"/>
      <c r="I1445" s="1083"/>
      <c r="J1445" s="1083"/>
      <c r="K1445" s="464">
        <f t="shared" si="23"/>
        <v>0</v>
      </c>
      <c r="N1445" s="1191">
        <v>448</v>
      </c>
      <c r="O1445" s="1188"/>
      <c r="P1445" s="1188"/>
      <c r="Q1445" s="1188"/>
      <c r="R1445" s="1188"/>
      <c r="S1445" s="2322"/>
      <c r="T1445" s="1195"/>
      <c r="U1445" s="1193" t="s">
        <v>2736</v>
      </c>
      <c r="V1445" s="1194" t="s">
        <v>2731</v>
      </c>
    </row>
    <row r="1446" spans="1:22">
      <c r="A1446" s="1083"/>
      <c r="B1446" s="1083"/>
      <c r="C1446" s="1083"/>
      <c r="D1446" s="1083"/>
      <c r="E1446" s="1083"/>
      <c r="F1446" s="1083"/>
      <c r="G1446" s="1083"/>
      <c r="H1446" s="1083"/>
      <c r="I1446" s="1083"/>
      <c r="J1446" s="1083"/>
      <c r="K1446" s="464">
        <f t="shared" si="23"/>
        <v>0</v>
      </c>
      <c r="N1446" s="1202">
        <v>449</v>
      </c>
      <c r="O1446" s="1188"/>
      <c r="P1446" s="1188"/>
      <c r="Q1446" s="1196"/>
      <c r="R1446" s="1196"/>
      <c r="S1446" s="2323"/>
      <c r="T1446" s="1197"/>
      <c r="U1446" s="1203"/>
      <c r="V1446" s="1198" t="s">
        <v>2734</v>
      </c>
    </row>
    <row r="1447" spans="1:22">
      <c r="A1447" s="1083"/>
      <c r="B1447" s="1083"/>
      <c r="C1447" s="1083"/>
      <c r="D1447" s="1083"/>
      <c r="E1447" s="1083"/>
      <c r="F1447" s="1083"/>
      <c r="G1447" s="1083"/>
      <c r="H1447" s="1083"/>
      <c r="I1447" s="1083"/>
      <c r="J1447" s="1083"/>
      <c r="K1447" s="464">
        <f t="shared" si="23"/>
        <v>0</v>
      </c>
      <c r="N1447" s="1207">
        <v>450</v>
      </c>
      <c r="O1447" s="1205" t="s">
        <v>2728</v>
      </c>
      <c r="P1447" s="1188"/>
      <c r="Q1447" s="1188"/>
      <c r="R1447" s="1188"/>
      <c r="S1447" s="2321" t="s">
        <v>2778</v>
      </c>
      <c r="T1447" s="1205"/>
      <c r="U1447" s="1199" t="s">
        <v>2778</v>
      </c>
      <c r="V1447" s="1206" t="s">
        <v>2731</v>
      </c>
    </row>
    <row r="1448" spans="1:22">
      <c r="A1448" s="1083"/>
      <c r="B1448" s="1083"/>
      <c r="C1448" s="1083"/>
      <c r="D1448" s="1083"/>
      <c r="E1448" s="1083"/>
      <c r="F1448" s="1083"/>
      <c r="G1448" s="1083"/>
      <c r="H1448" s="1083"/>
      <c r="I1448" s="1083"/>
      <c r="J1448" s="1083"/>
      <c r="K1448" s="464">
        <f t="shared" si="23"/>
        <v>0</v>
      </c>
      <c r="N1448" s="1191">
        <v>451</v>
      </c>
      <c r="O1448" s="1188"/>
      <c r="P1448" s="1188"/>
      <c r="Q1448" s="1188"/>
      <c r="R1448" s="1188"/>
      <c r="S1448" s="2322"/>
      <c r="T1448" s="1195"/>
      <c r="U1448" s="1193"/>
      <c r="V1448" s="1194" t="s">
        <v>2732</v>
      </c>
    </row>
    <row r="1449" spans="1:22">
      <c r="A1449" s="1083"/>
      <c r="B1449" s="1083"/>
      <c r="C1449" s="1083"/>
      <c r="D1449" s="1083"/>
      <c r="E1449" s="1083"/>
      <c r="F1449" s="1083"/>
      <c r="G1449" s="1083"/>
      <c r="H1449" s="1083"/>
      <c r="I1449" s="1083"/>
      <c r="J1449" s="1083"/>
      <c r="K1449" s="464">
        <f t="shared" si="23"/>
        <v>0</v>
      </c>
      <c r="N1449" s="1191">
        <v>452</v>
      </c>
      <c r="O1449" s="1188"/>
      <c r="P1449" s="1188"/>
      <c r="Q1449" s="1188"/>
      <c r="R1449" s="1188"/>
      <c r="S1449" s="2322"/>
      <c r="T1449" s="1195"/>
      <c r="U1449" s="1193" t="s">
        <v>2750</v>
      </c>
      <c r="V1449" s="1194" t="s">
        <v>2731</v>
      </c>
    </row>
    <row r="1450" spans="1:22">
      <c r="A1450" s="1083"/>
      <c r="B1450" s="1083"/>
      <c r="C1450" s="1083"/>
      <c r="D1450" s="1083"/>
      <c r="E1450" s="1083"/>
      <c r="F1450" s="1083"/>
      <c r="G1450" s="1083"/>
      <c r="H1450" s="1083"/>
      <c r="I1450" s="1083"/>
      <c r="J1450" s="1083"/>
      <c r="K1450" s="464">
        <f t="shared" si="23"/>
        <v>0</v>
      </c>
      <c r="N1450" s="1191">
        <v>453</v>
      </c>
      <c r="O1450" s="1188"/>
      <c r="P1450" s="1188"/>
      <c r="Q1450" s="1188"/>
      <c r="R1450" s="1188"/>
      <c r="S1450" s="2322"/>
      <c r="T1450" s="1195"/>
      <c r="U1450" s="1193"/>
      <c r="V1450" s="1194" t="s">
        <v>2732</v>
      </c>
    </row>
    <row r="1451" spans="1:22">
      <c r="A1451" s="1083"/>
      <c r="B1451" s="1083"/>
      <c r="C1451" s="1083"/>
      <c r="D1451" s="1083"/>
      <c r="E1451" s="1083"/>
      <c r="F1451" s="1083"/>
      <c r="G1451" s="1083"/>
      <c r="H1451" s="1083"/>
      <c r="I1451" s="1083"/>
      <c r="J1451" s="1083"/>
      <c r="K1451" s="464">
        <f t="shared" si="23"/>
        <v>0</v>
      </c>
      <c r="N1451" s="1191">
        <v>454</v>
      </c>
      <c r="O1451" s="1188"/>
      <c r="P1451" s="1188"/>
      <c r="Q1451" s="1188"/>
      <c r="R1451" s="1188"/>
      <c r="S1451" s="2322"/>
      <c r="T1451" s="1195"/>
      <c r="U1451" s="1193" t="s">
        <v>2771</v>
      </c>
      <c r="V1451" s="1194" t="s">
        <v>2731</v>
      </c>
    </row>
    <row r="1452" spans="1:22">
      <c r="A1452" s="1083"/>
      <c r="B1452" s="1083"/>
      <c r="C1452" s="1083"/>
      <c r="D1452" s="1083"/>
      <c r="E1452" s="1083"/>
      <c r="F1452" s="1083"/>
      <c r="G1452" s="1083"/>
      <c r="H1452" s="1083"/>
      <c r="I1452" s="1083"/>
      <c r="J1452" s="1083"/>
      <c r="K1452" s="464">
        <f t="shared" si="23"/>
        <v>0</v>
      </c>
      <c r="N1452" s="1191">
        <v>455</v>
      </c>
      <c r="O1452" s="1188"/>
      <c r="P1452" s="1188"/>
      <c r="Q1452" s="1188"/>
      <c r="R1452" s="1188"/>
      <c r="S1452" s="2322"/>
      <c r="T1452" s="1195"/>
      <c r="U1452" s="1193"/>
      <c r="V1452" s="1194" t="s">
        <v>2734</v>
      </c>
    </row>
    <row r="1453" spans="1:22">
      <c r="A1453" s="1083"/>
      <c r="B1453" s="1083"/>
      <c r="C1453" s="1083"/>
      <c r="D1453" s="1083"/>
      <c r="E1453" s="1083"/>
      <c r="F1453" s="1083"/>
      <c r="G1453" s="1083"/>
      <c r="H1453" s="1083"/>
      <c r="I1453" s="1083"/>
      <c r="J1453" s="1083"/>
      <c r="K1453" s="464">
        <f t="shared" si="23"/>
        <v>0</v>
      </c>
      <c r="N1453" s="1191">
        <v>456</v>
      </c>
      <c r="O1453" s="1188"/>
      <c r="P1453" s="1188"/>
      <c r="Q1453" s="1188"/>
      <c r="R1453" s="1188"/>
      <c r="S1453" s="2322"/>
      <c r="T1453" s="1195"/>
      <c r="U1453" s="1193" t="s">
        <v>2777</v>
      </c>
      <c r="V1453" s="1194" t="s">
        <v>2731</v>
      </c>
    </row>
    <row r="1454" spans="1:22">
      <c r="A1454" s="1083"/>
      <c r="B1454" s="1083"/>
      <c r="C1454" s="1083"/>
      <c r="D1454" s="1083"/>
      <c r="E1454" s="1083"/>
      <c r="F1454" s="1083"/>
      <c r="G1454" s="1083"/>
      <c r="H1454" s="1083"/>
      <c r="I1454" s="1083"/>
      <c r="J1454" s="1083"/>
      <c r="K1454" s="464">
        <f t="shared" si="23"/>
        <v>0</v>
      </c>
      <c r="N1454" s="1191">
        <v>457</v>
      </c>
      <c r="O1454" s="1188"/>
      <c r="P1454" s="1188"/>
      <c r="Q1454" s="1188"/>
      <c r="R1454" s="1188"/>
      <c r="S1454" s="2322"/>
      <c r="T1454" s="1195"/>
      <c r="U1454" s="1193"/>
      <c r="V1454" s="1194" t="s">
        <v>2732</v>
      </c>
    </row>
    <row r="1455" spans="1:22">
      <c r="A1455" s="1083"/>
      <c r="B1455" s="1083"/>
      <c r="C1455" s="1083"/>
      <c r="D1455" s="1083"/>
      <c r="E1455" s="1083"/>
      <c r="F1455" s="1083"/>
      <c r="G1455" s="1083"/>
      <c r="H1455" s="1083"/>
      <c r="I1455" s="1083"/>
      <c r="J1455" s="1083"/>
      <c r="K1455" s="464">
        <f t="shared" si="23"/>
        <v>0</v>
      </c>
      <c r="N1455" s="1191">
        <v>458</v>
      </c>
      <c r="O1455" s="1188"/>
      <c r="P1455" s="1188"/>
      <c r="Q1455" s="1188"/>
      <c r="R1455" s="1188"/>
      <c r="S1455" s="2322"/>
      <c r="T1455" s="1195"/>
      <c r="U1455" s="1193" t="s">
        <v>2735</v>
      </c>
      <c r="V1455" s="1194" t="s">
        <v>2731</v>
      </c>
    </row>
    <row r="1456" spans="1:22">
      <c r="A1456" s="1083"/>
      <c r="B1456" s="1083"/>
      <c r="C1456" s="1083"/>
      <c r="D1456" s="1083"/>
      <c r="E1456" s="1083"/>
      <c r="F1456" s="1083"/>
      <c r="G1456" s="1083"/>
      <c r="H1456" s="1083"/>
      <c r="I1456" s="1083"/>
      <c r="J1456" s="1083"/>
      <c r="K1456" s="464">
        <f t="shared" si="23"/>
        <v>0</v>
      </c>
      <c r="N1456" s="1191">
        <v>459</v>
      </c>
      <c r="O1456" s="1188"/>
      <c r="P1456" s="1188"/>
      <c r="Q1456" s="1188"/>
      <c r="R1456" s="1188"/>
      <c r="S1456" s="2322"/>
      <c r="T1456" s="1195"/>
      <c r="U1456" s="1193" t="s">
        <v>2736</v>
      </c>
      <c r="V1456" s="1194" t="s">
        <v>2731</v>
      </c>
    </row>
    <row r="1457" spans="1:22">
      <c r="A1457" s="1083"/>
      <c r="B1457" s="1083"/>
      <c r="C1457" s="1083"/>
      <c r="D1457" s="1083"/>
      <c r="E1457" s="1083"/>
      <c r="F1457" s="1083"/>
      <c r="G1457" s="1083"/>
      <c r="H1457" s="1083"/>
      <c r="I1457" s="1083"/>
      <c r="J1457" s="1083"/>
      <c r="K1457" s="464">
        <f t="shared" si="23"/>
        <v>0</v>
      </c>
      <c r="N1457" s="1191">
        <v>460</v>
      </c>
      <c r="O1457" s="1188"/>
      <c r="P1457" s="1188"/>
      <c r="Q1457" s="1188"/>
      <c r="R1457" s="1188"/>
      <c r="S1457" s="2323"/>
      <c r="T1457" s="1197"/>
      <c r="U1457" s="1203"/>
      <c r="V1457" s="1198" t="s">
        <v>2734</v>
      </c>
    </row>
    <row r="1458" spans="1:22">
      <c r="A1458" s="1083"/>
      <c r="B1458" s="1083"/>
      <c r="C1458" s="1083"/>
      <c r="D1458" s="1083"/>
      <c r="E1458" s="1083"/>
      <c r="F1458" s="1083"/>
      <c r="G1458" s="1083"/>
      <c r="H1458" s="1083"/>
      <c r="I1458" s="1083"/>
      <c r="J1458" s="1083"/>
      <c r="K1458" s="464">
        <f t="shared" si="23"/>
        <v>0</v>
      </c>
      <c r="N1458" s="1191">
        <v>461</v>
      </c>
      <c r="O1458" s="1188"/>
      <c r="P1458" s="1188"/>
      <c r="Q1458" s="1188"/>
      <c r="R1458" s="1188"/>
      <c r="S1458" s="2321" t="s">
        <v>2779</v>
      </c>
      <c r="T1458" s="1205"/>
      <c r="U1458" s="1199" t="s">
        <v>2779</v>
      </c>
      <c r="V1458" s="1206" t="s">
        <v>2731</v>
      </c>
    </row>
    <row r="1459" spans="1:22">
      <c r="A1459" s="1083"/>
      <c r="B1459" s="1083"/>
      <c r="C1459" s="1083"/>
      <c r="D1459" s="1083"/>
      <c r="E1459" s="1083"/>
      <c r="F1459" s="1083"/>
      <c r="G1459" s="1083"/>
      <c r="H1459" s="1083"/>
      <c r="I1459" s="1083"/>
      <c r="J1459" s="1083"/>
      <c r="K1459" s="464">
        <f t="shared" si="23"/>
        <v>0</v>
      </c>
      <c r="N1459" s="1191">
        <v>462</v>
      </c>
      <c r="O1459" s="1188"/>
      <c r="P1459" s="1188"/>
      <c r="Q1459" s="1188"/>
      <c r="R1459" s="1188"/>
      <c r="S1459" s="2322"/>
      <c r="T1459" s="1195"/>
      <c r="U1459" s="1193"/>
      <c r="V1459" s="1194" t="s">
        <v>2732</v>
      </c>
    </row>
    <row r="1460" spans="1:22">
      <c r="A1460" s="1083"/>
      <c r="B1460" s="1083"/>
      <c r="C1460" s="1083"/>
      <c r="D1460" s="1083"/>
      <c r="E1460" s="1083"/>
      <c r="F1460" s="1083"/>
      <c r="G1460" s="1083"/>
      <c r="H1460" s="1083"/>
      <c r="I1460" s="1083"/>
      <c r="J1460" s="1083"/>
      <c r="K1460" s="464">
        <f t="shared" si="23"/>
        <v>0</v>
      </c>
      <c r="N1460" s="1191">
        <v>463</v>
      </c>
      <c r="O1460" s="1188"/>
      <c r="P1460" s="1188"/>
      <c r="Q1460" s="1188"/>
      <c r="R1460" s="1188"/>
      <c r="S1460" s="2322"/>
      <c r="T1460" s="1195"/>
      <c r="U1460" s="1193" t="s">
        <v>2750</v>
      </c>
      <c r="V1460" s="1194" t="s">
        <v>2731</v>
      </c>
    </row>
    <row r="1461" spans="1:22">
      <c r="A1461" s="1083"/>
      <c r="B1461" s="1083"/>
      <c r="C1461" s="1083"/>
      <c r="D1461" s="1083"/>
      <c r="E1461" s="1083"/>
      <c r="F1461" s="1083"/>
      <c r="G1461" s="1083"/>
      <c r="H1461" s="1083"/>
      <c r="I1461" s="1083"/>
      <c r="J1461" s="1083"/>
      <c r="K1461" s="464">
        <f t="shared" si="23"/>
        <v>0</v>
      </c>
      <c r="N1461" s="1191">
        <v>464</v>
      </c>
      <c r="O1461" s="1188"/>
      <c r="P1461" s="1188"/>
      <c r="Q1461" s="1188"/>
      <c r="R1461" s="1188"/>
      <c r="S1461" s="2322"/>
      <c r="T1461" s="1195"/>
      <c r="U1461" s="1193"/>
      <c r="V1461" s="1194" t="s">
        <v>2732</v>
      </c>
    </row>
    <row r="1462" spans="1:22">
      <c r="A1462" s="1083"/>
      <c r="B1462" s="1083"/>
      <c r="C1462" s="1083"/>
      <c r="D1462" s="1083"/>
      <c r="E1462" s="1083"/>
      <c r="F1462" s="1083"/>
      <c r="G1462" s="1083"/>
      <c r="H1462" s="1083"/>
      <c r="I1462" s="1083"/>
      <c r="J1462" s="1083"/>
      <c r="K1462" s="464">
        <f t="shared" si="23"/>
        <v>0</v>
      </c>
      <c r="N1462" s="1191">
        <v>465</v>
      </c>
      <c r="O1462" s="1188"/>
      <c r="P1462" s="1188"/>
      <c r="Q1462" s="1188"/>
      <c r="R1462" s="1188"/>
      <c r="S1462" s="2322"/>
      <c r="T1462" s="1195"/>
      <c r="U1462" s="1193" t="s">
        <v>2771</v>
      </c>
      <c r="V1462" s="1194" t="s">
        <v>2731</v>
      </c>
    </row>
    <row r="1463" spans="1:22">
      <c r="A1463" s="1083"/>
      <c r="B1463" s="1083"/>
      <c r="C1463" s="1083"/>
      <c r="D1463" s="1083"/>
      <c r="E1463" s="1083"/>
      <c r="F1463" s="1083"/>
      <c r="G1463" s="1083"/>
      <c r="H1463" s="1083"/>
      <c r="I1463" s="1083"/>
      <c r="J1463" s="1083"/>
      <c r="K1463" s="464">
        <f t="shared" si="23"/>
        <v>0</v>
      </c>
      <c r="N1463" s="1191">
        <v>466</v>
      </c>
      <c r="O1463" s="1188"/>
      <c r="P1463" s="1188"/>
      <c r="Q1463" s="1188"/>
      <c r="R1463" s="1188"/>
      <c r="S1463" s="2322"/>
      <c r="T1463" s="1195"/>
      <c r="U1463" s="1193"/>
      <c r="V1463" s="1194" t="s">
        <v>2734</v>
      </c>
    </row>
    <row r="1464" spans="1:22">
      <c r="A1464" s="1083"/>
      <c r="B1464" s="1083"/>
      <c r="C1464" s="1083"/>
      <c r="D1464" s="1083"/>
      <c r="E1464" s="1083"/>
      <c r="F1464" s="1083"/>
      <c r="G1464" s="1083"/>
      <c r="H1464" s="1083"/>
      <c r="I1464" s="1083"/>
      <c r="J1464" s="1083"/>
      <c r="K1464" s="464">
        <f t="shared" si="23"/>
        <v>0</v>
      </c>
      <c r="N1464" s="1191">
        <v>467</v>
      </c>
      <c r="O1464" s="1188"/>
      <c r="P1464" s="1188"/>
      <c r="Q1464" s="1188"/>
      <c r="R1464" s="1188"/>
      <c r="S1464" s="2322"/>
      <c r="T1464" s="1195"/>
      <c r="U1464" s="1193" t="s">
        <v>2777</v>
      </c>
      <c r="V1464" s="1194" t="s">
        <v>2731</v>
      </c>
    </row>
    <row r="1465" spans="1:22">
      <c r="A1465" s="1083"/>
      <c r="B1465" s="1083"/>
      <c r="C1465" s="1083"/>
      <c r="D1465" s="1083"/>
      <c r="E1465" s="1083"/>
      <c r="F1465" s="1083"/>
      <c r="G1465" s="1083"/>
      <c r="H1465" s="1083"/>
      <c r="I1465" s="1083"/>
      <c r="J1465" s="1083"/>
      <c r="K1465" s="464">
        <f t="shared" si="23"/>
        <v>0</v>
      </c>
      <c r="N1465" s="1191">
        <v>468</v>
      </c>
      <c r="O1465" s="1188"/>
      <c r="P1465" s="1188"/>
      <c r="Q1465" s="1188"/>
      <c r="R1465" s="1188"/>
      <c r="S1465" s="2322"/>
      <c r="T1465" s="1195"/>
      <c r="U1465" s="1193"/>
      <c r="V1465" s="1194" t="s">
        <v>2732</v>
      </c>
    </row>
    <row r="1466" spans="1:22">
      <c r="A1466" s="1083"/>
      <c r="B1466" s="1083"/>
      <c r="C1466" s="1083"/>
      <c r="D1466" s="1083"/>
      <c r="E1466" s="1083"/>
      <c r="F1466" s="1083"/>
      <c r="G1466" s="1083"/>
      <c r="H1466" s="1083"/>
      <c r="I1466" s="1083"/>
      <c r="J1466" s="1083"/>
      <c r="K1466" s="464">
        <f t="shared" si="23"/>
        <v>0</v>
      </c>
      <c r="N1466" s="1191">
        <v>469</v>
      </c>
      <c r="O1466" s="1188"/>
      <c r="P1466" s="1188"/>
      <c r="Q1466" s="1188"/>
      <c r="R1466" s="1188"/>
      <c r="S1466" s="2322"/>
      <c r="T1466" s="1195"/>
      <c r="U1466" s="1193" t="s">
        <v>2735</v>
      </c>
      <c r="V1466" s="1194" t="s">
        <v>2731</v>
      </c>
    </row>
    <row r="1467" spans="1:22">
      <c r="A1467" s="1083"/>
      <c r="B1467" s="1083"/>
      <c r="C1467" s="1083"/>
      <c r="D1467" s="1083"/>
      <c r="E1467" s="1083"/>
      <c r="F1467" s="1083"/>
      <c r="G1467" s="1083"/>
      <c r="H1467" s="1083"/>
      <c r="I1467" s="1083"/>
      <c r="J1467" s="1083"/>
      <c r="K1467" s="464">
        <f t="shared" si="23"/>
        <v>0</v>
      </c>
      <c r="N1467" s="1191">
        <v>470</v>
      </c>
      <c r="O1467" s="1188"/>
      <c r="P1467" s="1188"/>
      <c r="Q1467" s="1188"/>
      <c r="R1467" s="1188"/>
      <c r="S1467" s="2322"/>
      <c r="T1467" s="1195"/>
      <c r="U1467" s="1193" t="s">
        <v>2736</v>
      </c>
      <c r="V1467" s="1194" t="s">
        <v>2731</v>
      </c>
    </row>
    <row r="1468" spans="1:22">
      <c r="A1468" s="1083"/>
      <c r="B1468" s="1083"/>
      <c r="C1468" s="1083"/>
      <c r="D1468" s="1083"/>
      <c r="E1468" s="1083"/>
      <c r="F1468" s="1083"/>
      <c r="G1468" s="1083"/>
      <c r="H1468" s="1083"/>
      <c r="I1468" s="1083"/>
      <c r="J1468" s="1083"/>
      <c r="K1468" s="464">
        <f t="shared" si="23"/>
        <v>0</v>
      </c>
      <c r="N1468" s="1191">
        <v>471</v>
      </c>
      <c r="O1468" s="1188"/>
      <c r="P1468" s="1188"/>
      <c r="Q1468" s="1196"/>
      <c r="R1468" s="1196"/>
      <c r="S1468" s="2323"/>
      <c r="T1468" s="1197"/>
      <c r="U1468" s="1203"/>
      <c r="V1468" s="1198" t="s">
        <v>2734</v>
      </c>
    </row>
    <row r="1469" spans="1:22">
      <c r="A1469" s="1083"/>
      <c r="B1469" s="1083"/>
      <c r="C1469" s="1083"/>
      <c r="D1469" s="1083"/>
      <c r="E1469" s="1083"/>
      <c r="F1469" s="1083"/>
      <c r="G1469" s="1083"/>
      <c r="H1469" s="1083"/>
      <c r="I1469" s="1083"/>
      <c r="J1469" s="1083"/>
      <c r="K1469" s="464">
        <f t="shared" si="23"/>
        <v>0</v>
      </c>
      <c r="N1469" s="1191">
        <v>472</v>
      </c>
      <c r="O1469" s="1188"/>
      <c r="P1469" s="1188"/>
      <c r="Q1469" s="1199" t="s">
        <v>2780</v>
      </c>
      <c r="R1469" s="1199"/>
      <c r="S1469" s="1199" t="s">
        <v>2781</v>
      </c>
      <c r="T1469" s="1199"/>
      <c r="U1469" s="1199" t="s">
        <v>2782</v>
      </c>
      <c r="V1469" s="1206" t="s">
        <v>2655</v>
      </c>
    </row>
    <row r="1470" spans="1:22">
      <c r="A1470" s="1083"/>
      <c r="B1470" s="1083"/>
      <c r="C1470" s="1083"/>
      <c r="D1470" s="1083"/>
      <c r="E1470" s="1083"/>
      <c r="F1470" s="1083"/>
      <c r="G1470" s="1083"/>
      <c r="H1470" s="1083"/>
      <c r="I1470" s="1083"/>
      <c r="J1470" s="1083"/>
      <c r="K1470" s="464">
        <f t="shared" si="23"/>
        <v>0</v>
      </c>
      <c r="N1470" s="1191">
        <v>473</v>
      </c>
      <c r="O1470" s="1188"/>
      <c r="P1470" s="1188"/>
      <c r="Q1470" s="1203" t="s">
        <v>2783</v>
      </c>
      <c r="R1470" s="1203"/>
      <c r="S1470" s="1203"/>
      <c r="T1470" s="1203"/>
      <c r="U1470" s="1203" t="s">
        <v>2464</v>
      </c>
      <c r="V1470" s="1198" t="s">
        <v>2717</v>
      </c>
    </row>
    <row r="1471" spans="1:22">
      <c r="A1471" s="1083"/>
      <c r="B1471" s="1083"/>
      <c r="C1471" s="1083"/>
      <c r="D1471" s="1083"/>
      <c r="E1471" s="1083"/>
      <c r="F1471" s="1083"/>
      <c r="G1471" s="1083"/>
      <c r="H1471" s="1083"/>
      <c r="I1471" s="1083"/>
      <c r="J1471" s="1083"/>
      <c r="K1471" s="464">
        <f t="shared" si="23"/>
        <v>0</v>
      </c>
      <c r="N1471" s="1191">
        <v>474</v>
      </c>
      <c r="O1471" s="1188"/>
      <c r="P1471" s="1188"/>
      <c r="Q1471" s="1208" t="s">
        <v>2784</v>
      </c>
      <c r="R1471" s="1208"/>
      <c r="S1471" s="1208" t="s">
        <v>2785</v>
      </c>
      <c r="T1471" s="1208"/>
      <c r="U1471" s="1208"/>
      <c r="V1471" s="1209"/>
    </row>
    <row r="1472" spans="1:22">
      <c r="A1472" s="1083"/>
      <c r="B1472" s="1083"/>
      <c r="C1472" s="1083"/>
      <c r="D1472" s="1083"/>
      <c r="E1472" s="1083"/>
      <c r="F1472" s="1083"/>
      <c r="G1472" s="1083"/>
      <c r="H1472" s="1083"/>
      <c r="I1472" s="1083"/>
      <c r="J1472" s="1083"/>
      <c r="K1472" s="464">
        <f t="shared" si="23"/>
        <v>0</v>
      </c>
      <c r="N1472" s="1191">
        <v>475</v>
      </c>
      <c r="O1472" s="1188"/>
      <c r="P1472" s="1188"/>
      <c r="Q1472" s="1208" t="s">
        <v>2786</v>
      </c>
      <c r="R1472" s="1208"/>
      <c r="S1472" s="1208" t="s">
        <v>2787</v>
      </c>
      <c r="T1472" s="1208"/>
      <c r="U1472" s="1208"/>
      <c r="V1472" s="1209"/>
    </row>
    <row r="1473" spans="1:22">
      <c r="A1473" s="1083"/>
      <c r="B1473" s="1083"/>
      <c r="C1473" s="1083"/>
      <c r="D1473" s="1083"/>
      <c r="E1473" s="1083"/>
      <c r="F1473" s="1083"/>
      <c r="G1473" s="1083"/>
      <c r="H1473" s="1083"/>
      <c r="I1473" s="1083"/>
      <c r="J1473" s="1083"/>
      <c r="K1473" s="464">
        <f t="shared" si="23"/>
        <v>0</v>
      </c>
      <c r="N1473" s="1191">
        <v>476</v>
      </c>
      <c r="O1473" s="1188"/>
      <c r="P1473" s="1188"/>
      <c r="Q1473" s="1208" t="s">
        <v>2788</v>
      </c>
      <c r="R1473" s="1208"/>
      <c r="S1473" s="1208"/>
      <c r="T1473" s="1208"/>
      <c r="U1473" s="1208"/>
      <c r="V1473" s="1209" t="s">
        <v>2789</v>
      </c>
    </row>
    <row r="1474" spans="1:22">
      <c r="A1474" s="1083"/>
      <c r="B1474" s="1083"/>
      <c r="C1474" s="1083"/>
      <c r="D1474" s="1083"/>
      <c r="E1474" s="1083"/>
      <c r="F1474" s="1083"/>
      <c r="G1474" s="1083"/>
      <c r="H1474" s="1083"/>
      <c r="I1474" s="1083"/>
      <c r="J1474" s="1083"/>
      <c r="K1474" s="464">
        <f t="shared" si="23"/>
        <v>0</v>
      </c>
      <c r="N1474" s="1191">
        <v>477</v>
      </c>
      <c r="O1474" s="1188"/>
      <c r="P1474" s="1188"/>
      <c r="Q1474" s="1208" t="s">
        <v>2790</v>
      </c>
      <c r="R1474" s="1208"/>
      <c r="S1474" s="1208"/>
      <c r="T1474" s="1208"/>
      <c r="U1474" s="1208" t="s">
        <v>2791</v>
      </c>
      <c r="V1474" s="1209" t="s">
        <v>2792</v>
      </c>
    </row>
    <row r="1475" spans="1:22">
      <c r="A1475" s="1083"/>
      <c r="B1475" s="1083"/>
      <c r="C1475" s="1083"/>
      <c r="D1475" s="1083"/>
      <c r="E1475" s="1083"/>
      <c r="F1475" s="1083"/>
      <c r="G1475" s="1083"/>
      <c r="H1475" s="1083"/>
      <c r="I1475" s="1083"/>
      <c r="J1475" s="1083"/>
      <c r="K1475" s="464">
        <f t="shared" si="23"/>
        <v>0</v>
      </c>
      <c r="N1475" s="1191">
        <v>478</v>
      </c>
      <c r="O1475" s="1188"/>
      <c r="P1475" s="1188"/>
      <c r="Q1475" s="1208" t="s">
        <v>2793</v>
      </c>
      <c r="R1475" s="1208"/>
      <c r="S1475" s="1208"/>
      <c r="T1475" s="1208"/>
      <c r="U1475" s="1208" t="s">
        <v>2794</v>
      </c>
      <c r="V1475" s="1209"/>
    </row>
    <row r="1476" spans="1:22">
      <c r="A1476" s="1083"/>
      <c r="B1476" s="1083"/>
      <c r="C1476" s="1083"/>
      <c r="D1476" s="1083"/>
      <c r="E1476" s="1083"/>
      <c r="F1476" s="1083"/>
      <c r="G1476" s="1083"/>
      <c r="H1476" s="1083"/>
      <c r="I1476" s="1083"/>
      <c r="J1476" s="1083"/>
      <c r="K1476" s="464">
        <f t="shared" si="23"/>
        <v>0</v>
      </c>
      <c r="N1476" s="1202">
        <v>479</v>
      </c>
      <c r="O1476" s="1196"/>
      <c r="P1476" s="1196"/>
      <c r="Q1476" s="1208" t="s">
        <v>2795</v>
      </c>
      <c r="R1476" s="1208"/>
      <c r="S1476" s="1208"/>
      <c r="T1476" s="1208"/>
      <c r="U1476" s="1208" t="s">
        <v>2796</v>
      </c>
      <c r="V1476" s="1209"/>
    </row>
    <row r="1477" spans="1:22">
      <c r="A1477" s="1083"/>
      <c r="B1477" s="1083"/>
      <c r="C1477" s="1083"/>
      <c r="D1477" s="1083"/>
      <c r="E1477" s="1083"/>
      <c r="F1477" s="1083"/>
      <c r="G1477" s="1083"/>
      <c r="H1477" s="1083"/>
      <c r="I1477" s="1083"/>
      <c r="J1477" s="1083"/>
      <c r="K1477" s="464">
        <f t="shared" si="23"/>
        <v>0</v>
      </c>
      <c r="N1477" s="1207">
        <v>480</v>
      </c>
      <c r="O1477" s="1205" t="s">
        <v>2797</v>
      </c>
      <c r="P1477" s="1205"/>
      <c r="Q1477" s="1205" t="s">
        <v>2798</v>
      </c>
      <c r="R1477" s="1205"/>
      <c r="S1477" s="1205"/>
      <c r="T1477" s="1205"/>
      <c r="U1477" s="1199" t="s">
        <v>2799</v>
      </c>
      <c r="V1477" s="1206"/>
    </row>
    <row r="1478" spans="1:22">
      <c r="A1478" s="1083"/>
      <c r="B1478" s="1083"/>
      <c r="C1478" s="1083"/>
      <c r="D1478" s="1083"/>
      <c r="E1478" s="1083"/>
      <c r="F1478" s="1083"/>
      <c r="G1478" s="1083"/>
      <c r="H1478" s="1083"/>
      <c r="I1478" s="1083"/>
      <c r="J1478" s="1083"/>
      <c r="K1478" s="464">
        <f t="shared" si="23"/>
        <v>0</v>
      </c>
      <c r="N1478" s="1191">
        <v>481</v>
      </c>
      <c r="O1478" s="1188" t="s">
        <v>2800</v>
      </c>
      <c r="P1478" s="1188"/>
      <c r="Q1478" s="1188"/>
      <c r="R1478" s="1188"/>
      <c r="S1478" s="1188"/>
      <c r="T1478" s="1188"/>
      <c r="U1478" s="1193" t="s">
        <v>2801</v>
      </c>
      <c r="V1478" s="1194"/>
    </row>
    <row r="1479" spans="1:22">
      <c r="A1479" s="1083"/>
      <c r="B1479" s="1083"/>
      <c r="C1479" s="1083"/>
      <c r="D1479" s="1083"/>
      <c r="E1479" s="1083"/>
      <c r="F1479" s="1083"/>
      <c r="G1479" s="1083"/>
      <c r="H1479" s="1083"/>
      <c r="I1479" s="1083"/>
      <c r="J1479" s="1083"/>
      <c r="K1479" s="464">
        <f t="shared" si="23"/>
        <v>0</v>
      </c>
      <c r="N1479" s="1191">
        <v>482</v>
      </c>
      <c r="O1479" s="1188"/>
      <c r="P1479" s="1188"/>
      <c r="Q1479" s="1188"/>
      <c r="R1479" s="1188"/>
      <c r="S1479" s="1188"/>
      <c r="T1479" s="1188"/>
      <c r="U1479" s="1193" t="s">
        <v>2802</v>
      </c>
      <c r="V1479" s="1194"/>
    </row>
    <row r="1480" spans="1:22">
      <c r="A1480" s="1083"/>
      <c r="B1480" s="1083"/>
      <c r="C1480" s="1083"/>
      <c r="D1480" s="1083"/>
      <c r="E1480" s="1083"/>
      <c r="F1480" s="1083"/>
      <c r="G1480" s="1083"/>
      <c r="H1480" s="1083"/>
      <c r="I1480" s="1083"/>
      <c r="J1480" s="1083"/>
      <c r="K1480" s="464">
        <f t="shared" si="23"/>
        <v>0</v>
      </c>
      <c r="N1480" s="1191">
        <v>483</v>
      </c>
      <c r="O1480" s="1188"/>
      <c r="P1480" s="1188"/>
      <c r="Q1480" s="1188"/>
      <c r="R1480" s="1188"/>
      <c r="S1480" s="1188"/>
      <c r="T1480" s="1188"/>
      <c r="U1480" s="1193" t="s">
        <v>2803</v>
      </c>
      <c r="V1480" s="1194" t="s">
        <v>2804</v>
      </c>
    </row>
    <row r="1481" spans="1:22">
      <c r="A1481" s="1083"/>
      <c r="B1481" s="1083"/>
      <c r="C1481" s="1083"/>
      <c r="D1481" s="1083"/>
      <c r="E1481" s="1083"/>
      <c r="F1481" s="1083"/>
      <c r="G1481" s="1083"/>
      <c r="H1481" s="1083"/>
      <c r="I1481" s="1083"/>
      <c r="J1481" s="1083"/>
      <c r="K1481" s="464">
        <f t="shared" si="23"/>
        <v>0</v>
      </c>
      <c r="N1481" s="1191">
        <v>484</v>
      </c>
      <c r="O1481" s="1188"/>
      <c r="P1481" s="1188"/>
      <c r="Q1481" s="1188"/>
      <c r="R1481" s="1188"/>
      <c r="S1481" s="1188"/>
      <c r="T1481" s="1188"/>
      <c r="U1481" s="1193"/>
      <c r="V1481" s="1194" t="s">
        <v>2805</v>
      </c>
    </row>
    <row r="1482" spans="1:22">
      <c r="A1482" s="1083"/>
      <c r="B1482" s="1083"/>
      <c r="C1482" s="1083"/>
      <c r="D1482" s="1083"/>
      <c r="E1482" s="1083"/>
      <c r="F1482" s="1083"/>
      <c r="G1482" s="1083"/>
      <c r="H1482" s="1083"/>
      <c r="I1482" s="1083"/>
      <c r="J1482" s="1083"/>
      <c r="K1482" s="464">
        <f t="shared" si="23"/>
        <v>0</v>
      </c>
      <c r="N1482" s="1191">
        <v>485</v>
      </c>
      <c r="O1482" s="1188"/>
      <c r="P1482" s="1188"/>
      <c r="Q1482" s="1188"/>
      <c r="R1482" s="1188"/>
      <c r="S1482" s="1196"/>
      <c r="T1482" s="1196"/>
      <c r="U1482" s="1203"/>
      <c r="V1482" s="1198" t="s">
        <v>2806</v>
      </c>
    </row>
    <row r="1483" spans="1:22">
      <c r="A1483" s="1083"/>
      <c r="B1483" s="1083"/>
      <c r="C1483" s="1083"/>
      <c r="D1483" s="1083"/>
      <c r="E1483" s="1083"/>
      <c r="F1483" s="1083"/>
      <c r="G1483" s="1083"/>
      <c r="H1483" s="1083"/>
      <c r="I1483" s="1083"/>
      <c r="J1483" s="1083"/>
      <c r="K1483" s="464">
        <f t="shared" si="23"/>
        <v>0</v>
      </c>
      <c r="N1483" s="1191">
        <v>486</v>
      </c>
      <c r="O1483" s="1188"/>
      <c r="P1483" s="1188"/>
      <c r="Q1483" s="1188"/>
      <c r="R1483" s="1188"/>
      <c r="S1483" s="1188" t="s">
        <v>2807</v>
      </c>
      <c r="T1483" s="1188"/>
      <c r="U1483" s="1199" t="s">
        <v>2502</v>
      </c>
      <c r="V1483" s="1206" t="s">
        <v>2513</v>
      </c>
    </row>
    <row r="1484" spans="1:22">
      <c r="A1484" s="1083"/>
      <c r="B1484" s="1083"/>
      <c r="C1484" s="1083"/>
      <c r="D1484" s="1083"/>
      <c r="E1484" s="1083"/>
      <c r="F1484" s="1083"/>
      <c r="G1484" s="1083"/>
      <c r="H1484" s="1083"/>
      <c r="I1484" s="1083"/>
      <c r="J1484" s="1083"/>
      <c r="K1484" s="464">
        <f t="shared" si="23"/>
        <v>0</v>
      </c>
      <c r="N1484" s="1191">
        <v>487</v>
      </c>
      <c r="O1484" s="1188"/>
      <c r="P1484" s="1188"/>
      <c r="Q1484" s="1188"/>
      <c r="R1484" s="1188"/>
      <c r="S1484" s="1188"/>
      <c r="T1484" s="1188"/>
      <c r="U1484" s="1193"/>
      <c r="V1484" s="1194" t="s">
        <v>2695</v>
      </c>
    </row>
    <row r="1485" spans="1:22">
      <c r="A1485" s="1083"/>
      <c r="B1485" s="1083"/>
      <c r="C1485" s="1083"/>
      <c r="D1485" s="1083"/>
      <c r="E1485" s="1083"/>
      <c r="F1485" s="1083"/>
      <c r="G1485" s="1083"/>
      <c r="H1485" s="1083"/>
      <c r="I1485" s="1083"/>
      <c r="J1485" s="1083"/>
      <c r="K1485" s="464">
        <f t="shared" si="23"/>
        <v>0</v>
      </c>
      <c r="N1485" s="1191">
        <v>488</v>
      </c>
      <c r="O1485" s="1188"/>
      <c r="P1485" s="1188"/>
      <c r="Q1485" s="1188"/>
      <c r="R1485" s="1188"/>
      <c r="S1485" s="1188"/>
      <c r="T1485" s="1188"/>
      <c r="U1485" s="1193"/>
      <c r="V1485" s="1194" t="s">
        <v>2706</v>
      </c>
    </row>
    <row r="1486" spans="1:22">
      <c r="A1486" s="1083"/>
      <c r="B1486" s="1083"/>
      <c r="C1486" s="1083"/>
      <c r="D1486" s="1083"/>
      <c r="E1486" s="1083"/>
      <c r="F1486" s="1083"/>
      <c r="G1486" s="1083"/>
      <c r="H1486" s="1083"/>
      <c r="I1486" s="1083"/>
      <c r="J1486" s="1083"/>
      <c r="K1486" s="464">
        <f t="shared" si="23"/>
        <v>0</v>
      </c>
      <c r="N1486" s="1191">
        <v>489</v>
      </c>
      <c r="O1486" s="1188"/>
      <c r="P1486" s="1188"/>
      <c r="Q1486" s="1188"/>
      <c r="R1486" s="1188"/>
      <c r="S1486" s="1188"/>
      <c r="T1486" s="1188"/>
      <c r="U1486" s="1193"/>
      <c r="V1486" s="1194" t="s">
        <v>2808</v>
      </c>
    </row>
    <row r="1487" spans="1:22">
      <c r="A1487" s="1083"/>
      <c r="B1487" s="1083"/>
      <c r="C1487" s="1083"/>
      <c r="D1487" s="1083"/>
      <c r="E1487" s="1083"/>
      <c r="F1487" s="1083"/>
      <c r="G1487" s="1083"/>
      <c r="H1487" s="1083"/>
      <c r="I1487" s="1083"/>
      <c r="J1487" s="1083"/>
      <c r="K1487" s="464">
        <f t="shared" si="23"/>
        <v>0</v>
      </c>
      <c r="N1487" s="1191">
        <v>490</v>
      </c>
      <c r="O1487" s="1188"/>
      <c r="P1487" s="1188"/>
      <c r="Q1487" s="1188"/>
      <c r="R1487" s="1188"/>
      <c r="S1487" s="1188"/>
      <c r="T1487" s="1188"/>
      <c r="U1487" s="1193" t="s">
        <v>2809</v>
      </c>
      <c r="V1487" s="1194" t="s">
        <v>2810</v>
      </c>
    </row>
    <row r="1488" spans="1:22">
      <c r="A1488" s="1083"/>
      <c r="B1488" s="1083"/>
      <c r="C1488" s="1083"/>
      <c r="D1488" s="1083"/>
      <c r="E1488" s="1083"/>
      <c r="F1488" s="1083"/>
      <c r="G1488" s="1083"/>
      <c r="H1488" s="1083"/>
      <c r="I1488" s="1083"/>
      <c r="J1488" s="1083"/>
      <c r="K1488" s="464">
        <f t="shared" si="23"/>
        <v>0</v>
      </c>
      <c r="N1488" s="1191">
        <v>491</v>
      </c>
      <c r="O1488" s="1188"/>
      <c r="P1488" s="1188"/>
      <c r="Q1488" s="1188"/>
      <c r="R1488" s="1188"/>
      <c r="S1488" s="1188"/>
      <c r="T1488" s="1188"/>
      <c r="U1488" s="1193"/>
      <c r="V1488" s="1194" t="s">
        <v>2811</v>
      </c>
    </row>
    <row r="1489" spans="1:22">
      <c r="A1489" s="1083"/>
      <c r="B1489" s="1083"/>
      <c r="C1489" s="1083"/>
      <c r="D1489" s="1083"/>
      <c r="E1489" s="1083"/>
      <c r="F1489" s="1083"/>
      <c r="G1489" s="1083"/>
      <c r="H1489" s="1083"/>
      <c r="I1489" s="1083"/>
      <c r="J1489" s="1083"/>
      <c r="K1489" s="464">
        <f t="shared" si="23"/>
        <v>0</v>
      </c>
      <c r="N1489" s="1191">
        <v>492</v>
      </c>
      <c r="O1489" s="1188"/>
      <c r="P1489" s="1188"/>
      <c r="Q1489" s="1188"/>
      <c r="R1489" s="1188"/>
      <c r="S1489" s="1188"/>
      <c r="T1489" s="1188"/>
      <c r="U1489" s="1193"/>
      <c r="V1489" s="1194" t="s">
        <v>2812</v>
      </c>
    </row>
    <row r="1490" spans="1:22">
      <c r="A1490" s="1083"/>
      <c r="B1490" s="1083"/>
      <c r="C1490" s="1083"/>
      <c r="D1490" s="1083"/>
      <c r="E1490" s="1083"/>
      <c r="F1490" s="1083"/>
      <c r="G1490" s="1083"/>
      <c r="H1490" s="1083"/>
      <c r="I1490" s="1083"/>
      <c r="J1490" s="1083"/>
      <c r="K1490" s="464">
        <f t="shared" ref="K1490:K1553" si="24">HLOOKUP($A$2,$A$11:$J$5015,ROW()-10,0)</f>
        <v>0</v>
      </c>
      <c r="N1490" s="1191">
        <v>493</v>
      </c>
      <c r="O1490" s="1188"/>
      <c r="P1490" s="1188"/>
      <c r="Q1490" s="1188"/>
      <c r="R1490" s="1188"/>
      <c r="S1490" s="1188"/>
      <c r="T1490" s="1188"/>
      <c r="U1490" s="1193"/>
      <c r="V1490" s="1194" t="s">
        <v>2813</v>
      </c>
    </row>
    <row r="1491" spans="1:22">
      <c r="A1491" s="1083"/>
      <c r="B1491" s="1083"/>
      <c r="C1491" s="1083"/>
      <c r="D1491" s="1083"/>
      <c r="E1491" s="1083"/>
      <c r="F1491" s="1083"/>
      <c r="G1491" s="1083"/>
      <c r="H1491" s="1083"/>
      <c r="I1491" s="1083"/>
      <c r="J1491" s="1083"/>
      <c r="K1491" s="464">
        <f t="shared" si="24"/>
        <v>0</v>
      </c>
      <c r="N1491" s="1191">
        <v>494</v>
      </c>
      <c r="O1491" s="1188"/>
      <c r="P1491" s="1188"/>
      <c r="Q1491" s="1188"/>
      <c r="R1491" s="1188"/>
      <c r="S1491" s="1188"/>
      <c r="T1491" s="1188"/>
      <c r="U1491" s="1193"/>
      <c r="V1491" s="1194" t="s">
        <v>2690</v>
      </c>
    </row>
    <row r="1492" spans="1:22">
      <c r="A1492" s="1083"/>
      <c r="B1492" s="1083"/>
      <c r="C1492" s="1083"/>
      <c r="D1492" s="1083"/>
      <c r="E1492" s="1083"/>
      <c r="F1492" s="1083"/>
      <c r="G1492" s="1083"/>
      <c r="H1492" s="1083"/>
      <c r="I1492" s="1083"/>
      <c r="J1492" s="1083"/>
      <c r="K1492" s="464">
        <f t="shared" si="24"/>
        <v>0</v>
      </c>
      <c r="N1492" s="1191">
        <v>495</v>
      </c>
      <c r="O1492" s="1188"/>
      <c r="P1492" s="1188"/>
      <c r="Q1492" s="1188"/>
      <c r="R1492" s="1188"/>
      <c r="S1492" s="1188"/>
      <c r="T1492" s="1188"/>
      <c r="U1492" s="1193"/>
      <c r="V1492" s="1194" t="s">
        <v>2814</v>
      </c>
    </row>
    <row r="1493" spans="1:22">
      <c r="A1493" s="1083"/>
      <c r="B1493" s="1083"/>
      <c r="C1493" s="1083"/>
      <c r="D1493" s="1083"/>
      <c r="E1493" s="1083"/>
      <c r="F1493" s="1083"/>
      <c r="G1493" s="1083"/>
      <c r="H1493" s="1083"/>
      <c r="I1493" s="1083"/>
      <c r="J1493" s="1083"/>
      <c r="K1493" s="464">
        <f t="shared" si="24"/>
        <v>0</v>
      </c>
      <c r="N1493" s="1191">
        <v>496</v>
      </c>
      <c r="O1493" s="1188"/>
      <c r="P1493" s="1188"/>
      <c r="Q1493" s="1188"/>
      <c r="R1493" s="1188"/>
      <c r="S1493" s="1188"/>
      <c r="T1493" s="1188"/>
      <c r="U1493" s="1193" t="s">
        <v>2815</v>
      </c>
      <c r="V1493" s="1194" t="s">
        <v>2689</v>
      </c>
    </row>
    <row r="1494" spans="1:22">
      <c r="A1494" s="1083"/>
      <c r="B1494" s="1083"/>
      <c r="C1494" s="1083"/>
      <c r="D1494" s="1083"/>
      <c r="E1494" s="1083"/>
      <c r="F1494" s="1083"/>
      <c r="G1494" s="1083"/>
      <c r="H1494" s="1083"/>
      <c r="I1494" s="1083"/>
      <c r="J1494" s="1083"/>
      <c r="K1494" s="464">
        <f t="shared" si="24"/>
        <v>0</v>
      </c>
      <c r="N1494" s="1191">
        <v>497</v>
      </c>
      <c r="O1494" s="1188"/>
      <c r="P1494" s="1188"/>
      <c r="Q1494" s="1188"/>
      <c r="R1494" s="1188"/>
      <c r="S1494" s="1188"/>
      <c r="T1494" s="1188"/>
      <c r="U1494" s="1193"/>
      <c r="V1494" s="1194" t="s">
        <v>2811</v>
      </c>
    </row>
    <row r="1495" spans="1:22">
      <c r="A1495" s="1083"/>
      <c r="B1495" s="1083"/>
      <c r="C1495" s="1083"/>
      <c r="D1495" s="1083"/>
      <c r="E1495" s="1083"/>
      <c r="F1495" s="1083"/>
      <c r="G1495" s="1083"/>
      <c r="H1495" s="1083"/>
      <c r="I1495" s="1083"/>
      <c r="J1495" s="1083"/>
      <c r="K1495" s="464">
        <f t="shared" si="24"/>
        <v>0</v>
      </c>
      <c r="N1495" s="1191">
        <v>498</v>
      </c>
      <c r="O1495" s="1188"/>
      <c r="P1495" s="1188"/>
      <c r="Q1495" s="1188"/>
      <c r="R1495" s="1188"/>
      <c r="S1495" s="1188"/>
      <c r="T1495" s="1188"/>
      <c r="U1495" s="1193"/>
      <c r="V1495" s="1194" t="s">
        <v>2812</v>
      </c>
    </row>
    <row r="1496" spans="1:22">
      <c r="A1496" s="1083"/>
      <c r="B1496" s="1083"/>
      <c r="C1496" s="1083"/>
      <c r="D1496" s="1083"/>
      <c r="E1496" s="1083"/>
      <c r="F1496" s="1083"/>
      <c r="G1496" s="1083"/>
      <c r="H1496" s="1083"/>
      <c r="I1496" s="1083"/>
      <c r="J1496" s="1083"/>
      <c r="K1496" s="464">
        <f t="shared" si="24"/>
        <v>0</v>
      </c>
      <c r="N1496" s="1191">
        <v>499</v>
      </c>
      <c r="O1496" s="1188"/>
      <c r="P1496" s="1188"/>
      <c r="Q1496" s="1188"/>
      <c r="R1496" s="1188"/>
      <c r="S1496" s="1188"/>
      <c r="T1496" s="1188"/>
      <c r="U1496" s="1193"/>
      <c r="V1496" s="1194" t="s">
        <v>2813</v>
      </c>
    </row>
    <row r="1497" spans="1:22">
      <c r="A1497" s="1083"/>
      <c r="B1497" s="1083"/>
      <c r="C1497" s="1083"/>
      <c r="D1497" s="1083"/>
      <c r="E1497" s="1083"/>
      <c r="F1497" s="1083"/>
      <c r="G1497" s="1083"/>
      <c r="H1497" s="1083"/>
      <c r="I1497" s="1083"/>
      <c r="J1497" s="1083"/>
      <c r="K1497" s="464">
        <f t="shared" si="24"/>
        <v>0</v>
      </c>
      <c r="N1497" s="1191">
        <v>500</v>
      </c>
      <c r="O1497" s="1188"/>
      <c r="P1497" s="1188"/>
      <c r="Q1497" s="1188"/>
      <c r="R1497" s="1188"/>
      <c r="S1497" s="1188"/>
      <c r="T1497" s="1188"/>
      <c r="U1497" s="1193"/>
      <c r="V1497" s="1194" t="s">
        <v>2690</v>
      </c>
    </row>
    <row r="1498" spans="1:22">
      <c r="A1498" s="1083"/>
      <c r="B1498" s="1083"/>
      <c r="C1498" s="1083"/>
      <c r="D1498" s="1083"/>
      <c r="E1498" s="1083"/>
      <c r="F1498" s="1083"/>
      <c r="G1498" s="1083"/>
      <c r="H1498" s="1083"/>
      <c r="I1498" s="1083"/>
      <c r="J1498" s="1083"/>
      <c r="K1498" s="464">
        <f t="shared" si="24"/>
        <v>0</v>
      </c>
      <c r="N1498" s="1191">
        <v>501</v>
      </c>
      <c r="O1498" s="1188"/>
      <c r="P1498" s="1188"/>
      <c r="Q1498" s="1188"/>
      <c r="R1498" s="1188"/>
      <c r="S1498" s="1196"/>
      <c r="T1498" s="1196"/>
      <c r="U1498" s="1203"/>
      <c r="V1498" s="1198" t="s">
        <v>2814</v>
      </c>
    </row>
    <row r="1499" spans="1:22">
      <c r="A1499" s="1083"/>
      <c r="B1499" s="1083"/>
      <c r="C1499" s="1083"/>
      <c r="D1499" s="1083"/>
      <c r="E1499" s="1083"/>
      <c r="F1499" s="1083"/>
      <c r="G1499" s="1083"/>
      <c r="H1499" s="1083"/>
      <c r="I1499" s="1083"/>
      <c r="J1499" s="1083"/>
      <c r="K1499" s="464">
        <f t="shared" si="24"/>
        <v>0</v>
      </c>
      <c r="N1499" s="1191">
        <v>502</v>
      </c>
      <c r="O1499" s="1188"/>
      <c r="P1499" s="1212"/>
      <c r="Q1499" s="1212"/>
      <c r="R1499" s="1212"/>
      <c r="S1499" s="1205" t="s">
        <v>2816</v>
      </c>
      <c r="T1499" s="1205"/>
      <c r="U1499" s="1199" t="s">
        <v>2817</v>
      </c>
      <c r="V1499" s="1206" t="s">
        <v>2818</v>
      </c>
    </row>
    <row r="1500" spans="1:22">
      <c r="A1500" s="1083"/>
      <c r="B1500" s="1083"/>
      <c r="C1500" s="1083"/>
      <c r="D1500" s="1083"/>
      <c r="E1500" s="1083"/>
      <c r="F1500" s="1083"/>
      <c r="G1500" s="1083"/>
      <c r="H1500" s="1083"/>
      <c r="I1500" s="1083"/>
      <c r="J1500" s="1083"/>
      <c r="K1500" s="464">
        <f t="shared" si="24"/>
        <v>0</v>
      </c>
      <c r="N1500" s="1191">
        <v>503</v>
      </c>
      <c r="O1500" s="1188"/>
      <c r="P1500" s="1212"/>
      <c r="Q1500" s="1212"/>
      <c r="R1500" s="1212"/>
      <c r="S1500" s="1188"/>
      <c r="T1500" s="1188"/>
      <c r="U1500" s="1193"/>
      <c r="V1500" s="1194" t="s">
        <v>2819</v>
      </c>
    </row>
    <row r="1501" spans="1:22">
      <c r="A1501" s="1083"/>
      <c r="B1501" s="1083"/>
      <c r="C1501" s="1083"/>
      <c r="D1501" s="1083"/>
      <c r="E1501" s="1083"/>
      <c r="F1501" s="1083"/>
      <c r="G1501" s="1083"/>
      <c r="H1501" s="1083"/>
      <c r="I1501" s="1083"/>
      <c r="J1501" s="1083"/>
      <c r="K1501" s="464">
        <f t="shared" si="24"/>
        <v>0</v>
      </c>
      <c r="N1501" s="1191">
        <v>504</v>
      </c>
      <c r="O1501" s="1188"/>
      <c r="P1501" s="1212"/>
      <c r="Q1501" s="1212"/>
      <c r="R1501" s="1212"/>
      <c r="S1501" s="1188"/>
      <c r="T1501" s="1188"/>
      <c r="U1501" s="1193" t="s">
        <v>2820</v>
      </c>
      <c r="V1501" s="1194" t="s">
        <v>2690</v>
      </c>
    </row>
    <row r="1502" spans="1:22">
      <c r="A1502" s="1083"/>
      <c r="B1502" s="1083"/>
      <c r="C1502" s="1083"/>
      <c r="D1502" s="1083"/>
      <c r="E1502" s="1083"/>
      <c r="F1502" s="1083"/>
      <c r="G1502" s="1083"/>
      <c r="H1502" s="1083"/>
      <c r="I1502" s="1083"/>
      <c r="J1502" s="1083"/>
      <c r="K1502" s="464">
        <f t="shared" si="24"/>
        <v>0</v>
      </c>
      <c r="N1502" s="1191">
        <v>505</v>
      </c>
      <c r="O1502" s="1188"/>
      <c r="P1502" s="1212"/>
      <c r="Q1502" s="1212"/>
      <c r="R1502" s="1212"/>
      <c r="S1502" s="1188"/>
      <c r="T1502" s="1188"/>
      <c r="U1502" s="1193"/>
      <c r="V1502" s="1194" t="s">
        <v>2821</v>
      </c>
    </row>
    <row r="1503" spans="1:22">
      <c r="A1503" s="1083"/>
      <c r="B1503" s="1083"/>
      <c r="C1503" s="1083"/>
      <c r="D1503" s="1083"/>
      <c r="E1503" s="1083"/>
      <c r="F1503" s="1083"/>
      <c r="G1503" s="1083"/>
      <c r="H1503" s="1083"/>
      <c r="I1503" s="1083"/>
      <c r="J1503" s="1083"/>
      <c r="K1503" s="464">
        <f t="shared" si="24"/>
        <v>0</v>
      </c>
      <c r="N1503" s="1191">
        <v>506</v>
      </c>
      <c r="O1503" s="1188"/>
      <c r="P1503" s="1212"/>
      <c r="Q1503" s="1212"/>
      <c r="R1503" s="1212"/>
      <c r="S1503" s="1188"/>
      <c r="T1503" s="1188"/>
      <c r="U1503" s="1193"/>
      <c r="V1503" s="1194" t="s">
        <v>2822</v>
      </c>
    </row>
    <row r="1504" spans="1:22">
      <c r="A1504" s="1083"/>
      <c r="B1504" s="1083"/>
      <c r="C1504" s="1083"/>
      <c r="D1504" s="1083"/>
      <c r="E1504" s="1083"/>
      <c r="F1504" s="1083"/>
      <c r="G1504" s="1083"/>
      <c r="H1504" s="1083"/>
      <c r="I1504" s="1083"/>
      <c r="J1504" s="1083"/>
      <c r="K1504" s="464">
        <f t="shared" si="24"/>
        <v>0</v>
      </c>
      <c r="N1504" s="1191">
        <v>507</v>
      </c>
      <c r="O1504" s="1188"/>
      <c r="P1504" s="1212"/>
      <c r="Q1504" s="1212"/>
      <c r="R1504" s="1212"/>
      <c r="S1504" s="1188"/>
      <c r="T1504" s="1188"/>
      <c r="U1504" s="1193" t="s">
        <v>2823</v>
      </c>
      <c r="V1504" s="1194" t="s">
        <v>2824</v>
      </c>
    </row>
    <row r="1505" spans="1:22">
      <c r="A1505" s="1083"/>
      <c r="B1505" s="1083"/>
      <c r="C1505" s="1083"/>
      <c r="D1505" s="1083"/>
      <c r="E1505" s="1083"/>
      <c r="F1505" s="1083"/>
      <c r="G1505" s="1083"/>
      <c r="H1505" s="1083"/>
      <c r="I1505" s="1083"/>
      <c r="J1505" s="1083"/>
      <c r="K1505" s="464">
        <f t="shared" si="24"/>
        <v>0</v>
      </c>
      <c r="N1505" s="1191">
        <v>508</v>
      </c>
      <c r="O1505" s="1188"/>
      <c r="P1505" s="1212"/>
      <c r="Q1505" s="1212"/>
      <c r="R1505" s="1212"/>
      <c r="S1505" s="1188"/>
      <c r="T1505" s="1188"/>
      <c r="U1505" s="1193" t="s">
        <v>2825</v>
      </c>
      <c r="V1505" s="1194" t="s">
        <v>2826</v>
      </c>
    </row>
    <row r="1506" spans="1:22">
      <c r="A1506" s="1083"/>
      <c r="B1506" s="1083"/>
      <c r="C1506" s="1083"/>
      <c r="D1506" s="1083"/>
      <c r="E1506" s="1083"/>
      <c r="F1506" s="1083"/>
      <c r="G1506" s="1083"/>
      <c r="H1506" s="1083"/>
      <c r="I1506" s="1083"/>
      <c r="J1506" s="1083"/>
      <c r="K1506" s="464">
        <f t="shared" si="24"/>
        <v>0</v>
      </c>
      <c r="N1506" s="1191">
        <v>509</v>
      </c>
      <c r="O1506" s="1188"/>
      <c r="P1506" s="1212"/>
      <c r="Q1506" s="1213"/>
      <c r="R1506" s="1213"/>
      <c r="S1506" s="1196"/>
      <c r="T1506" s="1196"/>
      <c r="U1506" s="1203"/>
      <c r="V1506" s="1198" t="s">
        <v>2827</v>
      </c>
    </row>
    <row r="1507" spans="1:22">
      <c r="A1507" s="1083"/>
      <c r="B1507" s="1083"/>
      <c r="C1507" s="1083"/>
      <c r="D1507" s="1083"/>
      <c r="E1507" s="1083"/>
      <c r="F1507" s="1083"/>
      <c r="G1507" s="1083"/>
      <c r="H1507" s="1083"/>
      <c r="I1507" s="1083"/>
      <c r="J1507" s="1083"/>
      <c r="K1507" s="464">
        <f t="shared" si="24"/>
        <v>0</v>
      </c>
      <c r="N1507" s="1191">
        <v>510</v>
      </c>
      <c r="O1507" s="1212"/>
      <c r="P1507" s="1212"/>
      <c r="Q1507" s="1205" t="s">
        <v>2828</v>
      </c>
      <c r="R1507" s="1214"/>
      <c r="S1507" s="1214" t="s">
        <v>2829</v>
      </c>
      <c r="T1507" s="1214"/>
      <c r="U1507" s="1199" t="s">
        <v>2561</v>
      </c>
      <c r="V1507" s="1206" t="s">
        <v>2830</v>
      </c>
    </row>
    <row r="1508" spans="1:22">
      <c r="A1508" s="1083"/>
      <c r="B1508" s="1083"/>
      <c r="C1508" s="1083"/>
      <c r="D1508" s="1083"/>
      <c r="E1508" s="1083"/>
      <c r="F1508" s="1083"/>
      <c r="G1508" s="1083"/>
      <c r="H1508" s="1083"/>
      <c r="I1508" s="1083"/>
      <c r="J1508" s="1083"/>
      <c r="K1508" s="464">
        <f t="shared" si="24"/>
        <v>0</v>
      </c>
      <c r="N1508" s="1191">
        <v>511</v>
      </c>
      <c r="O1508" s="1212"/>
      <c r="P1508" s="1212"/>
      <c r="Q1508" s="1188"/>
      <c r="R1508" s="1214"/>
      <c r="S1508" s="1214"/>
      <c r="T1508" s="1214"/>
      <c r="U1508" s="1193"/>
      <c r="V1508" s="1194" t="s">
        <v>2831</v>
      </c>
    </row>
    <row r="1509" spans="1:22">
      <c r="A1509" s="1083"/>
      <c r="B1509" s="1083"/>
      <c r="C1509" s="1083"/>
      <c r="D1509" s="1083"/>
      <c r="E1509" s="1083"/>
      <c r="F1509" s="1083"/>
      <c r="G1509" s="1083"/>
      <c r="H1509" s="1083"/>
      <c r="I1509" s="1083"/>
      <c r="J1509" s="1083"/>
      <c r="K1509" s="464">
        <f t="shared" si="24"/>
        <v>0</v>
      </c>
      <c r="N1509" s="1202">
        <v>512</v>
      </c>
      <c r="O1509" s="1196"/>
      <c r="P1509" s="1196"/>
      <c r="Q1509" s="1196"/>
      <c r="R1509" s="1196"/>
      <c r="S1509" s="1196"/>
      <c r="T1509" s="1196"/>
      <c r="U1509" s="1203"/>
      <c r="V1509" s="1198" t="s">
        <v>2832</v>
      </c>
    </row>
    <row r="1510" spans="1:22">
      <c r="A1510" s="1083"/>
      <c r="B1510" s="1083"/>
      <c r="C1510" s="1083"/>
      <c r="D1510" s="1083"/>
      <c r="E1510" s="1083"/>
      <c r="F1510" s="1083"/>
      <c r="G1510" s="1083"/>
      <c r="H1510" s="1083"/>
      <c r="I1510" s="1083"/>
      <c r="J1510" s="1083"/>
      <c r="K1510" s="464">
        <f t="shared" si="24"/>
        <v>0</v>
      </c>
      <c r="N1510" s="1207">
        <v>513</v>
      </c>
      <c r="O1510" s="1188" t="s">
        <v>2833</v>
      </c>
      <c r="P1510" s="1188"/>
      <c r="Q1510" s="1188" t="s">
        <v>2834</v>
      </c>
      <c r="R1510" s="1188"/>
      <c r="S1510" s="1188" t="s">
        <v>2835</v>
      </c>
      <c r="T1510" s="1188"/>
      <c r="U1510" s="1199" t="s">
        <v>2836</v>
      </c>
      <c r="V1510" s="1206" t="s">
        <v>2837</v>
      </c>
    </row>
    <row r="1511" spans="1:22">
      <c r="A1511" s="1083"/>
      <c r="B1511" s="1083"/>
      <c r="C1511" s="1083"/>
      <c r="D1511" s="1083"/>
      <c r="E1511" s="1083"/>
      <c r="F1511" s="1083"/>
      <c r="G1511" s="1083"/>
      <c r="H1511" s="1083"/>
      <c r="I1511" s="1083"/>
      <c r="J1511" s="1083"/>
      <c r="K1511" s="464">
        <f t="shared" si="24"/>
        <v>0</v>
      </c>
      <c r="N1511" s="1191">
        <v>514</v>
      </c>
      <c r="O1511" s="1188"/>
      <c r="P1511" s="1188"/>
      <c r="Q1511" s="1188" t="s">
        <v>2464</v>
      </c>
      <c r="R1511" s="1188"/>
      <c r="S1511" s="1188"/>
      <c r="T1511" s="1188"/>
      <c r="U1511" s="1193" t="s">
        <v>2838</v>
      </c>
      <c r="V1511" s="1194" t="s">
        <v>2839</v>
      </c>
    </row>
    <row r="1512" spans="1:22">
      <c r="A1512" s="1083"/>
      <c r="B1512" s="1083"/>
      <c r="C1512" s="1083"/>
      <c r="D1512" s="1083"/>
      <c r="E1512" s="1083"/>
      <c r="F1512" s="1083"/>
      <c r="G1512" s="1083"/>
      <c r="H1512" s="1083"/>
      <c r="I1512" s="1083"/>
      <c r="J1512" s="1083"/>
      <c r="K1512" s="464">
        <f t="shared" si="24"/>
        <v>0</v>
      </c>
      <c r="N1512" s="1191">
        <v>515</v>
      </c>
      <c r="O1512" s="1188"/>
      <c r="P1512" s="1188"/>
      <c r="Q1512" s="1188"/>
      <c r="R1512" s="1188"/>
      <c r="S1512" s="1188"/>
      <c r="T1512" s="1188"/>
      <c r="U1512" s="1193"/>
      <c r="V1512" s="1194" t="s">
        <v>2840</v>
      </c>
    </row>
    <row r="1513" spans="1:22">
      <c r="A1513" s="1083"/>
      <c r="B1513" s="1083"/>
      <c r="C1513" s="1083"/>
      <c r="D1513" s="1083"/>
      <c r="E1513" s="1083"/>
      <c r="F1513" s="1083"/>
      <c r="G1513" s="1083"/>
      <c r="H1513" s="1083"/>
      <c r="I1513" s="1083"/>
      <c r="J1513" s="1083"/>
      <c r="K1513" s="464">
        <f t="shared" si="24"/>
        <v>0</v>
      </c>
      <c r="N1513" s="1191">
        <v>516</v>
      </c>
      <c r="O1513" s="1188"/>
      <c r="P1513" s="1188"/>
      <c r="Q1513" s="1188"/>
      <c r="R1513" s="1188"/>
      <c r="S1513" s="1188"/>
      <c r="T1513" s="1188"/>
      <c r="U1513" s="1193"/>
      <c r="V1513" s="1194" t="s">
        <v>2841</v>
      </c>
    </row>
    <row r="1514" spans="1:22">
      <c r="A1514" s="1083"/>
      <c r="B1514" s="1083"/>
      <c r="C1514" s="1083"/>
      <c r="D1514" s="1083"/>
      <c r="E1514" s="1083"/>
      <c r="F1514" s="1083"/>
      <c r="G1514" s="1083"/>
      <c r="H1514" s="1083"/>
      <c r="I1514" s="1083"/>
      <c r="J1514" s="1083"/>
      <c r="K1514" s="464">
        <f t="shared" si="24"/>
        <v>0</v>
      </c>
      <c r="N1514" s="1191">
        <v>517</v>
      </c>
      <c r="O1514" s="1188"/>
      <c r="P1514" s="1188"/>
      <c r="Q1514" s="1188"/>
      <c r="R1514" s="1188"/>
      <c r="S1514" s="1188"/>
      <c r="T1514" s="1188"/>
      <c r="U1514" s="1193"/>
      <c r="V1514" s="1194" t="s">
        <v>2842</v>
      </c>
    </row>
    <row r="1515" spans="1:22">
      <c r="A1515" s="1083"/>
      <c r="B1515" s="1083"/>
      <c r="C1515" s="1083"/>
      <c r="D1515" s="1083"/>
      <c r="E1515" s="1083"/>
      <c r="F1515" s="1083"/>
      <c r="G1515" s="1083"/>
      <c r="H1515" s="1083"/>
      <c r="I1515" s="1083"/>
      <c r="J1515" s="1083"/>
      <c r="K1515" s="464">
        <f t="shared" si="24"/>
        <v>0</v>
      </c>
      <c r="N1515" s="1191">
        <v>518</v>
      </c>
      <c r="O1515" s="1188"/>
      <c r="P1515" s="1188"/>
      <c r="Q1515" s="1188"/>
      <c r="R1515" s="1188"/>
      <c r="S1515" s="1188"/>
      <c r="T1515" s="1188"/>
      <c r="U1515" s="1193"/>
      <c r="V1515" s="1194" t="s">
        <v>2843</v>
      </c>
    </row>
    <row r="1516" spans="1:22">
      <c r="A1516" s="1083"/>
      <c r="B1516" s="1083"/>
      <c r="C1516" s="1083"/>
      <c r="D1516" s="1083"/>
      <c r="E1516" s="1083"/>
      <c r="F1516" s="1083"/>
      <c r="G1516" s="1083"/>
      <c r="H1516" s="1083"/>
      <c r="I1516" s="1083"/>
      <c r="J1516" s="1083"/>
      <c r="K1516" s="464">
        <f t="shared" si="24"/>
        <v>0</v>
      </c>
      <c r="N1516" s="1191">
        <v>519</v>
      </c>
      <c r="O1516" s="1188"/>
      <c r="P1516" s="1188"/>
      <c r="Q1516" s="1188"/>
      <c r="R1516" s="1188"/>
      <c r="S1516" s="1188"/>
      <c r="T1516" s="1188"/>
      <c r="U1516" s="1193"/>
      <c r="V1516" s="1194" t="s">
        <v>2844</v>
      </c>
    </row>
    <row r="1517" spans="1:22">
      <c r="A1517" s="1083"/>
      <c r="B1517" s="1083"/>
      <c r="C1517" s="1083"/>
      <c r="D1517" s="1083"/>
      <c r="E1517" s="1083"/>
      <c r="F1517" s="1083"/>
      <c r="G1517" s="1083"/>
      <c r="H1517" s="1083"/>
      <c r="I1517" s="1083"/>
      <c r="J1517" s="1083"/>
      <c r="K1517" s="464">
        <f t="shared" si="24"/>
        <v>0</v>
      </c>
      <c r="N1517" s="1191">
        <v>520</v>
      </c>
      <c r="O1517" s="1188"/>
      <c r="P1517" s="1188"/>
      <c r="Q1517" s="1188"/>
      <c r="R1517" s="1188"/>
      <c r="S1517" s="1188"/>
      <c r="T1517" s="1188"/>
      <c r="U1517" s="1193"/>
      <c r="V1517" s="1194" t="s">
        <v>2845</v>
      </c>
    </row>
    <row r="1518" spans="1:22">
      <c r="A1518" s="1083"/>
      <c r="B1518" s="1083"/>
      <c r="C1518" s="1083"/>
      <c r="D1518" s="1083"/>
      <c r="E1518" s="1083"/>
      <c r="F1518" s="1083"/>
      <c r="G1518" s="1083"/>
      <c r="H1518" s="1083"/>
      <c r="I1518" s="1083"/>
      <c r="J1518" s="1083"/>
      <c r="K1518" s="464">
        <f t="shared" si="24"/>
        <v>0</v>
      </c>
      <c r="N1518" s="1191">
        <v>521</v>
      </c>
      <c r="O1518" s="1188"/>
      <c r="P1518" s="1188"/>
      <c r="Q1518" s="1188"/>
      <c r="R1518" s="1188"/>
      <c r="S1518" s="1188"/>
      <c r="T1518" s="1188"/>
      <c r="U1518" s="1203"/>
      <c r="V1518" s="1198" t="s">
        <v>2846</v>
      </c>
    </row>
    <row r="1519" spans="1:22">
      <c r="A1519" s="1083"/>
      <c r="B1519" s="1083"/>
      <c r="C1519" s="1083"/>
      <c r="D1519" s="1083"/>
      <c r="E1519" s="1083"/>
      <c r="F1519" s="1083"/>
      <c r="G1519" s="1083"/>
      <c r="H1519" s="1083"/>
      <c r="I1519" s="1083"/>
      <c r="J1519" s="1083"/>
      <c r="K1519" s="464">
        <f t="shared" si="24"/>
        <v>0</v>
      </c>
      <c r="N1519" s="1191">
        <v>522</v>
      </c>
      <c r="O1519" s="1188"/>
      <c r="P1519" s="1188"/>
      <c r="Q1519" s="1188"/>
      <c r="R1519" s="1188"/>
      <c r="S1519" s="1188"/>
      <c r="T1519" s="1188"/>
      <c r="U1519" s="1199" t="s">
        <v>2847</v>
      </c>
      <c r="V1519" s="1194" t="s">
        <v>2839</v>
      </c>
    </row>
    <row r="1520" spans="1:22">
      <c r="A1520" s="1083"/>
      <c r="B1520" s="1083"/>
      <c r="C1520" s="1083"/>
      <c r="D1520" s="1083"/>
      <c r="E1520" s="1083"/>
      <c r="F1520" s="1083"/>
      <c r="G1520" s="1083"/>
      <c r="H1520" s="1083"/>
      <c r="I1520" s="1083"/>
      <c r="J1520" s="1083"/>
      <c r="K1520" s="464">
        <f t="shared" si="24"/>
        <v>0</v>
      </c>
      <c r="N1520" s="1191">
        <v>523</v>
      </c>
      <c r="O1520" s="1188"/>
      <c r="P1520" s="1188"/>
      <c r="Q1520" s="1188"/>
      <c r="R1520" s="1188"/>
      <c r="S1520" s="1188"/>
      <c r="T1520" s="1188"/>
      <c r="U1520" s="1200" t="s">
        <v>2848</v>
      </c>
      <c r="V1520" s="1194" t="s">
        <v>2840</v>
      </c>
    </row>
    <row r="1521" spans="1:22">
      <c r="A1521" s="1083"/>
      <c r="B1521" s="1083"/>
      <c r="C1521" s="1083"/>
      <c r="D1521" s="1083"/>
      <c r="E1521" s="1083"/>
      <c r="F1521" s="1083"/>
      <c r="G1521" s="1083"/>
      <c r="H1521" s="1083"/>
      <c r="I1521" s="1083"/>
      <c r="J1521" s="1083"/>
      <c r="K1521" s="464">
        <f t="shared" si="24"/>
        <v>0</v>
      </c>
      <c r="N1521" s="1191">
        <v>524</v>
      </c>
      <c r="O1521" s="1188"/>
      <c r="P1521" s="1188"/>
      <c r="Q1521" s="1188"/>
      <c r="R1521" s="1188"/>
      <c r="S1521" s="1188"/>
      <c r="T1521" s="1188"/>
      <c r="U1521" s="1193"/>
      <c r="V1521" s="1194" t="s">
        <v>2841</v>
      </c>
    </row>
    <row r="1522" spans="1:22">
      <c r="A1522" s="1083"/>
      <c r="B1522" s="1083"/>
      <c r="C1522" s="1083"/>
      <c r="D1522" s="1083"/>
      <c r="E1522" s="1083"/>
      <c r="F1522" s="1083"/>
      <c r="G1522" s="1083"/>
      <c r="H1522" s="1083"/>
      <c r="I1522" s="1083"/>
      <c r="J1522" s="1083"/>
      <c r="K1522" s="464">
        <f t="shared" si="24"/>
        <v>0</v>
      </c>
      <c r="N1522" s="1191">
        <v>525</v>
      </c>
      <c r="O1522" s="1188"/>
      <c r="P1522" s="1188"/>
      <c r="Q1522" s="1188"/>
      <c r="R1522" s="1188"/>
      <c r="S1522" s="1188"/>
      <c r="T1522" s="1188"/>
      <c r="U1522" s="1193"/>
      <c r="V1522" s="1194" t="s">
        <v>2842</v>
      </c>
    </row>
    <row r="1523" spans="1:22">
      <c r="A1523" s="1083"/>
      <c r="B1523" s="1083"/>
      <c r="C1523" s="1083"/>
      <c r="D1523" s="1083"/>
      <c r="E1523" s="1083"/>
      <c r="F1523" s="1083"/>
      <c r="G1523" s="1083"/>
      <c r="H1523" s="1083"/>
      <c r="I1523" s="1083"/>
      <c r="J1523" s="1083"/>
      <c r="K1523" s="464">
        <f t="shared" si="24"/>
        <v>0</v>
      </c>
      <c r="N1523" s="1191">
        <v>526</v>
      </c>
      <c r="O1523" s="1188"/>
      <c r="P1523" s="1188"/>
      <c r="Q1523" s="1188"/>
      <c r="R1523" s="1188"/>
      <c r="S1523" s="1188"/>
      <c r="T1523" s="1188"/>
      <c r="U1523" s="1193"/>
      <c r="V1523" s="1194" t="s">
        <v>2843</v>
      </c>
    </row>
    <row r="1524" spans="1:22">
      <c r="A1524" s="1083"/>
      <c r="B1524" s="1083"/>
      <c r="C1524" s="1083"/>
      <c r="D1524" s="1083"/>
      <c r="E1524" s="1083"/>
      <c r="F1524" s="1083"/>
      <c r="G1524" s="1083"/>
      <c r="H1524" s="1083"/>
      <c r="I1524" s="1083"/>
      <c r="J1524" s="1083"/>
      <c r="K1524" s="464">
        <f t="shared" si="24"/>
        <v>0</v>
      </c>
      <c r="N1524" s="1191">
        <v>527</v>
      </c>
      <c r="O1524" s="1188"/>
      <c r="P1524" s="1188"/>
      <c r="Q1524" s="1188"/>
      <c r="R1524" s="1188"/>
      <c r="S1524" s="1188"/>
      <c r="T1524" s="1188"/>
      <c r="U1524" s="1193"/>
      <c r="V1524" s="1194" t="s">
        <v>2844</v>
      </c>
    </row>
    <row r="1525" spans="1:22">
      <c r="A1525" s="1083"/>
      <c r="B1525" s="1083"/>
      <c r="C1525" s="1083"/>
      <c r="D1525" s="1083"/>
      <c r="E1525" s="1083"/>
      <c r="F1525" s="1083"/>
      <c r="G1525" s="1083"/>
      <c r="H1525" s="1083"/>
      <c r="I1525" s="1083"/>
      <c r="J1525" s="1083"/>
      <c r="K1525" s="464">
        <f t="shared" si="24"/>
        <v>0</v>
      </c>
      <c r="N1525" s="1191">
        <v>528</v>
      </c>
      <c r="O1525" s="1188"/>
      <c r="P1525" s="1188"/>
      <c r="Q1525" s="1188"/>
      <c r="R1525" s="1188"/>
      <c r="S1525" s="1188"/>
      <c r="T1525" s="1188"/>
      <c r="U1525" s="1193"/>
      <c r="V1525" s="1194" t="s">
        <v>2845</v>
      </c>
    </row>
    <row r="1526" spans="1:22">
      <c r="A1526" s="1083"/>
      <c r="B1526" s="1083"/>
      <c r="C1526" s="1083"/>
      <c r="D1526" s="1083"/>
      <c r="E1526" s="1083"/>
      <c r="F1526" s="1083"/>
      <c r="G1526" s="1083"/>
      <c r="H1526" s="1083"/>
      <c r="I1526" s="1083"/>
      <c r="J1526" s="1083"/>
      <c r="K1526" s="464">
        <f t="shared" si="24"/>
        <v>0</v>
      </c>
      <c r="N1526" s="1191">
        <v>529</v>
      </c>
      <c r="O1526" s="1188"/>
      <c r="P1526" s="1188"/>
      <c r="Q1526" s="1188"/>
      <c r="R1526" s="1188"/>
      <c r="S1526" s="1188"/>
      <c r="T1526" s="1188"/>
      <c r="U1526" s="1203"/>
      <c r="V1526" s="1198" t="s">
        <v>2846</v>
      </c>
    </row>
    <row r="1527" spans="1:22">
      <c r="A1527" s="1083"/>
      <c r="B1527" s="1083"/>
      <c r="C1527" s="1083"/>
      <c r="D1527" s="1083"/>
      <c r="E1527" s="1083"/>
      <c r="F1527" s="1083"/>
      <c r="G1527" s="1083"/>
      <c r="H1527" s="1083"/>
      <c r="I1527" s="1083"/>
      <c r="J1527" s="1083"/>
      <c r="K1527" s="464">
        <f t="shared" si="24"/>
        <v>0</v>
      </c>
      <c r="N1527" s="1191">
        <v>530</v>
      </c>
      <c r="O1527" s="1188"/>
      <c r="P1527" s="1188"/>
      <c r="Q1527" s="1188"/>
      <c r="R1527" s="1188"/>
      <c r="S1527" s="1188"/>
      <c r="T1527" s="1188"/>
      <c r="U1527" s="1199" t="s">
        <v>2849</v>
      </c>
      <c r="V1527" s="1194" t="s">
        <v>2839</v>
      </c>
    </row>
    <row r="1528" spans="1:22">
      <c r="A1528" s="1083"/>
      <c r="B1528" s="1083"/>
      <c r="C1528" s="1083"/>
      <c r="D1528" s="1083"/>
      <c r="E1528" s="1083"/>
      <c r="F1528" s="1083"/>
      <c r="G1528" s="1083"/>
      <c r="H1528" s="1083"/>
      <c r="I1528" s="1083"/>
      <c r="J1528" s="1083"/>
      <c r="K1528" s="464">
        <f t="shared" si="24"/>
        <v>0</v>
      </c>
      <c r="N1528" s="1191">
        <v>531</v>
      </c>
      <c r="O1528" s="1188"/>
      <c r="P1528" s="1188"/>
      <c r="Q1528" s="1188"/>
      <c r="R1528" s="1188"/>
      <c r="S1528" s="1188"/>
      <c r="T1528" s="1188"/>
      <c r="U1528" s="1200" t="s">
        <v>2464</v>
      </c>
      <c r="V1528" s="1194" t="s">
        <v>2840</v>
      </c>
    </row>
    <row r="1529" spans="1:22">
      <c r="A1529" s="1083"/>
      <c r="B1529" s="1083"/>
      <c r="C1529" s="1083"/>
      <c r="D1529" s="1083"/>
      <c r="E1529" s="1083"/>
      <c r="F1529" s="1083"/>
      <c r="G1529" s="1083"/>
      <c r="H1529" s="1083"/>
      <c r="I1529" s="1083"/>
      <c r="J1529" s="1083"/>
      <c r="K1529" s="464">
        <f t="shared" si="24"/>
        <v>0</v>
      </c>
      <c r="N1529" s="1191">
        <v>532</v>
      </c>
      <c r="O1529" s="1188"/>
      <c r="P1529" s="1188"/>
      <c r="Q1529" s="1188"/>
      <c r="R1529" s="1188"/>
      <c r="S1529" s="1188"/>
      <c r="T1529" s="1188"/>
      <c r="U1529" s="1193"/>
      <c r="V1529" s="1194" t="s">
        <v>2841</v>
      </c>
    </row>
    <row r="1530" spans="1:22">
      <c r="A1530" s="1083"/>
      <c r="B1530" s="1083"/>
      <c r="C1530" s="1083"/>
      <c r="D1530" s="1083"/>
      <c r="E1530" s="1083"/>
      <c r="F1530" s="1083"/>
      <c r="G1530" s="1083"/>
      <c r="H1530" s="1083"/>
      <c r="I1530" s="1083"/>
      <c r="J1530" s="1083"/>
      <c r="K1530" s="464">
        <f t="shared" si="24"/>
        <v>0</v>
      </c>
      <c r="N1530" s="1191">
        <v>533</v>
      </c>
      <c r="O1530" s="1188"/>
      <c r="P1530" s="1188"/>
      <c r="Q1530" s="1188"/>
      <c r="R1530" s="1188"/>
      <c r="S1530" s="1188"/>
      <c r="T1530" s="1188"/>
      <c r="U1530" s="1193"/>
      <c r="V1530" s="1194" t="s">
        <v>2842</v>
      </c>
    </row>
    <row r="1531" spans="1:22">
      <c r="A1531" s="1083"/>
      <c r="B1531" s="1083"/>
      <c r="C1531" s="1083"/>
      <c r="D1531" s="1083"/>
      <c r="E1531" s="1083"/>
      <c r="F1531" s="1083"/>
      <c r="G1531" s="1083"/>
      <c r="H1531" s="1083"/>
      <c r="I1531" s="1083"/>
      <c r="J1531" s="1083"/>
      <c r="K1531" s="464">
        <f t="shared" si="24"/>
        <v>0</v>
      </c>
      <c r="N1531" s="1191">
        <v>534</v>
      </c>
      <c r="O1531" s="1188"/>
      <c r="P1531" s="1188"/>
      <c r="Q1531" s="1188"/>
      <c r="R1531" s="1188"/>
      <c r="S1531" s="1188"/>
      <c r="T1531" s="1188"/>
      <c r="U1531" s="1193"/>
      <c r="V1531" s="1194" t="s">
        <v>2843</v>
      </c>
    </row>
    <row r="1532" spans="1:22">
      <c r="A1532" s="1083"/>
      <c r="B1532" s="1083"/>
      <c r="C1532" s="1083"/>
      <c r="D1532" s="1083"/>
      <c r="E1532" s="1083"/>
      <c r="F1532" s="1083"/>
      <c r="G1532" s="1083"/>
      <c r="H1532" s="1083"/>
      <c r="I1532" s="1083"/>
      <c r="J1532" s="1083"/>
      <c r="K1532" s="464">
        <f t="shared" si="24"/>
        <v>0</v>
      </c>
      <c r="N1532" s="1191">
        <v>535</v>
      </c>
      <c r="O1532" s="1188"/>
      <c r="P1532" s="1188"/>
      <c r="Q1532" s="1188"/>
      <c r="R1532" s="1188"/>
      <c r="S1532" s="1188"/>
      <c r="T1532" s="1188"/>
      <c r="U1532" s="1203"/>
      <c r="V1532" s="1198" t="s">
        <v>2844</v>
      </c>
    </row>
    <row r="1533" spans="1:22">
      <c r="A1533" s="1083"/>
      <c r="B1533" s="1083"/>
      <c r="C1533" s="1083"/>
      <c r="D1533" s="1083"/>
      <c r="E1533" s="1083"/>
      <c r="F1533" s="1083"/>
      <c r="G1533" s="1083"/>
      <c r="H1533" s="1083"/>
      <c r="I1533" s="1083"/>
      <c r="J1533" s="1083"/>
      <c r="K1533" s="464">
        <f t="shared" si="24"/>
        <v>0</v>
      </c>
      <c r="N1533" s="1191">
        <v>536</v>
      </c>
      <c r="O1533" s="1188"/>
      <c r="P1533" s="1188"/>
      <c r="Q1533" s="1188"/>
      <c r="R1533" s="1188"/>
      <c r="S1533" s="1196"/>
      <c r="T1533" s="1196"/>
      <c r="U1533" s="1208" t="s">
        <v>2850</v>
      </c>
      <c r="V1533" s="1209" t="s">
        <v>2851</v>
      </c>
    </row>
    <row r="1534" spans="1:22">
      <c r="A1534" s="1083"/>
      <c r="B1534" s="1083"/>
      <c r="C1534" s="1083"/>
      <c r="D1534" s="1083"/>
      <c r="E1534" s="1083"/>
      <c r="F1534" s="1083"/>
      <c r="G1534" s="1083"/>
      <c r="H1534" s="1083"/>
      <c r="I1534" s="1083"/>
      <c r="J1534" s="1083"/>
      <c r="K1534" s="464">
        <f t="shared" si="24"/>
        <v>0</v>
      </c>
      <c r="N1534" s="1191">
        <v>537</v>
      </c>
      <c r="O1534" s="1188"/>
      <c r="P1534" s="1188"/>
      <c r="Q1534" s="1188"/>
      <c r="R1534" s="1188"/>
      <c r="S1534" s="1188" t="s">
        <v>2852</v>
      </c>
      <c r="T1534" s="1188"/>
      <c r="U1534" s="1199" t="s">
        <v>2853</v>
      </c>
      <c r="V1534" s="1206" t="s">
        <v>2655</v>
      </c>
    </row>
    <row r="1535" spans="1:22">
      <c r="A1535" s="1083"/>
      <c r="B1535" s="1083"/>
      <c r="C1535" s="1083"/>
      <c r="D1535" s="1083"/>
      <c r="E1535" s="1083"/>
      <c r="F1535" s="1083"/>
      <c r="G1535" s="1083"/>
      <c r="H1535" s="1083"/>
      <c r="I1535" s="1083"/>
      <c r="J1535" s="1083"/>
      <c r="K1535" s="464">
        <f t="shared" si="24"/>
        <v>0</v>
      </c>
      <c r="N1535" s="1191">
        <v>538</v>
      </c>
      <c r="O1535" s="1188"/>
      <c r="P1535" s="1188"/>
      <c r="Q1535" s="1188"/>
      <c r="R1535" s="1188"/>
      <c r="S1535" s="1188"/>
      <c r="T1535" s="1188"/>
      <c r="U1535" s="1193"/>
      <c r="V1535" s="1194" t="s">
        <v>2854</v>
      </c>
    </row>
    <row r="1536" spans="1:22">
      <c r="A1536" s="1083"/>
      <c r="B1536" s="1083"/>
      <c r="C1536" s="1083"/>
      <c r="D1536" s="1083"/>
      <c r="E1536" s="1083"/>
      <c r="F1536" s="1083"/>
      <c r="G1536" s="1083"/>
      <c r="H1536" s="1083"/>
      <c r="I1536" s="1083"/>
      <c r="J1536" s="1083"/>
      <c r="K1536" s="464">
        <f t="shared" si="24"/>
        <v>0</v>
      </c>
      <c r="N1536" s="1191">
        <v>539</v>
      </c>
      <c r="O1536" s="1188"/>
      <c r="P1536" s="1188"/>
      <c r="Q1536" s="1188"/>
      <c r="R1536" s="1188"/>
      <c r="S1536" s="1188"/>
      <c r="T1536" s="1188"/>
      <c r="U1536" s="1193" t="s">
        <v>2855</v>
      </c>
      <c r="V1536" s="1194" t="s">
        <v>2856</v>
      </c>
    </row>
    <row r="1537" spans="1:22">
      <c r="A1537" s="1083"/>
      <c r="B1537" s="1083"/>
      <c r="C1537" s="1083"/>
      <c r="D1537" s="1083"/>
      <c r="E1537" s="1083"/>
      <c r="F1537" s="1083"/>
      <c r="G1537" s="1083"/>
      <c r="H1537" s="1083"/>
      <c r="I1537" s="1083"/>
      <c r="J1537" s="1083"/>
      <c r="K1537" s="464">
        <f t="shared" si="24"/>
        <v>0</v>
      </c>
      <c r="N1537" s="1191">
        <v>540</v>
      </c>
      <c r="O1537" s="1188"/>
      <c r="P1537" s="1188"/>
      <c r="Q1537" s="1188"/>
      <c r="R1537" s="1188"/>
      <c r="S1537" s="1188"/>
      <c r="T1537" s="1188"/>
      <c r="U1537" s="1193"/>
      <c r="V1537" s="1194" t="s">
        <v>2857</v>
      </c>
    </row>
    <row r="1538" spans="1:22">
      <c r="A1538" s="1083"/>
      <c r="B1538" s="1083"/>
      <c r="C1538" s="1083"/>
      <c r="D1538" s="1083"/>
      <c r="E1538" s="1083"/>
      <c r="F1538" s="1083"/>
      <c r="G1538" s="1083"/>
      <c r="H1538" s="1083"/>
      <c r="I1538" s="1083"/>
      <c r="J1538" s="1083"/>
      <c r="K1538" s="464">
        <f t="shared" si="24"/>
        <v>0</v>
      </c>
      <c r="N1538" s="1191">
        <v>541</v>
      </c>
      <c r="O1538" s="1188"/>
      <c r="P1538" s="1188"/>
      <c r="Q1538" s="1188"/>
      <c r="R1538" s="1188"/>
      <c r="S1538" s="1188"/>
      <c r="T1538" s="1188"/>
      <c r="U1538" s="1193"/>
      <c r="V1538" s="1194" t="s">
        <v>2840</v>
      </c>
    </row>
    <row r="1539" spans="1:22">
      <c r="A1539" s="1083"/>
      <c r="B1539" s="1083"/>
      <c r="C1539" s="1083"/>
      <c r="D1539" s="1083"/>
      <c r="E1539" s="1083"/>
      <c r="F1539" s="1083"/>
      <c r="G1539" s="1083"/>
      <c r="H1539" s="1083"/>
      <c r="I1539" s="1083"/>
      <c r="J1539" s="1083"/>
      <c r="K1539" s="464">
        <f t="shared" si="24"/>
        <v>0</v>
      </c>
      <c r="N1539" s="1191">
        <v>542</v>
      </c>
      <c r="O1539" s="1188"/>
      <c r="P1539" s="1188"/>
      <c r="Q1539" s="1188"/>
      <c r="R1539" s="1188"/>
      <c r="S1539" s="1188"/>
      <c r="T1539" s="1188"/>
      <c r="U1539" s="1193"/>
      <c r="V1539" s="1194" t="s">
        <v>2839</v>
      </c>
    </row>
    <row r="1540" spans="1:22">
      <c r="A1540" s="1083"/>
      <c r="B1540" s="1083"/>
      <c r="C1540" s="1083"/>
      <c r="D1540" s="1083"/>
      <c r="E1540" s="1083"/>
      <c r="F1540" s="1083"/>
      <c r="G1540" s="1083"/>
      <c r="H1540" s="1083"/>
      <c r="I1540" s="1083"/>
      <c r="J1540" s="1083"/>
      <c r="K1540" s="464">
        <f t="shared" si="24"/>
        <v>0</v>
      </c>
      <c r="N1540" s="1191">
        <v>543</v>
      </c>
      <c r="O1540" s="1188"/>
      <c r="P1540" s="1188"/>
      <c r="Q1540" s="1188"/>
      <c r="R1540" s="1188"/>
      <c r="S1540" s="1188"/>
      <c r="T1540" s="1188"/>
      <c r="U1540" s="1193" t="s">
        <v>2858</v>
      </c>
      <c r="V1540" s="1194" t="s">
        <v>2859</v>
      </c>
    </row>
    <row r="1541" spans="1:22">
      <c r="A1541" s="1083"/>
      <c r="B1541" s="1083"/>
      <c r="C1541" s="1083"/>
      <c r="D1541" s="1083"/>
      <c r="E1541" s="1083"/>
      <c r="F1541" s="1083"/>
      <c r="G1541" s="1083"/>
      <c r="H1541" s="1083"/>
      <c r="I1541" s="1083"/>
      <c r="J1541" s="1083"/>
      <c r="K1541" s="464">
        <f t="shared" si="24"/>
        <v>0</v>
      </c>
      <c r="N1541" s="1191">
        <v>544</v>
      </c>
      <c r="O1541" s="1188"/>
      <c r="P1541" s="1188"/>
      <c r="Q1541" s="1188"/>
      <c r="R1541" s="1188"/>
      <c r="S1541" s="1188"/>
      <c r="T1541" s="1188"/>
      <c r="U1541" s="1193"/>
      <c r="V1541" s="1194" t="s">
        <v>2837</v>
      </c>
    </row>
    <row r="1542" spans="1:22">
      <c r="A1542" s="1083"/>
      <c r="B1542" s="1083"/>
      <c r="C1542" s="1083"/>
      <c r="D1542" s="1083"/>
      <c r="E1542" s="1083"/>
      <c r="F1542" s="1083"/>
      <c r="G1542" s="1083"/>
      <c r="H1542" s="1083"/>
      <c r="I1542" s="1083"/>
      <c r="J1542" s="1083"/>
      <c r="K1542" s="464">
        <f t="shared" si="24"/>
        <v>0</v>
      </c>
      <c r="N1542" s="1191">
        <v>545</v>
      </c>
      <c r="O1542" s="1188"/>
      <c r="P1542" s="1188"/>
      <c r="Q1542" s="1188"/>
      <c r="R1542" s="1188"/>
      <c r="S1542" s="1188"/>
      <c r="T1542" s="1188"/>
      <c r="U1542" s="1193"/>
      <c r="V1542" s="1194" t="s">
        <v>2839</v>
      </c>
    </row>
    <row r="1543" spans="1:22">
      <c r="A1543" s="1083"/>
      <c r="B1543" s="1083"/>
      <c r="C1543" s="1083"/>
      <c r="D1543" s="1083"/>
      <c r="E1543" s="1083"/>
      <c r="F1543" s="1083"/>
      <c r="G1543" s="1083"/>
      <c r="H1543" s="1083"/>
      <c r="I1543" s="1083"/>
      <c r="J1543" s="1083"/>
      <c r="K1543" s="464">
        <f t="shared" si="24"/>
        <v>0</v>
      </c>
      <c r="N1543" s="1191">
        <v>546</v>
      </c>
      <c r="O1543" s="1188"/>
      <c r="P1543" s="1188"/>
      <c r="Q1543" s="1188"/>
      <c r="R1543" s="1188"/>
      <c r="S1543" s="1188"/>
      <c r="T1543" s="1188"/>
      <c r="U1543" s="1193"/>
      <c r="V1543" s="1194" t="s">
        <v>2841</v>
      </c>
    </row>
    <row r="1544" spans="1:22">
      <c r="A1544" s="1083"/>
      <c r="B1544" s="1083"/>
      <c r="C1544" s="1083"/>
      <c r="D1544" s="1083"/>
      <c r="E1544" s="1083"/>
      <c r="F1544" s="1083"/>
      <c r="G1544" s="1083"/>
      <c r="H1544" s="1083"/>
      <c r="I1544" s="1083"/>
      <c r="J1544" s="1083"/>
      <c r="K1544" s="464">
        <f t="shared" si="24"/>
        <v>0</v>
      </c>
      <c r="N1544" s="1191">
        <v>547</v>
      </c>
      <c r="O1544" s="1188"/>
      <c r="P1544" s="1188"/>
      <c r="Q1544" s="1188"/>
      <c r="R1544" s="1188"/>
      <c r="S1544" s="1188"/>
      <c r="T1544" s="1188"/>
      <c r="U1544" s="1193"/>
      <c r="V1544" s="1194" t="s">
        <v>2860</v>
      </c>
    </row>
    <row r="1545" spans="1:22">
      <c r="A1545" s="1083"/>
      <c r="B1545" s="1083"/>
      <c r="C1545" s="1083"/>
      <c r="D1545" s="1083"/>
      <c r="E1545" s="1083"/>
      <c r="F1545" s="1083"/>
      <c r="G1545" s="1083"/>
      <c r="H1545" s="1083"/>
      <c r="I1545" s="1083"/>
      <c r="J1545" s="1083"/>
      <c r="K1545" s="464">
        <f t="shared" si="24"/>
        <v>0</v>
      </c>
      <c r="N1545" s="1191">
        <v>548</v>
      </c>
      <c r="O1545" s="1188"/>
      <c r="P1545" s="1188"/>
      <c r="Q1545" s="1188"/>
      <c r="R1545" s="1188"/>
      <c r="S1545" s="1188"/>
      <c r="T1545" s="1188"/>
      <c r="U1545" s="1193"/>
      <c r="V1545" s="1194" t="s">
        <v>2844</v>
      </c>
    </row>
    <row r="1546" spans="1:22">
      <c r="A1546" s="1083"/>
      <c r="B1546" s="1083"/>
      <c r="C1546" s="1083"/>
      <c r="D1546" s="1083"/>
      <c r="E1546" s="1083"/>
      <c r="F1546" s="1083"/>
      <c r="G1546" s="1083"/>
      <c r="H1546" s="1083"/>
      <c r="I1546" s="1083"/>
      <c r="J1546" s="1083"/>
      <c r="K1546" s="464">
        <f t="shared" si="24"/>
        <v>0</v>
      </c>
      <c r="N1546" s="1191">
        <v>549</v>
      </c>
      <c r="O1546" s="1188"/>
      <c r="P1546" s="1188"/>
      <c r="Q1546" s="1188"/>
      <c r="R1546" s="1188"/>
      <c r="S1546" s="1188"/>
      <c r="T1546" s="1188"/>
      <c r="U1546" s="1193"/>
      <c r="V1546" s="1194" t="s">
        <v>2843</v>
      </c>
    </row>
    <row r="1547" spans="1:22">
      <c r="A1547" s="1083"/>
      <c r="B1547" s="1083"/>
      <c r="C1547" s="1083"/>
      <c r="D1547" s="1083"/>
      <c r="E1547" s="1083"/>
      <c r="F1547" s="1083"/>
      <c r="G1547" s="1083"/>
      <c r="H1547" s="1083"/>
      <c r="I1547" s="1083"/>
      <c r="J1547" s="1083"/>
      <c r="K1547" s="464">
        <f t="shared" si="24"/>
        <v>0</v>
      </c>
      <c r="N1547" s="1191">
        <v>550</v>
      </c>
      <c r="O1547" s="1188"/>
      <c r="P1547" s="1188"/>
      <c r="Q1547" s="1188"/>
      <c r="R1547" s="1188"/>
      <c r="S1547" s="1188"/>
      <c r="T1547" s="1188"/>
      <c r="U1547" s="1193"/>
      <c r="V1547" s="1194" t="s">
        <v>2845</v>
      </c>
    </row>
    <row r="1548" spans="1:22">
      <c r="A1548" s="1083"/>
      <c r="B1548" s="1083"/>
      <c r="C1548" s="1083"/>
      <c r="D1548" s="1083"/>
      <c r="E1548" s="1083"/>
      <c r="F1548" s="1083"/>
      <c r="G1548" s="1083"/>
      <c r="H1548" s="1083"/>
      <c r="I1548" s="1083"/>
      <c r="J1548" s="1083"/>
      <c r="K1548" s="464">
        <f t="shared" si="24"/>
        <v>0</v>
      </c>
      <c r="N1548" s="1191">
        <v>551</v>
      </c>
      <c r="O1548" s="1188"/>
      <c r="P1548" s="1188"/>
      <c r="Q1548" s="1188"/>
      <c r="R1548" s="1188"/>
      <c r="S1548" s="1188"/>
      <c r="T1548" s="1188"/>
      <c r="U1548" s="1193"/>
      <c r="V1548" s="1194" t="s">
        <v>2846</v>
      </c>
    </row>
    <row r="1549" spans="1:22">
      <c r="A1549" s="1083"/>
      <c r="B1549" s="1083"/>
      <c r="C1549" s="1083"/>
      <c r="D1549" s="1083"/>
      <c r="E1549" s="1083"/>
      <c r="F1549" s="1083"/>
      <c r="G1549" s="1083"/>
      <c r="H1549" s="1083"/>
      <c r="I1549" s="1083"/>
      <c r="J1549" s="1083"/>
      <c r="K1549" s="464">
        <f t="shared" si="24"/>
        <v>0</v>
      </c>
      <c r="N1549" s="1191">
        <v>552</v>
      </c>
      <c r="O1549" s="1188"/>
      <c r="P1549" s="1188"/>
      <c r="Q1549" s="1188"/>
      <c r="R1549" s="1188"/>
      <c r="S1549" s="1188"/>
      <c r="T1549" s="1188"/>
      <c r="U1549" s="1193" t="s">
        <v>2861</v>
      </c>
      <c r="V1549" s="1194"/>
    </row>
    <row r="1550" spans="1:22">
      <c r="A1550" s="1083"/>
      <c r="B1550" s="1083"/>
      <c r="C1550" s="1083"/>
      <c r="D1550" s="1083"/>
      <c r="E1550" s="1083"/>
      <c r="F1550" s="1083"/>
      <c r="G1550" s="1083"/>
      <c r="H1550" s="1083"/>
      <c r="I1550" s="1083"/>
      <c r="J1550" s="1083"/>
      <c r="K1550" s="464">
        <f t="shared" si="24"/>
        <v>0</v>
      </c>
      <c r="N1550" s="1191">
        <v>553</v>
      </c>
      <c r="O1550" s="1188"/>
      <c r="P1550" s="1188"/>
      <c r="Q1550" s="1188"/>
      <c r="R1550" s="1188"/>
      <c r="S1550" s="1188"/>
      <c r="T1550" s="1188"/>
      <c r="U1550" s="1193" t="s">
        <v>2862</v>
      </c>
      <c r="V1550" s="1194" t="s">
        <v>2695</v>
      </c>
    </row>
    <row r="1551" spans="1:22">
      <c r="A1551" s="1083"/>
      <c r="B1551" s="1083"/>
      <c r="C1551" s="1083"/>
      <c r="D1551" s="1083"/>
      <c r="E1551" s="1083"/>
      <c r="F1551" s="1083"/>
      <c r="G1551" s="1083"/>
      <c r="H1551" s="1083"/>
      <c r="I1551" s="1083"/>
      <c r="J1551" s="1083"/>
      <c r="K1551" s="464">
        <f t="shared" si="24"/>
        <v>0</v>
      </c>
      <c r="N1551" s="1191">
        <v>554</v>
      </c>
      <c r="O1551" s="1188"/>
      <c r="P1551" s="1188"/>
      <c r="Q1551" s="1188"/>
      <c r="R1551" s="1188"/>
      <c r="S1551" s="1188"/>
      <c r="T1551" s="1188"/>
      <c r="U1551" s="1193"/>
      <c r="V1551" s="1194" t="s">
        <v>2863</v>
      </c>
    </row>
    <row r="1552" spans="1:22">
      <c r="A1552" s="1083"/>
      <c r="B1552" s="1083"/>
      <c r="C1552" s="1083"/>
      <c r="D1552" s="1083"/>
      <c r="E1552" s="1083"/>
      <c r="F1552" s="1083"/>
      <c r="G1552" s="1083"/>
      <c r="H1552" s="1083"/>
      <c r="I1552" s="1083"/>
      <c r="J1552" s="1083"/>
      <c r="K1552" s="464">
        <f t="shared" si="24"/>
        <v>0</v>
      </c>
      <c r="N1552" s="1191">
        <v>555</v>
      </c>
      <c r="O1552" s="1188"/>
      <c r="P1552" s="1188"/>
      <c r="Q1552" s="1196"/>
      <c r="R1552" s="1196"/>
      <c r="S1552" s="1196"/>
      <c r="T1552" s="1196"/>
      <c r="U1552" s="1203" t="s">
        <v>2862</v>
      </c>
      <c r="V1552" s="1198" t="s">
        <v>2863</v>
      </c>
    </row>
    <row r="1553" spans="1:22">
      <c r="A1553" s="1083"/>
      <c r="B1553" s="1083"/>
      <c r="C1553" s="1083"/>
      <c r="D1553" s="1083"/>
      <c r="E1553" s="1083"/>
      <c r="F1553" s="1083"/>
      <c r="G1553" s="1083"/>
      <c r="H1553" s="1083"/>
      <c r="I1553" s="1083"/>
      <c r="J1553" s="1083"/>
      <c r="K1553" s="464">
        <f t="shared" si="24"/>
        <v>0</v>
      </c>
      <c r="N1553" s="1191">
        <v>556</v>
      </c>
      <c r="O1553" s="1188"/>
      <c r="P1553" s="1188"/>
      <c r="Q1553" s="1188" t="s">
        <v>2864</v>
      </c>
      <c r="R1553" s="1188"/>
      <c r="S1553" s="1188" t="s">
        <v>2865</v>
      </c>
      <c r="T1553" s="1188"/>
      <c r="U1553" s="1199" t="s">
        <v>2866</v>
      </c>
      <c r="V1553" s="1206" t="s">
        <v>2867</v>
      </c>
    </row>
    <row r="1554" spans="1:22">
      <c r="A1554" s="1083"/>
      <c r="B1554" s="1083"/>
      <c r="C1554" s="1083"/>
      <c r="D1554" s="1083"/>
      <c r="E1554" s="1083"/>
      <c r="F1554" s="1083"/>
      <c r="G1554" s="1083"/>
      <c r="H1554" s="1083"/>
      <c r="I1554" s="1083"/>
      <c r="J1554" s="1083"/>
      <c r="K1554" s="464">
        <f t="shared" ref="K1554:K1617" si="25">HLOOKUP($A$2,$A$11:$J$5015,ROW()-10,0)</f>
        <v>0</v>
      </c>
      <c r="N1554" s="1191">
        <v>557</v>
      </c>
      <c r="O1554" s="1188"/>
      <c r="P1554" s="1188"/>
      <c r="Q1554" s="1188"/>
      <c r="R1554" s="1188"/>
      <c r="S1554" s="1188"/>
      <c r="T1554" s="1188"/>
      <c r="U1554" s="1193"/>
      <c r="V1554" s="1194" t="s">
        <v>2868</v>
      </c>
    </row>
    <row r="1555" spans="1:22">
      <c r="A1555" s="1083"/>
      <c r="B1555" s="1083"/>
      <c r="C1555" s="1083"/>
      <c r="D1555" s="1083"/>
      <c r="E1555" s="1083"/>
      <c r="F1555" s="1083"/>
      <c r="G1555" s="1083"/>
      <c r="H1555" s="1083"/>
      <c r="I1555" s="1083"/>
      <c r="J1555" s="1083"/>
      <c r="K1555" s="464">
        <f t="shared" si="25"/>
        <v>0</v>
      </c>
      <c r="N1555" s="1191">
        <v>558</v>
      </c>
      <c r="O1555" s="1188"/>
      <c r="P1555" s="1188"/>
      <c r="Q1555" s="1188"/>
      <c r="R1555" s="1188"/>
      <c r="S1555" s="1188"/>
      <c r="T1555" s="1188"/>
      <c r="U1555" s="1193"/>
      <c r="V1555" s="1194" t="s">
        <v>2869</v>
      </c>
    </row>
    <row r="1556" spans="1:22">
      <c r="A1556" s="1083"/>
      <c r="B1556" s="1083"/>
      <c r="C1556" s="1083"/>
      <c r="D1556" s="1083"/>
      <c r="E1556" s="1083"/>
      <c r="F1556" s="1083"/>
      <c r="G1556" s="1083"/>
      <c r="H1556" s="1083"/>
      <c r="I1556" s="1083"/>
      <c r="J1556" s="1083"/>
      <c r="K1556" s="464">
        <f t="shared" si="25"/>
        <v>0</v>
      </c>
      <c r="N1556" s="1191">
        <v>559</v>
      </c>
      <c r="O1556" s="1188"/>
      <c r="P1556" s="1188"/>
      <c r="Q1556" s="1188"/>
      <c r="R1556" s="1188"/>
      <c r="S1556" s="1188"/>
      <c r="T1556" s="1188"/>
      <c r="U1556" s="1193"/>
      <c r="V1556" s="1194" t="s">
        <v>2870</v>
      </c>
    </row>
    <row r="1557" spans="1:22">
      <c r="A1557" s="1083"/>
      <c r="B1557" s="1083"/>
      <c r="C1557" s="1083"/>
      <c r="D1557" s="1083"/>
      <c r="E1557" s="1083"/>
      <c r="F1557" s="1083"/>
      <c r="G1557" s="1083"/>
      <c r="H1557" s="1083"/>
      <c r="I1557" s="1083"/>
      <c r="J1557" s="1083"/>
      <c r="K1557" s="464">
        <f t="shared" si="25"/>
        <v>0</v>
      </c>
      <c r="N1557" s="1191">
        <v>560</v>
      </c>
      <c r="O1557" s="1188"/>
      <c r="P1557" s="1188"/>
      <c r="Q1557" s="1188"/>
      <c r="R1557" s="1188"/>
      <c r="S1557" s="1188"/>
      <c r="T1557" s="1188"/>
      <c r="U1557" s="1193"/>
      <c r="V1557" s="1194" t="s">
        <v>2871</v>
      </c>
    </row>
    <row r="1558" spans="1:22">
      <c r="A1558" s="1083"/>
      <c r="B1558" s="1083"/>
      <c r="C1558" s="1083"/>
      <c r="D1558" s="1083"/>
      <c r="E1558" s="1083"/>
      <c r="F1558" s="1083"/>
      <c r="G1558" s="1083"/>
      <c r="H1558" s="1083"/>
      <c r="I1558" s="1083"/>
      <c r="J1558" s="1083"/>
      <c r="K1558" s="464">
        <f t="shared" si="25"/>
        <v>0</v>
      </c>
      <c r="N1558" s="1191">
        <v>561</v>
      </c>
      <c r="O1558" s="1188"/>
      <c r="P1558" s="1188"/>
      <c r="Q1558" s="1188"/>
      <c r="R1558" s="1188"/>
      <c r="S1558" s="1188"/>
      <c r="T1558" s="1188"/>
      <c r="U1558" s="1193"/>
      <c r="V1558" s="1194" t="s">
        <v>2872</v>
      </c>
    </row>
    <row r="1559" spans="1:22">
      <c r="A1559" s="1083"/>
      <c r="B1559" s="1083"/>
      <c r="C1559" s="1083"/>
      <c r="D1559" s="1083"/>
      <c r="E1559" s="1083"/>
      <c r="F1559" s="1083"/>
      <c r="G1559" s="1083"/>
      <c r="H1559" s="1083"/>
      <c r="I1559" s="1083"/>
      <c r="J1559" s="1083"/>
      <c r="K1559" s="464">
        <f t="shared" si="25"/>
        <v>0</v>
      </c>
      <c r="N1559" s="1191">
        <v>562</v>
      </c>
      <c r="O1559" s="1188"/>
      <c r="P1559" s="1188"/>
      <c r="Q1559" s="1188"/>
      <c r="R1559" s="1188"/>
      <c r="S1559" s="1188"/>
      <c r="T1559" s="1188"/>
      <c r="U1559" s="1193" t="s">
        <v>2873</v>
      </c>
      <c r="V1559" s="1194" t="s">
        <v>2856</v>
      </c>
    </row>
    <row r="1560" spans="1:22">
      <c r="A1560" s="1083"/>
      <c r="B1560" s="1083"/>
      <c r="C1560" s="1083"/>
      <c r="D1560" s="1083"/>
      <c r="E1560" s="1083"/>
      <c r="F1560" s="1083"/>
      <c r="G1560" s="1083"/>
      <c r="H1560" s="1083"/>
      <c r="I1560" s="1083"/>
      <c r="J1560" s="1083"/>
      <c r="K1560" s="464">
        <f t="shared" si="25"/>
        <v>0</v>
      </c>
      <c r="N1560" s="1191">
        <v>563</v>
      </c>
      <c r="O1560" s="1188"/>
      <c r="P1560" s="1188"/>
      <c r="Q1560" s="1188"/>
      <c r="R1560" s="1188"/>
      <c r="S1560" s="1188"/>
      <c r="T1560" s="1188"/>
      <c r="U1560" s="1193"/>
      <c r="V1560" s="1194" t="s">
        <v>2874</v>
      </c>
    </row>
    <row r="1561" spans="1:22">
      <c r="A1561" s="1083"/>
      <c r="B1561" s="1083"/>
      <c r="C1561" s="1083"/>
      <c r="D1561" s="1083"/>
      <c r="E1561" s="1083"/>
      <c r="F1561" s="1083"/>
      <c r="G1561" s="1083"/>
      <c r="H1561" s="1083"/>
      <c r="I1561" s="1083"/>
      <c r="J1561" s="1083"/>
      <c r="K1561" s="464">
        <f t="shared" si="25"/>
        <v>0</v>
      </c>
      <c r="N1561" s="1191">
        <v>564</v>
      </c>
      <c r="O1561" s="1188"/>
      <c r="P1561" s="1188"/>
      <c r="Q1561" s="1188"/>
      <c r="R1561" s="1188"/>
      <c r="S1561" s="1188"/>
      <c r="T1561" s="1188"/>
      <c r="U1561" s="1193"/>
      <c r="V1561" s="1194" t="s">
        <v>2875</v>
      </c>
    </row>
    <row r="1562" spans="1:22">
      <c r="A1562" s="1083"/>
      <c r="B1562" s="1083"/>
      <c r="C1562" s="1083"/>
      <c r="D1562" s="1083"/>
      <c r="E1562" s="1083"/>
      <c r="F1562" s="1083"/>
      <c r="G1562" s="1083"/>
      <c r="H1562" s="1083"/>
      <c r="I1562" s="1083"/>
      <c r="J1562" s="1083"/>
      <c r="K1562" s="464">
        <f t="shared" si="25"/>
        <v>0</v>
      </c>
      <c r="N1562" s="1191">
        <v>565</v>
      </c>
      <c r="O1562" s="1188"/>
      <c r="P1562" s="1188"/>
      <c r="Q1562" s="1188"/>
      <c r="R1562" s="1188"/>
      <c r="S1562" s="1188"/>
      <c r="T1562" s="1188"/>
      <c r="U1562" s="1193"/>
      <c r="V1562" s="1194" t="s">
        <v>2876</v>
      </c>
    </row>
    <row r="1563" spans="1:22">
      <c r="A1563" s="1083"/>
      <c r="B1563" s="1083"/>
      <c r="C1563" s="1083"/>
      <c r="D1563" s="1083"/>
      <c r="E1563" s="1083"/>
      <c r="F1563" s="1083"/>
      <c r="G1563" s="1083"/>
      <c r="H1563" s="1083"/>
      <c r="I1563" s="1083"/>
      <c r="J1563" s="1083"/>
      <c r="K1563" s="464">
        <f t="shared" si="25"/>
        <v>0</v>
      </c>
      <c r="N1563" s="1191">
        <v>566</v>
      </c>
      <c r="O1563" s="1188"/>
      <c r="P1563" s="1188"/>
      <c r="Q1563" s="1188"/>
      <c r="R1563" s="1188"/>
      <c r="S1563" s="1188"/>
      <c r="T1563" s="1188"/>
      <c r="U1563" s="1193"/>
      <c r="V1563" s="1194" t="s">
        <v>2877</v>
      </c>
    </row>
    <row r="1564" spans="1:22">
      <c r="A1564" s="1083"/>
      <c r="B1564" s="1083"/>
      <c r="C1564" s="1083"/>
      <c r="D1564" s="1083"/>
      <c r="E1564" s="1083"/>
      <c r="F1564" s="1083"/>
      <c r="G1564" s="1083"/>
      <c r="H1564" s="1083"/>
      <c r="I1564" s="1083"/>
      <c r="J1564" s="1083"/>
      <c r="K1564" s="464">
        <f t="shared" si="25"/>
        <v>0</v>
      </c>
      <c r="N1564" s="1191">
        <v>567</v>
      </c>
      <c r="O1564" s="1188"/>
      <c r="P1564" s="1188"/>
      <c r="Q1564" s="1188"/>
      <c r="R1564" s="1188"/>
      <c r="S1564" s="1188"/>
      <c r="T1564" s="1188"/>
      <c r="U1564" s="1193"/>
      <c r="V1564" s="1194" t="s">
        <v>2878</v>
      </c>
    </row>
    <row r="1565" spans="1:22">
      <c r="A1565" s="1083"/>
      <c r="B1565" s="1083"/>
      <c r="C1565" s="1083"/>
      <c r="D1565" s="1083"/>
      <c r="E1565" s="1083"/>
      <c r="F1565" s="1083"/>
      <c r="G1565" s="1083"/>
      <c r="H1565" s="1083"/>
      <c r="I1565" s="1083"/>
      <c r="J1565" s="1083"/>
      <c r="K1565" s="464">
        <f t="shared" si="25"/>
        <v>0</v>
      </c>
      <c r="N1565" s="1191">
        <v>568</v>
      </c>
      <c r="O1565" s="1188"/>
      <c r="P1565" s="1188"/>
      <c r="Q1565" s="1188"/>
      <c r="R1565" s="1188"/>
      <c r="S1565" s="1188"/>
      <c r="T1565" s="1188"/>
      <c r="U1565" s="1193"/>
      <c r="V1565" s="1194" t="s">
        <v>2879</v>
      </c>
    </row>
    <row r="1566" spans="1:22">
      <c r="A1566" s="1083"/>
      <c r="B1566" s="1083"/>
      <c r="C1566" s="1083"/>
      <c r="D1566" s="1083"/>
      <c r="E1566" s="1083"/>
      <c r="F1566" s="1083"/>
      <c r="G1566" s="1083"/>
      <c r="H1566" s="1083"/>
      <c r="I1566" s="1083"/>
      <c r="J1566" s="1083"/>
      <c r="K1566" s="464">
        <f t="shared" si="25"/>
        <v>0</v>
      </c>
      <c r="N1566" s="1191">
        <v>569</v>
      </c>
      <c r="O1566" s="1188"/>
      <c r="P1566" s="1188"/>
      <c r="Q1566" s="1188"/>
      <c r="R1566" s="1188"/>
      <c r="S1566" s="1188"/>
      <c r="T1566" s="1188"/>
      <c r="U1566" s="1193"/>
      <c r="V1566" s="1194" t="s">
        <v>2880</v>
      </c>
    </row>
    <row r="1567" spans="1:22">
      <c r="A1567" s="1083"/>
      <c r="B1567" s="1083"/>
      <c r="C1567" s="1083"/>
      <c r="D1567" s="1083"/>
      <c r="E1567" s="1083"/>
      <c r="F1567" s="1083"/>
      <c r="G1567" s="1083"/>
      <c r="H1567" s="1083"/>
      <c r="I1567" s="1083"/>
      <c r="J1567" s="1083"/>
      <c r="K1567" s="464">
        <f t="shared" si="25"/>
        <v>0</v>
      </c>
      <c r="N1567" s="1191">
        <v>570</v>
      </c>
      <c r="O1567" s="1188"/>
      <c r="P1567" s="1188"/>
      <c r="Q1567" s="1188"/>
      <c r="R1567" s="1188"/>
      <c r="S1567" s="1188"/>
      <c r="T1567" s="1188"/>
      <c r="U1567" s="1193"/>
      <c r="V1567" s="1194" t="s">
        <v>2881</v>
      </c>
    </row>
    <row r="1568" spans="1:22">
      <c r="A1568" s="1083"/>
      <c r="B1568" s="1083"/>
      <c r="C1568" s="1083"/>
      <c r="D1568" s="1083"/>
      <c r="E1568" s="1083"/>
      <c r="F1568" s="1083"/>
      <c r="G1568" s="1083"/>
      <c r="H1568" s="1083"/>
      <c r="I1568" s="1083"/>
      <c r="J1568" s="1083"/>
      <c r="K1568" s="464">
        <f t="shared" si="25"/>
        <v>0</v>
      </c>
      <c r="N1568" s="1191">
        <v>571</v>
      </c>
      <c r="O1568" s="1188"/>
      <c r="P1568" s="1188"/>
      <c r="Q1568" s="1188"/>
      <c r="R1568" s="1188"/>
      <c r="S1568" s="1188"/>
      <c r="T1568" s="1188"/>
      <c r="U1568" s="1193"/>
      <c r="V1568" s="1194" t="s">
        <v>2882</v>
      </c>
    </row>
    <row r="1569" spans="1:22">
      <c r="A1569" s="1083"/>
      <c r="B1569" s="1083"/>
      <c r="C1569" s="1083"/>
      <c r="D1569" s="1083"/>
      <c r="E1569" s="1083"/>
      <c r="F1569" s="1083"/>
      <c r="G1569" s="1083"/>
      <c r="H1569" s="1083"/>
      <c r="I1569" s="1083"/>
      <c r="J1569" s="1083"/>
      <c r="K1569" s="464">
        <f t="shared" si="25"/>
        <v>0</v>
      </c>
      <c r="N1569" s="1191">
        <v>572</v>
      </c>
      <c r="O1569" s="1188"/>
      <c r="P1569" s="1188"/>
      <c r="Q1569" s="1188"/>
      <c r="R1569" s="1188"/>
      <c r="S1569" s="1188"/>
      <c r="T1569" s="1188"/>
      <c r="U1569" s="1193" t="s">
        <v>2883</v>
      </c>
      <c r="V1569" s="1194" t="s">
        <v>2856</v>
      </c>
    </row>
    <row r="1570" spans="1:22">
      <c r="A1570" s="1083"/>
      <c r="B1570" s="1083"/>
      <c r="C1570" s="1083"/>
      <c r="D1570" s="1083"/>
      <c r="E1570" s="1083"/>
      <c r="F1570" s="1083"/>
      <c r="G1570" s="1083"/>
      <c r="H1570" s="1083"/>
      <c r="I1570" s="1083"/>
      <c r="J1570" s="1083"/>
      <c r="K1570" s="464">
        <f t="shared" si="25"/>
        <v>0</v>
      </c>
      <c r="N1570" s="1191">
        <v>573</v>
      </c>
      <c r="O1570" s="1188"/>
      <c r="P1570" s="1188"/>
      <c r="Q1570" s="1188"/>
      <c r="R1570" s="1188"/>
      <c r="S1570" s="1188"/>
      <c r="T1570" s="1188"/>
      <c r="U1570" s="1200"/>
      <c r="V1570" s="1194" t="s">
        <v>2874</v>
      </c>
    </row>
    <row r="1571" spans="1:22">
      <c r="A1571" s="1083"/>
      <c r="B1571" s="1083"/>
      <c r="C1571" s="1083"/>
      <c r="D1571" s="1083"/>
      <c r="E1571" s="1083"/>
      <c r="F1571" s="1083"/>
      <c r="G1571" s="1083"/>
      <c r="H1571" s="1083"/>
      <c r="I1571" s="1083"/>
      <c r="J1571" s="1083"/>
      <c r="K1571" s="464">
        <f t="shared" si="25"/>
        <v>0</v>
      </c>
      <c r="N1571" s="1191">
        <v>574</v>
      </c>
      <c r="O1571" s="1188"/>
      <c r="P1571" s="1188"/>
      <c r="Q1571" s="1188"/>
      <c r="R1571" s="1188"/>
      <c r="S1571" s="1188"/>
      <c r="T1571" s="1188"/>
      <c r="U1571" s="1200"/>
      <c r="V1571" s="1194" t="s">
        <v>2875</v>
      </c>
    </row>
    <row r="1572" spans="1:22">
      <c r="A1572" s="1083"/>
      <c r="B1572" s="1083"/>
      <c r="C1572" s="1083"/>
      <c r="D1572" s="1083"/>
      <c r="E1572" s="1083"/>
      <c r="F1572" s="1083"/>
      <c r="G1572" s="1083"/>
      <c r="H1572" s="1083"/>
      <c r="I1572" s="1083"/>
      <c r="J1572" s="1083"/>
      <c r="K1572" s="464">
        <f t="shared" si="25"/>
        <v>0</v>
      </c>
      <c r="N1572" s="1191">
        <v>575</v>
      </c>
      <c r="O1572" s="1188"/>
      <c r="P1572" s="1188"/>
      <c r="Q1572" s="1188"/>
      <c r="R1572" s="1188"/>
      <c r="S1572" s="1188"/>
      <c r="T1572" s="1188"/>
      <c r="U1572" s="1200"/>
      <c r="V1572" s="1194" t="s">
        <v>2876</v>
      </c>
    </row>
    <row r="1573" spans="1:22">
      <c r="A1573" s="1083"/>
      <c r="B1573" s="1083"/>
      <c r="C1573" s="1083"/>
      <c r="D1573" s="1083"/>
      <c r="E1573" s="1083"/>
      <c r="F1573" s="1083"/>
      <c r="G1573" s="1083"/>
      <c r="H1573" s="1083"/>
      <c r="I1573" s="1083"/>
      <c r="J1573" s="1083"/>
      <c r="K1573" s="464">
        <f t="shared" si="25"/>
        <v>0</v>
      </c>
      <c r="N1573" s="1191">
        <v>576</v>
      </c>
      <c r="O1573" s="1188"/>
      <c r="P1573" s="1188"/>
      <c r="Q1573" s="1188"/>
      <c r="R1573" s="1188"/>
      <c r="S1573" s="1188"/>
      <c r="T1573" s="1188"/>
      <c r="U1573" s="1200"/>
      <c r="V1573" s="1194" t="s">
        <v>2877</v>
      </c>
    </row>
    <row r="1574" spans="1:22">
      <c r="A1574" s="1083"/>
      <c r="B1574" s="1083"/>
      <c r="C1574" s="1083"/>
      <c r="D1574" s="1083"/>
      <c r="E1574" s="1083"/>
      <c r="F1574" s="1083"/>
      <c r="G1574" s="1083"/>
      <c r="H1574" s="1083"/>
      <c r="I1574" s="1083"/>
      <c r="J1574" s="1083"/>
      <c r="K1574" s="464">
        <f t="shared" si="25"/>
        <v>0</v>
      </c>
      <c r="N1574" s="1191">
        <v>577</v>
      </c>
      <c r="O1574" s="1188"/>
      <c r="P1574" s="1188"/>
      <c r="Q1574" s="1188"/>
      <c r="R1574" s="1188"/>
      <c r="S1574" s="1188"/>
      <c r="T1574" s="1188"/>
      <c r="U1574" s="1200" t="s">
        <v>2884</v>
      </c>
      <c r="V1574" s="1201" t="s">
        <v>2885</v>
      </c>
    </row>
    <row r="1575" spans="1:22">
      <c r="A1575" s="1083"/>
      <c r="B1575" s="1083"/>
      <c r="C1575" s="1083"/>
      <c r="D1575" s="1083"/>
      <c r="E1575" s="1083"/>
      <c r="F1575" s="1083"/>
      <c r="G1575" s="1083"/>
      <c r="H1575" s="1083"/>
      <c r="I1575" s="1083"/>
      <c r="J1575" s="1083"/>
      <c r="K1575" s="464">
        <f t="shared" si="25"/>
        <v>0</v>
      </c>
      <c r="N1575" s="1191">
        <v>578</v>
      </c>
      <c r="O1575" s="1188"/>
      <c r="P1575" s="1188"/>
      <c r="Q1575" s="1188"/>
      <c r="R1575" s="1188"/>
      <c r="S1575" s="1188"/>
      <c r="T1575" s="1188"/>
      <c r="U1575" s="1193"/>
      <c r="V1575" s="1194" t="s">
        <v>2886</v>
      </c>
    </row>
    <row r="1576" spans="1:22">
      <c r="A1576" s="1083"/>
      <c r="B1576" s="1083"/>
      <c r="C1576" s="1083"/>
      <c r="D1576" s="1083"/>
      <c r="E1576" s="1083"/>
      <c r="F1576" s="1083"/>
      <c r="G1576" s="1083"/>
      <c r="H1576" s="1083"/>
      <c r="I1576" s="1083"/>
      <c r="J1576" s="1083"/>
      <c r="K1576" s="464">
        <f t="shared" si="25"/>
        <v>0</v>
      </c>
      <c r="N1576" s="1191">
        <v>579</v>
      </c>
      <c r="O1576" s="1188"/>
      <c r="P1576" s="1188"/>
      <c r="Q1576" s="1188"/>
      <c r="R1576" s="1188"/>
      <c r="S1576" s="1188"/>
      <c r="T1576" s="1188"/>
      <c r="U1576" s="1193" t="s">
        <v>2887</v>
      </c>
      <c r="V1576" s="1194" t="s">
        <v>2888</v>
      </c>
    </row>
    <row r="1577" spans="1:22">
      <c r="A1577" s="1083"/>
      <c r="B1577" s="1083"/>
      <c r="C1577" s="1083"/>
      <c r="D1577" s="1083"/>
      <c r="E1577" s="1083"/>
      <c r="F1577" s="1083"/>
      <c r="G1577" s="1083"/>
      <c r="H1577" s="1083"/>
      <c r="I1577" s="1083"/>
      <c r="J1577" s="1083"/>
      <c r="K1577" s="464">
        <f t="shared" si="25"/>
        <v>0</v>
      </c>
      <c r="N1577" s="1191">
        <v>580</v>
      </c>
      <c r="O1577" s="1188"/>
      <c r="P1577" s="1188"/>
      <c r="Q1577" s="1188"/>
      <c r="R1577" s="1188"/>
      <c r="S1577" s="1188"/>
      <c r="T1577" s="1188"/>
      <c r="U1577" s="1193"/>
      <c r="V1577" s="1194" t="s">
        <v>2889</v>
      </c>
    </row>
    <row r="1578" spans="1:22">
      <c r="A1578" s="1083"/>
      <c r="B1578" s="1083"/>
      <c r="C1578" s="1083"/>
      <c r="D1578" s="1083"/>
      <c r="E1578" s="1083"/>
      <c r="F1578" s="1083"/>
      <c r="G1578" s="1083"/>
      <c r="H1578" s="1083"/>
      <c r="I1578" s="1083"/>
      <c r="J1578" s="1083"/>
      <c r="K1578" s="464">
        <f t="shared" si="25"/>
        <v>0</v>
      </c>
      <c r="N1578" s="1191">
        <v>581</v>
      </c>
      <c r="O1578" s="1188"/>
      <c r="P1578" s="1188"/>
      <c r="Q1578" s="1188"/>
      <c r="R1578" s="1188"/>
      <c r="S1578" s="1188"/>
      <c r="T1578" s="1188"/>
      <c r="U1578" s="1193"/>
      <c r="V1578" s="1194" t="s">
        <v>2890</v>
      </c>
    </row>
    <row r="1579" spans="1:22">
      <c r="A1579" s="1083"/>
      <c r="B1579" s="1083"/>
      <c r="C1579" s="1083"/>
      <c r="D1579" s="1083"/>
      <c r="E1579" s="1083"/>
      <c r="F1579" s="1083"/>
      <c r="G1579" s="1083"/>
      <c r="H1579" s="1083"/>
      <c r="I1579" s="1083"/>
      <c r="J1579" s="1083"/>
      <c r="K1579" s="464">
        <f t="shared" si="25"/>
        <v>0</v>
      </c>
      <c r="N1579" s="1191">
        <v>582</v>
      </c>
      <c r="O1579" s="1188"/>
      <c r="P1579" s="1188"/>
      <c r="Q1579" s="1188"/>
      <c r="R1579" s="1188"/>
      <c r="S1579" s="1188"/>
      <c r="T1579" s="1188"/>
      <c r="U1579" s="1193"/>
      <c r="V1579" s="1194" t="s">
        <v>2891</v>
      </c>
    </row>
    <row r="1580" spans="1:22">
      <c r="A1580" s="1083"/>
      <c r="B1580" s="1083"/>
      <c r="C1580" s="1083"/>
      <c r="D1580" s="1083"/>
      <c r="E1580" s="1083"/>
      <c r="F1580" s="1083"/>
      <c r="G1580" s="1083"/>
      <c r="H1580" s="1083"/>
      <c r="I1580" s="1083"/>
      <c r="J1580" s="1083"/>
      <c r="K1580" s="464">
        <f t="shared" si="25"/>
        <v>0</v>
      </c>
      <c r="N1580" s="1191">
        <v>583</v>
      </c>
      <c r="O1580" s="1188"/>
      <c r="P1580" s="1188"/>
      <c r="Q1580" s="1188"/>
      <c r="R1580" s="1188"/>
      <c r="S1580" s="1188"/>
      <c r="T1580" s="1188"/>
      <c r="U1580" s="1193" t="s">
        <v>2892</v>
      </c>
      <c r="V1580" s="1194" t="s">
        <v>2840</v>
      </c>
    </row>
    <row r="1581" spans="1:22">
      <c r="A1581" s="1083"/>
      <c r="B1581" s="1083"/>
      <c r="C1581" s="1083"/>
      <c r="D1581" s="1083"/>
      <c r="E1581" s="1083"/>
      <c r="F1581" s="1083"/>
      <c r="G1581" s="1083"/>
      <c r="H1581" s="1083"/>
      <c r="I1581" s="1083"/>
      <c r="J1581" s="1083"/>
      <c r="K1581" s="464">
        <f t="shared" si="25"/>
        <v>0</v>
      </c>
      <c r="N1581" s="1191">
        <v>584</v>
      </c>
      <c r="O1581" s="1188"/>
      <c r="P1581" s="1188"/>
      <c r="Q1581" s="1188"/>
      <c r="R1581" s="1188"/>
      <c r="S1581" s="1188"/>
      <c r="T1581" s="1188"/>
      <c r="U1581" s="1193"/>
      <c r="V1581" s="1194" t="s">
        <v>2839</v>
      </c>
    </row>
    <row r="1582" spans="1:22">
      <c r="A1582" s="1083"/>
      <c r="B1582" s="1083"/>
      <c r="C1582" s="1083"/>
      <c r="D1582" s="1083"/>
      <c r="E1582" s="1083"/>
      <c r="F1582" s="1083"/>
      <c r="G1582" s="1083"/>
      <c r="H1582" s="1083"/>
      <c r="I1582" s="1083"/>
      <c r="J1582" s="1083"/>
      <c r="K1582" s="464">
        <f t="shared" si="25"/>
        <v>0</v>
      </c>
      <c r="N1582" s="1191">
        <v>585</v>
      </c>
      <c r="O1582" s="1188"/>
      <c r="P1582" s="1188"/>
      <c r="Q1582" s="1188"/>
      <c r="R1582" s="1188"/>
      <c r="S1582" s="1188"/>
      <c r="T1582" s="1188"/>
      <c r="U1582" s="1193"/>
      <c r="V1582" s="1194" t="s">
        <v>2837</v>
      </c>
    </row>
    <row r="1583" spans="1:22">
      <c r="A1583" s="1083"/>
      <c r="B1583" s="1083"/>
      <c r="C1583" s="1083"/>
      <c r="D1583" s="1083"/>
      <c r="E1583" s="1083"/>
      <c r="F1583" s="1083"/>
      <c r="G1583" s="1083"/>
      <c r="H1583" s="1083"/>
      <c r="I1583" s="1083"/>
      <c r="J1583" s="1083"/>
      <c r="K1583" s="464">
        <f t="shared" si="25"/>
        <v>0</v>
      </c>
      <c r="N1583" s="1191">
        <v>586</v>
      </c>
      <c r="O1583" s="1188"/>
      <c r="P1583" s="1188"/>
      <c r="Q1583" s="1188"/>
      <c r="R1583" s="1188"/>
      <c r="S1583" s="1188"/>
      <c r="T1583" s="1188"/>
      <c r="U1583" s="1193"/>
      <c r="V1583" s="1194" t="s">
        <v>2893</v>
      </c>
    </row>
    <row r="1584" spans="1:22">
      <c r="A1584" s="1083"/>
      <c r="B1584" s="1083"/>
      <c r="C1584" s="1083"/>
      <c r="D1584" s="1083"/>
      <c r="E1584" s="1083"/>
      <c r="F1584" s="1083"/>
      <c r="G1584" s="1083"/>
      <c r="H1584" s="1083"/>
      <c r="I1584" s="1083"/>
      <c r="J1584" s="1083"/>
      <c r="K1584" s="464">
        <f t="shared" si="25"/>
        <v>0</v>
      </c>
      <c r="N1584" s="1191">
        <v>587</v>
      </c>
      <c r="O1584" s="1188"/>
      <c r="P1584" s="1188"/>
      <c r="Q1584" s="1188"/>
      <c r="R1584" s="1188"/>
      <c r="S1584" s="1188"/>
      <c r="T1584" s="1188"/>
      <c r="U1584" s="1193"/>
      <c r="V1584" s="1194" t="s">
        <v>2894</v>
      </c>
    </row>
    <row r="1585" spans="1:22">
      <c r="A1585" s="1083"/>
      <c r="B1585" s="1083"/>
      <c r="C1585" s="1083"/>
      <c r="D1585" s="1083"/>
      <c r="E1585" s="1083"/>
      <c r="F1585" s="1083"/>
      <c r="G1585" s="1083"/>
      <c r="H1585" s="1083"/>
      <c r="I1585" s="1083"/>
      <c r="J1585" s="1083"/>
      <c r="K1585" s="464">
        <f t="shared" si="25"/>
        <v>0</v>
      </c>
      <c r="N1585" s="1191">
        <v>588</v>
      </c>
      <c r="O1585" s="1188"/>
      <c r="P1585" s="1188"/>
      <c r="Q1585" s="1188"/>
      <c r="R1585" s="1188"/>
      <c r="S1585" s="1188"/>
      <c r="T1585" s="1188"/>
      <c r="U1585" s="1193"/>
      <c r="V1585" s="1194" t="s">
        <v>2895</v>
      </c>
    </row>
    <row r="1586" spans="1:22">
      <c r="A1586" s="1083"/>
      <c r="B1586" s="1083"/>
      <c r="C1586" s="1083"/>
      <c r="D1586" s="1083"/>
      <c r="E1586" s="1083"/>
      <c r="F1586" s="1083"/>
      <c r="G1586" s="1083"/>
      <c r="H1586" s="1083"/>
      <c r="I1586" s="1083"/>
      <c r="J1586" s="1083"/>
      <c r="K1586" s="464">
        <f t="shared" si="25"/>
        <v>0</v>
      </c>
      <c r="N1586" s="1191">
        <v>589</v>
      </c>
      <c r="O1586" s="1188"/>
      <c r="P1586" s="1188"/>
      <c r="Q1586" s="1188"/>
      <c r="R1586" s="1188"/>
      <c r="S1586" s="1188"/>
      <c r="T1586" s="1188"/>
      <c r="U1586" s="1193" t="s">
        <v>2896</v>
      </c>
      <c r="V1586" s="1194" t="s">
        <v>2856</v>
      </c>
    </row>
    <row r="1587" spans="1:22">
      <c r="A1587" s="1083"/>
      <c r="B1587" s="1083"/>
      <c r="C1587" s="1083"/>
      <c r="D1587" s="1083"/>
      <c r="E1587" s="1083"/>
      <c r="F1587" s="1083"/>
      <c r="G1587" s="1083"/>
      <c r="H1587" s="1083"/>
      <c r="I1587" s="1083"/>
      <c r="J1587" s="1083"/>
      <c r="K1587" s="464">
        <f t="shared" si="25"/>
        <v>0</v>
      </c>
      <c r="N1587" s="1191">
        <v>590</v>
      </c>
      <c r="O1587" s="1188"/>
      <c r="P1587" s="1188"/>
      <c r="Q1587" s="1188"/>
      <c r="R1587" s="1188"/>
      <c r="S1587" s="1188"/>
      <c r="T1587" s="1188"/>
      <c r="U1587" s="1193"/>
      <c r="V1587" s="1194" t="s">
        <v>2897</v>
      </c>
    </row>
    <row r="1588" spans="1:22">
      <c r="A1588" s="1083"/>
      <c r="B1588" s="1083"/>
      <c r="C1588" s="1083"/>
      <c r="D1588" s="1083"/>
      <c r="E1588" s="1083"/>
      <c r="F1588" s="1083"/>
      <c r="G1588" s="1083"/>
      <c r="H1588" s="1083"/>
      <c r="I1588" s="1083"/>
      <c r="J1588" s="1083"/>
      <c r="K1588" s="464">
        <f t="shared" si="25"/>
        <v>0</v>
      </c>
      <c r="N1588" s="1191">
        <v>591</v>
      </c>
      <c r="O1588" s="1188"/>
      <c r="P1588" s="1188"/>
      <c r="Q1588" s="1188"/>
      <c r="R1588" s="1188"/>
      <c r="S1588" s="1188"/>
      <c r="T1588" s="1188"/>
      <c r="U1588" s="1193"/>
      <c r="V1588" s="1194" t="s">
        <v>2692</v>
      </c>
    </row>
    <row r="1589" spans="1:22">
      <c r="A1589" s="1083"/>
      <c r="B1589" s="1083"/>
      <c r="C1589" s="1083"/>
      <c r="D1589" s="1083"/>
      <c r="E1589" s="1083"/>
      <c r="F1589" s="1083"/>
      <c r="G1589" s="1083"/>
      <c r="H1589" s="1083"/>
      <c r="I1589" s="1083"/>
      <c r="J1589" s="1083"/>
      <c r="K1589" s="464">
        <f t="shared" si="25"/>
        <v>0</v>
      </c>
      <c r="N1589" s="1191">
        <v>592</v>
      </c>
      <c r="O1589" s="1188"/>
      <c r="P1589" s="1188"/>
      <c r="Q1589" s="1188"/>
      <c r="R1589" s="1188"/>
      <c r="S1589" s="1188"/>
      <c r="T1589" s="1188"/>
      <c r="U1589" s="1193"/>
      <c r="V1589" s="1194" t="s">
        <v>2898</v>
      </c>
    </row>
    <row r="1590" spans="1:22">
      <c r="A1590" s="1083"/>
      <c r="B1590" s="1083"/>
      <c r="C1590" s="1083"/>
      <c r="D1590" s="1083"/>
      <c r="E1590" s="1083"/>
      <c r="F1590" s="1083"/>
      <c r="G1590" s="1083"/>
      <c r="H1590" s="1083"/>
      <c r="I1590" s="1083"/>
      <c r="J1590" s="1083"/>
      <c r="K1590" s="464">
        <f t="shared" si="25"/>
        <v>0</v>
      </c>
      <c r="N1590" s="1191">
        <v>593</v>
      </c>
      <c r="O1590" s="1188"/>
      <c r="P1590" s="1188"/>
      <c r="Q1590" s="1188"/>
      <c r="R1590" s="1188"/>
      <c r="S1590" s="1188"/>
      <c r="T1590" s="1188"/>
      <c r="U1590" s="1193" t="s">
        <v>2899</v>
      </c>
      <c r="V1590" s="1194" t="s">
        <v>2856</v>
      </c>
    </row>
    <row r="1591" spans="1:22">
      <c r="A1591" s="1083"/>
      <c r="B1591" s="1083"/>
      <c r="C1591" s="1083"/>
      <c r="D1591" s="1083"/>
      <c r="E1591" s="1083"/>
      <c r="F1591" s="1083"/>
      <c r="G1591" s="1083"/>
      <c r="H1591" s="1083"/>
      <c r="I1591" s="1083"/>
      <c r="J1591" s="1083"/>
      <c r="K1591" s="464">
        <f t="shared" si="25"/>
        <v>0</v>
      </c>
      <c r="N1591" s="1191">
        <v>594</v>
      </c>
      <c r="O1591" s="1188"/>
      <c r="P1591" s="1188"/>
      <c r="Q1591" s="1188"/>
      <c r="R1591" s="1188"/>
      <c r="S1591" s="1188"/>
      <c r="T1591" s="1188"/>
      <c r="U1591" s="1193"/>
      <c r="V1591" s="1194" t="s">
        <v>2692</v>
      </c>
    </row>
    <row r="1592" spans="1:22">
      <c r="A1592" s="1083"/>
      <c r="B1592" s="1083"/>
      <c r="C1592" s="1083"/>
      <c r="D1592" s="1083"/>
      <c r="E1592" s="1083"/>
      <c r="F1592" s="1083"/>
      <c r="G1592" s="1083"/>
      <c r="H1592" s="1083"/>
      <c r="I1592" s="1083"/>
      <c r="J1592" s="1083"/>
      <c r="K1592" s="464">
        <f t="shared" si="25"/>
        <v>0</v>
      </c>
      <c r="N1592" s="1191">
        <v>595</v>
      </c>
      <c r="O1592" s="1188"/>
      <c r="P1592" s="1188"/>
      <c r="Q1592" s="1188"/>
      <c r="R1592" s="1188"/>
      <c r="S1592" s="1188"/>
      <c r="T1592" s="1188"/>
      <c r="U1592" s="1193"/>
      <c r="V1592" s="1194" t="s">
        <v>2690</v>
      </c>
    </row>
    <row r="1593" spans="1:22">
      <c r="A1593" s="1083"/>
      <c r="B1593" s="1083"/>
      <c r="C1593" s="1083"/>
      <c r="D1593" s="1083"/>
      <c r="E1593" s="1083"/>
      <c r="F1593" s="1083"/>
      <c r="G1593" s="1083"/>
      <c r="H1593" s="1083"/>
      <c r="I1593" s="1083"/>
      <c r="J1593" s="1083"/>
      <c r="K1593" s="464">
        <f t="shared" si="25"/>
        <v>0</v>
      </c>
      <c r="N1593" s="1191">
        <v>596</v>
      </c>
      <c r="O1593" s="1188"/>
      <c r="P1593" s="1188"/>
      <c r="Q1593" s="1188"/>
      <c r="R1593" s="1188"/>
      <c r="S1593" s="1188"/>
      <c r="T1593" s="1188"/>
      <c r="U1593" s="1193"/>
      <c r="V1593" s="1194" t="s">
        <v>2900</v>
      </c>
    </row>
    <row r="1594" spans="1:22">
      <c r="A1594" s="1083"/>
      <c r="B1594" s="1083"/>
      <c r="C1594" s="1083"/>
      <c r="D1594" s="1083"/>
      <c r="E1594" s="1083"/>
      <c r="F1594" s="1083"/>
      <c r="G1594" s="1083"/>
      <c r="H1594" s="1083"/>
      <c r="I1594" s="1083"/>
      <c r="J1594" s="1083"/>
      <c r="K1594" s="464">
        <f t="shared" si="25"/>
        <v>0</v>
      </c>
      <c r="N1594" s="1191">
        <v>597</v>
      </c>
      <c r="O1594" s="1188"/>
      <c r="P1594" s="1188"/>
      <c r="Q1594" s="1188"/>
      <c r="R1594" s="1188"/>
      <c r="S1594" s="1188"/>
      <c r="T1594" s="1188"/>
      <c r="U1594" s="1193"/>
      <c r="V1594" s="1194" t="s">
        <v>2901</v>
      </c>
    </row>
    <row r="1595" spans="1:22">
      <c r="A1595" s="1083"/>
      <c r="B1595" s="1083"/>
      <c r="C1595" s="1083"/>
      <c r="D1595" s="1083"/>
      <c r="E1595" s="1083"/>
      <c r="F1595" s="1083"/>
      <c r="G1595" s="1083"/>
      <c r="H1595" s="1083"/>
      <c r="I1595" s="1083"/>
      <c r="J1595" s="1083"/>
      <c r="K1595" s="464">
        <f t="shared" si="25"/>
        <v>0</v>
      </c>
      <c r="N1595" s="1191">
        <v>598</v>
      </c>
      <c r="O1595" s="1188"/>
      <c r="P1595" s="1188"/>
      <c r="Q1595" s="1188"/>
      <c r="R1595" s="1188"/>
      <c r="S1595" s="1188"/>
      <c r="T1595" s="1188"/>
      <c r="U1595" s="1193" t="s">
        <v>2902</v>
      </c>
      <c r="V1595" s="1194" t="s">
        <v>2856</v>
      </c>
    </row>
    <row r="1596" spans="1:22">
      <c r="A1596" s="1083"/>
      <c r="B1596" s="1083"/>
      <c r="C1596" s="1083"/>
      <c r="D1596" s="1083"/>
      <c r="E1596" s="1083"/>
      <c r="F1596" s="1083"/>
      <c r="G1596" s="1083"/>
      <c r="H1596" s="1083"/>
      <c r="I1596" s="1083"/>
      <c r="J1596" s="1083"/>
      <c r="K1596" s="464">
        <f t="shared" si="25"/>
        <v>0</v>
      </c>
      <c r="N1596" s="1191">
        <v>599</v>
      </c>
      <c r="O1596" s="1188"/>
      <c r="P1596" s="1188"/>
      <c r="Q1596" s="1188"/>
      <c r="R1596" s="1188"/>
      <c r="S1596" s="1188"/>
      <c r="T1596" s="1188"/>
      <c r="U1596" s="1193" t="s">
        <v>2903</v>
      </c>
      <c r="V1596" s="1194" t="s">
        <v>2904</v>
      </c>
    </row>
    <row r="1597" spans="1:22">
      <c r="A1597" s="1083"/>
      <c r="B1597" s="1083"/>
      <c r="C1597" s="1083"/>
      <c r="D1597" s="1083"/>
      <c r="E1597" s="1083"/>
      <c r="F1597" s="1083"/>
      <c r="G1597" s="1083"/>
      <c r="H1597" s="1083"/>
      <c r="I1597" s="1083"/>
      <c r="J1597" s="1083"/>
      <c r="K1597" s="464">
        <f t="shared" si="25"/>
        <v>0</v>
      </c>
      <c r="N1597" s="1191">
        <v>600</v>
      </c>
      <c r="O1597" s="1188"/>
      <c r="P1597" s="1188"/>
      <c r="Q1597" s="1188"/>
      <c r="R1597" s="1188"/>
      <c r="S1597" s="1188"/>
      <c r="T1597" s="1188"/>
      <c r="U1597" s="1193" t="s">
        <v>2905</v>
      </c>
      <c r="V1597" s="1194" t="s">
        <v>2906</v>
      </c>
    </row>
    <row r="1598" spans="1:22">
      <c r="A1598" s="1083"/>
      <c r="B1598" s="1083"/>
      <c r="C1598" s="1083"/>
      <c r="D1598" s="1083"/>
      <c r="E1598" s="1083"/>
      <c r="F1598" s="1083"/>
      <c r="G1598" s="1083"/>
      <c r="H1598" s="1083"/>
      <c r="I1598" s="1083"/>
      <c r="J1598" s="1083"/>
      <c r="K1598" s="464">
        <f t="shared" si="25"/>
        <v>0</v>
      </c>
      <c r="N1598" s="1191">
        <v>601</v>
      </c>
      <c r="O1598" s="1188"/>
      <c r="P1598" s="1188"/>
      <c r="Q1598" s="1188"/>
      <c r="R1598" s="1188"/>
      <c r="S1598" s="1188"/>
      <c r="T1598" s="1188"/>
      <c r="U1598" s="1193"/>
      <c r="V1598" s="1194" t="s">
        <v>2907</v>
      </c>
    </row>
    <row r="1599" spans="1:22">
      <c r="A1599" s="1083"/>
      <c r="B1599" s="1083"/>
      <c r="C1599" s="1083"/>
      <c r="D1599" s="1083"/>
      <c r="E1599" s="1083"/>
      <c r="F1599" s="1083"/>
      <c r="G1599" s="1083"/>
      <c r="H1599" s="1083"/>
      <c r="I1599" s="1083"/>
      <c r="J1599" s="1083"/>
      <c r="K1599" s="464">
        <f t="shared" si="25"/>
        <v>0</v>
      </c>
      <c r="N1599" s="1191">
        <v>602</v>
      </c>
      <c r="O1599" s="1188"/>
      <c r="P1599" s="1188"/>
      <c r="Q1599" s="1188"/>
      <c r="R1599" s="1188"/>
      <c r="S1599" s="1188"/>
      <c r="T1599" s="1188"/>
      <c r="U1599" s="1193"/>
      <c r="V1599" s="1194" t="s">
        <v>2908</v>
      </c>
    </row>
    <row r="1600" spans="1:22">
      <c r="A1600" s="1083"/>
      <c r="B1600" s="1083"/>
      <c r="C1600" s="1083"/>
      <c r="D1600" s="1083"/>
      <c r="E1600" s="1083"/>
      <c r="F1600" s="1083"/>
      <c r="G1600" s="1083"/>
      <c r="H1600" s="1083"/>
      <c r="I1600" s="1083"/>
      <c r="J1600" s="1083"/>
      <c r="K1600" s="464">
        <f t="shared" si="25"/>
        <v>0</v>
      </c>
      <c r="N1600" s="1191">
        <v>603</v>
      </c>
      <c r="O1600" s="1188"/>
      <c r="P1600" s="1188"/>
      <c r="Q1600" s="1188"/>
      <c r="R1600" s="1188"/>
      <c r="S1600" s="1188"/>
      <c r="T1600" s="1188"/>
      <c r="U1600" s="1193" t="s">
        <v>2909</v>
      </c>
      <c r="V1600" s="1194" t="s">
        <v>2904</v>
      </c>
    </row>
    <row r="1601" spans="1:22">
      <c r="A1601" s="1083"/>
      <c r="B1601" s="1083"/>
      <c r="C1601" s="1083"/>
      <c r="D1601" s="1083"/>
      <c r="E1601" s="1083"/>
      <c r="F1601" s="1083"/>
      <c r="G1601" s="1083"/>
      <c r="H1601" s="1083"/>
      <c r="I1601" s="1083"/>
      <c r="J1601" s="1083"/>
      <c r="K1601" s="464">
        <f t="shared" si="25"/>
        <v>0</v>
      </c>
      <c r="N1601" s="1191">
        <v>604</v>
      </c>
      <c r="O1601" s="1188"/>
      <c r="P1601" s="1188"/>
      <c r="Q1601" s="1188"/>
      <c r="R1601" s="1188"/>
      <c r="S1601" s="1188"/>
      <c r="T1601" s="1188"/>
      <c r="U1601" s="1193"/>
      <c r="V1601" s="1194" t="s">
        <v>2906</v>
      </c>
    </row>
    <row r="1602" spans="1:22">
      <c r="A1602" s="1083"/>
      <c r="B1602" s="1083"/>
      <c r="C1602" s="1083"/>
      <c r="D1602" s="1083"/>
      <c r="E1602" s="1083"/>
      <c r="F1602" s="1083"/>
      <c r="G1602" s="1083"/>
      <c r="H1602" s="1083"/>
      <c r="I1602" s="1083"/>
      <c r="J1602" s="1083"/>
      <c r="K1602" s="464">
        <f t="shared" si="25"/>
        <v>0</v>
      </c>
      <c r="N1602" s="1191">
        <v>605</v>
      </c>
      <c r="O1602" s="1188"/>
      <c r="P1602" s="1188"/>
      <c r="Q1602" s="1188"/>
      <c r="R1602" s="1188"/>
      <c r="S1602" s="1188"/>
      <c r="T1602" s="1188"/>
      <c r="U1602" s="1193"/>
      <c r="V1602" s="1194" t="s">
        <v>2910</v>
      </c>
    </row>
    <row r="1603" spans="1:22">
      <c r="A1603" s="1083"/>
      <c r="B1603" s="1083"/>
      <c r="C1603" s="1083"/>
      <c r="D1603" s="1083"/>
      <c r="E1603" s="1083"/>
      <c r="F1603" s="1083"/>
      <c r="G1603" s="1083"/>
      <c r="H1603" s="1083"/>
      <c r="I1603" s="1083"/>
      <c r="J1603" s="1083"/>
      <c r="K1603" s="464">
        <f t="shared" si="25"/>
        <v>0</v>
      </c>
      <c r="N1603" s="1191">
        <v>606</v>
      </c>
      <c r="O1603" s="1188"/>
      <c r="P1603" s="1188"/>
      <c r="Q1603" s="1188"/>
      <c r="R1603" s="1188"/>
      <c r="S1603" s="1188"/>
      <c r="T1603" s="1188"/>
      <c r="U1603" s="1193"/>
      <c r="V1603" s="1194" t="s">
        <v>2911</v>
      </c>
    </row>
    <row r="1604" spans="1:22">
      <c r="A1604" s="1083"/>
      <c r="B1604" s="1083"/>
      <c r="C1604" s="1083"/>
      <c r="D1604" s="1083"/>
      <c r="E1604" s="1083"/>
      <c r="F1604" s="1083"/>
      <c r="G1604" s="1083"/>
      <c r="H1604" s="1083"/>
      <c r="I1604" s="1083"/>
      <c r="J1604" s="1083"/>
      <c r="K1604" s="464">
        <f t="shared" si="25"/>
        <v>0</v>
      </c>
      <c r="N1604" s="1191">
        <v>607</v>
      </c>
      <c r="O1604" s="1188"/>
      <c r="P1604" s="1188"/>
      <c r="Q1604" s="1188"/>
      <c r="R1604" s="1188"/>
      <c r="S1604" s="1188"/>
      <c r="T1604" s="1188"/>
      <c r="U1604" s="1193"/>
      <c r="V1604" s="1194" t="s">
        <v>2912</v>
      </c>
    </row>
    <row r="1605" spans="1:22">
      <c r="A1605" s="1083"/>
      <c r="B1605" s="1083"/>
      <c r="C1605" s="1083"/>
      <c r="D1605" s="1083"/>
      <c r="E1605" s="1083"/>
      <c r="F1605" s="1083"/>
      <c r="G1605" s="1083"/>
      <c r="H1605" s="1083"/>
      <c r="I1605" s="1083"/>
      <c r="J1605" s="1083"/>
      <c r="K1605" s="464">
        <f t="shared" si="25"/>
        <v>0</v>
      </c>
      <c r="N1605" s="1191">
        <v>608</v>
      </c>
      <c r="O1605" s="1188"/>
      <c r="P1605" s="1188"/>
      <c r="Q1605" s="1188"/>
      <c r="R1605" s="1188"/>
      <c r="S1605" s="1188"/>
      <c r="T1605" s="1188"/>
      <c r="U1605" s="1193"/>
      <c r="V1605" s="1194" t="s">
        <v>2913</v>
      </c>
    </row>
    <row r="1606" spans="1:22">
      <c r="A1606" s="1083"/>
      <c r="B1606" s="1083"/>
      <c r="C1606" s="1083"/>
      <c r="D1606" s="1083"/>
      <c r="E1606" s="1083"/>
      <c r="F1606" s="1083"/>
      <c r="G1606" s="1083"/>
      <c r="H1606" s="1083"/>
      <c r="I1606" s="1083"/>
      <c r="J1606" s="1083"/>
      <c r="K1606" s="464">
        <f t="shared" si="25"/>
        <v>0</v>
      </c>
      <c r="N1606" s="1191">
        <v>609</v>
      </c>
      <c r="O1606" s="1188"/>
      <c r="P1606" s="1188"/>
      <c r="Q1606" s="1188"/>
      <c r="R1606" s="1188"/>
      <c r="S1606" s="1188"/>
      <c r="T1606" s="1188"/>
      <c r="U1606" s="1193"/>
      <c r="V1606" s="1194" t="s">
        <v>2914</v>
      </c>
    </row>
    <row r="1607" spans="1:22">
      <c r="A1607" s="1083"/>
      <c r="B1607" s="1083"/>
      <c r="C1607" s="1083"/>
      <c r="D1607" s="1083"/>
      <c r="E1607" s="1083"/>
      <c r="F1607" s="1083"/>
      <c r="G1607" s="1083"/>
      <c r="H1607" s="1083"/>
      <c r="I1607" s="1083"/>
      <c r="J1607" s="1083"/>
      <c r="K1607" s="464">
        <f t="shared" si="25"/>
        <v>0</v>
      </c>
      <c r="N1607" s="1191">
        <v>610</v>
      </c>
      <c r="O1607" s="1188"/>
      <c r="P1607" s="1188"/>
      <c r="Q1607" s="1188"/>
      <c r="R1607" s="1188"/>
      <c r="S1607" s="1188"/>
      <c r="T1607" s="1188"/>
      <c r="U1607" s="1193"/>
      <c r="V1607" s="1194" t="s">
        <v>2915</v>
      </c>
    </row>
    <row r="1608" spans="1:22">
      <c r="A1608" s="1083"/>
      <c r="B1608" s="1083"/>
      <c r="C1608" s="1083"/>
      <c r="D1608" s="1083"/>
      <c r="E1608" s="1083"/>
      <c r="F1608" s="1083"/>
      <c r="G1608" s="1083"/>
      <c r="H1608" s="1083"/>
      <c r="I1608" s="1083"/>
      <c r="J1608" s="1083"/>
      <c r="K1608" s="464">
        <f t="shared" si="25"/>
        <v>0</v>
      </c>
      <c r="N1608" s="1191">
        <v>611</v>
      </c>
      <c r="O1608" s="1188"/>
      <c r="P1608" s="1188"/>
      <c r="Q1608" s="1188"/>
      <c r="R1608" s="1188"/>
      <c r="S1608" s="1188"/>
      <c r="T1608" s="1188"/>
      <c r="U1608" s="1193"/>
      <c r="V1608" s="1194" t="s">
        <v>2916</v>
      </c>
    </row>
    <row r="1609" spans="1:22">
      <c r="A1609" s="1083"/>
      <c r="B1609" s="1083"/>
      <c r="C1609" s="1083"/>
      <c r="D1609" s="1083"/>
      <c r="E1609" s="1083"/>
      <c r="F1609" s="1083"/>
      <c r="G1609" s="1083"/>
      <c r="H1609" s="1083"/>
      <c r="I1609" s="1083"/>
      <c r="J1609" s="1083"/>
      <c r="K1609" s="464">
        <f t="shared" si="25"/>
        <v>0</v>
      </c>
      <c r="N1609" s="1191">
        <v>612</v>
      </c>
      <c r="O1609" s="1188"/>
      <c r="P1609" s="1188"/>
      <c r="Q1609" s="1188"/>
      <c r="R1609" s="1188"/>
      <c r="S1609" s="1188"/>
      <c r="T1609" s="1188"/>
      <c r="U1609" s="1193"/>
      <c r="V1609" s="1194" t="s">
        <v>2917</v>
      </c>
    </row>
    <row r="1610" spans="1:22">
      <c r="A1610" s="1083"/>
      <c r="B1610" s="1083"/>
      <c r="C1610" s="1083"/>
      <c r="D1610" s="1083"/>
      <c r="E1610" s="1083"/>
      <c r="F1610" s="1083"/>
      <c r="G1610" s="1083"/>
      <c r="H1610" s="1083"/>
      <c r="I1610" s="1083"/>
      <c r="J1610" s="1083"/>
      <c r="K1610" s="464">
        <f t="shared" si="25"/>
        <v>0</v>
      </c>
      <c r="N1610" s="1191">
        <v>613</v>
      </c>
      <c r="O1610" s="1188"/>
      <c r="P1610" s="1188"/>
      <c r="Q1610" s="1188"/>
      <c r="R1610" s="1188"/>
      <c r="S1610" s="1188"/>
      <c r="T1610" s="1188"/>
      <c r="U1610" s="1193"/>
      <c r="V1610" s="1194" t="s">
        <v>2918</v>
      </c>
    </row>
    <row r="1611" spans="1:22">
      <c r="A1611" s="1083"/>
      <c r="B1611" s="1083"/>
      <c r="C1611" s="1083"/>
      <c r="D1611" s="1083"/>
      <c r="E1611" s="1083"/>
      <c r="F1611" s="1083"/>
      <c r="G1611" s="1083"/>
      <c r="H1611" s="1083"/>
      <c r="I1611" s="1083"/>
      <c r="J1611" s="1083"/>
      <c r="K1611" s="464">
        <f t="shared" si="25"/>
        <v>0</v>
      </c>
      <c r="N1611" s="1191">
        <v>614</v>
      </c>
      <c r="O1611" s="1188"/>
      <c r="P1611" s="1188"/>
      <c r="Q1611" s="1188"/>
      <c r="R1611" s="1188"/>
      <c r="S1611" s="1188"/>
      <c r="T1611" s="1188"/>
      <c r="U1611" s="1193"/>
      <c r="V1611" s="1194" t="s">
        <v>2919</v>
      </c>
    </row>
    <row r="1612" spans="1:22">
      <c r="A1612" s="1083"/>
      <c r="B1612" s="1083"/>
      <c r="C1612" s="1083"/>
      <c r="D1612" s="1083"/>
      <c r="E1612" s="1083"/>
      <c r="F1612" s="1083"/>
      <c r="G1612" s="1083"/>
      <c r="H1612" s="1083"/>
      <c r="I1612" s="1083"/>
      <c r="J1612" s="1083"/>
      <c r="K1612" s="464">
        <f t="shared" si="25"/>
        <v>0</v>
      </c>
      <c r="N1612" s="1191">
        <v>615</v>
      </c>
      <c r="O1612" s="1188"/>
      <c r="P1612" s="1188"/>
      <c r="Q1612" s="1188"/>
      <c r="R1612" s="1188"/>
      <c r="S1612" s="1188"/>
      <c r="T1612" s="1188"/>
      <c r="U1612" s="1193" t="s">
        <v>2920</v>
      </c>
      <c r="V1612" s="1194" t="s">
        <v>2921</v>
      </c>
    </row>
    <row r="1613" spans="1:22">
      <c r="A1613" s="1083"/>
      <c r="B1613" s="1083"/>
      <c r="C1613" s="1083"/>
      <c r="D1613" s="1083"/>
      <c r="E1613" s="1083"/>
      <c r="F1613" s="1083"/>
      <c r="G1613" s="1083"/>
      <c r="H1613" s="1083"/>
      <c r="I1613" s="1083"/>
      <c r="J1613" s="1083"/>
      <c r="K1613" s="464">
        <f t="shared" si="25"/>
        <v>0</v>
      </c>
      <c r="N1613" s="1191">
        <v>616</v>
      </c>
      <c r="O1613" s="1188"/>
      <c r="P1613" s="1188"/>
      <c r="Q1613" s="1188"/>
      <c r="R1613" s="1188"/>
      <c r="S1613" s="1188"/>
      <c r="T1613" s="1188"/>
      <c r="U1613" s="1193"/>
      <c r="V1613" s="1194" t="s">
        <v>2840</v>
      </c>
    </row>
    <row r="1614" spans="1:22">
      <c r="A1614" s="1083"/>
      <c r="B1614" s="1083"/>
      <c r="C1614" s="1083"/>
      <c r="D1614" s="1083"/>
      <c r="E1614" s="1083"/>
      <c r="F1614" s="1083"/>
      <c r="G1614" s="1083"/>
      <c r="H1614" s="1083"/>
      <c r="I1614" s="1083"/>
      <c r="J1614" s="1083"/>
      <c r="K1614" s="464">
        <f t="shared" si="25"/>
        <v>0</v>
      </c>
      <c r="N1614" s="1191">
        <v>617</v>
      </c>
      <c r="O1614" s="1188"/>
      <c r="P1614" s="1188"/>
      <c r="Q1614" s="1188"/>
      <c r="R1614" s="1188"/>
      <c r="S1614" s="1188"/>
      <c r="T1614" s="1188"/>
      <c r="U1614" s="1193"/>
      <c r="V1614" s="1194" t="s">
        <v>2922</v>
      </c>
    </row>
    <row r="1615" spans="1:22">
      <c r="A1615" s="1083"/>
      <c r="B1615" s="1083"/>
      <c r="C1615" s="1083"/>
      <c r="D1615" s="1083"/>
      <c r="E1615" s="1083"/>
      <c r="F1615" s="1083"/>
      <c r="G1615" s="1083"/>
      <c r="H1615" s="1083"/>
      <c r="I1615" s="1083"/>
      <c r="J1615" s="1083"/>
      <c r="K1615" s="464">
        <f t="shared" si="25"/>
        <v>0</v>
      </c>
      <c r="N1615" s="1191">
        <v>618</v>
      </c>
      <c r="O1615" s="1188"/>
      <c r="P1615" s="1188"/>
      <c r="Q1615" s="1188"/>
      <c r="R1615" s="1188"/>
      <c r="S1615" s="1188"/>
      <c r="T1615" s="1188"/>
      <c r="U1615" s="1193"/>
      <c r="V1615" s="1194" t="s">
        <v>2923</v>
      </c>
    </row>
    <row r="1616" spans="1:22">
      <c r="A1616" s="1083"/>
      <c r="B1616" s="1083"/>
      <c r="C1616" s="1083"/>
      <c r="D1616" s="1083"/>
      <c r="E1616" s="1083"/>
      <c r="F1616" s="1083"/>
      <c r="G1616" s="1083"/>
      <c r="H1616" s="1083"/>
      <c r="I1616" s="1083"/>
      <c r="J1616" s="1083"/>
      <c r="K1616" s="464">
        <f t="shared" si="25"/>
        <v>0</v>
      </c>
      <c r="N1616" s="1191">
        <v>619</v>
      </c>
      <c r="O1616" s="1188"/>
      <c r="P1616" s="1188"/>
      <c r="Q1616" s="1188"/>
      <c r="R1616" s="1188"/>
      <c r="S1616" s="1188"/>
      <c r="T1616" s="1188"/>
      <c r="U1616" s="1193"/>
      <c r="V1616" s="1194" t="s">
        <v>2924</v>
      </c>
    </row>
    <row r="1617" spans="1:22">
      <c r="A1617" s="1083"/>
      <c r="B1617" s="1083"/>
      <c r="C1617" s="1083"/>
      <c r="D1617" s="1083"/>
      <c r="E1617" s="1083"/>
      <c r="F1617" s="1083"/>
      <c r="G1617" s="1083"/>
      <c r="H1617" s="1083"/>
      <c r="I1617" s="1083"/>
      <c r="J1617" s="1083"/>
      <c r="K1617" s="464">
        <f t="shared" si="25"/>
        <v>0</v>
      </c>
      <c r="N1617" s="1191">
        <v>620</v>
      </c>
      <c r="O1617" s="1188"/>
      <c r="P1617" s="1188"/>
      <c r="Q1617" s="1188"/>
      <c r="R1617" s="1188"/>
      <c r="S1617" s="1188"/>
      <c r="T1617" s="1188"/>
      <c r="U1617" s="1193"/>
      <c r="V1617" s="1194" t="s">
        <v>2925</v>
      </c>
    </row>
    <row r="1618" spans="1:22">
      <c r="A1618" s="1083"/>
      <c r="B1618" s="1083"/>
      <c r="C1618" s="1083"/>
      <c r="D1618" s="1083"/>
      <c r="E1618" s="1083"/>
      <c r="F1618" s="1083"/>
      <c r="G1618" s="1083"/>
      <c r="H1618" s="1083"/>
      <c r="I1618" s="1083"/>
      <c r="J1618" s="1083"/>
      <c r="K1618" s="464">
        <f t="shared" ref="K1618:K1681" si="26">HLOOKUP($A$2,$A$11:$J$5015,ROW()-10,0)</f>
        <v>0</v>
      </c>
      <c r="N1618" s="1191">
        <v>621</v>
      </c>
      <c r="O1618" s="1188"/>
      <c r="P1618" s="1188"/>
      <c r="Q1618" s="1188"/>
      <c r="R1618" s="1188"/>
      <c r="S1618" s="1188"/>
      <c r="T1618" s="1188"/>
      <c r="U1618" s="1193" t="s">
        <v>2926</v>
      </c>
      <c r="V1618" s="1194" t="s">
        <v>2927</v>
      </c>
    </row>
    <row r="1619" spans="1:22">
      <c r="A1619" s="1083"/>
      <c r="B1619" s="1083"/>
      <c r="C1619" s="1083"/>
      <c r="D1619" s="1083"/>
      <c r="E1619" s="1083"/>
      <c r="F1619" s="1083"/>
      <c r="G1619" s="1083"/>
      <c r="H1619" s="1083"/>
      <c r="I1619" s="1083"/>
      <c r="J1619" s="1083"/>
      <c r="K1619" s="464">
        <f t="shared" si="26"/>
        <v>0</v>
      </c>
      <c r="N1619" s="1191">
        <v>622</v>
      </c>
      <c r="O1619" s="1188"/>
      <c r="P1619" s="1188"/>
      <c r="Q1619" s="1188"/>
      <c r="R1619" s="1188"/>
      <c r="S1619" s="1188"/>
      <c r="T1619" s="1188"/>
      <c r="U1619" s="1193"/>
      <c r="V1619" s="1194" t="s">
        <v>2928</v>
      </c>
    </row>
    <row r="1620" spans="1:22">
      <c r="A1620" s="1083"/>
      <c r="B1620" s="1083"/>
      <c r="C1620" s="1083"/>
      <c r="D1620" s="1083"/>
      <c r="E1620" s="1083"/>
      <c r="F1620" s="1083"/>
      <c r="G1620" s="1083"/>
      <c r="H1620" s="1083"/>
      <c r="I1620" s="1083"/>
      <c r="J1620" s="1083"/>
      <c r="K1620" s="464">
        <f t="shared" si="26"/>
        <v>0</v>
      </c>
      <c r="N1620" s="1191">
        <v>623</v>
      </c>
      <c r="O1620" s="1188"/>
      <c r="P1620" s="1188"/>
      <c r="Q1620" s="1188"/>
      <c r="R1620" s="1188"/>
      <c r="S1620" s="1188"/>
      <c r="T1620" s="1188"/>
      <c r="U1620" s="1193"/>
      <c r="V1620" s="1194" t="s">
        <v>2929</v>
      </c>
    </row>
    <row r="1621" spans="1:22">
      <c r="A1621" s="1083"/>
      <c r="B1621" s="1083"/>
      <c r="C1621" s="1083"/>
      <c r="D1621" s="1083"/>
      <c r="E1621" s="1083"/>
      <c r="F1621" s="1083"/>
      <c r="G1621" s="1083"/>
      <c r="H1621" s="1083"/>
      <c r="I1621" s="1083"/>
      <c r="J1621" s="1083"/>
      <c r="K1621" s="464">
        <f t="shared" si="26"/>
        <v>0</v>
      </c>
      <c r="N1621" s="1215">
        <v>624</v>
      </c>
      <c r="O1621" s="1188"/>
      <c r="P1621" s="1188"/>
      <c r="Q1621" s="1188"/>
      <c r="R1621" s="1188"/>
      <c r="S1621" s="1188"/>
      <c r="T1621" s="1188"/>
      <c r="U1621" s="1193" t="s">
        <v>2930</v>
      </c>
      <c r="V1621" s="1216" t="s">
        <v>2931</v>
      </c>
    </row>
    <row r="1622" spans="1:22">
      <c r="A1622" s="1083"/>
      <c r="B1622" s="1083"/>
      <c r="C1622" s="1083"/>
      <c r="D1622" s="1083"/>
      <c r="E1622" s="1083"/>
      <c r="F1622" s="1083"/>
      <c r="G1622" s="1083"/>
      <c r="H1622" s="1083"/>
      <c r="I1622" s="1083"/>
      <c r="J1622" s="1083"/>
      <c r="K1622" s="464">
        <f t="shared" si="26"/>
        <v>0</v>
      </c>
      <c r="N1622" s="1191">
        <v>625</v>
      </c>
      <c r="O1622" s="1188"/>
      <c r="P1622" s="1188"/>
      <c r="Q1622" s="1188"/>
      <c r="R1622" s="1188"/>
      <c r="S1622" s="1188"/>
      <c r="T1622" s="1188"/>
      <c r="U1622" s="1193" t="s">
        <v>2932</v>
      </c>
      <c r="V1622" s="1194" t="s">
        <v>2856</v>
      </c>
    </row>
    <row r="1623" spans="1:22">
      <c r="A1623" s="1083"/>
      <c r="B1623" s="1083"/>
      <c r="C1623" s="1083"/>
      <c r="D1623" s="1083"/>
      <c r="E1623" s="1083"/>
      <c r="F1623" s="1083"/>
      <c r="G1623" s="1083"/>
      <c r="H1623" s="1083"/>
      <c r="I1623" s="1083"/>
      <c r="J1623" s="1083"/>
      <c r="K1623" s="464">
        <f t="shared" si="26"/>
        <v>0</v>
      </c>
      <c r="N1623" s="1191">
        <v>626</v>
      </c>
      <c r="O1623" s="1188"/>
      <c r="P1623" s="1188"/>
      <c r="Q1623" s="1188"/>
      <c r="R1623" s="1188"/>
      <c r="S1623" s="1188"/>
      <c r="T1623" s="1188"/>
      <c r="U1623" s="1193"/>
      <c r="V1623" s="1194" t="s">
        <v>2876</v>
      </c>
    </row>
    <row r="1624" spans="1:22">
      <c r="A1624" s="1083"/>
      <c r="B1624" s="1083"/>
      <c r="C1624" s="1083"/>
      <c r="D1624" s="1083"/>
      <c r="E1624" s="1083"/>
      <c r="F1624" s="1083"/>
      <c r="G1624" s="1083"/>
      <c r="H1624" s="1083"/>
      <c r="I1624" s="1083"/>
      <c r="J1624" s="1083"/>
      <c r="K1624" s="464">
        <f t="shared" si="26"/>
        <v>0</v>
      </c>
      <c r="N1624" s="1191">
        <v>627</v>
      </c>
      <c r="O1624" s="1188"/>
      <c r="P1624" s="1188"/>
      <c r="Q1624" s="1188"/>
      <c r="R1624" s="1188"/>
      <c r="S1624" s="1188"/>
      <c r="T1624" s="1188"/>
      <c r="U1624" s="1193"/>
      <c r="V1624" s="1194" t="s">
        <v>2933</v>
      </c>
    </row>
    <row r="1625" spans="1:22">
      <c r="A1625" s="1083"/>
      <c r="B1625" s="1083"/>
      <c r="C1625" s="1083"/>
      <c r="D1625" s="1083"/>
      <c r="E1625" s="1083"/>
      <c r="F1625" s="1083"/>
      <c r="G1625" s="1083"/>
      <c r="H1625" s="1083"/>
      <c r="I1625" s="1083"/>
      <c r="J1625" s="1083"/>
      <c r="K1625" s="464">
        <f t="shared" si="26"/>
        <v>0</v>
      </c>
      <c r="N1625" s="1191">
        <v>628</v>
      </c>
      <c r="O1625" s="1188"/>
      <c r="P1625" s="1188"/>
      <c r="Q1625" s="1188"/>
      <c r="R1625" s="1188"/>
      <c r="S1625" s="1188"/>
      <c r="T1625" s="1188"/>
      <c r="U1625" s="1193"/>
      <c r="V1625" s="1194" t="s">
        <v>2934</v>
      </c>
    </row>
    <row r="1626" spans="1:22">
      <c r="A1626" s="1083"/>
      <c r="B1626" s="1083"/>
      <c r="C1626" s="1083"/>
      <c r="D1626" s="1083"/>
      <c r="E1626" s="1083"/>
      <c r="F1626" s="1083"/>
      <c r="G1626" s="1083"/>
      <c r="H1626" s="1083"/>
      <c r="I1626" s="1083"/>
      <c r="J1626" s="1083"/>
      <c r="K1626" s="464">
        <f t="shared" si="26"/>
        <v>0</v>
      </c>
      <c r="N1626" s="1191">
        <v>629</v>
      </c>
      <c r="O1626" s="1188"/>
      <c r="P1626" s="1188"/>
      <c r="Q1626" s="1188"/>
      <c r="R1626" s="1188"/>
      <c r="S1626" s="1188"/>
      <c r="T1626" s="1188"/>
      <c r="U1626" s="1193" t="s">
        <v>2935</v>
      </c>
      <c r="V1626" s="1194" t="s">
        <v>2936</v>
      </c>
    </row>
    <row r="1627" spans="1:22">
      <c r="A1627" s="1083"/>
      <c r="B1627" s="1083"/>
      <c r="C1627" s="1083"/>
      <c r="D1627" s="1083"/>
      <c r="E1627" s="1083"/>
      <c r="F1627" s="1083"/>
      <c r="G1627" s="1083"/>
      <c r="H1627" s="1083"/>
      <c r="I1627" s="1083"/>
      <c r="J1627" s="1083"/>
      <c r="K1627" s="464">
        <f t="shared" si="26"/>
        <v>0</v>
      </c>
      <c r="N1627" s="1202">
        <v>630</v>
      </c>
      <c r="O1627" s="1196"/>
      <c r="P1627" s="1196"/>
      <c r="Q1627" s="1196"/>
      <c r="R1627" s="1196"/>
      <c r="S1627" s="1196"/>
      <c r="T1627" s="1196"/>
      <c r="U1627" s="1203"/>
      <c r="V1627" s="1198" t="s">
        <v>2937</v>
      </c>
    </row>
    <row r="1628" spans="1:22">
      <c r="A1628" s="1083"/>
      <c r="B1628" s="1083"/>
      <c r="C1628" s="1083"/>
      <c r="D1628" s="1083"/>
      <c r="E1628" s="1083"/>
      <c r="F1628" s="1083"/>
      <c r="G1628" s="1083"/>
      <c r="H1628" s="1083"/>
      <c r="I1628" s="1083"/>
      <c r="J1628" s="1083"/>
      <c r="K1628" s="464">
        <f t="shared" si="26"/>
        <v>0</v>
      </c>
      <c r="N1628" s="1207">
        <v>631</v>
      </c>
      <c r="O1628" s="1205" t="s">
        <v>2871</v>
      </c>
      <c r="P1628" s="1205"/>
      <c r="Q1628" s="1205" t="s">
        <v>2938</v>
      </c>
      <c r="R1628" s="1205"/>
      <c r="S1628" s="1205"/>
      <c r="T1628" s="1205"/>
      <c r="U1628" s="1199"/>
      <c r="V1628" s="1206" t="s">
        <v>2939</v>
      </c>
    </row>
    <row r="1629" spans="1:22">
      <c r="A1629" s="1083"/>
      <c r="B1629" s="1083"/>
      <c r="C1629" s="1083"/>
      <c r="D1629" s="1083"/>
      <c r="E1629" s="1083"/>
      <c r="F1629" s="1083"/>
      <c r="G1629" s="1083"/>
      <c r="H1629" s="1083"/>
      <c r="I1629" s="1083"/>
      <c r="J1629" s="1083"/>
      <c r="K1629" s="464">
        <f t="shared" si="26"/>
        <v>0</v>
      </c>
      <c r="N1629" s="1191">
        <v>632</v>
      </c>
      <c r="O1629" s="1188"/>
      <c r="P1629" s="1188"/>
      <c r="Q1629" s="1188"/>
      <c r="R1629" s="1188"/>
      <c r="S1629" s="1188"/>
      <c r="T1629" s="1188"/>
      <c r="U1629" s="1193"/>
      <c r="V1629" s="1194" t="s">
        <v>2840</v>
      </c>
    </row>
    <row r="1630" spans="1:22">
      <c r="A1630" s="1083"/>
      <c r="B1630" s="1083"/>
      <c r="C1630" s="1083"/>
      <c r="D1630" s="1083"/>
      <c r="E1630" s="1083"/>
      <c r="F1630" s="1083"/>
      <c r="G1630" s="1083"/>
      <c r="H1630" s="1083"/>
      <c r="I1630" s="1083"/>
      <c r="J1630" s="1083"/>
      <c r="K1630" s="464">
        <f t="shared" si="26"/>
        <v>0</v>
      </c>
      <c r="N1630" s="1191">
        <v>633</v>
      </c>
      <c r="O1630" s="1188"/>
      <c r="P1630" s="1188"/>
      <c r="Q1630" s="1188"/>
      <c r="R1630" s="1188"/>
      <c r="S1630" s="1188"/>
      <c r="T1630" s="1188"/>
      <c r="U1630" s="1193"/>
      <c r="V1630" s="1194" t="s">
        <v>2940</v>
      </c>
    </row>
    <row r="1631" spans="1:22">
      <c r="A1631" s="1083"/>
      <c r="B1631" s="1083"/>
      <c r="C1631" s="1083"/>
      <c r="D1631" s="1083"/>
      <c r="E1631" s="1083"/>
      <c r="F1631" s="1083"/>
      <c r="G1631" s="1083"/>
      <c r="H1631" s="1083"/>
      <c r="I1631" s="1083"/>
      <c r="J1631" s="1083"/>
      <c r="K1631" s="464">
        <f t="shared" si="26"/>
        <v>0</v>
      </c>
      <c r="N1631" s="1191">
        <v>634</v>
      </c>
      <c r="O1631" s="1188"/>
      <c r="P1631" s="1188"/>
      <c r="Q1631" s="1188"/>
      <c r="R1631" s="1188"/>
      <c r="S1631" s="1188"/>
      <c r="T1631" s="1188"/>
      <c r="U1631" s="1193"/>
      <c r="V1631" s="1194" t="s">
        <v>2941</v>
      </c>
    </row>
    <row r="1632" spans="1:22">
      <c r="A1632" s="1083"/>
      <c r="B1632" s="1083"/>
      <c r="C1632" s="1083"/>
      <c r="D1632" s="1083"/>
      <c r="E1632" s="1083"/>
      <c r="F1632" s="1083"/>
      <c r="G1632" s="1083"/>
      <c r="H1632" s="1083"/>
      <c r="I1632" s="1083"/>
      <c r="J1632" s="1083"/>
      <c r="K1632" s="464">
        <f t="shared" si="26"/>
        <v>0</v>
      </c>
      <c r="N1632" s="1191">
        <v>635</v>
      </c>
      <c r="O1632" s="1188"/>
      <c r="P1632" s="1188"/>
      <c r="Q1632" s="1188"/>
      <c r="R1632" s="1188"/>
      <c r="S1632" s="1188"/>
      <c r="T1632" s="1188"/>
      <c r="U1632" s="1193"/>
      <c r="V1632" s="1194" t="s">
        <v>2942</v>
      </c>
    </row>
    <row r="1633" spans="1:22">
      <c r="A1633" s="1083"/>
      <c r="B1633" s="1083"/>
      <c r="C1633" s="1083"/>
      <c r="D1633" s="1083"/>
      <c r="E1633" s="1083"/>
      <c r="F1633" s="1083"/>
      <c r="G1633" s="1083"/>
      <c r="H1633" s="1083"/>
      <c r="I1633" s="1083"/>
      <c r="J1633" s="1083"/>
      <c r="K1633" s="464">
        <f t="shared" si="26"/>
        <v>0</v>
      </c>
      <c r="N1633" s="1191">
        <v>636</v>
      </c>
      <c r="O1633" s="1188"/>
      <c r="P1633" s="1188"/>
      <c r="Q1633" s="1188"/>
      <c r="R1633" s="1188"/>
      <c r="S1633" s="1188"/>
      <c r="T1633" s="1188"/>
      <c r="U1633" s="1193"/>
      <c r="V1633" s="1194" t="s">
        <v>2943</v>
      </c>
    </row>
    <row r="1634" spans="1:22">
      <c r="A1634" s="1083"/>
      <c r="B1634" s="1083"/>
      <c r="C1634" s="1083"/>
      <c r="D1634" s="1083"/>
      <c r="E1634" s="1083"/>
      <c r="F1634" s="1083"/>
      <c r="G1634" s="1083"/>
      <c r="H1634" s="1083"/>
      <c r="I1634" s="1083"/>
      <c r="J1634" s="1083"/>
      <c r="K1634" s="464">
        <f t="shared" si="26"/>
        <v>0</v>
      </c>
      <c r="N1634" s="1191">
        <v>637</v>
      </c>
      <c r="O1634" s="1188"/>
      <c r="P1634" s="1188"/>
      <c r="Q1634" s="1188"/>
      <c r="R1634" s="1188"/>
      <c r="S1634" s="1188"/>
      <c r="T1634" s="1188"/>
      <c r="U1634" s="1193"/>
      <c r="V1634" s="1194" t="s">
        <v>2827</v>
      </c>
    </row>
    <row r="1635" spans="1:22">
      <c r="A1635" s="1083"/>
      <c r="B1635" s="1083"/>
      <c r="C1635" s="1083"/>
      <c r="D1635" s="1083"/>
      <c r="E1635" s="1083"/>
      <c r="F1635" s="1083"/>
      <c r="G1635" s="1083"/>
      <c r="H1635" s="1083"/>
      <c r="I1635" s="1083"/>
      <c r="J1635" s="1083"/>
      <c r="K1635" s="464">
        <f t="shared" si="26"/>
        <v>0</v>
      </c>
      <c r="N1635" s="1191">
        <v>638</v>
      </c>
      <c r="O1635" s="1188"/>
      <c r="P1635" s="1188"/>
      <c r="Q1635" s="1188"/>
      <c r="R1635" s="1188"/>
      <c r="S1635" s="1188"/>
      <c r="T1635" s="1188"/>
      <c r="U1635" s="1193"/>
      <c r="V1635" s="1194" t="s">
        <v>2944</v>
      </c>
    </row>
    <row r="1636" spans="1:22">
      <c r="A1636" s="1083"/>
      <c r="B1636" s="1083"/>
      <c r="C1636" s="1083"/>
      <c r="D1636" s="1083"/>
      <c r="E1636" s="1083"/>
      <c r="F1636" s="1083"/>
      <c r="G1636" s="1083"/>
      <c r="H1636" s="1083"/>
      <c r="I1636" s="1083"/>
      <c r="J1636" s="1083"/>
      <c r="K1636" s="464">
        <f t="shared" si="26"/>
        <v>0</v>
      </c>
      <c r="N1636" s="1202">
        <v>639</v>
      </c>
      <c r="O1636" s="1196"/>
      <c r="P1636" s="1196"/>
      <c r="Q1636" s="1196"/>
      <c r="R1636" s="1196"/>
      <c r="S1636" s="1196"/>
      <c r="T1636" s="1196"/>
      <c r="U1636" s="1203"/>
      <c r="V1636" s="1198" t="s">
        <v>2945</v>
      </c>
    </row>
    <row r="1637" spans="1:22">
      <c r="A1637" s="1083"/>
      <c r="B1637" s="1083"/>
      <c r="C1637" s="1083"/>
      <c r="D1637" s="1083"/>
      <c r="E1637" s="1083"/>
      <c r="F1637" s="1083"/>
      <c r="G1637" s="1083"/>
      <c r="H1637" s="1083"/>
      <c r="I1637" s="1083"/>
      <c r="J1637" s="1083"/>
      <c r="K1637" s="464">
        <f t="shared" si="26"/>
        <v>0</v>
      </c>
      <c r="N1637" s="1204">
        <v>640</v>
      </c>
      <c r="O1637" s="1188" t="s">
        <v>2946</v>
      </c>
      <c r="P1637" s="1188"/>
      <c r="Q1637" s="1188"/>
      <c r="R1637" s="1188"/>
      <c r="S1637" s="1188"/>
      <c r="T1637" s="1188"/>
      <c r="U1637" s="1200"/>
      <c r="V1637" s="1201" t="s">
        <v>2947</v>
      </c>
    </row>
    <row r="1638" spans="1:22">
      <c r="A1638" s="1083"/>
      <c r="B1638" s="1083"/>
      <c r="C1638" s="1083"/>
      <c r="D1638" s="1083"/>
      <c r="E1638" s="1083"/>
      <c r="F1638" s="1083"/>
      <c r="G1638" s="1083"/>
      <c r="H1638" s="1083"/>
      <c r="I1638" s="1083"/>
      <c r="J1638" s="1083"/>
      <c r="K1638" s="464">
        <f t="shared" si="26"/>
        <v>0</v>
      </c>
      <c r="N1638" s="1191">
        <v>641</v>
      </c>
      <c r="O1638" s="1188"/>
      <c r="P1638" s="1188"/>
      <c r="Q1638" s="1188"/>
      <c r="R1638" s="1188"/>
      <c r="S1638" s="1188"/>
      <c r="T1638" s="1188"/>
      <c r="U1638" s="1193"/>
      <c r="V1638" s="1194" t="s">
        <v>2948</v>
      </c>
    </row>
    <row r="1639" spans="1:22">
      <c r="A1639" s="1083"/>
      <c r="B1639" s="1083"/>
      <c r="C1639" s="1083"/>
      <c r="D1639" s="1083"/>
      <c r="E1639" s="1083"/>
      <c r="F1639" s="1083"/>
      <c r="G1639" s="1083"/>
      <c r="H1639" s="1083"/>
      <c r="I1639" s="1083"/>
      <c r="J1639" s="1083"/>
      <c r="K1639" s="464">
        <f t="shared" si="26"/>
        <v>0</v>
      </c>
      <c r="N1639" s="1202">
        <v>642</v>
      </c>
      <c r="O1639" s="1196"/>
      <c r="P1639" s="1196"/>
      <c r="Q1639" s="1196"/>
      <c r="R1639" s="1196"/>
      <c r="S1639" s="1196"/>
      <c r="T1639" s="1196"/>
      <c r="U1639" s="1203"/>
      <c r="V1639" s="1198" t="s">
        <v>2949</v>
      </c>
    </row>
    <row r="1640" spans="1:22">
      <c r="A1640" s="1083"/>
      <c r="B1640" s="1083"/>
      <c r="C1640" s="1083"/>
      <c r="D1640" s="1083"/>
      <c r="E1640" s="1083"/>
      <c r="F1640" s="1083"/>
      <c r="G1640" s="1083"/>
      <c r="H1640" s="1083"/>
      <c r="I1640" s="1083"/>
      <c r="J1640" s="1083"/>
      <c r="K1640" s="464">
        <f t="shared" si="26"/>
        <v>0</v>
      </c>
      <c r="N1640" s="1204">
        <v>643</v>
      </c>
      <c r="O1640" s="1188" t="s">
        <v>2950</v>
      </c>
      <c r="P1640" s="1188"/>
      <c r="Q1640" s="1188" t="s">
        <v>2951</v>
      </c>
      <c r="R1640" s="1188"/>
      <c r="S1640" s="1188"/>
      <c r="T1640" s="1188"/>
      <c r="U1640" s="1200"/>
      <c r="V1640" s="1201" t="s">
        <v>2856</v>
      </c>
    </row>
    <row r="1641" spans="1:22">
      <c r="A1641" s="1083"/>
      <c r="B1641" s="1083"/>
      <c r="C1641" s="1083"/>
      <c r="D1641" s="1083"/>
      <c r="E1641" s="1083"/>
      <c r="F1641" s="1083"/>
      <c r="G1641" s="1083"/>
      <c r="H1641" s="1083"/>
      <c r="I1641" s="1083"/>
      <c r="J1641" s="1083"/>
      <c r="K1641" s="464">
        <f t="shared" si="26"/>
        <v>0</v>
      </c>
      <c r="N1641" s="1191">
        <v>644</v>
      </c>
      <c r="O1641" s="1188"/>
      <c r="P1641" s="1188"/>
      <c r="Q1641" s="1188" t="s">
        <v>2952</v>
      </c>
      <c r="R1641" s="1188"/>
      <c r="S1641" s="1188"/>
      <c r="T1641" s="1188"/>
      <c r="U1641" s="1193"/>
      <c r="V1641" s="1194" t="s">
        <v>2953</v>
      </c>
    </row>
    <row r="1642" spans="1:22">
      <c r="A1642" s="1083"/>
      <c r="B1642" s="1083"/>
      <c r="C1642" s="1083"/>
      <c r="D1642" s="1083"/>
      <c r="E1642" s="1083"/>
      <c r="F1642" s="1083"/>
      <c r="G1642" s="1083"/>
      <c r="H1642" s="1083"/>
      <c r="I1642" s="1083"/>
      <c r="J1642" s="1083"/>
      <c r="K1642" s="464">
        <f t="shared" si="26"/>
        <v>0</v>
      </c>
      <c r="N1642" s="1191">
        <v>645</v>
      </c>
      <c r="O1642" s="1188"/>
      <c r="P1642" s="1188"/>
      <c r="Q1642" s="1188"/>
      <c r="R1642" s="1188"/>
      <c r="S1642" s="1188"/>
      <c r="T1642" s="1188"/>
      <c r="U1642" s="1193"/>
      <c r="V1642" s="1194" t="s">
        <v>2954</v>
      </c>
    </row>
    <row r="1643" spans="1:22">
      <c r="A1643" s="1083"/>
      <c r="B1643" s="1083"/>
      <c r="C1643" s="1083"/>
      <c r="D1643" s="1083"/>
      <c r="E1643" s="1083"/>
      <c r="F1643" s="1083"/>
      <c r="G1643" s="1083"/>
      <c r="H1643" s="1083"/>
      <c r="I1643" s="1083"/>
      <c r="J1643" s="1083"/>
      <c r="K1643" s="464">
        <f t="shared" si="26"/>
        <v>0</v>
      </c>
      <c r="N1643" s="1202">
        <v>646</v>
      </c>
      <c r="O1643" s="1196"/>
      <c r="P1643" s="1196"/>
      <c r="Q1643" s="1196"/>
      <c r="R1643" s="1196"/>
      <c r="S1643" s="1196"/>
      <c r="T1643" s="1196"/>
      <c r="U1643" s="1203"/>
      <c r="V1643" s="1198" t="s">
        <v>2947</v>
      </c>
    </row>
    <row r="1644" spans="1:22">
      <c r="A1644" s="1083"/>
      <c r="B1644" s="1083"/>
      <c r="C1644" s="1083"/>
      <c r="D1644" s="1083"/>
      <c r="E1644" s="1083"/>
      <c r="F1644" s="1083"/>
      <c r="G1644" s="1083"/>
      <c r="H1644" s="1083"/>
      <c r="I1644" s="1083"/>
      <c r="J1644" s="1083"/>
      <c r="K1644" s="464">
        <f t="shared" si="26"/>
        <v>0</v>
      </c>
      <c r="N1644" s="1207">
        <v>647</v>
      </c>
      <c r="O1644" s="1205" t="s">
        <v>2955</v>
      </c>
      <c r="P1644" s="1205"/>
      <c r="Q1644" s="1205" t="s">
        <v>2956</v>
      </c>
      <c r="R1644" s="1205"/>
      <c r="S1644" s="1205" t="s">
        <v>2957</v>
      </c>
      <c r="T1644" s="1205"/>
      <c r="U1644" s="1199"/>
      <c r="V1644" s="1206" t="s">
        <v>2958</v>
      </c>
    </row>
    <row r="1645" spans="1:22">
      <c r="A1645" s="1083"/>
      <c r="B1645" s="1083"/>
      <c r="C1645" s="1083"/>
      <c r="D1645" s="1083"/>
      <c r="E1645" s="1083"/>
      <c r="F1645" s="1083"/>
      <c r="G1645" s="1083"/>
      <c r="H1645" s="1083"/>
      <c r="I1645" s="1083"/>
      <c r="J1645" s="1083"/>
      <c r="K1645" s="464">
        <f t="shared" si="26"/>
        <v>0</v>
      </c>
      <c r="N1645" s="1217">
        <v>648</v>
      </c>
      <c r="O1645" s="1188"/>
      <c r="P1645" s="1188"/>
      <c r="Q1645" s="1188"/>
      <c r="R1645" s="1188"/>
      <c r="S1645" s="1188" t="s">
        <v>2956</v>
      </c>
      <c r="T1645" s="1188"/>
      <c r="U1645" s="1192"/>
      <c r="V1645" s="1218" t="s">
        <v>2959</v>
      </c>
    </row>
    <row r="1646" spans="1:22">
      <c r="A1646" s="1083"/>
      <c r="B1646" s="1083"/>
      <c r="C1646" s="1083"/>
      <c r="D1646" s="1083"/>
      <c r="E1646" s="1083"/>
      <c r="F1646" s="1083"/>
      <c r="G1646" s="1083"/>
      <c r="H1646" s="1083"/>
      <c r="I1646" s="1083"/>
      <c r="J1646" s="1083"/>
      <c r="K1646" s="464">
        <f t="shared" si="26"/>
        <v>0</v>
      </c>
      <c r="N1646" s="1207">
        <v>649</v>
      </c>
      <c r="O1646" s="1205" t="s">
        <v>2960</v>
      </c>
      <c r="P1646" s="1205"/>
      <c r="Q1646" s="1205" t="s">
        <v>2961</v>
      </c>
      <c r="R1646" s="1205"/>
      <c r="S1646" s="1205"/>
      <c r="T1646" s="1205"/>
      <c r="U1646" s="1199"/>
      <c r="V1646" s="1206" t="s">
        <v>2962</v>
      </c>
    </row>
    <row r="1647" spans="1:22">
      <c r="A1647" s="1083"/>
      <c r="B1647" s="1083"/>
      <c r="C1647" s="1083"/>
      <c r="D1647" s="1083"/>
      <c r="E1647" s="1083"/>
      <c r="F1647" s="1083"/>
      <c r="G1647" s="1083"/>
      <c r="H1647" s="1083"/>
      <c r="I1647" s="1083"/>
      <c r="J1647" s="1083"/>
      <c r="K1647" s="464">
        <f t="shared" si="26"/>
        <v>0</v>
      </c>
      <c r="N1647" s="1191">
        <v>650</v>
      </c>
      <c r="O1647" s="1188"/>
      <c r="P1647" s="1188"/>
      <c r="Q1647" s="1188"/>
      <c r="R1647" s="1188"/>
      <c r="S1647" s="1188"/>
      <c r="T1647" s="1188"/>
      <c r="U1647" s="1193"/>
      <c r="V1647" s="1194" t="s">
        <v>2963</v>
      </c>
    </row>
    <row r="1648" spans="1:22">
      <c r="A1648" s="1083"/>
      <c r="B1648" s="1083"/>
      <c r="C1648" s="1083"/>
      <c r="D1648" s="1083"/>
      <c r="E1648" s="1083"/>
      <c r="F1648" s="1083"/>
      <c r="G1648" s="1083"/>
      <c r="H1648" s="1083"/>
      <c r="I1648" s="1083"/>
      <c r="J1648" s="1083"/>
      <c r="K1648" s="464">
        <f t="shared" si="26"/>
        <v>0</v>
      </c>
      <c r="N1648" s="1191">
        <v>651</v>
      </c>
      <c r="O1648" s="1188"/>
      <c r="P1648" s="1188"/>
      <c r="Q1648" s="1196"/>
      <c r="R1648" s="1196"/>
      <c r="S1648" s="1196"/>
      <c r="T1648" s="1196"/>
      <c r="U1648" s="1203"/>
      <c r="V1648" s="1198" t="s">
        <v>2526</v>
      </c>
    </row>
    <row r="1649" spans="1:22">
      <c r="A1649" s="1083"/>
      <c r="B1649" s="1083"/>
      <c r="C1649" s="1083"/>
      <c r="D1649" s="1083"/>
      <c r="E1649" s="1083"/>
      <c r="F1649" s="1083"/>
      <c r="G1649" s="1083"/>
      <c r="H1649" s="1083"/>
      <c r="I1649" s="1083"/>
      <c r="J1649" s="1083"/>
      <c r="K1649" s="464">
        <f t="shared" si="26"/>
        <v>0</v>
      </c>
      <c r="N1649" s="1191">
        <v>652</v>
      </c>
      <c r="O1649" s="1188"/>
      <c r="P1649" s="1188"/>
      <c r="Q1649" s="1188" t="s">
        <v>2964</v>
      </c>
      <c r="R1649" s="1188"/>
      <c r="S1649" s="1188"/>
      <c r="T1649" s="1188"/>
      <c r="U1649" s="1200"/>
      <c r="V1649" s="1201" t="s">
        <v>2965</v>
      </c>
    </row>
    <row r="1650" spans="1:22">
      <c r="A1650" s="1083"/>
      <c r="B1650" s="1083"/>
      <c r="C1650" s="1083"/>
      <c r="D1650" s="1083"/>
      <c r="E1650" s="1083"/>
      <c r="F1650" s="1083"/>
      <c r="G1650" s="1083"/>
      <c r="H1650" s="1083"/>
      <c r="I1650" s="1083"/>
      <c r="J1650" s="1083"/>
      <c r="K1650" s="464">
        <f t="shared" si="26"/>
        <v>0</v>
      </c>
      <c r="N1650" s="1191">
        <v>653</v>
      </c>
      <c r="O1650" s="1188"/>
      <c r="P1650" s="1188"/>
      <c r="Q1650" s="1188" t="s">
        <v>2966</v>
      </c>
      <c r="R1650" s="1188"/>
      <c r="S1650" s="1188"/>
      <c r="T1650" s="1188"/>
      <c r="U1650" s="1193"/>
      <c r="V1650" s="1194" t="s">
        <v>2962</v>
      </c>
    </row>
    <row r="1651" spans="1:22">
      <c r="A1651" s="1083"/>
      <c r="B1651" s="1083"/>
      <c r="C1651" s="1083"/>
      <c r="D1651" s="1083"/>
      <c r="E1651" s="1083"/>
      <c r="F1651" s="1083"/>
      <c r="G1651" s="1083"/>
      <c r="H1651" s="1083"/>
      <c r="I1651" s="1083"/>
      <c r="J1651" s="1083"/>
      <c r="K1651" s="464">
        <f t="shared" si="26"/>
        <v>0</v>
      </c>
      <c r="N1651" s="1191">
        <v>654</v>
      </c>
      <c r="O1651" s="1188"/>
      <c r="P1651" s="1188"/>
      <c r="Q1651" s="1188"/>
      <c r="R1651" s="1188"/>
      <c r="S1651" s="1188"/>
      <c r="T1651" s="1188"/>
      <c r="U1651" s="1193"/>
      <c r="V1651" s="1194" t="s">
        <v>2692</v>
      </c>
    </row>
    <row r="1652" spans="1:22">
      <c r="A1652" s="1083"/>
      <c r="B1652" s="1083"/>
      <c r="C1652" s="1083"/>
      <c r="D1652" s="1083"/>
      <c r="E1652" s="1083"/>
      <c r="F1652" s="1083"/>
      <c r="G1652" s="1083"/>
      <c r="H1652" s="1083"/>
      <c r="I1652" s="1083"/>
      <c r="J1652" s="1083"/>
      <c r="K1652" s="464">
        <f t="shared" si="26"/>
        <v>0</v>
      </c>
      <c r="N1652" s="1191">
        <v>655</v>
      </c>
      <c r="O1652" s="1188"/>
      <c r="P1652" s="1188"/>
      <c r="Q1652" s="1196"/>
      <c r="R1652" s="1196"/>
      <c r="S1652" s="1196"/>
      <c r="T1652" s="1196"/>
      <c r="U1652" s="1203"/>
      <c r="V1652" s="1198" t="s">
        <v>2967</v>
      </c>
    </row>
    <row r="1653" spans="1:22">
      <c r="A1653" s="1083"/>
      <c r="B1653" s="1083"/>
      <c r="C1653" s="1083"/>
      <c r="D1653" s="1083"/>
      <c r="E1653" s="1083"/>
      <c r="F1653" s="1083"/>
      <c r="G1653" s="1083"/>
      <c r="H1653" s="1083"/>
      <c r="I1653" s="1083"/>
      <c r="J1653" s="1083"/>
      <c r="K1653" s="464">
        <f t="shared" si="26"/>
        <v>0</v>
      </c>
      <c r="N1653" s="1191">
        <v>656</v>
      </c>
      <c r="O1653" s="1188"/>
      <c r="P1653" s="1188"/>
      <c r="Q1653" s="1208" t="s">
        <v>2968</v>
      </c>
      <c r="R1653" s="1208"/>
      <c r="S1653" s="1208"/>
      <c r="T1653" s="1208"/>
      <c r="U1653" s="1208"/>
      <c r="V1653" s="1209" t="s">
        <v>2965</v>
      </c>
    </row>
    <row r="1654" spans="1:22">
      <c r="A1654" s="1083"/>
      <c r="B1654" s="1083"/>
      <c r="C1654" s="1083"/>
      <c r="D1654" s="1083"/>
      <c r="E1654" s="1083"/>
      <c r="F1654" s="1083"/>
      <c r="G1654" s="1083"/>
      <c r="H1654" s="1083"/>
      <c r="I1654" s="1083"/>
      <c r="J1654" s="1083"/>
      <c r="K1654" s="464">
        <f t="shared" si="26"/>
        <v>0</v>
      </c>
      <c r="N1654" s="1191">
        <v>657</v>
      </c>
      <c r="O1654" s="1188"/>
      <c r="P1654" s="1188"/>
      <c r="Q1654" s="1208" t="s">
        <v>2969</v>
      </c>
      <c r="R1654" s="1208"/>
      <c r="S1654" s="1208"/>
      <c r="T1654" s="1208"/>
      <c r="U1654" s="1208"/>
      <c r="V1654" s="1209" t="s">
        <v>2947</v>
      </c>
    </row>
    <row r="1655" spans="1:22">
      <c r="A1655" s="1083"/>
      <c r="B1655" s="1083"/>
      <c r="C1655" s="1083"/>
      <c r="D1655" s="1083"/>
      <c r="E1655" s="1083"/>
      <c r="F1655" s="1083"/>
      <c r="G1655" s="1083"/>
      <c r="H1655" s="1083"/>
      <c r="I1655" s="1083"/>
      <c r="J1655" s="1083"/>
      <c r="K1655" s="464">
        <f t="shared" si="26"/>
        <v>0</v>
      </c>
      <c r="N1655" s="1191">
        <v>658</v>
      </c>
      <c r="O1655" s="1188"/>
      <c r="P1655" s="1188"/>
      <c r="Q1655" s="1188" t="s">
        <v>2961</v>
      </c>
      <c r="R1655" s="1188"/>
      <c r="S1655" s="1188" t="s">
        <v>2597</v>
      </c>
      <c r="T1655" s="1188"/>
      <c r="U1655" s="1200"/>
      <c r="V1655" s="1201" t="s">
        <v>2962</v>
      </c>
    </row>
    <row r="1656" spans="1:22">
      <c r="A1656" s="1083"/>
      <c r="B1656" s="1083"/>
      <c r="C1656" s="1083"/>
      <c r="D1656" s="1083"/>
      <c r="E1656" s="1083"/>
      <c r="F1656" s="1083"/>
      <c r="G1656" s="1083"/>
      <c r="H1656" s="1083"/>
      <c r="I1656" s="1083"/>
      <c r="J1656" s="1083"/>
      <c r="K1656" s="464">
        <f t="shared" si="26"/>
        <v>0</v>
      </c>
      <c r="N1656" s="1202">
        <v>659</v>
      </c>
      <c r="O1656" s="1196"/>
      <c r="P1656" s="1196"/>
      <c r="Q1656" s="1196"/>
      <c r="R1656" s="1196"/>
      <c r="S1656" s="1196"/>
      <c r="T1656" s="1196"/>
      <c r="U1656" s="1203"/>
      <c r="V1656" s="1198" t="s">
        <v>2963</v>
      </c>
    </row>
    <row r="1657" spans="1:22">
      <c r="A1657" s="1083"/>
      <c r="B1657" s="1083"/>
      <c r="C1657" s="1083"/>
      <c r="D1657" s="1083"/>
      <c r="E1657" s="1083"/>
      <c r="F1657" s="1083"/>
      <c r="G1657" s="1083"/>
      <c r="H1657" s="1083"/>
      <c r="I1657" s="1083"/>
      <c r="J1657" s="1083"/>
      <c r="K1657" s="464">
        <f t="shared" si="26"/>
        <v>0</v>
      </c>
      <c r="N1657" s="1204">
        <v>660</v>
      </c>
      <c r="O1657" s="1188" t="s">
        <v>2970</v>
      </c>
      <c r="P1657" s="1188"/>
      <c r="Q1657" s="1188" t="s">
        <v>2896</v>
      </c>
      <c r="R1657" s="1188"/>
      <c r="S1657" s="2321" t="s">
        <v>2971</v>
      </c>
      <c r="T1657" s="1188"/>
      <c r="U1657" s="1200"/>
      <c r="V1657" s="1201" t="s">
        <v>2856</v>
      </c>
    </row>
    <row r="1658" spans="1:22">
      <c r="A1658" s="1083"/>
      <c r="B1658" s="1083"/>
      <c r="C1658" s="1083"/>
      <c r="D1658" s="1083"/>
      <c r="E1658" s="1083"/>
      <c r="F1658" s="1083"/>
      <c r="G1658" s="1083"/>
      <c r="H1658" s="1083"/>
      <c r="I1658" s="1083"/>
      <c r="J1658" s="1083"/>
      <c r="K1658" s="464">
        <f t="shared" si="26"/>
        <v>0</v>
      </c>
      <c r="N1658" s="1191">
        <v>661</v>
      </c>
      <c r="O1658" s="1188"/>
      <c r="P1658" s="1188"/>
      <c r="Q1658" s="1188"/>
      <c r="R1658" s="1188"/>
      <c r="S1658" s="2322"/>
      <c r="T1658" s="1195"/>
      <c r="U1658" s="1193"/>
      <c r="V1658" s="1194" t="s">
        <v>2972</v>
      </c>
    </row>
    <row r="1659" spans="1:22">
      <c r="A1659" s="1083"/>
      <c r="B1659" s="1083"/>
      <c r="C1659" s="1083"/>
      <c r="D1659" s="1083"/>
      <c r="E1659" s="1083"/>
      <c r="F1659" s="1083"/>
      <c r="G1659" s="1083"/>
      <c r="H1659" s="1083"/>
      <c r="I1659" s="1083"/>
      <c r="J1659" s="1083"/>
      <c r="K1659" s="464">
        <f t="shared" si="26"/>
        <v>0</v>
      </c>
      <c r="N1659" s="1191">
        <v>662</v>
      </c>
      <c r="O1659" s="1188"/>
      <c r="P1659" s="1188"/>
      <c r="Q1659" s="1188"/>
      <c r="R1659" s="1188"/>
      <c r="S1659" s="2322"/>
      <c r="T1659" s="1195"/>
      <c r="U1659" s="1193"/>
      <c r="V1659" s="1194" t="s">
        <v>2962</v>
      </c>
    </row>
    <row r="1660" spans="1:22">
      <c r="A1660" s="1083"/>
      <c r="B1660" s="1083"/>
      <c r="C1660" s="1083"/>
      <c r="D1660" s="1083"/>
      <c r="E1660" s="1083"/>
      <c r="F1660" s="1083"/>
      <c r="G1660" s="1083"/>
      <c r="H1660" s="1083"/>
      <c r="I1660" s="1083"/>
      <c r="J1660" s="1083"/>
      <c r="K1660" s="464">
        <f t="shared" si="26"/>
        <v>0</v>
      </c>
      <c r="N1660" s="1191">
        <v>663</v>
      </c>
      <c r="O1660" s="1188"/>
      <c r="P1660" s="1188"/>
      <c r="Q1660" s="1188"/>
      <c r="R1660" s="1188"/>
      <c r="S1660" s="2322"/>
      <c r="T1660" s="1195"/>
      <c r="U1660" s="1193"/>
      <c r="V1660" s="1194" t="s">
        <v>2692</v>
      </c>
    </row>
    <row r="1661" spans="1:22">
      <c r="A1661" s="1083"/>
      <c r="B1661" s="1083"/>
      <c r="C1661" s="1083"/>
      <c r="D1661" s="1083"/>
      <c r="E1661" s="1083"/>
      <c r="F1661" s="1083"/>
      <c r="G1661" s="1083"/>
      <c r="H1661" s="1083"/>
      <c r="I1661" s="1083"/>
      <c r="J1661" s="1083"/>
      <c r="K1661" s="464">
        <f t="shared" si="26"/>
        <v>0</v>
      </c>
      <c r="N1661" s="1191">
        <v>664</v>
      </c>
      <c r="O1661" s="1188"/>
      <c r="P1661" s="1188"/>
      <c r="Q1661" s="1188"/>
      <c r="R1661" s="1188"/>
      <c r="S1661" s="2322"/>
      <c r="T1661" s="1195"/>
      <c r="U1661" s="1193"/>
      <c r="V1661" s="1194" t="s">
        <v>2973</v>
      </c>
    </row>
    <row r="1662" spans="1:22">
      <c r="A1662" s="1083"/>
      <c r="B1662" s="1083"/>
      <c r="C1662" s="1083"/>
      <c r="D1662" s="1083"/>
      <c r="E1662" s="1083"/>
      <c r="F1662" s="1083"/>
      <c r="G1662" s="1083"/>
      <c r="H1662" s="1083"/>
      <c r="I1662" s="1083"/>
      <c r="J1662" s="1083"/>
      <c r="K1662" s="464">
        <f t="shared" si="26"/>
        <v>0</v>
      </c>
      <c r="N1662" s="1191">
        <v>665</v>
      </c>
      <c r="O1662" s="1188"/>
      <c r="P1662" s="1188"/>
      <c r="Q1662" s="1188"/>
      <c r="R1662" s="1188"/>
      <c r="S1662" s="2322"/>
      <c r="T1662" s="1195"/>
      <c r="U1662" s="1193"/>
      <c r="V1662" s="1194" t="s">
        <v>2974</v>
      </c>
    </row>
    <row r="1663" spans="1:22">
      <c r="A1663" s="1083"/>
      <c r="B1663" s="1083"/>
      <c r="C1663" s="1083"/>
      <c r="D1663" s="1083"/>
      <c r="E1663" s="1083"/>
      <c r="F1663" s="1083"/>
      <c r="G1663" s="1083"/>
      <c r="H1663" s="1083"/>
      <c r="I1663" s="1083"/>
      <c r="J1663" s="1083"/>
      <c r="K1663" s="464">
        <f t="shared" si="26"/>
        <v>0</v>
      </c>
      <c r="N1663" s="1191">
        <v>666</v>
      </c>
      <c r="O1663" s="1188"/>
      <c r="P1663" s="1188"/>
      <c r="Q1663" s="1188"/>
      <c r="R1663" s="1188"/>
      <c r="S1663" s="2322"/>
      <c r="T1663" s="1195"/>
      <c r="U1663" s="1193"/>
      <c r="V1663" s="1194" t="s">
        <v>2900</v>
      </c>
    </row>
    <row r="1664" spans="1:22">
      <c r="A1664" s="1083"/>
      <c r="B1664" s="1083"/>
      <c r="C1664" s="1083"/>
      <c r="D1664" s="1083"/>
      <c r="E1664" s="1083"/>
      <c r="F1664" s="1083"/>
      <c r="G1664" s="1083"/>
      <c r="H1664" s="1083"/>
      <c r="I1664" s="1083"/>
      <c r="J1664" s="1083"/>
      <c r="K1664" s="464">
        <f t="shared" si="26"/>
        <v>0</v>
      </c>
      <c r="N1664" s="1202">
        <v>667</v>
      </c>
      <c r="O1664" s="1213"/>
      <c r="P1664" s="1213"/>
      <c r="Q1664" s="1196"/>
      <c r="R1664" s="1196"/>
      <c r="S1664" s="2323"/>
      <c r="T1664" s="1197"/>
      <c r="U1664" s="1203"/>
      <c r="V1664" s="1198" t="s">
        <v>2874</v>
      </c>
    </row>
    <row r="1665" spans="1:22">
      <c r="A1665" s="1083"/>
      <c r="B1665" s="1083"/>
      <c r="C1665" s="1083"/>
      <c r="D1665" s="1083"/>
      <c r="E1665" s="1083"/>
      <c r="F1665" s="1083"/>
      <c r="G1665" s="1083"/>
      <c r="H1665" s="1083"/>
      <c r="I1665" s="1083"/>
      <c r="J1665" s="1083"/>
      <c r="K1665" s="464">
        <f t="shared" si="26"/>
        <v>0</v>
      </c>
      <c r="N1665" s="1207">
        <v>668</v>
      </c>
      <c r="O1665" s="1205" t="s">
        <v>2975</v>
      </c>
      <c r="P1665" s="1188"/>
      <c r="Q1665" s="1188" t="s">
        <v>2976</v>
      </c>
      <c r="R1665" s="1188"/>
      <c r="S1665" s="1205" t="s">
        <v>2977</v>
      </c>
      <c r="T1665" s="1205"/>
      <c r="U1665" s="1199"/>
      <c r="V1665" s="1206" t="s">
        <v>2897</v>
      </c>
    </row>
    <row r="1666" spans="1:22">
      <c r="A1666" s="1083"/>
      <c r="B1666" s="1083"/>
      <c r="C1666" s="1083"/>
      <c r="D1666" s="1083"/>
      <c r="E1666" s="1083"/>
      <c r="F1666" s="1083"/>
      <c r="G1666" s="1083"/>
      <c r="H1666" s="1083"/>
      <c r="I1666" s="1083"/>
      <c r="J1666" s="1083"/>
      <c r="K1666" s="464">
        <f t="shared" si="26"/>
        <v>0</v>
      </c>
      <c r="N1666" s="1191">
        <v>669</v>
      </c>
      <c r="O1666" s="1188"/>
      <c r="P1666" s="1188"/>
      <c r="Q1666" s="1188"/>
      <c r="R1666" s="1188"/>
      <c r="S1666" s="1188" t="s">
        <v>2464</v>
      </c>
      <c r="T1666" s="1188"/>
      <c r="U1666" s="1193"/>
      <c r="V1666" s="1194" t="s">
        <v>2978</v>
      </c>
    </row>
    <row r="1667" spans="1:22">
      <c r="A1667" s="1083"/>
      <c r="B1667" s="1083"/>
      <c r="C1667" s="1083"/>
      <c r="D1667" s="1083"/>
      <c r="E1667" s="1083"/>
      <c r="F1667" s="1083"/>
      <c r="G1667" s="1083"/>
      <c r="H1667" s="1083"/>
      <c r="I1667" s="1083"/>
      <c r="J1667" s="1083"/>
      <c r="K1667" s="464">
        <f t="shared" si="26"/>
        <v>0</v>
      </c>
      <c r="N1667" s="1191">
        <v>670</v>
      </c>
      <c r="O1667" s="1188"/>
      <c r="P1667" s="1188"/>
      <c r="Q1667" s="1188"/>
      <c r="R1667" s="1188"/>
      <c r="S1667" s="1188" t="s">
        <v>2464</v>
      </c>
      <c r="T1667" s="1188"/>
      <c r="U1667" s="1193"/>
      <c r="V1667" s="1194" t="s">
        <v>2819</v>
      </c>
    </row>
    <row r="1668" spans="1:22">
      <c r="A1668" s="1083"/>
      <c r="B1668" s="1083"/>
      <c r="C1668" s="1083"/>
      <c r="D1668" s="1083"/>
      <c r="E1668" s="1083"/>
      <c r="F1668" s="1083"/>
      <c r="G1668" s="1083"/>
      <c r="H1668" s="1083"/>
      <c r="I1668" s="1083"/>
      <c r="J1668" s="1083"/>
      <c r="K1668" s="464">
        <f t="shared" si="26"/>
        <v>0</v>
      </c>
      <c r="N1668" s="1191">
        <v>671</v>
      </c>
      <c r="O1668" s="1188"/>
      <c r="P1668" s="1188"/>
      <c r="Q1668" s="1188"/>
      <c r="R1668" s="1188"/>
      <c r="S1668" s="1196" t="s">
        <v>2464</v>
      </c>
      <c r="T1668" s="1196"/>
      <c r="U1668" s="1203"/>
      <c r="V1668" s="1198" t="s">
        <v>2979</v>
      </c>
    </row>
    <row r="1669" spans="1:22">
      <c r="A1669" s="1083"/>
      <c r="B1669" s="1083"/>
      <c r="C1669" s="1083"/>
      <c r="D1669" s="1083"/>
      <c r="E1669" s="1083"/>
      <c r="F1669" s="1083"/>
      <c r="G1669" s="1083"/>
      <c r="H1669" s="1083"/>
      <c r="I1669" s="1083"/>
      <c r="J1669" s="1083"/>
      <c r="K1669" s="464">
        <f t="shared" si="26"/>
        <v>0</v>
      </c>
      <c r="N1669" s="1191">
        <v>672</v>
      </c>
      <c r="O1669" s="1188"/>
      <c r="P1669" s="1188"/>
      <c r="Q1669" s="1188" t="s">
        <v>2464</v>
      </c>
      <c r="R1669" s="1188"/>
      <c r="S1669" s="1188" t="s">
        <v>2980</v>
      </c>
      <c r="T1669" s="1188"/>
      <c r="U1669" s="1200"/>
      <c r="V1669" s="1201" t="s">
        <v>2908</v>
      </c>
    </row>
    <row r="1670" spans="1:22">
      <c r="A1670" s="1083"/>
      <c r="B1670" s="1083"/>
      <c r="C1670" s="1083"/>
      <c r="D1670" s="1083"/>
      <c r="E1670" s="1083"/>
      <c r="F1670" s="1083"/>
      <c r="G1670" s="1083"/>
      <c r="H1670" s="1083"/>
      <c r="I1670" s="1083"/>
      <c r="J1670" s="1083"/>
      <c r="K1670" s="464">
        <f t="shared" si="26"/>
        <v>0</v>
      </c>
      <c r="N1670" s="1191">
        <v>673</v>
      </c>
      <c r="O1670" s="1188"/>
      <c r="P1670" s="1188"/>
      <c r="Q1670" s="1188"/>
      <c r="R1670" s="1188"/>
      <c r="S1670" s="1188" t="s">
        <v>2464</v>
      </c>
      <c r="T1670" s="1188"/>
      <c r="U1670" s="1193"/>
      <c r="V1670" s="1194" t="s">
        <v>2981</v>
      </c>
    </row>
    <row r="1671" spans="1:22">
      <c r="A1671" s="1083"/>
      <c r="B1671" s="1083"/>
      <c r="C1671" s="1083"/>
      <c r="D1671" s="1083"/>
      <c r="E1671" s="1083"/>
      <c r="F1671" s="1083"/>
      <c r="G1671" s="1083"/>
      <c r="H1671" s="1083"/>
      <c r="I1671" s="1083"/>
      <c r="J1671" s="1083"/>
      <c r="K1671" s="464">
        <f t="shared" si="26"/>
        <v>0</v>
      </c>
      <c r="N1671" s="1191">
        <v>674</v>
      </c>
      <c r="O1671" s="1188"/>
      <c r="P1671" s="1188"/>
      <c r="Q1671" s="1196"/>
      <c r="R1671" s="1196"/>
      <c r="S1671" s="1196" t="s">
        <v>2464</v>
      </c>
      <c r="T1671" s="1196"/>
      <c r="U1671" s="1203"/>
      <c r="V1671" s="1198" t="s">
        <v>2982</v>
      </c>
    </row>
    <row r="1672" spans="1:22">
      <c r="A1672" s="1083"/>
      <c r="B1672" s="1083"/>
      <c r="C1672" s="1083"/>
      <c r="D1672" s="1083"/>
      <c r="E1672" s="1083"/>
      <c r="F1672" s="1083"/>
      <c r="G1672" s="1083"/>
      <c r="H1672" s="1083"/>
      <c r="I1672" s="1083"/>
      <c r="J1672" s="1083"/>
      <c r="K1672" s="464">
        <f t="shared" si="26"/>
        <v>0</v>
      </c>
      <c r="N1672" s="1191">
        <v>675</v>
      </c>
      <c r="O1672" s="1188"/>
      <c r="P1672" s="1188"/>
      <c r="Q1672" s="1188" t="s">
        <v>2983</v>
      </c>
      <c r="R1672" s="1188"/>
      <c r="S1672" s="1205" t="s">
        <v>2977</v>
      </c>
      <c r="T1672" s="1205"/>
      <c r="U1672" s="1199"/>
      <c r="V1672" s="1206" t="s">
        <v>2984</v>
      </c>
    </row>
    <row r="1673" spans="1:22">
      <c r="A1673" s="1083"/>
      <c r="B1673" s="1083"/>
      <c r="C1673" s="1083"/>
      <c r="D1673" s="1083"/>
      <c r="E1673" s="1083"/>
      <c r="F1673" s="1083"/>
      <c r="G1673" s="1083"/>
      <c r="H1673" s="1083"/>
      <c r="I1673" s="1083"/>
      <c r="J1673" s="1083"/>
      <c r="K1673" s="464">
        <f t="shared" si="26"/>
        <v>0</v>
      </c>
      <c r="N1673" s="1191">
        <v>676</v>
      </c>
      <c r="O1673" s="1188"/>
      <c r="P1673" s="1188"/>
      <c r="Q1673" s="1188"/>
      <c r="R1673" s="1188"/>
      <c r="S1673" s="1188"/>
      <c r="T1673" s="1188"/>
      <c r="U1673" s="1193"/>
      <c r="V1673" s="1194" t="s">
        <v>2985</v>
      </c>
    </row>
    <row r="1674" spans="1:22">
      <c r="A1674" s="1083"/>
      <c r="B1674" s="1083"/>
      <c r="C1674" s="1083"/>
      <c r="D1674" s="1083"/>
      <c r="E1674" s="1083"/>
      <c r="F1674" s="1083"/>
      <c r="G1674" s="1083"/>
      <c r="H1674" s="1083"/>
      <c r="I1674" s="1083"/>
      <c r="J1674" s="1083"/>
      <c r="K1674" s="464">
        <f t="shared" si="26"/>
        <v>0</v>
      </c>
      <c r="N1674" s="1191">
        <v>677</v>
      </c>
      <c r="O1674" s="1188"/>
      <c r="P1674" s="1188"/>
      <c r="Q1674" s="1188"/>
      <c r="R1674" s="1188"/>
      <c r="S1674" s="1196"/>
      <c r="T1674" s="1196"/>
      <c r="U1674" s="1203"/>
      <c r="V1674" s="1198" t="s">
        <v>2979</v>
      </c>
    </row>
    <row r="1675" spans="1:22">
      <c r="A1675" s="1083"/>
      <c r="B1675" s="1083"/>
      <c r="C1675" s="1083"/>
      <c r="D1675" s="1083"/>
      <c r="E1675" s="1083"/>
      <c r="F1675" s="1083"/>
      <c r="G1675" s="1083"/>
      <c r="H1675" s="1083"/>
      <c r="I1675" s="1083"/>
      <c r="J1675" s="1083"/>
      <c r="K1675" s="464">
        <f t="shared" si="26"/>
        <v>0</v>
      </c>
      <c r="N1675" s="1191">
        <v>678</v>
      </c>
      <c r="O1675" s="1188"/>
      <c r="P1675" s="1188"/>
      <c r="Q1675" s="1188"/>
      <c r="R1675" s="1188"/>
      <c r="S1675" s="1188" t="s">
        <v>2980</v>
      </c>
      <c r="T1675" s="1188"/>
      <c r="U1675" s="1200"/>
      <c r="V1675" s="1201" t="s">
        <v>2850</v>
      </c>
    </row>
    <row r="1676" spans="1:22">
      <c r="A1676" s="1083"/>
      <c r="B1676" s="1083"/>
      <c r="C1676" s="1083"/>
      <c r="D1676" s="1083"/>
      <c r="E1676" s="1083"/>
      <c r="F1676" s="1083"/>
      <c r="G1676" s="1083"/>
      <c r="H1676" s="1083"/>
      <c r="I1676" s="1083"/>
      <c r="J1676" s="1083"/>
      <c r="K1676" s="464">
        <f t="shared" si="26"/>
        <v>0</v>
      </c>
      <c r="N1676" s="1191">
        <v>679</v>
      </c>
      <c r="O1676" s="1188"/>
      <c r="P1676" s="1188"/>
      <c r="Q1676" s="1188"/>
      <c r="R1676" s="1188"/>
      <c r="S1676" s="1188"/>
      <c r="T1676" s="1188"/>
      <c r="U1676" s="1193"/>
      <c r="V1676" s="1194" t="s">
        <v>2692</v>
      </c>
    </row>
    <row r="1677" spans="1:22">
      <c r="A1677" s="1083"/>
      <c r="B1677" s="1083"/>
      <c r="C1677" s="1083"/>
      <c r="D1677" s="1083"/>
      <c r="E1677" s="1083"/>
      <c r="F1677" s="1083"/>
      <c r="G1677" s="1083"/>
      <c r="H1677" s="1083"/>
      <c r="I1677" s="1083"/>
      <c r="J1677" s="1083"/>
      <c r="K1677" s="464">
        <f t="shared" si="26"/>
        <v>0</v>
      </c>
      <c r="N1677" s="1202">
        <v>680</v>
      </c>
      <c r="O1677" s="1196"/>
      <c r="P1677" s="1196"/>
      <c r="Q1677" s="1196"/>
      <c r="R1677" s="1196"/>
      <c r="S1677" s="1196"/>
      <c r="T1677" s="1196"/>
      <c r="U1677" s="1203"/>
      <c r="V1677" s="1198" t="s">
        <v>2518</v>
      </c>
    </row>
    <row r="1678" spans="1:22">
      <c r="A1678" s="1083"/>
      <c r="B1678" s="1083"/>
      <c r="C1678" s="1083"/>
      <c r="D1678" s="1083"/>
      <c r="E1678" s="1083"/>
      <c r="F1678" s="1083"/>
      <c r="G1678" s="1083"/>
      <c r="H1678" s="1083"/>
      <c r="I1678" s="1083"/>
      <c r="J1678" s="1083"/>
      <c r="K1678" s="464">
        <f t="shared" si="26"/>
        <v>0</v>
      </c>
      <c r="N1678" s="1219">
        <v>681</v>
      </c>
      <c r="O1678" s="1196" t="s">
        <v>2986</v>
      </c>
      <c r="P1678" s="1196"/>
      <c r="Q1678" s="1196"/>
      <c r="R1678" s="1196"/>
      <c r="S1678" s="1196"/>
      <c r="T1678" s="1196"/>
      <c r="U1678" s="1196"/>
      <c r="V1678" s="1210" t="s">
        <v>2987</v>
      </c>
    </row>
    <row r="1679" spans="1:22">
      <c r="A1679" s="1083"/>
      <c r="B1679" s="1083"/>
      <c r="C1679" s="1083"/>
      <c r="D1679" s="1083"/>
      <c r="E1679" s="1083"/>
      <c r="F1679" s="1083"/>
      <c r="G1679" s="1083"/>
      <c r="H1679" s="1083"/>
      <c r="I1679" s="1083"/>
      <c r="J1679" s="1083"/>
      <c r="K1679" s="464">
        <f t="shared" si="26"/>
        <v>0</v>
      </c>
      <c r="N1679" s="1220">
        <v>682</v>
      </c>
      <c r="O1679" s="1205" t="s">
        <v>2988</v>
      </c>
      <c r="P1679" s="1205"/>
      <c r="Q1679" s="1205"/>
      <c r="R1679" s="1205"/>
      <c r="S1679" s="1205"/>
      <c r="T1679" s="1205"/>
      <c r="U1679" s="1199"/>
      <c r="V1679" s="1221" t="s">
        <v>2989</v>
      </c>
    </row>
    <row r="1680" spans="1:22">
      <c r="A1680" s="1083"/>
      <c r="B1680" s="1083"/>
      <c r="C1680" s="1083"/>
      <c r="D1680" s="1083"/>
      <c r="E1680" s="1083"/>
      <c r="F1680" s="1083"/>
      <c r="G1680" s="1083"/>
      <c r="H1680" s="1083"/>
      <c r="I1680" s="1083"/>
      <c r="J1680" s="1083"/>
      <c r="K1680" s="464">
        <f t="shared" si="26"/>
        <v>0</v>
      </c>
      <c r="N1680" s="1220">
        <v>683</v>
      </c>
      <c r="O1680" s="1205" t="s">
        <v>2990</v>
      </c>
      <c r="P1680" s="1205"/>
      <c r="Q1680" s="1205"/>
      <c r="R1680" s="1205"/>
      <c r="S1680" s="1205"/>
      <c r="T1680" s="1205"/>
      <c r="U1680" s="1199"/>
      <c r="V1680" s="1221" t="s">
        <v>2991</v>
      </c>
    </row>
    <row r="1681" spans="1:22">
      <c r="A1681" s="1083"/>
      <c r="B1681" s="1083"/>
      <c r="C1681" s="1083"/>
      <c r="D1681" s="1083"/>
      <c r="E1681" s="1083"/>
      <c r="F1681" s="1083"/>
      <c r="G1681" s="1083"/>
      <c r="H1681" s="1083"/>
      <c r="I1681" s="1083"/>
      <c r="J1681" s="1083"/>
      <c r="K1681" s="464">
        <f t="shared" si="26"/>
        <v>0</v>
      </c>
      <c r="N1681" s="1207">
        <v>684</v>
      </c>
      <c r="O1681" s="1222" t="s">
        <v>2992</v>
      </c>
      <c r="P1681" s="1222"/>
      <c r="Q1681" s="1205" t="s">
        <v>2502</v>
      </c>
      <c r="R1681" s="1205"/>
      <c r="S1681" s="2321" t="s">
        <v>2993</v>
      </c>
      <c r="T1681" s="1205"/>
      <c r="U1681" s="1199" t="s">
        <v>2994</v>
      </c>
      <c r="V1681" s="1206" t="s">
        <v>2995</v>
      </c>
    </row>
    <row r="1682" spans="1:22">
      <c r="A1682" s="1083"/>
      <c r="B1682" s="1083"/>
      <c r="C1682" s="1083"/>
      <c r="D1682" s="1083"/>
      <c r="E1682" s="1083"/>
      <c r="F1682" s="1083"/>
      <c r="G1682" s="1083"/>
      <c r="H1682" s="1083"/>
      <c r="I1682" s="1083"/>
      <c r="J1682" s="1083"/>
      <c r="K1682" s="464">
        <f t="shared" ref="K1682:K1745" si="27">HLOOKUP($A$2,$A$11:$J$5015,ROW()-10,0)</f>
        <v>0</v>
      </c>
      <c r="N1682" s="1191">
        <v>685</v>
      </c>
      <c r="O1682" s="1212"/>
      <c r="P1682" s="1212"/>
      <c r="Q1682" s="1188"/>
      <c r="R1682" s="1188"/>
      <c r="S1682" s="2322"/>
      <c r="T1682" s="1195"/>
      <c r="U1682" s="1193"/>
      <c r="V1682" s="1194" t="s">
        <v>2840</v>
      </c>
    </row>
    <row r="1683" spans="1:22">
      <c r="A1683" s="1083"/>
      <c r="B1683" s="1083"/>
      <c r="C1683" s="1083"/>
      <c r="D1683" s="1083"/>
      <c r="E1683" s="1083"/>
      <c r="F1683" s="1083"/>
      <c r="G1683" s="1083"/>
      <c r="H1683" s="1083"/>
      <c r="I1683" s="1083"/>
      <c r="J1683" s="1083"/>
      <c r="K1683" s="464">
        <f t="shared" si="27"/>
        <v>0</v>
      </c>
      <c r="N1683" s="1191">
        <v>686</v>
      </c>
      <c r="O1683" s="1212"/>
      <c r="P1683" s="1212"/>
      <c r="Q1683" s="1188"/>
      <c r="R1683" s="1188"/>
      <c r="S1683" s="2322"/>
      <c r="T1683" s="1195"/>
      <c r="U1683" s="1193"/>
      <c r="V1683" s="1194" t="s">
        <v>2996</v>
      </c>
    </row>
    <row r="1684" spans="1:22">
      <c r="A1684" s="1083"/>
      <c r="B1684" s="1083"/>
      <c r="C1684" s="1083"/>
      <c r="D1684" s="1083"/>
      <c r="E1684" s="1083"/>
      <c r="F1684" s="1083"/>
      <c r="G1684" s="1083"/>
      <c r="H1684" s="1083"/>
      <c r="I1684" s="1083"/>
      <c r="J1684" s="1083"/>
      <c r="K1684" s="464">
        <f t="shared" si="27"/>
        <v>0</v>
      </c>
      <c r="N1684" s="1191">
        <v>687</v>
      </c>
      <c r="O1684" s="1212"/>
      <c r="P1684" s="1212"/>
      <c r="Q1684" s="1188"/>
      <c r="R1684" s="1188"/>
      <c r="S1684" s="2322"/>
      <c r="T1684" s="1195"/>
      <c r="U1684" s="1193" t="s">
        <v>2997</v>
      </c>
      <c r="V1684" s="1194" t="s">
        <v>2998</v>
      </c>
    </row>
    <row r="1685" spans="1:22">
      <c r="A1685" s="1083"/>
      <c r="B1685" s="1083"/>
      <c r="C1685" s="1083"/>
      <c r="D1685" s="1083"/>
      <c r="E1685" s="1083"/>
      <c r="F1685" s="1083"/>
      <c r="G1685" s="1083"/>
      <c r="H1685" s="1083"/>
      <c r="I1685" s="1083"/>
      <c r="J1685" s="1083"/>
      <c r="K1685" s="464">
        <f t="shared" si="27"/>
        <v>0</v>
      </c>
      <c r="N1685" s="1191">
        <v>688</v>
      </c>
      <c r="O1685" s="1212"/>
      <c r="P1685" s="1212"/>
      <c r="Q1685" s="1188"/>
      <c r="R1685" s="1188"/>
      <c r="S1685" s="2322"/>
      <c r="T1685" s="1195"/>
      <c r="U1685" s="1193" t="s">
        <v>2999</v>
      </c>
      <c r="V1685" s="1194" t="s">
        <v>2940</v>
      </c>
    </row>
    <row r="1686" spans="1:22">
      <c r="A1686" s="1083"/>
      <c r="B1686" s="1083"/>
      <c r="C1686" s="1083"/>
      <c r="D1686" s="1083"/>
      <c r="E1686" s="1083"/>
      <c r="F1686" s="1083"/>
      <c r="G1686" s="1083"/>
      <c r="H1686" s="1083"/>
      <c r="I1686" s="1083"/>
      <c r="J1686" s="1083"/>
      <c r="K1686" s="464">
        <f t="shared" si="27"/>
        <v>0</v>
      </c>
      <c r="N1686" s="1191">
        <v>689</v>
      </c>
      <c r="O1686" s="1212"/>
      <c r="P1686" s="1212"/>
      <c r="Q1686" s="1188"/>
      <c r="R1686" s="1188"/>
      <c r="S1686" s="2322"/>
      <c r="T1686" s="1195"/>
      <c r="U1686" s="1193"/>
      <c r="V1686" s="1194" t="s">
        <v>3000</v>
      </c>
    </row>
    <row r="1687" spans="1:22">
      <c r="A1687" s="1083"/>
      <c r="B1687" s="1083"/>
      <c r="C1687" s="1083"/>
      <c r="D1687" s="1083"/>
      <c r="E1687" s="1083"/>
      <c r="F1687" s="1083"/>
      <c r="G1687" s="1083"/>
      <c r="H1687" s="1083"/>
      <c r="I1687" s="1083"/>
      <c r="J1687" s="1083"/>
      <c r="K1687" s="464">
        <f t="shared" si="27"/>
        <v>0</v>
      </c>
      <c r="N1687" s="1191">
        <v>690</v>
      </c>
      <c r="O1687" s="1212"/>
      <c r="P1687" s="1212"/>
      <c r="Q1687" s="1188"/>
      <c r="R1687" s="1188"/>
      <c r="S1687" s="2322"/>
      <c r="T1687" s="1195"/>
      <c r="U1687" s="1193"/>
      <c r="V1687" s="1194" t="s">
        <v>3001</v>
      </c>
    </row>
    <row r="1688" spans="1:22">
      <c r="A1688" s="1083"/>
      <c r="B1688" s="1083"/>
      <c r="C1688" s="1083"/>
      <c r="D1688" s="1083"/>
      <c r="E1688" s="1083"/>
      <c r="F1688" s="1083"/>
      <c r="G1688" s="1083"/>
      <c r="H1688" s="1083"/>
      <c r="I1688" s="1083"/>
      <c r="J1688" s="1083"/>
      <c r="K1688" s="464">
        <f t="shared" si="27"/>
        <v>0</v>
      </c>
      <c r="N1688" s="1191">
        <v>691</v>
      </c>
      <c r="O1688" s="1212"/>
      <c r="P1688" s="1212"/>
      <c r="Q1688" s="1188"/>
      <c r="R1688" s="1188"/>
      <c r="S1688" s="2322"/>
      <c r="T1688" s="1195"/>
      <c r="U1688" s="1193"/>
      <c r="V1688" s="1194" t="s">
        <v>2998</v>
      </c>
    </row>
    <row r="1689" spans="1:22">
      <c r="A1689" s="1083"/>
      <c r="B1689" s="1083"/>
      <c r="C1689" s="1083"/>
      <c r="D1689" s="1083"/>
      <c r="E1689" s="1083"/>
      <c r="F1689" s="1083"/>
      <c r="G1689" s="1083"/>
      <c r="H1689" s="1083"/>
      <c r="I1689" s="1083"/>
      <c r="J1689" s="1083"/>
      <c r="K1689" s="464">
        <f t="shared" si="27"/>
        <v>0</v>
      </c>
      <c r="N1689" s="1191">
        <v>692</v>
      </c>
      <c r="O1689" s="1212"/>
      <c r="P1689" s="1212"/>
      <c r="Q1689" s="1188"/>
      <c r="R1689" s="1188"/>
      <c r="S1689" s="2322"/>
      <c r="T1689" s="1195"/>
      <c r="U1689" s="1193"/>
      <c r="V1689" s="1194" t="s">
        <v>3002</v>
      </c>
    </row>
    <row r="1690" spans="1:22">
      <c r="A1690" s="1083"/>
      <c r="B1690" s="1083"/>
      <c r="C1690" s="1083"/>
      <c r="D1690" s="1083"/>
      <c r="E1690" s="1083"/>
      <c r="F1690" s="1083"/>
      <c r="G1690" s="1083"/>
      <c r="H1690" s="1083"/>
      <c r="I1690" s="1083"/>
      <c r="J1690" s="1083"/>
      <c r="K1690" s="464">
        <f t="shared" si="27"/>
        <v>0</v>
      </c>
      <c r="N1690" s="1191">
        <v>693</v>
      </c>
      <c r="O1690" s="1212"/>
      <c r="P1690" s="1212"/>
      <c r="Q1690" s="1188"/>
      <c r="R1690" s="1188"/>
      <c r="S1690" s="2322"/>
      <c r="T1690" s="1195"/>
      <c r="U1690" s="1193" t="s">
        <v>3003</v>
      </c>
      <c r="V1690" s="1194" t="s">
        <v>2998</v>
      </c>
    </row>
    <row r="1691" spans="1:22">
      <c r="A1691" s="1083"/>
      <c r="B1691" s="1083"/>
      <c r="C1691" s="1083"/>
      <c r="D1691" s="1083"/>
      <c r="E1691" s="1083"/>
      <c r="F1691" s="1083"/>
      <c r="G1691" s="1083"/>
      <c r="H1691" s="1083"/>
      <c r="I1691" s="1083"/>
      <c r="J1691" s="1083"/>
      <c r="K1691" s="464">
        <f t="shared" si="27"/>
        <v>0</v>
      </c>
      <c r="N1691" s="1191">
        <v>694</v>
      </c>
      <c r="O1691" s="1212"/>
      <c r="P1691" s="1212"/>
      <c r="Q1691" s="1188"/>
      <c r="R1691" s="1188"/>
      <c r="S1691" s="2322"/>
      <c r="T1691" s="1195"/>
      <c r="U1691" s="1193" t="s">
        <v>3004</v>
      </c>
      <c r="V1691" s="1194" t="s">
        <v>2856</v>
      </c>
    </row>
    <row r="1692" spans="1:22">
      <c r="A1692" s="1083"/>
      <c r="B1692" s="1083"/>
      <c r="C1692" s="1083"/>
      <c r="D1692" s="1083"/>
      <c r="E1692" s="1083"/>
      <c r="F1692" s="1083"/>
      <c r="G1692" s="1083"/>
      <c r="H1692" s="1083"/>
      <c r="I1692" s="1083"/>
      <c r="J1692" s="1083"/>
      <c r="K1692" s="464">
        <f t="shared" si="27"/>
        <v>0</v>
      </c>
      <c r="N1692" s="1191">
        <v>695</v>
      </c>
      <c r="O1692" s="1212"/>
      <c r="P1692" s="1212"/>
      <c r="Q1692" s="1188"/>
      <c r="R1692" s="1188"/>
      <c r="S1692" s="2322"/>
      <c r="T1692" s="1195"/>
      <c r="U1692" s="1193"/>
      <c r="V1692" s="1194" t="s">
        <v>2941</v>
      </c>
    </row>
    <row r="1693" spans="1:22">
      <c r="A1693" s="1083"/>
      <c r="B1693" s="1083"/>
      <c r="C1693" s="1083"/>
      <c r="D1693" s="1083"/>
      <c r="E1693" s="1083"/>
      <c r="F1693" s="1083"/>
      <c r="G1693" s="1083"/>
      <c r="H1693" s="1083"/>
      <c r="I1693" s="1083"/>
      <c r="J1693" s="1083"/>
      <c r="K1693" s="464">
        <f t="shared" si="27"/>
        <v>0</v>
      </c>
      <c r="N1693" s="1191">
        <v>696</v>
      </c>
      <c r="O1693" s="1212"/>
      <c r="P1693" s="1212"/>
      <c r="Q1693" s="1188"/>
      <c r="R1693" s="1188"/>
      <c r="S1693" s="2322"/>
      <c r="T1693" s="1195"/>
      <c r="U1693" s="1193"/>
      <c r="V1693" s="1194" t="s">
        <v>3005</v>
      </c>
    </row>
    <row r="1694" spans="1:22">
      <c r="A1694" s="1083"/>
      <c r="B1694" s="1083"/>
      <c r="C1694" s="1083"/>
      <c r="D1694" s="1083"/>
      <c r="E1694" s="1083"/>
      <c r="F1694" s="1083"/>
      <c r="G1694" s="1083"/>
      <c r="H1694" s="1083"/>
      <c r="I1694" s="1083"/>
      <c r="J1694" s="1083"/>
      <c r="K1694" s="464">
        <f t="shared" si="27"/>
        <v>0</v>
      </c>
      <c r="N1694" s="1191">
        <v>697</v>
      </c>
      <c r="O1694" s="1212"/>
      <c r="P1694" s="1212"/>
      <c r="Q1694" s="1188"/>
      <c r="R1694" s="1188"/>
      <c r="S1694" s="2322"/>
      <c r="T1694" s="1195"/>
      <c r="U1694" s="1193"/>
      <c r="V1694" s="1194" t="s">
        <v>2940</v>
      </c>
    </row>
    <row r="1695" spans="1:22">
      <c r="A1695" s="1083"/>
      <c r="B1695" s="1083"/>
      <c r="C1695" s="1083"/>
      <c r="D1695" s="1083"/>
      <c r="E1695" s="1083"/>
      <c r="F1695" s="1083"/>
      <c r="G1695" s="1083"/>
      <c r="H1695" s="1083"/>
      <c r="I1695" s="1083"/>
      <c r="J1695" s="1083"/>
      <c r="K1695" s="464">
        <f t="shared" si="27"/>
        <v>0</v>
      </c>
      <c r="N1695" s="1191">
        <v>698</v>
      </c>
      <c r="O1695" s="1212"/>
      <c r="P1695" s="1212"/>
      <c r="Q1695" s="1188"/>
      <c r="R1695" s="1188"/>
      <c r="S1695" s="2322"/>
      <c r="T1695" s="1195"/>
      <c r="U1695" s="1193"/>
      <c r="V1695" s="1194" t="s">
        <v>3001</v>
      </c>
    </row>
    <row r="1696" spans="1:22">
      <c r="A1696" s="1083"/>
      <c r="B1696" s="1083"/>
      <c r="C1696" s="1083"/>
      <c r="D1696" s="1083"/>
      <c r="E1696" s="1083"/>
      <c r="F1696" s="1083"/>
      <c r="G1696" s="1083"/>
      <c r="H1696" s="1083"/>
      <c r="I1696" s="1083"/>
      <c r="J1696" s="1083"/>
      <c r="K1696" s="464">
        <f t="shared" si="27"/>
        <v>0</v>
      </c>
      <c r="N1696" s="1191">
        <v>699</v>
      </c>
      <c r="O1696" s="1212"/>
      <c r="P1696" s="1212"/>
      <c r="Q1696" s="1188"/>
      <c r="R1696" s="1188"/>
      <c r="S1696" s="2322"/>
      <c r="T1696" s="1195"/>
      <c r="U1696" s="1193"/>
      <c r="V1696" s="1194" t="s">
        <v>2998</v>
      </c>
    </row>
    <row r="1697" spans="1:22">
      <c r="A1697" s="1083"/>
      <c r="B1697" s="1083"/>
      <c r="C1697" s="1083"/>
      <c r="D1697" s="1083"/>
      <c r="E1697" s="1083"/>
      <c r="F1697" s="1083"/>
      <c r="G1697" s="1083"/>
      <c r="H1697" s="1083"/>
      <c r="I1697" s="1083"/>
      <c r="J1697" s="1083"/>
      <c r="K1697" s="464">
        <f t="shared" si="27"/>
        <v>0</v>
      </c>
      <c r="N1697" s="1191">
        <v>700</v>
      </c>
      <c r="O1697" s="1212"/>
      <c r="P1697" s="1212"/>
      <c r="Q1697" s="1188"/>
      <c r="R1697" s="1188"/>
      <c r="S1697" s="2322"/>
      <c r="T1697" s="1195"/>
      <c r="U1697" s="1193" t="s">
        <v>3006</v>
      </c>
      <c r="V1697" s="1194" t="s">
        <v>2856</v>
      </c>
    </row>
    <row r="1698" spans="1:22">
      <c r="A1698" s="1083"/>
      <c r="B1698" s="1083"/>
      <c r="C1698" s="1083"/>
      <c r="D1698" s="1083"/>
      <c r="E1698" s="1083"/>
      <c r="F1698" s="1083"/>
      <c r="G1698" s="1083"/>
      <c r="H1698" s="1083"/>
      <c r="I1698" s="1083"/>
      <c r="J1698" s="1083"/>
      <c r="K1698" s="464">
        <f t="shared" si="27"/>
        <v>0</v>
      </c>
      <c r="N1698" s="1191">
        <v>701</v>
      </c>
      <c r="O1698" s="1212"/>
      <c r="P1698" s="1212"/>
      <c r="Q1698" s="1188"/>
      <c r="R1698" s="1188"/>
      <c r="S1698" s="2322"/>
      <c r="T1698" s="1195"/>
      <c r="U1698" s="1193"/>
      <c r="V1698" s="1194" t="s">
        <v>2941</v>
      </c>
    </row>
    <row r="1699" spans="1:22">
      <c r="A1699" s="1083"/>
      <c r="B1699" s="1083"/>
      <c r="C1699" s="1083"/>
      <c r="D1699" s="1083"/>
      <c r="E1699" s="1083"/>
      <c r="F1699" s="1083"/>
      <c r="G1699" s="1083"/>
      <c r="H1699" s="1083"/>
      <c r="I1699" s="1083"/>
      <c r="J1699" s="1083"/>
      <c r="K1699" s="464">
        <f t="shared" si="27"/>
        <v>0</v>
      </c>
      <c r="N1699" s="1191">
        <v>702</v>
      </c>
      <c r="O1699" s="1212"/>
      <c r="P1699" s="1212"/>
      <c r="Q1699" s="1188"/>
      <c r="R1699" s="1188"/>
      <c r="S1699" s="2322"/>
      <c r="T1699" s="1195"/>
      <c r="U1699" s="1193"/>
      <c r="V1699" s="1194" t="s">
        <v>3005</v>
      </c>
    </row>
    <row r="1700" spans="1:22">
      <c r="A1700" s="1083"/>
      <c r="B1700" s="1083"/>
      <c r="C1700" s="1083"/>
      <c r="D1700" s="1083"/>
      <c r="E1700" s="1083"/>
      <c r="F1700" s="1083"/>
      <c r="G1700" s="1083"/>
      <c r="H1700" s="1083"/>
      <c r="I1700" s="1083"/>
      <c r="J1700" s="1083"/>
      <c r="K1700" s="464">
        <f t="shared" si="27"/>
        <v>0</v>
      </c>
      <c r="N1700" s="1191">
        <v>703</v>
      </c>
      <c r="O1700" s="1212"/>
      <c r="P1700" s="1212"/>
      <c r="Q1700" s="1188"/>
      <c r="R1700" s="1188"/>
      <c r="S1700" s="2322"/>
      <c r="T1700" s="1195"/>
      <c r="U1700" s="1193"/>
      <c r="V1700" s="1194" t="s">
        <v>2940</v>
      </c>
    </row>
    <row r="1701" spans="1:22">
      <c r="A1701" s="1083"/>
      <c r="B1701" s="1083"/>
      <c r="C1701" s="1083"/>
      <c r="D1701" s="1083"/>
      <c r="E1701" s="1083"/>
      <c r="F1701" s="1083"/>
      <c r="G1701" s="1083"/>
      <c r="H1701" s="1083"/>
      <c r="I1701" s="1083"/>
      <c r="J1701" s="1083"/>
      <c r="K1701" s="464">
        <f t="shared" si="27"/>
        <v>0</v>
      </c>
      <c r="N1701" s="1191">
        <v>704</v>
      </c>
      <c r="O1701" s="1212"/>
      <c r="P1701" s="1212"/>
      <c r="Q1701" s="1188"/>
      <c r="R1701" s="1188"/>
      <c r="S1701" s="2322"/>
      <c r="T1701" s="1195"/>
      <c r="U1701" s="1193" t="s">
        <v>2969</v>
      </c>
      <c r="V1701" s="1194" t="s">
        <v>3007</v>
      </c>
    </row>
    <row r="1702" spans="1:22">
      <c r="A1702" s="1083"/>
      <c r="B1702" s="1083"/>
      <c r="C1702" s="1083"/>
      <c r="D1702" s="1083"/>
      <c r="E1702" s="1083"/>
      <c r="F1702" s="1083"/>
      <c r="G1702" s="1083"/>
      <c r="H1702" s="1083"/>
      <c r="I1702" s="1083"/>
      <c r="J1702" s="1083"/>
      <c r="K1702" s="464">
        <f t="shared" si="27"/>
        <v>0</v>
      </c>
      <c r="N1702" s="1191">
        <v>705</v>
      </c>
      <c r="O1702" s="1212"/>
      <c r="P1702" s="1212"/>
      <c r="Q1702" s="1188"/>
      <c r="R1702" s="1188"/>
      <c r="S1702" s="2323"/>
      <c r="T1702" s="1197"/>
      <c r="U1702" s="1203"/>
      <c r="V1702" s="1198" t="s">
        <v>2901</v>
      </c>
    </row>
    <row r="1703" spans="1:22">
      <c r="A1703" s="1083"/>
      <c r="B1703" s="1083"/>
      <c r="C1703" s="1083"/>
      <c r="D1703" s="1083"/>
      <c r="E1703" s="1083"/>
      <c r="F1703" s="1083"/>
      <c r="G1703" s="1083"/>
      <c r="H1703" s="1083"/>
      <c r="I1703" s="1083"/>
      <c r="J1703" s="1083"/>
      <c r="K1703" s="464">
        <f t="shared" si="27"/>
        <v>0</v>
      </c>
      <c r="N1703" s="1191">
        <v>706</v>
      </c>
      <c r="O1703" s="1212"/>
      <c r="P1703" s="1212"/>
      <c r="Q1703" s="1196"/>
      <c r="R1703" s="1196"/>
      <c r="S1703" s="1208" t="s">
        <v>2992</v>
      </c>
      <c r="T1703" s="1208"/>
      <c r="U1703" s="1208" t="s">
        <v>3008</v>
      </c>
      <c r="V1703" s="1209" t="s">
        <v>2998</v>
      </c>
    </row>
    <row r="1704" spans="1:22">
      <c r="A1704" s="1083"/>
      <c r="B1704" s="1083"/>
      <c r="C1704" s="1083"/>
      <c r="D1704" s="1083"/>
      <c r="E1704" s="1083"/>
      <c r="F1704" s="1083"/>
      <c r="G1704" s="1083"/>
      <c r="H1704" s="1083"/>
      <c r="I1704" s="1083"/>
      <c r="J1704" s="1083"/>
      <c r="K1704" s="464">
        <f t="shared" si="27"/>
        <v>0</v>
      </c>
      <c r="N1704" s="1191">
        <v>707</v>
      </c>
      <c r="O1704" s="1188"/>
      <c r="P1704" s="1188"/>
      <c r="Q1704" s="1208" t="s">
        <v>3009</v>
      </c>
      <c r="R1704" s="1208"/>
      <c r="S1704" s="1208" t="s">
        <v>2992</v>
      </c>
      <c r="T1704" s="1208"/>
      <c r="U1704" s="1208" t="s">
        <v>3008</v>
      </c>
      <c r="V1704" s="1209" t="s">
        <v>2998</v>
      </c>
    </row>
    <row r="1705" spans="1:22">
      <c r="A1705" s="1083"/>
      <c r="B1705" s="1083"/>
      <c r="C1705" s="1083"/>
      <c r="D1705" s="1083"/>
      <c r="E1705" s="1083"/>
      <c r="F1705" s="1083"/>
      <c r="G1705" s="1083"/>
      <c r="H1705" s="1083"/>
      <c r="I1705" s="1083"/>
      <c r="J1705" s="1083"/>
      <c r="K1705" s="464">
        <f t="shared" si="27"/>
        <v>0</v>
      </c>
      <c r="N1705" s="1191">
        <v>708</v>
      </c>
      <c r="O1705" s="1188"/>
      <c r="P1705" s="1188"/>
      <c r="Q1705" s="1188" t="s">
        <v>2561</v>
      </c>
      <c r="R1705" s="1188"/>
      <c r="S1705" s="1199" t="s">
        <v>3010</v>
      </c>
      <c r="T1705" s="1199"/>
      <c r="U1705" s="1199"/>
      <c r="V1705" s="1206"/>
    </row>
    <row r="1706" spans="1:22">
      <c r="A1706" s="1083"/>
      <c r="B1706" s="1083"/>
      <c r="C1706" s="1083"/>
      <c r="D1706" s="1083"/>
      <c r="E1706" s="1083"/>
      <c r="F1706" s="1083"/>
      <c r="G1706" s="1083"/>
      <c r="H1706" s="1083"/>
      <c r="I1706" s="1083"/>
      <c r="J1706" s="1083"/>
      <c r="K1706" s="464">
        <f t="shared" si="27"/>
        <v>0</v>
      </c>
      <c r="N1706" s="1191">
        <v>709</v>
      </c>
      <c r="O1706" s="1188"/>
      <c r="P1706" s="1188"/>
      <c r="Q1706" s="1188"/>
      <c r="R1706" s="1188"/>
      <c r="S1706" s="1193" t="s">
        <v>3011</v>
      </c>
      <c r="T1706" s="1193"/>
      <c r="U1706" s="1193"/>
      <c r="V1706" s="1194"/>
    </row>
    <row r="1707" spans="1:22">
      <c r="A1707" s="1083"/>
      <c r="B1707" s="1083"/>
      <c r="C1707" s="1083"/>
      <c r="D1707" s="1083"/>
      <c r="E1707" s="1083"/>
      <c r="F1707" s="1083"/>
      <c r="G1707" s="1083"/>
      <c r="H1707" s="1083"/>
      <c r="I1707" s="1083"/>
      <c r="J1707" s="1083"/>
      <c r="K1707" s="464">
        <f t="shared" si="27"/>
        <v>0</v>
      </c>
      <c r="N1707" s="1202">
        <v>710</v>
      </c>
      <c r="O1707" s="1196"/>
      <c r="P1707" s="1196"/>
      <c r="Q1707" s="1196"/>
      <c r="R1707" s="1196"/>
      <c r="S1707" s="1203" t="s">
        <v>3012</v>
      </c>
      <c r="T1707" s="1203"/>
      <c r="U1707" s="1203"/>
      <c r="V1707" s="1198"/>
    </row>
    <row r="1708" spans="1:22">
      <c r="A1708" s="1083"/>
      <c r="B1708" s="1083"/>
      <c r="C1708" s="1083"/>
      <c r="D1708" s="1083"/>
      <c r="E1708" s="1083"/>
      <c r="F1708" s="1083"/>
      <c r="G1708" s="1083"/>
      <c r="H1708" s="1083"/>
      <c r="I1708" s="1083"/>
      <c r="J1708" s="1083"/>
      <c r="K1708" s="464">
        <f t="shared" si="27"/>
        <v>0</v>
      </c>
      <c r="N1708" s="1207">
        <v>711</v>
      </c>
      <c r="O1708" s="1205" t="s">
        <v>3013</v>
      </c>
      <c r="P1708" s="1205"/>
      <c r="Q1708" s="1205" t="s">
        <v>2502</v>
      </c>
      <c r="R1708" s="1214"/>
      <c r="S1708" s="1214" t="s">
        <v>3014</v>
      </c>
      <c r="T1708" s="1214"/>
      <c r="U1708" s="1199" t="s">
        <v>2513</v>
      </c>
      <c r="V1708" s="1206" t="s">
        <v>3015</v>
      </c>
    </row>
    <row r="1709" spans="1:22">
      <c r="A1709" s="1083"/>
      <c r="B1709" s="1083"/>
      <c r="C1709" s="1083"/>
      <c r="D1709" s="1083"/>
      <c r="E1709" s="1083"/>
      <c r="F1709" s="1083"/>
      <c r="G1709" s="1083"/>
      <c r="H1709" s="1083"/>
      <c r="I1709" s="1083"/>
      <c r="J1709" s="1083"/>
      <c r="K1709" s="464">
        <f t="shared" si="27"/>
        <v>0</v>
      </c>
      <c r="N1709" s="1191">
        <v>712</v>
      </c>
      <c r="O1709" s="1188"/>
      <c r="P1709" s="1188"/>
      <c r="Q1709" s="1188" t="s">
        <v>2464</v>
      </c>
      <c r="R1709" s="1214"/>
      <c r="S1709" s="1214" t="s">
        <v>2464</v>
      </c>
      <c r="T1709" s="1214"/>
      <c r="U1709" s="1193" t="s">
        <v>2695</v>
      </c>
      <c r="V1709" s="1194" t="s">
        <v>3016</v>
      </c>
    </row>
    <row r="1710" spans="1:22">
      <c r="A1710" s="1083"/>
      <c r="B1710" s="1083"/>
      <c r="C1710" s="1083"/>
      <c r="D1710" s="1083"/>
      <c r="E1710" s="1083"/>
      <c r="F1710" s="1083"/>
      <c r="G1710" s="1083"/>
      <c r="H1710" s="1083"/>
      <c r="I1710" s="1083"/>
      <c r="J1710" s="1083"/>
      <c r="K1710" s="464">
        <f t="shared" si="27"/>
        <v>0</v>
      </c>
      <c r="N1710" s="1191">
        <v>713</v>
      </c>
      <c r="O1710" s="1188"/>
      <c r="P1710" s="1188"/>
      <c r="Q1710" s="1188"/>
      <c r="R1710" s="1214"/>
      <c r="S1710" s="1214"/>
      <c r="T1710" s="1214"/>
      <c r="U1710" s="1193" t="s">
        <v>2697</v>
      </c>
      <c r="V1710" s="1194" t="s">
        <v>2516</v>
      </c>
    </row>
    <row r="1711" spans="1:22">
      <c r="A1711" s="1083"/>
      <c r="B1711" s="1083"/>
      <c r="C1711" s="1083"/>
      <c r="D1711" s="1083"/>
      <c r="E1711" s="1083"/>
      <c r="F1711" s="1083"/>
      <c r="G1711" s="1083"/>
      <c r="H1711" s="1083"/>
      <c r="I1711" s="1083"/>
      <c r="J1711" s="1083"/>
      <c r="K1711" s="464">
        <f t="shared" si="27"/>
        <v>0</v>
      </c>
      <c r="N1711" s="1191">
        <v>714</v>
      </c>
      <c r="O1711" s="1188"/>
      <c r="P1711" s="1188"/>
      <c r="Q1711" s="1188"/>
      <c r="R1711" s="1214"/>
      <c r="S1711" s="1214"/>
      <c r="T1711" s="1214"/>
      <c r="U1711" s="1193"/>
      <c r="V1711" s="1194" t="s">
        <v>2517</v>
      </c>
    </row>
    <row r="1712" spans="1:22">
      <c r="A1712" s="1083"/>
      <c r="B1712" s="1083"/>
      <c r="C1712" s="1083"/>
      <c r="D1712" s="1083"/>
      <c r="E1712" s="1083"/>
      <c r="F1712" s="1083"/>
      <c r="G1712" s="1083"/>
      <c r="H1712" s="1083"/>
      <c r="I1712" s="1083"/>
      <c r="J1712" s="1083"/>
      <c r="K1712" s="464">
        <f t="shared" si="27"/>
        <v>0</v>
      </c>
      <c r="N1712" s="1191">
        <v>715</v>
      </c>
      <c r="O1712" s="1188"/>
      <c r="P1712" s="1188"/>
      <c r="Q1712" s="1188"/>
      <c r="R1712" s="1214"/>
      <c r="S1712" s="1214"/>
      <c r="T1712" s="1214"/>
      <c r="U1712" s="1193"/>
      <c r="V1712" s="1194" t="s">
        <v>2518</v>
      </c>
    </row>
    <row r="1713" spans="1:22">
      <c r="A1713" s="1083"/>
      <c r="B1713" s="1083"/>
      <c r="C1713" s="1083"/>
      <c r="D1713" s="1083"/>
      <c r="E1713" s="1083"/>
      <c r="F1713" s="1083"/>
      <c r="G1713" s="1083"/>
      <c r="H1713" s="1083"/>
      <c r="I1713" s="1083"/>
      <c r="J1713" s="1083"/>
      <c r="K1713" s="464">
        <f t="shared" si="27"/>
        <v>0</v>
      </c>
      <c r="N1713" s="1191">
        <v>716</v>
      </c>
      <c r="O1713" s="1188"/>
      <c r="P1713" s="1188"/>
      <c r="Q1713" s="1188"/>
      <c r="R1713" s="1214"/>
      <c r="S1713" s="1214"/>
      <c r="T1713" s="1214"/>
      <c r="U1713" s="1193"/>
      <c r="V1713" s="1194" t="s">
        <v>2519</v>
      </c>
    </row>
    <row r="1714" spans="1:22">
      <c r="A1714" s="1083"/>
      <c r="B1714" s="1083"/>
      <c r="C1714" s="1083"/>
      <c r="D1714" s="1083"/>
      <c r="E1714" s="1083"/>
      <c r="F1714" s="1083"/>
      <c r="G1714" s="1083"/>
      <c r="H1714" s="1083"/>
      <c r="I1714" s="1083"/>
      <c r="J1714" s="1083"/>
      <c r="K1714" s="464">
        <f t="shared" si="27"/>
        <v>0</v>
      </c>
      <c r="N1714" s="1191">
        <v>717</v>
      </c>
      <c r="O1714" s="1188"/>
      <c r="P1714" s="1188"/>
      <c r="Q1714" s="1188"/>
      <c r="R1714" s="1214"/>
      <c r="S1714" s="1214"/>
      <c r="T1714" s="1214"/>
      <c r="U1714" s="1193"/>
      <c r="V1714" s="1194" t="s">
        <v>2520</v>
      </c>
    </row>
    <row r="1715" spans="1:22">
      <c r="A1715" s="1083"/>
      <c r="B1715" s="1083"/>
      <c r="C1715" s="1083"/>
      <c r="D1715" s="1083"/>
      <c r="E1715" s="1083"/>
      <c r="F1715" s="1083"/>
      <c r="G1715" s="1083"/>
      <c r="H1715" s="1083"/>
      <c r="I1715" s="1083"/>
      <c r="J1715" s="1083"/>
      <c r="K1715" s="464">
        <f t="shared" si="27"/>
        <v>0</v>
      </c>
      <c r="N1715" s="1191">
        <v>718</v>
      </c>
      <c r="O1715" s="1188"/>
      <c r="P1715" s="1188"/>
      <c r="Q1715" s="1188"/>
      <c r="R1715" s="1214"/>
      <c r="S1715" s="1214"/>
      <c r="T1715" s="1214"/>
      <c r="U1715" s="1193"/>
      <c r="V1715" s="1194" t="s">
        <v>3017</v>
      </c>
    </row>
    <row r="1716" spans="1:22">
      <c r="A1716" s="1083"/>
      <c r="B1716" s="1083"/>
      <c r="C1716" s="1083"/>
      <c r="D1716" s="1083"/>
      <c r="E1716" s="1083"/>
      <c r="F1716" s="1083"/>
      <c r="G1716" s="1083"/>
      <c r="H1716" s="1083"/>
      <c r="I1716" s="1083"/>
      <c r="J1716" s="1083"/>
      <c r="K1716" s="464">
        <f t="shared" si="27"/>
        <v>0</v>
      </c>
      <c r="N1716" s="1191">
        <v>719</v>
      </c>
      <c r="O1716" s="1188"/>
      <c r="P1716" s="1188"/>
      <c r="Q1716" s="1188"/>
      <c r="R1716" s="1214"/>
      <c r="S1716" s="1214"/>
      <c r="T1716" s="1214"/>
      <c r="U1716" s="1193"/>
      <c r="V1716" s="1194" t="s">
        <v>3018</v>
      </c>
    </row>
    <row r="1717" spans="1:22">
      <c r="A1717" s="1083"/>
      <c r="B1717" s="1083"/>
      <c r="C1717" s="1083"/>
      <c r="D1717" s="1083"/>
      <c r="E1717" s="1083"/>
      <c r="F1717" s="1083"/>
      <c r="G1717" s="1083"/>
      <c r="H1717" s="1083"/>
      <c r="I1717" s="1083"/>
      <c r="J1717" s="1083"/>
      <c r="K1717" s="464">
        <f t="shared" si="27"/>
        <v>0</v>
      </c>
      <c r="N1717" s="1191">
        <v>720</v>
      </c>
      <c r="O1717" s="1188"/>
      <c r="P1717" s="1188"/>
      <c r="Q1717" s="1188"/>
      <c r="R1717" s="1214"/>
      <c r="S1717" s="1214"/>
      <c r="T1717" s="1214"/>
      <c r="U1717" s="1193"/>
      <c r="V1717" s="1194" t="s">
        <v>2523</v>
      </c>
    </row>
    <row r="1718" spans="1:22">
      <c r="A1718" s="1083"/>
      <c r="B1718" s="1083"/>
      <c r="C1718" s="1083"/>
      <c r="D1718" s="1083"/>
      <c r="E1718" s="1083"/>
      <c r="F1718" s="1083"/>
      <c r="G1718" s="1083"/>
      <c r="H1718" s="1083"/>
      <c r="I1718" s="1083"/>
      <c r="J1718" s="1083"/>
      <c r="K1718" s="464">
        <f t="shared" si="27"/>
        <v>0</v>
      </c>
      <c r="N1718" s="1191">
        <v>721</v>
      </c>
      <c r="O1718" s="1188"/>
      <c r="P1718" s="1188"/>
      <c r="Q1718" s="1188"/>
      <c r="R1718" s="1214"/>
      <c r="S1718" s="1214"/>
      <c r="T1718" s="1214"/>
      <c r="U1718" s="1193"/>
      <c r="V1718" s="1194" t="s">
        <v>3019</v>
      </c>
    </row>
    <row r="1719" spans="1:22">
      <c r="A1719" s="1083"/>
      <c r="B1719" s="1083"/>
      <c r="C1719" s="1083"/>
      <c r="D1719" s="1083"/>
      <c r="E1719" s="1083"/>
      <c r="F1719" s="1083"/>
      <c r="G1719" s="1083"/>
      <c r="H1719" s="1083"/>
      <c r="I1719" s="1083"/>
      <c r="J1719" s="1083"/>
      <c r="K1719" s="464">
        <f t="shared" si="27"/>
        <v>0</v>
      </c>
      <c r="N1719" s="1191">
        <v>722</v>
      </c>
      <c r="O1719" s="1188"/>
      <c r="P1719" s="1188"/>
      <c r="Q1719" s="1188"/>
      <c r="R1719" s="1214"/>
      <c r="S1719" s="1214"/>
      <c r="T1719" s="1214"/>
      <c r="U1719" s="1193"/>
      <c r="V1719" s="1194" t="s">
        <v>2525</v>
      </c>
    </row>
    <row r="1720" spans="1:22">
      <c r="A1720" s="1083"/>
      <c r="B1720" s="1083"/>
      <c r="C1720" s="1083"/>
      <c r="D1720" s="1083"/>
      <c r="E1720" s="1083"/>
      <c r="F1720" s="1083"/>
      <c r="G1720" s="1083"/>
      <c r="H1720" s="1083"/>
      <c r="I1720" s="1083"/>
      <c r="J1720" s="1083"/>
      <c r="K1720" s="464">
        <f t="shared" si="27"/>
        <v>0</v>
      </c>
      <c r="N1720" s="1191">
        <v>723</v>
      </c>
      <c r="O1720" s="1188"/>
      <c r="P1720" s="1188"/>
      <c r="Q1720" s="1188"/>
      <c r="R1720" s="1214"/>
      <c r="S1720" s="1214"/>
      <c r="T1720" s="1214"/>
      <c r="U1720" s="1193"/>
      <c r="V1720" s="1194" t="s">
        <v>2701</v>
      </c>
    </row>
    <row r="1721" spans="1:22">
      <c r="A1721" s="1083"/>
      <c r="B1721" s="1083"/>
      <c r="C1721" s="1083"/>
      <c r="D1721" s="1083"/>
      <c r="E1721" s="1083"/>
      <c r="F1721" s="1083"/>
      <c r="G1721" s="1083"/>
      <c r="H1721" s="1083"/>
      <c r="I1721" s="1083"/>
      <c r="J1721" s="1083"/>
      <c r="K1721" s="464">
        <f t="shared" si="27"/>
        <v>0</v>
      </c>
      <c r="N1721" s="1191">
        <v>724</v>
      </c>
      <c r="O1721" s="1188"/>
      <c r="P1721" s="1188"/>
      <c r="Q1721" s="1188"/>
      <c r="R1721" s="1214"/>
      <c r="S1721" s="1214"/>
      <c r="T1721" s="1214"/>
      <c r="U1721" s="1193"/>
      <c r="V1721" s="1194" t="s">
        <v>3020</v>
      </c>
    </row>
    <row r="1722" spans="1:22">
      <c r="A1722" s="1083"/>
      <c r="B1722" s="1083"/>
      <c r="C1722" s="1083"/>
      <c r="D1722" s="1083"/>
      <c r="E1722" s="1083"/>
      <c r="F1722" s="1083"/>
      <c r="G1722" s="1083"/>
      <c r="H1722" s="1083"/>
      <c r="I1722" s="1083"/>
      <c r="J1722" s="1083"/>
      <c r="K1722" s="464">
        <f t="shared" si="27"/>
        <v>0</v>
      </c>
      <c r="N1722" s="1191">
        <v>725</v>
      </c>
      <c r="O1722" s="1188"/>
      <c r="P1722" s="1188"/>
      <c r="Q1722" s="1188"/>
      <c r="R1722" s="1214"/>
      <c r="S1722" s="1214"/>
      <c r="T1722" s="1214"/>
      <c r="U1722" s="1193" t="s">
        <v>2702</v>
      </c>
      <c r="V1722" s="1194" t="s">
        <v>2516</v>
      </c>
    </row>
    <row r="1723" spans="1:22">
      <c r="A1723" s="1083"/>
      <c r="B1723" s="1083"/>
      <c r="C1723" s="1083"/>
      <c r="D1723" s="1083"/>
      <c r="E1723" s="1083"/>
      <c r="F1723" s="1083"/>
      <c r="G1723" s="1083"/>
      <c r="H1723" s="1083"/>
      <c r="I1723" s="1083"/>
      <c r="J1723" s="1083"/>
      <c r="K1723" s="464">
        <f t="shared" si="27"/>
        <v>0</v>
      </c>
      <c r="N1723" s="1191">
        <v>726</v>
      </c>
      <c r="O1723" s="1188"/>
      <c r="P1723" s="1188"/>
      <c r="Q1723" s="1188"/>
      <c r="R1723" s="1214"/>
      <c r="S1723" s="1214"/>
      <c r="T1723" s="1214"/>
      <c r="U1723" s="1193"/>
      <c r="V1723" s="1194" t="s">
        <v>2517</v>
      </c>
    </row>
    <row r="1724" spans="1:22">
      <c r="A1724" s="1083"/>
      <c r="B1724" s="1083"/>
      <c r="C1724" s="1083"/>
      <c r="D1724" s="1083"/>
      <c r="E1724" s="1083"/>
      <c r="F1724" s="1083"/>
      <c r="G1724" s="1083"/>
      <c r="H1724" s="1083"/>
      <c r="I1724" s="1083"/>
      <c r="J1724" s="1083"/>
      <c r="K1724" s="464">
        <f t="shared" si="27"/>
        <v>0</v>
      </c>
      <c r="N1724" s="1191">
        <v>727</v>
      </c>
      <c r="O1724" s="1188"/>
      <c r="P1724" s="1188"/>
      <c r="Q1724" s="1188"/>
      <c r="R1724" s="1214"/>
      <c r="S1724" s="1214"/>
      <c r="T1724" s="1214"/>
      <c r="U1724" s="1193"/>
      <c r="V1724" s="1194" t="s">
        <v>2518</v>
      </c>
    </row>
    <row r="1725" spans="1:22">
      <c r="A1725" s="1083"/>
      <c r="B1725" s="1083"/>
      <c r="C1725" s="1083"/>
      <c r="D1725" s="1083"/>
      <c r="E1725" s="1083"/>
      <c r="F1725" s="1083"/>
      <c r="G1725" s="1083"/>
      <c r="H1725" s="1083"/>
      <c r="I1725" s="1083"/>
      <c r="J1725" s="1083"/>
      <c r="K1725" s="464">
        <f t="shared" si="27"/>
        <v>0</v>
      </c>
      <c r="N1725" s="1191">
        <v>728</v>
      </c>
      <c r="O1725" s="1188"/>
      <c r="P1725" s="1188"/>
      <c r="Q1725" s="1188"/>
      <c r="R1725" s="1214"/>
      <c r="S1725" s="1214"/>
      <c r="T1725" s="1214"/>
      <c r="U1725" s="1193"/>
      <c r="V1725" s="1194" t="s">
        <v>2519</v>
      </c>
    </row>
    <row r="1726" spans="1:22">
      <c r="A1726" s="1083"/>
      <c r="B1726" s="1083"/>
      <c r="C1726" s="1083"/>
      <c r="D1726" s="1083"/>
      <c r="E1726" s="1083"/>
      <c r="F1726" s="1083"/>
      <c r="G1726" s="1083"/>
      <c r="H1726" s="1083"/>
      <c r="I1726" s="1083"/>
      <c r="J1726" s="1083"/>
      <c r="K1726" s="464">
        <f t="shared" si="27"/>
        <v>0</v>
      </c>
      <c r="N1726" s="1191">
        <v>729</v>
      </c>
      <c r="O1726" s="1188"/>
      <c r="P1726" s="1188"/>
      <c r="Q1726" s="1188"/>
      <c r="R1726" s="1214"/>
      <c r="S1726" s="1214"/>
      <c r="T1726" s="1214"/>
      <c r="U1726" s="1193"/>
      <c r="V1726" s="1194" t="s">
        <v>2520</v>
      </c>
    </row>
    <row r="1727" spans="1:22">
      <c r="A1727" s="1083"/>
      <c r="B1727" s="1083"/>
      <c r="C1727" s="1083"/>
      <c r="D1727" s="1083"/>
      <c r="E1727" s="1083"/>
      <c r="F1727" s="1083"/>
      <c r="G1727" s="1083"/>
      <c r="H1727" s="1083"/>
      <c r="I1727" s="1083"/>
      <c r="J1727" s="1083"/>
      <c r="K1727" s="464">
        <f t="shared" si="27"/>
        <v>0</v>
      </c>
      <c r="N1727" s="1191">
        <v>730</v>
      </c>
      <c r="O1727" s="1188"/>
      <c r="P1727" s="1188"/>
      <c r="Q1727" s="1188"/>
      <c r="R1727" s="1214"/>
      <c r="S1727" s="1214"/>
      <c r="T1727" s="1214"/>
      <c r="U1727" s="1193"/>
      <c r="V1727" s="1194" t="s">
        <v>3017</v>
      </c>
    </row>
    <row r="1728" spans="1:22">
      <c r="A1728" s="1083"/>
      <c r="B1728" s="1083"/>
      <c r="C1728" s="1083"/>
      <c r="D1728" s="1083"/>
      <c r="E1728" s="1083"/>
      <c r="F1728" s="1083"/>
      <c r="G1728" s="1083"/>
      <c r="H1728" s="1083"/>
      <c r="I1728" s="1083"/>
      <c r="J1728" s="1083"/>
      <c r="K1728" s="464">
        <f t="shared" si="27"/>
        <v>0</v>
      </c>
      <c r="N1728" s="1191">
        <v>731</v>
      </c>
      <c r="O1728" s="1188"/>
      <c r="P1728" s="1188"/>
      <c r="Q1728" s="1188"/>
      <c r="R1728" s="1214"/>
      <c r="S1728" s="1214"/>
      <c r="T1728" s="1214"/>
      <c r="U1728" s="1193"/>
      <c r="V1728" s="1194" t="s">
        <v>3018</v>
      </c>
    </row>
    <row r="1729" spans="1:22">
      <c r="A1729" s="1083"/>
      <c r="B1729" s="1083"/>
      <c r="C1729" s="1083"/>
      <c r="D1729" s="1083"/>
      <c r="E1729" s="1083"/>
      <c r="F1729" s="1083"/>
      <c r="G1729" s="1083"/>
      <c r="H1729" s="1083"/>
      <c r="I1729" s="1083"/>
      <c r="J1729" s="1083"/>
      <c r="K1729" s="464">
        <f t="shared" si="27"/>
        <v>0</v>
      </c>
      <c r="N1729" s="1191">
        <v>732</v>
      </c>
      <c r="O1729" s="1188"/>
      <c r="P1729" s="1188"/>
      <c r="Q1729" s="1188"/>
      <c r="R1729" s="1214"/>
      <c r="S1729" s="1214"/>
      <c r="T1729" s="1214"/>
      <c r="U1729" s="1193"/>
      <c r="V1729" s="1194" t="s">
        <v>2523</v>
      </c>
    </row>
    <row r="1730" spans="1:22">
      <c r="A1730" s="1083"/>
      <c r="B1730" s="1083"/>
      <c r="C1730" s="1083"/>
      <c r="D1730" s="1083"/>
      <c r="E1730" s="1083"/>
      <c r="F1730" s="1083"/>
      <c r="G1730" s="1083"/>
      <c r="H1730" s="1083"/>
      <c r="I1730" s="1083"/>
      <c r="J1730" s="1083"/>
      <c r="K1730" s="464">
        <f t="shared" si="27"/>
        <v>0</v>
      </c>
      <c r="N1730" s="1191">
        <v>733</v>
      </c>
      <c r="O1730" s="1188"/>
      <c r="P1730" s="1188"/>
      <c r="Q1730" s="1188"/>
      <c r="R1730" s="1214"/>
      <c r="S1730" s="1214"/>
      <c r="T1730" s="1214"/>
      <c r="U1730" s="1193"/>
      <c r="V1730" s="1194" t="s">
        <v>3019</v>
      </c>
    </row>
    <row r="1731" spans="1:22">
      <c r="A1731" s="1083"/>
      <c r="B1731" s="1083"/>
      <c r="C1731" s="1083"/>
      <c r="D1731" s="1083"/>
      <c r="E1731" s="1083"/>
      <c r="F1731" s="1083"/>
      <c r="G1731" s="1083"/>
      <c r="H1731" s="1083"/>
      <c r="I1731" s="1083"/>
      <c r="J1731" s="1083"/>
      <c r="K1731" s="464">
        <f t="shared" si="27"/>
        <v>0</v>
      </c>
      <c r="N1731" s="1191">
        <v>734</v>
      </c>
      <c r="O1731" s="1188"/>
      <c r="P1731" s="1188"/>
      <c r="Q1731" s="1188"/>
      <c r="R1731" s="1214"/>
      <c r="S1731" s="1214"/>
      <c r="T1731" s="1214"/>
      <c r="U1731" s="1193"/>
      <c r="V1731" s="1194" t="s">
        <v>2701</v>
      </c>
    </row>
    <row r="1732" spans="1:22">
      <c r="A1732" s="1083"/>
      <c r="B1732" s="1083"/>
      <c r="C1732" s="1083"/>
      <c r="D1732" s="1083"/>
      <c r="E1732" s="1083"/>
      <c r="F1732" s="1083"/>
      <c r="G1732" s="1083"/>
      <c r="H1732" s="1083"/>
      <c r="I1732" s="1083"/>
      <c r="J1732" s="1083"/>
      <c r="K1732" s="464">
        <f t="shared" si="27"/>
        <v>0</v>
      </c>
      <c r="N1732" s="1191">
        <v>735</v>
      </c>
      <c r="O1732" s="1188"/>
      <c r="P1732" s="1188"/>
      <c r="Q1732" s="1188"/>
      <c r="R1732" s="1214"/>
      <c r="S1732" s="1214"/>
      <c r="T1732" s="1214"/>
      <c r="U1732" s="1193"/>
      <c r="V1732" s="1194" t="s">
        <v>2528</v>
      </c>
    </row>
    <row r="1733" spans="1:22">
      <c r="A1733" s="1083"/>
      <c r="B1733" s="1083"/>
      <c r="C1733" s="1083"/>
      <c r="D1733" s="1083"/>
      <c r="E1733" s="1083"/>
      <c r="F1733" s="1083"/>
      <c r="G1733" s="1083"/>
      <c r="H1733" s="1083"/>
      <c r="I1733" s="1083"/>
      <c r="J1733" s="1083"/>
      <c r="K1733" s="464">
        <f t="shared" si="27"/>
        <v>0</v>
      </c>
      <c r="N1733" s="1191">
        <v>736</v>
      </c>
      <c r="O1733" s="1188"/>
      <c r="P1733" s="1188"/>
      <c r="Q1733" s="1188"/>
      <c r="R1733" s="1214"/>
      <c r="S1733" s="1214"/>
      <c r="T1733" s="1214"/>
      <c r="U1733" s="1193" t="s">
        <v>3021</v>
      </c>
      <c r="V1733" s="1194"/>
    </row>
    <row r="1734" spans="1:22">
      <c r="A1734" s="1083"/>
      <c r="B1734" s="1083"/>
      <c r="C1734" s="1083"/>
      <c r="D1734" s="1083"/>
      <c r="E1734" s="1083"/>
      <c r="F1734" s="1083"/>
      <c r="G1734" s="1083"/>
      <c r="H1734" s="1083"/>
      <c r="I1734" s="1083"/>
      <c r="J1734" s="1083"/>
      <c r="K1734" s="464">
        <f t="shared" si="27"/>
        <v>0</v>
      </c>
      <c r="N1734" s="1191">
        <v>737</v>
      </c>
      <c r="O1734" s="1188"/>
      <c r="P1734" s="1188"/>
      <c r="Q1734" s="1188"/>
      <c r="R1734" s="1214"/>
      <c r="S1734" s="1223"/>
      <c r="T1734" s="1223"/>
      <c r="U1734" s="1203" t="s">
        <v>3022</v>
      </c>
      <c r="V1734" s="1198"/>
    </row>
    <row r="1735" spans="1:22">
      <c r="A1735" s="1083"/>
      <c r="B1735" s="1083"/>
      <c r="C1735" s="1083"/>
      <c r="D1735" s="1083"/>
      <c r="E1735" s="1083"/>
      <c r="F1735" s="1083"/>
      <c r="G1735" s="1083"/>
      <c r="H1735" s="1083"/>
      <c r="I1735" s="1083"/>
      <c r="J1735" s="1083"/>
      <c r="K1735" s="464">
        <f t="shared" si="27"/>
        <v>0</v>
      </c>
      <c r="N1735" s="1191">
        <v>738</v>
      </c>
      <c r="O1735" s="1188"/>
      <c r="P1735" s="1188"/>
      <c r="Q1735" s="1188"/>
      <c r="R1735" s="1188"/>
      <c r="S1735" s="2321" t="s">
        <v>3023</v>
      </c>
      <c r="T1735" s="1205"/>
      <c r="U1735" s="1199" t="s">
        <v>3024</v>
      </c>
      <c r="V1735" s="1206" t="s">
        <v>3025</v>
      </c>
    </row>
    <row r="1736" spans="1:22">
      <c r="A1736" s="1083"/>
      <c r="B1736" s="1083"/>
      <c r="C1736" s="1083"/>
      <c r="D1736" s="1083"/>
      <c r="E1736" s="1083"/>
      <c r="F1736" s="1083"/>
      <c r="G1736" s="1083"/>
      <c r="H1736" s="1083"/>
      <c r="I1736" s="1083"/>
      <c r="J1736" s="1083"/>
      <c r="K1736" s="464">
        <f t="shared" si="27"/>
        <v>0</v>
      </c>
      <c r="N1736" s="1191">
        <v>739</v>
      </c>
      <c r="O1736" s="1188"/>
      <c r="P1736" s="1188"/>
      <c r="Q1736" s="1188"/>
      <c r="R1736" s="1188"/>
      <c r="S1736" s="2322"/>
      <c r="T1736" s="1195"/>
      <c r="U1736" s="1193"/>
      <c r="V1736" s="1194" t="s">
        <v>261</v>
      </c>
    </row>
    <row r="1737" spans="1:22">
      <c r="A1737" s="1083"/>
      <c r="B1737" s="1083"/>
      <c r="C1737" s="1083"/>
      <c r="D1737" s="1083"/>
      <c r="E1737" s="1083"/>
      <c r="F1737" s="1083"/>
      <c r="G1737" s="1083"/>
      <c r="H1737" s="1083"/>
      <c r="I1737" s="1083"/>
      <c r="J1737" s="1083"/>
      <c r="K1737" s="464">
        <f t="shared" si="27"/>
        <v>0</v>
      </c>
      <c r="N1737" s="1191">
        <v>740</v>
      </c>
      <c r="O1737" s="1188"/>
      <c r="P1737" s="1188"/>
      <c r="Q1737" s="1188"/>
      <c r="R1737" s="1188"/>
      <c r="S1737" s="2322"/>
      <c r="T1737" s="1195"/>
      <c r="U1737" s="1193"/>
      <c r="V1737" s="1194" t="s">
        <v>3026</v>
      </c>
    </row>
    <row r="1738" spans="1:22">
      <c r="A1738" s="1083"/>
      <c r="B1738" s="1083"/>
      <c r="C1738" s="1083"/>
      <c r="D1738" s="1083"/>
      <c r="E1738" s="1083"/>
      <c r="F1738" s="1083"/>
      <c r="G1738" s="1083"/>
      <c r="H1738" s="1083"/>
      <c r="I1738" s="1083"/>
      <c r="J1738" s="1083"/>
      <c r="K1738" s="464">
        <f t="shared" si="27"/>
        <v>0</v>
      </c>
      <c r="N1738" s="1191">
        <v>741</v>
      </c>
      <c r="O1738" s="1188"/>
      <c r="P1738" s="1188"/>
      <c r="Q1738" s="1188"/>
      <c r="R1738" s="1188"/>
      <c r="S1738" s="2322"/>
      <c r="T1738" s="1195"/>
      <c r="U1738" s="1193"/>
      <c r="V1738" s="1194" t="s">
        <v>2538</v>
      </c>
    </row>
    <row r="1739" spans="1:22">
      <c r="A1739" s="1083"/>
      <c r="B1739" s="1083"/>
      <c r="C1739" s="1083"/>
      <c r="D1739" s="1083"/>
      <c r="E1739" s="1083"/>
      <c r="F1739" s="1083"/>
      <c r="G1739" s="1083"/>
      <c r="H1739" s="1083"/>
      <c r="I1739" s="1083"/>
      <c r="J1739" s="1083"/>
      <c r="K1739" s="464">
        <f t="shared" si="27"/>
        <v>0</v>
      </c>
      <c r="N1739" s="1191">
        <v>742</v>
      </c>
      <c r="O1739" s="1188"/>
      <c r="P1739" s="1188"/>
      <c r="Q1739" s="1188"/>
      <c r="R1739" s="1188"/>
      <c r="S1739" s="2322"/>
      <c r="T1739" s="1195"/>
      <c r="U1739" s="1193"/>
      <c r="V1739" s="1194" t="s">
        <v>3027</v>
      </c>
    </row>
    <row r="1740" spans="1:22">
      <c r="A1740" s="1083"/>
      <c r="B1740" s="1083"/>
      <c r="C1740" s="1083"/>
      <c r="D1740" s="1083"/>
      <c r="E1740" s="1083"/>
      <c r="F1740" s="1083"/>
      <c r="G1740" s="1083"/>
      <c r="H1740" s="1083"/>
      <c r="I1740" s="1083"/>
      <c r="J1740" s="1083"/>
      <c r="K1740" s="464">
        <f t="shared" si="27"/>
        <v>0</v>
      </c>
      <c r="N1740" s="1191">
        <v>743</v>
      </c>
      <c r="O1740" s="1188"/>
      <c r="P1740" s="1188"/>
      <c r="Q1740" s="1188"/>
      <c r="R1740" s="1188"/>
      <c r="S1740" s="2322"/>
      <c r="T1740" s="1195"/>
      <c r="U1740" s="1203"/>
      <c r="V1740" s="1198" t="s">
        <v>3028</v>
      </c>
    </row>
    <row r="1741" spans="1:22">
      <c r="A1741" s="1083"/>
      <c r="B1741" s="1083"/>
      <c r="C1741" s="1083"/>
      <c r="D1741" s="1083"/>
      <c r="E1741" s="1083"/>
      <c r="F1741" s="1083"/>
      <c r="G1741" s="1083"/>
      <c r="H1741" s="1083"/>
      <c r="I1741" s="1083"/>
      <c r="J1741" s="1083"/>
      <c r="K1741" s="464">
        <f t="shared" si="27"/>
        <v>0</v>
      </c>
      <c r="N1741" s="1191">
        <v>744</v>
      </c>
      <c r="O1741" s="1188"/>
      <c r="P1741" s="1188"/>
      <c r="Q1741" s="1188"/>
      <c r="R1741" s="1188"/>
      <c r="S1741" s="2323"/>
      <c r="T1741" s="1197"/>
      <c r="U1741" s="1196" t="s">
        <v>3029</v>
      </c>
      <c r="V1741" s="1210" t="s">
        <v>3030</v>
      </c>
    </row>
    <row r="1742" spans="1:22">
      <c r="A1742" s="1083"/>
      <c r="B1742" s="1083"/>
      <c r="C1742" s="1083"/>
      <c r="D1742" s="1083"/>
      <c r="E1742" s="1083"/>
      <c r="F1742" s="1083"/>
      <c r="G1742" s="1083"/>
      <c r="H1742" s="1083"/>
      <c r="I1742" s="1083"/>
      <c r="J1742" s="1083"/>
      <c r="K1742" s="464">
        <f t="shared" si="27"/>
        <v>0</v>
      </c>
      <c r="N1742" s="1191">
        <v>745</v>
      </c>
      <c r="O1742" s="1188"/>
      <c r="P1742" s="1188"/>
      <c r="Q1742" s="1188"/>
      <c r="R1742" s="1214"/>
      <c r="S1742" s="1214" t="s">
        <v>3031</v>
      </c>
      <c r="T1742" s="1214"/>
      <c r="U1742" s="1199" t="s">
        <v>3024</v>
      </c>
      <c r="V1742" s="1206" t="s">
        <v>3032</v>
      </c>
    </row>
    <row r="1743" spans="1:22">
      <c r="A1743" s="1083"/>
      <c r="B1743" s="1083"/>
      <c r="C1743" s="1083"/>
      <c r="D1743" s="1083"/>
      <c r="E1743" s="1083"/>
      <c r="F1743" s="1083"/>
      <c r="G1743" s="1083"/>
      <c r="H1743" s="1083"/>
      <c r="I1743" s="1083"/>
      <c r="J1743" s="1083"/>
      <c r="K1743" s="464">
        <f t="shared" si="27"/>
        <v>0</v>
      </c>
      <c r="N1743" s="1191">
        <v>746</v>
      </c>
      <c r="O1743" s="1188"/>
      <c r="P1743" s="1188"/>
      <c r="Q1743" s="1188"/>
      <c r="R1743" s="1214"/>
      <c r="S1743" s="1223"/>
      <c r="T1743" s="1223"/>
      <c r="U1743" s="1203"/>
      <c r="V1743" s="1198" t="s">
        <v>2690</v>
      </c>
    </row>
    <row r="1744" spans="1:22">
      <c r="A1744" s="1083"/>
      <c r="B1744" s="1083"/>
      <c r="C1744" s="1083"/>
      <c r="D1744" s="1083"/>
      <c r="E1744" s="1083"/>
      <c r="F1744" s="1083"/>
      <c r="G1744" s="1083"/>
      <c r="H1744" s="1083"/>
      <c r="I1744" s="1083"/>
      <c r="J1744" s="1083"/>
      <c r="K1744" s="464">
        <f t="shared" si="27"/>
        <v>0</v>
      </c>
      <c r="N1744" s="1191">
        <v>747</v>
      </c>
      <c r="O1744" s="1188"/>
      <c r="P1744" s="1188"/>
      <c r="Q1744" s="1188"/>
      <c r="R1744" s="1214"/>
      <c r="S1744" s="1214" t="s">
        <v>3033</v>
      </c>
      <c r="T1744" s="1214"/>
      <c r="U1744" s="1199" t="s">
        <v>3034</v>
      </c>
      <c r="V1744" s="1206" t="s">
        <v>3035</v>
      </c>
    </row>
    <row r="1745" spans="1:22">
      <c r="A1745" s="1083"/>
      <c r="B1745" s="1083"/>
      <c r="C1745" s="1083"/>
      <c r="D1745" s="1083"/>
      <c r="E1745" s="1083"/>
      <c r="F1745" s="1083"/>
      <c r="G1745" s="1083"/>
      <c r="H1745" s="1083"/>
      <c r="I1745" s="1083"/>
      <c r="J1745" s="1083"/>
      <c r="K1745" s="464">
        <f t="shared" si="27"/>
        <v>0</v>
      </c>
      <c r="N1745" s="1191">
        <v>748</v>
      </c>
      <c r="O1745" s="1188"/>
      <c r="P1745" s="1188"/>
      <c r="Q1745" s="1188"/>
      <c r="R1745" s="1214"/>
      <c r="S1745" s="1223"/>
      <c r="T1745" s="1223"/>
      <c r="U1745" s="1203"/>
      <c r="V1745" s="1198"/>
    </row>
    <row r="1746" spans="1:22">
      <c r="A1746" s="1083"/>
      <c r="B1746" s="1083"/>
      <c r="C1746" s="1083"/>
      <c r="D1746" s="1083"/>
      <c r="E1746" s="1083"/>
      <c r="F1746" s="1083"/>
      <c r="G1746" s="1083"/>
      <c r="H1746" s="1083"/>
      <c r="I1746" s="1083"/>
      <c r="J1746" s="1083"/>
      <c r="K1746" s="464">
        <f t="shared" ref="K1746:K1809" si="28">HLOOKUP($A$2,$A$11:$J$5015,ROW()-10,0)</f>
        <v>0</v>
      </c>
      <c r="N1746" s="1191">
        <v>749</v>
      </c>
      <c r="O1746" s="1188"/>
      <c r="P1746" s="1188"/>
      <c r="Q1746" s="1188"/>
      <c r="R1746" s="1214"/>
      <c r="S1746" s="1224" t="s">
        <v>3036</v>
      </c>
      <c r="T1746" s="1224"/>
      <c r="U1746" s="1208" t="s">
        <v>3037</v>
      </c>
      <c r="V1746" s="1209" t="s">
        <v>3038</v>
      </c>
    </row>
    <row r="1747" spans="1:22">
      <c r="A1747" s="1083"/>
      <c r="B1747" s="1083"/>
      <c r="C1747" s="1083"/>
      <c r="D1747" s="1083"/>
      <c r="E1747" s="1083"/>
      <c r="F1747" s="1083"/>
      <c r="G1747" s="1083"/>
      <c r="H1747" s="1083"/>
      <c r="I1747" s="1083"/>
      <c r="J1747" s="1083"/>
      <c r="K1747" s="464">
        <f t="shared" si="28"/>
        <v>0</v>
      </c>
      <c r="N1747" s="1191">
        <v>750</v>
      </c>
      <c r="O1747" s="1188"/>
      <c r="P1747" s="1188"/>
      <c r="Q1747" s="1188"/>
      <c r="R1747" s="1214"/>
      <c r="S1747" s="1214" t="s">
        <v>3039</v>
      </c>
      <c r="T1747" s="1214"/>
      <c r="U1747" s="1199" t="s">
        <v>3040</v>
      </c>
      <c r="V1747" s="1206" t="s">
        <v>3015</v>
      </c>
    </row>
    <row r="1748" spans="1:22">
      <c r="A1748" s="1083"/>
      <c r="B1748" s="1083"/>
      <c r="C1748" s="1083"/>
      <c r="D1748" s="1083"/>
      <c r="E1748" s="1083"/>
      <c r="F1748" s="1083"/>
      <c r="G1748" s="1083"/>
      <c r="H1748" s="1083"/>
      <c r="I1748" s="1083"/>
      <c r="J1748" s="1083"/>
      <c r="K1748" s="464">
        <f t="shared" si="28"/>
        <v>0</v>
      </c>
      <c r="N1748" s="1191">
        <v>751</v>
      </c>
      <c r="O1748" s="1188"/>
      <c r="P1748" s="1188"/>
      <c r="Q1748" s="1188"/>
      <c r="R1748" s="1214"/>
      <c r="S1748" s="1223"/>
      <c r="T1748" s="1223"/>
      <c r="U1748" s="1203" t="s">
        <v>3041</v>
      </c>
      <c r="V1748" s="1198" t="s">
        <v>3015</v>
      </c>
    </row>
    <row r="1749" spans="1:22">
      <c r="A1749" s="1083"/>
      <c r="B1749" s="1083"/>
      <c r="C1749" s="1083"/>
      <c r="D1749" s="1083"/>
      <c r="E1749" s="1083"/>
      <c r="F1749" s="1083"/>
      <c r="G1749" s="1083"/>
      <c r="H1749" s="1083"/>
      <c r="I1749" s="1083"/>
      <c r="J1749" s="1083"/>
      <c r="K1749" s="464">
        <f t="shared" si="28"/>
        <v>0</v>
      </c>
      <c r="N1749" s="1191">
        <v>752</v>
      </c>
      <c r="O1749" s="1188"/>
      <c r="P1749" s="1188"/>
      <c r="Q1749" s="1188"/>
      <c r="R1749" s="1214"/>
      <c r="S1749" s="1224" t="s">
        <v>3042</v>
      </c>
      <c r="T1749" s="1224"/>
      <c r="U1749" s="1208" t="s">
        <v>3043</v>
      </c>
      <c r="V1749" s="1209" t="s">
        <v>3015</v>
      </c>
    </row>
    <row r="1750" spans="1:22">
      <c r="A1750" s="1083"/>
      <c r="B1750" s="1083"/>
      <c r="C1750" s="1083"/>
      <c r="D1750" s="1083"/>
      <c r="E1750" s="1083"/>
      <c r="F1750" s="1083"/>
      <c r="G1750" s="1083"/>
      <c r="H1750" s="1083"/>
      <c r="I1750" s="1083"/>
      <c r="J1750" s="1083"/>
      <c r="K1750" s="464">
        <f t="shared" si="28"/>
        <v>0</v>
      </c>
      <c r="N1750" s="1191">
        <v>753</v>
      </c>
      <c r="O1750" s="1188"/>
      <c r="P1750" s="1188"/>
      <c r="Q1750" s="1188"/>
      <c r="R1750" s="1214"/>
      <c r="S1750" s="1214" t="s">
        <v>3044</v>
      </c>
      <c r="T1750" s="1214"/>
      <c r="U1750" s="1199" t="s">
        <v>3045</v>
      </c>
      <c r="V1750" s="1206" t="s">
        <v>2856</v>
      </c>
    </row>
    <row r="1751" spans="1:22">
      <c r="A1751" s="1083"/>
      <c r="B1751" s="1083"/>
      <c r="C1751" s="1083"/>
      <c r="D1751" s="1083"/>
      <c r="E1751" s="1083"/>
      <c r="F1751" s="1083"/>
      <c r="G1751" s="1083"/>
      <c r="H1751" s="1083"/>
      <c r="I1751" s="1083"/>
      <c r="J1751" s="1083"/>
      <c r="K1751" s="464">
        <f t="shared" si="28"/>
        <v>0</v>
      </c>
      <c r="N1751" s="1191">
        <v>754</v>
      </c>
      <c r="O1751" s="1188"/>
      <c r="P1751" s="1188"/>
      <c r="Q1751" s="1188"/>
      <c r="R1751" s="1214"/>
      <c r="S1751" s="1214"/>
      <c r="T1751" s="1214"/>
      <c r="U1751" s="1193"/>
      <c r="V1751" s="1194" t="s">
        <v>2837</v>
      </c>
    </row>
    <row r="1752" spans="1:22">
      <c r="A1752" s="1083"/>
      <c r="B1752" s="1083"/>
      <c r="C1752" s="1083"/>
      <c r="D1752" s="1083"/>
      <c r="E1752" s="1083"/>
      <c r="F1752" s="1083"/>
      <c r="G1752" s="1083"/>
      <c r="H1752" s="1083"/>
      <c r="I1752" s="1083"/>
      <c r="J1752" s="1083"/>
      <c r="K1752" s="464">
        <f t="shared" si="28"/>
        <v>0</v>
      </c>
      <c r="N1752" s="1191">
        <v>755</v>
      </c>
      <c r="O1752" s="1188"/>
      <c r="P1752" s="1188"/>
      <c r="Q1752" s="1188"/>
      <c r="R1752" s="1214"/>
      <c r="S1752" s="1214"/>
      <c r="T1752" s="1214"/>
      <c r="U1752" s="1193"/>
      <c r="V1752" s="1194" t="s">
        <v>2921</v>
      </c>
    </row>
    <row r="1753" spans="1:22">
      <c r="A1753" s="1083"/>
      <c r="B1753" s="1083"/>
      <c r="C1753" s="1083"/>
      <c r="D1753" s="1083"/>
      <c r="E1753" s="1083"/>
      <c r="F1753" s="1083"/>
      <c r="G1753" s="1083"/>
      <c r="H1753" s="1083"/>
      <c r="I1753" s="1083"/>
      <c r="J1753" s="1083"/>
      <c r="K1753" s="464">
        <f t="shared" si="28"/>
        <v>0</v>
      </c>
      <c r="N1753" s="1191">
        <v>756</v>
      </c>
      <c r="O1753" s="1188"/>
      <c r="P1753" s="1188"/>
      <c r="Q1753" s="1188"/>
      <c r="R1753" s="1214"/>
      <c r="S1753" s="1214"/>
      <c r="T1753" s="1214"/>
      <c r="U1753" s="1193"/>
      <c r="V1753" s="1194" t="s">
        <v>2840</v>
      </c>
    </row>
    <row r="1754" spans="1:22">
      <c r="A1754" s="1083"/>
      <c r="B1754" s="1083"/>
      <c r="C1754" s="1083"/>
      <c r="D1754" s="1083"/>
      <c r="E1754" s="1083"/>
      <c r="F1754" s="1083"/>
      <c r="G1754" s="1083"/>
      <c r="H1754" s="1083"/>
      <c r="I1754" s="1083"/>
      <c r="J1754" s="1083"/>
      <c r="K1754" s="464">
        <f t="shared" si="28"/>
        <v>0</v>
      </c>
      <c r="N1754" s="1191">
        <v>757</v>
      </c>
      <c r="O1754" s="1188"/>
      <c r="P1754" s="1188"/>
      <c r="Q1754" s="1188"/>
      <c r="R1754" s="1214"/>
      <c r="S1754" s="1214"/>
      <c r="T1754" s="1214"/>
      <c r="U1754" s="1193"/>
      <c r="V1754" s="1194" t="s">
        <v>2839</v>
      </c>
    </row>
    <row r="1755" spans="1:22">
      <c r="A1755" s="1083"/>
      <c r="B1755" s="1083"/>
      <c r="C1755" s="1083"/>
      <c r="D1755" s="1083"/>
      <c r="E1755" s="1083"/>
      <c r="F1755" s="1083"/>
      <c r="G1755" s="1083"/>
      <c r="H1755" s="1083"/>
      <c r="I1755" s="1083"/>
      <c r="J1755" s="1083"/>
      <c r="K1755" s="464">
        <f t="shared" si="28"/>
        <v>0</v>
      </c>
      <c r="N1755" s="1191">
        <v>758</v>
      </c>
      <c r="O1755" s="1188"/>
      <c r="P1755" s="1188"/>
      <c r="Q1755" s="1188"/>
      <c r="R1755" s="1214"/>
      <c r="S1755" s="1214"/>
      <c r="T1755" s="1214"/>
      <c r="U1755" s="1193"/>
      <c r="V1755" s="1194" t="s">
        <v>3046</v>
      </c>
    </row>
    <row r="1756" spans="1:22">
      <c r="A1756" s="1083"/>
      <c r="B1756" s="1083"/>
      <c r="C1756" s="1083"/>
      <c r="D1756" s="1083"/>
      <c r="E1756" s="1083"/>
      <c r="F1756" s="1083"/>
      <c r="G1756" s="1083"/>
      <c r="H1756" s="1083"/>
      <c r="I1756" s="1083"/>
      <c r="J1756" s="1083"/>
      <c r="K1756" s="464">
        <f t="shared" si="28"/>
        <v>0</v>
      </c>
      <c r="N1756" s="1191">
        <v>759</v>
      </c>
      <c r="O1756" s="1188"/>
      <c r="P1756" s="1188"/>
      <c r="Q1756" s="1188"/>
      <c r="R1756" s="1214"/>
      <c r="S1756" s="1214"/>
      <c r="T1756" s="1214"/>
      <c r="U1756" s="1193"/>
      <c r="V1756" s="1194" t="s">
        <v>3047</v>
      </c>
    </row>
    <row r="1757" spans="1:22">
      <c r="A1757" s="1083"/>
      <c r="B1757" s="1083"/>
      <c r="C1757" s="1083"/>
      <c r="D1757" s="1083"/>
      <c r="E1757" s="1083"/>
      <c r="F1757" s="1083"/>
      <c r="G1757" s="1083"/>
      <c r="H1757" s="1083"/>
      <c r="I1757" s="1083"/>
      <c r="J1757" s="1083"/>
      <c r="K1757" s="464">
        <f t="shared" si="28"/>
        <v>0</v>
      </c>
      <c r="N1757" s="1191">
        <v>760</v>
      </c>
      <c r="O1757" s="1188"/>
      <c r="P1757" s="1188"/>
      <c r="Q1757" s="1188"/>
      <c r="R1757" s="1214"/>
      <c r="S1757" s="1214"/>
      <c r="T1757" s="1214"/>
      <c r="U1757" s="1193"/>
      <c r="V1757" s="1194" t="s">
        <v>3048</v>
      </c>
    </row>
    <row r="1758" spans="1:22">
      <c r="A1758" s="1083"/>
      <c r="B1758" s="1083"/>
      <c r="C1758" s="1083"/>
      <c r="D1758" s="1083"/>
      <c r="E1758" s="1083"/>
      <c r="F1758" s="1083"/>
      <c r="G1758" s="1083"/>
      <c r="H1758" s="1083"/>
      <c r="I1758" s="1083"/>
      <c r="J1758" s="1083"/>
      <c r="K1758" s="464">
        <f t="shared" si="28"/>
        <v>0</v>
      </c>
      <c r="N1758" s="1191">
        <v>761</v>
      </c>
      <c r="O1758" s="1188"/>
      <c r="P1758" s="1188"/>
      <c r="Q1758" s="1188"/>
      <c r="R1758" s="1214"/>
      <c r="S1758" s="1214"/>
      <c r="T1758" s="1214"/>
      <c r="U1758" s="1203"/>
      <c r="V1758" s="1198" t="s">
        <v>3049</v>
      </c>
    </row>
    <row r="1759" spans="1:22">
      <c r="A1759" s="1083"/>
      <c r="B1759" s="1083"/>
      <c r="C1759" s="1083"/>
      <c r="D1759" s="1083"/>
      <c r="E1759" s="1083"/>
      <c r="F1759" s="1083"/>
      <c r="G1759" s="1083"/>
      <c r="H1759" s="1083"/>
      <c r="I1759" s="1083"/>
      <c r="J1759" s="1083"/>
      <c r="K1759" s="464">
        <f t="shared" si="28"/>
        <v>0</v>
      </c>
      <c r="N1759" s="1191">
        <v>762</v>
      </c>
      <c r="O1759" s="1188"/>
      <c r="P1759" s="1188"/>
      <c r="Q1759" s="1188"/>
      <c r="R1759" s="1214"/>
      <c r="S1759" s="1214"/>
      <c r="T1759" s="1214"/>
      <c r="U1759" s="1199" t="s">
        <v>3050</v>
      </c>
      <c r="V1759" s="1206" t="s">
        <v>2921</v>
      </c>
    </row>
    <row r="1760" spans="1:22">
      <c r="A1760" s="1083"/>
      <c r="B1760" s="1083"/>
      <c r="C1760" s="1083"/>
      <c r="D1760" s="1083"/>
      <c r="E1760" s="1083"/>
      <c r="F1760" s="1083"/>
      <c r="G1760" s="1083"/>
      <c r="H1760" s="1083"/>
      <c r="I1760" s="1083"/>
      <c r="J1760" s="1083"/>
      <c r="K1760" s="464">
        <f t="shared" si="28"/>
        <v>0</v>
      </c>
      <c r="N1760" s="1191">
        <v>763</v>
      </c>
      <c r="O1760" s="1188"/>
      <c r="P1760" s="1188"/>
      <c r="Q1760" s="1188"/>
      <c r="R1760" s="1214"/>
      <c r="S1760" s="1214"/>
      <c r="T1760" s="1214"/>
      <c r="U1760" s="1193"/>
      <c r="V1760" s="1194" t="s">
        <v>3051</v>
      </c>
    </row>
    <row r="1761" spans="1:22">
      <c r="A1761" s="1083"/>
      <c r="B1761" s="1083"/>
      <c r="C1761" s="1083"/>
      <c r="D1761" s="1083"/>
      <c r="E1761" s="1083"/>
      <c r="F1761" s="1083"/>
      <c r="G1761" s="1083"/>
      <c r="H1761" s="1083"/>
      <c r="I1761" s="1083"/>
      <c r="J1761" s="1083"/>
      <c r="K1761" s="464">
        <f t="shared" si="28"/>
        <v>0</v>
      </c>
      <c r="N1761" s="1191">
        <v>764</v>
      </c>
      <c r="O1761" s="1188"/>
      <c r="P1761" s="1188"/>
      <c r="Q1761" s="1188"/>
      <c r="R1761" s="1214"/>
      <c r="S1761" s="1214"/>
      <c r="T1761" s="1214"/>
      <c r="U1761" s="1193"/>
      <c r="V1761" s="1194" t="s">
        <v>2840</v>
      </c>
    </row>
    <row r="1762" spans="1:22">
      <c r="A1762" s="1083"/>
      <c r="B1762" s="1083"/>
      <c r="C1762" s="1083"/>
      <c r="D1762" s="1083"/>
      <c r="E1762" s="1083"/>
      <c r="F1762" s="1083"/>
      <c r="G1762" s="1083"/>
      <c r="H1762" s="1083"/>
      <c r="I1762" s="1083"/>
      <c r="J1762" s="1083"/>
      <c r="K1762" s="464">
        <f t="shared" si="28"/>
        <v>0</v>
      </c>
      <c r="N1762" s="1191">
        <v>765</v>
      </c>
      <c r="O1762" s="1188"/>
      <c r="P1762" s="1188"/>
      <c r="Q1762" s="1188"/>
      <c r="R1762" s="1214"/>
      <c r="S1762" s="1214"/>
      <c r="T1762" s="1214"/>
      <c r="U1762" s="1193"/>
      <c r="V1762" s="1194" t="s">
        <v>2839</v>
      </c>
    </row>
    <row r="1763" spans="1:22">
      <c r="A1763" s="1083"/>
      <c r="B1763" s="1083"/>
      <c r="C1763" s="1083"/>
      <c r="D1763" s="1083"/>
      <c r="E1763" s="1083"/>
      <c r="F1763" s="1083"/>
      <c r="G1763" s="1083"/>
      <c r="H1763" s="1083"/>
      <c r="I1763" s="1083"/>
      <c r="J1763" s="1083"/>
      <c r="K1763" s="464">
        <f t="shared" si="28"/>
        <v>0</v>
      </c>
      <c r="N1763" s="1191">
        <v>766</v>
      </c>
      <c r="O1763" s="1188"/>
      <c r="P1763" s="1188"/>
      <c r="Q1763" s="1188"/>
      <c r="R1763" s="1214"/>
      <c r="S1763" s="1223"/>
      <c r="T1763" s="1223"/>
      <c r="U1763" s="1203"/>
      <c r="V1763" s="1198" t="s">
        <v>3046</v>
      </c>
    </row>
    <row r="1764" spans="1:22">
      <c r="A1764" s="1083"/>
      <c r="B1764" s="1083"/>
      <c r="C1764" s="1083"/>
      <c r="D1764" s="1083"/>
      <c r="E1764" s="1083"/>
      <c r="F1764" s="1083"/>
      <c r="G1764" s="1083"/>
      <c r="H1764" s="1083"/>
      <c r="I1764" s="1083"/>
      <c r="J1764" s="1083"/>
      <c r="K1764" s="464">
        <f t="shared" si="28"/>
        <v>0</v>
      </c>
      <c r="N1764" s="1191">
        <v>767</v>
      </c>
      <c r="O1764" s="1188"/>
      <c r="P1764" s="1188"/>
      <c r="Q1764" s="1188"/>
      <c r="R1764" s="1214"/>
      <c r="S1764" s="1214" t="s">
        <v>3052</v>
      </c>
      <c r="T1764" s="1214"/>
      <c r="U1764" s="1199" t="s">
        <v>3053</v>
      </c>
      <c r="V1764" s="1206" t="s">
        <v>2962</v>
      </c>
    </row>
    <row r="1765" spans="1:22">
      <c r="A1765" s="1083"/>
      <c r="B1765" s="1083"/>
      <c r="C1765" s="1083"/>
      <c r="D1765" s="1083"/>
      <c r="E1765" s="1083"/>
      <c r="F1765" s="1083"/>
      <c r="G1765" s="1083"/>
      <c r="H1765" s="1083"/>
      <c r="I1765" s="1083"/>
      <c r="J1765" s="1083"/>
      <c r="K1765" s="464">
        <f t="shared" si="28"/>
        <v>0</v>
      </c>
      <c r="N1765" s="1191">
        <v>768</v>
      </c>
      <c r="O1765" s="1188"/>
      <c r="P1765" s="1188"/>
      <c r="Q1765" s="1188"/>
      <c r="R1765" s="1214"/>
      <c r="S1765" s="1214"/>
      <c r="T1765" s="1214"/>
      <c r="U1765" s="1203"/>
      <c r="V1765" s="1198" t="s">
        <v>3054</v>
      </c>
    </row>
    <row r="1766" spans="1:22">
      <c r="A1766" s="1083"/>
      <c r="B1766" s="1083"/>
      <c r="C1766" s="1083"/>
      <c r="D1766" s="1083"/>
      <c r="E1766" s="1083"/>
      <c r="F1766" s="1083"/>
      <c r="G1766" s="1083"/>
      <c r="H1766" s="1083"/>
      <c r="I1766" s="1083"/>
      <c r="J1766" s="1083"/>
      <c r="K1766" s="464">
        <f t="shared" si="28"/>
        <v>0</v>
      </c>
      <c r="N1766" s="1191">
        <v>769</v>
      </c>
      <c r="O1766" s="1188"/>
      <c r="P1766" s="1188"/>
      <c r="Q1766" s="1188"/>
      <c r="R1766" s="1214"/>
      <c r="S1766" s="1223"/>
      <c r="T1766" s="1223"/>
      <c r="U1766" s="1196" t="s">
        <v>3055</v>
      </c>
      <c r="V1766" s="1210" t="s">
        <v>3056</v>
      </c>
    </row>
    <row r="1767" spans="1:22">
      <c r="A1767" s="1083"/>
      <c r="B1767" s="1083"/>
      <c r="C1767" s="1083"/>
      <c r="D1767" s="1083"/>
      <c r="E1767" s="1083"/>
      <c r="F1767" s="1083"/>
      <c r="G1767" s="1083"/>
      <c r="H1767" s="1083"/>
      <c r="I1767" s="1083"/>
      <c r="J1767" s="1083"/>
      <c r="K1767" s="464">
        <f t="shared" si="28"/>
        <v>0</v>
      </c>
      <c r="N1767" s="1191">
        <v>770</v>
      </c>
      <c r="O1767" s="1188"/>
      <c r="P1767" s="1188"/>
      <c r="Q1767" s="1188"/>
      <c r="R1767" s="1214"/>
      <c r="S1767" s="1214" t="s">
        <v>3057</v>
      </c>
      <c r="T1767" s="1214"/>
      <c r="U1767" s="1199" t="s">
        <v>3058</v>
      </c>
      <c r="V1767" s="1206" t="s">
        <v>3059</v>
      </c>
    </row>
    <row r="1768" spans="1:22">
      <c r="A1768" s="1083"/>
      <c r="B1768" s="1083"/>
      <c r="C1768" s="1083"/>
      <c r="D1768" s="1083"/>
      <c r="E1768" s="1083"/>
      <c r="F1768" s="1083"/>
      <c r="G1768" s="1083"/>
      <c r="H1768" s="1083"/>
      <c r="I1768" s="1083"/>
      <c r="J1768" s="1083"/>
      <c r="K1768" s="464">
        <f t="shared" si="28"/>
        <v>0</v>
      </c>
      <c r="N1768" s="1191">
        <v>771</v>
      </c>
      <c r="O1768" s="1188"/>
      <c r="P1768" s="1188"/>
      <c r="Q1768" s="1188"/>
      <c r="R1768" s="1214"/>
      <c r="S1768" s="1214"/>
      <c r="T1768" s="1214"/>
      <c r="U1768" s="1193"/>
      <c r="V1768" s="1194" t="s">
        <v>3060</v>
      </c>
    </row>
    <row r="1769" spans="1:22">
      <c r="A1769" s="1083"/>
      <c r="B1769" s="1083"/>
      <c r="C1769" s="1083"/>
      <c r="D1769" s="1083"/>
      <c r="E1769" s="1083"/>
      <c r="F1769" s="1083"/>
      <c r="G1769" s="1083"/>
      <c r="H1769" s="1083"/>
      <c r="I1769" s="1083"/>
      <c r="J1769" s="1083"/>
      <c r="K1769" s="464">
        <f t="shared" si="28"/>
        <v>0</v>
      </c>
      <c r="N1769" s="1191">
        <v>772</v>
      </c>
      <c r="O1769" s="1188"/>
      <c r="P1769" s="1188"/>
      <c r="Q1769" s="1188"/>
      <c r="R1769" s="1214"/>
      <c r="S1769" s="1214"/>
      <c r="T1769" s="1214"/>
      <c r="U1769" s="1193"/>
      <c r="V1769" s="1194" t="s">
        <v>3061</v>
      </c>
    </row>
    <row r="1770" spans="1:22">
      <c r="A1770" s="1083"/>
      <c r="B1770" s="1083"/>
      <c r="C1770" s="1083"/>
      <c r="D1770" s="1083"/>
      <c r="E1770" s="1083"/>
      <c r="F1770" s="1083"/>
      <c r="G1770" s="1083"/>
      <c r="H1770" s="1083"/>
      <c r="I1770" s="1083"/>
      <c r="J1770" s="1083"/>
      <c r="K1770" s="464">
        <f t="shared" si="28"/>
        <v>0</v>
      </c>
      <c r="N1770" s="1191">
        <v>773</v>
      </c>
      <c r="O1770" s="1188"/>
      <c r="P1770" s="1188"/>
      <c r="Q1770" s="1188"/>
      <c r="R1770" s="1214"/>
      <c r="S1770" s="1214"/>
      <c r="T1770" s="1214"/>
      <c r="U1770" s="1193"/>
      <c r="V1770" s="1194" t="s">
        <v>3062</v>
      </c>
    </row>
    <row r="1771" spans="1:22">
      <c r="A1771" s="1083"/>
      <c r="B1771" s="1083"/>
      <c r="C1771" s="1083"/>
      <c r="D1771" s="1083"/>
      <c r="E1771" s="1083"/>
      <c r="F1771" s="1083"/>
      <c r="G1771" s="1083"/>
      <c r="H1771" s="1083"/>
      <c r="I1771" s="1083"/>
      <c r="J1771" s="1083"/>
      <c r="K1771" s="464">
        <f t="shared" si="28"/>
        <v>0</v>
      </c>
      <c r="N1771" s="1191">
        <v>774</v>
      </c>
      <c r="O1771" s="1188"/>
      <c r="P1771" s="1188"/>
      <c r="Q1771" s="1188"/>
      <c r="R1771" s="1214"/>
      <c r="S1771" s="1214"/>
      <c r="T1771" s="1214"/>
      <c r="U1771" s="1193"/>
      <c r="V1771" s="1194" t="s">
        <v>3063</v>
      </c>
    </row>
    <row r="1772" spans="1:22">
      <c r="A1772" s="1083"/>
      <c r="B1772" s="1083"/>
      <c r="C1772" s="1083"/>
      <c r="D1772" s="1083"/>
      <c r="E1772" s="1083"/>
      <c r="F1772" s="1083"/>
      <c r="G1772" s="1083"/>
      <c r="H1772" s="1083"/>
      <c r="I1772" s="1083"/>
      <c r="J1772" s="1083"/>
      <c r="K1772" s="464">
        <f t="shared" si="28"/>
        <v>0</v>
      </c>
      <c r="N1772" s="1191">
        <v>775</v>
      </c>
      <c r="O1772" s="1188"/>
      <c r="P1772" s="1188"/>
      <c r="Q1772" s="1188"/>
      <c r="R1772" s="1214"/>
      <c r="S1772" s="1214"/>
      <c r="T1772" s="1214"/>
      <c r="U1772" s="1193"/>
      <c r="V1772" s="1194" t="s">
        <v>3064</v>
      </c>
    </row>
    <row r="1773" spans="1:22">
      <c r="A1773" s="1083"/>
      <c r="B1773" s="1083"/>
      <c r="C1773" s="1083"/>
      <c r="D1773" s="1083"/>
      <c r="E1773" s="1083"/>
      <c r="F1773" s="1083"/>
      <c r="G1773" s="1083"/>
      <c r="H1773" s="1083"/>
      <c r="I1773" s="1083"/>
      <c r="J1773" s="1083"/>
      <c r="K1773" s="464">
        <f t="shared" si="28"/>
        <v>0</v>
      </c>
      <c r="N1773" s="1191">
        <v>776</v>
      </c>
      <c r="O1773" s="1188"/>
      <c r="P1773" s="1188"/>
      <c r="Q1773" s="1188"/>
      <c r="R1773" s="1214"/>
      <c r="S1773" s="1214"/>
      <c r="T1773" s="1214"/>
      <c r="U1773" s="1193"/>
      <c r="V1773" s="1194" t="s">
        <v>3065</v>
      </c>
    </row>
    <row r="1774" spans="1:22">
      <c r="A1774" s="1083"/>
      <c r="B1774" s="1083"/>
      <c r="C1774" s="1083"/>
      <c r="D1774" s="1083"/>
      <c r="E1774" s="1083"/>
      <c r="F1774" s="1083"/>
      <c r="G1774" s="1083"/>
      <c r="H1774" s="1083"/>
      <c r="I1774" s="1083"/>
      <c r="J1774" s="1083"/>
      <c r="K1774" s="464">
        <f t="shared" si="28"/>
        <v>0</v>
      </c>
      <c r="N1774" s="1191">
        <v>777</v>
      </c>
      <c r="O1774" s="1188"/>
      <c r="P1774" s="1188"/>
      <c r="Q1774" s="1188"/>
      <c r="R1774" s="1214"/>
      <c r="S1774" s="1214"/>
      <c r="T1774" s="1214"/>
      <c r="U1774" s="1193"/>
      <c r="V1774" s="1194" t="s">
        <v>3066</v>
      </c>
    </row>
    <row r="1775" spans="1:22">
      <c r="A1775" s="1083"/>
      <c r="B1775" s="1083"/>
      <c r="C1775" s="1083"/>
      <c r="D1775" s="1083"/>
      <c r="E1775" s="1083"/>
      <c r="F1775" s="1083"/>
      <c r="G1775" s="1083"/>
      <c r="H1775" s="1083"/>
      <c r="I1775" s="1083"/>
      <c r="J1775" s="1083"/>
      <c r="K1775" s="464">
        <f t="shared" si="28"/>
        <v>0</v>
      </c>
      <c r="N1775" s="1191">
        <v>778</v>
      </c>
      <c r="O1775" s="1188"/>
      <c r="P1775" s="1188"/>
      <c r="Q1775" s="1188"/>
      <c r="R1775" s="1214"/>
      <c r="S1775" s="1214"/>
      <c r="T1775" s="1214"/>
      <c r="U1775" s="1193"/>
      <c r="V1775" s="1194" t="s">
        <v>3067</v>
      </c>
    </row>
    <row r="1776" spans="1:22">
      <c r="A1776" s="1083"/>
      <c r="B1776" s="1083"/>
      <c r="C1776" s="1083"/>
      <c r="D1776" s="1083"/>
      <c r="E1776" s="1083"/>
      <c r="F1776" s="1083"/>
      <c r="G1776" s="1083"/>
      <c r="H1776" s="1083"/>
      <c r="I1776" s="1083"/>
      <c r="J1776" s="1083"/>
      <c r="K1776" s="464">
        <f t="shared" si="28"/>
        <v>0</v>
      </c>
      <c r="N1776" s="1191">
        <v>779</v>
      </c>
      <c r="O1776" s="1188"/>
      <c r="P1776" s="1188"/>
      <c r="Q1776" s="1188"/>
      <c r="R1776" s="1214"/>
      <c r="S1776" s="1214"/>
      <c r="T1776" s="1214"/>
      <c r="U1776" s="1193"/>
      <c r="V1776" s="1194" t="s">
        <v>3068</v>
      </c>
    </row>
    <row r="1777" spans="1:22">
      <c r="A1777" s="1083"/>
      <c r="B1777" s="1083"/>
      <c r="C1777" s="1083"/>
      <c r="D1777" s="1083"/>
      <c r="E1777" s="1083"/>
      <c r="F1777" s="1083"/>
      <c r="G1777" s="1083"/>
      <c r="H1777" s="1083"/>
      <c r="I1777" s="1083"/>
      <c r="J1777" s="1083"/>
      <c r="K1777" s="464">
        <f t="shared" si="28"/>
        <v>0</v>
      </c>
      <c r="N1777" s="1191">
        <v>780</v>
      </c>
      <c r="O1777" s="1188"/>
      <c r="P1777" s="1188"/>
      <c r="Q1777" s="1188"/>
      <c r="R1777" s="1214"/>
      <c r="S1777" s="1214"/>
      <c r="T1777" s="1214"/>
      <c r="U1777" s="1193"/>
      <c r="V1777" s="1194" t="s">
        <v>3069</v>
      </c>
    </row>
    <row r="1778" spans="1:22">
      <c r="A1778" s="1083"/>
      <c r="B1778" s="1083"/>
      <c r="C1778" s="1083"/>
      <c r="D1778" s="1083"/>
      <c r="E1778" s="1083"/>
      <c r="F1778" s="1083"/>
      <c r="G1778" s="1083"/>
      <c r="H1778" s="1083"/>
      <c r="I1778" s="1083"/>
      <c r="J1778" s="1083"/>
      <c r="K1778" s="464">
        <f t="shared" si="28"/>
        <v>0</v>
      </c>
      <c r="N1778" s="1191">
        <v>781</v>
      </c>
      <c r="O1778" s="1188"/>
      <c r="P1778" s="1188"/>
      <c r="Q1778" s="1188"/>
      <c r="R1778" s="1214"/>
      <c r="S1778" s="1214"/>
      <c r="T1778" s="1214"/>
      <c r="U1778" s="1193"/>
      <c r="V1778" s="1194" t="s">
        <v>3070</v>
      </c>
    </row>
    <row r="1779" spans="1:22">
      <c r="A1779" s="1083"/>
      <c r="B1779" s="1083"/>
      <c r="C1779" s="1083"/>
      <c r="D1779" s="1083"/>
      <c r="E1779" s="1083"/>
      <c r="F1779" s="1083"/>
      <c r="G1779" s="1083"/>
      <c r="H1779" s="1083"/>
      <c r="I1779" s="1083"/>
      <c r="J1779" s="1083"/>
      <c r="K1779" s="464">
        <f t="shared" si="28"/>
        <v>0</v>
      </c>
      <c r="N1779" s="1191">
        <v>782</v>
      </c>
      <c r="O1779" s="1188"/>
      <c r="P1779" s="1188"/>
      <c r="Q1779" s="1188"/>
      <c r="R1779" s="1214"/>
      <c r="S1779" s="1214"/>
      <c r="T1779" s="1214"/>
      <c r="U1779" s="1193"/>
      <c r="V1779" s="1194" t="s">
        <v>3071</v>
      </c>
    </row>
    <row r="1780" spans="1:22">
      <c r="A1780" s="1083"/>
      <c r="B1780" s="1083"/>
      <c r="C1780" s="1083"/>
      <c r="D1780" s="1083"/>
      <c r="E1780" s="1083"/>
      <c r="F1780" s="1083"/>
      <c r="G1780" s="1083"/>
      <c r="H1780" s="1083"/>
      <c r="I1780" s="1083"/>
      <c r="J1780" s="1083"/>
      <c r="K1780" s="464">
        <f t="shared" si="28"/>
        <v>0</v>
      </c>
      <c r="N1780" s="1191">
        <v>783</v>
      </c>
      <c r="O1780" s="1188"/>
      <c r="P1780" s="1188"/>
      <c r="Q1780" s="1188"/>
      <c r="R1780" s="1214"/>
      <c r="S1780" s="1214"/>
      <c r="T1780" s="1214"/>
      <c r="U1780" s="1193"/>
      <c r="V1780" s="1194" t="s">
        <v>3072</v>
      </c>
    </row>
    <row r="1781" spans="1:22">
      <c r="A1781" s="1083"/>
      <c r="B1781" s="1083"/>
      <c r="C1781" s="1083"/>
      <c r="D1781" s="1083"/>
      <c r="E1781" s="1083"/>
      <c r="F1781" s="1083"/>
      <c r="G1781" s="1083"/>
      <c r="H1781" s="1083"/>
      <c r="I1781" s="1083"/>
      <c r="J1781" s="1083"/>
      <c r="K1781" s="464">
        <f t="shared" si="28"/>
        <v>0</v>
      </c>
      <c r="N1781" s="1191">
        <v>784</v>
      </c>
      <c r="O1781" s="1188"/>
      <c r="P1781" s="1188"/>
      <c r="Q1781" s="1188"/>
      <c r="R1781" s="1214"/>
      <c r="S1781" s="1214"/>
      <c r="T1781" s="1214"/>
      <c r="U1781" s="1193"/>
      <c r="V1781" s="1194" t="s">
        <v>3073</v>
      </c>
    </row>
    <row r="1782" spans="1:22">
      <c r="A1782" s="1083"/>
      <c r="B1782" s="1083"/>
      <c r="C1782" s="1083"/>
      <c r="D1782" s="1083"/>
      <c r="E1782" s="1083"/>
      <c r="F1782" s="1083"/>
      <c r="G1782" s="1083"/>
      <c r="H1782" s="1083"/>
      <c r="I1782" s="1083"/>
      <c r="J1782" s="1083"/>
      <c r="K1782" s="464">
        <f t="shared" si="28"/>
        <v>0</v>
      </c>
      <c r="N1782" s="1191">
        <v>785</v>
      </c>
      <c r="O1782" s="1188"/>
      <c r="P1782" s="1188"/>
      <c r="Q1782" s="1188"/>
      <c r="R1782" s="1214"/>
      <c r="S1782" s="1214"/>
      <c r="T1782" s="1214"/>
      <c r="U1782" s="1193"/>
      <c r="V1782" s="1194" t="s">
        <v>3074</v>
      </c>
    </row>
    <row r="1783" spans="1:22">
      <c r="A1783" s="1083"/>
      <c r="B1783" s="1083"/>
      <c r="C1783" s="1083"/>
      <c r="D1783" s="1083"/>
      <c r="E1783" s="1083"/>
      <c r="F1783" s="1083"/>
      <c r="G1783" s="1083"/>
      <c r="H1783" s="1083"/>
      <c r="I1783" s="1083"/>
      <c r="J1783" s="1083"/>
      <c r="K1783" s="464">
        <f t="shared" si="28"/>
        <v>0</v>
      </c>
      <c r="N1783" s="1191">
        <v>786</v>
      </c>
      <c r="O1783" s="1188"/>
      <c r="P1783" s="1188"/>
      <c r="Q1783" s="1188"/>
      <c r="R1783" s="1214"/>
      <c r="S1783" s="1214"/>
      <c r="T1783" s="1214"/>
      <c r="U1783" s="1193" t="s">
        <v>3075</v>
      </c>
      <c r="V1783" s="1194" t="s">
        <v>3076</v>
      </c>
    </row>
    <row r="1784" spans="1:22">
      <c r="A1784" s="1083"/>
      <c r="B1784" s="1083"/>
      <c r="C1784" s="1083"/>
      <c r="D1784" s="1083"/>
      <c r="E1784" s="1083"/>
      <c r="F1784" s="1083"/>
      <c r="G1784" s="1083"/>
      <c r="H1784" s="1083"/>
      <c r="I1784" s="1083"/>
      <c r="J1784" s="1083"/>
      <c r="K1784" s="464">
        <f t="shared" si="28"/>
        <v>0</v>
      </c>
      <c r="N1784" s="1191">
        <v>787</v>
      </c>
      <c r="O1784" s="1188"/>
      <c r="P1784" s="1188"/>
      <c r="Q1784" s="1188"/>
      <c r="R1784" s="1214"/>
      <c r="S1784" s="1214"/>
      <c r="T1784" s="1214"/>
      <c r="U1784" s="1193"/>
      <c r="V1784" s="1194" t="s">
        <v>3077</v>
      </c>
    </row>
    <row r="1785" spans="1:22">
      <c r="A1785" s="1083"/>
      <c r="B1785" s="1083"/>
      <c r="C1785" s="1083"/>
      <c r="D1785" s="1083"/>
      <c r="E1785" s="1083"/>
      <c r="F1785" s="1083"/>
      <c r="G1785" s="1083"/>
      <c r="H1785" s="1083"/>
      <c r="I1785" s="1083"/>
      <c r="J1785" s="1083"/>
      <c r="K1785" s="464">
        <f t="shared" si="28"/>
        <v>0</v>
      </c>
      <c r="N1785" s="1191">
        <v>788</v>
      </c>
      <c r="O1785" s="1188"/>
      <c r="P1785" s="1188"/>
      <c r="Q1785" s="1188"/>
      <c r="R1785" s="1214"/>
      <c r="S1785" s="1214"/>
      <c r="T1785" s="1214"/>
      <c r="U1785" s="1193"/>
      <c r="V1785" s="1194" t="s">
        <v>3078</v>
      </c>
    </row>
    <row r="1786" spans="1:22">
      <c r="A1786" s="1083"/>
      <c r="B1786" s="1083"/>
      <c r="C1786" s="1083"/>
      <c r="D1786" s="1083"/>
      <c r="E1786" s="1083"/>
      <c r="F1786" s="1083"/>
      <c r="G1786" s="1083"/>
      <c r="H1786" s="1083"/>
      <c r="I1786" s="1083"/>
      <c r="J1786" s="1083"/>
      <c r="K1786" s="464">
        <f t="shared" si="28"/>
        <v>0</v>
      </c>
      <c r="N1786" s="1191">
        <v>789</v>
      </c>
      <c r="O1786" s="1188"/>
      <c r="P1786" s="1188"/>
      <c r="Q1786" s="1188"/>
      <c r="R1786" s="1214"/>
      <c r="S1786" s="1214"/>
      <c r="T1786" s="1214"/>
      <c r="U1786" s="1193"/>
      <c r="V1786" s="1194" t="s">
        <v>3079</v>
      </c>
    </row>
    <row r="1787" spans="1:22">
      <c r="A1787" s="1083"/>
      <c r="B1787" s="1083"/>
      <c r="C1787" s="1083"/>
      <c r="D1787" s="1083"/>
      <c r="E1787" s="1083"/>
      <c r="F1787" s="1083"/>
      <c r="G1787" s="1083"/>
      <c r="H1787" s="1083"/>
      <c r="I1787" s="1083"/>
      <c r="J1787" s="1083"/>
      <c r="K1787" s="464">
        <f t="shared" si="28"/>
        <v>0</v>
      </c>
      <c r="N1787" s="1191">
        <v>790</v>
      </c>
      <c r="O1787" s="1188"/>
      <c r="P1787" s="1188"/>
      <c r="Q1787" s="1188"/>
      <c r="R1787" s="1214"/>
      <c r="S1787" s="1214"/>
      <c r="T1787" s="1214"/>
      <c r="U1787" s="1193"/>
      <c r="V1787" s="1194" t="s">
        <v>3080</v>
      </c>
    </row>
    <row r="1788" spans="1:22">
      <c r="A1788" s="1083"/>
      <c r="B1788" s="1083"/>
      <c r="C1788" s="1083"/>
      <c r="D1788" s="1083"/>
      <c r="E1788" s="1083"/>
      <c r="F1788" s="1083"/>
      <c r="G1788" s="1083"/>
      <c r="H1788" s="1083"/>
      <c r="I1788" s="1083"/>
      <c r="J1788" s="1083"/>
      <c r="K1788" s="464">
        <f t="shared" si="28"/>
        <v>0</v>
      </c>
      <c r="N1788" s="1191">
        <v>791</v>
      </c>
      <c r="O1788" s="1188"/>
      <c r="P1788" s="1188"/>
      <c r="Q1788" s="1188"/>
      <c r="R1788" s="1214"/>
      <c r="S1788" s="1214"/>
      <c r="T1788" s="1214"/>
      <c r="U1788" s="1193"/>
      <c r="V1788" s="1194" t="s">
        <v>3081</v>
      </c>
    </row>
    <row r="1789" spans="1:22">
      <c r="A1789" s="1083"/>
      <c r="B1789" s="1083"/>
      <c r="C1789" s="1083"/>
      <c r="D1789" s="1083"/>
      <c r="E1789" s="1083"/>
      <c r="F1789" s="1083"/>
      <c r="G1789" s="1083"/>
      <c r="H1789" s="1083"/>
      <c r="I1789" s="1083"/>
      <c r="J1789" s="1083"/>
      <c r="K1789" s="464">
        <f t="shared" si="28"/>
        <v>0</v>
      </c>
      <c r="N1789" s="1191">
        <v>792</v>
      </c>
      <c r="O1789" s="1188"/>
      <c r="P1789" s="1188"/>
      <c r="Q1789" s="1188"/>
      <c r="R1789" s="1214"/>
      <c r="S1789" s="1214"/>
      <c r="T1789" s="1214"/>
      <c r="U1789" s="1193"/>
      <c r="V1789" s="1194" t="s">
        <v>3082</v>
      </c>
    </row>
    <row r="1790" spans="1:22">
      <c r="A1790" s="1083"/>
      <c r="B1790" s="1083"/>
      <c r="C1790" s="1083"/>
      <c r="D1790" s="1083"/>
      <c r="E1790" s="1083"/>
      <c r="F1790" s="1083"/>
      <c r="G1790" s="1083"/>
      <c r="H1790" s="1083"/>
      <c r="I1790" s="1083"/>
      <c r="J1790" s="1083"/>
      <c r="K1790" s="464">
        <f t="shared" si="28"/>
        <v>0</v>
      </c>
      <c r="N1790" s="1191">
        <v>793</v>
      </c>
      <c r="O1790" s="1188"/>
      <c r="P1790" s="1188"/>
      <c r="Q1790" s="1188"/>
      <c r="R1790" s="1214"/>
      <c r="S1790" s="1214"/>
      <c r="T1790" s="1214"/>
      <c r="U1790" s="1193"/>
      <c r="V1790" s="1194" t="s">
        <v>3083</v>
      </c>
    </row>
    <row r="1791" spans="1:22">
      <c r="A1791" s="1083"/>
      <c r="B1791" s="1083"/>
      <c r="C1791" s="1083"/>
      <c r="D1791" s="1083"/>
      <c r="E1791" s="1083"/>
      <c r="F1791" s="1083"/>
      <c r="G1791" s="1083"/>
      <c r="H1791" s="1083"/>
      <c r="I1791" s="1083"/>
      <c r="J1791" s="1083"/>
      <c r="K1791" s="464">
        <f t="shared" si="28"/>
        <v>0</v>
      </c>
      <c r="N1791" s="1191">
        <v>794</v>
      </c>
      <c r="O1791" s="1188"/>
      <c r="P1791" s="1188"/>
      <c r="Q1791" s="1188"/>
      <c r="R1791" s="1214"/>
      <c r="S1791" s="1214"/>
      <c r="T1791" s="1214"/>
      <c r="U1791" s="1193"/>
      <c r="V1791" s="1194" t="s">
        <v>3084</v>
      </c>
    </row>
    <row r="1792" spans="1:22">
      <c r="A1792" s="1083"/>
      <c r="B1792" s="1083"/>
      <c r="C1792" s="1083"/>
      <c r="D1792" s="1083"/>
      <c r="E1792" s="1083"/>
      <c r="F1792" s="1083"/>
      <c r="G1792" s="1083"/>
      <c r="H1792" s="1083"/>
      <c r="I1792" s="1083"/>
      <c r="J1792" s="1083"/>
      <c r="K1792" s="464">
        <f t="shared" si="28"/>
        <v>0</v>
      </c>
      <c r="N1792" s="1191">
        <v>795</v>
      </c>
      <c r="O1792" s="1188"/>
      <c r="P1792" s="1188"/>
      <c r="Q1792" s="1188"/>
      <c r="R1792" s="1214"/>
      <c r="S1792" s="1214"/>
      <c r="T1792" s="1214"/>
      <c r="U1792" s="1193"/>
      <c r="V1792" s="1194" t="s">
        <v>3085</v>
      </c>
    </row>
    <row r="1793" spans="1:22">
      <c r="A1793" s="1083"/>
      <c r="B1793" s="1083"/>
      <c r="C1793" s="1083"/>
      <c r="D1793" s="1083"/>
      <c r="E1793" s="1083"/>
      <c r="F1793" s="1083"/>
      <c r="G1793" s="1083"/>
      <c r="H1793" s="1083"/>
      <c r="I1793" s="1083"/>
      <c r="J1793" s="1083"/>
      <c r="K1793" s="464">
        <f t="shared" si="28"/>
        <v>0</v>
      </c>
      <c r="N1793" s="1191">
        <v>796</v>
      </c>
      <c r="O1793" s="1188"/>
      <c r="P1793" s="1188"/>
      <c r="Q1793" s="1188"/>
      <c r="R1793" s="1214"/>
      <c r="S1793" s="1214"/>
      <c r="T1793" s="1214"/>
      <c r="U1793" s="1193"/>
      <c r="V1793" s="1194" t="s">
        <v>3086</v>
      </c>
    </row>
    <row r="1794" spans="1:22">
      <c r="A1794" s="1083"/>
      <c r="B1794" s="1083"/>
      <c r="C1794" s="1083"/>
      <c r="D1794" s="1083"/>
      <c r="E1794" s="1083"/>
      <c r="F1794" s="1083"/>
      <c r="G1794" s="1083"/>
      <c r="H1794" s="1083"/>
      <c r="I1794" s="1083"/>
      <c r="J1794" s="1083"/>
      <c r="K1794" s="464">
        <f t="shared" si="28"/>
        <v>0</v>
      </c>
      <c r="N1794" s="1191">
        <v>797</v>
      </c>
      <c r="O1794" s="1188"/>
      <c r="P1794" s="1188"/>
      <c r="Q1794" s="1188"/>
      <c r="R1794" s="1214"/>
      <c r="S1794" s="1214"/>
      <c r="T1794" s="1214"/>
      <c r="U1794" s="1193"/>
      <c r="V1794" s="1194" t="s">
        <v>3087</v>
      </c>
    </row>
    <row r="1795" spans="1:22">
      <c r="A1795" s="1083"/>
      <c r="B1795" s="1083"/>
      <c r="C1795" s="1083"/>
      <c r="D1795" s="1083"/>
      <c r="E1795" s="1083"/>
      <c r="F1795" s="1083"/>
      <c r="G1795" s="1083"/>
      <c r="H1795" s="1083"/>
      <c r="I1795" s="1083"/>
      <c r="J1795" s="1083"/>
      <c r="K1795" s="464">
        <f t="shared" si="28"/>
        <v>0</v>
      </c>
      <c r="N1795" s="1191">
        <v>798</v>
      </c>
      <c r="O1795" s="1188"/>
      <c r="P1795" s="1188"/>
      <c r="Q1795" s="1188"/>
      <c r="R1795" s="1214"/>
      <c r="S1795" s="1214"/>
      <c r="T1795" s="1214"/>
      <c r="U1795" s="1193"/>
      <c r="V1795" s="1194" t="s">
        <v>3088</v>
      </c>
    </row>
    <row r="1796" spans="1:22">
      <c r="A1796" s="1083"/>
      <c r="B1796" s="1083"/>
      <c r="C1796" s="1083"/>
      <c r="D1796" s="1083"/>
      <c r="E1796" s="1083"/>
      <c r="F1796" s="1083"/>
      <c r="G1796" s="1083"/>
      <c r="H1796" s="1083"/>
      <c r="I1796" s="1083"/>
      <c r="J1796" s="1083"/>
      <c r="K1796" s="464">
        <f t="shared" si="28"/>
        <v>0</v>
      </c>
      <c r="N1796" s="1191">
        <v>799</v>
      </c>
      <c r="O1796" s="1188"/>
      <c r="P1796" s="1188"/>
      <c r="Q1796" s="1188"/>
      <c r="R1796" s="1214"/>
      <c r="S1796" s="1214"/>
      <c r="T1796" s="1214"/>
      <c r="U1796" s="1193"/>
      <c r="V1796" s="1194" t="s">
        <v>3089</v>
      </c>
    </row>
    <row r="1797" spans="1:22">
      <c r="A1797" s="1083"/>
      <c r="B1797" s="1083"/>
      <c r="C1797" s="1083"/>
      <c r="D1797" s="1083"/>
      <c r="E1797" s="1083"/>
      <c r="F1797" s="1083"/>
      <c r="G1797" s="1083"/>
      <c r="H1797" s="1083"/>
      <c r="I1797" s="1083"/>
      <c r="J1797" s="1083"/>
      <c r="K1797" s="464">
        <f t="shared" si="28"/>
        <v>0</v>
      </c>
      <c r="N1797" s="1191">
        <v>800</v>
      </c>
      <c r="O1797" s="1188"/>
      <c r="P1797" s="1188"/>
      <c r="Q1797" s="1188"/>
      <c r="R1797" s="1214"/>
      <c r="S1797" s="1214"/>
      <c r="T1797" s="1214"/>
      <c r="U1797" s="1193"/>
      <c r="V1797" s="1194" t="s">
        <v>3090</v>
      </c>
    </row>
    <row r="1798" spans="1:22">
      <c r="A1798" s="1083"/>
      <c r="B1798" s="1083"/>
      <c r="C1798" s="1083"/>
      <c r="D1798" s="1083"/>
      <c r="E1798" s="1083"/>
      <c r="F1798" s="1083"/>
      <c r="G1798" s="1083"/>
      <c r="H1798" s="1083"/>
      <c r="I1798" s="1083"/>
      <c r="J1798" s="1083"/>
      <c r="K1798" s="464">
        <f t="shared" si="28"/>
        <v>0</v>
      </c>
      <c r="N1798" s="1191">
        <v>801</v>
      </c>
      <c r="O1798" s="1188"/>
      <c r="P1798" s="1188"/>
      <c r="Q1798" s="1188"/>
      <c r="R1798" s="1214"/>
      <c r="S1798" s="1214"/>
      <c r="T1798" s="1214"/>
      <c r="U1798" s="1193"/>
      <c r="V1798" s="1194" t="s">
        <v>3091</v>
      </c>
    </row>
    <row r="1799" spans="1:22">
      <c r="A1799" s="1083"/>
      <c r="B1799" s="1083"/>
      <c r="C1799" s="1083"/>
      <c r="D1799" s="1083"/>
      <c r="E1799" s="1083"/>
      <c r="F1799" s="1083"/>
      <c r="G1799" s="1083"/>
      <c r="H1799" s="1083"/>
      <c r="I1799" s="1083"/>
      <c r="J1799" s="1083"/>
      <c r="K1799" s="464">
        <f t="shared" si="28"/>
        <v>0</v>
      </c>
      <c r="N1799" s="1191">
        <v>802</v>
      </c>
      <c r="O1799" s="1188"/>
      <c r="P1799" s="1188"/>
      <c r="Q1799" s="1188"/>
      <c r="R1799" s="1214"/>
      <c r="S1799" s="1214"/>
      <c r="T1799" s="1214"/>
      <c r="U1799" s="1193"/>
      <c r="V1799" s="1194" t="s">
        <v>3092</v>
      </c>
    </row>
    <row r="1800" spans="1:22">
      <c r="A1800" s="1083"/>
      <c r="B1800" s="1083"/>
      <c r="C1800" s="1083"/>
      <c r="D1800" s="1083"/>
      <c r="E1800" s="1083"/>
      <c r="F1800" s="1083"/>
      <c r="G1800" s="1083"/>
      <c r="H1800" s="1083"/>
      <c r="I1800" s="1083"/>
      <c r="J1800" s="1083"/>
      <c r="K1800" s="464">
        <f t="shared" si="28"/>
        <v>0</v>
      </c>
      <c r="N1800" s="1191">
        <v>803</v>
      </c>
      <c r="O1800" s="1188"/>
      <c r="P1800" s="1188"/>
      <c r="Q1800" s="1188"/>
      <c r="R1800" s="1214"/>
      <c r="S1800" s="1214"/>
      <c r="T1800" s="1214"/>
      <c r="U1800" s="1193"/>
      <c r="V1800" s="1194" t="s">
        <v>3093</v>
      </c>
    </row>
    <row r="1801" spans="1:22">
      <c r="A1801" s="1083"/>
      <c r="B1801" s="1083"/>
      <c r="C1801" s="1083"/>
      <c r="D1801" s="1083"/>
      <c r="E1801" s="1083"/>
      <c r="F1801" s="1083"/>
      <c r="G1801" s="1083"/>
      <c r="H1801" s="1083"/>
      <c r="I1801" s="1083"/>
      <c r="J1801" s="1083"/>
      <c r="K1801" s="464">
        <f t="shared" si="28"/>
        <v>0</v>
      </c>
      <c r="N1801" s="1191">
        <v>804</v>
      </c>
      <c r="O1801" s="1188"/>
      <c r="P1801" s="1188"/>
      <c r="Q1801" s="1188"/>
      <c r="R1801" s="1214"/>
      <c r="S1801" s="1214"/>
      <c r="T1801" s="1214"/>
      <c r="U1801" s="1193"/>
      <c r="V1801" s="1194" t="s">
        <v>3094</v>
      </c>
    </row>
    <row r="1802" spans="1:22">
      <c r="A1802" s="1083"/>
      <c r="B1802" s="1083"/>
      <c r="C1802" s="1083"/>
      <c r="D1802" s="1083"/>
      <c r="E1802" s="1083"/>
      <c r="F1802" s="1083"/>
      <c r="G1802" s="1083"/>
      <c r="H1802" s="1083"/>
      <c r="I1802" s="1083"/>
      <c r="J1802" s="1083"/>
      <c r="K1802" s="464">
        <f t="shared" si="28"/>
        <v>0</v>
      </c>
      <c r="N1802" s="1191">
        <v>805</v>
      </c>
      <c r="O1802" s="1188"/>
      <c r="P1802" s="1188"/>
      <c r="Q1802" s="1188"/>
      <c r="R1802" s="1214"/>
      <c r="S1802" s="1223"/>
      <c r="T1802" s="1223"/>
      <c r="U1802" s="1203"/>
      <c r="V1802" s="1198" t="s">
        <v>3095</v>
      </c>
    </row>
    <row r="1803" spans="1:22">
      <c r="A1803" s="1083"/>
      <c r="B1803" s="1083"/>
      <c r="C1803" s="1083"/>
      <c r="D1803" s="1083"/>
      <c r="E1803" s="1083"/>
      <c r="F1803" s="1083"/>
      <c r="G1803" s="1083"/>
      <c r="H1803" s="1083"/>
      <c r="I1803" s="1083"/>
      <c r="J1803" s="1083"/>
      <c r="K1803" s="464">
        <f t="shared" si="28"/>
        <v>0</v>
      </c>
      <c r="N1803" s="1191">
        <v>806</v>
      </c>
      <c r="O1803" s="1188"/>
      <c r="P1803" s="1188"/>
      <c r="Q1803" s="1188"/>
      <c r="R1803" s="1214"/>
      <c r="S1803" s="1214" t="s">
        <v>3096</v>
      </c>
      <c r="T1803" s="1214"/>
      <c r="U1803" s="1200" t="s">
        <v>3097</v>
      </c>
      <c r="V1803" s="1201" t="s">
        <v>3098</v>
      </c>
    </row>
    <row r="1804" spans="1:22">
      <c r="A1804" s="1083"/>
      <c r="B1804" s="1083"/>
      <c r="C1804" s="1083"/>
      <c r="D1804" s="1083"/>
      <c r="E1804" s="1083"/>
      <c r="F1804" s="1083"/>
      <c r="G1804" s="1083"/>
      <c r="H1804" s="1083"/>
      <c r="I1804" s="1083"/>
      <c r="J1804" s="1083"/>
      <c r="K1804" s="464">
        <f t="shared" si="28"/>
        <v>0</v>
      </c>
      <c r="N1804" s="1191">
        <v>807</v>
      </c>
      <c r="O1804" s="1188"/>
      <c r="P1804" s="1188"/>
      <c r="Q1804" s="1188"/>
      <c r="R1804" s="1214"/>
      <c r="S1804" s="1214"/>
      <c r="T1804" s="1214"/>
      <c r="U1804" s="1193"/>
      <c r="V1804" s="1194" t="s">
        <v>2998</v>
      </c>
    </row>
    <row r="1805" spans="1:22">
      <c r="A1805" s="1083"/>
      <c r="B1805" s="1083"/>
      <c r="C1805" s="1083"/>
      <c r="D1805" s="1083"/>
      <c r="E1805" s="1083"/>
      <c r="F1805" s="1083"/>
      <c r="G1805" s="1083"/>
      <c r="H1805" s="1083"/>
      <c r="I1805" s="1083"/>
      <c r="J1805" s="1083"/>
      <c r="K1805" s="464">
        <f t="shared" si="28"/>
        <v>0</v>
      </c>
      <c r="N1805" s="1191">
        <v>808</v>
      </c>
      <c r="O1805" s="1188"/>
      <c r="P1805" s="1188"/>
      <c r="Q1805" s="1188"/>
      <c r="R1805" s="1214"/>
      <c r="S1805" s="1214"/>
      <c r="T1805" s="1214"/>
      <c r="U1805" s="1193"/>
      <c r="V1805" s="1194" t="s">
        <v>3099</v>
      </c>
    </row>
    <row r="1806" spans="1:22">
      <c r="A1806" s="1083"/>
      <c r="B1806" s="1083"/>
      <c r="C1806" s="1083"/>
      <c r="D1806" s="1083"/>
      <c r="E1806" s="1083"/>
      <c r="F1806" s="1083"/>
      <c r="G1806" s="1083"/>
      <c r="H1806" s="1083"/>
      <c r="I1806" s="1083"/>
      <c r="J1806" s="1083"/>
      <c r="K1806" s="464">
        <f t="shared" si="28"/>
        <v>0</v>
      </c>
      <c r="N1806" s="1191">
        <v>809</v>
      </c>
      <c r="O1806" s="1188"/>
      <c r="P1806" s="1188"/>
      <c r="Q1806" s="1188"/>
      <c r="R1806" s="1214"/>
      <c r="S1806" s="1214"/>
      <c r="T1806" s="1214"/>
      <c r="U1806" s="1193"/>
      <c r="V1806" s="1194" t="s">
        <v>3100</v>
      </c>
    </row>
    <row r="1807" spans="1:22">
      <c r="A1807" s="1083"/>
      <c r="B1807" s="1083"/>
      <c r="C1807" s="1083"/>
      <c r="D1807" s="1083"/>
      <c r="E1807" s="1083"/>
      <c r="F1807" s="1083"/>
      <c r="G1807" s="1083"/>
      <c r="H1807" s="1083"/>
      <c r="I1807" s="1083"/>
      <c r="J1807" s="1083"/>
      <c r="K1807" s="464">
        <f t="shared" si="28"/>
        <v>0</v>
      </c>
      <c r="N1807" s="1191">
        <v>810</v>
      </c>
      <c r="O1807" s="1188"/>
      <c r="P1807" s="1188"/>
      <c r="Q1807" s="1188"/>
      <c r="R1807" s="1214"/>
      <c r="S1807" s="1214"/>
      <c r="T1807" s="1214"/>
      <c r="U1807" s="1193"/>
      <c r="V1807" s="1194" t="s">
        <v>3101</v>
      </c>
    </row>
    <row r="1808" spans="1:22">
      <c r="A1808" s="1083"/>
      <c r="B1808" s="1083"/>
      <c r="C1808" s="1083"/>
      <c r="D1808" s="1083"/>
      <c r="E1808" s="1083"/>
      <c r="F1808" s="1083"/>
      <c r="G1808" s="1083"/>
      <c r="H1808" s="1083"/>
      <c r="I1808" s="1083"/>
      <c r="J1808" s="1083"/>
      <c r="K1808" s="464">
        <f t="shared" si="28"/>
        <v>0</v>
      </c>
      <c r="N1808" s="1191">
        <v>811</v>
      </c>
      <c r="O1808" s="1188"/>
      <c r="P1808" s="1188"/>
      <c r="Q1808" s="1188"/>
      <c r="R1808" s="1214"/>
      <c r="S1808" s="1214"/>
      <c r="T1808" s="1214"/>
      <c r="U1808" s="1193"/>
      <c r="V1808" s="1194" t="s">
        <v>3102</v>
      </c>
    </row>
    <row r="1809" spans="1:22">
      <c r="A1809" s="1083"/>
      <c r="B1809" s="1083"/>
      <c r="C1809" s="1083"/>
      <c r="D1809" s="1083"/>
      <c r="E1809" s="1083"/>
      <c r="F1809" s="1083"/>
      <c r="G1809" s="1083"/>
      <c r="H1809" s="1083"/>
      <c r="I1809" s="1083"/>
      <c r="J1809" s="1083"/>
      <c r="K1809" s="464">
        <f t="shared" si="28"/>
        <v>0</v>
      </c>
      <c r="N1809" s="1191">
        <v>812</v>
      </c>
      <c r="O1809" s="1188"/>
      <c r="P1809" s="1188"/>
      <c r="Q1809" s="1188"/>
      <c r="R1809" s="1214"/>
      <c r="S1809" s="1214"/>
      <c r="T1809" s="1214"/>
      <c r="U1809" s="1193"/>
      <c r="V1809" s="1194" t="s">
        <v>3103</v>
      </c>
    </row>
    <row r="1810" spans="1:22">
      <c r="A1810" s="1083"/>
      <c r="B1810" s="1083"/>
      <c r="C1810" s="1083"/>
      <c r="D1810" s="1083"/>
      <c r="E1810" s="1083"/>
      <c r="F1810" s="1083"/>
      <c r="G1810" s="1083"/>
      <c r="H1810" s="1083"/>
      <c r="I1810" s="1083"/>
      <c r="J1810" s="1083"/>
      <c r="K1810" s="464">
        <f t="shared" ref="K1810:K1873" si="29">HLOOKUP($A$2,$A$11:$J$5015,ROW()-10,0)</f>
        <v>0</v>
      </c>
      <c r="N1810" s="1191">
        <v>813</v>
      </c>
      <c r="O1810" s="1188"/>
      <c r="P1810" s="1188"/>
      <c r="Q1810" s="1188"/>
      <c r="R1810" s="1214"/>
      <c r="S1810" s="1214"/>
      <c r="T1810" s="1214"/>
      <c r="U1810" s="1193"/>
      <c r="V1810" s="1194" t="s">
        <v>3104</v>
      </c>
    </row>
    <row r="1811" spans="1:22">
      <c r="A1811" s="1083"/>
      <c r="B1811" s="1083"/>
      <c r="C1811" s="1083"/>
      <c r="D1811" s="1083"/>
      <c r="E1811" s="1083"/>
      <c r="F1811" s="1083"/>
      <c r="G1811" s="1083"/>
      <c r="H1811" s="1083"/>
      <c r="I1811" s="1083"/>
      <c r="J1811" s="1083"/>
      <c r="K1811" s="464">
        <f t="shared" si="29"/>
        <v>0</v>
      </c>
      <c r="N1811" s="1191">
        <v>814</v>
      </c>
      <c r="O1811" s="1188"/>
      <c r="P1811" s="1188"/>
      <c r="Q1811" s="1188"/>
      <c r="R1811" s="1214"/>
      <c r="S1811" s="1214"/>
      <c r="T1811" s="1214"/>
      <c r="U1811" s="1193"/>
      <c r="V1811" s="1194" t="s">
        <v>3105</v>
      </c>
    </row>
    <row r="1812" spans="1:22">
      <c r="A1812" s="1083"/>
      <c r="B1812" s="1083"/>
      <c r="C1812" s="1083"/>
      <c r="D1812" s="1083"/>
      <c r="E1812" s="1083"/>
      <c r="F1812" s="1083"/>
      <c r="G1812" s="1083"/>
      <c r="H1812" s="1083"/>
      <c r="I1812" s="1083"/>
      <c r="J1812" s="1083"/>
      <c r="K1812" s="464">
        <f t="shared" si="29"/>
        <v>0</v>
      </c>
      <c r="N1812" s="1191">
        <v>815</v>
      </c>
      <c r="O1812" s="1188"/>
      <c r="P1812" s="1188"/>
      <c r="Q1812" s="1188"/>
      <c r="R1812" s="1214"/>
      <c r="S1812" s="1214"/>
      <c r="T1812" s="1214"/>
      <c r="U1812" s="1193" t="s">
        <v>3106</v>
      </c>
      <c r="V1812" s="1194" t="s">
        <v>3107</v>
      </c>
    </row>
    <row r="1813" spans="1:22">
      <c r="A1813" s="1083"/>
      <c r="B1813" s="1083"/>
      <c r="C1813" s="1083"/>
      <c r="D1813" s="1083"/>
      <c r="E1813" s="1083"/>
      <c r="F1813" s="1083"/>
      <c r="G1813" s="1083"/>
      <c r="H1813" s="1083"/>
      <c r="I1813" s="1083"/>
      <c r="J1813" s="1083"/>
      <c r="K1813" s="464">
        <f t="shared" si="29"/>
        <v>0</v>
      </c>
      <c r="N1813" s="1191">
        <v>816</v>
      </c>
      <c r="O1813" s="1188"/>
      <c r="P1813" s="1188"/>
      <c r="Q1813" s="1188"/>
      <c r="R1813" s="1214"/>
      <c r="S1813" s="1214"/>
      <c r="T1813" s="1214"/>
      <c r="U1813" s="1193"/>
      <c r="V1813" s="1194" t="s">
        <v>3108</v>
      </c>
    </row>
    <row r="1814" spans="1:22">
      <c r="A1814" s="1083"/>
      <c r="B1814" s="1083"/>
      <c r="C1814" s="1083"/>
      <c r="D1814" s="1083"/>
      <c r="E1814" s="1083"/>
      <c r="F1814" s="1083"/>
      <c r="G1814" s="1083"/>
      <c r="H1814" s="1083"/>
      <c r="I1814" s="1083"/>
      <c r="J1814" s="1083"/>
      <c r="K1814" s="464">
        <f t="shared" si="29"/>
        <v>0</v>
      </c>
      <c r="N1814" s="1191">
        <v>817</v>
      </c>
      <c r="O1814" s="1188"/>
      <c r="P1814" s="1188"/>
      <c r="Q1814" s="1188"/>
      <c r="R1814" s="1214"/>
      <c r="S1814" s="1214"/>
      <c r="T1814" s="1214"/>
      <c r="U1814" s="1193" t="s">
        <v>3109</v>
      </c>
      <c r="V1814" s="1194" t="s">
        <v>3110</v>
      </c>
    </row>
    <row r="1815" spans="1:22">
      <c r="A1815" s="1083"/>
      <c r="B1815" s="1083"/>
      <c r="C1815" s="1083"/>
      <c r="D1815" s="1083"/>
      <c r="E1815" s="1083"/>
      <c r="F1815" s="1083"/>
      <c r="G1815" s="1083"/>
      <c r="H1815" s="1083"/>
      <c r="I1815" s="1083"/>
      <c r="J1815" s="1083"/>
      <c r="K1815" s="464">
        <f t="shared" si="29"/>
        <v>0</v>
      </c>
      <c r="N1815" s="1191">
        <v>818</v>
      </c>
      <c r="O1815" s="1188"/>
      <c r="P1815" s="1188"/>
      <c r="Q1815" s="1196"/>
      <c r="R1815" s="1223"/>
      <c r="S1815" s="1223"/>
      <c r="T1815" s="1223"/>
      <c r="U1815" s="1203"/>
      <c r="V1815" s="1198" t="s">
        <v>3111</v>
      </c>
    </row>
    <row r="1816" spans="1:22">
      <c r="A1816" s="1083"/>
      <c r="B1816" s="1083"/>
      <c r="C1816" s="1083"/>
      <c r="D1816" s="1083"/>
      <c r="E1816" s="1083"/>
      <c r="F1816" s="1083"/>
      <c r="G1816" s="1083"/>
      <c r="H1816" s="1083"/>
      <c r="I1816" s="1083"/>
      <c r="J1816" s="1083"/>
      <c r="K1816" s="464">
        <f t="shared" si="29"/>
        <v>0</v>
      </c>
      <c r="N1816" s="1191">
        <v>819</v>
      </c>
      <c r="O1816" s="1188"/>
      <c r="P1816" s="1188"/>
      <c r="Q1816" s="1188" t="s">
        <v>3009</v>
      </c>
      <c r="R1816" s="1188"/>
      <c r="S1816" s="2321" t="s">
        <v>3112</v>
      </c>
      <c r="T1816" s="1205"/>
      <c r="U1816" s="1199" t="s">
        <v>2673</v>
      </c>
      <c r="V1816" s="1206" t="s">
        <v>3113</v>
      </c>
    </row>
    <row r="1817" spans="1:22">
      <c r="A1817" s="1083"/>
      <c r="B1817" s="1083"/>
      <c r="C1817" s="1083"/>
      <c r="D1817" s="1083"/>
      <c r="E1817" s="1083"/>
      <c r="F1817" s="1083"/>
      <c r="G1817" s="1083"/>
      <c r="H1817" s="1083"/>
      <c r="I1817" s="1083"/>
      <c r="J1817" s="1083"/>
      <c r="K1817" s="464">
        <f t="shared" si="29"/>
        <v>0</v>
      </c>
      <c r="N1817" s="1191">
        <v>820</v>
      </c>
      <c r="O1817" s="1188"/>
      <c r="P1817" s="1188"/>
      <c r="Q1817" s="1188"/>
      <c r="R1817" s="1188"/>
      <c r="S1817" s="2322"/>
      <c r="T1817" s="1195"/>
      <c r="U1817" s="1193"/>
      <c r="V1817" s="1194" t="s">
        <v>3114</v>
      </c>
    </row>
    <row r="1818" spans="1:22">
      <c r="A1818" s="1083"/>
      <c r="B1818" s="1083"/>
      <c r="C1818" s="1083"/>
      <c r="D1818" s="1083"/>
      <c r="E1818" s="1083"/>
      <c r="F1818" s="1083"/>
      <c r="G1818" s="1083"/>
      <c r="H1818" s="1083"/>
      <c r="I1818" s="1083"/>
      <c r="J1818" s="1083"/>
      <c r="K1818" s="464">
        <f t="shared" si="29"/>
        <v>0</v>
      </c>
      <c r="N1818" s="1191">
        <v>821</v>
      </c>
      <c r="O1818" s="1188"/>
      <c r="P1818" s="1188"/>
      <c r="Q1818" s="1188"/>
      <c r="R1818" s="1188"/>
      <c r="S1818" s="2322"/>
      <c r="T1818" s="1195"/>
      <c r="U1818" s="1193"/>
      <c r="V1818" s="1194" t="s">
        <v>3115</v>
      </c>
    </row>
    <row r="1819" spans="1:22">
      <c r="A1819" s="1083"/>
      <c r="B1819" s="1083"/>
      <c r="C1819" s="1083"/>
      <c r="D1819" s="1083"/>
      <c r="E1819" s="1083"/>
      <c r="F1819" s="1083"/>
      <c r="G1819" s="1083"/>
      <c r="H1819" s="1083"/>
      <c r="I1819" s="1083"/>
      <c r="J1819" s="1083"/>
      <c r="K1819" s="464">
        <f t="shared" si="29"/>
        <v>0</v>
      </c>
      <c r="N1819" s="1191">
        <v>822</v>
      </c>
      <c r="O1819" s="1188"/>
      <c r="P1819" s="1188"/>
      <c r="Q1819" s="1188"/>
      <c r="R1819" s="1188"/>
      <c r="S1819" s="2323"/>
      <c r="T1819" s="1197"/>
      <c r="U1819" s="1203" t="s">
        <v>3116</v>
      </c>
      <c r="V1819" s="1198" t="s">
        <v>3117</v>
      </c>
    </row>
    <row r="1820" spans="1:22">
      <c r="A1820" s="1083"/>
      <c r="B1820" s="1083"/>
      <c r="C1820" s="1083"/>
      <c r="D1820" s="1083"/>
      <c r="E1820" s="1083"/>
      <c r="F1820" s="1083"/>
      <c r="G1820" s="1083"/>
      <c r="H1820" s="1083"/>
      <c r="I1820" s="1083"/>
      <c r="J1820" s="1083"/>
      <c r="K1820" s="464">
        <f t="shared" si="29"/>
        <v>0</v>
      </c>
      <c r="N1820" s="1191">
        <v>823</v>
      </c>
      <c r="O1820" s="1188"/>
      <c r="P1820" s="1188"/>
      <c r="Q1820" s="1188"/>
      <c r="R1820" s="1214"/>
      <c r="S1820" s="1214" t="s">
        <v>3014</v>
      </c>
      <c r="T1820" s="1214"/>
      <c r="U1820" s="1200" t="s">
        <v>2513</v>
      </c>
      <c r="V1820" s="1201" t="s">
        <v>3015</v>
      </c>
    </row>
    <row r="1821" spans="1:22">
      <c r="A1821" s="1083"/>
      <c r="B1821" s="1083"/>
      <c r="C1821" s="1083"/>
      <c r="D1821" s="1083"/>
      <c r="E1821" s="1083"/>
      <c r="F1821" s="1083"/>
      <c r="G1821" s="1083"/>
      <c r="H1821" s="1083"/>
      <c r="I1821" s="1083"/>
      <c r="J1821" s="1083"/>
      <c r="K1821" s="464">
        <f t="shared" si="29"/>
        <v>0</v>
      </c>
      <c r="N1821" s="1191">
        <v>824</v>
      </c>
      <c r="O1821" s="1188"/>
      <c r="P1821" s="1188"/>
      <c r="Q1821" s="1188"/>
      <c r="R1821" s="1214"/>
      <c r="S1821" s="1214"/>
      <c r="T1821" s="1214"/>
      <c r="U1821" s="1193" t="s">
        <v>2697</v>
      </c>
      <c r="V1821" s="1194" t="s">
        <v>2516</v>
      </c>
    </row>
    <row r="1822" spans="1:22">
      <c r="A1822" s="1083"/>
      <c r="B1822" s="1083"/>
      <c r="C1822" s="1083"/>
      <c r="D1822" s="1083"/>
      <c r="E1822" s="1083"/>
      <c r="F1822" s="1083"/>
      <c r="G1822" s="1083"/>
      <c r="H1822" s="1083"/>
      <c r="I1822" s="1083"/>
      <c r="J1822" s="1083"/>
      <c r="K1822" s="464">
        <f t="shared" si="29"/>
        <v>0</v>
      </c>
      <c r="N1822" s="1191">
        <v>825</v>
      </c>
      <c r="O1822" s="1188"/>
      <c r="P1822" s="1188"/>
      <c r="Q1822" s="1188"/>
      <c r="R1822" s="1214"/>
      <c r="S1822" s="1214"/>
      <c r="T1822" s="1214"/>
      <c r="U1822" s="1193"/>
      <c r="V1822" s="1194" t="s">
        <v>2517</v>
      </c>
    </row>
    <row r="1823" spans="1:22">
      <c r="A1823" s="1083"/>
      <c r="B1823" s="1083"/>
      <c r="C1823" s="1083"/>
      <c r="D1823" s="1083"/>
      <c r="E1823" s="1083"/>
      <c r="F1823" s="1083"/>
      <c r="G1823" s="1083"/>
      <c r="H1823" s="1083"/>
      <c r="I1823" s="1083"/>
      <c r="J1823" s="1083"/>
      <c r="K1823" s="464">
        <f t="shared" si="29"/>
        <v>0</v>
      </c>
      <c r="N1823" s="1191">
        <v>826</v>
      </c>
      <c r="O1823" s="1188"/>
      <c r="P1823" s="1188"/>
      <c r="Q1823" s="1188"/>
      <c r="R1823" s="1214"/>
      <c r="S1823" s="1214"/>
      <c r="T1823" s="1214"/>
      <c r="U1823" s="1193"/>
      <c r="V1823" s="1194" t="s">
        <v>2518</v>
      </c>
    </row>
    <row r="1824" spans="1:22">
      <c r="A1824" s="1083"/>
      <c r="B1824" s="1083"/>
      <c r="C1824" s="1083"/>
      <c r="D1824" s="1083"/>
      <c r="E1824" s="1083"/>
      <c r="F1824" s="1083"/>
      <c r="G1824" s="1083"/>
      <c r="H1824" s="1083"/>
      <c r="I1824" s="1083"/>
      <c r="J1824" s="1083"/>
      <c r="K1824" s="464">
        <f t="shared" si="29"/>
        <v>0</v>
      </c>
      <c r="N1824" s="1191">
        <v>827</v>
      </c>
      <c r="O1824" s="1188"/>
      <c r="P1824" s="1188"/>
      <c r="Q1824" s="1188"/>
      <c r="R1824" s="1214"/>
      <c r="S1824" s="1214"/>
      <c r="T1824" s="1214"/>
      <c r="U1824" s="1193" t="s">
        <v>2702</v>
      </c>
      <c r="V1824" s="1194" t="s">
        <v>2516</v>
      </c>
    </row>
    <row r="1825" spans="1:22">
      <c r="A1825" s="1083"/>
      <c r="B1825" s="1083"/>
      <c r="C1825" s="1083"/>
      <c r="D1825" s="1083"/>
      <c r="E1825" s="1083"/>
      <c r="F1825" s="1083"/>
      <c r="G1825" s="1083"/>
      <c r="H1825" s="1083"/>
      <c r="I1825" s="1083"/>
      <c r="J1825" s="1083"/>
      <c r="K1825" s="464">
        <f t="shared" si="29"/>
        <v>0</v>
      </c>
      <c r="N1825" s="1191">
        <v>828</v>
      </c>
      <c r="O1825" s="1188"/>
      <c r="P1825" s="1188"/>
      <c r="Q1825" s="1188"/>
      <c r="R1825" s="1214"/>
      <c r="S1825" s="1214"/>
      <c r="T1825" s="1214"/>
      <c r="U1825" s="1193"/>
      <c r="V1825" s="1194" t="s">
        <v>2517</v>
      </c>
    </row>
    <row r="1826" spans="1:22">
      <c r="A1826" s="1083"/>
      <c r="B1826" s="1083"/>
      <c r="C1826" s="1083"/>
      <c r="D1826" s="1083"/>
      <c r="E1826" s="1083"/>
      <c r="F1826" s="1083"/>
      <c r="G1826" s="1083"/>
      <c r="H1826" s="1083"/>
      <c r="I1826" s="1083"/>
      <c r="J1826" s="1083"/>
      <c r="K1826" s="464">
        <f t="shared" si="29"/>
        <v>0</v>
      </c>
      <c r="N1826" s="1191">
        <v>829</v>
      </c>
      <c r="O1826" s="1188"/>
      <c r="P1826" s="1188"/>
      <c r="Q1826" s="1188"/>
      <c r="R1826" s="1214"/>
      <c r="S1826" s="1214"/>
      <c r="T1826" s="1214"/>
      <c r="U1826" s="1193"/>
      <c r="V1826" s="1194" t="s">
        <v>2518</v>
      </c>
    </row>
    <row r="1827" spans="1:22">
      <c r="A1827" s="1083"/>
      <c r="B1827" s="1083"/>
      <c r="C1827" s="1083"/>
      <c r="D1827" s="1083"/>
      <c r="E1827" s="1083"/>
      <c r="F1827" s="1083"/>
      <c r="G1827" s="1083"/>
      <c r="H1827" s="1083"/>
      <c r="I1827" s="1083"/>
      <c r="J1827" s="1083"/>
      <c r="K1827" s="464">
        <f t="shared" si="29"/>
        <v>0</v>
      </c>
      <c r="N1827" s="1191">
        <v>830</v>
      </c>
      <c r="O1827" s="1188"/>
      <c r="P1827" s="1188"/>
      <c r="Q1827" s="1188"/>
      <c r="R1827" s="1214"/>
      <c r="S1827" s="1214"/>
      <c r="T1827" s="1214"/>
      <c r="U1827" s="1193" t="s">
        <v>3021</v>
      </c>
      <c r="V1827" s="1194" t="s">
        <v>3015</v>
      </c>
    </row>
    <row r="1828" spans="1:22">
      <c r="A1828" s="1083"/>
      <c r="B1828" s="1083"/>
      <c r="C1828" s="1083"/>
      <c r="D1828" s="1083"/>
      <c r="E1828" s="1083"/>
      <c r="F1828" s="1083"/>
      <c r="G1828" s="1083"/>
      <c r="H1828" s="1083"/>
      <c r="I1828" s="1083"/>
      <c r="J1828" s="1083"/>
      <c r="K1828" s="464">
        <f t="shared" si="29"/>
        <v>0</v>
      </c>
      <c r="N1828" s="1191">
        <v>831</v>
      </c>
      <c r="O1828" s="1188"/>
      <c r="P1828" s="1188"/>
      <c r="Q1828" s="1188"/>
      <c r="R1828" s="1214"/>
      <c r="S1828" s="1223"/>
      <c r="T1828" s="1223"/>
      <c r="U1828" s="1203" t="s">
        <v>3022</v>
      </c>
      <c r="V1828" s="1198" t="s">
        <v>3015</v>
      </c>
    </row>
    <row r="1829" spans="1:22">
      <c r="A1829" s="1083"/>
      <c r="B1829" s="1083"/>
      <c r="C1829" s="1083"/>
      <c r="D1829" s="1083"/>
      <c r="E1829" s="1083"/>
      <c r="F1829" s="1083"/>
      <c r="G1829" s="1083"/>
      <c r="H1829" s="1083"/>
      <c r="I1829" s="1083"/>
      <c r="J1829" s="1083"/>
      <c r="K1829" s="464">
        <f t="shared" si="29"/>
        <v>0</v>
      </c>
      <c r="N1829" s="1191">
        <v>832</v>
      </c>
      <c r="O1829" s="1188"/>
      <c r="P1829" s="1188"/>
      <c r="Q1829" s="1188"/>
      <c r="R1829" s="1214"/>
      <c r="S1829" s="1214" t="s">
        <v>3118</v>
      </c>
      <c r="T1829" s="1214"/>
      <c r="U1829" s="1199" t="s">
        <v>3045</v>
      </c>
      <c r="V1829" s="1206" t="s">
        <v>2856</v>
      </c>
    </row>
    <row r="1830" spans="1:22">
      <c r="A1830" s="1083"/>
      <c r="B1830" s="1083"/>
      <c r="C1830" s="1083"/>
      <c r="D1830" s="1083"/>
      <c r="E1830" s="1083"/>
      <c r="F1830" s="1083"/>
      <c r="G1830" s="1083"/>
      <c r="H1830" s="1083"/>
      <c r="I1830" s="1083"/>
      <c r="J1830" s="1083"/>
      <c r="K1830" s="464">
        <f t="shared" si="29"/>
        <v>0</v>
      </c>
      <c r="N1830" s="1191">
        <v>833</v>
      </c>
      <c r="O1830" s="1188"/>
      <c r="P1830" s="1188"/>
      <c r="Q1830" s="1188"/>
      <c r="R1830" s="1214"/>
      <c r="S1830" s="1214"/>
      <c r="T1830" s="1214"/>
      <c r="U1830" s="1193"/>
      <c r="V1830" s="1194" t="s">
        <v>2837</v>
      </c>
    </row>
    <row r="1831" spans="1:22">
      <c r="A1831" s="1083"/>
      <c r="B1831" s="1083"/>
      <c r="C1831" s="1083"/>
      <c r="D1831" s="1083"/>
      <c r="E1831" s="1083"/>
      <c r="F1831" s="1083"/>
      <c r="G1831" s="1083"/>
      <c r="H1831" s="1083"/>
      <c r="I1831" s="1083"/>
      <c r="J1831" s="1083"/>
      <c r="K1831" s="464">
        <f t="shared" si="29"/>
        <v>0</v>
      </c>
      <c r="N1831" s="1191">
        <v>834</v>
      </c>
      <c r="O1831" s="1188"/>
      <c r="P1831" s="1188"/>
      <c r="Q1831" s="1188"/>
      <c r="R1831" s="1214"/>
      <c r="S1831" s="1214"/>
      <c r="T1831" s="1214"/>
      <c r="U1831" s="1193"/>
      <c r="V1831" s="1194" t="s">
        <v>2921</v>
      </c>
    </row>
    <row r="1832" spans="1:22">
      <c r="A1832" s="1083"/>
      <c r="B1832" s="1083"/>
      <c r="C1832" s="1083"/>
      <c r="D1832" s="1083"/>
      <c r="E1832" s="1083"/>
      <c r="F1832" s="1083"/>
      <c r="G1832" s="1083"/>
      <c r="H1832" s="1083"/>
      <c r="I1832" s="1083"/>
      <c r="J1832" s="1083"/>
      <c r="K1832" s="464">
        <f t="shared" si="29"/>
        <v>0</v>
      </c>
      <c r="N1832" s="1191">
        <v>835</v>
      </c>
      <c r="O1832" s="1188"/>
      <c r="P1832" s="1188"/>
      <c r="Q1832" s="1188"/>
      <c r="R1832" s="1214"/>
      <c r="S1832" s="1214"/>
      <c r="T1832" s="1214"/>
      <c r="U1832" s="1193"/>
      <c r="V1832" s="1194" t="s">
        <v>2840</v>
      </c>
    </row>
    <row r="1833" spans="1:22">
      <c r="A1833" s="1083"/>
      <c r="B1833" s="1083"/>
      <c r="C1833" s="1083"/>
      <c r="D1833" s="1083"/>
      <c r="E1833" s="1083"/>
      <c r="F1833" s="1083"/>
      <c r="G1833" s="1083"/>
      <c r="H1833" s="1083"/>
      <c r="I1833" s="1083"/>
      <c r="J1833" s="1083"/>
      <c r="K1833" s="464">
        <f t="shared" si="29"/>
        <v>0</v>
      </c>
      <c r="N1833" s="1191">
        <v>836</v>
      </c>
      <c r="O1833" s="1188"/>
      <c r="P1833" s="1188"/>
      <c r="Q1833" s="1188"/>
      <c r="R1833" s="1214"/>
      <c r="S1833" s="1214"/>
      <c r="T1833" s="1214"/>
      <c r="U1833" s="1193"/>
      <c r="V1833" s="1194" t="s">
        <v>2839</v>
      </c>
    </row>
    <row r="1834" spans="1:22">
      <c r="A1834" s="1083"/>
      <c r="B1834" s="1083"/>
      <c r="C1834" s="1083"/>
      <c r="D1834" s="1083"/>
      <c r="E1834" s="1083"/>
      <c r="F1834" s="1083"/>
      <c r="G1834" s="1083"/>
      <c r="H1834" s="1083"/>
      <c r="I1834" s="1083"/>
      <c r="J1834" s="1083"/>
      <c r="K1834" s="464">
        <f t="shared" si="29"/>
        <v>0</v>
      </c>
      <c r="N1834" s="1191">
        <v>837</v>
      </c>
      <c r="O1834" s="1188"/>
      <c r="P1834" s="1188"/>
      <c r="Q1834" s="1188"/>
      <c r="R1834" s="1214"/>
      <c r="S1834" s="1214"/>
      <c r="T1834" s="1214"/>
      <c r="U1834" s="1193"/>
      <c r="V1834" s="1194" t="s">
        <v>3046</v>
      </c>
    </row>
    <row r="1835" spans="1:22">
      <c r="A1835" s="1083"/>
      <c r="B1835" s="1083"/>
      <c r="C1835" s="1083"/>
      <c r="D1835" s="1083"/>
      <c r="E1835" s="1083"/>
      <c r="F1835" s="1083"/>
      <c r="G1835" s="1083"/>
      <c r="H1835" s="1083"/>
      <c r="I1835" s="1083"/>
      <c r="J1835" s="1083"/>
      <c r="K1835" s="464">
        <f t="shared" si="29"/>
        <v>0</v>
      </c>
      <c r="N1835" s="1191">
        <v>838</v>
      </c>
      <c r="O1835" s="1188"/>
      <c r="P1835" s="1188"/>
      <c r="Q1835" s="1188"/>
      <c r="R1835" s="1214"/>
      <c r="S1835" s="1214"/>
      <c r="T1835" s="1214"/>
      <c r="U1835" s="1193"/>
      <c r="V1835" s="1194" t="s">
        <v>3047</v>
      </c>
    </row>
    <row r="1836" spans="1:22">
      <c r="A1836" s="1083"/>
      <c r="B1836" s="1083"/>
      <c r="C1836" s="1083"/>
      <c r="D1836" s="1083"/>
      <c r="E1836" s="1083"/>
      <c r="F1836" s="1083"/>
      <c r="G1836" s="1083"/>
      <c r="H1836" s="1083"/>
      <c r="I1836" s="1083"/>
      <c r="J1836" s="1083"/>
      <c r="K1836" s="464">
        <f t="shared" si="29"/>
        <v>0</v>
      </c>
      <c r="N1836" s="1191">
        <v>839</v>
      </c>
      <c r="O1836" s="1188"/>
      <c r="P1836" s="1188"/>
      <c r="Q1836" s="1188"/>
      <c r="R1836" s="1214"/>
      <c r="S1836" s="1214"/>
      <c r="T1836" s="1214"/>
      <c r="U1836" s="1193"/>
      <c r="V1836" s="1194" t="s">
        <v>3048</v>
      </c>
    </row>
    <row r="1837" spans="1:22">
      <c r="A1837" s="1083"/>
      <c r="B1837" s="1083"/>
      <c r="C1837" s="1083"/>
      <c r="D1837" s="1083"/>
      <c r="E1837" s="1083"/>
      <c r="F1837" s="1083"/>
      <c r="G1837" s="1083"/>
      <c r="H1837" s="1083"/>
      <c r="I1837" s="1083"/>
      <c r="J1837" s="1083"/>
      <c r="K1837" s="464">
        <f t="shared" si="29"/>
        <v>0</v>
      </c>
      <c r="N1837" s="1191">
        <v>840</v>
      </c>
      <c r="O1837" s="1188"/>
      <c r="P1837" s="1188"/>
      <c r="Q1837" s="1188"/>
      <c r="R1837" s="1214"/>
      <c r="S1837" s="1214"/>
      <c r="T1837" s="1214"/>
      <c r="U1837" s="1193"/>
      <c r="V1837" s="1194" t="s">
        <v>3049</v>
      </c>
    </row>
    <row r="1838" spans="1:22">
      <c r="A1838" s="1083"/>
      <c r="B1838" s="1083"/>
      <c r="C1838" s="1083"/>
      <c r="D1838" s="1083"/>
      <c r="E1838" s="1083"/>
      <c r="F1838" s="1083"/>
      <c r="G1838" s="1083"/>
      <c r="H1838" s="1083"/>
      <c r="I1838" s="1083"/>
      <c r="J1838" s="1083"/>
      <c r="K1838" s="464">
        <f t="shared" si="29"/>
        <v>0</v>
      </c>
      <c r="N1838" s="1191">
        <v>841</v>
      </c>
      <c r="O1838" s="1188"/>
      <c r="P1838" s="1188"/>
      <c r="Q1838" s="1188"/>
      <c r="R1838" s="1214"/>
      <c r="S1838" s="1214"/>
      <c r="T1838" s="1214"/>
      <c r="U1838" s="1193" t="s">
        <v>3050</v>
      </c>
      <c r="V1838" s="1194" t="s">
        <v>2921</v>
      </c>
    </row>
    <row r="1839" spans="1:22">
      <c r="A1839" s="1083"/>
      <c r="B1839" s="1083"/>
      <c r="C1839" s="1083"/>
      <c r="D1839" s="1083"/>
      <c r="E1839" s="1083"/>
      <c r="F1839" s="1083"/>
      <c r="G1839" s="1083"/>
      <c r="H1839" s="1083"/>
      <c r="I1839" s="1083"/>
      <c r="J1839" s="1083"/>
      <c r="K1839" s="464">
        <f t="shared" si="29"/>
        <v>0</v>
      </c>
      <c r="N1839" s="1191">
        <v>842</v>
      </c>
      <c r="O1839" s="1188"/>
      <c r="P1839" s="1188"/>
      <c r="Q1839" s="1188"/>
      <c r="R1839" s="1214"/>
      <c r="S1839" s="1214"/>
      <c r="T1839" s="1214"/>
      <c r="U1839" s="1193"/>
      <c r="V1839" s="1194" t="s">
        <v>3051</v>
      </c>
    </row>
    <row r="1840" spans="1:22">
      <c r="A1840" s="1083"/>
      <c r="B1840" s="1083"/>
      <c r="C1840" s="1083"/>
      <c r="D1840" s="1083"/>
      <c r="E1840" s="1083"/>
      <c r="F1840" s="1083"/>
      <c r="G1840" s="1083"/>
      <c r="H1840" s="1083"/>
      <c r="I1840" s="1083"/>
      <c r="J1840" s="1083"/>
      <c r="K1840" s="464">
        <f t="shared" si="29"/>
        <v>0</v>
      </c>
      <c r="N1840" s="1191">
        <v>843</v>
      </c>
      <c r="O1840" s="1188"/>
      <c r="P1840" s="1188"/>
      <c r="Q1840" s="1188"/>
      <c r="R1840" s="1214"/>
      <c r="S1840" s="1214"/>
      <c r="T1840" s="1214"/>
      <c r="U1840" s="1193"/>
      <c r="V1840" s="1194" t="s">
        <v>2840</v>
      </c>
    </row>
    <row r="1841" spans="1:22">
      <c r="A1841" s="1083"/>
      <c r="B1841" s="1083"/>
      <c r="C1841" s="1083"/>
      <c r="D1841" s="1083"/>
      <c r="E1841" s="1083"/>
      <c r="F1841" s="1083"/>
      <c r="G1841" s="1083"/>
      <c r="H1841" s="1083"/>
      <c r="I1841" s="1083"/>
      <c r="J1841" s="1083"/>
      <c r="K1841" s="464">
        <f t="shared" si="29"/>
        <v>0</v>
      </c>
      <c r="N1841" s="1191">
        <v>844</v>
      </c>
      <c r="O1841" s="1188"/>
      <c r="P1841" s="1188"/>
      <c r="Q1841" s="1188"/>
      <c r="R1841" s="1214"/>
      <c r="S1841" s="1214"/>
      <c r="T1841" s="1214"/>
      <c r="U1841" s="1193"/>
      <c r="V1841" s="1194" t="s">
        <v>2839</v>
      </c>
    </row>
    <row r="1842" spans="1:22">
      <c r="A1842" s="1083"/>
      <c r="B1842" s="1083"/>
      <c r="C1842" s="1083"/>
      <c r="D1842" s="1083"/>
      <c r="E1842" s="1083"/>
      <c r="F1842" s="1083"/>
      <c r="G1842" s="1083"/>
      <c r="H1842" s="1083"/>
      <c r="I1842" s="1083"/>
      <c r="J1842" s="1083"/>
      <c r="K1842" s="464">
        <f t="shared" si="29"/>
        <v>0</v>
      </c>
      <c r="N1842" s="1191">
        <v>845</v>
      </c>
      <c r="O1842" s="1188"/>
      <c r="P1842" s="1188"/>
      <c r="Q1842" s="1188"/>
      <c r="R1842" s="1214"/>
      <c r="S1842" s="1223"/>
      <c r="T1842" s="1223"/>
      <c r="U1842" s="1203"/>
      <c r="V1842" s="1198" t="s">
        <v>3046</v>
      </c>
    </row>
    <row r="1843" spans="1:22">
      <c r="A1843" s="1083"/>
      <c r="B1843" s="1083"/>
      <c r="C1843" s="1083"/>
      <c r="D1843" s="1083"/>
      <c r="E1843" s="1083"/>
      <c r="F1843" s="1083"/>
      <c r="G1843" s="1083"/>
      <c r="H1843" s="1083"/>
      <c r="I1843" s="1083"/>
      <c r="J1843" s="1083"/>
      <c r="K1843" s="464">
        <f t="shared" si="29"/>
        <v>0</v>
      </c>
      <c r="N1843" s="1191">
        <v>846</v>
      </c>
      <c r="O1843" s="1188"/>
      <c r="P1843" s="1188"/>
      <c r="Q1843" s="1188"/>
      <c r="R1843" s="1214"/>
      <c r="S1843" s="1214" t="s">
        <v>3096</v>
      </c>
      <c r="T1843" s="1214"/>
      <c r="U1843" s="1199" t="s">
        <v>3097</v>
      </c>
      <c r="V1843" s="1206" t="s">
        <v>3105</v>
      </c>
    </row>
    <row r="1844" spans="1:22">
      <c r="A1844" s="1083"/>
      <c r="B1844" s="1083"/>
      <c r="C1844" s="1083"/>
      <c r="D1844" s="1083"/>
      <c r="E1844" s="1083"/>
      <c r="F1844" s="1083"/>
      <c r="G1844" s="1083"/>
      <c r="H1844" s="1083"/>
      <c r="I1844" s="1083"/>
      <c r="J1844" s="1083"/>
      <c r="K1844" s="464">
        <f t="shared" si="29"/>
        <v>0</v>
      </c>
      <c r="N1844" s="1191">
        <v>847</v>
      </c>
      <c r="O1844" s="1188"/>
      <c r="P1844" s="1188"/>
      <c r="Q1844" s="1196"/>
      <c r="R1844" s="1223"/>
      <c r="S1844" s="1223"/>
      <c r="T1844" s="1223"/>
      <c r="U1844" s="1203" t="s">
        <v>3106</v>
      </c>
      <c r="V1844" s="1198" t="s">
        <v>2655</v>
      </c>
    </row>
    <row r="1845" spans="1:22">
      <c r="A1845" s="1083"/>
      <c r="B1845" s="1083"/>
      <c r="C1845" s="1083"/>
      <c r="D1845" s="1083"/>
      <c r="E1845" s="1083"/>
      <c r="F1845" s="1083"/>
      <c r="G1845" s="1083"/>
      <c r="H1845" s="1083"/>
      <c r="I1845" s="1083"/>
      <c r="J1845" s="1083"/>
      <c r="K1845" s="464">
        <f t="shared" si="29"/>
        <v>0</v>
      </c>
      <c r="N1845" s="1191">
        <v>848</v>
      </c>
      <c r="O1845" s="1188"/>
      <c r="P1845" s="1188"/>
      <c r="Q1845" s="1188" t="s">
        <v>2561</v>
      </c>
      <c r="R1845" s="1214"/>
      <c r="S1845" s="1214" t="s">
        <v>3119</v>
      </c>
      <c r="T1845" s="1214"/>
      <c r="U1845" s="1199" t="s">
        <v>2697</v>
      </c>
      <c r="V1845" s="1206" t="s">
        <v>3120</v>
      </c>
    </row>
    <row r="1846" spans="1:22">
      <c r="A1846" s="1083"/>
      <c r="B1846" s="1083"/>
      <c r="C1846" s="1083"/>
      <c r="D1846" s="1083"/>
      <c r="E1846" s="1083"/>
      <c r="F1846" s="1083"/>
      <c r="G1846" s="1083"/>
      <c r="H1846" s="1083"/>
      <c r="I1846" s="1083"/>
      <c r="J1846" s="1083"/>
      <c r="K1846" s="464">
        <f t="shared" si="29"/>
        <v>0</v>
      </c>
      <c r="N1846" s="1191">
        <v>849</v>
      </c>
      <c r="O1846" s="1188"/>
      <c r="P1846" s="1188"/>
      <c r="Q1846" s="1188"/>
      <c r="R1846" s="1214"/>
      <c r="S1846" s="1223"/>
      <c r="T1846" s="1223"/>
      <c r="U1846" s="1203" t="s">
        <v>2702</v>
      </c>
      <c r="V1846" s="1198" t="s">
        <v>3120</v>
      </c>
    </row>
    <row r="1847" spans="1:22">
      <c r="A1847" s="1083"/>
      <c r="B1847" s="1083"/>
      <c r="C1847" s="1083"/>
      <c r="D1847" s="1083"/>
      <c r="E1847" s="1083"/>
      <c r="F1847" s="1083"/>
      <c r="G1847" s="1083"/>
      <c r="H1847" s="1083"/>
      <c r="I1847" s="1083"/>
      <c r="J1847" s="1083"/>
      <c r="K1847" s="464">
        <f t="shared" si="29"/>
        <v>0</v>
      </c>
      <c r="N1847" s="1191">
        <v>850</v>
      </c>
      <c r="O1847" s="1188"/>
      <c r="P1847" s="1188"/>
      <c r="Q1847" s="1188"/>
      <c r="R1847" s="1214"/>
      <c r="S1847" s="1214" t="s">
        <v>3121</v>
      </c>
      <c r="T1847" s="1214"/>
      <c r="U1847" s="1199" t="s">
        <v>2711</v>
      </c>
      <c r="V1847" s="1206" t="s">
        <v>261</v>
      </c>
    </row>
    <row r="1848" spans="1:22">
      <c r="A1848" s="1083"/>
      <c r="B1848" s="1083"/>
      <c r="C1848" s="1083"/>
      <c r="D1848" s="1083"/>
      <c r="E1848" s="1083"/>
      <c r="F1848" s="1083"/>
      <c r="G1848" s="1083"/>
      <c r="H1848" s="1083"/>
      <c r="I1848" s="1083"/>
      <c r="J1848" s="1083"/>
      <c r="K1848" s="464">
        <f t="shared" si="29"/>
        <v>0</v>
      </c>
      <c r="N1848" s="1191">
        <v>851</v>
      </c>
      <c r="O1848" s="1188"/>
      <c r="P1848" s="1188"/>
      <c r="Q1848" s="1188"/>
      <c r="R1848" s="1214"/>
      <c r="S1848" s="1214"/>
      <c r="T1848" s="1214"/>
      <c r="U1848" s="1193" t="s">
        <v>3037</v>
      </c>
      <c r="V1848" s="1194" t="s">
        <v>3027</v>
      </c>
    </row>
    <row r="1849" spans="1:22">
      <c r="A1849" s="1083"/>
      <c r="B1849" s="1083"/>
      <c r="C1849" s="1083"/>
      <c r="D1849" s="1083"/>
      <c r="E1849" s="1083"/>
      <c r="F1849" s="1083"/>
      <c r="G1849" s="1083"/>
      <c r="H1849" s="1083"/>
      <c r="I1849" s="1083"/>
      <c r="J1849" s="1083"/>
      <c r="K1849" s="464">
        <f t="shared" si="29"/>
        <v>0</v>
      </c>
      <c r="N1849" s="1191">
        <v>852</v>
      </c>
      <c r="O1849" s="1188"/>
      <c r="P1849" s="1188"/>
      <c r="Q1849" s="1188"/>
      <c r="R1849" s="1214"/>
      <c r="S1849" s="1223"/>
      <c r="T1849" s="1223"/>
      <c r="U1849" s="1203" t="s">
        <v>2464</v>
      </c>
      <c r="V1849" s="1198" t="s">
        <v>3028</v>
      </c>
    </row>
    <row r="1850" spans="1:22">
      <c r="A1850" s="1083"/>
      <c r="B1850" s="1083"/>
      <c r="C1850" s="1083"/>
      <c r="D1850" s="1083"/>
      <c r="E1850" s="1083"/>
      <c r="F1850" s="1083"/>
      <c r="G1850" s="1083"/>
      <c r="H1850" s="1083"/>
      <c r="I1850" s="1083"/>
      <c r="J1850" s="1083"/>
      <c r="K1850" s="464">
        <f t="shared" si="29"/>
        <v>0</v>
      </c>
      <c r="N1850" s="1191">
        <v>853</v>
      </c>
      <c r="O1850" s="1188"/>
      <c r="P1850" s="1188"/>
      <c r="Q1850" s="1188"/>
      <c r="R1850" s="1225"/>
      <c r="S1850" s="1226" t="s">
        <v>3122</v>
      </c>
      <c r="T1850" s="1226"/>
      <c r="U1850" s="1208" t="s">
        <v>3024</v>
      </c>
      <c r="V1850" s="1209" t="s">
        <v>3123</v>
      </c>
    </row>
    <row r="1851" spans="1:22">
      <c r="A1851" s="1083"/>
      <c r="B1851" s="1083"/>
      <c r="C1851" s="1083"/>
      <c r="D1851" s="1083"/>
      <c r="E1851" s="1083"/>
      <c r="F1851" s="1083"/>
      <c r="G1851" s="1083"/>
      <c r="H1851" s="1083"/>
      <c r="I1851" s="1083"/>
      <c r="J1851" s="1083"/>
      <c r="K1851" s="464">
        <f t="shared" si="29"/>
        <v>0</v>
      </c>
      <c r="N1851" s="1191">
        <v>854</v>
      </c>
      <c r="O1851" s="1188"/>
      <c r="P1851" s="1188"/>
      <c r="Q1851" s="1188"/>
      <c r="R1851" s="1225"/>
      <c r="S1851" s="1226" t="s">
        <v>3036</v>
      </c>
      <c r="T1851" s="1226"/>
      <c r="U1851" s="1208" t="s">
        <v>3037</v>
      </c>
      <c r="V1851" s="1209" t="s">
        <v>3038</v>
      </c>
    </row>
    <row r="1852" spans="1:22">
      <c r="A1852" s="1083"/>
      <c r="B1852" s="1083"/>
      <c r="C1852" s="1083"/>
      <c r="D1852" s="1083"/>
      <c r="E1852" s="1083"/>
      <c r="F1852" s="1083"/>
      <c r="G1852" s="1083"/>
      <c r="H1852" s="1083"/>
      <c r="I1852" s="1083"/>
      <c r="J1852" s="1083"/>
      <c r="K1852" s="464">
        <f t="shared" si="29"/>
        <v>0</v>
      </c>
      <c r="N1852" s="1191">
        <v>855</v>
      </c>
      <c r="O1852" s="1188"/>
      <c r="P1852" s="1188"/>
      <c r="Q1852" s="1188"/>
      <c r="R1852" s="1214"/>
      <c r="S1852" s="1214" t="s">
        <v>3039</v>
      </c>
      <c r="T1852" s="1214"/>
      <c r="U1852" s="1199" t="s">
        <v>3041</v>
      </c>
      <c r="V1852" s="1206" t="s">
        <v>3015</v>
      </c>
    </row>
    <row r="1853" spans="1:22">
      <c r="A1853" s="1083"/>
      <c r="B1853" s="1083"/>
      <c r="C1853" s="1083"/>
      <c r="D1853" s="1083"/>
      <c r="E1853" s="1083"/>
      <c r="F1853" s="1083"/>
      <c r="G1853" s="1083"/>
      <c r="H1853" s="1083"/>
      <c r="I1853" s="1083"/>
      <c r="J1853" s="1083"/>
      <c r="K1853" s="464">
        <f t="shared" si="29"/>
        <v>0</v>
      </c>
      <c r="N1853" s="1191">
        <v>856</v>
      </c>
      <c r="O1853" s="1188"/>
      <c r="P1853" s="1188"/>
      <c r="Q1853" s="1188"/>
      <c r="R1853" s="1214"/>
      <c r="S1853" s="1223"/>
      <c r="T1853" s="1223"/>
      <c r="U1853" s="1203"/>
      <c r="V1853" s="1198" t="s">
        <v>3124</v>
      </c>
    </row>
    <row r="1854" spans="1:22">
      <c r="A1854" s="1083"/>
      <c r="B1854" s="1083"/>
      <c r="C1854" s="1083"/>
      <c r="D1854" s="1083"/>
      <c r="E1854" s="1083"/>
      <c r="F1854" s="1083"/>
      <c r="G1854" s="1083"/>
      <c r="H1854" s="1083"/>
      <c r="I1854" s="1083"/>
      <c r="J1854" s="1083"/>
      <c r="K1854" s="464">
        <f t="shared" si="29"/>
        <v>0</v>
      </c>
      <c r="N1854" s="1191">
        <v>857</v>
      </c>
      <c r="O1854" s="1188"/>
      <c r="P1854" s="1188"/>
      <c r="Q1854" s="1188"/>
      <c r="R1854" s="1188"/>
      <c r="S1854" s="1205" t="s">
        <v>3125</v>
      </c>
      <c r="T1854" s="1205"/>
      <c r="U1854" s="1199" t="s">
        <v>3126</v>
      </c>
      <c r="V1854" s="1206" t="s">
        <v>3127</v>
      </c>
    </row>
    <row r="1855" spans="1:22">
      <c r="A1855" s="1083"/>
      <c r="B1855" s="1083"/>
      <c r="C1855" s="1083"/>
      <c r="D1855" s="1083"/>
      <c r="E1855" s="1083"/>
      <c r="F1855" s="1083"/>
      <c r="G1855" s="1083"/>
      <c r="H1855" s="1083"/>
      <c r="I1855" s="1083"/>
      <c r="J1855" s="1083"/>
      <c r="K1855" s="464">
        <f t="shared" si="29"/>
        <v>0</v>
      </c>
      <c r="N1855" s="1191">
        <v>858</v>
      </c>
      <c r="O1855" s="1188"/>
      <c r="P1855" s="1188"/>
      <c r="Q1855" s="1188"/>
      <c r="R1855" s="1188"/>
      <c r="S1855" s="1188"/>
      <c r="T1855" s="1188"/>
      <c r="U1855" s="1193" t="s">
        <v>3128</v>
      </c>
      <c r="V1855" s="1194" t="s">
        <v>3129</v>
      </c>
    </row>
    <row r="1856" spans="1:22">
      <c r="A1856" s="1083"/>
      <c r="B1856" s="1083"/>
      <c r="C1856" s="1083"/>
      <c r="D1856" s="1083"/>
      <c r="E1856" s="1083"/>
      <c r="F1856" s="1083"/>
      <c r="G1856" s="1083"/>
      <c r="H1856" s="1083"/>
      <c r="I1856" s="1083"/>
      <c r="J1856" s="1083"/>
      <c r="K1856" s="464">
        <f t="shared" si="29"/>
        <v>0</v>
      </c>
      <c r="N1856" s="1191">
        <v>859</v>
      </c>
      <c r="O1856" s="1188"/>
      <c r="P1856" s="1188"/>
      <c r="Q1856" s="1188"/>
      <c r="R1856" s="1188"/>
      <c r="S1856" s="1196"/>
      <c r="T1856" s="1196"/>
      <c r="U1856" s="1203" t="s">
        <v>3130</v>
      </c>
      <c r="V1856" s="1198" t="s">
        <v>3131</v>
      </c>
    </row>
    <row r="1857" spans="1:22">
      <c r="A1857" s="1083"/>
      <c r="B1857" s="1083"/>
      <c r="C1857" s="1083"/>
      <c r="D1857" s="1083"/>
      <c r="E1857" s="1083"/>
      <c r="F1857" s="1083"/>
      <c r="G1857" s="1083"/>
      <c r="H1857" s="1083"/>
      <c r="I1857" s="1083"/>
      <c r="J1857" s="1083"/>
      <c r="K1857" s="464">
        <f t="shared" si="29"/>
        <v>0</v>
      </c>
      <c r="N1857" s="1202">
        <v>860</v>
      </c>
      <c r="O1857" s="1196"/>
      <c r="P1857" s="1196"/>
      <c r="Q1857" s="1196"/>
      <c r="R1857" s="1196"/>
      <c r="S1857" s="1208" t="s">
        <v>3132</v>
      </c>
      <c r="T1857" s="1208"/>
      <c r="U1857" s="1208" t="s">
        <v>3058</v>
      </c>
      <c r="V1857" s="1209" t="s">
        <v>3133</v>
      </c>
    </row>
    <row r="1858" spans="1:22">
      <c r="A1858" s="1083"/>
      <c r="B1858" s="1083"/>
      <c r="C1858" s="1083"/>
      <c r="D1858" s="1083"/>
      <c r="E1858" s="1083"/>
      <c r="F1858" s="1083"/>
      <c r="G1858" s="1083"/>
      <c r="H1858" s="1083"/>
      <c r="I1858" s="1083"/>
      <c r="J1858" s="1083"/>
      <c r="K1858" s="464">
        <f t="shared" si="29"/>
        <v>0</v>
      </c>
      <c r="N1858" s="1207">
        <v>861</v>
      </c>
      <c r="O1858" s="1205" t="s">
        <v>3134</v>
      </c>
      <c r="P1858" s="1205"/>
      <c r="Q1858" s="1205" t="s">
        <v>2502</v>
      </c>
      <c r="R1858" s="1205"/>
      <c r="S1858" s="1208" t="s">
        <v>3135</v>
      </c>
      <c r="T1858" s="1208"/>
      <c r="U1858" s="1208"/>
      <c r="V1858" s="1209" t="s">
        <v>3136</v>
      </c>
    </row>
    <row r="1859" spans="1:22">
      <c r="A1859" s="1083"/>
      <c r="B1859" s="1083"/>
      <c r="C1859" s="1083"/>
      <c r="D1859" s="1083"/>
      <c r="E1859" s="1083"/>
      <c r="F1859" s="1083"/>
      <c r="G1859" s="1083"/>
      <c r="H1859" s="1083"/>
      <c r="I1859" s="1083"/>
      <c r="J1859" s="1083"/>
      <c r="K1859" s="464">
        <f t="shared" si="29"/>
        <v>0</v>
      </c>
      <c r="N1859" s="1191">
        <v>862</v>
      </c>
      <c r="O1859" s="1188" t="s">
        <v>2620</v>
      </c>
      <c r="P1859" s="1188"/>
      <c r="Q1859" s="1188" t="s">
        <v>2464</v>
      </c>
      <c r="R1859" s="1188"/>
      <c r="S1859" s="1208" t="s">
        <v>3137</v>
      </c>
      <c r="T1859" s="1208"/>
      <c r="U1859" s="1208"/>
      <c r="V1859" s="1209" t="s">
        <v>3138</v>
      </c>
    </row>
    <row r="1860" spans="1:22">
      <c r="A1860" s="1083"/>
      <c r="B1860" s="1083"/>
      <c r="C1860" s="1083"/>
      <c r="D1860" s="1083"/>
      <c r="E1860" s="1083"/>
      <c r="F1860" s="1083"/>
      <c r="G1860" s="1083"/>
      <c r="H1860" s="1083"/>
      <c r="I1860" s="1083"/>
      <c r="J1860" s="1083"/>
      <c r="K1860" s="464">
        <f t="shared" si="29"/>
        <v>0</v>
      </c>
      <c r="N1860" s="1191">
        <v>863</v>
      </c>
      <c r="O1860" s="1188"/>
      <c r="P1860" s="1188"/>
      <c r="Q1860" s="1188"/>
      <c r="R1860" s="1188"/>
      <c r="S1860" s="1205" t="s">
        <v>2620</v>
      </c>
      <c r="T1860" s="1205"/>
      <c r="U1860" s="1199"/>
      <c r="V1860" s="1206" t="s">
        <v>3139</v>
      </c>
    </row>
    <row r="1861" spans="1:22">
      <c r="A1861" s="1083"/>
      <c r="B1861" s="1083"/>
      <c r="C1861" s="1083"/>
      <c r="D1861" s="1083"/>
      <c r="E1861" s="1083"/>
      <c r="F1861" s="1083"/>
      <c r="G1861" s="1083"/>
      <c r="H1861" s="1083"/>
      <c r="I1861" s="1083"/>
      <c r="J1861" s="1083"/>
      <c r="K1861" s="464">
        <f t="shared" si="29"/>
        <v>0</v>
      </c>
      <c r="N1861" s="1191">
        <v>864</v>
      </c>
      <c r="O1861" s="1188"/>
      <c r="P1861" s="1188"/>
      <c r="Q1861" s="1188"/>
      <c r="R1861" s="1188"/>
      <c r="S1861" s="1188"/>
      <c r="T1861" s="1188"/>
      <c r="U1861" s="1193"/>
      <c r="V1861" s="1194" t="s">
        <v>2689</v>
      </c>
    </row>
    <row r="1862" spans="1:22">
      <c r="A1862" s="1083"/>
      <c r="B1862" s="1083"/>
      <c r="C1862" s="1083"/>
      <c r="D1862" s="1083"/>
      <c r="E1862" s="1083"/>
      <c r="F1862" s="1083"/>
      <c r="G1862" s="1083"/>
      <c r="H1862" s="1083"/>
      <c r="I1862" s="1083"/>
      <c r="J1862" s="1083"/>
      <c r="K1862" s="464">
        <f t="shared" si="29"/>
        <v>0</v>
      </c>
      <c r="N1862" s="1191">
        <v>865</v>
      </c>
      <c r="O1862" s="1188"/>
      <c r="P1862" s="1188"/>
      <c r="Q1862" s="1188"/>
      <c r="R1862" s="1188"/>
      <c r="S1862" s="1188"/>
      <c r="T1862" s="1188"/>
      <c r="U1862" s="1193"/>
      <c r="V1862" s="1194" t="s">
        <v>2527</v>
      </c>
    </row>
    <row r="1863" spans="1:22">
      <c r="A1863" s="1083"/>
      <c r="B1863" s="1083"/>
      <c r="C1863" s="1083"/>
      <c r="D1863" s="1083"/>
      <c r="E1863" s="1083"/>
      <c r="F1863" s="1083"/>
      <c r="G1863" s="1083"/>
      <c r="H1863" s="1083"/>
      <c r="I1863" s="1083"/>
      <c r="J1863" s="1083"/>
      <c r="K1863" s="464">
        <f t="shared" si="29"/>
        <v>0</v>
      </c>
      <c r="N1863" s="1191">
        <v>866</v>
      </c>
      <c r="O1863" s="1188"/>
      <c r="P1863" s="1188"/>
      <c r="Q1863" s="1188"/>
      <c r="R1863" s="1188"/>
      <c r="S1863" s="1188"/>
      <c r="T1863" s="1188"/>
      <c r="U1863" s="1193"/>
      <c r="V1863" s="1194" t="s">
        <v>3140</v>
      </c>
    </row>
    <row r="1864" spans="1:22">
      <c r="A1864" s="1083"/>
      <c r="B1864" s="1083"/>
      <c r="C1864" s="1083"/>
      <c r="D1864" s="1083"/>
      <c r="E1864" s="1083"/>
      <c r="F1864" s="1083"/>
      <c r="G1864" s="1083"/>
      <c r="H1864" s="1083"/>
      <c r="I1864" s="1083"/>
      <c r="J1864" s="1083"/>
      <c r="K1864" s="464">
        <f t="shared" si="29"/>
        <v>0</v>
      </c>
      <c r="N1864" s="1191">
        <v>867</v>
      </c>
      <c r="O1864" s="1188"/>
      <c r="P1864" s="1188"/>
      <c r="Q1864" s="1188"/>
      <c r="R1864" s="1188"/>
      <c r="S1864" s="1188"/>
      <c r="T1864" s="1188"/>
      <c r="U1864" s="1193"/>
      <c r="V1864" s="1194" t="s">
        <v>3141</v>
      </c>
    </row>
    <row r="1865" spans="1:22">
      <c r="A1865" s="1083"/>
      <c r="B1865" s="1083"/>
      <c r="C1865" s="1083"/>
      <c r="D1865" s="1083"/>
      <c r="E1865" s="1083"/>
      <c r="F1865" s="1083"/>
      <c r="G1865" s="1083"/>
      <c r="H1865" s="1083"/>
      <c r="I1865" s="1083"/>
      <c r="J1865" s="1083"/>
      <c r="K1865" s="464">
        <f t="shared" si="29"/>
        <v>0</v>
      </c>
      <c r="N1865" s="1191">
        <v>868</v>
      </c>
      <c r="O1865" s="1188"/>
      <c r="P1865" s="1188"/>
      <c r="Q1865" s="1188"/>
      <c r="R1865" s="1188"/>
      <c r="S1865" s="1188"/>
      <c r="T1865" s="1188"/>
      <c r="U1865" s="1193"/>
      <c r="V1865" s="1194" t="s">
        <v>2539</v>
      </c>
    </row>
    <row r="1866" spans="1:22">
      <c r="A1866" s="1083"/>
      <c r="B1866" s="1083"/>
      <c r="C1866" s="1083"/>
      <c r="D1866" s="1083"/>
      <c r="E1866" s="1083"/>
      <c r="F1866" s="1083"/>
      <c r="G1866" s="1083"/>
      <c r="H1866" s="1083"/>
      <c r="I1866" s="1083"/>
      <c r="J1866" s="1083"/>
      <c r="K1866" s="464">
        <f t="shared" si="29"/>
        <v>0</v>
      </c>
      <c r="N1866" s="1191">
        <v>869</v>
      </c>
      <c r="O1866" s="1188"/>
      <c r="P1866" s="1188"/>
      <c r="Q1866" s="1196"/>
      <c r="R1866" s="1196"/>
      <c r="S1866" s="1196"/>
      <c r="T1866" s="1196"/>
      <c r="U1866" s="1203"/>
      <c r="V1866" s="1198" t="s">
        <v>3142</v>
      </c>
    </row>
    <row r="1867" spans="1:22">
      <c r="A1867" s="1083"/>
      <c r="B1867" s="1083"/>
      <c r="C1867" s="1083"/>
      <c r="D1867" s="1083"/>
      <c r="E1867" s="1083"/>
      <c r="F1867" s="1083"/>
      <c r="G1867" s="1083"/>
      <c r="H1867" s="1083"/>
      <c r="I1867" s="1083"/>
      <c r="J1867" s="1083"/>
      <c r="K1867" s="464">
        <f t="shared" si="29"/>
        <v>0</v>
      </c>
      <c r="N1867" s="1191">
        <v>870</v>
      </c>
      <c r="O1867" s="1188"/>
      <c r="P1867" s="1188"/>
      <c r="Q1867" s="1188" t="s">
        <v>2561</v>
      </c>
      <c r="R1867" s="1188"/>
      <c r="S1867" s="1205" t="s">
        <v>2620</v>
      </c>
      <c r="T1867" s="1205"/>
      <c r="U1867" s="1199"/>
      <c r="V1867" s="1206" t="s">
        <v>3139</v>
      </c>
    </row>
    <row r="1868" spans="1:22">
      <c r="A1868" s="1083"/>
      <c r="B1868" s="1083"/>
      <c r="C1868" s="1083"/>
      <c r="D1868" s="1083"/>
      <c r="E1868" s="1083"/>
      <c r="F1868" s="1083"/>
      <c r="G1868" s="1083"/>
      <c r="H1868" s="1083"/>
      <c r="I1868" s="1083"/>
      <c r="J1868" s="1083"/>
      <c r="K1868" s="464">
        <f t="shared" si="29"/>
        <v>0</v>
      </c>
      <c r="N1868" s="1191">
        <v>871</v>
      </c>
      <c r="O1868" s="1188"/>
      <c r="P1868" s="1188"/>
      <c r="Q1868" s="1188"/>
      <c r="R1868" s="1188"/>
      <c r="S1868" s="1188"/>
      <c r="T1868" s="1188"/>
      <c r="U1868" s="1193"/>
      <c r="V1868" s="1194" t="s">
        <v>2689</v>
      </c>
    </row>
    <row r="1869" spans="1:22">
      <c r="A1869" s="1083"/>
      <c r="B1869" s="1083"/>
      <c r="C1869" s="1083"/>
      <c r="D1869" s="1083"/>
      <c r="E1869" s="1083"/>
      <c r="F1869" s="1083"/>
      <c r="G1869" s="1083"/>
      <c r="H1869" s="1083"/>
      <c r="I1869" s="1083"/>
      <c r="J1869" s="1083"/>
      <c r="K1869" s="464">
        <f t="shared" si="29"/>
        <v>0</v>
      </c>
      <c r="N1869" s="1191">
        <v>872</v>
      </c>
      <c r="O1869" s="1188"/>
      <c r="P1869" s="1188"/>
      <c r="Q1869" s="1188"/>
      <c r="R1869" s="1188"/>
      <c r="S1869" s="1188"/>
      <c r="T1869" s="1188"/>
      <c r="U1869" s="1193"/>
      <c r="V1869" s="1194" t="s">
        <v>2527</v>
      </c>
    </row>
    <row r="1870" spans="1:22">
      <c r="A1870" s="1083"/>
      <c r="B1870" s="1083"/>
      <c r="C1870" s="1083"/>
      <c r="D1870" s="1083"/>
      <c r="E1870" s="1083"/>
      <c r="F1870" s="1083"/>
      <c r="G1870" s="1083"/>
      <c r="H1870" s="1083"/>
      <c r="I1870" s="1083"/>
      <c r="J1870" s="1083"/>
      <c r="K1870" s="464">
        <f t="shared" si="29"/>
        <v>0</v>
      </c>
      <c r="N1870" s="1202">
        <v>873</v>
      </c>
      <c r="O1870" s="1196"/>
      <c r="P1870" s="1196"/>
      <c r="Q1870" s="1196"/>
      <c r="R1870" s="1196"/>
      <c r="S1870" s="1196"/>
      <c r="T1870" s="1196"/>
      <c r="U1870" s="1203"/>
      <c r="V1870" s="1198" t="s">
        <v>2539</v>
      </c>
    </row>
    <row r="1871" spans="1:22">
      <c r="A1871" s="1083"/>
      <c r="B1871" s="1083"/>
      <c r="C1871" s="1083"/>
      <c r="D1871" s="1083"/>
      <c r="E1871" s="1083"/>
      <c r="F1871" s="1083"/>
      <c r="G1871" s="1083"/>
      <c r="H1871" s="1083"/>
      <c r="I1871" s="1083"/>
      <c r="J1871" s="1083"/>
      <c r="K1871" s="464">
        <f t="shared" si="29"/>
        <v>0</v>
      </c>
      <c r="N1871" s="1207">
        <v>874</v>
      </c>
      <c r="O1871" s="1205" t="s">
        <v>3143</v>
      </c>
      <c r="P1871" s="1205"/>
      <c r="Q1871" s="1205" t="s">
        <v>2597</v>
      </c>
      <c r="R1871" s="1205"/>
      <c r="S1871" s="1205" t="s">
        <v>3144</v>
      </c>
      <c r="T1871" s="1205"/>
      <c r="U1871" s="1199" t="s">
        <v>3145</v>
      </c>
      <c r="V1871" s="1206" t="s">
        <v>3146</v>
      </c>
    </row>
    <row r="1872" spans="1:22">
      <c r="A1872" s="1083"/>
      <c r="B1872" s="1083"/>
      <c r="C1872" s="1083"/>
      <c r="D1872" s="1083"/>
      <c r="E1872" s="1083"/>
      <c r="F1872" s="1083"/>
      <c r="G1872" s="1083"/>
      <c r="H1872" s="1083"/>
      <c r="I1872" s="1083"/>
      <c r="J1872" s="1083"/>
      <c r="K1872" s="464">
        <f t="shared" si="29"/>
        <v>0</v>
      </c>
      <c r="N1872" s="1191">
        <v>875</v>
      </c>
      <c r="O1872" s="1188"/>
      <c r="P1872" s="1188"/>
      <c r="Q1872" s="1188" t="s">
        <v>3147</v>
      </c>
      <c r="R1872" s="1188"/>
      <c r="S1872" s="1188"/>
      <c r="T1872" s="1188"/>
      <c r="U1872" s="1193"/>
      <c r="V1872" s="1194" t="s">
        <v>3148</v>
      </c>
    </row>
    <row r="1873" spans="1:22">
      <c r="A1873" s="1083"/>
      <c r="B1873" s="1083"/>
      <c r="C1873" s="1083"/>
      <c r="D1873" s="1083"/>
      <c r="E1873" s="1083"/>
      <c r="F1873" s="1083"/>
      <c r="G1873" s="1083"/>
      <c r="H1873" s="1083"/>
      <c r="I1873" s="1083"/>
      <c r="J1873" s="1083"/>
      <c r="K1873" s="464">
        <f t="shared" si="29"/>
        <v>0</v>
      </c>
      <c r="N1873" s="1191">
        <v>876</v>
      </c>
      <c r="O1873" s="1188"/>
      <c r="P1873" s="1188"/>
      <c r="Q1873" s="1188"/>
      <c r="R1873" s="1188"/>
      <c r="S1873" s="1188"/>
      <c r="T1873" s="1188"/>
      <c r="U1873" s="1193"/>
      <c r="V1873" s="1194" t="s">
        <v>2478</v>
      </c>
    </row>
    <row r="1874" spans="1:22">
      <c r="A1874" s="1083"/>
      <c r="B1874" s="1083"/>
      <c r="C1874" s="1083"/>
      <c r="D1874" s="1083"/>
      <c r="E1874" s="1083"/>
      <c r="F1874" s="1083"/>
      <c r="G1874" s="1083"/>
      <c r="H1874" s="1083"/>
      <c r="I1874" s="1083"/>
      <c r="J1874" s="1083"/>
      <c r="K1874" s="464">
        <f t="shared" ref="K1874:K1937" si="30">HLOOKUP($A$2,$A$11:$J$5015,ROW()-10,0)</f>
        <v>0</v>
      </c>
      <c r="N1874" s="1191">
        <v>877</v>
      </c>
      <c r="O1874" s="1188"/>
      <c r="P1874" s="1188"/>
      <c r="Q1874" s="1188"/>
      <c r="R1874" s="1188"/>
      <c r="S1874" s="1188"/>
      <c r="T1874" s="1188"/>
      <c r="U1874" s="1193" t="s">
        <v>3149</v>
      </c>
      <c r="V1874" s="1194" t="s">
        <v>3146</v>
      </c>
    </row>
    <row r="1875" spans="1:22">
      <c r="A1875" s="1083"/>
      <c r="B1875" s="1083"/>
      <c r="C1875" s="1083"/>
      <c r="D1875" s="1083"/>
      <c r="E1875" s="1083"/>
      <c r="F1875" s="1083"/>
      <c r="G1875" s="1083"/>
      <c r="H1875" s="1083"/>
      <c r="I1875" s="1083"/>
      <c r="J1875" s="1083"/>
      <c r="K1875" s="464">
        <f t="shared" si="30"/>
        <v>0</v>
      </c>
      <c r="N1875" s="1191">
        <v>878</v>
      </c>
      <c r="O1875" s="1188"/>
      <c r="P1875" s="1188"/>
      <c r="Q1875" s="1188"/>
      <c r="R1875" s="1188"/>
      <c r="S1875" s="1188"/>
      <c r="T1875" s="1188"/>
      <c r="U1875" s="1193"/>
      <c r="V1875" s="1194" t="s">
        <v>3150</v>
      </c>
    </row>
    <row r="1876" spans="1:22">
      <c r="A1876" s="1083"/>
      <c r="B1876" s="1083"/>
      <c r="C1876" s="1083"/>
      <c r="D1876" s="1083"/>
      <c r="E1876" s="1083"/>
      <c r="F1876" s="1083"/>
      <c r="G1876" s="1083"/>
      <c r="H1876" s="1083"/>
      <c r="I1876" s="1083"/>
      <c r="J1876" s="1083"/>
      <c r="K1876" s="464">
        <f t="shared" si="30"/>
        <v>0</v>
      </c>
      <c r="N1876" s="1191">
        <v>879</v>
      </c>
      <c r="O1876" s="1188"/>
      <c r="P1876" s="1188"/>
      <c r="Q1876" s="1188"/>
      <c r="R1876" s="1188"/>
      <c r="S1876" s="1188"/>
      <c r="T1876" s="1188"/>
      <c r="U1876" s="1193"/>
      <c r="V1876" s="1194" t="s">
        <v>3151</v>
      </c>
    </row>
    <row r="1877" spans="1:22">
      <c r="A1877" s="1083"/>
      <c r="B1877" s="1083"/>
      <c r="C1877" s="1083"/>
      <c r="D1877" s="1083"/>
      <c r="E1877" s="1083"/>
      <c r="F1877" s="1083"/>
      <c r="G1877" s="1083"/>
      <c r="H1877" s="1083"/>
      <c r="I1877" s="1083"/>
      <c r="J1877" s="1083"/>
      <c r="K1877" s="464">
        <f t="shared" si="30"/>
        <v>0</v>
      </c>
      <c r="N1877" s="1191">
        <v>880</v>
      </c>
      <c r="O1877" s="1188"/>
      <c r="P1877" s="1188"/>
      <c r="Q1877" s="1188"/>
      <c r="R1877" s="1188"/>
      <c r="S1877" s="1188"/>
      <c r="T1877" s="1188"/>
      <c r="U1877" s="1193"/>
      <c r="V1877" s="1194" t="s">
        <v>3152</v>
      </c>
    </row>
    <row r="1878" spans="1:22">
      <c r="A1878" s="1083"/>
      <c r="B1878" s="1083"/>
      <c r="C1878" s="1083"/>
      <c r="D1878" s="1083"/>
      <c r="E1878" s="1083"/>
      <c r="F1878" s="1083"/>
      <c r="G1878" s="1083"/>
      <c r="H1878" s="1083"/>
      <c r="I1878" s="1083"/>
      <c r="J1878" s="1083"/>
      <c r="K1878" s="464">
        <f t="shared" si="30"/>
        <v>0</v>
      </c>
      <c r="N1878" s="1191">
        <v>881</v>
      </c>
      <c r="O1878" s="1188"/>
      <c r="P1878" s="1188"/>
      <c r="Q1878" s="1188"/>
      <c r="R1878" s="1188"/>
      <c r="S1878" s="1188"/>
      <c r="T1878" s="1188"/>
      <c r="U1878" s="1193"/>
      <c r="V1878" s="1194" t="s">
        <v>2478</v>
      </c>
    </row>
    <row r="1879" spans="1:22">
      <c r="A1879" s="1083"/>
      <c r="B1879" s="1083"/>
      <c r="C1879" s="1083"/>
      <c r="D1879" s="1083"/>
      <c r="E1879" s="1083"/>
      <c r="F1879" s="1083"/>
      <c r="G1879" s="1083"/>
      <c r="H1879" s="1083"/>
      <c r="I1879" s="1083"/>
      <c r="J1879" s="1083"/>
      <c r="K1879" s="464">
        <f t="shared" si="30"/>
        <v>0</v>
      </c>
      <c r="N1879" s="1191">
        <v>882</v>
      </c>
      <c r="O1879" s="1188"/>
      <c r="P1879" s="1188"/>
      <c r="Q1879" s="1188"/>
      <c r="R1879" s="1188"/>
      <c r="S1879" s="1188"/>
      <c r="T1879" s="1188"/>
      <c r="U1879" s="1193" t="s">
        <v>3153</v>
      </c>
      <c r="V1879" s="1194" t="s">
        <v>3146</v>
      </c>
    </row>
    <row r="1880" spans="1:22">
      <c r="A1880" s="1083"/>
      <c r="B1880" s="1083"/>
      <c r="C1880" s="1083"/>
      <c r="D1880" s="1083"/>
      <c r="E1880" s="1083"/>
      <c r="F1880" s="1083"/>
      <c r="G1880" s="1083"/>
      <c r="H1880" s="1083"/>
      <c r="I1880" s="1083"/>
      <c r="J1880" s="1083"/>
      <c r="K1880" s="464">
        <f t="shared" si="30"/>
        <v>0</v>
      </c>
      <c r="N1880" s="1191">
        <v>883</v>
      </c>
      <c r="O1880" s="1188"/>
      <c r="P1880" s="1188"/>
      <c r="Q1880" s="1188"/>
      <c r="R1880" s="1188"/>
      <c r="S1880" s="1188"/>
      <c r="T1880" s="1188"/>
      <c r="U1880" s="1193"/>
      <c r="V1880" s="1194" t="s">
        <v>3150</v>
      </c>
    </row>
    <row r="1881" spans="1:22">
      <c r="A1881" s="1083"/>
      <c r="B1881" s="1083"/>
      <c r="C1881" s="1083"/>
      <c r="D1881" s="1083"/>
      <c r="E1881" s="1083"/>
      <c r="F1881" s="1083"/>
      <c r="G1881" s="1083"/>
      <c r="H1881" s="1083"/>
      <c r="I1881" s="1083"/>
      <c r="J1881" s="1083"/>
      <c r="K1881" s="464">
        <f t="shared" si="30"/>
        <v>0</v>
      </c>
      <c r="N1881" s="1191">
        <v>884</v>
      </c>
      <c r="O1881" s="1188"/>
      <c r="P1881" s="1188"/>
      <c r="Q1881" s="1188"/>
      <c r="R1881" s="1188"/>
      <c r="S1881" s="1188"/>
      <c r="T1881" s="1188"/>
      <c r="U1881" s="1193"/>
      <c r="V1881" s="1194" t="s">
        <v>3151</v>
      </c>
    </row>
    <row r="1882" spans="1:22">
      <c r="A1882" s="1083"/>
      <c r="B1882" s="1083"/>
      <c r="C1882" s="1083"/>
      <c r="D1882" s="1083"/>
      <c r="E1882" s="1083"/>
      <c r="F1882" s="1083"/>
      <c r="G1882" s="1083"/>
      <c r="H1882" s="1083"/>
      <c r="I1882" s="1083"/>
      <c r="J1882" s="1083"/>
      <c r="K1882" s="464">
        <f t="shared" si="30"/>
        <v>0</v>
      </c>
      <c r="N1882" s="1191">
        <v>885</v>
      </c>
      <c r="O1882" s="1188"/>
      <c r="P1882" s="1188"/>
      <c r="Q1882" s="1188"/>
      <c r="R1882" s="1188"/>
      <c r="S1882" s="1188"/>
      <c r="T1882" s="1188"/>
      <c r="U1882" s="1193"/>
      <c r="V1882" s="1194" t="s">
        <v>3152</v>
      </c>
    </row>
    <row r="1883" spans="1:22">
      <c r="A1883" s="1083"/>
      <c r="B1883" s="1083"/>
      <c r="C1883" s="1083"/>
      <c r="D1883" s="1083"/>
      <c r="E1883" s="1083"/>
      <c r="F1883" s="1083"/>
      <c r="G1883" s="1083"/>
      <c r="H1883" s="1083"/>
      <c r="I1883" s="1083"/>
      <c r="J1883" s="1083"/>
      <c r="K1883" s="464">
        <f t="shared" si="30"/>
        <v>0</v>
      </c>
      <c r="N1883" s="1191">
        <v>886</v>
      </c>
      <c r="O1883" s="1188"/>
      <c r="P1883" s="1188"/>
      <c r="Q1883" s="1188"/>
      <c r="R1883" s="1188"/>
      <c r="S1883" s="1188"/>
      <c r="T1883" s="1188"/>
      <c r="U1883" s="1193"/>
      <c r="V1883" s="1194" t="s">
        <v>3154</v>
      </c>
    </row>
    <row r="1884" spans="1:22">
      <c r="A1884" s="1083"/>
      <c r="B1884" s="1083"/>
      <c r="C1884" s="1083"/>
      <c r="D1884" s="1083"/>
      <c r="E1884" s="1083"/>
      <c r="F1884" s="1083"/>
      <c r="G1884" s="1083"/>
      <c r="H1884" s="1083"/>
      <c r="I1884" s="1083"/>
      <c r="J1884" s="1083"/>
      <c r="K1884" s="464">
        <f t="shared" si="30"/>
        <v>0</v>
      </c>
      <c r="N1884" s="1191">
        <v>887</v>
      </c>
      <c r="O1884" s="1188"/>
      <c r="P1884" s="1188"/>
      <c r="Q1884" s="1188"/>
      <c r="R1884" s="1188"/>
      <c r="S1884" s="1188"/>
      <c r="T1884" s="1188"/>
      <c r="U1884" s="1193"/>
      <c r="V1884" s="1194" t="s">
        <v>3155</v>
      </c>
    </row>
    <row r="1885" spans="1:22">
      <c r="A1885" s="1083"/>
      <c r="B1885" s="1083"/>
      <c r="C1885" s="1083"/>
      <c r="D1885" s="1083"/>
      <c r="E1885" s="1083"/>
      <c r="F1885" s="1083"/>
      <c r="G1885" s="1083"/>
      <c r="H1885" s="1083"/>
      <c r="I1885" s="1083"/>
      <c r="J1885" s="1083"/>
      <c r="K1885" s="464">
        <f t="shared" si="30"/>
        <v>0</v>
      </c>
      <c r="N1885" s="1191">
        <v>888</v>
      </c>
      <c r="O1885" s="1188"/>
      <c r="P1885" s="1188"/>
      <c r="Q1885" s="1188"/>
      <c r="R1885" s="1188"/>
      <c r="S1885" s="1188"/>
      <c r="T1885" s="1188"/>
      <c r="U1885" s="1193"/>
      <c r="V1885" s="1194" t="s">
        <v>2478</v>
      </c>
    </row>
    <row r="1886" spans="1:22">
      <c r="A1886" s="1083"/>
      <c r="B1886" s="1083"/>
      <c r="C1886" s="1083"/>
      <c r="D1886" s="1083"/>
      <c r="E1886" s="1083"/>
      <c r="F1886" s="1083"/>
      <c r="G1886" s="1083"/>
      <c r="H1886" s="1083"/>
      <c r="I1886" s="1083"/>
      <c r="J1886" s="1083"/>
      <c r="K1886" s="464">
        <f t="shared" si="30"/>
        <v>0</v>
      </c>
      <c r="N1886" s="1191">
        <v>889</v>
      </c>
      <c r="O1886" s="1188"/>
      <c r="P1886" s="1188"/>
      <c r="Q1886" s="1188"/>
      <c r="R1886" s="1188"/>
      <c r="S1886" s="1188"/>
      <c r="T1886" s="1188"/>
      <c r="U1886" s="1193"/>
      <c r="V1886" s="1194" t="s">
        <v>3156</v>
      </c>
    </row>
    <row r="1887" spans="1:22">
      <c r="A1887" s="1083"/>
      <c r="B1887" s="1083"/>
      <c r="C1887" s="1083"/>
      <c r="D1887" s="1083"/>
      <c r="E1887" s="1083"/>
      <c r="F1887" s="1083"/>
      <c r="G1887" s="1083"/>
      <c r="H1887" s="1083"/>
      <c r="I1887" s="1083"/>
      <c r="J1887" s="1083"/>
      <c r="K1887" s="464">
        <f t="shared" si="30"/>
        <v>0</v>
      </c>
      <c r="N1887" s="1191">
        <v>890</v>
      </c>
      <c r="O1887" s="1188"/>
      <c r="P1887" s="1188"/>
      <c r="Q1887" s="1188"/>
      <c r="R1887" s="1188"/>
      <c r="S1887" s="1188"/>
      <c r="T1887" s="1188"/>
      <c r="U1887" s="1193" t="s">
        <v>3157</v>
      </c>
      <c r="V1887" s="1194" t="s">
        <v>3146</v>
      </c>
    </row>
    <row r="1888" spans="1:22">
      <c r="A1888" s="1083"/>
      <c r="B1888" s="1083"/>
      <c r="C1888" s="1083"/>
      <c r="D1888" s="1083"/>
      <c r="E1888" s="1083"/>
      <c r="F1888" s="1083"/>
      <c r="G1888" s="1083"/>
      <c r="H1888" s="1083"/>
      <c r="I1888" s="1083"/>
      <c r="J1888" s="1083"/>
      <c r="K1888" s="464">
        <f t="shared" si="30"/>
        <v>0</v>
      </c>
      <c r="N1888" s="1191">
        <v>891</v>
      </c>
      <c r="O1888" s="1188"/>
      <c r="P1888" s="1188"/>
      <c r="Q1888" s="1188"/>
      <c r="R1888" s="1188"/>
      <c r="S1888" s="1188"/>
      <c r="T1888" s="1188"/>
      <c r="U1888" s="1193"/>
      <c r="V1888" s="1194" t="s">
        <v>3150</v>
      </c>
    </row>
    <row r="1889" spans="1:22">
      <c r="A1889" s="1083"/>
      <c r="B1889" s="1083"/>
      <c r="C1889" s="1083"/>
      <c r="D1889" s="1083"/>
      <c r="E1889" s="1083"/>
      <c r="F1889" s="1083"/>
      <c r="G1889" s="1083"/>
      <c r="H1889" s="1083"/>
      <c r="I1889" s="1083"/>
      <c r="J1889" s="1083"/>
      <c r="K1889" s="464">
        <f t="shared" si="30"/>
        <v>0</v>
      </c>
      <c r="N1889" s="1191">
        <v>892</v>
      </c>
      <c r="O1889" s="1188"/>
      <c r="P1889" s="1188"/>
      <c r="Q1889" s="1188"/>
      <c r="R1889" s="1188"/>
      <c r="S1889" s="1188"/>
      <c r="T1889" s="1188"/>
      <c r="U1889" s="1193"/>
      <c r="V1889" s="1194" t="s">
        <v>3151</v>
      </c>
    </row>
    <row r="1890" spans="1:22">
      <c r="A1890" s="1083"/>
      <c r="B1890" s="1083"/>
      <c r="C1890" s="1083"/>
      <c r="D1890" s="1083"/>
      <c r="E1890" s="1083"/>
      <c r="F1890" s="1083"/>
      <c r="G1890" s="1083"/>
      <c r="H1890" s="1083"/>
      <c r="I1890" s="1083"/>
      <c r="J1890" s="1083"/>
      <c r="K1890" s="464">
        <f t="shared" si="30"/>
        <v>0</v>
      </c>
      <c r="N1890" s="1191">
        <v>893</v>
      </c>
      <c r="O1890" s="1188"/>
      <c r="P1890" s="1188"/>
      <c r="Q1890" s="1188"/>
      <c r="R1890" s="1188"/>
      <c r="S1890" s="1188"/>
      <c r="T1890" s="1188"/>
      <c r="U1890" s="1193"/>
      <c r="V1890" s="1194" t="s">
        <v>3152</v>
      </c>
    </row>
    <row r="1891" spans="1:22">
      <c r="A1891" s="1083"/>
      <c r="B1891" s="1083"/>
      <c r="C1891" s="1083"/>
      <c r="D1891" s="1083"/>
      <c r="E1891" s="1083"/>
      <c r="F1891" s="1083"/>
      <c r="G1891" s="1083"/>
      <c r="H1891" s="1083"/>
      <c r="I1891" s="1083"/>
      <c r="J1891" s="1083"/>
      <c r="K1891" s="464">
        <f t="shared" si="30"/>
        <v>0</v>
      </c>
      <c r="N1891" s="1191">
        <v>894</v>
      </c>
      <c r="O1891" s="1188"/>
      <c r="P1891" s="1188"/>
      <c r="Q1891" s="1188"/>
      <c r="R1891" s="1188"/>
      <c r="S1891" s="1188"/>
      <c r="T1891" s="1188"/>
      <c r="U1891" s="1193"/>
      <c r="V1891" s="1194" t="s">
        <v>3154</v>
      </c>
    </row>
    <row r="1892" spans="1:22">
      <c r="A1892" s="1083"/>
      <c r="B1892" s="1083"/>
      <c r="C1892" s="1083"/>
      <c r="D1892" s="1083"/>
      <c r="E1892" s="1083"/>
      <c r="F1892" s="1083"/>
      <c r="G1892" s="1083"/>
      <c r="H1892" s="1083"/>
      <c r="I1892" s="1083"/>
      <c r="J1892" s="1083"/>
      <c r="K1892" s="464">
        <f t="shared" si="30"/>
        <v>0</v>
      </c>
      <c r="N1892" s="1191">
        <v>895</v>
      </c>
      <c r="O1892" s="1188"/>
      <c r="P1892" s="1188"/>
      <c r="Q1892" s="1188"/>
      <c r="R1892" s="1188"/>
      <c r="S1892" s="1188"/>
      <c r="T1892" s="1188"/>
      <c r="U1892" s="1193"/>
      <c r="V1892" s="1194" t="s">
        <v>3158</v>
      </c>
    </row>
    <row r="1893" spans="1:22">
      <c r="A1893" s="1083"/>
      <c r="B1893" s="1083"/>
      <c r="C1893" s="1083"/>
      <c r="D1893" s="1083"/>
      <c r="E1893" s="1083"/>
      <c r="F1893" s="1083"/>
      <c r="G1893" s="1083"/>
      <c r="H1893" s="1083"/>
      <c r="I1893" s="1083"/>
      <c r="J1893" s="1083"/>
      <c r="K1893" s="464">
        <f t="shared" si="30"/>
        <v>0</v>
      </c>
      <c r="N1893" s="1191">
        <v>896</v>
      </c>
      <c r="O1893" s="1188"/>
      <c r="P1893" s="1188"/>
      <c r="Q1893" s="1188"/>
      <c r="R1893" s="1188"/>
      <c r="S1893" s="1188"/>
      <c r="T1893" s="1188"/>
      <c r="U1893" s="1193"/>
      <c r="V1893" s="1194" t="s">
        <v>2478</v>
      </c>
    </row>
    <row r="1894" spans="1:22">
      <c r="A1894" s="1083"/>
      <c r="B1894" s="1083"/>
      <c r="C1894" s="1083"/>
      <c r="D1894" s="1083"/>
      <c r="E1894" s="1083"/>
      <c r="F1894" s="1083"/>
      <c r="G1894" s="1083"/>
      <c r="H1894" s="1083"/>
      <c r="I1894" s="1083"/>
      <c r="J1894" s="1083"/>
      <c r="K1894" s="464">
        <f t="shared" si="30"/>
        <v>0</v>
      </c>
      <c r="N1894" s="1191">
        <v>897</v>
      </c>
      <c r="O1894" s="1188"/>
      <c r="P1894" s="1188"/>
      <c r="Q1894" s="1188"/>
      <c r="R1894" s="1188"/>
      <c r="S1894" s="1188"/>
      <c r="T1894" s="1188"/>
      <c r="U1894" s="1193"/>
      <c r="V1894" s="1194" t="s">
        <v>3159</v>
      </c>
    </row>
    <row r="1895" spans="1:22">
      <c r="A1895" s="1083"/>
      <c r="B1895" s="1083"/>
      <c r="C1895" s="1083"/>
      <c r="D1895" s="1083"/>
      <c r="E1895" s="1083"/>
      <c r="F1895" s="1083"/>
      <c r="G1895" s="1083"/>
      <c r="H1895" s="1083"/>
      <c r="I1895" s="1083"/>
      <c r="J1895" s="1083"/>
      <c r="K1895" s="464">
        <f t="shared" si="30"/>
        <v>0</v>
      </c>
      <c r="N1895" s="1191">
        <v>898</v>
      </c>
      <c r="O1895" s="1188"/>
      <c r="P1895" s="1188"/>
      <c r="Q1895" s="1196"/>
      <c r="R1895" s="1196"/>
      <c r="S1895" s="1196"/>
      <c r="T1895" s="1196"/>
      <c r="U1895" s="1203"/>
      <c r="V1895" s="1198" t="s">
        <v>3156</v>
      </c>
    </row>
    <row r="1896" spans="1:22">
      <c r="A1896" s="1083"/>
      <c r="B1896" s="1083"/>
      <c r="C1896" s="1083"/>
      <c r="D1896" s="1083"/>
      <c r="E1896" s="1083"/>
      <c r="F1896" s="1083"/>
      <c r="G1896" s="1083"/>
      <c r="H1896" s="1083"/>
      <c r="I1896" s="1083"/>
      <c r="J1896" s="1083"/>
      <c r="K1896" s="464">
        <f t="shared" si="30"/>
        <v>0</v>
      </c>
      <c r="N1896" s="1191">
        <v>899</v>
      </c>
      <c r="O1896" s="1188"/>
      <c r="P1896" s="1188"/>
      <c r="Q1896" s="1188" t="s">
        <v>2502</v>
      </c>
      <c r="R1896" s="1188"/>
      <c r="S1896" s="1188" t="s">
        <v>3160</v>
      </c>
      <c r="T1896" s="1188"/>
      <c r="U1896" s="1199" t="s">
        <v>3161</v>
      </c>
      <c r="V1896" s="1206" t="s">
        <v>3162</v>
      </c>
    </row>
    <row r="1897" spans="1:22">
      <c r="A1897" s="1083"/>
      <c r="B1897" s="1083"/>
      <c r="C1897" s="1083"/>
      <c r="D1897" s="1083"/>
      <c r="E1897" s="1083"/>
      <c r="F1897" s="1083"/>
      <c r="G1897" s="1083"/>
      <c r="H1897" s="1083"/>
      <c r="I1897" s="1083"/>
      <c r="J1897" s="1083"/>
      <c r="K1897" s="464">
        <f t="shared" si="30"/>
        <v>0</v>
      </c>
      <c r="N1897" s="1191">
        <v>900</v>
      </c>
      <c r="O1897" s="1188"/>
      <c r="P1897" s="1188"/>
      <c r="Q1897" s="1188"/>
      <c r="R1897" s="1188"/>
      <c r="S1897" s="1188"/>
      <c r="T1897" s="1188"/>
      <c r="U1897" s="1193"/>
      <c r="V1897" s="1194" t="s">
        <v>3163</v>
      </c>
    </row>
    <row r="1898" spans="1:22">
      <c r="A1898" s="1083"/>
      <c r="B1898" s="1083"/>
      <c r="C1898" s="1083"/>
      <c r="D1898" s="1083"/>
      <c r="E1898" s="1083"/>
      <c r="F1898" s="1083"/>
      <c r="G1898" s="1083"/>
      <c r="H1898" s="1083"/>
      <c r="I1898" s="1083"/>
      <c r="J1898" s="1083"/>
      <c r="K1898" s="464">
        <f t="shared" si="30"/>
        <v>0</v>
      </c>
      <c r="N1898" s="1191">
        <v>901</v>
      </c>
      <c r="O1898" s="1188"/>
      <c r="P1898" s="1188"/>
      <c r="Q1898" s="1188"/>
      <c r="R1898" s="1188"/>
      <c r="S1898" s="1188"/>
      <c r="T1898" s="1188"/>
      <c r="U1898" s="1193"/>
      <c r="V1898" s="1194" t="s">
        <v>3164</v>
      </c>
    </row>
    <row r="1899" spans="1:22">
      <c r="A1899" s="1083"/>
      <c r="B1899" s="1083"/>
      <c r="C1899" s="1083"/>
      <c r="D1899" s="1083"/>
      <c r="E1899" s="1083"/>
      <c r="F1899" s="1083"/>
      <c r="G1899" s="1083"/>
      <c r="H1899" s="1083"/>
      <c r="I1899" s="1083"/>
      <c r="J1899" s="1083"/>
      <c r="K1899" s="464">
        <f t="shared" si="30"/>
        <v>0</v>
      </c>
      <c r="N1899" s="1191">
        <v>902</v>
      </c>
      <c r="O1899" s="1188"/>
      <c r="P1899" s="1188"/>
      <c r="Q1899" s="1188"/>
      <c r="R1899" s="1188"/>
      <c r="S1899" s="1188"/>
      <c r="T1899" s="1188"/>
      <c r="U1899" s="1193" t="s">
        <v>3165</v>
      </c>
      <c r="V1899" s="1194" t="s">
        <v>3166</v>
      </c>
    </row>
    <row r="1900" spans="1:22">
      <c r="A1900" s="1083"/>
      <c r="B1900" s="1083"/>
      <c r="C1900" s="1083"/>
      <c r="D1900" s="1083"/>
      <c r="E1900" s="1083"/>
      <c r="F1900" s="1083"/>
      <c r="G1900" s="1083"/>
      <c r="H1900" s="1083"/>
      <c r="I1900" s="1083"/>
      <c r="J1900" s="1083"/>
      <c r="K1900" s="464">
        <f t="shared" si="30"/>
        <v>0</v>
      </c>
      <c r="N1900" s="1191">
        <v>903</v>
      </c>
      <c r="O1900" s="1188"/>
      <c r="P1900" s="1188"/>
      <c r="Q1900" s="1188"/>
      <c r="R1900" s="1188"/>
      <c r="S1900" s="1188"/>
      <c r="T1900" s="1188"/>
      <c r="U1900" s="1193"/>
      <c r="V1900" s="1194" t="s">
        <v>3167</v>
      </c>
    </row>
    <row r="1901" spans="1:22">
      <c r="A1901" s="1083"/>
      <c r="B1901" s="1083"/>
      <c r="C1901" s="1083"/>
      <c r="D1901" s="1083"/>
      <c r="E1901" s="1083"/>
      <c r="F1901" s="1083"/>
      <c r="G1901" s="1083"/>
      <c r="H1901" s="1083"/>
      <c r="I1901" s="1083"/>
      <c r="J1901" s="1083"/>
      <c r="K1901" s="464">
        <f t="shared" si="30"/>
        <v>0</v>
      </c>
      <c r="N1901" s="1191">
        <v>904</v>
      </c>
      <c r="O1901" s="1188"/>
      <c r="P1901" s="1188"/>
      <c r="Q1901" s="1188"/>
      <c r="R1901" s="1188"/>
      <c r="S1901" s="1188"/>
      <c r="T1901" s="1188"/>
      <c r="U1901" s="1193"/>
      <c r="V1901" s="1194" t="s">
        <v>3168</v>
      </c>
    </row>
    <row r="1902" spans="1:22">
      <c r="A1902" s="1083"/>
      <c r="B1902" s="1083"/>
      <c r="C1902" s="1083"/>
      <c r="D1902" s="1083"/>
      <c r="E1902" s="1083"/>
      <c r="F1902" s="1083"/>
      <c r="G1902" s="1083"/>
      <c r="H1902" s="1083"/>
      <c r="I1902" s="1083"/>
      <c r="J1902" s="1083"/>
      <c r="K1902" s="464">
        <f t="shared" si="30"/>
        <v>0</v>
      </c>
      <c r="N1902" s="1191">
        <v>905</v>
      </c>
      <c r="O1902" s="1188"/>
      <c r="P1902" s="1188"/>
      <c r="Q1902" s="1188"/>
      <c r="R1902" s="1188"/>
      <c r="S1902" s="1188"/>
      <c r="T1902" s="1188"/>
      <c r="U1902" s="1193"/>
      <c r="V1902" s="1194" t="s">
        <v>3169</v>
      </c>
    </row>
    <row r="1903" spans="1:22">
      <c r="A1903" s="1083"/>
      <c r="B1903" s="1083"/>
      <c r="C1903" s="1083"/>
      <c r="D1903" s="1083"/>
      <c r="E1903" s="1083"/>
      <c r="F1903" s="1083"/>
      <c r="G1903" s="1083"/>
      <c r="H1903" s="1083"/>
      <c r="I1903" s="1083"/>
      <c r="J1903" s="1083"/>
      <c r="K1903" s="464">
        <f t="shared" si="30"/>
        <v>0</v>
      </c>
      <c r="N1903" s="1191">
        <v>906</v>
      </c>
      <c r="O1903" s="1188"/>
      <c r="P1903" s="1188"/>
      <c r="Q1903" s="1188"/>
      <c r="R1903" s="1188"/>
      <c r="S1903" s="1188"/>
      <c r="T1903" s="1188"/>
      <c r="U1903" s="1193"/>
      <c r="V1903" s="1194" t="s">
        <v>3163</v>
      </c>
    </row>
    <row r="1904" spans="1:22">
      <c r="A1904" s="1083"/>
      <c r="B1904" s="1083"/>
      <c r="C1904" s="1083"/>
      <c r="D1904" s="1083"/>
      <c r="E1904" s="1083"/>
      <c r="F1904" s="1083"/>
      <c r="G1904" s="1083"/>
      <c r="H1904" s="1083"/>
      <c r="I1904" s="1083"/>
      <c r="J1904" s="1083"/>
      <c r="K1904" s="464">
        <f t="shared" si="30"/>
        <v>0</v>
      </c>
      <c r="N1904" s="1191">
        <v>907</v>
      </c>
      <c r="O1904" s="1188"/>
      <c r="P1904" s="1188"/>
      <c r="Q1904" s="1188"/>
      <c r="R1904" s="1188"/>
      <c r="S1904" s="1188"/>
      <c r="T1904" s="1188"/>
      <c r="U1904" s="1193"/>
      <c r="V1904" s="1194" t="s">
        <v>3170</v>
      </c>
    </row>
    <row r="1905" spans="1:22">
      <c r="A1905" s="1083"/>
      <c r="B1905" s="1083"/>
      <c r="C1905" s="1083"/>
      <c r="D1905" s="1083"/>
      <c r="E1905" s="1083"/>
      <c r="F1905" s="1083"/>
      <c r="G1905" s="1083"/>
      <c r="H1905" s="1083"/>
      <c r="I1905" s="1083"/>
      <c r="J1905" s="1083"/>
      <c r="K1905" s="464">
        <f t="shared" si="30"/>
        <v>0</v>
      </c>
      <c r="N1905" s="1191">
        <v>908</v>
      </c>
      <c r="O1905" s="1188"/>
      <c r="P1905" s="1188"/>
      <c r="Q1905" s="1188"/>
      <c r="R1905" s="1188"/>
      <c r="S1905" s="1188"/>
      <c r="T1905" s="1188"/>
      <c r="U1905" s="1193"/>
      <c r="V1905" s="1194" t="s">
        <v>3171</v>
      </c>
    </row>
    <row r="1906" spans="1:22">
      <c r="A1906" s="1083"/>
      <c r="B1906" s="1083"/>
      <c r="C1906" s="1083"/>
      <c r="D1906" s="1083"/>
      <c r="E1906" s="1083"/>
      <c r="F1906" s="1083"/>
      <c r="G1906" s="1083"/>
      <c r="H1906" s="1083"/>
      <c r="I1906" s="1083"/>
      <c r="J1906" s="1083"/>
      <c r="K1906" s="464">
        <f t="shared" si="30"/>
        <v>0</v>
      </c>
      <c r="N1906" s="1191">
        <v>909</v>
      </c>
      <c r="O1906" s="1188"/>
      <c r="P1906" s="1188"/>
      <c r="Q1906" s="1188"/>
      <c r="R1906" s="1188"/>
      <c r="S1906" s="1188"/>
      <c r="T1906" s="1188"/>
      <c r="U1906" s="1193"/>
      <c r="V1906" s="1194" t="s">
        <v>3172</v>
      </c>
    </row>
    <row r="1907" spans="1:22">
      <c r="A1907" s="1083"/>
      <c r="B1907" s="1083"/>
      <c r="C1907" s="1083"/>
      <c r="D1907" s="1083"/>
      <c r="E1907" s="1083"/>
      <c r="F1907" s="1083"/>
      <c r="G1907" s="1083"/>
      <c r="H1907" s="1083"/>
      <c r="I1907" s="1083"/>
      <c r="J1907" s="1083"/>
      <c r="K1907" s="464">
        <f t="shared" si="30"/>
        <v>0</v>
      </c>
      <c r="N1907" s="1191">
        <v>910</v>
      </c>
      <c r="O1907" s="1188"/>
      <c r="P1907" s="1188"/>
      <c r="Q1907" s="1188"/>
      <c r="R1907" s="1188"/>
      <c r="S1907" s="1188"/>
      <c r="T1907" s="1188"/>
      <c r="U1907" s="1193" t="s">
        <v>3173</v>
      </c>
      <c r="V1907" s="1194" t="s">
        <v>3162</v>
      </c>
    </row>
    <row r="1908" spans="1:22">
      <c r="A1908" s="1083"/>
      <c r="B1908" s="1083"/>
      <c r="C1908" s="1083"/>
      <c r="D1908" s="1083"/>
      <c r="E1908" s="1083"/>
      <c r="F1908" s="1083"/>
      <c r="G1908" s="1083"/>
      <c r="H1908" s="1083"/>
      <c r="I1908" s="1083"/>
      <c r="J1908" s="1083"/>
      <c r="K1908" s="464">
        <f t="shared" si="30"/>
        <v>0</v>
      </c>
      <c r="N1908" s="1191">
        <v>911</v>
      </c>
      <c r="O1908" s="1188"/>
      <c r="P1908" s="1188"/>
      <c r="Q1908" s="1188"/>
      <c r="R1908" s="1188"/>
      <c r="S1908" s="1188"/>
      <c r="T1908" s="1188"/>
      <c r="U1908" s="1193"/>
      <c r="V1908" s="1194" t="s">
        <v>2698</v>
      </c>
    </row>
    <row r="1909" spans="1:22">
      <c r="A1909" s="1083"/>
      <c r="B1909" s="1083"/>
      <c r="C1909" s="1083"/>
      <c r="D1909" s="1083"/>
      <c r="E1909" s="1083"/>
      <c r="F1909" s="1083"/>
      <c r="G1909" s="1083"/>
      <c r="H1909" s="1083"/>
      <c r="I1909" s="1083"/>
      <c r="J1909" s="1083"/>
      <c r="K1909" s="464">
        <f t="shared" si="30"/>
        <v>0</v>
      </c>
      <c r="N1909" s="1191">
        <v>912</v>
      </c>
      <c r="O1909" s="1188"/>
      <c r="P1909" s="1188"/>
      <c r="Q1909" s="1188"/>
      <c r="R1909" s="1188"/>
      <c r="S1909" s="1188"/>
      <c r="T1909" s="1188"/>
      <c r="U1909" s="1193" t="s">
        <v>2702</v>
      </c>
      <c r="V1909" s="1194" t="s">
        <v>3146</v>
      </c>
    </row>
    <row r="1910" spans="1:22">
      <c r="A1910" s="1083"/>
      <c r="B1910" s="1083"/>
      <c r="C1910" s="1083"/>
      <c r="D1910" s="1083"/>
      <c r="E1910" s="1083"/>
      <c r="F1910" s="1083"/>
      <c r="G1910" s="1083"/>
      <c r="H1910" s="1083"/>
      <c r="I1910" s="1083"/>
      <c r="J1910" s="1083"/>
      <c r="K1910" s="464">
        <f t="shared" si="30"/>
        <v>0</v>
      </c>
      <c r="N1910" s="1191">
        <v>913</v>
      </c>
      <c r="O1910" s="1188"/>
      <c r="P1910" s="1188"/>
      <c r="Q1910" s="1188"/>
      <c r="R1910" s="1188"/>
      <c r="S1910" s="1188"/>
      <c r="T1910" s="1188"/>
      <c r="U1910" s="1193"/>
      <c r="V1910" s="1194" t="s">
        <v>3174</v>
      </c>
    </row>
    <row r="1911" spans="1:22">
      <c r="A1911" s="1083"/>
      <c r="B1911" s="1083"/>
      <c r="C1911" s="1083"/>
      <c r="D1911" s="1083"/>
      <c r="E1911" s="1083"/>
      <c r="F1911" s="1083"/>
      <c r="G1911" s="1083"/>
      <c r="H1911" s="1083"/>
      <c r="I1911" s="1083"/>
      <c r="J1911" s="1083"/>
      <c r="K1911" s="464">
        <f t="shared" si="30"/>
        <v>0</v>
      </c>
      <c r="N1911" s="1191">
        <v>914</v>
      </c>
      <c r="O1911" s="1188"/>
      <c r="P1911" s="1188"/>
      <c r="Q1911" s="1188"/>
      <c r="R1911" s="1188"/>
      <c r="S1911" s="1188"/>
      <c r="T1911" s="1188"/>
      <c r="U1911" s="1193"/>
      <c r="V1911" s="1194" t="s">
        <v>3152</v>
      </c>
    </row>
    <row r="1912" spans="1:22">
      <c r="A1912" s="1083"/>
      <c r="B1912" s="1083"/>
      <c r="C1912" s="1083"/>
      <c r="D1912" s="1083"/>
      <c r="E1912" s="1083"/>
      <c r="F1912" s="1083"/>
      <c r="G1912" s="1083"/>
      <c r="H1912" s="1083"/>
      <c r="I1912" s="1083"/>
      <c r="J1912" s="1083"/>
      <c r="K1912" s="464">
        <f t="shared" si="30"/>
        <v>0</v>
      </c>
      <c r="N1912" s="1191">
        <v>915</v>
      </c>
      <c r="O1912" s="1188"/>
      <c r="P1912" s="1188"/>
      <c r="Q1912" s="1188"/>
      <c r="R1912" s="1188"/>
      <c r="S1912" s="1188"/>
      <c r="T1912" s="1188"/>
      <c r="U1912" s="1193"/>
      <c r="V1912" s="1194" t="s">
        <v>3150</v>
      </c>
    </row>
    <row r="1913" spans="1:22">
      <c r="A1913" s="1083"/>
      <c r="B1913" s="1083"/>
      <c r="C1913" s="1083"/>
      <c r="D1913" s="1083"/>
      <c r="E1913" s="1083"/>
      <c r="F1913" s="1083"/>
      <c r="G1913" s="1083"/>
      <c r="H1913" s="1083"/>
      <c r="I1913" s="1083"/>
      <c r="J1913" s="1083"/>
      <c r="K1913" s="464">
        <f t="shared" si="30"/>
        <v>0</v>
      </c>
      <c r="N1913" s="1191">
        <v>916</v>
      </c>
      <c r="O1913" s="1188"/>
      <c r="P1913" s="1188"/>
      <c r="Q1913" s="1188"/>
      <c r="R1913" s="1188"/>
      <c r="S1913" s="1188"/>
      <c r="T1913" s="1188"/>
      <c r="U1913" s="1193"/>
      <c r="V1913" s="1194" t="s">
        <v>3175</v>
      </c>
    </row>
    <row r="1914" spans="1:22">
      <c r="A1914" s="1083"/>
      <c r="B1914" s="1083"/>
      <c r="C1914" s="1083"/>
      <c r="D1914" s="1083"/>
      <c r="E1914" s="1083"/>
      <c r="F1914" s="1083"/>
      <c r="G1914" s="1083"/>
      <c r="H1914" s="1083"/>
      <c r="I1914" s="1083"/>
      <c r="J1914" s="1083"/>
      <c r="K1914" s="464">
        <f t="shared" si="30"/>
        <v>0</v>
      </c>
      <c r="N1914" s="1191">
        <v>917</v>
      </c>
      <c r="O1914" s="1188"/>
      <c r="P1914" s="1188"/>
      <c r="Q1914" s="1188"/>
      <c r="R1914" s="1188"/>
      <c r="S1914" s="1188"/>
      <c r="T1914" s="1188"/>
      <c r="U1914" s="1193"/>
      <c r="V1914" s="1194" t="s">
        <v>3176</v>
      </c>
    </row>
    <row r="1915" spans="1:22">
      <c r="A1915" s="1083"/>
      <c r="B1915" s="1083"/>
      <c r="C1915" s="1083"/>
      <c r="D1915" s="1083"/>
      <c r="E1915" s="1083"/>
      <c r="F1915" s="1083"/>
      <c r="G1915" s="1083"/>
      <c r="H1915" s="1083"/>
      <c r="I1915" s="1083"/>
      <c r="J1915" s="1083"/>
      <c r="K1915" s="464">
        <f t="shared" si="30"/>
        <v>0</v>
      </c>
      <c r="N1915" s="1191">
        <v>918</v>
      </c>
      <c r="O1915" s="1188"/>
      <c r="P1915" s="1188"/>
      <c r="Q1915" s="1188"/>
      <c r="R1915" s="1188"/>
      <c r="S1915" s="1188"/>
      <c r="T1915" s="1188"/>
      <c r="U1915" s="1193"/>
      <c r="V1915" s="1194" t="s">
        <v>3177</v>
      </c>
    </row>
    <row r="1916" spans="1:22">
      <c r="A1916" s="1083"/>
      <c r="B1916" s="1083"/>
      <c r="C1916" s="1083"/>
      <c r="D1916" s="1083"/>
      <c r="E1916" s="1083"/>
      <c r="F1916" s="1083"/>
      <c r="G1916" s="1083"/>
      <c r="H1916" s="1083"/>
      <c r="I1916" s="1083"/>
      <c r="J1916" s="1083"/>
      <c r="K1916" s="464">
        <f t="shared" si="30"/>
        <v>0</v>
      </c>
      <c r="N1916" s="1191">
        <v>919</v>
      </c>
      <c r="O1916" s="1188"/>
      <c r="P1916" s="1188"/>
      <c r="Q1916" s="1188"/>
      <c r="R1916" s="1188"/>
      <c r="S1916" s="1188"/>
      <c r="T1916" s="1188"/>
      <c r="U1916" s="1193" t="s">
        <v>2697</v>
      </c>
      <c r="V1916" s="1194" t="s">
        <v>3146</v>
      </c>
    </row>
    <row r="1917" spans="1:22">
      <c r="A1917" s="1083"/>
      <c r="B1917" s="1083"/>
      <c r="C1917" s="1083"/>
      <c r="D1917" s="1083"/>
      <c r="E1917" s="1083"/>
      <c r="F1917" s="1083"/>
      <c r="G1917" s="1083"/>
      <c r="H1917" s="1083"/>
      <c r="I1917" s="1083"/>
      <c r="J1917" s="1083"/>
      <c r="K1917" s="464">
        <f t="shared" si="30"/>
        <v>0</v>
      </c>
      <c r="N1917" s="1191">
        <v>920</v>
      </c>
      <c r="O1917" s="1188"/>
      <c r="P1917" s="1188"/>
      <c r="Q1917" s="1188"/>
      <c r="R1917" s="1188"/>
      <c r="S1917" s="1188"/>
      <c r="T1917" s="1188"/>
      <c r="U1917" s="1193"/>
      <c r="V1917" s="1194" t="s">
        <v>3174</v>
      </c>
    </row>
    <row r="1918" spans="1:22">
      <c r="A1918" s="1083"/>
      <c r="B1918" s="1083"/>
      <c r="C1918" s="1083"/>
      <c r="D1918" s="1083"/>
      <c r="E1918" s="1083"/>
      <c r="F1918" s="1083"/>
      <c r="G1918" s="1083"/>
      <c r="H1918" s="1083"/>
      <c r="I1918" s="1083"/>
      <c r="J1918" s="1083"/>
      <c r="K1918" s="464">
        <f t="shared" si="30"/>
        <v>0</v>
      </c>
      <c r="N1918" s="1191">
        <v>921</v>
      </c>
      <c r="O1918" s="1188"/>
      <c r="P1918" s="1188"/>
      <c r="Q1918" s="1188"/>
      <c r="R1918" s="1188"/>
      <c r="S1918" s="1188"/>
      <c r="T1918" s="1188"/>
      <c r="U1918" s="1193"/>
      <c r="V1918" s="1194" t="s">
        <v>3151</v>
      </c>
    </row>
    <row r="1919" spans="1:22">
      <c r="A1919" s="1083"/>
      <c r="B1919" s="1083"/>
      <c r="C1919" s="1083"/>
      <c r="D1919" s="1083"/>
      <c r="E1919" s="1083"/>
      <c r="F1919" s="1083"/>
      <c r="G1919" s="1083"/>
      <c r="H1919" s="1083"/>
      <c r="I1919" s="1083"/>
      <c r="J1919" s="1083"/>
      <c r="K1919" s="464">
        <f t="shared" si="30"/>
        <v>0</v>
      </c>
      <c r="N1919" s="1191">
        <v>922</v>
      </c>
      <c r="O1919" s="1188"/>
      <c r="P1919" s="1188"/>
      <c r="Q1919" s="1188"/>
      <c r="R1919" s="1188"/>
      <c r="S1919" s="1188"/>
      <c r="T1919" s="1188"/>
      <c r="U1919" s="1193"/>
      <c r="V1919" s="1194" t="s">
        <v>3150</v>
      </c>
    </row>
    <row r="1920" spans="1:22">
      <c r="A1920" s="1083"/>
      <c r="B1920" s="1083"/>
      <c r="C1920" s="1083"/>
      <c r="D1920" s="1083"/>
      <c r="E1920" s="1083"/>
      <c r="F1920" s="1083"/>
      <c r="G1920" s="1083"/>
      <c r="H1920" s="1083"/>
      <c r="I1920" s="1083"/>
      <c r="J1920" s="1083"/>
      <c r="K1920" s="464">
        <f t="shared" si="30"/>
        <v>0</v>
      </c>
      <c r="N1920" s="1191">
        <v>923</v>
      </c>
      <c r="O1920" s="1188"/>
      <c r="P1920" s="1188"/>
      <c r="Q1920" s="1188"/>
      <c r="R1920" s="1188"/>
      <c r="S1920" s="1188"/>
      <c r="T1920" s="1188"/>
      <c r="U1920" s="1193" t="s">
        <v>3137</v>
      </c>
      <c r="V1920" s="1194" t="s">
        <v>3146</v>
      </c>
    </row>
    <row r="1921" spans="1:22">
      <c r="A1921" s="1083"/>
      <c r="B1921" s="1083"/>
      <c r="C1921" s="1083"/>
      <c r="D1921" s="1083"/>
      <c r="E1921" s="1083"/>
      <c r="F1921" s="1083"/>
      <c r="G1921" s="1083"/>
      <c r="H1921" s="1083"/>
      <c r="I1921" s="1083"/>
      <c r="J1921" s="1083"/>
      <c r="K1921" s="464">
        <f t="shared" si="30"/>
        <v>0</v>
      </c>
      <c r="N1921" s="1191">
        <v>924</v>
      </c>
      <c r="O1921" s="1188"/>
      <c r="P1921" s="1188"/>
      <c r="Q1921" s="1188"/>
      <c r="R1921" s="1188"/>
      <c r="S1921" s="1188"/>
      <c r="T1921" s="1188"/>
      <c r="U1921" s="1193"/>
      <c r="V1921" s="1194" t="s">
        <v>3178</v>
      </c>
    </row>
    <row r="1922" spans="1:22">
      <c r="A1922" s="1083"/>
      <c r="B1922" s="1083"/>
      <c r="C1922" s="1083"/>
      <c r="D1922" s="1083"/>
      <c r="E1922" s="1083"/>
      <c r="F1922" s="1083"/>
      <c r="G1922" s="1083"/>
      <c r="H1922" s="1083"/>
      <c r="I1922" s="1083"/>
      <c r="J1922" s="1083"/>
      <c r="K1922" s="464">
        <f t="shared" si="30"/>
        <v>0</v>
      </c>
      <c r="N1922" s="1191">
        <v>925</v>
      </c>
      <c r="O1922" s="1188"/>
      <c r="P1922" s="1188"/>
      <c r="Q1922" s="1188"/>
      <c r="R1922" s="1188"/>
      <c r="S1922" s="1188"/>
      <c r="T1922" s="1188"/>
      <c r="U1922" s="1193" t="s">
        <v>3160</v>
      </c>
      <c r="V1922" s="1194" t="s">
        <v>3179</v>
      </c>
    </row>
    <row r="1923" spans="1:22">
      <c r="A1923" s="1083"/>
      <c r="B1923" s="1083"/>
      <c r="C1923" s="1083"/>
      <c r="D1923" s="1083"/>
      <c r="E1923" s="1083"/>
      <c r="F1923" s="1083"/>
      <c r="G1923" s="1083"/>
      <c r="H1923" s="1083"/>
      <c r="I1923" s="1083"/>
      <c r="J1923" s="1083"/>
      <c r="K1923" s="464">
        <f t="shared" si="30"/>
        <v>0</v>
      </c>
      <c r="N1923" s="1191">
        <v>926</v>
      </c>
      <c r="O1923" s="1188"/>
      <c r="P1923" s="1188"/>
      <c r="Q1923" s="1188"/>
      <c r="R1923" s="1188"/>
      <c r="S1923" s="1188"/>
      <c r="T1923" s="1188"/>
      <c r="U1923" s="1193"/>
      <c r="V1923" s="1194" t="s">
        <v>283</v>
      </c>
    </row>
    <row r="1924" spans="1:22">
      <c r="A1924" s="1083"/>
      <c r="B1924" s="1083"/>
      <c r="C1924" s="1083"/>
      <c r="D1924" s="1083"/>
      <c r="E1924" s="1083"/>
      <c r="F1924" s="1083"/>
      <c r="G1924" s="1083"/>
      <c r="H1924" s="1083"/>
      <c r="I1924" s="1083"/>
      <c r="J1924" s="1083"/>
      <c r="K1924" s="464">
        <f t="shared" si="30"/>
        <v>0</v>
      </c>
      <c r="N1924" s="1191">
        <v>927</v>
      </c>
      <c r="O1924" s="1188"/>
      <c r="P1924" s="1188"/>
      <c r="Q1924" s="1188"/>
      <c r="R1924" s="1188"/>
      <c r="S1924" s="1188"/>
      <c r="T1924" s="1188"/>
      <c r="U1924" s="1193"/>
      <c r="V1924" s="1194" t="s">
        <v>3180</v>
      </c>
    </row>
    <row r="1925" spans="1:22">
      <c r="A1925" s="1083"/>
      <c r="B1925" s="1083"/>
      <c r="C1925" s="1083"/>
      <c r="D1925" s="1083"/>
      <c r="E1925" s="1083"/>
      <c r="F1925" s="1083"/>
      <c r="G1925" s="1083"/>
      <c r="H1925" s="1083"/>
      <c r="I1925" s="1083"/>
      <c r="J1925" s="1083"/>
      <c r="K1925" s="464">
        <f t="shared" si="30"/>
        <v>0</v>
      </c>
      <c r="N1925" s="1191">
        <v>928</v>
      </c>
      <c r="O1925" s="1188"/>
      <c r="P1925" s="1188"/>
      <c r="Q1925" s="1188"/>
      <c r="R1925" s="1188"/>
      <c r="S1925" s="1188"/>
      <c r="T1925" s="1188"/>
      <c r="U1925" s="1193"/>
      <c r="V1925" s="1194" t="s">
        <v>299</v>
      </c>
    </row>
    <row r="1926" spans="1:22">
      <c r="A1926" s="1083"/>
      <c r="B1926" s="1083"/>
      <c r="C1926" s="1083"/>
      <c r="D1926" s="1083"/>
      <c r="E1926" s="1083"/>
      <c r="F1926" s="1083"/>
      <c r="G1926" s="1083"/>
      <c r="H1926" s="1083"/>
      <c r="I1926" s="1083"/>
      <c r="J1926" s="1083"/>
      <c r="K1926" s="464">
        <f t="shared" si="30"/>
        <v>0</v>
      </c>
      <c r="N1926" s="1191">
        <v>929</v>
      </c>
      <c r="O1926" s="1188"/>
      <c r="P1926" s="1188"/>
      <c r="Q1926" s="1188"/>
      <c r="R1926" s="1188"/>
      <c r="S1926" s="1188"/>
      <c r="T1926" s="1188"/>
      <c r="U1926" s="1193" t="s">
        <v>3181</v>
      </c>
      <c r="V1926" s="1194" t="s">
        <v>3182</v>
      </c>
    </row>
    <row r="1927" spans="1:22">
      <c r="A1927" s="1083"/>
      <c r="B1927" s="1083"/>
      <c r="C1927" s="1083"/>
      <c r="D1927" s="1083"/>
      <c r="E1927" s="1083"/>
      <c r="F1927" s="1083"/>
      <c r="G1927" s="1083"/>
      <c r="H1927" s="1083"/>
      <c r="I1927" s="1083"/>
      <c r="J1927" s="1083"/>
      <c r="K1927" s="464">
        <f t="shared" si="30"/>
        <v>0</v>
      </c>
      <c r="N1927" s="1191">
        <v>930</v>
      </c>
      <c r="O1927" s="1188"/>
      <c r="P1927" s="1188"/>
      <c r="Q1927" s="1188"/>
      <c r="R1927" s="1188"/>
      <c r="S1927" s="1188"/>
      <c r="T1927" s="1188"/>
      <c r="U1927" s="1193"/>
      <c r="V1927" s="1194" t="s">
        <v>3179</v>
      </c>
    </row>
    <row r="1928" spans="1:22">
      <c r="A1928" s="1083"/>
      <c r="B1928" s="1083"/>
      <c r="C1928" s="1083"/>
      <c r="D1928" s="1083"/>
      <c r="E1928" s="1083"/>
      <c r="F1928" s="1083"/>
      <c r="G1928" s="1083"/>
      <c r="H1928" s="1083"/>
      <c r="I1928" s="1083"/>
      <c r="J1928" s="1083"/>
      <c r="K1928" s="464">
        <f t="shared" si="30"/>
        <v>0</v>
      </c>
      <c r="N1928" s="1191">
        <v>931</v>
      </c>
      <c r="O1928" s="1188"/>
      <c r="P1928" s="1188"/>
      <c r="Q1928" s="1188"/>
      <c r="R1928" s="1188"/>
      <c r="S1928" s="1188"/>
      <c r="T1928" s="1188"/>
      <c r="U1928" s="1193"/>
      <c r="V1928" s="1194" t="s">
        <v>3183</v>
      </c>
    </row>
    <row r="1929" spans="1:22">
      <c r="A1929" s="1083"/>
      <c r="B1929" s="1083"/>
      <c r="C1929" s="1083"/>
      <c r="D1929" s="1083"/>
      <c r="E1929" s="1083"/>
      <c r="F1929" s="1083"/>
      <c r="G1929" s="1083"/>
      <c r="H1929" s="1083"/>
      <c r="I1929" s="1083"/>
      <c r="J1929" s="1083"/>
      <c r="K1929" s="464">
        <f t="shared" si="30"/>
        <v>0</v>
      </c>
      <c r="N1929" s="1191">
        <v>932</v>
      </c>
      <c r="O1929" s="1188"/>
      <c r="P1929" s="1188"/>
      <c r="Q1929" s="1188"/>
      <c r="R1929" s="1188"/>
      <c r="S1929" s="1188"/>
      <c r="T1929" s="1188"/>
      <c r="U1929" s="1193"/>
      <c r="V1929" s="1194" t="s">
        <v>283</v>
      </c>
    </row>
    <row r="1930" spans="1:22">
      <c r="A1930" s="1083"/>
      <c r="B1930" s="1083"/>
      <c r="C1930" s="1083"/>
      <c r="D1930" s="1083"/>
      <c r="E1930" s="1083"/>
      <c r="F1930" s="1083"/>
      <c r="G1930" s="1083"/>
      <c r="H1930" s="1083"/>
      <c r="I1930" s="1083"/>
      <c r="J1930" s="1083"/>
      <c r="K1930" s="464">
        <f t="shared" si="30"/>
        <v>0</v>
      </c>
      <c r="N1930" s="1191">
        <v>933</v>
      </c>
      <c r="O1930" s="1188"/>
      <c r="P1930" s="1188"/>
      <c r="Q1930" s="1188"/>
      <c r="R1930" s="1188"/>
      <c r="S1930" s="1188"/>
      <c r="T1930" s="1188"/>
      <c r="U1930" s="1193"/>
      <c r="V1930" s="1194" t="s">
        <v>3180</v>
      </c>
    </row>
    <row r="1931" spans="1:22">
      <c r="A1931" s="1083"/>
      <c r="B1931" s="1083"/>
      <c r="C1931" s="1083"/>
      <c r="D1931" s="1083"/>
      <c r="E1931" s="1083"/>
      <c r="F1931" s="1083"/>
      <c r="G1931" s="1083"/>
      <c r="H1931" s="1083"/>
      <c r="I1931" s="1083"/>
      <c r="J1931" s="1083"/>
      <c r="K1931" s="464">
        <f t="shared" si="30"/>
        <v>0</v>
      </c>
      <c r="N1931" s="1191">
        <v>934</v>
      </c>
      <c r="O1931" s="1188"/>
      <c r="P1931" s="1188"/>
      <c r="Q1931" s="1188"/>
      <c r="R1931" s="1188"/>
      <c r="S1931" s="1188"/>
      <c r="T1931" s="1188"/>
      <c r="U1931" s="1193"/>
      <c r="V1931" s="1194" t="s">
        <v>299</v>
      </c>
    </row>
    <row r="1932" spans="1:22">
      <c r="A1932" s="1083"/>
      <c r="B1932" s="1083"/>
      <c r="C1932" s="1083"/>
      <c r="D1932" s="1083"/>
      <c r="E1932" s="1083"/>
      <c r="F1932" s="1083"/>
      <c r="G1932" s="1083"/>
      <c r="H1932" s="1083"/>
      <c r="I1932" s="1083"/>
      <c r="J1932" s="1083"/>
      <c r="K1932" s="464">
        <f t="shared" si="30"/>
        <v>0</v>
      </c>
      <c r="N1932" s="1191">
        <v>935</v>
      </c>
      <c r="O1932" s="1188"/>
      <c r="P1932" s="1188"/>
      <c r="Q1932" s="1188"/>
      <c r="R1932" s="1188"/>
      <c r="S1932" s="1188"/>
      <c r="T1932" s="1188"/>
      <c r="U1932" s="1193"/>
      <c r="V1932" s="1194" t="s">
        <v>3184</v>
      </c>
    </row>
    <row r="1933" spans="1:22">
      <c r="A1933" s="1083"/>
      <c r="B1933" s="1083"/>
      <c r="C1933" s="1083"/>
      <c r="D1933" s="1083"/>
      <c r="E1933" s="1083"/>
      <c r="F1933" s="1083"/>
      <c r="G1933" s="1083"/>
      <c r="H1933" s="1083"/>
      <c r="I1933" s="1083"/>
      <c r="J1933" s="1083"/>
      <c r="K1933" s="464">
        <f t="shared" si="30"/>
        <v>0</v>
      </c>
      <c r="N1933" s="1191">
        <v>936</v>
      </c>
      <c r="O1933" s="1188"/>
      <c r="P1933" s="1188"/>
      <c r="Q1933" s="1188"/>
      <c r="R1933" s="1188"/>
      <c r="S1933" s="1188"/>
      <c r="T1933" s="1188"/>
      <c r="U1933" s="1193"/>
      <c r="V1933" s="1194" t="s">
        <v>3185</v>
      </c>
    </row>
    <row r="1934" spans="1:22">
      <c r="A1934" s="1083"/>
      <c r="B1934" s="1083"/>
      <c r="C1934" s="1083"/>
      <c r="D1934" s="1083"/>
      <c r="E1934" s="1083"/>
      <c r="F1934" s="1083"/>
      <c r="G1934" s="1083"/>
      <c r="H1934" s="1083"/>
      <c r="I1934" s="1083"/>
      <c r="J1934" s="1083"/>
      <c r="K1934" s="464">
        <f t="shared" si="30"/>
        <v>0</v>
      </c>
      <c r="N1934" s="1191">
        <v>937</v>
      </c>
      <c r="O1934" s="1188"/>
      <c r="P1934" s="1188"/>
      <c r="Q1934" s="1196"/>
      <c r="R1934" s="1196"/>
      <c r="S1934" s="1196"/>
      <c r="T1934" s="1196"/>
      <c r="U1934" s="1203"/>
      <c r="V1934" s="1198" t="s">
        <v>3186</v>
      </c>
    </row>
    <row r="1935" spans="1:22">
      <c r="A1935" s="1083"/>
      <c r="B1935" s="1083"/>
      <c r="C1935" s="1083"/>
      <c r="D1935" s="1083"/>
      <c r="E1935" s="1083"/>
      <c r="F1935" s="1083"/>
      <c r="G1935" s="1083"/>
      <c r="H1935" s="1083"/>
      <c r="I1935" s="1083"/>
      <c r="J1935" s="1083"/>
      <c r="K1935" s="464">
        <f t="shared" si="30"/>
        <v>0</v>
      </c>
      <c r="N1935" s="1191">
        <v>938</v>
      </c>
      <c r="O1935" s="1188"/>
      <c r="P1935" s="1188"/>
      <c r="Q1935" s="1205" t="s">
        <v>3187</v>
      </c>
      <c r="R1935" s="1205"/>
      <c r="S1935" s="2321" t="s">
        <v>3188</v>
      </c>
      <c r="T1935" s="1205"/>
      <c r="U1935" s="1199" t="s">
        <v>3189</v>
      </c>
      <c r="V1935" s="1206" t="s">
        <v>3146</v>
      </c>
    </row>
    <row r="1936" spans="1:22">
      <c r="A1936" s="1083"/>
      <c r="B1936" s="1083"/>
      <c r="C1936" s="1083"/>
      <c r="D1936" s="1083"/>
      <c r="E1936" s="1083"/>
      <c r="F1936" s="1083"/>
      <c r="G1936" s="1083"/>
      <c r="H1936" s="1083"/>
      <c r="I1936" s="1083"/>
      <c r="J1936" s="1083"/>
      <c r="K1936" s="464">
        <f t="shared" si="30"/>
        <v>0</v>
      </c>
      <c r="N1936" s="1191">
        <v>939</v>
      </c>
      <c r="O1936" s="1188"/>
      <c r="P1936" s="1188"/>
      <c r="Q1936" s="1188"/>
      <c r="R1936" s="1188"/>
      <c r="S1936" s="2322"/>
      <c r="T1936" s="1195"/>
      <c r="U1936" s="1193"/>
      <c r="V1936" s="1194" t="s">
        <v>3154</v>
      </c>
    </row>
    <row r="1937" spans="1:22">
      <c r="A1937" s="1083"/>
      <c r="B1937" s="1083"/>
      <c r="C1937" s="1083"/>
      <c r="D1937" s="1083"/>
      <c r="E1937" s="1083"/>
      <c r="F1937" s="1083"/>
      <c r="G1937" s="1083"/>
      <c r="H1937" s="1083"/>
      <c r="I1937" s="1083"/>
      <c r="J1937" s="1083"/>
      <c r="K1937" s="464">
        <f t="shared" si="30"/>
        <v>0</v>
      </c>
      <c r="N1937" s="1191">
        <v>940</v>
      </c>
      <c r="O1937" s="1188"/>
      <c r="P1937" s="1188"/>
      <c r="Q1937" s="1188"/>
      <c r="R1937" s="1188"/>
      <c r="S1937" s="2322"/>
      <c r="T1937" s="1195"/>
      <c r="U1937" s="1193" t="s">
        <v>3190</v>
      </c>
      <c r="V1937" s="1194" t="s">
        <v>3152</v>
      </c>
    </row>
    <row r="1938" spans="1:22">
      <c r="A1938" s="1083"/>
      <c r="B1938" s="1083"/>
      <c r="C1938" s="1083"/>
      <c r="D1938" s="1083"/>
      <c r="E1938" s="1083"/>
      <c r="F1938" s="1083"/>
      <c r="G1938" s="1083"/>
      <c r="H1938" s="1083"/>
      <c r="I1938" s="1083"/>
      <c r="J1938" s="1083"/>
      <c r="K1938" s="464">
        <f t="shared" ref="K1938:K2001" si="31">HLOOKUP($A$2,$A$11:$J$5015,ROW()-10,0)</f>
        <v>0</v>
      </c>
      <c r="N1938" s="1191">
        <v>941</v>
      </c>
      <c r="O1938" s="1188"/>
      <c r="P1938" s="1188"/>
      <c r="Q1938" s="1188"/>
      <c r="R1938" s="1188"/>
      <c r="S1938" s="2322"/>
      <c r="T1938" s="1195"/>
      <c r="U1938" s="1193"/>
      <c r="V1938" s="1194" t="s">
        <v>3150</v>
      </c>
    </row>
    <row r="1939" spans="1:22">
      <c r="A1939" s="1083"/>
      <c r="B1939" s="1083"/>
      <c r="C1939" s="1083"/>
      <c r="D1939" s="1083"/>
      <c r="E1939" s="1083"/>
      <c r="F1939" s="1083"/>
      <c r="G1939" s="1083"/>
      <c r="H1939" s="1083"/>
      <c r="I1939" s="1083"/>
      <c r="J1939" s="1083"/>
      <c r="K1939" s="464">
        <f t="shared" si="31"/>
        <v>0</v>
      </c>
      <c r="N1939" s="1191">
        <v>942</v>
      </c>
      <c r="O1939" s="1188"/>
      <c r="P1939" s="1188"/>
      <c r="Q1939" s="1188"/>
      <c r="R1939" s="1188"/>
      <c r="S1939" s="2322"/>
      <c r="T1939" s="1195"/>
      <c r="U1939" s="1193"/>
      <c r="V1939" s="1194" t="s">
        <v>3158</v>
      </c>
    </row>
    <row r="1940" spans="1:22">
      <c r="A1940" s="1083"/>
      <c r="B1940" s="1083"/>
      <c r="C1940" s="1083"/>
      <c r="D1940" s="1083"/>
      <c r="E1940" s="1083"/>
      <c r="F1940" s="1083"/>
      <c r="G1940" s="1083"/>
      <c r="H1940" s="1083"/>
      <c r="I1940" s="1083"/>
      <c r="J1940" s="1083"/>
      <c r="K1940" s="464">
        <f t="shared" si="31"/>
        <v>0</v>
      </c>
      <c r="N1940" s="1191">
        <v>943</v>
      </c>
      <c r="O1940" s="1188"/>
      <c r="P1940" s="1188"/>
      <c r="Q1940" s="1188"/>
      <c r="R1940" s="1188"/>
      <c r="S1940" s="2322"/>
      <c r="T1940" s="1195"/>
      <c r="U1940" s="1193" t="s">
        <v>3191</v>
      </c>
      <c r="V1940" s="1194" t="s">
        <v>3192</v>
      </c>
    </row>
    <row r="1941" spans="1:22">
      <c r="A1941" s="1083"/>
      <c r="B1941" s="1083"/>
      <c r="C1941" s="1083"/>
      <c r="D1941" s="1083"/>
      <c r="E1941" s="1083"/>
      <c r="F1941" s="1083"/>
      <c r="G1941" s="1083"/>
      <c r="H1941" s="1083"/>
      <c r="I1941" s="1083"/>
      <c r="J1941" s="1083"/>
      <c r="K1941" s="464">
        <f t="shared" si="31"/>
        <v>0</v>
      </c>
      <c r="N1941" s="1191">
        <v>944</v>
      </c>
      <c r="O1941" s="1188"/>
      <c r="P1941" s="1188"/>
      <c r="Q1941" s="1188"/>
      <c r="R1941" s="1188"/>
      <c r="S1941" s="2322"/>
      <c r="T1941" s="1195"/>
      <c r="U1941" s="1193"/>
      <c r="V1941" s="1194" t="s">
        <v>3193</v>
      </c>
    </row>
    <row r="1942" spans="1:22">
      <c r="A1942" s="1083"/>
      <c r="B1942" s="1083"/>
      <c r="C1942" s="1083"/>
      <c r="D1942" s="1083"/>
      <c r="E1942" s="1083"/>
      <c r="F1942" s="1083"/>
      <c r="G1942" s="1083"/>
      <c r="H1942" s="1083"/>
      <c r="I1942" s="1083"/>
      <c r="J1942" s="1083"/>
      <c r="K1942" s="464">
        <f t="shared" si="31"/>
        <v>0</v>
      </c>
      <c r="N1942" s="1191">
        <v>945</v>
      </c>
      <c r="O1942" s="1188"/>
      <c r="P1942" s="1188"/>
      <c r="Q1942" s="1188"/>
      <c r="R1942" s="1188"/>
      <c r="S1942" s="2322"/>
      <c r="T1942" s="1195"/>
      <c r="U1942" s="1193"/>
      <c r="V1942" s="1194" t="s">
        <v>3194</v>
      </c>
    </row>
    <row r="1943" spans="1:22">
      <c r="A1943" s="1083"/>
      <c r="B1943" s="1083"/>
      <c r="C1943" s="1083"/>
      <c r="D1943" s="1083"/>
      <c r="E1943" s="1083"/>
      <c r="F1943" s="1083"/>
      <c r="G1943" s="1083"/>
      <c r="H1943" s="1083"/>
      <c r="I1943" s="1083"/>
      <c r="J1943" s="1083"/>
      <c r="K1943" s="464">
        <f t="shared" si="31"/>
        <v>0</v>
      </c>
      <c r="N1943" s="1191">
        <v>946</v>
      </c>
      <c r="O1943" s="1188"/>
      <c r="P1943" s="1188"/>
      <c r="Q1943" s="1188"/>
      <c r="R1943" s="1188"/>
      <c r="S1943" s="2322"/>
      <c r="T1943" s="1195"/>
      <c r="U1943" s="1193" t="s">
        <v>3195</v>
      </c>
      <c r="V1943" s="1194" t="s">
        <v>3196</v>
      </c>
    </row>
    <row r="1944" spans="1:22">
      <c r="A1944" s="1083"/>
      <c r="B1944" s="1083"/>
      <c r="C1944" s="1083"/>
      <c r="D1944" s="1083"/>
      <c r="E1944" s="1083"/>
      <c r="F1944" s="1083"/>
      <c r="G1944" s="1083"/>
      <c r="H1944" s="1083"/>
      <c r="I1944" s="1083"/>
      <c r="J1944" s="1083"/>
      <c r="K1944" s="464">
        <f t="shared" si="31"/>
        <v>0</v>
      </c>
      <c r="N1944" s="1191">
        <v>947</v>
      </c>
      <c r="O1944" s="1188"/>
      <c r="P1944" s="1188"/>
      <c r="Q1944" s="1188"/>
      <c r="R1944" s="1188"/>
      <c r="S1944" s="2322"/>
      <c r="T1944" s="1195"/>
      <c r="U1944" s="1193"/>
      <c r="V1944" s="1194" t="s">
        <v>3193</v>
      </c>
    </row>
    <row r="1945" spans="1:22">
      <c r="A1945" s="1083"/>
      <c r="B1945" s="1083"/>
      <c r="C1945" s="1083"/>
      <c r="D1945" s="1083"/>
      <c r="E1945" s="1083"/>
      <c r="F1945" s="1083"/>
      <c r="G1945" s="1083"/>
      <c r="H1945" s="1083"/>
      <c r="I1945" s="1083"/>
      <c r="J1945" s="1083"/>
      <c r="K1945" s="464">
        <f t="shared" si="31"/>
        <v>0</v>
      </c>
      <c r="N1945" s="1191">
        <v>948</v>
      </c>
      <c r="O1945" s="1188"/>
      <c r="P1945" s="1188"/>
      <c r="Q1945" s="1188"/>
      <c r="R1945" s="1188"/>
      <c r="S1945" s="2322"/>
      <c r="T1945" s="1195"/>
      <c r="U1945" s="1193" t="s">
        <v>3197</v>
      </c>
      <c r="V1945" s="1194" t="s">
        <v>2503</v>
      </c>
    </row>
    <row r="1946" spans="1:22">
      <c r="A1946" s="1083"/>
      <c r="B1946" s="1083"/>
      <c r="C1946" s="1083"/>
      <c r="D1946" s="1083"/>
      <c r="E1946" s="1083"/>
      <c r="F1946" s="1083"/>
      <c r="G1946" s="1083"/>
      <c r="H1946" s="1083"/>
      <c r="I1946" s="1083"/>
      <c r="J1946" s="1083"/>
      <c r="K1946" s="464">
        <f t="shared" si="31"/>
        <v>0</v>
      </c>
      <c r="N1946" s="1191">
        <v>949</v>
      </c>
      <c r="O1946" s="1188"/>
      <c r="P1946" s="1188"/>
      <c r="Q1946" s="1188"/>
      <c r="R1946" s="1188"/>
      <c r="S1946" s="2322"/>
      <c r="T1946" s="1195"/>
      <c r="U1946" s="1193"/>
      <c r="V1946" s="1194" t="s">
        <v>2478</v>
      </c>
    </row>
    <row r="1947" spans="1:22">
      <c r="A1947" s="1083"/>
      <c r="B1947" s="1083"/>
      <c r="C1947" s="1083"/>
      <c r="D1947" s="1083"/>
      <c r="E1947" s="1083"/>
      <c r="F1947" s="1083"/>
      <c r="G1947" s="1083"/>
      <c r="H1947" s="1083"/>
      <c r="I1947" s="1083"/>
      <c r="J1947" s="1083"/>
      <c r="K1947" s="464">
        <f t="shared" si="31"/>
        <v>0</v>
      </c>
      <c r="N1947" s="1191">
        <v>950</v>
      </c>
      <c r="O1947" s="1188"/>
      <c r="P1947" s="1188"/>
      <c r="Q1947" s="1188"/>
      <c r="R1947" s="1188"/>
      <c r="S1947" s="2323"/>
      <c r="T1947" s="1197"/>
      <c r="U1947" s="1203"/>
      <c r="V1947" s="1198" t="s">
        <v>3155</v>
      </c>
    </row>
    <row r="1948" spans="1:22">
      <c r="A1948" s="1083"/>
      <c r="B1948" s="1083"/>
      <c r="C1948" s="1083"/>
      <c r="D1948" s="1083"/>
      <c r="E1948" s="1083"/>
      <c r="F1948" s="1083"/>
      <c r="G1948" s="1083"/>
      <c r="H1948" s="1083"/>
      <c r="I1948" s="1083"/>
      <c r="J1948" s="1083"/>
      <c r="K1948" s="464">
        <f t="shared" si="31"/>
        <v>0</v>
      </c>
      <c r="N1948" s="1191">
        <v>951</v>
      </c>
      <c r="O1948" s="1188"/>
      <c r="P1948" s="1188"/>
      <c r="Q1948" s="1188"/>
      <c r="R1948" s="1214"/>
      <c r="S1948" s="1214" t="s">
        <v>3160</v>
      </c>
      <c r="T1948" s="1214"/>
      <c r="U1948" s="1200" t="s">
        <v>3198</v>
      </c>
      <c r="V1948" s="1201" t="s">
        <v>3199</v>
      </c>
    </row>
    <row r="1949" spans="1:22">
      <c r="A1949" s="1083"/>
      <c r="B1949" s="1083"/>
      <c r="C1949" s="1083"/>
      <c r="D1949" s="1083"/>
      <c r="E1949" s="1083"/>
      <c r="F1949" s="1083"/>
      <c r="G1949" s="1083"/>
      <c r="H1949" s="1083"/>
      <c r="I1949" s="1083"/>
      <c r="J1949" s="1083"/>
      <c r="K1949" s="464">
        <f t="shared" si="31"/>
        <v>0</v>
      </c>
      <c r="N1949" s="1191">
        <v>952</v>
      </c>
      <c r="O1949" s="1188"/>
      <c r="P1949" s="1188"/>
      <c r="Q1949" s="1188"/>
      <c r="R1949" s="1214"/>
      <c r="S1949" s="1214"/>
      <c r="T1949" s="1214"/>
      <c r="U1949" s="1193" t="s">
        <v>3200</v>
      </c>
      <c r="V1949" s="1194" t="s">
        <v>3201</v>
      </c>
    </row>
    <row r="1950" spans="1:22">
      <c r="A1950" s="1083"/>
      <c r="B1950" s="1083"/>
      <c r="C1950" s="1083"/>
      <c r="D1950" s="1083"/>
      <c r="E1950" s="1083"/>
      <c r="F1950" s="1083"/>
      <c r="G1950" s="1083"/>
      <c r="H1950" s="1083"/>
      <c r="I1950" s="1083"/>
      <c r="J1950" s="1083"/>
      <c r="K1950" s="464">
        <f t="shared" si="31"/>
        <v>0</v>
      </c>
      <c r="N1950" s="1191">
        <v>953</v>
      </c>
      <c r="O1950" s="1188"/>
      <c r="P1950" s="1188"/>
      <c r="Q1950" s="1188"/>
      <c r="R1950" s="1214"/>
      <c r="S1950" s="1214"/>
      <c r="T1950" s="1214"/>
      <c r="U1950" s="1193"/>
      <c r="V1950" s="1194" t="s">
        <v>3202</v>
      </c>
    </row>
    <row r="1951" spans="1:22">
      <c r="A1951" s="1083"/>
      <c r="B1951" s="1083"/>
      <c r="C1951" s="1083"/>
      <c r="D1951" s="1083"/>
      <c r="E1951" s="1083"/>
      <c r="F1951" s="1083"/>
      <c r="G1951" s="1083"/>
      <c r="H1951" s="1083"/>
      <c r="I1951" s="1083"/>
      <c r="J1951" s="1083"/>
      <c r="K1951" s="464">
        <f t="shared" si="31"/>
        <v>0</v>
      </c>
      <c r="N1951" s="1191">
        <v>954</v>
      </c>
      <c r="O1951" s="1188"/>
      <c r="P1951" s="1188"/>
      <c r="Q1951" s="1188"/>
      <c r="R1951" s="1214"/>
      <c r="S1951" s="1214"/>
      <c r="T1951" s="1214"/>
      <c r="U1951" s="1193" t="s">
        <v>3197</v>
      </c>
      <c r="V1951" s="1194" t="s">
        <v>3179</v>
      </c>
    </row>
    <row r="1952" spans="1:22">
      <c r="A1952" s="1083"/>
      <c r="B1952" s="1083"/>
      <c r="C1952" s="1083"/>
      <c r="D1952" s="1083"/>
      <c r="E1952" s="1083"/>
      <c r="F1952" s="1083"/>
      <c r="G1952" s="1083"/>
      <c r="H1952" s="1083"/>
      <c r="I1952" s="1083"/>
      <c r="J1952" s="1083"/>
      <c r="K1952" s="464">
        <f t="shared" si="31"/>
        <v>0</v>
      </c>
      <c r="N1952" s="1191">
        <v>955</v>
      </c>
      <c r="O1952" s="1188"/>
      <c r="P1952" s="1188"/>
      <c r="Q1952" s="1188"/>
      <c r="R1952" s="1214"/>
      <c r="S1952" s="1214"/>
      <c r="T1952" s="1214"/>
      <c r="U1952" s="1193"/>
      <c r="V1952" s="1194" t="s">
        <v>3203</v>
      </c>
    </row>
    <row r="1953" spans="1:22">
      <c r="A1953" s="1083"/>
      <c r="B1953" s="1083"/>
      <c r="C1953" s="1083"/>
      <c r="D1953" s="1083"/>
      <c r="E1953" s="1083"/>
      <c r="F1953" s="1083"/>
      <c r="G1953" s="1083"/>
      <c r="H1953" s="1083"/>
      <c r="I1953" s="1083"/>
      <c r="J1953" s="1083"/>
      <c r="K1953" s="464">
        <f t="shared" si="31"/>
        <v>0</v>
      </c>
      <c r="N1953" s="1191">
        <v>956</v>
      </c>
      <c r="O1953" s="1188"/>
      <c r="P1953" s="1188"/>
      <c r="Q1953" s="1188"/>
      <c r="R1953" s="1214"/>
      <c r="S1953" s="1223"/>
      <c r="T1953" s="1223"/>
      <c r="U1953" s="1203"/>
      <c r="V1953" s="1198" t="s">
        <v>283</v>
      </c>
    </row>
    <row r="1954" spans="1:22">
      <c r="A1954" s="1083"/>
      <c r="B1954" s="1083"/>
      <c r="C1954" s="1083"/>
      <c r="D1954" s="1083"/>
      <c r="E1954" s="1083"/>
      <c r="F1954" s="1083"/>
      <c r="G1954" s="1083"/>
      <c r="H1954" s="1083"/>
      <c r="I1954" s="1083"/>
      <c r="J1954" s="1083"/>
      <c r="K1954" s="464">
        <f t="shared" si="31"/>
        <v>0</v>
      </c>
      <c r="N1954" s="1191">
        <v>957</v>
      </c>
      <c r="O1954" s="1188"/>
      <c r="P1954" s="1188"/>
      <c r="Q1954" s="1188"/>
      <c r="R1954" s="1188"/>
      <c r="S1954" s="2321" t="s">
        <v>3181</v>
      </c>
      <c r="T1954" s="1205"/>
      <c r="U1954" s="1199" t="s">
        <v>3198</v>
      </c>
      <c r="V1954" s="1206" t="s">
        <v>3199</v>
      </c>
    </row>
    <row r="1955" spans="1:22">
      <c r="A1955" s="1083"/>
      <c r="B1955" s="1083"/>
      <c r="C1955" s="1083"/>
      <c r="D1955" s="1083"/>
      <c r="E1955" s="1083"/>
      <c r="F1955" s="1083"/>
      <c r="G1955" s="1083"/>
      <c r="H1955" s="1083"/>
      <c r="I1955" s="1083"/>
      <c r="J1955" s="1083"/>
      <c r="K1955" s="464">
        <f t="shared" si="31"/>
        <v>0</v>
      </c>
      <c r="N1955" s="1191">
        <v>958</v>
      </c>
      <c r="O1955" s="1188"/>
      <c r="P1955" s="1188"/>
      <c r="Q1955" s="1188"/>
      <c r="R1955" s="1188"/>
      <c r="S1955" s="2322"/>
      <c r="T1955" s="1195"/>
      <c r="U1955" s="1193" t="s">
        <v>3200</v>
      </c>
      <c r="V1955" s="1194" t="s">
        <v>3201</v>
      </c>
    </row>
    <row r="1956" spans="1:22">
      <c r="A1956" s="1083"/>
      <c r="B1956" s="1083"/>
      <c r="C1956" s="1083"/>
      <c r="D1956" s="1083"/>
      <c r="E1956" s="1083"/>
      <c r="F1956" s="1083"/>
      <c r="G1956" s="1083"/>
      <c r="H1956" s="1083"/>
      <c r="I1956" s="1083"/>
      <c r="J1956" s="1083"/>
      <c r="K1956" s="464">
        <f t="shared" si="31"/>
        <v>0</v>
      </c>
      <c r="N1956" s="1191">
        <v>959</v>
      </c>
      <c r="O1956" s="1188"/>
      <c r="P1956" s="1188"/>
      <c r="Q1956" s="1188"/>
      <c r="R1956" s="1188"/>
      <c r="S1956" s="2322"/>
      <c r="T1956" s="1195"/>
      <c r="U1956" s="1193"/>
      <c r="V1956" s="1194" t="s">
        <v>3202</v>
      </c>
    </row>
    <row r="1957" spans="1:22">
      <c r="A1957" s="1083"/>
      <c r="B1957" s="1083"/>
      <c r="C1957" s="1083"/>
      <c r="D1957" s="1083"/>
      <c r="E1957" s="1083"/>
      <c r="F1957" s="1083"/>
      <c r="G1957" s="1083"/>
      <c r="H1957" s="1083"/>
      <c r="I1957" s="1083"/>
      <c r="J1957" s="1083"/>
      <c r="K1957" s="464">
        <f t="shared" si="31"/>
        <v>0</v>
      </c>
      <c r="N1957" s="1191">
        <v>960</v>
      </c>
      <c r="O1957" s="1188"/>
      <c r="P1957" s="1188"/>
      <c r="Q1957" s="1188"/>
      <c r="R1957" s="1188"/>
      <c r="S1957" s="2322"/>
      <c r="T1957" s="1195"/>
      <c r="U1957" s="1193" t="s">
        <v>3197</v>
      </c>
      <c r="V1957" s="1194" t="s">
        <v>3179</v>
      </c>
    </row>
    <row r="1958" spans="1:22">
      <c r="A1958" s="1083"/>
      <c r="B1958" s="1083"/>
      <c r="C1958" s="1083"/>
      <c r="D1958" s="1083"/>
      <c r="E1958" s="1083"/>
      <c r="F1958" s="1083"/>
      <c r="G1958" s="1083"/>
      <c r="H1958" s="1083"/>
      <c r="I1958" s="1083"/>
      <c r="J1958" s="1083"/>
      <c r="K1958" s="464">
        <f t="shared" si="31"/>
        <v>0</v>
      </c>
      <c r="N1958" s="1191">
        <v>961</v>
      </c>
      <c r="O1958" s="1188"/>
      <c r="P1958" s="1188"/>
      <c r="Q1958" s="1188"/>
      <c r="R1958" s="1188"/>
      <c r="S1958" s="2322"/>
      <c r="T1958" s="1195"/>
      <c r="U1958" s="1193"/>
      <c r="V1958" s="1194" t="s">
        <v>3183</v>
      </c>
    </row>
    <row r="1959" spans="1:22">
      <c r="A1959" s="1083"/>
      <c r="B1959" s="1083"/>
      <c r="C1959" s="1083"/>
      <c r="D1959" s="1083"/>
      <c r="E1959" s="1083"/>
      <c r="F1959" s="1083"/>
      <c r="G1959" s="1083"/>
      <c r="H1959" s="1083"/>
      <c r="I1959" s="1083"/>
      <c r="J1959" s="1083"/>
      <c r="K1959" s="464">
        <f t="shared" si="31"/>
        <v>0</v>
      </c>
      <c r="N1959" s="1191">
        <v>962</v>
      </c>
      <c r="O1959" s="1188"/>
      <c r="P1959" s="1188"/>
      <c r="Q1959" s="1188"/>
      <c r="R1959" s="1188"/>
      <c r="S1959" s="2322"/>
      <c r="T1959" s="1195"/>
      <c r="U1959" s="1193"/>
      <c r="V1959" s="1194" t="s">
        <v>3203</v>
      </c>
    </row>
    <row r="1960" spans="1:22">
      <c r="A1960" s="1083"/>
      <c r="B1960" s="1083"/>
      <c r="C1960" s="1083"/>
      <c r="D1960" s="1083"/>
      <c r="E1960" s="1083"/>
      <c r="F1960" s="1083"/>
      <c r="G1960" s="1083"/>
      <c r="H1960" s="1083"/>
      <c r="I1960" s="1083"/>
      <c r="J1960" s="1083"/>
      <c r="K1960" s="464">
        <f t="shared" si="31"/>
        <v>0</v>
      </c>
      <c r="N1960" s="1191">
        <v>963</v>
      </c>
      <c r="O1960" s="1188"/>
      <c r="P1960" s="1188"/>
      <c r="Q1960" s="1188"/>
      <c r="R1960" s="1188"/>
      <c r="S1960" s="2322"/>
      <c r="T1960" s="1195"/>
      <c r="U1960" s="1193"/>
      <c r="V1960" s="1194" t="s">
        <v>283</v>
      </c>
    </row>
    <row r="1961" spans="1:22">
      <c r="A1961" s="1083"/>
      <c r="B1961" s="1083"/>
      <c r="C1961" s="1083"/>
      <c r="D1961" s="1083"/>
      <c r="E1961" s="1083"/>
      <c r="F1961" s="1083"/>
      <c r="G1961" s="1083"/>
      <c r="H1961" s="1083"/>
      <c r="I1961" s="1083"/>
      <c r="J1961" s="1083"/>
      <c r="K1961" s="464">
        <f t="shared" si="31"/>
        <v>0</v>
      </c>
      <c r="N1961" s="1191">
        <v>964</v>
      </c>
      <c r="O1961" s="1188"/>
      <c r="P1961" s="1188"/>
      <c r="Q1961" s="1196"/>
      <c r="R1961" s="1196"/>
      <c r="S1961" s="2323"/>
      <c r="T1961" s="1197"/>
      <c r="U1961" s="1203"/>
      <c r="V1961" s="1198" t="s">
        <v>3204</v>
      </c>
    </row>
    <row r="1962" spans="1:22">
      <c r="A1962" s="1083"/>
      <c r="B1962" s="1083"/>
      <c r="C1962" s="1083"/>
      <c r="D1962" s="1083"/>
      <c r="E1962" s="1083"/>
      <c r="F1962" s="1083"/>
      <c r="G1962" s="1083"/>
      <c r="H1962" s="1083"/>
      <c r="I1962" s="1083"/>
      <c r="J1962" s="1083"/>
      <c r="K1962" s="464">
        <f t="shared" si="31"/>
        <v>0</v>
      </c>
      <c r="N1962" s="1191">
        <v>965</v>
      </c>
      <c r="O1962" s="1188"/>
      <c r="P1962" s="1188"/>
      <c r="Q1962" s="1188" t="s">
        <v>3205</v>
      </c>
      <c r="R1962" s="1188"/>
      <c r="S1962" s="2321" t="s">
        <v>3188</v>
      </c>
      <c r="T1962" s="1205"/>
      <c r="U1962" s="1199" t="s">
        <v>3206</v>
      </c>
      <c r="V1962" s="1206" t="s">
        <v>3146</v>
      </c>
    </row>
    <row r="1963" spans="1:22">
      <c r="A1963" s="1083"/>
      <c r="B1963" s="1083"/>
      <c r="C1963" s="1083"/>
      <c r="D1963" s="1083"/>
      <c r="E1963" s="1083"/>
      <c r="F1963" s="1083"/>
      <c r="G1963" s="1083"/>
      <c r="H1963" s="1083"/>
      <c r="I1963" s="1083"/>
      <c r="J1963" s="1083"/>
      <c r="K1963" s="464">
        <f t="shared" si="31"/>
        <v>0</v>
      </c>
      <c r="N1963" s="1191">
        <v>966</v>
      </c>
      <c r="O1963" s="1188"/>
      <c r="P1963" s="1188"/>
      <c r="Q1963" s="1188"/>
      <c r="R1963" s="1188"/>
      <c r="S1963" s="2322"/>
      <c r="T1963" s="1195"/>
      <c r="U1963" s="1193"/>
      <c r="V1963" s="1194" t="s">
        <v>3154</v>
      </c>
    </row>
    <row r="1964" spans="1:22">
      <c r="A1964" s="1083"/>
      <c r="B1964" s="1083"/>
      <c r="C1964" s="1083"/>
      <c r="D1964" s="1083"/>
      <c r="E1964" s="1083"/>
      <c r="F1964" s="1083"/>
      <c r="G1964" s="1083"/>
      <c r="H1964" s="1083"/>
      <c r="I1964" s="1083"/>
      <c r="J1964" s="1083"/>
      <c r="K1964" s="464">
        <f t="shared" si="31"/>
        <v>0</v>
      </c>
      <c r="N1964" s="1191">
        <v>967</v>
      </c>
      <c r="O1964" s="1188"/>
      <c r="P1964" s="1188"/>
      <c r="Q1964" s="1188"/>
      <c r="R1964" s="1188"/>
      <c r="S1964" s="2322"/>
      <c r="T1964" s="1195"/>
      <c r="U1964" s="1193"/>
      <c r="V1964" s="1194" t="s">
        <v>3152</v>
      </c>
    </row>
    <row r="1965" spans="1:22">
      <c r="A1965" s="1083"/>
      <c r="B1965" s="1083"/>
      <c r="C1965" s="1083"/>
      <c r="D1965" s="1083"/>
      <c r="E1965" s="1083"/>
      <c r="F1965" s="1083"/>
      <c r="G1965" s="1083"/>
      <c r="H1965" s="1083"/>
      <c r="I1965" s="1083"/>
      <c r="J1965" s="1083"/>
      <c r="K1965" s="464">
        <f t="shared" si="31"/>
        <v>0</v>
      </c>
      <c r="N1965" s="1191">
        <v>968</v>
      </c>
      <c r="O1965" s="1188"/>
      <c r="P1965" s="1188"/>
      <c r="Q1965" s="1188"/>
      <c r="R1965" s="1188"/>
      <c r="S1965" s="2322"/>
      <c r="T1965" s="1195"/>
      <c r="U1965" s="1193"/>
      <c r="V1965" s="1194" t="s">
        <v>3150</v>
      </c>
    </row>
    <row r="1966" spans="1:22">
      <c r="A1966" s="1083"/>
      <c r="B1966" s="1083"/>
      <c r="C1966" s="1083"/>
      <c r="D1966" s="1083"/>
      <c r="E1966" s="1083"/>
      <c r="F1966" s="1083"/>
      <c r="G1966" s="1083"/>
      <c r="H1966" s="1083"/>
      <c r="I1966" s="1083"/>
      <c r="J1966" s="1083"/>
      <c r="K1966" s="464">
        <f t="shared" si="31"/>
        <v>0</v>
      </c>
      <c r="N1966" s="1191">
        <v>969</v>
      </c>
      <c r="O1966" s="1188"/>
      <c r="P1966" s="1188"/>
      <c r="Q1966" s="1188"/>
      <c r="R1966" s="1188"/>
      <c r="S1966" s="2322"/>
      <c r="T1966" s="1195"/>
      <c r="U1966" s="1193"/>
      <c r="V1966" s="1194" t="s">
        <v>3158</v>
      </c>
    </row>
    <row r="1967" spans="1:22">
      <c r="A1967" s="1083"/>
      <c r="B1967" s="1083"/>
      <c r="C1967" s="1083"/>
      <c r="D1967" s="1083"/>
      <c r="E1967" s="1083"/>
      <c r="F1967" s="1083"/>
      <c r="G1967" s="1083"/>
      <c r="H1967" s="1083"/>
      <c r="I1967" s="1083"/>
      <c r="J1967" s="1083"/>
      <c r="K1967" s="464">
        <f t="shared" si="31"/>
        <v>0</v>
      </c>
      <c r="N1967" s="1191">
        <v>970</v>
      </c>
      <c r="O1967" s="1188"/>
      <c r="P1967" s="1188"/>
      <c r="Q1967" s="1188"/>
      <c r="R1967" s="1188"/>
      <c r="S1967" s="2322"/>
      <c r="T1967" s="1195"/>
      <c r="U1967" s="1193" t="s">
        <v>3207</v>
      </c>
      <c r="V1967" s="1194" t="s">
        <v>3192</v>
      </c>
    </row>
    <row r="1968" spans="1:22">
      <c r="A1968" s="1083"/>
      <c r="B1968" s="1083"/>
      <c r="C1968" s="1083"/>
      <c r="D1968" s="1083"/>
      <c r="E1968" s="1083"/>
      <c r="F1968" s="1083"/>
      <c r="G1968" s="1083"/>
      <c r="H1968" s="1083"/>
      <c r="I1968" s="1083"/>
      <c r="J1968" s="1083"/>
      <c r="K1968" s="464">
        <f t="shared" si="31"/>
        <v>0</v>
      </c>
      <c r="N1968" s="1191">
        <v>971</v>
      </c>
      <c r="O1968" s="1188"/>
      <c r="P1968" s="1188"/>
      <c r="Q1968" s="1188"/>
      <c r="R1968" s="1188"/>
      <c r="S1968" s="2322"/>
      <c r="T1968" s="1195"/>
      <c r="U1968" s="1193"/>
      <c r="V1968" s="1194" t="s">
        <v>3193</v>
      </c>
    </row>
    <row r="1969" spans="1:22">
      <c r="A1969" s="1083"/>
      <c r="B1969" s="1083"/>
      <c r="C1969" s="1083"/>
      <c r="D1969" s="1083"/>
      <c r="E1969" s="1083"/>
      <c r="F1969" s="1083"/>
      <c r="G1969" s="1083"/>
      <c r="H1969" s="1083"/>
      <c r="I1969" s="1083"/>
      <c r="J1969" s="1083"/>
      <c r="K1969" s="464">
        <f t="shared" si="31"/>
        <v>0</v>
      </c>
      <c r="N1969" s="1191">
        <v>972</v>
      </c>
      <c r="O1969" s="1188"/>
      <c r="P1969" s="1188"/>
      <c r="Q1969" s="1188"/>
      <c r="R1969" s="1188"/>
      <c r="S1969" s="2322"/>
      <c r="T1969" s="1195"/>
      <c r="U1969" s="1193"/>
      <c r="V1969" s="1194" t="s">
        <v>3194</v>
      </c>
    </row>
    <row r="1970" spans="1:22">
      <c r="A1970" s="1083"/>
      <c r="B1970" s="1083"/>
      <c r="C1970" s="1083"/>
      <c r="D1970" s="1083"/>
      <c r="E1970" s="1083"/>
      <c r="F1970" s="1083"/>
      <c r="G1970" s="1083"/>
      <c r="H1970" s="1083"/>
      <c r="I1970" s="1083"/>
      <c r="J1970" s="1083"/>
      <c r="K1970" s="464">
        <f t="shared" si="31"/>
        <v>0</v>
      </c>
      <c r="N1970" s="1191">
        <v>973</v>
      </c>
      <c r="O1970" s="1188"/>
      <c r="P1970" s="1188"/>
      <c r="Q1970" s="1188"/>
      <c r="R1970" s="1188"/>
      <c r="S1970" s="2322"/>
      <c r="T1970" s="1195"/>
      <c r="U1970" s="1193"/>
      <c r="V1970" s="1194" t="s">
        <v>2503</v>
      </c>
    </row>
    <row r="1971" spans="1:22">
      <c r="A1971" s="1083"/>
      <c r="B1971" s="1083"/>
      <c r="C1971" s="1083"/>
      <c r="D1971" s="1083"/>
      <c r="E1971" s="1083"/>
      <c r="F1971" s="1083"/>
      <c r="G1971" s="1083"/>
      <c r="H1971" s="1083"/>
      <c r="I1971" s="1083"/>
      <c r="J1971" s="1083"/>
      <c r="K1971" s="464">
        <f t="shared" si="31"/>
        <v>0</v>
      </c>
      <c r="N1971" s="1191">
        <v>974</v>
      </c>
      <c r="O1971" s="1188"/>
      <c r="P1971" s="1188"/>
      <c r="Q1971" s="1188"/>
      <c r="R1971" s="1188"/>
      <c r="S1971" s="2322"/>
      <c r="T1971" s="1195"/>
      <c r="U1971" s="1193"/>
      <c r="V1971" s="1194" t="s">
        <v>2478</v>
      </c>
    </row>
    <row r="1972" spans="1:22">
      <c r="A1972" s="1083"/>
      <c r="B1972" s="1083"/>
      <c r="C1972" s="1083"/>
      <c r="D1972" s="1083"/>
      <c r="E1972" s="1083"/>
      <c r="F1972" s="1083"/>
      <c r="G1972" s="1083"/>
      <c r="H1972" s="1083"/>
      <c r="I1972" s="1083"/>
      <c r="J1972" s="1083"/>
      <c r="K1972" s="464">
        <f t="shared" si="31"/>
        <v>0</v>
      </c>
      <c r="N1972" s="1191">
        <v>975</v>
      </c>
      <c r="O1972" s="1188"/>
      <c r="P1972" s="1188"/>
      <c r="Q1972" s="1188"/>
      <c r="R1972" s="1188"/>
      <c r="S1972" s="2322"/>
      <c r="T1972" s="1195"/>
      <c r="U1972" s="1193"/>
      <c r="V1972" s="1194" t="s">
        <v>3155</v>
      </c>
    </row>
    <row r="1973" spans="1:22">
      <c r="A1973" s="1083"/>
      <c r="B1973" s="1083"/>
      <c r="C1973" s="1083"/>
      <c r="D1973" s="1083"/>
      <c r="E1973" s="1083"/>
      <c r="F1973" s="1083"/>
      <c r="G1973" s="1083"/>
      <c r="H1973" s="1083"/>
      <c r="I1973" s="1083"/>
      <c r="J1973" s="1083"/>
      <c r="K1973" s="464">
        <f t="shared" si="31"/>
        <v>0</v>
      </c>
      <c r="N1973" s="1191">
        <v>976</v>
      </c>
      <c r="O1973" s="1188"/>
      <c r="P1973" s="1188"/>
      <c r="Q1973" s="1188"/>
      <c r="R1973" s="1188"/>
      <c r="S1973" s="2322"/>
      <c r="T1973" s="1195"/>
      <c r="U1973" s="1193" t="s">
        <v>3208</v>
      </c>
      <c r="V1973" s="1194" t="s">
        <v>3209</v>
      </c>
    </row>
    <row r="1974" spans="1:22">
      <c r="A1974" s="1083"/>
      <c r="B1974" s="1083"/>
      <c r="C1974" s="1083"/>
      <c r="D1974" s="1083"/>
      <c r="E1974" s="1083"/>
      <c r="F1974" s="1083"/>
      <c r="G1974" s="1083"/>
      <c r="H1974" s="1083"/>
      <c r="I1974" s="1083"/>
      <c r="J1974" s="1083"/>
      <c r="K1974" s="464">
        <f t="shared" si="31"/>
        <v>0</v>
      </c>
      <c r="N1974" s="1191">
        <v>977</v>
      </c>
      <c r="O1974" s="1188"/>
      <c r="P1974" s="1188"/>
      <c r="Q1974" s="1188"/>
      <c r="R1974" s="1188"/>
      <c r="S1974" s="2322"/>
      <c r="T1974" s="1195"/>
      <c r="U1974" s="1193"/>
      <c r="V1974" s="1194" t="s">
        <v>3210</v>
      </c>
    </row>
    <row r="1975" spans="1:22">
      <c r="A1975" s="1083"/>
      <c r="B1975" s="1083"/>
      <c r="C1975" s="1083"/>
      <c r="D1975" s="1083"/>
      <c r="E1975" s="1083"/>
      <c r="F1975" s="1083"/>
      <c r="G1975" s="1083"/>
      <c r="H1975" s="1083"/>
      <c r="I1975" s="1083"/>
      <c r="J1975" s="1083"/>
      <c r="K1975" s="464">
        <f t="shared" si="31"/>
        <v>0</v>
      </c>
      <c r="N1975" s="1191">
        <v>978</v>
      </c>
      <c r="O1975" s="1188"/>
      <c r="P1975" s="1188"/>
      <c r="Q1975" s="1188"/>
      <c r="R1975" s="1188"/>
      <c r="S1975" s="2322"/>
      <c r="T1975" s="1195"/>
      <c r="U1975" s="1193"/>
      <c r="V1975" s="1194" t="s">
        <v>3211</v>
      </c>
    </row>
    <row r="1976" spans="1:22">
      <c r="A1976" s="1083"/>
      <c r="B1976" s="1083"/>
      <c r="C1976" s="1083"/>
      <c r="D1976" s="1083"/>
      <c r="E1976" s="1083"/>
      <c r="F1976" s="1083"/>
      <c r="G1976" s="1083"/>
      <c r="H1976" s="1083"/>
      <c r="I1976" s="1083"/>
      <c r="J1976" s="1083"/>
      <c r="K1976" s="464">
        <f t="shared" si="31"/>
        <v>0</v>
      </c>
      <c r="N1976" s="1191">
        <v>979</v>
      </c>
      <c r="O1976" s="1188"/>
      <c r="P1976" s="1188"/>
      <c r="Q1976" s="1188"/>
      <c r="R1976" s="1188"/>
      <c r="S1976" s="2322"/>
      <c r="T1976" s="1195"/>
      <c r="U1976" s="1193"/>
      <c r="V1976" s="1194" t="s">
        <v>3212</v>
      </c>
    </row>
    <row r="1977" spans="1:22">
      <c r="A1977" s="1083"/>
      <c r="B1977" s="1083"/>
      <c r="C1977" s="1083"/>
      <c r="D1977" s="1083"/>
      <c r="E1977" s="1083"/>
      <c r="F1977" s="1083"/>
      <c r="G1977" s="1083"/>
      <c r="H1977" s="1083"/>
      <c r="I1977" s="1083"/>
      <c r="J1977" s="1083"/>
      <c r="K1977" s="464">
        <f t="shared" si="31"/>
        <v>0</v>
      </c>
      <c r="N1977" s="1191">
        <v>980</v>
      </c>
      <c r="O1977" s="1188"/>
      <c r="P1977" s="1188"/>
      <c r="Q1977" s="1188"/>
      <c r="R1977" s="1188"/>
      <c r="S1977" s="2322"/>
      <c r="T1977" s="1195"/>
      <c r="U1977" s="1193"/>
      <c r="V1977" s="1194" t="s">
        <v>3213</v>
      </c>
    </row>
    <row r="1978" spans="1:22">
      <c r="A1978" s="1083"/>
      <c r="B1978" s="1083"/>
      <c r="C1978" s="1083"/>
      <c r="D1978" s="1083"/>
      <c r="E1978" s="1083"/>
      <c r="F1978" s="1083"/>
      <c r="G1978" s="1083"/>
      <c r="H1978" s="1083"/>
      <c r="I1978" s="1083"/>
      <c r="J1978" s="1083"/>
      <c r="K1978" s="464">
        <f t="shared" si="31"/>
        <v>0</v>
      </c>
      <c r="N1978" s="1191">
        <v>981</v>
      </c>
      <c r="O1978" s="1188"/>
      <c r="P1978" s="1188"/>
      <c r="Q1978" s="1188"/>
      <c r="R1978" s="1188"/>
      <c r="S1978" s="2322"/>
      <c r="T1978" s="1195"/>
      <c r="U1978" s="1193"/>
      <c r="V1978" s="1194" t="s">
        <v>3214</v>
      </c>
    </row>
    <row r="1979" spans="1:22">
      <c r="A1979" s="1083"/>
      <c r="B1979" s="1083"/>
      <c r="C1979" s="1083"/>
      <c r="D1979" s="1083"/>
      <c r="E1979" s="1083"/>
      <c r="F1979" s="1083"/>
      <c r="G1979" s="1083"/>
      <c r="H1979" s="1083"/>
      <c r="I1979" s="1083"/>
      <c r="J1979" s="1083"/>
      <c r="K1979" s="464">
        <f t="shared" si="31"/>
        <v>0</v>
      </c>
      <c r="N1979" s="1191">
        <v>982</v>
      </c>
      <c r="O1979" s="1188"/>
      <c r="P1979" s="1188"/>
      <c r="Q1979" s="1188"/>
      <c r="R1979" s="1188"/>
      <c r="S1979" s="2322"/>
      <c r="T1979" s="1195"/>
      <c r="U1979" s="1193" t="s">
        <v>32</v>
      </c>
      <c r="V1979" s="1194" t="s">
        <v>3215</v>
      </c>
    </row>
    <row r="1980" spans="1:22">
      <c r="A1980" s="1083"/>
      <c r="B1980" s="1083"/>
      <c r="C1980" s="1083"/>
      <c r="D1980" s="1083"/>
      <c r="E1980" s="1083"/>
      <c r="F1980" s="1083"/>
      <c r="G1980" s="1083"/>
      <c r="H1980" s="1083"/>
      <c r="I1980" s="1083"/>
      <c r="J1980" s="1083"/>
      <c r="K1980" s="464">
        <f t="shared" si="31"/>
        <v>0</v>
      </c>
      <c r="N1980" s="1191">
        <v>983</v>
      </c>
      <c r="O1980" s="1188"/>
      <c r="P1980" s="1188"/>
      <c r="Q1980" s="1188"/>
      <c r="R1980" s="1188"/>
      <c r="S1980" s="2322"/>
      <c r="T1980" s="1195"/>
      <c r="U1980" s="1193"/>
      <c r="V1980" s="1194" t="s">
        <v>3155</v>
      </c>
    </row>
    <row r="1981" spans="1:22">
      <c r="A1981" s="1083"/>
      <c r="B1981" s="1083"/>
      <c r="C1981" s="1083"/>
      <c r="D1981" s="1083"/>
      <c r="E1981" s="1083"/>
      <c r="F1981" s="1083"/>
      <c r="G1981" s="1083"/>
      <c r="H1981" s="1083"/>
      <c r="I1981" s="1083"/>
      <c r="J1981" s="1083"/>
      <c r="K1981" s="464">
        <f t="shared" si="31"/>
        <v>0</v>
      </c>
      <c r="N1981" s="1191">
        <v>984</v>
      </c>
      <c r="O1981" s="1188"/>
      <c r="P1981" s="1188"/>
      <c r="Q1981" s="1188"/>
      <c r="R1981" s="1188"/>
      <c r="S1981" s="2323"/>
      <c r="T1981" s="1197"/>
      <c r="U1981" s="1203"/>
      <c r="V1981" s="1198" t="s">
        <v>3216</v>
      </c>
    </row>
    <row r="1982" spans="1:22">
      <c r="A1982" s="1083"/>
      <c r="B1982" s="1083"/>
      <c r="C1982" s="1083"/>
      <c r="D1982" s="1083"/>
      <c r="E1982" s="1083"/>
      <c r="F1982" s="1083"/>
      <c r="G1982" s="1083"/>
      <c r="H1982" s="1083"/>
      <c r="I1982" s="1083"/>
      <c r="J1982" s="1083"/>
      <c r="K1982" s="464">
        <f t="shared" si="31"/>
        <v>0</v>
      </c>
      <c r="N1982" s="1191">
        <v>985</v>
      </c>
      <c r="O1982" s="1188"/>
      <c r="P1982" s="1188"/>
      <c r="Q1982" s="1188"/>
      <c r="R1982" s="1214"/>
      <c r="S1982" s="1224" t="s">
        <v>3217</v>
      </c>
      <c r="T1982" s="1224"/>
      <c r="U1982" s="1208" t="s">
        <v>3208</v>
      </c>
      <c r="V1982" s="1209" t="s">
        <v>3218</v>
      </c>
    </row>
    <row r="1983" spans="1:22">
      <c r="A1983" s="1083"/>
      <c r="B1983" s="1083"/>
      <c r="C1983" s="1083"/>
      <c r="D1983" s="1083"/>
      <c r="E1983" s="1083"/>
      <c r="F1983" s="1083"/>
      <c r="G1983" s="1083"/>
      <c r="H1983" s="1083"/>
      <c r="I1983" s="1083"/>
      <c r="J1983" s="1083"/>
      <c r="K1983" s="464">
        <f t="shared" si="31"/>
        <v>0</v>
      </c>
      <c r="N1983" s="1191">
        <v>986</v>
      </c>
      <c r="O1983" s="1188"/>
      <c r="P1983" s="1188"/>
      <c r="Q1983" s="1188"/>
      <c r="R1983" s="1214"/>
      <c r="S1983" s="1214" t="s">
        <v>3160</v>
      </c>
      <c r="T1983" s="1214"/>
      <c r="U1983" s="1199" t="s">
        <v>3206</v>
      </c>
      <c r="V1983" s="1206" t="s">
        <v>3199</v>
      </c>
    </row>
    <row r="1984" spans="1:22">
      <c r="A1984" s="1083"/>
      <c r="B1984" s="1083"/>
      <c r="C1984" s="1083"/>
      <c r="D1984" s="1083"/>
      <c r="E1984" s="1083"/>
      <c r="F1984" s="1083"/>
      <c r="G1984" s="1083"/>
      <c r="H1984" s="1083"/>
      <c r="I1984" s="1083"/>
      <c r="J1984" s="1083"/>
      <c r="K1984" s="464">
        <f t="shared" si="31"/>
        <v>0</v>
      </c>
      <c r="N1984" s="1191">
        <v>987</v>
      </c>
      <c r="O1984" s="1188"/>
      <c r="P1984" s="1188"/>
      <c r="Q1984" s="1188"/>
      <c r="R1984" s="1214"/>
      <c r="S1984" s="1214"/>
      <c r="T1984" s="1214"/>
      <c r="U1984" s="1193" t="s">
        <v>3207</v>
      </c>
      <c r="V1984" s="1194" t="s">
        <v>3179</v>
      </c>
    </row>
    <row r="1985" spans="1:22">
      <c r="A1985" s="1083"/>
      <c r="B1985" s="1083"/>
      <c r="C1985" s="1083"/>
      <c r="D1985" s="1083"/>
      <c r="E1985" s="1083"/>
      <c r="F1985" s="1083"/>
      <c r="G1985" s="1083"/>
      <c r="H1985" s="1083"/>
      <c r="I1985" s="1083"/>
      <c r="J1985" s="1083"/>
      <c r="K1985" s="464">
        <f t="shared" si="31"/>
        <v>0</v>
      </c>
      <c r="N1985" s="1191">
        <v>988</v>
      </c>
      <c r="O1985" s="1188"/>
      <c r="P1985" s="1188"/>
      <c r="Q1985" s="1188"/>
      <c r="R1985" s="1214"/>
      <c r="S1985" s="1214"/>
      <c r="T1985" s="1214"/>
      <c r="U1985" s="1193"/>
      <c r="V1985" s="1194" t="s">
        <v>3203</v>
      </c>
    </row>
    <row r="1986" spans="1:22">
      <c r="A1986" s="1083"/>
      <c r="B1986" s="1083"/>
      <c r="C1986" s="1083"/>
      <c r="D1986" s="1083"/>
      <c r="E1986" s="1083"/>
      <c r="F1986" s="1083"/>
      <c r="G1986" s="1083"/>
      <c r="H1986" s="1083"/>
      <c r="I1986" s="1083"/>
      <c r="J1986" s="1083"/>
      <c r="K1986" s="464">
        <f t="shared" si="31"/>
        <v>0</v>
      </c>
      <c r="N1986" s="1191">
        <v>989</v>
      </c>
      <c r="O1986" s="1188"/>
      <c r="P1986" s="1188"/>
      <c r="Q1986" s="1188"/>
      <c r="R1986" s="1214"/>
      <c r="S1986" s="1214"/>
      <c r="T1986" s="1214"/>
      <c r="U1986" s="1193"/>
      <c r="V1986" s="1194" t="s">
        <v>3219</v>
      </c>
    </row>
    <row r="1987" spans="1:22">
      <c r="A1987" s="1083"/>
      <c r="B1987" s="1083"/>
      <c r="C1987" s="1083"/>
      <c r="D1987" s="1083"/>
      <c r="E1987" s="1083"/>
      <c r="F1987" s="1083"/>
      <c r="G1987" s="1083"/>
      <c r="H1987" s="1083"/>
      <c r="I1987" s="1083"/>
      <c r="J1987" s="1083"/>
      <c r="K1987" s="464">
        <f t="shared" si="31"/>
        <v>0</v>
      </c>
      <c r="N1987" s="1191">
        <v>990</v>
      </c>
      <c r="O1987" s="1188"/>
      <c r="P1987" s="1188"/>
      <c r="Q1987" s="1188"/>
      <c r="R1987" s="1214"/>
      <c r="S1987" s="1214"/>
      <c r="T1987" s="1214"/>
      <c r="U1987" s="1193"/>
      <c r="V1987" s="1194" t="s">
        <v>3220</v>
      </c>
    </row>
    <row r="1988" spans="1:22">
      <c r="A1988" s="1083"/>
      <c r="B1988" s="1083"/>
      <c r="C1988" s="1083"/>
      <c r="D1988" s="1083"/>
      <c r="E1988" s="1083"/>
      <c r="F1988" s="1083"/>
      <c r="G1988" s="1083"/>
      <c r="H1988" s="1083"/>
      <c r="I1988" s="1083"/>
      <c r="J1988" s="1083"/>
      <c r="K1988" s="464">
        <f t="shared" si="31"/>
        <v>0</v>
      </c>
      <c r="N1988" s="1191">
        <v>991</v>
      </c>
      <c r="O1988" s="1188"/>
      <c r="P1988" s="1188"/>
      <c r="Q1988" s="1188"/>
      <c r="R1988" s="1214"/>
      <c r="S1988" s="1214"/>
      <c r="T1988" s="1214"/>
      <c r="U1988" s="1193" t="s">
        <v>3208</v>
      </c>
      <c r="V1988" s="1194" t="s">
        <v>3210</v>
      </c>
    </row>
    <row r="1989" spans="1:22">
      <c r="A1989" s="1083"/>
      <c r="B1989" s="1083"/>
      <c r="C1989" s="1083"/>
      <c r="D1989" s="1083"/>
      <c r="E1989" s="1083"/>
      <c r="F1989" s="1083"/>
      <c r="G1989" s="1083"/>
      <c r="H1989" s="1083"/>
      <c r="I1989" s="1083"/>
      <c r="J1989" s="1083"/>
      <c r="K1989" s="464">
        <f t="shared" si="31"/>
        <v>0</v>
      </c>
      <c r="N1989" s="1191">
        <v>992</v>
      </c>
      <c r="O1989" s="1188"/>
      <c r="P1989" s="1188"/>
      <c r="Q1989" s="1188"/>
      <c r="R1989" s="1214"/>
      <c r="S1989" s="1214"/>
      <c r="T1989" s="1214"/>
      <c r="U1989" s="1193"/>
      <c r="V1989" s="1194" t="s">
        <v>3211</v>
      </c>
    </row>
    <row r="1990" spans="1:22">
      <c r="A1990" s="1083"/>
      <c r="B1990" s="1083"/>
      <c r="C1990" s="1083"/>
      <c r="D1990" s="1083"/>
      <c r="E1990" s="1083"/>
      <c r="F1990" s="1083"/>
      <c r="G1990" s="1083"/>
      <c r="H1990" s="1083"/>
      <c r="I1990" s="1083"/>
      <c r="J1990" s="1083"/>
      <c r="K1990" s="464">
        <f t="shared" si="31"/>
        <v>0</v>
      </c>
      <c r="N1990" s="1191">
        <v>993</v>
      </c>
      <c r="O1990" s="1188"/>
      <c r="P1990" s="1188"/>
      <c r="Q1990" s="1188"/>
      <c r="R1990" s="1214"/>
      <c r="S1990" s="1214"/>
      <c r="T1990" s="1214"/>
      <c r="U1990" s="1193"/>
      <c r="V1990" s="1194" t="s">
        <v>3212</v>
      </c>
    </row>
    <row r="1991" spans="1:22">
      <c r="A1991" s="1083"/>
      <c r="B1991" s="1083"/>
      <c r="C1991" s="1083"/>
      <c r="D1991" s="1083"/>
      <c r="E1991" s="1083"/>
      <c r="F1991" s="1083"/>
      <c r="G1991" s="1083"/>
      <c r="H1991" s="1083"/>
      <c r="I1991" s="1083"/>
      <c r="J1991" s="1083"/>
      <c r="K1991" s="464">
        <f t="shared" si="31"/>
        <v>0</v>
      </c>
      <c r="N1991" s="1191">
        <v>994</v>
      </c>
      <c r="O1991" s="1188"/>
      <c r="P1991" s="1188"/>
      <c r="Q1991" s="1188"/>
      <c r="R1991" s="1214"/>
      <c r="S1991" s="1214"/>
      <c r="T1991" s="1214"/>
      <c r="U1991" s="1193"/>
      <c r="V1991" s="1194" t="s">
        <v>3221</v>
      </c>
    </row>
    <row r="1992" spans="1:22">
      <c r="A1992" s="1083"/>
      <c r="B1992" s="1083"/>
      <c r="C1992" s="1083"/>
      <c r="D1992" s="1083"/>
      <c r="E1992" s="1083"/>
      <c r="F1992" s="1083"/>
      <c r="G1992" s="1083"/>
      <c r="H1992" s="1083"/>
      <c r="I1992" s="1083"/>
      <c r="J1992" s="1083"/>
      <c r="K1992" s="464">
        <f t="shared" si="31"/>
        <v>0</v>
      </c>
      <c r="N1992" s="1191">
        <v>995</v>
      </c>
      <c r="O1992" s="1188"/>
      <c r="P1992" s="1188"/>
      <c r="Q1992" s="1188"/>
      <c r="R1992" s="1214"/>
      <c r="S1992" s="1214"/>
      <c r="T1992" s="1214"/>
      <c r="U1992" s="1193"/>
      <c r="V1992" s="1194" t="s">
        <v>3222</v>
      </c>
    </row>
    <row r="1993" spans="1:22">
      <c r="A1993" s="1083"/>
      <c r="B1993" s="1083"/>
      <c r="C1993" s="1083"/>
      <c r="D1993" s="1083"/>
      <c r="E1993" s="1083"/>
      <c r="F1993" s="1083"/>
      <c r="G1993" s="1083"/>
      <c r="H1993" s="1083"/>
      <c r="I1993" s="1083"/>
      <c r="J1993" s="1083"/>
      <c r="K1993" s="464">
        <f t="shared" si="31"/>
        <v>0</v>
      </c>
      <c r="N1993" s="1191">
        <v>996</v>
      </c>
      <c r="O1993" s="1188"/>
      <c r="P1993" s="1188"/>
      <c r="Q1993" s="1188"/>
      <c r="R1993" s="1214"/>
      <c r="S1993" s="1214"/>
      <c r="T1993" s="1214"/>
      <c r="U1993" s="1193"/>
      <c r="V1993" s="1194" t="s">
        <v>3223</v>
      </c>
    </row>
    <row r="1994" spans="1:22">
      <c r="A1994" s="1083"/>
      <c r="B1994" s="1083"/>
      <c r="C1994" s="1083"/>
      <c r="D1994" s="1083"/>
      <c r="E1994" s="1083"/>
      <c r="F1994" s="1083"/>
      <c r="G1994" s="1083"/>
      <c r="H1994" s="1083"/>
      <c r="I1994" s="1083"/>
      <c r="J1994" s="1083"/>
      <c r="K1994" s="464">
        <f t="shared" si="31"/>
        <v>0</v>
      </c>
      <c r="N1994" s="1191">
        <v>997</v>
      </c>
      <c r="O1994" s="1188"/>
      <c r="P1994" s="1188"/>
      <c r="Q1994" s="1188"/>
      <c r="R1994" s="1214"/>
      <c r="S1994" s="1214"/>
      <c r="T1994" s="1214"/>
      <c r="U1994" s="1193"/>
      <c r="V1994" s="1194" t="s">
        <v>3224</v>
      </c>
    </row>
    <row r="1995" spans="1:22">
      <c r="A1995" s="1083"/>
      <c r="B1995" s="1083"/>
      <c r="C1995" s="1083"/>
      <c r="D1995" s="1083"/>
      <c r="E1995" s="1083"/>
      <c r="F1995" s="1083"/>
      <c r="G1995" s="1083"/>
      <c r="H1995" s="1083"/>
      <c r="I1995" s="1083"/>
      <c r="J1995" s="1083"/>
      <c r="K1995" s="464">
        <f t="shared" si="31"/>
        <v>0</v>
      </c>
      <c r="N1995" s="1191">
        <v>998</v>
      </c>
      <c r="O1995" s="1188"/>
      <c r="P1995" s="1188"/>
      <c r="Q1995" s="1188"/>
      <c r="R1995" s="1214"/>
      <c r="S1995" s="1223"/>
      <c r="T1995" s="1223"/>
      <c r="U1995" s="1203"/>
      <c r="V1995" s="1198" t="s">
        <v>3225</v>
      </c>
    </row>
    <row r="1996" spans="1:22">
      <c r="A1996" s="1083"/>
      <c r="B1996" s="1083"/>
      <c r="C1996" s="1083"/>
      <c r="D1996" s="1083"/>
      <c r="E1996" s="1083"/>
      <c r="F1996" s="1083"/>
      <c r="G1996" s="1083"/>
      <c r="H1996" s="1083"/>
      <c r="I1996" s="1083"/>
      <c r="J1996" s="1083"/>
      <c r="K1996" s="464">
        <f t="shared" si="31"/>
        <v>0</v>
      </c>
      <c r="N1996" s="1191">
        <v>999</v>
      </c>
      <c r="O1996" s="1188"/>
      <c r="P1996" s="1188"/>
      <c r="Q1996" s="1188"/>
      <c r="R1996" s="1188"/>
      <c r="S1996" s="2321" t="s">
        <v>3181</v>
      </c>
      <c r="T1996" s="1205"/>
      <c r="U1996" s="1199" t="s">
        <v>3206</v>
      </c>
      <c r="V1996" s="1206" t="s">
        <v>3199</v>
      </c>
    </row>
    <row r="1997" spans="1:22">
      <c r="A1997" s="1083"/>
      <c r="B1997" s="1083"/>
      <c r="C1997" s="1083"/>
      <c r="D1997" s="1083"/>
      <c r="E1997" s="1083"/>
      <c r="F1997" s="1083"/>
      <c r="G1997" s="1083"/>
      <c r="H1997" s="1083"/>
      <c r="I1997" s="1083"/>
      <c r="J1997" s="1083"/>
      <c r="K1997" s="464">
        <f t="shared" si="31"/>
        <v>0</v>
      </c>
      <c r="N1997" s="1191">
        <v>1000</v>
      </c>
      <c r="O1997" s="1188"/>
      <c r="P1997" s="1188"/>
      <c r="Q1997" s="1188"/>
      <c r="R1997" s="1188"/>
      <c r="S1997" s="2322"/>
      <c r="T1997" s="1195"/>
      <c r="U1997" s="1193" t="s">
        <v>3207</v>
      </c>
      <c r="V1997" s="1194" t="s">
        <v>3179</v>
      </c>
    </row>
    <row r="1998" spans="1:22">
      <c r="A1998" s="1083"/>
      <c r="B1998" s="1083"/>
      <c r="C1998" s="1083"/>
      <c r="D1998" s="1083"/>
      <c r="E1998" s="1083"/>
      <c r="F1998" s="1083"/>
      <c r="G1998" s="1083"/>
      <c r="H1998" s="1083"/>
      <c r="I1998" s="1083"/>
      <c r="J1998" s="1083"/>
      <c r="K1998" s="464">
        <f t="shared" si="31"/>
        <v>0</v>
      </c>
      <c r="N1998" s="1191">
        <v>1001</v>
      </c>
      <c r="O1998" s="1188"/>
      <c r="P1998" s="1188"/>
      <c r="Q1998" s="1188"/>
      <c r="R1998" s="1188"/>
      <c r="S1998" s="2322"/>
      <c r="T1998" s="1195"/>
      <c r="U1998" s="1193"/>
      <c r="V1998" s="1194" t="s">
        <v>3203</v>
      </c>
    </row>
    <row r="1999" spans="1:22">
      <c r="A1999" s="1083"/>
      <c r="B1999" s="1083"/>
      <c r="C1999" s="1083"/>
      <c r="D1999" s="1083"/>
      <c r="E1999" s="1083"/>
      <c r="F1999" s="1083"/>
      <c r="G1999" s="1083"/>
      <c r="H1999" s="1083"/>
      <c r="I1999" s="1083"/>
      <c r="J1999" s="1083"/>
      <c r="K1999" s="464">
        <f t="shared" si="31"/>
        <v>0</v>
      </c>
      <c r="N1999" s="1191">
        <v>1002</v>
      </c>
      <c r="O1999" s="1188"/>
      <c r="P1999" s="1188"/>
      <c r="Q1999" s="1188"/>
      <c r="R1999" s="1188"/>
      <c r="S1999" s="2322"/>
      <c r="T1999" s="1195"/>
      <c r="U1999" s="1193"/>
      <c r="V1999" s="1194" t="s">
        <v>3219</v>
      </c>
    </row>
    <row r="2000" spans="1:22">
      <c r="A2000" s="1083"/>
      <c r="B2000" s="1083"/>
      <c r="C2000" s="1083"/>
      <c r="D2000" s="1083"/>
      <c r="E2000" s="1083"/>
      <c r="F2000" s="1083"/>
      <c r="G2000" s="1083"/>
      <c r="H2000" s="1083"/>
      <c r="I2000" s="1083"/>
      <c r="J2000" s="1083"/>
      <c r="K2000" s="464">
        <f t="shared" si="31"/>
        <v>0</v>
      </c>
      <c r="N2000" s="1191">
        <v>1003</v>
      </c>
      <c r="O2000" s="1188"/>
      <c r="P2000" s="1188"/>
      <c r="Q2000" s="1188"/>
      <c r="R2000" s="1188"/>
      <c r="S2000" s="2322"/>
      <c r="T2000" s="1195"/>
      <c r="U2000" s="1193"/>
      <c r="V2000" s="1194" t="s">
        <v>3220</v>
      </c>
    </row>
    <row r="2001" spans="1:22">
      <c r="A2001" s="1083"/>
      <c r="B2001" s="1083"/>
      <c r="C2001" s="1083"/>
      <c r="D2001" s="1083"/>
      <c r="E2001" s="1083"/>
      <c r="F2001" s="1083"/>
      <c r="G2001" s="1083"/>
      <c r="H2001" s="1083"/>
      <c r="I2001" s="1083"/>
      <c r="J2001" s="1083"/>
      <c r="K2001" s="464">
        <f t="shared" si="31"/>
        <v>0</v>
      </c>
      <c r="N2001" s="1191">
        <v>1004</v>
      </c>
      <c r="O2001" s="1188"/>
      <c r="P2001" s="1188"/>
      <c r="Q2001" s="1188"/>
      <c r="R2001" s="1188"/>
      <c r="S2001" s="2322"/>
      <c r="T2001" s="1195"/>
      <c r="U2001" s="1193" t="s">
        <v>3208</v>
      </c>
      <c r="V2001" s="1194" t="s">
        <v>3210</v>
      </c>
    </row>
    <row r="2002" spans="1:22">
      <c r="A2002" s="1083"/>
      <c r="B2002" s="1083"/>
      <c r="C2002" s="1083"/>
      <c r="D2002" s="1083"/>
      <c r="E2002" s="1083"/>
      <c r="F2002" s="1083"/>
      <c r="G2002" s="1083"/>
      <c r="H2002" s="1083"/>
      <c r="I2002" s="1083"/>
      <c r="J2002" s="1083"/>
      <c r="K2002" s="464">
        <f t="shared" ref="K2002:K2065" si="32">HLOOKUP($A$2,$A$11:$J$5015,ROW()-10,0)</f>
        <v>0</v>
      </c>
      <c r="N2002" s="1191">
        <v>1005</v>
      </c>
      <c r="O2002" s="1188"/>
      <c r="P2002" s="1188"/>
      <c r="Q2002" s="1188"/>
      <c r="R2002" s="1188"/>
      <c r="S2002" s="2322"/>
      <c r="T2002" s="1195"/>
      <c r="U2002" s="1193"/>
      <c r="V2002" s="1194" t="s">
        <v>3211</v>
      </c>
    </row>
    <row r="2003" spans="1:22">
      <c r="A2003" s="1083"/>
      <c r="B2003" s="1083"/>
      <c r="C2003" s="1083"/>
      <c r="D2003" s="1083"/>
      <c r="E2003" s="1083"/>
      <c r="F2003" s="1083"/>
      <c r="G2003" s="1083"/>
      <c r="H2003" s="1083"/>
      <c r="I2003" s="1083"/>
      <c r="J2003" s="1083"/>
      <c r="K2003" s="464">
        <f t="shared" si="32"/>
        <v>0</v>
      </c>
      <c r="N2003" s="1191">
        <v>1006</v>
      </c>
      <c r="O2003" s="1188"/>
      <c r="P2003" s="1188"/>
      <c r="Q2003" s="1188"/>
      <c r="R2003" s="1188"/>
      <c r="S2003" s="2322"/>
      <c r="T2003" s="1195"/>
      <c r="U2003" s="1193"/>
      <c r="V2003" s="1194" t="s">
        <v>3212</v>
      </c>
    </row>
    <row r="2004" spans="1:22">
      <c r="A2004" s="1083"/>
      <c r="B2004" s="1083"/>
      <c r="C2004" s="1083"/>
      <c r="D2004" s="1083"/>
      <c r="E2004" s="1083"/>
      <c r="F2004" s="1083"/>
      <c r="G2004" s="1083"/>
      <c r="H2004" s="1083"/>
      <c r="I2004" s="1083"/>
      <c r="J2004" s="1083"/>
      <c r="K2004" s="464">
        <f t="shared" si="32"/>
        <v>0</v>
      </c>
      <c r="N2004" s="1191">
        <v>1007</v>
      </c>
      <c r="O2004" s="1188"/>
      <c r="P2004" s="1188"/>
      <c r="Q2004" s="1188"/>
      <c r="R2004" s="1188"/>
      <c r="S2004" s="2322"/>
      <c r="T2004" s="1195"/>
      <c r="U2004" s="1193"/>
      <c r="V2004" s="1194" t="s">
        <v>3221</v>
      </c>
    </row>
    <row r="2005" spans="1:22">
      <c r="A2005" s="1083"/>
      <c r="B2005" s="1083"/>
      <c r="C2005" s="1083"/>
      <c r="D2005" s="1083"/>
      <c r="E2005" s="1083"/>
      <c r="F2005" s="1083"/>
      <c r="G2005" s="1083"/>
      <c r="H2005" s="1083"/>
      <c r="I2005" s="1083"/>
      <c r="J2005" s="1083"/>
      <c r="K2005" s="464">
        <f t="shared" si="32"/>
        <v>0</v>
      </c>
      <c r="N2005" s="1191">
        <v>1008</v>
      </c>
      <c r="O2005" s="1188"/>
      <c r="P2005" s="1188"/>
      <c r="Q2005" s="1188"/>
      <c r="R2005" s="1188"/>
      <c r="S2005" s="2322"/>
      <c r="T2005" s="1195"/>
      <c r="U2005" s="1193"/>
      <c r="V2005" s="1194" t="s">
        <v>3224</v>
      </c>
    </row>
    <row r="2006" spans="1:22">
      <c r="A2006" s="1083"/>
      <c r="B2006" s="1083"/>
      <c r="C2006" s="1083"/>
      <c r="D2006" s="1083"/>
      <c r="E2006" s="1083"/>
      <c r="F2006" s="1083"/>
      <c r="G2006" s="1083"/>
      <c r="H2006" s="1083"/>
      <c r="I2006" s="1083"/>
      <c r="J2006" s="1083"/>
      <c r="K2006" s="464">
        <f t="shared" si="32"/>
        <v>0</v>
      </c>
      <c r="N2006" s="1191">
        <v>1009</v>
      </c>
      <c r="O2006" s="1188"/>
      <c r="P2006" s="1188"/>
      <c r="Q2006" s="1188"/>
      <c r="R2006" s="1188"/>
      <c r="S2006" s="2322"/>
      <c r="T2006" s="1195"/>
      <c r="U2006" s="1193"/>
      <c r="V2006" s="1194" t="s">
        <v>3225</v>
      </c>
    </row>
    <row r="2007" spans="1:22">
      <c r="A2007" s="1083"/>
      <c r="B2007" s="1083"/>
      <c r="C2007" s="1083"/>
      <c r="D2007" s="1083"/>
      <c r="E2007" s="1083"/>
      <c r="F2007" s="1083"/>
      <c r="G2007" s="1083"/>
      <c r="H2007" s="1083"/>
      <c r="I2007" s="1083"/>
      <c r="J2007" s="1083"/>
      <c r="K2007" s="464">
        <f t="shared" si="32"/>
        <v>0</v>
      </c>
      <c r="N2007" s="1191">
        <v>1010</v>
      </c>
      <c r="O2007" s="1188"/>
      <c r="P2007" s="1188"/>
      <c r="Q2007" s="1188"/>
      <c r="R2007" s="1188"/>
      <c r="S2007" s="2322"/>
      <c r="T2007" s="1195"/>
      <c r="U2007" s="1193"/>
      <c r="V2007" s="1194" t="s">
        <v>3226</v>
      </c>
    </row>
    <row r="2008" spans="1:22">
      <c r="A2008" s="1083"/>
      <c r="B2008" s="1083"/>
      <c r="C2008" s="1083"/>
      <c r="D2008" s="1083"/>
      <c r="E2008" s="1083"/>
      <c r="F2008" s="1083"/>
      <c r="G2008" s="1083"/>
      <c r="H2008" s="1083"/>
      <c r="I2008" s="1083"/>
      <c r="J2008" s="1083"/>
      <c r="K2008" s="464">
        <f t="shared" si="32"/>
        <v>0</v>
      </c>
      <c r="N2008" s="1191">
        <v>1011</v>
      </c>
      <c r="O2008" s="1188"/>
      <c r="P2008" s="1188"/>
      <c r="Q2008" s="1196"/>
      <c r="R2008" s="1196"/>
      <c r="S2008" s="2323"/>
      <c r="T2008" s="1197"/>
      <c r="U2008" s="1203"/>
      <c r="V2008" s="1198" t="s">
        <v>3184</v>
      </c>
    </row>
    <row r="2009" spans="1:22">
      <c r="A2009" s="1083"/>
      <c r="B2009" s="1083"/>
      <c r="C2009" s="1083"/>
      <c r="D2009" s="1083"/>
      <c r="E2009" s="1083"/>
      <c r="F2009" s="1083"/>
      <c r="G2009" s="1083"/>
      <c r="H2009" s="1083"/>
      <c r="I2009" s="1083"/>
      <c r="J2009" s="1083"/>
      <c r="K2009" s="464">
        <f t="shared" si="32"/>
        <v>0</v>
      </c>
      <c r="N2009" s="1191">
        <v>1012</v>
      </c>
      <c r="O2009" s="1188"/>
      <c r="P2009" s="1188"/>
      <c r="Q2009" s="1188" t="s">
        <v>3227</v>
      </c>
      <c r="R2009" s="1214"/>
      <c r="S2009" s="1214" t="s">
        <v>3145</v>
      </c>
      <c r="T2009" s="1214"/>
      <c r="U2009" s="1199"/>
      <c r="V2009" s="1206" t="s">
        <v>3228</v>
      </c>
    </row>
    <row r="2010" spans="1:22">
      <c r="A2010" s="1083"/>
      <c r="B2010" s="1083"/>
      <c r="C2010" s="1083"/>
      <c r="D2010" s="1083"/>
      <c r="E2010" s="1083"/>
      <c r="F2010" s="1083"/>
      <c r="G2010" s="1083"/>
      <c r="H2010" s="1083"/>
      <c r="I2010" s="1083"/>
      <c r="J2010" s="1083"/>
      <c r="K2010" s="464">
        <f t="shared" si="32"/>
        <v>0</v>
      </c>
      <c r="N2010" s="1191">
        <v>1013</v>
      </c>
      <c r="O2010" s="1188"/>
      <c r="P2010" s="1188"/>
      <c r="Q2010" s="1188"/>
      <c r="R2010" s="1214"/>
      <c r="S2010" s="1214"/>
      <c r="T2010" s="1214"/>
      <c r="U2010" s="1193"/>
      <c r="V2010" s="1194" t="s">
        <v>3229</v>
      </c>
    </row>
    <row r="2011" spans="1:22">
      <c r="A2011" s="1083"/>
      <c r="B2011" s="1083"/>
      <c r="C2011" s="1083"/>
      <c r="D2011" s="1083"/>
      <c r="E2011" s="1083"/>
      <c r="F2011" s="1083"/>
      <c r="G2011" s="1083"/>
      <c r="H2011" s="1083"/>
      <c r="I2011" s="1083"/>
      <c r="J2011" s="1083"/>
      <c r="K2011" s="464">
        <f t="shared" si="32"/>
        <v>0</v>
      </c>
      <c r="N2011" s="1191">
        <v>1014</v>
      </c>
      <c r="O2011" s="1188"/>
      <c r="P2011" s="1188"/>
      <c r="Q2011" s="1188"/>
      <c r="R2011" s="1225"/>
      <c r="S2011" s="1227"/>
      <c r="T2011" s="1227"/>
      <c r="U2011" s="1203"/>
      <c r="V2011" s="1198" t="s">
        <v>3230</v>
      </c>
    </row>
    <row r="2012" spans="1:22">
      <c r="A2012" s="1083"/>
      <c r="B2012" s="1083"/>
      <c r="C2012" s="1083"/>
      <c r="D2012" s="1083"/>
      <c r="E2012" s="1083"/>
      <c r="F2012" s="1083"/>
      <c r="G2012" s="1083"/>
      <c r="H2012" s="1083"/>
      <c r="I2012" s="1083"/>
      <c r="J2012" s="1083"/>
      <c r="K2012" s="464">
        <f t="shared" si="32"/>
        <v>0</v>
      </c>
      <c r="N2012" s="1191">
        <v>1015</v>
      </c>
      <c r="O2012" s="1188"/>
      <c r="P2012" s="1188"/>
      <c r="Q2012" s="1188"/>
      <c r="R2012" s="1214"/>
      <c r="S2012" s="1214" t="s">
        <v>3149</v>
      </c>
      <c r="T2012" s="1214"/>
      <c r="U2012" s="1200"/>
      <c r="V2012" s="1201" t="s">
        <v>3146</v>
      </c>
    </row>
    <row r="2013" spans="1:22">
      <c r="A2013" s="1083"/>
      <c r="B2013" s="1083"/>
      <c r="C2013" s="1083"/>
      <c r="D2013" s="1083"/>
      <c r="E2013" s="1083"/>
      <c r="F2013" s="1083"/>
      <c r="G2013" s="1083"/>
      <c r="H2013" s="1083"/>
      <c r="I2013" s="1083"/>
      <c r="J2013" s="1083"/>
      <c r="K2013" s="464">
        <f t="shared" si="32"/>
        <v>0</v>
      </c>
      <c r="N2013" s="1191">
        <v>1016</v>
      </c>
      <c r="O2013" s="1188"/>
      <c r="P2013" s="1188"/>
      <c r="Q2013" s="1188"/>
      <c r="R2013" s="1214"/>
      <c r="S2013" s="1214"/>
      <c r="T2013" s="1214"/>
      <c r="U2013" s="1193"/>
      <c r="V2013" s="1194" t="s">
        <v>3151</v>
      </c>
    </row>
    <row r="2014" spans="1:22">
      <c r="A2014" s="1083"/>
      <c r="B2014" s="1083"/>
      <c r="C2014" s="1083"/>
      <c r="D2014" s="1083"/>
      <c r="E2014" s="1083"/>
      <c r="F2014" s="1083"/>
      <c r="G2014" s="1083"/>
      <c r="H2014" s="1083"/>
      <c r="I2014" s="1083"/>
      <c r="J2014" s="1083"/>
      <c r="K2014" s="464">
        <f t="shared" si="32"/>
        <v>0</v>
      </c>
      <c r="N2014" s="1191">
        <v>1017</v>
      </c>
      <c r="O2014" s="1188"/>
      <c r="P2014" s="1188"/>
      <c r="Q2014" s="1188"/>
      <c r="R2014" s="1214"/>
      <c r="S2014" s="1214"/>
      <c r="T2014" s="1214"/>
      <c r="U2014" s="1193"/>
      <c r="V2014" s="1194" t="s">
        <v>3192</v>
      </c>
    </row>
    <row r="2015" spans="1:22">
      <c r="A2015" s="1083"/>
      <c r="B2015" s="1083"/>
      <c r="C2015" s="1083"/>
      <c r="D2015" s="1083"/>
      <c r="E2015" s="1083"/>
      <c r="F2015" s="1083"/>
      <c r="G2015" s="1083"/>
      <c r="H2015" s="1083"/>
      <c r="I2015" s="1083"/>
      <c r="J2015" s="1083"/>
      <c r="K2015" s="464">
        <f t="shared" si="32"/>
        <v>0</v>
      </c>
      <c r="N2015" s="1191">
        <v>1018</v>
      </c>
      <c r="O2015" s="1188"/>
      <c r="P2015" s="1188"/>
      <c r="Q2015" s="1188"/>
      <c r="R2015" s="1214"/>
      <c r="S2015" s="1214"/>
      <c r="T2015" s="1214"/>
      <c r="U2015" s="1193"/>
      <c r="V2015" s="1194" t="s">
        <v>3193</v>
      </c>
    </row>
    <row r="2016" spans="1:22">
      <c r="A2016" s="1083"/>
      <c r="B2016" s="1083"/>
      <c r="C2016" s="1083"/>
      <c r="D2016" s="1083"/>
      <c r="E2016" s="1083"/>
      <c r="F2016" s="1083"/>
      <c r="G2016" s="1083"/>
      <c r="H2016" s="1083"/>
      <c r="I2016" s="1083"/>
      <c r="J2016" s="1083"/>
      <c r="K2016" s="464">
        <f t="shared" si="32"/>
        <v>0</v>
      </c>
      <c r="N2016" s="1191">
        <v>1019</v>
      </c>
      <c r="O2016" s="1188"/>
      <c r="P2016" s="1188"/>
      <c r="Q2016" s="1188"/>
      <c r="R2016" s="1214"/>
      <c r="S2016" s="1214"/>
      <c r="T2016" s="1214"/>
      <c r="U2016" s="1193"/>
      <c r="V2016" s="1194" t="s">
        <v>3228</v>
      </c>
    </row>
    <row r="2017" spans="1:22">
      <c r="A2017" s="1083"/>
      <c r="B2017" s="1083"/>
      <c r="C2017" s="1083"/>
      <c r="D2017" s="1083"/>
      <c r="E2017" s="1083"/>
      <c r="F2017" s="1083"/>
      <c r="G2017" s="1083"/>
      <c r="H2017" s="1083"/>
      <c r="I2017" s="1083"/>
      <c r="J2017" s="1083"/>
      <c r="K2017" s="464">
        <f t="shared" si="32"/>
        <v>0</v>
      </c>
      <c r="N2017" s="1191">
        <v>1020</v>
      </c>
      <c r="O2017" s="1188"/>
      <c r="P2017" s="1188"/>
      <c r="Q2017" s="1188"/>
      <c r="R2017" s="1214"/>
      <c r="S2017" s="1214"/>
      <c r="T2017" s="1214"/>
      <c r="U2017" s="1193"/>
      <c r="V2017" s="1194" t="s">
        <v>3229</v>
      </c>
    </row>
    <row r="2018" spans="1:22">
      <c r="A2018" s="1083"/>
      <c r="B2018" s="1083"/>
      <c r="C2018" s="1083"/>
      <c r="D2018" s="1083"/>
      <c r="E2018" s="1083"/>
      <c r="F2018" s="1083"/>
      <c r="G2018" s="1083"/>
      <c r="H2018" s="1083"/>
      <c r="I2018" s="1083"/>
      <c r="J2018" s="1083"/>
      <c r="K2018" s="464">
        <f t="shared" si="32"/>
        <v>0</v>
      </c>
      <c r="N2018" s="1191">
        <v>1021</v>
      </c>
      <c r="O2018" s="1188"/>
      <c r="P2018" s="1188"/>
      <c r="Q2018" s="1188"/>
      <c r="R2018" s="1225"/>
      <c r="S2018" s="1227"/>
      <c r="T2018" s="1227"/>
      <c r="U2018" s="1203"/>
      <c r="V2018" s="1198" t="s">
        <v>3230</v>
      </c>
    </row>
    <row r="2019" spans="1:22">
      <c r="A2019" s="1083"/>
      <c r="B2019" s="1083"/>
      <c r="C2019" s="1083"/>
      <c r="D2019" s="1083"/>
      <c r="E2019" s="1083"/>
      <c r="F2019" s="1083"/>
      <c r="G2019" s="1083"/>
      <c r="H2019" s="1083"/>
      <c r="I2019" s="1083"/>
      <c r="J2019" s="1083"/>
      <c r="K2019" s="464">
        <f t="shared" si="32"/>
        <v>0</v>
      </c>
      <c r="N2019" s="1191">
        <v>1022</v>
      </c>
      <c r="O2019" s="1188"/>
      <c r="P2019" s="1188"/>
      <c r="Q2019" s="1188"/>
      <c r="R2019" s="1214"/>
      <c r="S2019" s="1214" t="s">
        <v>3153</v>
      </c>
      <c r="T2019" s="1214"/>
      <c r="U2019" s="1199"/>
      <c r="V2019" s="1206" t="s">
        <v>3146</v>
      </c>
    </row>
    <row r="2020" spans="1:22">
      <c r="A2020" s="1083"/>
      <c r="B2020" s="1083"/>
      <c r="C2020" s="1083"/>
      <c r="D2020" s="1083"/>
      <c r="E2020" s="1083"/>
      <c r="F2020" s="1083"/>
      <c r="G2020" s="1083"/>
      <c r="H2020" s="1083"/>
      <c r="I2020" s="1083"/>
      <c r="J2020" s="1083"/>
      <c r="K2020" s="464">
        <f t="shared" si="32"/>
        <v>0</v>
      </c>
      <c r="N2020" s="1191">
        <v>1023</v>
      </c>
      <c r="O2020" s="1188"/>
      <c r="P2020" s="1188"/>
      <c r="Q2020" s="1188"/>
      <c r="R2020" s="1214"/>
      <c r="S2020" s="1214"/>
      <c r="T2020" s="1214"/>
      <c r="U2020" s="1193"/>
      <c r="V2020" s="1194" t="s">
        <v>3151</v>
      </c>
    </row>
    <row r="2021" spans="1:22">
      <c r="A2021" s="1083"/>
      <c r="B2021" s="1083"/>
      <c r="C2021" s="1083"/>
      <c r="D2021" s="1083"/>
      <c r="E2021" s="1083"/>
      <c r="F2021" s="1083"/>
      <c r="G2021" s="1083"/>
      <c r="H2021" s="1083"/>
      <c r="I2021" s="1083"/>
      <c r="J2021" s="1083"/>
      <c r="K2021" s="464">
        <f t="shared" si="32"/>
        <v>0</v>
      </c>
      <c r="N2021" s="1191">
        <v>1024</v>
      </c>
      <c r="O2021" s="1188"/>
      <c r="P2021" s="1188"/>
      <c r="Q2021" s="1188"/>
      <c r="R2021" s="1214"/>
      <c r="S2021" s="1214"/>
      <c r="T2021" s="1214"/>
      <c r="U2021" s="1193"/>
      <c r="V2021" s="1194" t="s">
        <v>3192</v>
      </c>
    </row>
    <row r="2022" spans="1:22">
      <c r="A2022" s="1083"/>
      <c r="B2022" s="1083"/>
      <c r="C2022" s="1083"/>
      <c r="D2022" s="1083"/>
      <c r="E2022" s="1083"/>
      <c r="F2022" s="1083"/>
      <c r="G2022" s="1083"/>
      <c r="H2022" s="1083"/>
      <c r="I2022" s="1083"/>
      <c r="J2022" s="1083"/>
      <c r="K2022" s="464">
        <f t="shared" si="32"/>
        <v>0</v>
      </c>
      <c r="N2022" s="1191">
        <v>1025</v>
      </c>
      <c r="O2022" s="1188"/>
      <c r="P2022" s="1188"/>
      <c r="Q2022" s="1188"/>
      <c r="R2022" s="1214"/>
      <c r="S2022" s="1214"/>
      <c r="T2022" s="1214"/>
      <c r="U2022" s="1193"/>
      <c r="V2022" s="1194" t="s">
        <v>3193</v>
      </c>
    </row>
    <row r="2023" spans="1:22">
      <c r="A2023" s="1083"/>
      <c r="B2023" s="1083"/>
      <c r="C2023" s="1083"/>
      <c r="D2023" s="1083"/>
      <c r="E2023" s="1083"/>
      <c r="F2023" s="1083"/>
      <c r="G2023" s="1083"/>
      <c r="H2023" s="1083"/>
      <c r="I2023" s="1083"/>
      <c r="J2023" s="1083"/>
      <c r="K2023" s="464">
        <f t="shared" si="32"/>
        <v>0</v>
      </c>
      <c r="N2023" s="1191">
        <v>1026</v>
      </c>
      <c r="O2023" s="1188"/>
      <c r="P2023" s="1188"/>
      <c r="Q2023" s="1188"/>
      <c r="R2023" s="1214"/>
      <c r="S2023" s="1214"/>
      <c r="T2023" s="1214"/>
      <c r="U2023" s="1193"/>
      <c r="V2023" s="1194" t="s">
        <v>3231</v>
      </c>
    </row>
    <row r="2024" spans="1:22">
      <c r="A2024" s="1083"/>
      <c r="B2024" s="1083"/>
      <c r="C2024" s="1083"/>
      <c r="D2024" s="1083"/>
      <c r="E2024" s="1083"/>
      <c r="F2024" s="1083"/>
      <c r="G2024" s="1083"/>
      <c r="H2024" s="1083"/>
      <c r="I2024" s="1083"/>
      <c r="J2024" s="1083"/>
      <c r="K2024" s="464">
        <f t="shared" si="32"/>
        <v>0</v>
      </c>
      <c r="N2024" s="1191">
        <v>1027</v>
      </c>
      <c r="O2024" s="1188"/>
      <c r="P2024" s="1188"/>
      <c r="Q2024" s="1188"/>
      <c r="R2024" s="1214"/>
      <c r="S2024" s="1214"/>
      <c r="T2024" s="1214"/>
      <c r="U2024" s="1193"/>
      <c r="V2024" s="1194" t="s">
        <v>3228</v>
      </c>
    </row>
    <row r="2025" spans="1:22">
      <c r="A2025" s="1083"/>
      <c r="B2025" s="1083"/>
      <c r="C2025" s="1083"/>
      <c r="D2025" s="1083"/>
      <c r="E2025" s="1083"/>
      <c r="F2025" s="1083"/>
      <c r="G2025" s="1083"/>
      <c r="H2025" s="1083"/>
      <c r="I2025" s="1083"/>
      <c r="J2025" s="1083"/>
      <c r="K2025" s="464">
        <f t="shared" si="32"/>
        <v>0</v>
      </c>
      <c r="N2025" s="1191">
        <v>1028</v>
      </c>
      <c r="O2025" s="1188"/>
      <c r="P2025" s="1188"/>
      <c r="Q2025" s="1188"/>
      <c r="R2025" s="1214"/>
      <c r="S2025" s="1214"/>
      <c r="T2025" s="1214"/>
      <c r="U2025" s="1193"/>
      <c r="V2025" s="1194" t="s">
        <v>3229</v>
      </c>
    </row>
    <row r="2026" spans="1:22">
      <c r="A2026" s="1083"/>
      <c r="B2026" s="1083"/>
      <c r="C2026" s="1083"/>
      <c r="D2026" s="1083"/>
      <c r="E2026" s="1083"/>
      <c r="F2026" s="1083"/>
      <c r="G2026" s="1083"/>
      <c r="H2026" s="1083"/>
      <c r="I2026" s="1083"/>
      <c r="J2026" s="1083"/>
      <c r="K2026" s="464">
        <f t="shared" si="32"/>
        <v>0</v>
      </c>
      <c r="N2026" s="1191">
        <v>1029</v>
      </c>
      <c r="O2026" s="1188"/>
      <c r="P2026" s="1188"/>
      <c r="Q2026" s="1188"/>
      <c r="R2026" s="1214"/>
      <c r="S2026" s="1214"/>
      <c r="T2026" s="1214"/>
      <c r="U2026" s="1193"/>
      <c r="V2026" s="1194" t="s">
        <v>3230</v>
      </c>
    </row>
    <row r="2027" spans="1:22">
      <c r="A2027" s="1083"/>
      <c r="B2027" s="1083"/>
      <c r="C2027" s="1083"/>
      <c r="D2027" s="1083"/>
      <c r="E2027" s="1083"/>
      <c r="F2027" s="1083"/>
      <c r="G2027" s="1083"/>
      <c r="H2027" s="1083"/>
      <c r="I2027" s="1083"/>
      <c r="J2027" s="1083"/>
      <c r="K2027" s="464">
        <f t="shared" si="32"/>
        <v>0</v>
      </c>
      <c r="N2027" s="1191">
        <v>1030</v>
      </c>
      <c r="O2027" s="1188"/>
      <c r="P2027" s="1188"/>
      <c r="Q2027" s="1188"/>
      <c r="R2027" s="1214"/>
      <c r="S2027" s="1223"/>
      <c r="T2027" s="1223"/>
      <c r="U2027" s="1203"/>
      <c r="V2027" s="1198" t="s">
        <v>3156</v>
      </c>
    </row>
    <row r="2028" spans="1:22">
      <c r="A2028" s="1083"/>
      <c r="B2028" s="1083"/>
      <c r="C2028" s="1083"/>
      <c r="D2028" s="1083"/>
      <c r="E2028" s="1083"/>
      <c r="F2028" s="1083"/>
      <c r="G2028" s="1083"/>
      <c r="H2028" s="1083"/>
      <c r="I2028" s="1083"/>
      <c r="J2028" s="1083"/>
      <c r="K2028" s="464">
        <f t="shared" si="32"/>
        <v>0</v>
      </c>
      <c r="N2028" s="1191">
        <v>1031</v>
      </c>
      <c r="O2028" s="1188"/>
      <c r="P2028" s="1188"/>
      <c r="Q2028" s="1188"/>
      <c r="R2028" s="1214"/>
      <c r="S2028" s="1214" t="s">
        <v>3161</v>
      </c>
      <c r="T2028" s="1214"/>
      <c r="U2028" s="1199"/>
      <c r="V2028" s="1206" t="s">
        <v>3162</v>
      </c>
    </row>
    <row r="2029" spans="1:22">
      <c r="A2029" s="1083"/>
      <c r="B2029" s="1083"/>
      <c r="C2029" s="1083"/>
      <c r="D2029" s="1083"/>
      <c r="E2029" s="1083"/>
      <c r="F2029" s="1083"/>
      <c r="G2029" s="1083"/>
      <c r="H2029" s="1083"/>
      <c r="I2029" s="1083"/>
      <c r="J2029" s="1083"/>
      <c r="K2029" s="464">
        <f t="shared" si="32"/>
        <v>0</v>
      </c>
      <c r="N2029" s="1191">
        <v>1032</v>
      </c>
      <c r="O2029" s="1188"/>
      <c r="P2029" s="1188"/>
      <c r="Q2029" s="1188"/>
      <c r="R2029" s="1214"/>
      <c r="S2029" s="1214"/>
      <c r="T2029" s="1214"/>
      <c r="U2029" s="1193"/>
      <c r="V2029" s="1194" t="s">
        <v>3163</v>
      </c>
    </row>
    <row r="2030" spans="1:22">
      <c r="A2030" s="1083"/>
      <c r="B2030" s="1083"/>
      <c r="C2030" s="1083"/>
      <c r="D2030" s="1083"/>
      <c r="E2030" s="1083"/>
      <c r="F2030" s="1083"/>
      <c r="G2030" s="1083"/>
      <c r="H2030" s="1083"/>
      <c r="I2030" s="1083"/>
      <c r="J2030" s="1083"/>
      <c r="K2030" s="464">
        <f t="shared" si="32"/>
        <v>0</v>
      </c>
      <c r="N2030" s="1191">
        <v>1033</v>
      </c>
      <c r="O2030" s="1188"/>
      <c r="P2030" s="1188"/>
      <c r="Q2030" s="1188"/>
      <c r="R2030" s="1214"/>
      <c r="S2030" s="1223"/>
      <c r="T2030" s="1223"/>
      <c r="U2030" s="1203"/>
      <c r="V2030" s="1198" t="s">
        <v>3164</v>
      </c>
    </row>
    <row r="2031" spans="1:22">
      <c r="A2031" s="1083"/>
      <c r="B2031" s="1083"/>
      <c r="C2031" s="1083"/>
      <c r="D2031" s="1083"/>
      <c r="E2031" s="1083"/>
      <c r="F2031" s="1083"/>
      <c r="G2031" s="1083"/>
      <c r="H2031" s="1083"/>
      <c r="I2031" s="1083"/>
      <c r="J2031" s="1083"/>
      <c r="K2031" s="464">
        <f t="shared" si="32"/>
        <v>0</v>
      </c>
      <c r="N2031" s="1191">
        <v>1034</v>
      </c>
      <c r="O2031" s="1188"/>
      <c r="P2031" s="1188"/>
      <c r="Q2031" s="1188"/>
      <c r="R2031" s="1188"/>
      <c r="S2031" s="2321" t="s">
        <v>3232</v>
      </c>
      <c r="T2031" s="1188"/>
      <c r="U2031" s="1200"/>
      <c r="V2031" s="1201" t="s">
        <v>3166</v>
      </c>
    </row>
    <row r="2032" spans="1:22">
      <c r="A2032" s="1083"/>
      <c r="B2032" s="1083"/>
      <c r="C2032" s="1083"/>
      <c r="D2032" s="1083"/>
      <c r="E2032" s="1083"/>
      <c r="F2032" s="1083"/>
      <c r="G2032" s="1083"/>
      <c r="H2032" s="1083"/>
      <c r="I2032" s="1083"/>
      <c r="J2032" s="1083"/>
      <c r="K2032" s="464">
        <f t="shared" si="32"/>
        <v>0</v>
      </c>
      <c r="N2032" s="1191">
        <v>1035</v>
      </c>
      <c r="O2032" s="1188"/>
      <c r="P2032" s="1188"/>
      <c r="Q2032" s="1188"/>
      <c r="R2032" s="1188"/>
      <c r="S2032" s="2322"/>
      <c r="T2032" s="1195"/>
      <c r="U2032" s="1193"/>
      <c r="V2032" s="1194" t="s">
        <v>3167</v>
      </c>
    </row>
    <row r="2033" spans="1:22">
      <c r="A2033" s="1083"/>
      <c r="B2033" s="1083"/>
      <c r="C2033" s="1083"/>
      <c r="D2033" s="1083"/>
      <c r="E2033" s="1083"/>
      <c r="F2033" s="1083"/>
      <c r="G2033" s="1083"/>
      <c r="H2033" s="1083"/>
      <c r="I2033" s="1083"/>
      <c r="J2033" s="1083"/>
      <c r="K2033" s="464">
        <f t="shared" si="32"/>
        <v>0</v>
      </c>
      <c r="N2033" s="1191">
        <v>1036</v>
      </c>
      <c r="O2033" s="1188"/>
      <c r="P2033" s="1188"/>
      <c r="Q2033" s="1188"/>
      <c r="R2033" s="1188"/>
      <c r="S2033" s="2322"/>
      <c r="T2033" s="1195"/>
      <c r="U2033" s="1193"/>
      <c r="V2033" s="1194" t="s">
        <v>3168</v>
      </c>
    </row>
    <row r="2034" spans="1:22">
      <c r="A2034" s="1083"/>
      <c r="B2034" s="1083"/>
      <c r="C2034" s="1083"/>
      <c r="D2034" s="1083"/>
      <c r="E2034" s="1083"/>
      <c r="F2034" s="1083"/>
      <c r="G2034" s="1083"/>
      <c r="H2034" s="1083"/>
      <c r="I2034" s="1083"/>
      <c r="J2034" s="1083"/>
      <c r="K2034" s="464">
        <f t="shared" si="32"/>
        <v>0</v>
      </c>
      <c r="N2034" s="1191">
        <v>1037</v>
      </c>
      <c r="O2034" s="1188"/>
      <c r="P2034" s="1188"/>
      <c r="Q2034" s="1188"/>
      <c r="R2034" s="1188"/>
      <c r="S2034" s="2322"/>
      <c r="T2034" s="1195"/>
      <c r="U2034" s="1193"/>
      <c r="V2034" s="1194" t="s">
        <v>3169</v>
      </c>
    </row>
    <row r="2035" spans="1:22">
      <c r="A2035" s="1083"/>
      <c r="B2035" s="1083"/>
      <c r="C2035" s="1083"/>
      <c r="D2035" s="1083"/>
      <c r="E2035" s="1083"/>
      <c r="F2035" s="1083"/>
      <c r="G2035" s="1083"/>
      <c r="H2035" s="1083"/>
      <c r="I2035" s="1083"/>
      <c r="J2035" s="1083"/>
      <c r="K2035" s="464">
        <f t="shared" si="32"/>
        <v>0</v>
      </c>
      <c r="N2035" s="1191">
        <v>1038</v>
      </c>
      <c r="O2035" s="1188"/>
      <c r="P2035" s="1188"/>
      <c r="Q2035" s="1188"/>
      <c r="R2035" s="1188"/>
      <c r="S2035" s="2322"/>
      <c r="T2035" s="1195"/>
      <c r="U2035" s="1193"/>
      <c r="V2035" s="1194" t="s">
        <v>3163</v>
      </c>
    </row>
    <row r="2036" spans="1:22">
      <c r="A2036" s="1083"/>
      <c r="B2036" s="1083"/>
      <c r="C2036" s="1083"/>
      <c r="D2036" s="1083"/>
      <c r="E2036" s="1083"/>
      <c r="F2036" s="1083"/>
      <c r="G2036" s="1083"/>
      <c r="H2036" s="1083"/>
      <c r="I2036" s="1083"/>
      <c r="J2036" s="1083"/>
      <c r="K2036" s="464">
        <f t="shared" si="32"/>
        <v>0</v>
      </c>
      <c r="N2036" s="1191">
        <v>1039</v>
      </c>
      <c r="O2036" s="1188"/>
      <c r="P2036" s="1188"/>
      <c r="Q2036" s="1188"/>
      <c r="R2036" s="1188"/>
      <c r="S2036" s="2322"/>
      <c r="T2036" s="1195"/>
      <c r="U2036" s="1193"/>
      <c r="V2036" s="1194" t="s">
        <v>3170</v>
      </c>
    </row>
    <row r="2037" spans="1:22">
      <c r="A2037" s="1083"/>
      <c r="B2037" s="1083"/>
      <c r="C2037" s="1083"/>
      <c r="D2037" s="1083"/>
      <c r="E2037" s="1083"/>
      <c r="F2037" s="1083"/>
      <c r="G2037" s="1083"/>
      <c r="H2037" s="1083"/>
      <c r="I2037" s="1083"/>
      <c r="J2037" s="1083"/>
      <c r="K2037" s="464">
        <f t="shared" si="32"/>
        <v>0</v>
      </c>
      <c r="N2037" s="1191">
        <v>1040</v>
      </c>
      <c r="O2037" s="1188"/>
      <c r="P2037" s="1188"/>
      <c r="Q2037" s="1188"/>
      <c r="R2037" s="1188"/>
      <c r="S2037" s="2322"/>
      <c r="T2037" s="1195"/>
      <c r="U2037" s="1193"/>
      <c r="V2037" s="1194" t="s">
        <v>3171</v>
      </c>
    </row>
    <row r="2038" spans="1:22">
      <c r="A2038" s="1083"/>
      <c r="B2038" s="1083"/>
      <c r="C2038" s="1083"/>
      <c r="D2038" s="1083"/>
      <c r="E2038" s="1083"/>
      <c r="F2038" s="1083"/>
      <c r="G2038" s="1083"/>
      <c r="H2038" s="1083"/>
      <c r="I2038" s="1083"/>
      <c r="J2038" s="1083"/>
      <c r="K2038" s="464">
        <f t="shared" si="32"/>
        <v>0</v>
      </c>
      <c r="N2038" s="1191">
        <v>1041</v>
      </c>
      <c r="O2038" s="1188"/>
      <c r="P2038" s="1188"/>
      <c r="Q2038" s="1188"/>
      <c r="R2038" s="1188"/>
      <c r="S2038" s="2323"/>
      <c r="T2038" s="1197"/>
      <c r="U2038" s="1203"/>
      <c r="V2038" s="1198" t="s">
        <v>3172</v>
      </c>
    </row>
    <row r="2039" spans="1:22">
      <c r="A2039" s="1083"/>
      <c r="B2039" s="1083"/>
      <c r="C2039" s="1083"/>
      <c r="D2039" s="1083"/>
      <c r="E2039" s="1083"/>
      <c r="F2039" s="1083"/>
      <c r="G2039" s="1083"/>
      <c r="H2039" s="1083"/>
      <c r="I2039" s="1083"/>
      <c r="J2039" s="1083"/>
      <c r="K2039" s="464">
        <f t="shared" si="32"/>
        <v>0</v>
      </c>
      <c r="N2039" s="1191">
        <v>1042</v>
      </c>
      <c r="O2039" s="1188"/>
      <c r="P2039" s="1188"/>
      <c r="Q2039" s="1188"/>
      <c r="R2039" s="1188"/>
      <c r="S2039" s="2321" t="s">
        <v>3233</v>
      </c>
      <c r="T2039" s="1205"/>
      <c r="U2039" s="1199"/>
      <c r="V2039" s="1206" t="s">
        <v>3234</v>
      </c>
    </row>
    <row r="2040" spans="1:22">
      <c r="A2040" s="1083"/>
      <c r="B2040" s="1083"/>
      <c r="C2040" s="1083"/>
      <c r="D2040" s="1083"/>
      <c r="E2040" s="1083"/>
      <c r="F2040" s="1083"/>
      <c r="G2040" s="1083"/>
      <c r="H2040" s="1083"/>
      <c r="I2040" s="1083"/>
      <c r="J2040" s="1083"/>
      <c r="K2040" s="464">
        <f t="shared" si="32"/>
        <v>0</v>
      </c>
      <c r="N2040" s="1191">
        <v>1043</v>
      </c>
      <c r="O2040" s="1188"/>
      <c r="P2040" s="1188"/>
      <c r="Q2040" s="1188"/>
      <c r="R2040" s="1188"/>
      <c r="S2040" s="2322"/>
      <c r="T2040" s="1195"/>
      <c r="U2040" s="1193"/>
      <c r="V2040" s="1194" t="s">
        <v>3235</v>
      </c>
    </row>
    <row r="2041" spans="1:22">
      <c r="A2041" s="1083"/>
      <c r="B2041" s="1083"/>
      <c r="C2041" s="1083"/>
      <c r="D2041" s="1083"/>
      <c r="E2041" s="1083"/>
      <c r="F2041" s="1083"/>
      <c r="G2041" s="1083"/>
      <c r="H2041" s="1083"/>
      <c r="I2041" s="1083"/>
      <c r="J2041" s="1083"/>
      <c r="K2041" s="464">
        <f t="shared" si="32"/>
        <v>0</v>
      </c>
      <c r="N2041" s="1191">
        <v>1044</v>
      </c>
      <c r="O2041" s="1188"/>
      <c r="P2041" s="1188"/>
      <c r="Q2041" s="1188"/>
      <c r="R2041" s="1188"/>
      <c r="S2041" s="2322"/>
      <c r="T2041" s="1195"/>
      <c r="U2041" s="1193"/>
      <c r="V2041" s="1194" t="s">
        <v>3199</v>
      </c>
    </row>
    <row r="2042" spans="1:22">
      <c r="A2042" s="1083"/>
      <c r="B2042" s="1083"/>
      <c r="C2042" s="1083"/>
      <c r="D2042" s="1083"/>
      <c r="E2042" s="1083"/>
      <c r="F2042" s="1083"/>
      <c r="G2042" s="1083"/>
      <c r="H2042" s="1083"/>
      <c r="I2042" s="1083"/>
      <c r="J2042" s="1083"/>
      <c r="K2042" s="464">
        <f t="shared" si="32"/>
        <v>0</v>
      </c>
      <c r="N2042" s="1191">
        <v>1045</v>
      </c>
      <c r="O2042" s="1188"/>
      <c r="P2042" s="1188"/>
      <c r="Q2042" s="1188"/>
      <c r="R2042" s="1188"/>
      <c r="S2042" s="2322"/>
      <c r="T2042" s="1195"/>
      <c r="U2042" s="1193"/>
      <c r="V2042" s="1194" t="s">
        <v>3236</v>
      </c>
    </row>
    <row r="2043" spans="1:22">
      <c r="A2043" s="1083"/>
      <c r="B2043" s="1083"/>
      <c r="C2043" s="1083"/>
      <c r="D2043" s="1083"/>
      <c r="E2043" s="1083"/>
      <c r="F2043" s="1083"/>
      <c r="G2043" s="1083"/>
      <c r="H2043" s="1083"/>
      <c r="I2043" s="1083"/>
      <c r="J2043" s="1083"/>
      <c r="K2043" s="464">
        <f t="shared" si="32"/>
        <v>0</v>
      </c>
      <c r="N2043" s="1191">
        <v>1046</v>
      </c>
      <c r="O2043" s="1188"/>
      <c r="P2043" s="1188"/>
      <c r="Q2043" s="1188"/>
      <c r="R2043" s="1188"/>
      <c r="S2043" s="2322"/>
      <c r="T2043" s="1195"/>
      <c r="U2043" s="1193"/>
      <c r="V2043" s="1194" t="s">
        <v>3237</v>
      </c>
    </row>
    <row r="2044" spans="1:22">
      <c r="A2044" s="1083"/>
      <c r="B2044" s="1083"/>
      <c r="C2044" s="1083"/>
      <c r="D2044" s="1083"/>
      <c r="E2044" s="1083"/>
      <c r="F2044" s="1083"/>
      <c r="G2044" s="1083"/>
      <c r="H2044" s="1083"/>
      <c r="I2044" s="1083"/>
      <c r="J2044" s="1083"/>
      <c r="K2044" s="464">
        <f t="shared" si="32"/>
        <v>0</v>
      </c>
      <c r="N2044" s="1191">
        <v>1047</v>
      </c>
      <c r="O2044" s="1188"/>
      <c r="P2044" s="1188"/>
      <c r="Q2044" s="1188"/>
      <c r="R2044" s="1188"/>
      <c r="S2044" s="2322"/>
      <c r="T2044" s="1195"/>
      <c r="U2044" s="1193"/>
      <c r="V2044" s="1194" t="s">
        <v>3179</v>
      </c>
    </row>
    <row r="2045" spans="1:22">
      <c r="A2045" s="1083"/>
      <c r="B2045" s="1083"/>
      <c r="C2045" s="1083"/>
      <c r="D2045" s="1083"/>
      <c r="E2045" s="1083"/>
      <c r="F2045" s="1083"/>
      <c r="G2045" s="1083"/>
      <c r="H2045" s="1083"/>
      <c r="I2045" s="1083"/>
      <c r="J2045" s="1083"/>
      <c r="K2045" s="464">
        <f t="shared" si="32"/>
        <v>0</v>
      </c>
      <c r="N2045" s="1191">
        <v>1048</v>
      </c>
      <c r="O2045" s="1188"/>
      <c r="P2045" s="1188"/>
      <c r="Q2045" s="1188"/>
      <c r="R2045" s="1188"/>
      <c r="S2045" s="2322"/>
      <c r="T2045" s="1195"/>
      <c r="U2045" s="1193"/>
      <c r="V2045" s="1194" t="s">
        <v>3238</v>
      </c>
    </row>
    <row r="2046" spans="1:22">
      <c r="A2046" s="1083"/>
      <c r="B2046" s="1083"/>
      <c r="C2046" s="1083"/>
      <c r="D2046" s="1083"/>
      <c r="E2046" s="1083"/>
      <c r="F2046" s="1083"/>
      <c r="G2046" s="1083"/>
      <c r="H2046" s="1083"/>
      <c r="I2046" s="1083"/>
      <c r="J2046" s="1083"/>
      <c r="K2046" s="464">
        <f t="shared" si="32"/>
        <v>0</v>
      </c>
      <c r="N2046" s="1191">
        <v>1049</v>
      </c>
      <c r="O2046" s="1188"/>
      <c r="P2046" s="1188"/>
      <c r="Q2046" s="1188"/>
      <c r="R2046" s="1188"/>
      <c r="S2046" s="2322"/>
      <c r="T2046" s="1195"/>
      <c r="U2046" s="1193"/>
      <c r="V2046" s="1194" t="s">
        <v>3239</v>
      </c>
    </row>
    <row r="2047" spans="1:22">
      <c r="A2047" s="1083"/>
      <c r="B2047" s="1083"/>
      <c r="C2047" s="1083"/>
      <c r="D2047" s="1083"/>
      <c r="E2047" s="1083"/>
      <c r="F2047" s="1083"/>
      <c r="G2047" s="1083"/>
      <c r="H2047" s="1083"/>
      <c r="I2047" s="1083"/>
      <c r="J2047" s="1083"/>
      <c r="K2047" s="464">
        <f t="shared" si="32"/>
        <v>0</v>
      </c>
      <c r="N2047" s="1191">
        <v>1050</v>
      </c>
      <c r="O2047" s="1188"/>
      <c r="P2047" s="1188"/>
      <c r="Q2047" s="1188"/>
      <c r="R2047" s="1188"/>
      <c r="S2047" s="2322"/>
      <c r="T2047" s="1195"/>
      <c r="U2047" s="1193"/>
      <c r="V2047" s="1194" t="s">
        <v>3228</v>
      </c>
    </row>
    <row r="2048" spans="1:22">
      <c r="A2048" s="1083"/>
      <c r="B2048" s="1083"/>
      <c r="C2048" s="1083"/>
      <c r="D2048" s="1083"/>
      <c r="E2048" s="1083"/>
      <c r="F2048" s="1083"/>
      <c r="G2048" s="1083"/>
      <c r="H2048" s="1083"/>
      <c r="I2048" s="1083"/>
      <c r="J2048" s="1083"/>
      <c r="K2048" s="464">
        <f t="shared" si="32"/>
        <v>0</v>
      </c>
      <c r="N2048" s="1191">
        <v>1051</v>
      </c>
      <c r="O2048" s="1188"/>
      <c r="P2048" s="1188"/>
      <c r="Q2048" s="1188"/>
      <c r="R2048" s="1188"/>
      <c r="S2048" s="2322"/>
      <c r="T2048" s="1195"/>
      <c r="U2048" s="1193"/>
      <c r="V2048" s="1194" t="s">
        <v>3240</v>
      </c>
    </row>
    <row r="2049" spans="1:22">
      <c r="A2049" s="1083"/>
      <c r="B2049" s="1083"/>
      <c r="C2049" s="1083"/>
      <c r="D2049" s="1083"/>
      <c r="E2049" s="1083"/>
      <c r="F2049" s="1083"/>
      <c r="G2049" s="1083"/>
      <c r="H2049" s="1083"/>
      <c r="I2049" s="1083"/>
      <c r="J2049" s="1083"/>
      <c r="K2049" s="464">
        <f t="shared" si="32"/>
        <v>0</v>
      </c>
      <c r="N2049" s="1191">
        <v>1052</v>
      </c>
      <c r="O2049" s="1188"/>
      <c r="P2049" s="1188"/>
      <c r="Q2049" s="1188"/>
      <c r="R2049" s="1188"/>
      <c r="S2049" s="2323"/>
      <c r="T2049" s="1197"/>
      <c r="U2049" s="1203"/>
      <c r="V2049" s="1198" t="s">
        <v>3225</v>
      </c>
    </row>
    <row r="2050" spans="1:22">
      <c r="A2050" s="1083"/>
      <c r="B2050" s="1083"/>
      <c r="C2050" s="1083"/>
      <c r="D2050" s="1083"/>
      <c r="E2050" s="1083"/>
      <c r="F2050" s="1083"/>
      <c r="G2050" s="1083"/>
      <c r="H2050" s="1083"/>
      <c r="I2050" s="1083"/>
      <c r="J2050" s="1083"/>
      <c r="K2050" s="464">
        <f t="shared" si="32"/>
        <v>0</v>
      </c>
      <c r="N2050" s="1191">
        <v>1053</v>
      </c>
      <c r="O2050" s="1188"/>
      <c r="P2050" s="1188"/>
      <c r="Q2050" s="1196"/>
      <c r="R2050" s="1196"/>
      <c r="S2050" s="1208" t="s">
        <v>3241</v>
      </c>
      <c r="T2050" s="1208"/>
      <c r="U2050" s="1208"/>
      <c r="V2050" s="1209" t="s">
        <v>3162</v>
      </c>
    </row>
    <row r="2051" spans="1:22">
      <c r="A2051" s="1083"/>
      <c r="B2051" s="1083"/>
      <c r="C2051" s="1083"/>
      <c r="D2051" s="1083"/>
      <c r="E2051" s="1083"/>
      <c r="F2051" s="1083"/>
      <c r="G2051" s="1083"/>
      <c r="H2051" s="1083"/>
      <c r="I2051" s="1083"/>
      <c r="J2051" s="1083"/>
      <c r="K2051" s="464">
        <f t="shared" si="32"/>
        <v>0</v>
      </c>
      <c r="N2051" s="1191">
        <v>1054</v>
      </c>
      <c r="O2051" s="1188"/>
      <c r="P2051" s="1188"/>
      <c r="Q2051" s="1205" t="s">
        <v>3242</v>
      </c>
      <c r="R2051" s="1205"/>
      <c r="S2051" s="1205" t="s">
        <v>3243</v>
      </c>
      <c r="T2051" s="1205"/>
      <c r="U2051" s="1199" t="s">
        <v>3244</v>
      </c>
      <c r="V2051" s="1206" t="s">
        <v>2464</v>
      </c>
    </row>
    <row r="2052" spans="1:22">
      <c r="A2052" s="1083"/>
      <c r="B2052" s="1083"/>
      <c r="C2052" s="1083"/>
      <c r="D2052" s="1083"/>
      <c r="E2052" s="1083"/>
      <c r="F2052" s="1083"/>
      <c r="G2052" s="1083"/>
      <c r="H2052" s="1083"/>
      <c r="I2052" s="1083"/>
      <c r="J2052" s="1083"/>
      <c r="K2052" s="464">
        <f t="shared" si="32"/>
        <v>0</v>
      </c>
      <c r="N2052" s="1191">
        <v>1055</v>
      </c>
      <c r="O2052" s="1188"/>
      <c r="P2052" s="1188"/>
      <c r="Q2052" s="1196"/>
      <c r="R2052" s="1227"/>
      <c r="S2052" s="1227"/>
      <c r="T2052" s="1227"/>
      <c r="U2052" s="1203" t="s">
        <v>3245</v>
      </c>
      <c r="V2052" s="1198" t="s">
        <v>2726</v>
      </c>
    </row>
    <row r="2053" spans="1:22">
      <c r="A2053" s="1083"/>
      <c r="B2053" s="1083"/>
      <c r="C2053" s="1083"/>
      <c r="D2053" s="1083"/>
      <c r="E2053" s="1083"/>
      <c r="F2053" s="1083"/>
      <c r="G2053" s="1083"/>
      <c r="H2053" s="1083"/>
      <c r="I2053" s="1083"/>
      <c r="J2053" s="1083"/>
      <c r="K2053" s="464">
        <f t="shared" si="32"/>
        <v>0</v>
      </c>
      <c r="N2053" s="1191">
        <v>1056</v>
      </c>
      <c r="O2053" s="1188"/>
      <c r="P2053" s="1188"/>
      <c r="Q2053" s="1188" t="s">
        <v>3246</v>
      </c>
      <c r="R2053" s="1225"/>
      <c r="S2053" s="1225"/>
      <c r="T2053" s="1225"/>
      <c r="U2053" s="1199"/>
      <c r="V2053" s="1206" t="s">
        <v>3247</v>
      </c>
    </row>
    <row r="2054" spans="1:22">
      <c r="A2054" s="1083"/>
      <c r="B2054" s="1083"/>
      <c r="C2054" s="1083"/>
      <c r="D2054" s="1083"/>
      <c r="E2054" s="1083"/>
      <c r="F2054" s="1083"/>
      <c r="G2054" s="1083"/>
      <c r="H2054" s="1083"/>
      <c r="I2054" s="1083"/>
      <c r="J2054" s="1083"/>
      <c r="K2054" s="464">
        <f t="shared" si="32"/>
        <v>0</v>
      </c>
      <c r="N2054" s="1191">
        <v>1057</v>
      </c>
      <c r="O2054" s="1188"/>
      <c r="P2054" s="1188"/>
      <c r="Q2054" s="1188"/>
      <c r="R2054" s="1225"/>
      <c r="S2054" s="1225"/>
      <c r="T2054" s="1225"/>
      <c r="U2054" s="1193"/>
      <c r="V2054" s="1194" t="s">
        <v>3248</v>
      </c>
    </row>
    <row r="2055" spans="1:22">
      <c r="A2055" s="1083"/>
      <c r="B2055" s="1083"/>
      <c r="C2055" s="1083"/>
      <c r="D2055" s="1083"/>
      <c r="E2055" s="1083"/>
      <c r="F2055" s="1083"/>
      <c r="G2055" s="1083"/>
      <c r="H2055" s="1083"/>
      <c r="I2055" s="1083"/>
      <c r="J2055" s="1083"/>
      <c r="K2055" s="464">
        <f t="shared" si="32"/>
        <v>0</v>
      </c>
      <c r="N2055" s="1191">
        <v>1058</v>
      </c>
      <c r="O2055" s="1188"/>
      <c r="P2055" s="1188"/>
      <c r="Q2055" s="1196"/>
      <c r="R2055" s="1227"/>
      <c r="S2055" s="1227"/>
      <c r="T2055" s="1227"/>
      <c r="U2055" s="1203"/>
      <c r="V2055" s="1198" t="s">
        <v>3249</v>
      </c>
    </row>
    <row r="2056" spans="1:22">
      <c r="A2056" s="1083"/>
      <c r="B2056" s="1083"/>
      <c r="C2056" s="1083"/>
      <c r="D2056" s="1083"/>
      <c r="E2056" s="1083"/>
      <c r="F2056" s="1083"/>
      <c r="G2056" s="1083"/>
      <c r="H2056" s="1083"/>
      <c r="I2056" s="1083"/>
      <c r="J2056" s="1083"/>
      <c r="K2056" s="464">
        <f t="shared" si="32"/>
        <v>0</v>
      </c>
      <c r="N2056" s="1191">
        <v>1059</v>
      </c>
      <c r="O2056" s="1188"/>
      <c r="P2056" s="1188"/>
      <c r="Q2056" s="1188" t="s">
        <v>3250</v>
      </c>
      <c r="R2056" s="1188"/>
      <c r="S2056" s="2321" t="s">
        <v>3251</v>
      </c>
      <c r="T2056" s="1205"/>
      <c r="U2056" s="1199" t="s">
        <v>3252</v>
      </c>
      <c r="V2056" s="1206" t="s">
        <v>3253</v>
      </c>
    </row>
    <row r="2057" spans="1:22">
      <c r="A2057" s="1083"/>
      <c r="B2057" s="1083"/>
      <c r="C2057" s="1083"/>
      <c r="D2057" s="1083"/>
      <c r="E2057" s="1083"/>
      <c r="F2057" s="1083"/>
      <c r="G2057" s="1083"/>
      <c r="H2057" s="1083"/>
      <c r="I2057" s="1083"/>
      <c r="J2057" s="1083"/>
      <c r="K2057" s="464">
        <f t="shared" si="32"/>
        <v>0</v>
      </c>
      <c r="N2057" s="1191">
        <v>1060</v>
      </c>
      <c r="O2057" s="1188"/>
      <c r="P2057" s="1188"/>
      <c r="Q2057" s="1188" t="s">
        <v>3254</v>
      </c>
      <c r="R2057" s="1188"/>
      <c r="S2057" s="2322"/>
      <c r="T2057" s="1195"/>
      <c r="U2057" s="1193"/>
      <c r="V2057" s="1194" t="s">
        <v>3179</v>
      </c>
    </row>
    <row r="2058" spans="1:22">
      <c r="A2058" s="1083"/>
      <c r="B2058" s="1083"/>
      <c r="C2058" s="1083"/>
      <c r="D2058" s="1083"/>
      <c r="E2058" s="1083"/>
      <c r="F2058" s="1083"/>
      <c r="G2058" s="1083"/>
      <c r="H2058" s="1083"/>
      <c r="I2058" s="1083"/>
      <c r="J2058" s="1083"/>
      <c r="K2058" s="464">
        <f t="shared" si="32"/>
        <v>0</v>
      </c>
      <c r="N2058" s="1191">
        <v>1061</v>
      </c>
      <c r="O2058" s="1188"/>
      <c r="P2058" s="1188"/>
      <c r="Q2058" s="1188"/>
      <c r="R2058" s="1188"/>
      <c r="S2058" s="2322"/>
      <c r="T2058" s="1195"/>
      <c r="U2058" s="1193"/>
      <c r="V2058" s="1194" t="s">
        <v>3255</v>
      </c>
    </row>
    <row r="2059" spans="1:22">
      <c r="A2059" s="1083"/>
      <c r="B2059" s="1083"/>
      <c r="C2059" s="1083"/>
      <c r="D2059" s="1083"/>
      <c r="E2059" s="1083"/>
      <c r="F2059" s="1083"/>
      <c r="G2059" s="1083"/>
      <c r="H2059" s="1083"/>
      <c r="I2059" s="1083"/>
      <c r="J2059" s="1083"/>
      <c r="K2059" s="464">
        <f t="shared" si="32"/>
        <v>0</v>
      </c>
      <c r="N2059" s="1191">
        <v>1062</v>
      </c>
      <c r="O2059" s="1188"/>
      <c r="P2059" s="1188"/>
      <c r="Q2059" s="1188"/>
      <c r="R2059" s="1188"/>
      <c r="S2059" s="2322"/>
      <c r="T2059" s="1195"/>
      <c r="U2059" s="1193" t="s">
        <v>3256</v>
      </c>
      <c r="V2059" s="1194" t="s">
        <v>3257</v>
      </c>
    </row>
    <row r="2060" spans="1:22">
      <c r="A2060" s="1083"/>
      <c r="B2060" s="1083"/>
      <c r="C2060" s="1083"/>
      <c r="D2060" s="1083"/>
      <c r="E2060" s="1083"/>
      <c r="F2060" s="1083"/>
      <c r="G2060" s="1083"/>
      <c r="H2060" s="1083"/>
      <c r="I2060" s="1083"/>
      <c r="J2060" s="1083"/>
      <c r="K2060" s="464">
        <f t="shared" si="32"/>
        <v>0</v>
      </c>
      <c r="N2060" s="1191">
        <v>1063</v>
      </c>
      <c r="O2060" s="1188"/>
      <c r="P2060" s="1188"/>
      <c r="Q2060" s="1188"/>
      <c r="R2060" s="1188"/>
      <c r="S2060" s="2322"/>
      <c r="T2060" s="1195"/>
      <c r="U2060" s="1193"/>
      <c r="V2060" s="1194" t="s">
        <v>3258</v>
      </c>
    </row>
    <row r="2061" spans="1:22">
      <c r="A2061" s="1083"/>
      <c r="B2061" s="1083"/>
      <c r="C2061" s="1083"/>
      <c r="D2061" s="1083"/>
      <c r="E2061" s="1083"/>
      <c r="F2061" s="1083"/>
      <c r="G2061" s="1083"/>
      <c r="H2061" s="1083"/>
      <c r="I2061" s="1083"/>
      <c r="J2061" s="1083"/>
      <c r="K2061" s="464">
        <f t="shared" si="32"/>
        <v>0</v>
      </c>
      <c r="N2061" s="1191">
        <v>1064</v>
      </c>
      <c r="O2061" s="1188"/>
      <c r="P2061" s="1188"/>
      <c r="Q2061" s="1188"/>
      <c r="R2061" s="1188"/>
      <c r="S2061" s="2322"/>
      <c r="T2061" s="1195"/>
      <c r="U2061" s="1193"/>
      <c r="V2061" s="1194" t="s">
        <v>3259</v>
      </c>
    </row>
    <row r="2062" spans="1:22">
      <c r="A2062" s="1083"/>
      <c r="B2062" s="1083"/>
      <c r="C2062" s="1083"/>
      <c r="D2062" s="1083"/>
      <c r="E2062" s="1083"/>
      <c r="F2062" s="1083"/>
      <c r="G2062" s="1083"/>
      <c r="H2062" s="1083"/>
      <c r="I2062" s="1083"/>
      <c r="J2062" s="1083"/>
      <c r="K2062" s="464">
        <f t="shared" si="32"/>
        <v>0</v>
      </c>
      <c r="N2062" s="1191">
        <v>1065</v>
      </c>
      <c r="O2062" s="1188"/>
      <c r="P2062" s="1188"/>
      <c r="Q2062" s="1188"/>
      <c r="R2062" s="1188"/>
      <c r="S2062" s="2322"/>
      <c r="T2062" s="1195"/>
      <c r="U2062" s="1193"/>
      <c r="V2062" s="1194" t="s">
        <v>3260</v>
      </c>
    </row>
    <row r="2063" spans="1:22">
      <c r="A2063" s="1083"/>
      <c r="B2063" s="1083"/>
      <c r="C2063" s="1083"/>
      <c r="D2063" s="1083"/>
      <c r="E2063" s="1083"/>
      <c r="F2063" s="1083"/>
      <c r="G2063" s="1083"/>
      <c r="H2063" s="1083"/>
      <c r="I2063" s="1083"/>
      <c r="J2063" s="1083"/>
      <c r="K2063" s="464">
        <f t="shared" si="32"/>
        <v>0</v>
      </c>
      <c r="N2063" s="1191">
        <v>1066</v>
      </c>
      <c r="O2063" s="1188"/>
      <c r="P2063" s="1188"/>
      <c r="Q2063" s="1188"/>
      <c r="R2063" s="1188"/>
      <c r="S2063" s="2322"/>
      <c r="T2063" s="1195"/>
      <c r="U2063" s="1193"/>
      <c r="V2063" s="1194" t="s">
        <v>3261</v>
      </c>
    </row>
    <row r="2064" spans="1:22">
      <c r="A2064" s="1083"/>
      <c r="B2064" s="1083"/>
      <c r="C2064" s="1083"/>
      <c r="D2064" s="1083"/>
      <c r="E2064" s="1083"/>
      <c r="F2064" s="1083"/>
      <c r="G2064" s="1083"/>
      <c r="H2064" s="1083"/>
      <c r="I2064" s="1083"/>
      <c r="J2064" s="1083"/>
      <c r="K2064" s="464">
        <f t="shared" si="32"/>
        <v>0</v>
      </c>
      <c r="N2064" s="1191">
        <v>1067</v>
      </c>
      <c r="O2064" s="1188"/>
      <c r="P2064" s="1188"/>
      <c r="Q2064" s="1188"/>
      <c r="R2064" s="1188"/>
      <c r="S2064" s="2323"/>
      <c r="T2064" s="1197"/>
      <c r="U2064" s="1203"/>
      <c r="V2064" s="1198" t="s">
        <v>3262</v>
      </c>
    </row>
    <row r="2065" spans="1:22">
      <c r="A2065" s="1083"/>
      <c r="B2065" s="1083"/>
      <c r="C2065" s="1083"/>
      <c r="D2065" s="1083"/>
      <c r="E2065" s="1083"/>
      <c r="F2065" s="1083"/>
      <c r="G2065" s="1083"/>
      <c r="H2065" s="1083"/>
      <c r="I2065" s="1083"/>
      <c r="J2065" s="1083"/>
      <c r="K2065" s="464">
        <f t="shared" si="32"/>
        <v>0</v>
      </c>
      <c r="N2065" s="1191">
        <v>1068</v>
      </c>
      <c r="O2065" s="1188"/>
      <c r="P2065" s="1188"/>
      <c r="Q2065" s="1188"/>
      <c r="R2065" s="1188"/>
      <c r="S2065" s="2321" t="s">
        <v>3263</v>
      </c>
      <c r="T2065" s="1205"/>
      <c r="U2065" s="1199" t="s">
        <v>3264</v>
      </c>
      <c r="V2065" s="1206" t="s">
        <v>3265</v>
      </c>
    </row>
    <row r="2066" spans="1:22">
      <c r="A2066" s="1083"/>
      <c r="B2066" s="1083"/>
      <c r="C2066" s="1083"/>
      <c r="D2066" s="1083"/>
      <c r="E2066" s="1083"/>
      <c r="F2066" s="1083"/>
      <c r="G2066" s="1083"/>
      <c r="H2066" s="1083"/>
      <c r="I2066" s="1083"/>
      <c r="J2066" s="1083"/>
      <c r="K2066" s="464">
        <f t="shared" ref="K2066:K2129" si="33">HLOOKUP($A$2,$A$11:$J$5015,ROW()-10,0)</f>
        <v>0</v>
      </c>
      <c r="N2066" s="1191">
        <v>1069</v>
      </c>
      <c r="O2066" s="1188"/>
      <c r="P2066" s="1188"/>
      <c r="Q2066" s="1188"/>
      <c r="R2066" s="1188"/>
      <c r="S2066" s="2322"/>
      <c r="T2066" s="1195"/>
      <c r="U2066" s="1193"/>
      <c r="V2066" s="1194" t="s">
        <v>3266</v>
      </c>
    </row>
    <row r="2067" spans="1:22">
      <c r="A2067" s="1083"/>
      <c r="B2067" s="1083"/>
      <c r="C2067" s="1083"/>
      <c r="D2067" s="1083"/>
      <c r="E2067" s="1083"/>
      <c r="F2067" s="1083"/>
      <c r="G2067" s="1083"/>
      <c r="H2067" s="1083"/>
      <c r="I2067" s="1083"/>
      <c r="J2067" s="1083"/>
      <c r="K2067" s="464">
        <f t="shared" si="33"/>
        <v>0</v>
      </c>
      <c r="N2067" s="1191">
        <v>1070</v>
      </c>
      <c r="O2067" s="1188"/>
      <c r="P2067" s="1188"/>
      <c r="Q2067" s="1188"/>
      <c r="R2067" s="1188"/>
      <c r="S2067" s="2322"/>
      <c r="T2067" s="1195"/>
      <c r="U2067" s="1193"/>
      <c r="V2067" s="1194" t="s">
        <v>3267</v>
      </c>
    </row>
    <row r="2068" spans="1:22">
      <c r="A2068" s="1083"/>
      <c r="B2068" s="1083"/>
      <c r="C2068" s="1083"/>
      <c r="D2068" s="1083"/>
      <c r="E2068" s="1083"/>
      <c r="F2068" s="1083"/>
      <c r="G2068" s="1083"/>
      <c r="H2068" s="1083"/>
      <c r="I2068" s="1083"/>
      <c r="J2068" s="1083"/>
      <c r="K2068" s="464">
        <f t="shared" si="33"/>
        <v>0</v>
      </c>
      <c r="N2068" s="1191">
        <v>1071</v>
      </c>
      <c r="O2068" s="1188"/>
      <c r="P2068" s="1188"/>
      <c r="Q2068" s="1188"/>
      <c r="R2068" s="1188"/>
      <c r="S2068" s="2322"/>
      <c r="T2068" s="1195"/>
      <c r="U2068" s="1193"/>
      <c r="V2068" s="1194" t="s">
        <v>3203</v>
      </c>
    </row>
    <row r="2069" spans="1:22">
      <c r="A2069" s="1083"/>
      <c r="B2069" s="1083"/>
      <c r="C2069" s="1083"/>
      <c r="D2069" s="1083"/>
      <c r="E2069" s="1083"/>
      <c r="F2069" s="1083"/>
      <c r="G2069" s="1083"/>
      <c r="H2069" s="1083"/>
      <c r="I2069" s="1083"/>
      <c r="J2069" s="1083"/>
      <c r="K2069" s="464">
        <f t="shared" si="33"/>
        <v>0</v>
      </c>
      <c r="N2069" s="1191">
        <v>1072</v>
      </c>
      <c r="O2069" s="1188"/>
      <c r="P2069" s="1188"/>
      <c r="Q2069" s="1188"/>
      <c r="R2069" s="1188"/>
      <c r="S2069" s="2322"/>
      <c r="T2069" s="1195"/>
      <c r="U2069" s="1193"/>
      <c r="V2069" s="1194" t="s">
        <v>3268</v>
      </c>
    </row>
    <row r="2070" spans="1:22">
      <c r="A2070" s="1083"/>
      <c r="B2070" s="1083"/>
      <c r="C2070" s="1083"/>
      <c r="D2070" s="1083"/>
      <c r="E2070" s="1083"/>
      <c r="F2070" s="1083"/>
      <c r="G2070" s="1083"/>
      <c r="H2070" s="1083"/>
      <c r="I2070" s="1083"/>
      <c r="J2070" s="1083"/>
      <c r="K2070" s="464">
        <f t="shared" si="33"/>
        <v>0</v>
      </c>
      <c r="N2070" s="1191">
        <v>1073</v>
      </c>
      <c r="O2070" s="1188"/>
      <c r="P2070" s="1188"/>
      <c r="Q2070" s="1188"/>
      <c r="R2070" s="1188"/>
      <c r="S2070" s="2322"/>
      <c r="T2070" s="1195"/>
      <c r="U2070" s="1193"/>
      <c r="V2070" s="1194" t="s">
        <v>3269</v>
      </c>
    </row>
    <row r="2071" spans="1:22">
      <c r="A2071" s="1083"/>
      <c r="B2071" s="1083"/>
      <c r="C2071" s="1083"/>
      <c r="D2071" s="1083"/>
      <c r="E2071" s="1083"/>
      <c r="F2071" s="1083"/>
      <c r="G2071" s="1083"/>
      <c r="H2071" s="1083"/>
      <c r="I2071" s="1083"/>
      <c r="J2071" s="1083"/>
      <c r="K2071" s="464">
        <f t="shared" si="33"/>
        <v>0</v>
      </c>
      <c r="N2071" s="1191">
        <v>1074</v>
      </c>
      <c r="O2071" s="1188"/>
      <c r="P2071" s="1188"/>
      <c r="Q2071" s="1188"/>
      <c r="R2071" s="1188"/>
      <c r="S2071" s="2322"/>
      <c r="T2071" s="1195"/>
      <c r="U2071" s="1193" t="s">
        <v>3270</v>
      </c>
      <c r="V2071" s="1194" t="s">
        <v>3179</v>
      </c>
    </row>
    <row r="2072" spans="1:22">
      <c r="A2072" s="1083"/>
      <c r="B2072" s="1083"/>
      <c r="C2072" s="1083"/>
      <c r="D2072" s="1083"/>
      <c r="E2072" s="1083"/>
      <c r="F2072" s="1083"/>
      <c r="G2072" s="1083"/>
      <c r="H2072" s="1083"/>
      <c r="I2072" s="1083"/>
      <c r="J2072" s="1083"/>
      <c r="K2072" s="464">
        <f t="shared" si="33"/>
        <v>0</v>
      </c>
      <c r="N2072" s="1191">
        <v>1075</v>
      </c>
      <c r="O2072" s="1188"/>
      <c r="P2072" s="1188"/>
      <c r="Q2072" s="1188"/>
      <c r="R2072" s="1188"/>
      <c r="S2072" s="2322"/>
      <c r="T2072" s="1195"/>
      <c r="U2072" s="1193"/>
      <c r="V2072" s="1194" t="s">
        <v>283</v>
      </c>
    </row>
    <row r="2073" spans="1:22">
      <c r="A2073" s="1083"/>
      <c r="B2073" s="1083"/>
      <c r="C2073" s="1083"/>
      <c r="D2073" s="1083"/>
      <c r="E2073" s="1083"/>
      <c r="F2073" s="1083"/>
      <c r="G2073" s="1083"/>
      <c r="H2073" s="1083"/>
      <c r="I2073" s="1083"/>
      <c r="J2073" s="1083"/>
      <c r="K2073" s="464">
        <f t="shared" si="33"/>
        <v>0</v>
      </c>
      <c r="N2073" s="1191">
        <v>1076</v>
      </c>
      <c r="O2073" s="1188"/>
      <c r="P2073" s="1188"/>
      <c r="Q2073" s="1188"/>
      <c r="R2073" s="1188"/>
      <c r="S2073" s="2322"/>
      <c r="T2073" s="1195"/>
      <c r="U2073" s="1193" t="s">
        <v>3256</v>
      </c>
      <c r="V2073" s="1194" t="s">
        <v>3271</v>
      </c>
    </row>
    <row r="2074" spans="1:22">
      <c r="A2074" s="1083"/>
      <c r="B2074" s="1083"/>
      <c r="C2074" s="1083"/>
      <c r="D2074" s="1083"/>
      <c r="E2074" s="1083"/>
      <c r="F2074" s="1083"/>
      <c r="G2074" s="1083"/>
      <c r="H2074" s="1083"/>
      <c r="I2074" s="1083"/>
      <c r="J2074" s="1083"/>
      <c r="K2074" s="464">
        <f t="shared" si="33"/>
        <v>0</v>
      </c>
      <c r="N2074" s="1191">
        <v>1077</v>
      </c>
      <c r="O2074" s="1188"/>
      <c r="P2074" s="1188"/>
      <c r="Q2074" s="1188"/>
      <c r="R2074" s="1188"/>
      <c r="S2074" s="2322"/>
      <c r="T2074" s="1195"/>
      <c r="U2074" s="1193"/>
      <c r="V2074" s="1194" t="s">
        <v>3257</v>
      </c>
    </row>
    <row r="2075" spans="1:22">
      <c r="A2075" s="1083"/>
      <c r="B2075" s="1083"/>
      <c r="C2075" s="1083"/>
      <c r="D2075" s="1083"/>
      <c r="E2075" s="1083"/>
      <c r="F2075" s="1083"/>
      <c r="G2075" s="1083"/>
      <c r="H2075" s="1083"/>
      <c r="I2075" s="1083"/>
      <c r="J2075" s="1083"/>
      <c r="K2075" s="464">
        <f t="shared" si="33"/>
        <v>0</v>
      </c>
      <c r="N2075" s="1191">
        <v>1078</v>
      </c>
      <c r="O2075" s="1188"/>
      <c r="P2075" s="1188"/>
      <c r="Q2075" s="1188"/>
      <c r="R2075" s="1188"/>
      <c r="S2075" s="2322"/>
      <c r="T2075" s="1195"/>
      <c r="U2075" s="1193"/>
      <c r="V2075" s="1194" t="s">
        <v>3258</v>
      </c>
    </row>
    <row r="2076" spans="1:22">
      <c r="A2076" s="1083"/>
      <c r="B2076" s="1083"/>
      <c r="C2076" s="1083"/>
      <c r="D2076" s="1083"/>
      <c r="E2076" s="1083"/>
      <c r="F2076" s="1083"/>
      <c r="G2076" s="1083"/>
      <c r="H2076" s="1083"/>
      <c r="I2076" s="1083"/>
      <c r="J2076" s="1083"/>
      <c r="K2076" s="464">
        <f t="shared" si="33"/>
        <v>0</v>
      </c>
      <c r="N2076" s="1191">
        <v>1079</v>
      </c>
      <c r="O2076" s="1188"/>
      <c r="P2076" s="1188"/>
      <c r="Q2076" s="1188"/>
      <c r="R2076" s="1188"/>
      <c r="S2076" s="2322"/>
      <c r="T2076" s="1195"/>
      <c r="U2076" s="1193"/>
      <c r="V2076" s="1194" t="s">
        <v>3259</v>
      </c>
    </row>
    <row r="2077" spans="1:22">
      <c r="A2077" s="1083"/>
      <c r="B2077" s="1083"/>
      <c r="C2077" s="1083"/>
      <c r="D2077" s="1083"/>
      <c r="E2077" s="1083"/>
      <c r="F2077" s="1083"/>
      <c r="G2077" s="1083"/>
      <c r="H2077" s="1083"/>
      <c r="I2077" s="1083"/>
      <c r="J2077" s="1083"/>
      <c r="K2077" s="464">
        <f t="shared" si="33"/>
        <v>0</v>
      </c>
      <c r="N2077" s="1191">
        <v>1080</v>
      </c>
      <c r="O2077" s="1188"/>
      <c r="P2077" s="1188"/>
      <c r="Q2077" s="1188"/>
      <c r="R2077" s="1188"/>
      <c r="S2077" s="2322"/>
      <c r="T2077" s="1195"/>
      <c r="U2077" s="1193"/>
      <c r="V2077" s="1194" t="s">
        <v>3260</v>
      </c>
    </row>
    <row r="2078" spans="1:22">
      <c r="A2078" s="1083"/>
      <c r="B2078" s="1083"/>
      <c r="C2078" s="1083"/>
      <c r="D2078" s="1083"/>
      <c r="E2078" s="1083"/>
      <c r="F2078" s="1083"/>
      <c r="G2078" s="1083"/>
      <c r="H2078" s="1083"/>
      <c r="I2078" s="1083"/>
      <c r="J2078" s="1083"/>
      <c r="K2078" s="464">
        <f t="shared" si="33"/>
        <v>0</v>
      </c>
      <c r="N2078" s="1191">
        <v>1081</v>
      </c>
      <c r="O2078" s="1188"/>
      <c r="P2078" s="1188"/>
      <c r="Q2078" s="1188"/>
      <c r="R2078" s="1188"/>
      <c r="S2078" s="2322"/>
      <c r="T2078" s="1195"/>
      <c r="U2078" s="1193"/>
      <c r="V2078" s="1194" t="s">
        <v>3261</v>
      </c>
    </row>
    <row r="2079" spans="1:22">
      <c r="A2079" s="1083"/>
      <c r="B2079" s="1083"/>
      <c r="C2079" s="1083"/>
      <c r="D2079" s="1083"/>
      <c r="E2079" s="1083"/>
      <c r="F2079" s="1083"/>
      <c r="G2079" s="1083"/>
      <c r="H2079" s="1083"/>
      <c r="I2079" s="1083"/>
      <c r="J2079" s="1083"/>
      <c r="K2079" s="464">
        <f t="shared" si="33"/>
        <v>0</v>
      </c>
      <c r="N2079" s="1191">
        <v>1082</v>
      </c>
      <c r="O2079" s="1188"/>
      <c r="P2079" s="1188"/>
      <c r="Q2079" s="1188"/>
      <c r="R2079" s="1188"/>
      <c r="S2079" s="2322"/>
      <c r="T2079" s="1195"/>
      <c r="U2079" s="1193"/>
      <c r="V2079" s="1194" t="s">
        <v>3262</v>
      </c>
    </row>
    <row r="2080" spans="1:22">
      <c r="A2080" s="1083"/>
      <c r="B2080" s="1083"/>
      <c r="C2080" s="1083"/>
      <c r="D2080" s="1083"/>
      <c r="E2080" s="1083"/>
      <c r="F2080" s="1083"/>
      <c r="G2080" s="1083"/>
      <c r="H2080" s="1083"/>
      <c r="I2080" s="1083"/>
      <c r="J2080" s="1083"/>
      <c r="K2080" s="464">
        <f t="shared" si="33"/>
        <v>0</v>
      </c>
      <c r="N2080" s="1191">
        <v>1083</v>
      </c>
      <c r="O2080" s="1188"/>
      <c r="P2080" s="1188"/>
      <c r="Q2080" s="1188"/>
      <c r="R2080" s="1188"/>
      <c r="S2080" s="2322"/>
      <c r="T2080" s="1195"/>
      <c r="U2080" s="1193"/>
      <c r="V2080" s="1194" t="s">
        <v>3267</v>
      </c>
    </row>
    <row r="2081" spans="1:22">
      <c r="A2081" s="1083"/>
      <c r="B2081" s="1083"/>
      <c r="C2081" s="1083"/>
      <c r="D2081" s="1083"/>
      <c r="E2081" s="1083"/>
      <c r="F2081" s="1083"/>
      <c r="G2081" s="1083"/>
      <c r="H2081" s="1083"/>
      <c r="I2081" s="1083"/>
      <c r="J2081" s="1083"/>
      <c r="K2081" s="464">
        <f t="shared" si="33"/>
        <v>0</v>
      </c>
      <c r="N2081" s="1191">
        <v>1084</v>
      </c>
      <c r="O2081" s="1188"/>
      <c r="P2081" s="1188"/>
      <c r="Q2081" s="1188"/>
      <c r="R2081" s="1188"/>
      <c r="S2081" s="2322"/>
      <c r="T2081" s="1195"/>
      <c r="U2081" s="1193"/>
      <c r="V2081" s="1194" t="s">
        <v>3203</v>
      </c>
    </row>
    <row r="2082" spans="1:22">
      <c r="A2082" s="1083"/>
      <c r="B2082" s="1083"/>
      <c r="C2082" s="1083"/>
      <c r="D2082" s="1083"/>
      <c r="E2082" s="1083"/>
      <c r="F2082" s="1083"/>
      <c r="G2082" s="1083"/>
      <c r="H2082" s="1083"/>
      <c r="I2082" s="1083"/>
      <c r="J2082" s="1083"/>
      <c r="K2082" s="464">
        <f t="shared" si="33"/>
        <v>0</v>
      </c>
      <c r="N2082" s="1191">
        <v>1085</v>
      </c>
      <c r="O2082" s="1188"/>
      <c r="P2082" s="1188"/>
      <c r="Q2082" s="1188"/>
      <c r="R2082" s="1188"/>
      <c r="S2082" s="2322"/>
      <c r="T2082" s="1195"/>
      <c r="U2082" s="1193"/>
      <c r="V2082" s="1194" t="s">
        <v>3268</v>
      </c>
    </row>
    <row r="2083" spans="1:22" ht="12.6" thickBot="1">
      <c r="A2083" s="1083"/>
      <c r="B2083" s="1083"/>
      <c r="C2083" s="1083"/>
      <c r="D2083" s="1083"/>
      <c r="E2083" s="1083"/>
      <c r="F2083" s="1083"/>
      <c r="G2083" s="1083"/>
      <c r="H2083" s="1083"/>
      <c r="I2083" s="1083"/>
      <c r="J2083" s="1083"/>
      <c r="K2083" s="464">
        <f t="shared" si="33"/>
        <v>0</v>
      </c>
      <c r="N2083" s="1228">
        <v>1086</v>
      </c>
      <c r="O2083" s="1229"/>
      <c r="P2083" s="1229"/>
      <c r="Q2083" s="1229"/>
      <c r="R2083" s="1229"/>
      <c r="S2083" s="2324"/>
      <c r="T2083" s="1230"/>
      <c r="U2083" s="1231"/>
      <c r="V2083" s="1232" t="s">
        <v>3269</v>
      </c>
    </row>
    <row r="2084" spans="1:22">
      <c r="A2084" s="1083"/>
      <c r="B2084" s="1083"/>
      <c r="C2084" s="1083"/>
      <c r="D2084" s="1083"/>
      <c r="E2084" s="1083"/>
      <c r="F2084" s="1083"/>
      <c r="G2084" s="449" t="s">
        <v>1726</v>
      </c>
      <c r="H2084" s="449" t="s">
        <v>1726</v>
      </c>
      <c r="I2084" s="1083"/>
      <c r="J2084" s="1083"/>
      <c r="K2084" s="464">
        <f t="shared" si="33"/>
        <v>0</v>
      </c>
      <c r="N2084" s="2232" t="s">
        <v>978</v>
      </c>
      <c r="O2084" s="2232"/>
      <c r="P2084" s="1233"/>
      <c r="Q2084" s="1233" t="s">
        <v>1557</v>
      </c>
      <c r="R2084" s="1234"/>
      <c r="S2084" s="1235" t="s">
        <v>977</v>
      </c>
      <c r="T2084" s="1235"/>
      <c r="U2084" s="1235" t="s">
        <v>1227</v>
      </c>
    </row>
    <row r="2085" spans="1:22">
      <c r="A2085" s="1083"/>
      <c r="B2085" s="1083"/>
      <c r="C2085" s="1083"/>
      <c r="D2085" s="1083"/>
      <c r="E2085" s="1083"/>
      <c r="F2085" s="1083"/>
      <c r="G2085" s="449" t="s">
        <v>1726</v>
      </c>
      <c r="H2085" s="449" t="s">
        <v>1726</v>
      </c>
      <c r="I2085" s="1083"/>
      <c r="J2085" s="1083"/>
      <c r="K2085" s="464">
        <f t="shared" si="33"/>
        <v>0</v>
      </c>
      <c r="N2085" s="1153" t="s">
        <v>839</v>
      </c>
      <c r="O2085" s="1153" t="s">
        <v>1219</v>
      </c>
      <c r="P2085" s="1153"/>
      <c r="Q2085" s="1153" t="s">
        <v>1219</v>
      </c>
      <c r="R2085" s="1153"/>
      <c r="S2085" s="1153" t="s">
        <v>1219</v>
      </c>
      <c r="T2085" s="1153"/>
      <c r="U2085" s="1153" t="s">
        <v>1219</v>
      </c>
    </row>
    <row r="2086" spans="1:22">
      <c r="A2086" s="1083"/>
      <c r="B2086" s="1083"/>
      <c r="C2086" s="1083"/>
      <c r="D2086" s="1083"/>
      <c r="E2086" s="1083"/>
      <c r="F2086" s="1083"/>
      <c r="G2086" s="449" t="s">
        <v>1726</v>
      </c>
      <c r="H2086" s="449" t="s">
        <v>1726</v>
      </c>
      <c r="I2086" s="1083"/>
      <c r="J2086" s="1083"/>
      <c r="K2086" s="464">
        <f t="shared" si="33"/>
        <v>0</v>
      </c>
      <c r="N2086" s="1154">
        <v>1</v>
      </c>
      <c r="O2086" s="1133" t="s">
        <v>3272</v>
      </c>
      <c r="P2086" s="1133"/>
      <c r="Q2086" s="1141" t="s">
        <v>3273</v>
      </c>
      <c r="R2086" s="1141"/>
      <c r="S2086" s="1141" t="s">
        <v>3274</v>
      </c>
      <c r="T2086" s="1141"/>
      <c r="U2086" s="1174"/>
    </row>
    <row r="2087" spans="1:22">
      <c r="A2087" s="1083"/>
      <c r="B2087" s="1083"/>
      <c r="C2087" s="1083"/>
      <c r="D2087" s="1083"/>
      <c r="E2087" s="1083"/>
      <c r="F2087" s="1083"/>
      <c r="G2087" s="449" t="s">
        <v>1726</v>
      </c>
      <c r="H2087" s="449" t="s">
        <v>1726</v>
      </c>
      <c r="I2087" s="1083"/>
      <c r="J2087" s="1083"/>
      <c r="K2087" s="464">
        <f t="shared" si="33"/>
        <v>0</v>
      </c>
      <c r="N2087" s="1154">
        <v>1</v>
      </c>
      <c r="O2087" s="1133" t="s">
        <v>3272</v>
      </c>
      <c r="P2087" s="1133"/>
      <c r="Q2087" s="1136" t="s">
        <v>3273</v>
      </c>
      <c r="R2087" s="1136"/>
      <c r="S2087" s="1133" t="s">
        <v>3274</v>
      </c>
      <c r="T2087" s="1133"/>
      <c r="U2087" s="1176"/>
    </row>
    <row r="2088" spans="1:22">
      <c r="A2088" s="1083"/>
      <c r="B2088" s="1083"/>
      <c r="C2088" s="1083"/>
      <c r="D2088" s="1083"/>
      <c r="E2088" s="1083"/>
      <c r="F2088" s="1083"/>
      <c r="G2088" s="449" t="s">
        <v>1726</v>
      </c>
      <c r="H2088" s="449" t="s">
        <v>1726</v>
      </c>
      <c r="I2088" s="1083"/>
      <c r="J2088" s="1083"/>
      <c r="K2088" s="464">
        <f t="shared" si="33"/>
        <v>0</v>
      </c>
      <c r="N2088" s="1154">
        <v>1</v>
      </c>
      <c r="O2088" s="1133" t="s">
        <v>3272</v>
      </c>
      <c r="P2088" s="1133"/>
      <c r="Q2088" s="1166" t="s">
        <v>3275</v>
      </c>
      <c r="R2088" s="1166"/>
      <c r="S2088" s="1137" t="s">
        <v>3274</v>
      </c>
      <c r="T2088" s="1137"/>
      <c r="U2088" s="1182"/>
    </row>
    <row r="2089" spans="1:22">
      <c r="A2089" s="1083"/>
      <c r="B2089" s="1083"/>
      <c r="C2089" s="1083"/>
      <c r="D2089" s="1083"/>
      <c r="E2089" s="1083"/>
      <c r="F2089" s="1083"/>
      <c r="G2089" s="449" t="s">
        <v>1726</v>
      </c>
      <c r="H2089" s="449" t="s">
        <v>1726</v>
      </c>
      <c r="I2089" s="1083"/>
      <c r="J2089" s="1083"/>
      <c r="K2089" s="464">
        <f t="shared" si="33"/>
        <v>0</v>
      </c>
      <c r="N2089" s="1154">
        <v>1</v>
      </c>
      <c r="O2089" s="1133" t="s">
        <v>3272</v>
      </c>
      <c r="P2089" s="1133"/>
      <c r="Q2089" s="1166" t="s">
        <v>3275</v>
      </c>
      <c r="R2089" s="1166"/>
      <c r="S2089" s="1137" t="s">
        <v>3274</v>
      </c>
      <c r="T2089" s="1137"/>
      <c r="U2089" s="1182"/>
    </row>
    <row r="2090" spans="1:22">
      <c r="A2090" s="1083"/>
      <c r="B2090" s="1083"/>
      <c r="C2090" s="1083"/>
      <c r="D2090" s="1083"/>
      <c r="E2090" s="1083"/>
      <c r="F2090" s="1083"/>
      <c r="G2090" s="449" t="s">
        <v>1726</v>
      </c>
      <c r="H2090" s="449" t="s">
        <v>1726</v>
      </c>
      <c r="I2090" s="1083"/>
      <c r="J2090" s="1083"/>
      <c r="K2090" s="464">
        <f t="shared" si="33"/>
        <v>0</v>
      </c>
      <c r="N2090" s="1154">
        <v>1</v>
      </c>
      <c r="O2090" s="1133" t="s">
        <v>3720</v>
      </c>
      <c r="P2090" s="1133"/>
      <c r="Q2090" s="1166" t="s">
        <v>3275</v>
      </c>
      <c r="R2090" s="1166"/>
      <c r="S2090" s="1137" t="s">
        <v>3274</v>
      </c>
      <c r="T2090" s="1137"/>
      <c r="U2090" s="1182"/>
    </row>
    <row r="2091" spans="1:22">
      <c r="A2091" s="1083"/>
      <c r="B2091" s="1083"/>
      <c r="C2091" s="1083"/>
      <c r="D2091" s="1083"/>
      <c r="E2091" s="1083"/>
      <c r="F2091" s="1083"/>
      <c r="G2091" s="449" t="s">
        <v>1726</v>
      </c>
      <c r="H2091" s="449" t="s">
        <v>1726</v>
      </c>
      <c r="I2091" s="1083"/>
      <c r="J2091" s="1083"/>
      <c r="K2091" s="464">
        <f t="shared" si="33"/>
        <v>0</v>
      </c>
      <c r="N2091" s="1154">
        <v>2</v>
      </c>
      <c r="O2091" s="1133" t="s">
        <v>3721</v>
      </c>
      <c r="P2091" s="1133"/>
      <c r="Q2091" s="1166" t="s">
        <v>3280</v>
      </c>
      <c r="R2091" s="1166"/>
      <c r="S2091" s="1137" t="s">
        <v>3281</v>
      </c>
      <c r="T2091" s="1137"/>
      <c r="U2091" s="1176"/>
    </row>
    <row r="2092" spans="1:22">
      <c r="A2092" s="1083"/>
      <c r="B2092" s="1083"/>
      <c r="C2092" s="1083"/>
      <c r="D2092" s="1083"/>
      <c r="E2092" s="1083"/>
      <c r="F2092" s="1083"/>
      <c r="G2092" s="449" t="s">
        <v>1726</v>
      </c>
      <c r="H2092" s="449" t="s">
        <v>1726</v>
      </c>
      <c r="I2092" s="1083"/>
      <c r="J2092" s="1083"/>
      <c r="K2092" s="464">
        <f t="shared" si="33"/>
        <v>0</v>
      </c>
      <c r="N2092" s="1154">
        <v>2</v>
      </c>
      <c r="O2092" s="1133" t="s">
        <v>3279</v>
      </c>
      <c r="P2092" s="1133"/>
      <c r="Q2092" s="1166" t="s">
        <v>3283</v>
      </c>
      <c r="R2092" s="1166"/>
      <c r="S2092" s="1137" t="s">
        <v>3284</v>
      </c>
      <c r="T2092" s="1137"/>
      <c r="U2092" s="1176"/>
    </row>
    <row r="2093" spans="1:22">
      <c r="A2093" s="1083"/>
      <c r="B2093" s="1083"/>
      <c r="C2093" s="1083"/>
      <c r="D2093" s="1083"/>
      <c r="E2093" s="1083"/>
      <c r="F2093" s="1083"/>
      <c r="G2093" s="449" t="s">
        <v>1726</v>
      </c>
      <c r="H2093" s="449" t="s">
        <v>1726</v>
      </c>
      <c r="I2093" s="1083"/>
      <c r="J2093" s="1083"/>
      <c r="K2093" s="464">
        <f t="shared" si="33"/>
        <v>0</v>
      </c>
      <c r="N2093" s="1154">
        <v>2</v>
      </c>
      <c r="O2093" s="1133" t="s">
        <v>3279</v>
      </c>
      <c r="P2093" s="1133"/>
      <c r="Q2093" s="1166" t="s">
        <v>3283</v>
      </c>
      <c r="R2093" s="1166"/>
      <c r="S2093" s="1137" t="s">
        <v>3281</v>
      </c>
      <c r="T2093" s="1137"/>
      <c r="U2093" s="1182"/>
    </row>
    <row r="2094" spans="1:22">
      <c r="A2094" s="1083"/>
      <c r="B2094" s="1083"/>
      <c r="C2094" s="1083"/>
      <c r="D2094" s="1083"/>
      <c r="E2094" s="1083"/>
      <c r="F2094" s="1083"/>
      <c r="G2094" s="449" t="s">
        <v>1726</v>
      </c>
      <c r="H2094" s="449" t="s">
        <v>1726</v>
      </c>
      <c r="I2094" s="1083"/>
      <c r="J2094" s="1083"/>
      <c r="K2094" s="464">
        <f t="shared" si="33"/>
        <v>0</v>
      </c>
      <c r="N2094" s="1154">
        <v>2</v>
      </c>
      <c r="O2094" s="1133" t="s">
        <v>3279</v>
      </c>
      <c r="P2094" s="1133"/>
      <c r="Q2094" s="1166" t="s">
        <v>3283</v>
      </c>
      <c r="R2094" s="1166"/>
      <c r="S2094" s="1137" t="s">
        <v>3281</v>
      </c>
      <c r="T2094" s="1137"/>
      <c r="U2094" s="1182"/>
    </row>
    <row r="2095" spans="1:22">
      <c r="A2095" s="1083"/>
      <c r="B2095" s="1083"/>
      <c r="C2095" s="1083"/>
      <c r="D2095" s="1083"/>
      <c r="E2095" s="1083"/>
      <c r="F2095" s="1083"/>
      <c r="G2095" s="449" t="s">
        <v>1726</v>
      </c>
      <c r="H2095" s="449" t="s">
        <v>1726</v>
      </c>
      <c r="I2095" s="1083"/>
      <c r="J2095" s="1083"/>
      <c r="K2095" s="464">
        <f t="shared" si="33"/>
        <v>0</v>
      </c>
      <c r="N2095" s="1154">
        <v>2</v>
      </c>
      <c r="O2095" s="1133" t="s">
        <v>3279</v>
      </c>
      <c r="P2095" s="1133"/>
      <c r="Q2095" s="1166" t="s">
        <v>3283</v>
      </c>
      <c r="R2095" s="1166"/>
      <c r="S2095" s="1137" t="s">
        <v>3281</v>
      </c>
      <c r="T2095" s="1137"/>
      <c r="U2095" s="1182"/>
    </row>
    <row r="2096" spans="1:22">
      <c r="A2096" s="1083"/>
      <c r="B2096" s="1083"/>
      <c r="C2096" s="1083"/>
      <c r="D2096" s="1083"/>
      <c r="E2096" s="1083"/>
      <c r="F2096" s="1083"/>
      <c r="G2096" s="449" t="s">
        <v>1726</v>
      </c>
      <c r="H2096" s="449" t="s">
        <v>1726</v>
      </c>
      <c r="I2096" s="1083"/>
      <c r="J2096" s="1083"/>
      <c r="K2096" s="464">
        <f t="shared" si="33"/>
        <v>0</v>
      </c>
      <c r="N2096" s="1154">
        <v>2</v>
      </c>
      <c r="O2096" s="1133" t="s">
        <v>3279</v>
      </c>
      <c r="P2096" s="1133"/>
      <c r="Q2096" s="1166" t="s">
        <v>3283</v>
      </c>
      <c r="R2096" s="1166"/>
      <c r="S2096" s="1137" t="s">
        <v>3281</v>
      </c>
      <c r="T2096" s="1137"/>
      <c r="U2096" s="1182"/>
    </row>
    <row r="2097" spans="1:21">
      <c r="A2097" s="1083"/>
      <c r="B2097" s="1083"/>
      <c r="C2097" s="1083"/>
      <c r="D2097" s="1083"/>
      <c r="E2097" s="1083"/>
      <c r="F2097" s="1083"/>
      <c r="G2097" s="449" t="s">
        <v>1726</v>
      </c>
      <c r="H2097" s="449" t="s">
        <v>1726</v>
      </c>
      <c r="I2097" s="1083"/>
      <c r="J2097" s="1083"/>
      <c r="K2097" s="464">
        <f t="shared" si="33"/>
        <v>0</v>
      </c>
      <c r="N2097" s="1154">
        <v>2</v>
      </c>
      <c r="O2097" s="1133" t="s">
        <v>3279</v>
      </c>
      <c r="P2097" s="1133"/>
      <c r="Q2097" s="1166" t="s">
        <v>3283</v>
      </c>
      <c r="R2097" s="1166"/>
      <c r="S2097" s="1137" t="s">
        <v>3289</v>
      </c>
      <c r="T2097" s="1137"/>
      <c r="U2097" s="1176"/>
    </row>
    <row r="2098" spans="1:21">
      <c r="A2098" s="1083"/>
      <c r="B2098" s="1083"/>
      <c r="C2098" s="1083"/>
      <c r="D2098" s="1083"/>
      <c r="E2098" s="1083"/>
      <c r="F2098" s="1083"/>
      <c r="G2098" s="449" t="s">
        <v>1726</v>
      </c>
      <c r="H2098" s="449" t="s">
        <v>1726</v>
      </c>
      <c r="I2098" s="1083"/>
      <c r="J2098" s="1083"/>
      <c r="K2098" s="464">
        <f t="shared" si="33"/>
        <v>0</v>
      </c>
      <c r="N2098" s="1154">
        <v>2</v>
      </c>
      <c r="O2098" s="1133" t="s">
        <v>3279</v>
      </c>
      <c r="P2098" s="1133"/>
      <c r="Q2098" s="1166" t="s">
        <v>3283</v>
      </c>
      <c r="R2098" s="1166"/>
      <c r="S2098" s="1137" t="s">
        <v>3289</v>
      </c>
      <c r="T2098" s="1137"/>
      <c r="U2098" s="1176"/>
    </row>
    <row r="2099" spans="1:21">
      <c r="A2099" s="1083"/>
      <c r="B2099" s="1083"/>
      <c r="C2099" s="1083"/>
      <c r="D2099" s="1083"/>
      <c r="E2099" s="1083"/>
      <c r="F2099" s="1083"/>
      <c r="G2099" s="449" t="s">
        <v>1726</v>
      </c>
      <c r="H2099" s="449" t="s">
        <v>1726</v>
      </c>
      <c r="I2099" s="1083"/>
      <c r="J2099" s="1083"/>
      <c r="K2099" s="464">
        <f t="shared" si="33"/>
        <v>0</v>
      </c>
      <c r="N2099" s="1154">
        <v>2</v>
      </c>
      <c r="O2099" s="1133" t="s">
        <v>3279</v>
      </c>
      <c r="P2099" s="1133"/>
      <c r="Q2099" s="1136" t="s">
        <v>3283</v>
      </c>
      <c r="R2099" s="1136"/>
      <c r="S2099" s="1133" t="s">
        <v>3289</v>
      </c>
      <c r="T2099" s="1133"/>
      <c r="U2099" s="1176"/>
    </row>
    <row r="2100" spans="1:21">
      <c r="A2100" s="1083"/>
      <c r="B2100" s="1083"/>
      <c r="C2100" s="1083"/>
      <c r="D2100" s="1083"/>
      <c r="E2100" s="1083"/>
      <c r="F2100" s="1083"/>
      <c r="G2100" s="449" t="s">
        <v>1726</v>
      </c>
      <c r="H2100" s="449" t="s">
        <v>1726</v>
      </c>
      <c r="I2100" s="1083"/>
      <c r="J2100" s="1083"/>
      <c r="K2100" s="464">
        <f t="shared" si="33"/>
        <v>0</v>
      </c>
      <c r="N2100" s="1154">
        <v>3</v>
      </c>
      <c r="O2100" s="1133" t="s">
        <v>3722</v>
      </c>
      <c r="P2100" s="1133"/>
      <c r="Q2100" s="1166" t="s">
        <v>3294</v>
      </c>
      <c r="R2100" s="1166"/>
      <c r="S2100" s="1137" t="s">
        <v>3284</v>
      </c>
      <c r="T2100" s="1137"/>
      <c r="U2100" s="1182"/>
    </row>
    <row r="2101" spans="1:21">
      <c r="A2101" s="1083"/>
      <c r="B2101" s="1083"/>
      <c r="C2101" s="1083"/>
      <c r="D2101" s="1083"/>
      <c r="E2101" s="1083"/>
      <c r="F2101" s="1083"/>
      <c r="G2101" s="449" t="s">
        <v>1726</v>
      </c>
      <c r="H2101" s="449" t="s">
        <v>1726</v>
      </c>
      <c r="I2101" s="1083"/>
      <c r="J2101" s="1083"/>
      <c r="K2101" s="464">
        <f t="shared" si="33"/>
        <v>0</v>
      </c>
      <c r="N2101" s="1154">
        <v>3</v>
      </c>
      <c r="O2101" s="1133" t="s">
        <v>3293</v>
      </c>
      <c r="P2101" s="1133"/>
      <c r="Q2101" s="1166" t="s">
        <v>3294</v>
      </c>
      <c r="R2101" s="1166"/>
      <c r="S2101" s="1137" t="s">
        <v>3274</v>
      </c>
      <c r="T2101" s="1137"/>
      <c r="U2101" s="1176"/>
    </row>
    <row r="2102" spans="1:21">
      <c r="A2102" s="1083"/>
      <c r="B2102" s="1083"/>
      <c r="C2102" s="1083"/>
      <c r="D2102" s="1083"/>
      <c r="E2102" s="1083"/>
      <c r="F2102" s="1083"/>
      <c r="G2102" s="449" t="s">
        <v>1726</v>
      </c>
      <c r="H2102" s="449" t="s">
        <v>1726</v>
      </c>
      <c r="I2102" s="1083"/>
      <c r="J2102" s="1083"/>
      <c r="K2102" s="464">
        <f t="shared" si="33"/>
        <v>0</v>
      </c>
      <c r="N2102" s="1154">
        <v>3</v>
      </c>
      <c r="O2102" s="1133" t="s">
        <v>3293</v>
      </c>
      <c r="P2102" s="1133"/>
      <c r="Q2102" s="1166" t="s">
        <v>3294</v>
      </c>
      <c r="R2102" s="1166"/>
      <c r="S2102" s="1137" t="s">
        <v>3274</v>
      </c>
      <c r="T2102" s="1137"/>
      <c r="U2102" s="1176"/>
    </row>
    <row r="2103" spans="1:21">
      <c r="A2103" s="1083"/>
      <c r="B2103" s="1083"/>
      <c r="C2103" s="1083"/>
      <c r="D2103" s="1083"/>
      <c r="E2103" s="1083"/>
      <c r="F2103" s="1083"/>
      <c r="G2103" s="449" t="s">
        <v>1726</v>
      </c>
      <c r="H2103" s="449" t="s">
        <v>1726</v>
      </c>
      <c r="I2103" s="1083"/>
      <c r="J2103" s="1083"/>
      <c r="K2103" s="464">
        <f t="shared" si="33"/>
        <v>0</v>
      </c>
      <c r="N2103" s="1154">
        <v>3</v>
      </c>
      <c r="O2103" s="1133" t="s">
        <v>3293</v>
      </c>
      <c r="P2103" s="1133"/>
      <c r="Q2103" s="1166" t="s">
        <v>3294</v>
      </c>
      <c r="R2103" s="1166"/>
      <c r="S2103" s="1137" t="s">
        <v>3274</v>
      </c>
      <c r="T2103" s="1137"/>
      <c r="U2103" s="1176"/>
    </row>
    <row r="2104" spans="1:21">
      <c r="A2104" s="1083"/>
      <c r="B2104" s="1083"/>
      <c r="C2104" s="1083"/>
      <c r="D2104" s="1083"/>
      <c r="E2104" s="1083"/>
      <c r="F2104" s="1083"/>
      <c r="G2104" s="449" t="s">
        <v>1726</v>
      </c>
      <c r="H2104" s="449" t="s">
        <v>1726</v>
      </c>
      <c r="I2104" s="1083"/>
      <c r="J2104" s="1083"/>
      <c r="K2104" s="464">
        <f t="shared" si="33"/>
        <v>0</v>
      </c>
      <c r="N2104" s="1154">
        <v>3</v>
      </c>
      <c r="O2104" s="1133" t="s">
        <v>3293</v>
      </c>
      <c r="P2104" s="1133"/>
      <c r="Q2104" s="1136" t="s">
        <v>3294</v>
      </c>
      <c r="R2104" s="1136"/>
      <c r="S2104" s="1137" t="s">
        <v>3274</v>
      </c>
      <c r="T2104" s="1137"/>
      <c r="U2104" s="1176"/>
    </row>
    <row r="2105" spans="1:21">
      <c r="A2105" s="1083"/>
      <c r="B2105" s="1083"/>
      <c r="C2105" s="1083"/>
      <c r="D2105" s="1083"/>
      <c r="E2105" s="1083"/>
      <c r="F2105" s="1083"/>
      <c r="G2105" s="449" t="s">
        <v>1726</v>
      </c>
      <c r="H2105" s="449" t="s">
        <v>1726</v>
      </c>
      <c r="I2105" s="1083"/>
      <c r="J2105" s="1083"/>
      <c r="K2105" s="464">
        <f t="shared" si="33"/>
        <v>0</v>
      </c>
      <c r="N2105" s="1154">
        <v>3</v>
      </c>
      <c r="O2105" s="1133" t="s">
        <v>3293</v>
      </c>
      <c r="P2105" s="1133"/>
      <c r="Q2105" s="1136" t="s">
        <v>3294</v>
      </c>
      <c r="R2105" s="1136"/>
      <c r="S2105" s="1137" t="s">
        <v>3274</v>
      </c>
      <c r="T2105" s="1137"/>
      <c r="U2105" s="1176"/>
    </row>
    <row r="2106" spans="1:21">
      <c r="A2106" s="1083"/>
      <c r="B2106" s="1083"/>
      <c r="C2106" s="1083"/>
      <c r="D2106" s="1083"/>
      <c r="E2106" s="1083"/>
      <c r="F2106" s="1083"/>
      <c r="G2106" s="449" t="s">
        <v>1726</v>
      </c>
      <c r="H2106" s="449" t="s">
        <v>1726</v>
      </c>
      <c r="I2106" s="1083"/>
      <c r="J2106" s="1083"/>
      <c r="K2106" s="464">
        <f t="shared" si="33"/>
        <v>0</v>
      </c>
      <c r="N2106" s="1154">
        <v>3</v>
      </c>
      <c r="O2106" s="1133" t="s">
        <v>3293</v>
      </c>
      <c r="P2106" s="1133"/>
      <c r="Q2106" s="1136" t="s">
        <v>3294</v>
      </c>
      <c r="R2106" s="1136"/>
      <c r="S2106" s="1137" t="s">
        <v>3274</v>
      </c>
      <c r="T2106" s="1137"/>
      <c r="U2106" s="1176"/>
    </row>
    <row r="2107" spans="1:21">
      <c r="A2107" s="1083"/>
      <c r="B2107" s="1083"/>
      <c r="C2107" s="1083"/>
      <c r="D2107" s="1083"/>
      <c r="E2107" s="1083"/>
      <c r="F2107" s="1083"/>
      <c r="G2107" s="449" t="s">
        <v>1726</v>
      </c>
      <c r="H2107" s="449" t="s">
        <v>1726</v>
      </c>
      <c r="I2107" s="1083"/>
      <c r="J2107" s="1083"/>
      <c r="K2107" s="464">
        <f t="shared" si="33"/>
        <v>0</v>
      </c>
      <c r="N2107" s="1154">
        <v>3</v>
      </c>
      <c r="O2107" s="1133" t="s">
        <v>3293</v>
      </c>
      <c r="P2107" s="1133"/>
      <c r="Q2107" s="1136" t="s">
        <v>3294</v>
      </c>
      <c r="R2107" s="1136"/>
      <c r="S2107" s="1137" t="s">
        <v>3274</v>
      </c>
      <c r="T2107" s="1137"/>
      <c r="U2107" s="1176"/>
    </row>
    <row r="2108" spans="1:21">
      <c r="A2108" s="1083"/>
      <c r="B2108" s="1083"/>
      <c r="C2108" s="1083"/>
      <c r="D2108" s="1083"/>
      <c r="E2108" s="1083"/>
      <c r="F2108" s="1083"/>
      <c r="G2108" s="449" t="s">
        <v>1726</v>
      </c>
      <c r="H2108" s="449" t="s">
        <v>1726</v>
      </c>
      <c r="I2108" s="1083"/>
      <c r="J2108" s="1083"/>
      <c r="K2108" s="464">
        <f t="shared" si="33"/>
        <v>0</v>
      </c>
      <c r="N2108" s="1154">
        <v>3</v>
      </c>
      <c r="O2108" s="1133" t="s">
        <v>3293</v>
      </c>
      <c r="P2108" s="1133"/>
      <c r="Q2108" s="1136" t="s">
        <v>3294</v>
      </c>
      <c r="R2108" s="1136"/>
      <c r="S2108" s="1137" t="s">
        <v>3274</v>
      </c>
      <c r="T2108" s="1137"/>
      <c r="U2108" s="1176"/>
    </row>
    <row r="2109" spans="1:21">
      <c r="A2109" s="1083"/>
      <c r="B2109" s="1083"/>
      <c r="C2109" s="1083"/>
      <c r="D2109" s="1083"/>
      <c r="E2109" s="1083"/>
      <c r="F2109" s="1083"/>
      <c r="G2109" s="449" t="s">
        <v>1726</v>
      </c>
      <c r="H2109" s="449" t="s">
        <v>1726</v>
      </c>
      <c r="I2109" s="1083"/>
      <c r="J2109" s="1083"/>
      <c r="K2109" s="464">
        <f t="shared" si="33"/>
        <v>0</v>
      </c>
      <c r="N2109" s="1154">
        <v>3</v>
      </c>
      <c r="O2109" s="1133" t="s">
        <v>3293</v>
      </c>
      <c r="P2109" s="1133"/>
      <c r="Q2109" s="1136" t="s">
        <v>3294</v>
      </c>
      <c r="R2109" s="1136"/>
      <c r="S2109" s="1137" t="s">
        <v>3274</v>
      </c>
      <c r="T2109" s="1137"/>
      <c r="U2109" s="1176"/>
    </row>
    <row r="2110" spans="1:21">
      <c r="A2110" s="1083"/>
      <c r="B2110" s="1083"/>
      <c r="C2110" s="1083"/>
      <c r="D2110" s="1083"/>
      <c r="E2110" s="1083"/>
      <c r="F2110" s="1083"/>
      <c r="G2110" s="449" t="s">
        <v>1726</v>
      </c>
      <c r="H2110" s="449" t="s">
        <v>1726</v>
      </c>
      <c r="I2110" s="1083"/>
      <c r="J2110" s="1083"/>
      <c r="K2110" s="464">
        <f t="shared" si="33"/>
        <v>0</v>
      </c>
      <c r="N2110" s="1154">
        <v>3</v>
      </c>
      <c r="O2110" s="1133" t="s">
        <v>3293</v>
      </c>
      <c r="P2110" s="1133"/>
      <c r="Q2110" s="1136" t="s">
        <v>3294</v>
      </c>
      <c r="R2110" s="1136"/>
      <c r="S2110" s="1133" t="s">
        <v>3274</v>
      </c>
      <c r="T2110" s="1133"/>
      <c r="U2110" s="1176"/>
    </row>
    <row r="2111" spans="1:21">
      <c r="A2111" s="1083"/>
      <c r="B2111" s="1083"/>
      <c r="C2111" s="1083"/>
      <c r="D2111" s="1083"/>
      <c r="E2111" s="1083"/>
      <c r="F2111" s="1083"/>
      <c r="G2111" s="449" t="s">
        <v>1726</v>
      </c>
      <c r="H2111" s="449" t="s">
        <v>1726</v>
      </c>
      <c r="I2111" s="1083"/>
      <c r="J2111" s="1083"/>
      <c r="K2111" s="464">
        <f t="shared" si="33"/>
        <v>0</v>
      </c>
      <c r="N2111" s="1154">
        <v>3</v>
      </c>
      <c r="O2111" s="1133" t="s">
        <v>3293</v>
      </c>
      <c r="P2111" s="1133"/>
      <c r="Q2111" s="1136" t="s">
        <v>3294</v>
      </c>
      <c r="R2111" s="1136"/>
      <c r="S2111" s="1137" t="s">
        <v>3274</v>
      </c>
      <c r="T2111" s="1137"/>
      <c r="U2111" s="1176"/>
    </row>
    <row r="2112" spans="1:21">
      <c r="A2112" s="1083"/>
      <c r="B2112" s="1083"/>
      <c r="C2112" s="1083"/>
      <c r="D2112" s="1083"/>
      <c r="E2112" s="1083"/>
      <c r="F2112" s="1083"/>
      <c r="G2112" s="449" t="s">
        <v>1726</v>
      </c>
      <c r="H2112" s="449" t="s">
        <v>1726</v>
      </c>
      <c r="I2112" s="1083"/>
      <c r="J2112" s="1083"/>
      <c r="K2112" s="464">
        <f t="shared" si="33"/>
        <v>0</v>
      </c>
      <c r="N2112" s="1154">
        <v>3</v>
      </c>
      <c r="O2112" s="1133" t="s">
        <v>3293</v>
      </c>
      <c r="P2112" s="1133"/>
      <c r="Q2112" s="1136" t="s">
        <v>3294</v>
      </c>
      <c r="R2112" s="1136"/>
      <c r="S2112" s="1137" t="s">
        <v>3298</v>
      </c>
      <c r="T2112" s="1137"/>
      <c r="U2112" s="1182"/>
    </row>
    <row r="2113" spans="1:21">
      <c r="A2113" s="1083"/>
      <c r="B2113" s="1083"/>
      <c r="C2113" s="1083"/>
      <c r="D2113" s="1083"/>
      <c r="E2113" s="1083"/>
      <c r="F2113" s="1083"/>
      <c r="G2113" s="449" t="s">
        <v>1726</v>
      </c>
      <c r="H2113" s="449" t="s">
        <v>1726</v>
      </c>
      <c r="I2113" s="1083"/>
      <c r="J2113" s="1083"/>
      <c r="K2113" s="464">
        <f t="shared" si="33"/>
        <v>0</v>
      </c>
      <c r="N2113" s="1154">
        <v>3</v>
      </c>
      <c r="O2113" s="1133" t="s">
        <v>3293</v>
      </c>
      <c r="P2113" s="1133"/>
      <c r="Q2113" s="1136" t="s">
        <v>3294</v>
      </c>
      <c r="R2113" s="1136"/>
      <c r="S2113" s="1137" t="s">
        <v>3298</v>
      </c>
      <c r="T2113" s="1137"/>
      <c r="U2113" s="1182"/>
    </row>
    <row r="2114" spans="1:21">
      <c r="A2114" s="1083"/>
      <c r="B2114" s="1083"/>
      <c r="C2114" s="1083"/>
      <c r="D2114" s="1083"/>
      <c r="E2114" s="1083"/>
      <c r="F2114" s="1083"/>
      <c r="G2114" s="449" t="s">
        <v>1726</v>
      </c>
      <c r="H2114" s="449" t="s">
        <v>1726</v>
      </c>
      <c r="I2114" s="1083"/>
      <c r="J2114" s="1083"/>
      <c r="K2114" s="464">
        <f t="shared" si="33"/>
        <v>0</v>
      </c>
      <c r="N2114" s="1154">
        <v>3</v>
      </c>
      <c r="O2114" s="1133" t="s">
        <v>3293</v>
      </c>
      <c r="P2114" s="1133"/>
      <c r="Q2114" s="1136" t="s">
        <v>3294</v>
      </c>
      <c r="R2114" s="1136"/>
      <c r="S2114" s="1136" t="s">
        <v>3298</v>
      </c>
      <c r="T2114" s="1136"/>
      <c r="U2114" s="1182"/>
    </row>
    <row r="2115" spans="1:21">
      <c r="A2115" s="1083"/>
      <c r="B2115" s="1083"/>
      <c r="C2115" s="1083"/>
      <c r="D2115" s="1083"/>
      <c r="E2115" s="1083"/>
      <c r="F2115" s="1083"/>
      <c r="G2115" s="449" t="s">
        <v>1726</v>
      </c>
      <c r="H2115" s="449" t="s">
        <v>1726</v>
      </c>
      <c r="I2115" s="1083"/>
      <c r="J2115" s="1083"/>
      <c r="K2115" s="464">
        <f t="shared" si="33"/>
        <v>0</v>
      </c>
      <c r="N2115" s="1154">
        <v>3</v>
      </c>
      <c r="O2115" s="1133" t="s">
        <v>3293</v>
      </c>
      <c r="P2115" s="1133"/>
      <c r="Q2115" s="1136" t="s">
        <v>3294</v>
      </c>
      <c r="R2115" s="1136"/>
      <c r="S2115" s="1136" t="s">
        <v>3298</v>
      </c>
      <c r="T2115" s="1136"/>
      <c r="U2115" s="1182"/>
    </row>
    <row r="2116" spans="1:21">
      <c r="A2116" s="1083"/>
      <c r="B2116" s="1083"/>
      <c r="C2116" s="1083"/>
      <c r="D2116" s="1083"/>
      <c r="E2116" s="1083"/>
      <c r="F2116" s="1083"/>
      <c r="G2116" s="449" t="s">
        <v>1726</v>
      </c>
      <c r="H2116" s="449" t="s">
        <v>1726</v>
      </c>
      <c r="I2116" s="1083"/>
      <c r="J2116" s="1083"/>
      <c r="K2116" s="464">
        <f t="shared" si="33"/>
        <v>0</v>
      </c>
      <c r="N2116" s="1154">
        <v>3</v>
      </c>
      <c r="O2116" s="1133" t="s">
        <v>3293</v>
      </c>
      <c r="P2116" s="1133"/>
      <c r="Q2116" s="1136" t="s">
        <v>3294</v>
      </c>
      <c r="R2116" s="1136"/>
      <c r="S2116" s="1136" t="s">
        <v>3281</v>
      </c>
      <c r="T2116" s="1136"/>
      <c r="U2116" s="1176"/>
    </row>
    <row r="2117" spans="1:21">
      <c r="A2117" s="1083"/>
      <c r="B2117" s="1083"/>
      <c r="C2117" s="1083"/>
      <c r="D2117" s="1083"/>
      <c r="E2117" s="1083"/>
      <c r="F2117" s="1083"/>
      <c r="G2117" s="449" t="s">
        <v>1726</v>
      </c>
      <c r="H2117" s="449" t="s">
        <v>1726</v>
      </c>
      <c r="I2117" s="1083"/>
      <c r="J2117" s="1083"/>
      <c r="K2117" s="464">
        <f t="shared" si="33"/>
        <v>0</v>
      </c>
      <c r="N2117" s="1154">
        <v>3</v>
      </c>
      <c r="O2117" s="1133" t="s">
        <v>3293</v>
      </c>
      <c r="P2117" s="1133"/>
      <c r="Q2117" s="1136" t="s">
        <v>3294</v>
      </c>
      <c r="R2117" s="1136"/>
      <c r="S2117" s="1136" t="s">
        <v>3281</v>
      </c>
      <c r="T2117" s="1136"/>
      <c r="U2117" s="1176"/>
    </row>
    <row r="2118" spans="1:21">
      <c r="A2118" s="1083"/>
      <c r="B2118" s="1083"/>
      <c r="C2118" s="1083"/>
      <c r="D2118" s="1083"/>
      <c r="E2118" s="1083"/>
      <c r="F2118" s="1083"/>
      <c r="G2118" s="449" t="s">
        <v>1726</v>
      </c>
      <c r="H2118" s="449" t="s">
        <v>1726</v>
      </c>
      <c r="I2118" s="1083"/>
      <c r="J2118" s="1083"/>
      <c r="K2118" s="464">
        <f t="shared" si="33"/>
        <v>0</v>
      </c>
      <c r="N2118" s="1154">
        <v>3</v>
      </c>
      <c r="O2118" s="1133" t="s">
        <v>3293</v>
      </c>
      <c r="P2118" s="1133"/>
      <c r="Q2118" s="1136" t="s">
        <v>3294</v>
      </c>
      <c r="R2118" s="1136"/>
      <c r="S2118" s="1136" t="s">
        <v>3281</v>
      </c>
      <c r="T2118" s="1136"/>
      <c r="U2118" s="1236"/>
    </row>
    <row r="2119" spans="1:21">
      <c r="A2119" s="1083"/>
      <c r="B2119" s="1083"/>
      <c r="C2119" s="1083"/>
      <c r="D2119" s="1083"/>
      <c r="E2119" s="1083"/>
      <c r="F2119" s="1083"/>
      <c r="G2119" s="449" t="s">
        <v>1726</v>
      </c>
      <c r="H2119" s="449" t="s">
        <v>1726</v>
      </c>
      <c r="I2119" s="1083"/>
      <c r="J2119" s="1083"/>
      <c r="K2119" s="464">
        <f t="shared" si="33"/>
        <v>0</v>
      </c>
      <c r="N2119" s="1154">
        <v>3</v>
      </c>
      <c r="O2119" s="1133" t="s">
        <v>3293</v>
      </c>
      <c r="P2119" s="1133"/>
      <c r="Q2119" s="1136" t="s">
        <v>3294</v>
      </c>
      <c r="R2119" s="1136"/>
      <c r="S2119" s="1136" t="s">
        <v>3281</v>
      </c>
      <c r="T2119" s="1136"/>
      <c r="U2119" s="1176"/>
    </row>
    <row r="2120" spans="1:21">
      <c r="A2120" s="1083"/>
      <c r="B2120" s="1083"/>
      <c r="C2120" s="1083"/>
      <c r="D2120" s="1083"/>
      <c r="E2120" s="1083"/>
      <c r="F2120" s="1083"/>
      <c r="G2120" s="449" t="s">
        <v>1726</v>
      </c>
      <c r="H2120" s="449" t="s">
        <v>1726</v>
      </c>
      <c r="I2120" s="1083"/>
      <c r="J2120" s="1083"/>
      <c r="K2120" s="464">
        <f t="shared" si="33"/>
        <v>0</v>
      </c>
      <c r="N2120" s="1154">
        <v>3</v>
      </c>
      <c r="O2120" s="1133" t="s">
        <v>3293</v>
      </c>
      <c r="P2120" s="1133"/>
      <c r="Q2120" s="1136" t="s">
        <v>3294</v>
      </c>
      <c r="R2120" s="1136"/>
      <c r="S2120" s="1137" t="s">
        <v>3281</v>
      </c>
      <c r="T2120" s="1137"/>
      <c r="U2120" s="1176"/>
    </row>
    <row r="2121" spans="1:21">
      <c r="A2121" s="1083"/>
      <c r="B2121" s="1083"/>
      <c r="C2121" s="1083"/>
      <c r="D2121" s="1083"/>
      <c r="E2121" s="1083"/>
      <c r="F2121" s="1083"/>
      <c r="G2121" s="449" t="s">
        <v>1726</v>
      </c>
      <c r="H2121" s="449" t="s">
        <v>1726</v>
      </c>
      <c r="I2121" s="1083"/>
      <c r="J2121" s="1083"/>
      <c r="K2121" s="464">
        <f t="shared" si="33"/>
        <v>0</v>
      </c>
      <c r="N2121" s="1154">
        <v>3</v>
      </c>
      <c r="O2121" s="1133" t="s">
        <v>3293</v>
      </c>
      <c r="P2121" s="1133"/>
      <c r="Q2121" s="1136" t="s">
        <v>3294</v>
      </c>
      <c r="R2121" s="1136"/>
      <c r="S2121" s="1137" t="s">
        <v>3281</v>
      </c>
      <c r="T2121" s="1137"/>
      <c r="U2121" s="1236"/>
    </row>
    <row r="2122" spans="1:21">
      <c r="A2122" s="1083"/>
      <c r="B2122" s="1083"/>
      <c r="C2122" s="1083"/>
      <c r="D2122" s="1083"/>
      <c r="E2122" s="1083"/>
      <c r="F2122" s="1083"/>
      <c r="G2122" s="449" t="s">
        <v>1726</v>
      </c>
      <c r="H2122" s="449" t="s">
        <v>1726</v>
      </c>
      <c r="I2122" s="1083"/>
      <c r="J2122" s="1083"/>
      <c r="K2122" s="464">
        <f t="shared" si="33"/>
        <v>0</v>
      </c>
      <c r="N2122" s="1154">
        <v>3</v>
      </c>
      <c r="O2122" s="1133" t="s">
        <v>3293</v>
      </c>
      <c r="P2122" s="1133"/>
      <c r="Q2122" s="1136" t="s">
        <v>3294</v>
      </c>
      <c r="R2122" s="1136"/>
      <c r="S2122" s="1136" t="s">
        <v>3289</v>
      </c>
      <c r="T2122" s="1136"/>
      <c r="U2122" s="1182"/>
    </row>
    <row r="2123" spans="1:21">
      <c r="A2123" s="1083"/>
      <c r="B2123" s="1083"/>
      <c r="C2123" s="1083"/>
      <c r="D2123" s="1083"/>
      <c r="E2123" s="1083"/>
      <c r="F2123" s="1083"/>
      <c r="G2123" s="449" t="s">
        <v>1726</v>
      </c>
      <c r="H2123" s="449" t="s">
        <v>1726</v>
      </c>
      <c r="I2123" s="1083"/>
      <c r="J2123" s="1083"/>
      <c r="K2123" s="464">
        <f t="shared" si="33"/>
        <v>0</v>
      </c>
      <c r="N2123" s="1154">
        <v>3</v>
      </c>
      <c r="O2123" s="1133" t="s">
        <v>3293</v>
      </c>
      <c r="P2123" s="1133"/>
      <c r="Q2123" s="1166" t="s">
        <v>3294</v>
      </c>
      <c r="R2123" s="1166"/>
      <c r="S2123" s="1137" t="s">
        <v>3289</v>
      </c>
      <c r="T2123" s="1137"/>
      <c r="U2123" s="1182"/>
    </row>
    <row r="2124" spans="1:21">
      <c r="A2124" s="1083"/>
      <c r="B2124" s="1083"/>
      <c r="C2124" s="1083"/>
      <c r="D2124" s="1083"/>
      <c r="E2124" s="1083"/>
      <c r="F2124" s="1083"/>
      <c r="G2124" s="449" t="s">
        <v>1726</v>
      </c>
      <c r="H2124" s="449" t="s">
        <v>1726</v>
      </c>
      <c r="I2124" s="1083"/>
      <c r="J2124" s="1083"/>
      <c r="K2124" s="464">
        <f t="shared" si="33"/>
        <v>0</v>
      </c>
      <c r="N2124" s="1154">
        <v>3</v>
      </c>
      <c r="O2124" s="1133" t="s">
        <v>3293</v>
      </c>
      <c r="P2124" s="1133"/>
      <c r="Q2124" s="1166" t="s">
        <v>3294</v>
      </c>
      <c r="R2124" s="1166"/>
      <c r="S2124" s="1137" t="s">
        <v>3289</v>
      </c>
      <c r="T2124" s="1137"/>
      <c r="U2124" s="1182"/>
    </row>
    <row r="2125" spans="1:21">
      <c r="A2125" s="1083"/>
      <c r="B2125" s="1083"/>
      <c r="C2125" s="1083"/>
      <c r="D2125" s="1083"/>
      <c r="E2125" s="1083"/>
      <c r="F2125" s="1083"/>
      <c r="G2125" s="449" t="s">
        <v>1726</v>
      </c>
      <c r="H2125" s="449" t="s">
        <v>1726</v>
      </c>
      <c r="I2125" s="1083"/>
      <c r="J2125" s="1083"/>
      <c r="K2125" s="464">
        <f t="shared" si="33"/>
        <v>0</v>
      </c>
      <c r="N2125" s="1154">
        <v>3</v>
      </c>
      <c r="O2125" s="1133" t="s">
        <v>3293</v>
      </c>
      <c r="P2125" s="1133"/>
      <c r="Q2125" s="1166" t="s">
        <v>3301</v>
      </c>
      <c r="R2125" s="1166"/>
      <c r="S2125" s="1137" t="s">
        <v>3302</v>
      </c>
      <c r="T2125" s="1137"/>
      <c r="U2125" s="1176"/>
    </row>
    <row r="2126" spans="1:21">
      <c r="A2126" s="1083"/>
      <c r="B2126" s="1083"/>
      <c r="C2126" s="1083"/>
      <c r="D2126" s="1083"/>
      <c r="E2126" s="1083"/>
      <c r="F2126" s="1083"/>
      <c r="G2126" s="449" t="s">
        <v>1726</v>
      </c>
      <c r="H2126" s="449" t="s">
        <v>1726</v>
      </c>
      <c r="I2126" s="1083"/>
      <c r="J2126" s="1083"/>
      <c r="K2126" s="464">
        <f t="shared" si="33"/>
        <v>0</v>
      </c>
      <c r="N2126" s="1154">
        <v>3</v>
      </c>
      <c r="O2126" s="1133" t="s">
        <v>3293</v>
      </c>
      <c r="P2126" s="1133"/>
      <c r="Q2126" s="1166" t="s">
        <v>3301</v>
      </c>
      <c r="R2126" s="1166"/>
      <c r="S2126" s="1137" t="s">
        <v>3304</v>
      </c>
      <c r="T2126" s="1137"/>
      <c r="U2126" s="1182"/>
    </row>
    <row r="2127" spans="1:21">
      <c r="A2127" s="1083"/>
      <c r="B2127" s="1083"/>
      <c r="C2127" s="1083"/>
      <c r="D2127" s="1083"/>
      <c r="E2127" s="1083"/>
      <c r="F2127" s="1083"/>
      <c r="G2127" s="449" t="s">
        <v>1726</v>
      </c>
      <c r="H2127" s="449" t="s">
        <v>1726</v>
      </c>
      <c r="I2127" s="1083"/>
      <c r="J2127" s="1083"/>
      <c r="K2127" s="464">
        <f t="shared" si="33"/>
        <v>0</v>
      </c>
      <c r="N2127" s="1154">
        <v>3</v>
      </c>
      <c r="O2127" s="1133" t="s">
        <v>3293</v>
      </c>
      <c r="P2127" s="1133"/>
      <c r="Q2127" s="1166" t="s">
        <v>3301</v>
      </c>
      <c r="R2127" s="1166"/>
      <c r="S2127" s="1137" t="s">
        <v>3304</v>
      </c>
      <c r="T2127" s="1137"/>
      <c r="U2127" s="1182"/>
    </row>
    <row r="2128" spans="1:21">
      <c r="A2128" s="1083"/>
      <c r="B2128" s="1083"/>
      <c r="C2128" s="1083"/>
      <c r="D2128" s="1083"/>
      <c r="E2128" s="1083"/>
      <c r="F2128" s="1083"/>
      <c r="G2128" s="449" t="s">
        <v>1726</v>
      </c>
      <c r="H2128" s="449" t="s">
        <v>1726</v>
      </c>
      <c r="I2128" s="1083"/>
      <c r="J2128" s="1083"/>
      <c r="K2128" s="464">
        <f t="shared" si="33"/>
        <v>0</v>
      </c>
      <c r="N2128" s="1154">
        <v>4</v>
      </c>
      <c r="O2128" s="1133" t="s">
        <v>3723</v>
      </c>
      <c r="P2128" s="1133"/>
      <c r="Q2128" s="1166" t="s">
        <v>3306</v>
      </c>
      <c r="R2128" s="1166"/>
      <c r="S2128" s="1136" t="s">
        <v>3284</v>
      </c>
      <c r="T2128" s="1136"/>
      <c r="U2128" s="1176"/>
    </row>
    <row r="2129" spans="1:21">
      <c r="A2129" s="1083"/>
      <c r="B2129" s="1083"/>
      <c r="C2129" s="1083"/>
      <c r="D2129" s="1083"/>
      <c r="E2129" s="1083"/>
      <c r="F2129" s="1083"/>
      <c r="G2129" s="449" t="s">
        <v>1726</v>
      </c>
      <c r="H2129" s="449" t="s">
        <v>1726</v>
      </c>
      <c r="I2129" s="1083"/>
      <c r="J2129" s="1083"/>
      <c r="K2129" s="464">
        <f t="shared" si="33"/>
        <v>0</v>
      </c>
      <c r="N2129" s="1154">
        <v>4</v>
      </c>
      <c r="O2129" s="1133" t="s">
        <v>3305</v>
      </c>
      <c r="P2129" s="1133"/>
      <c r="Q2129" s="1166" t="s">
        <v>3306</v>
      </c>
      <c r="R2129" s="1166"/>
      <c r="S2129" s="1137" t="s">
        <v>3284</v>
      </c>
      <c r="T2129" s="1137"/>
      <c r="U2129" s="1176"/>
    </row>
    <row r="2130" spans="1:21">
      <c r="A2130" s="1083"/>
      <c r="B2130" s="1083"/>
      <c r="C2130" s="1083"/>
      <c r="D2130" s="1083"/>
      <c r="E2130" s="1083"/>
      <c r="F2130" s="1083"/>
      <c r="G2130" s="449" t="s">
        <v>1726</v>
      </c>
      <c r="H2130" s="449" t="s">
        <v>1726</v>
      </c>
      <c r="I2130" s="1083"/>
      <c r="J2130" s="1083"/>
      <c r="K2130" s="464">
        <f t="shared" ref="K2130:K2193" si="34">HLOOKUP($A$2,$A$11:$J$5015,ROW()-10,0)</f>
        <v>0</v>
      </c>
      <c r="N2130" s="1154">
        <v>4</v>
      </c>
      <c r="O2130" s="1133" t="s">
        <v>3305</v>
      </c>
      <c r="P2130" s="1133"/>
      <c r="Q2130" s="1166" t="s">
        <v>3306</v>
      </c>
      <c r="R2130" s="1166"/>
      <c r="S2130" s="1137" t="s">
        <v>3284</v>
      </c>
      <c r="T2130" s="1137"/>
      <c r="U2130" s="1176"/>
    </row>
    <row r="2131" spans="1:21">
      <c r="A2131" s="1083"/>
      <c r="B2131" s="1083"/>
      <c r="C2131" s="1083"/>
      <c r="D2131" s="1083"/>
      <c r="E2131" s="1083"/>
      <c r="F2131" s="1083"/>
      <c r="G2131" s="449" t="s">
        <v>1726</v>
      </c>
      <c r="H2131" s="449" t="s">
        <v>1726</v>
      </c>
      <c r="I2131" s="1083"/>
      <c r="J2131" s="1083"/>
      <c r="K2131" s="464">
        <f t="shared" si="34"/>
        <v>0</v>
      </c>
      <c r="N2131" s="1154">
        <v>4</v>
      </c>
      <c r="O2131" s="1133" t="s">
        <v>3305</v>
      </c>
      <c r="P2131" s="1133"/>
      <c r="Q2131" s="1166" t="s">
        <v>3306</v>
      </c>
      <c r="R2131" s="1166"/>
      <c r="S2131" s="1137" t="s">
        <v>3284</v>
      </c>
      <c r="T2131" s="1137"/>
      <c r="U2131" s="1176"/>
    </row>
    <row r="2132" spans="1:21">
      <c r="A2132" s="1083"/>
      <c r="B2132" s="1083"/>
      <c r="C2132" s="1083"/>
      <c r="D2132" s="1083"/>
      <c r="E2132" s="1083"/>
      <c r="F2132" s="1083"/>
      <c r="G2132" s="449" t="s">
        <v>1726</v>
      </c>
      <c r="H2132" s="449" t="s">
        <v>1726</v>
      </c>
      <c r="I2132" s="1083"/>
      <c r="J2132" s="1083"/>
      <c r="K2132" s="464">
        <f t="shared" si="34"/>
        <v>0</v>
      </c>
      <c r="N2132" s="1154">
        <v>4</v>
      </c>
      <c r="O2132" s="1133" t="s">
        <v>3305</v>
      </c>
      <c r="P2132" s="1133"/>
      <c r="Q2132" s="1166" t="s">
        <v>3306</v>
      </c>
      <c r="R2132" s="1166"/>
      <c r="S2132" s="1137" t="s">
        <v>3274</v>
      </c>
      <c r="T2132" s="1137"/>
      <c r="U2132" s="1182"/>
    </row>
    <row r="2133" spans="1:21">
      <c r="A2133" s="1083"/>
      <c r="B2133" s="1083"/>
      <c r="C2133" s="1083"/>
      <c r="D2133" s="1083"/>
      <c r="E2133" s="1083"/>
      <c r="F2133" s="1083"/>
      <c r="G2133" s="449" t="s">
        <v>1726</v>
      </c>
      <c r="H2133" s="449" t="s">
        <v>1726</v>
      </c>
      <c r="I2133" s="1083"/>
      <c r="J2133" s="1083"/>
      <c r="K2133" s="464">
        <f t="shared" si="34"/>
        <v>0</v>
      </c>
      <c r="N2133" s="1154">
        <v>4</v>
      </c>
      <c r="O2133" s="1133" t="s">
        <v>3305</v>
      </c>
      <c r="P2133" s="1133"/>
      <c r="Q2133" s="1166" t="s">
        <v>3306</v>
      </c>
      <c r="R2133" s="1166"/>
      <c r="S2133" s="1137" t="s">
        <v>3274</v>
      </c>
      <c r="T2133" s="1137"/>
      <c r="U2133" s="1182"/>
    </row>
    <row r="2134" spans="1:21">
      <c r="A2134" s="1083"/>
      <c r="B2134" s="1083"/>
      <c r="C2134" s="1083"/>
      <c r="D2134" s="1083"/>
      <c r="E2134" s="1083"/>
      <c r="F2134" s="1083"/>
      <c r="G2134" s="449" t="s">
        <v>1726</v>
      </c>
      <c r="H2134" s="449" t="s">
        <v>1726</v>
      </c>
      <c r="I2134" s="1083"/>
      <c r="J2134" s="1083"/>
      <c r="K2134" s="464">
        <f t="shared" si="34"/>
        <v>0</v>
      </c>
      <c r="N2134" s="1154">
        <v>4</v>
      </c>
      <c r="O2134" s="1133" t="s">
        <v>3305</v>
      </c>
      <c r="P2134" s="1133"/>
      <c r="Q2134" s="1166" t="s">
        <v>3306</v>
      </c>
      <c r="R2134" s="1166"/>
      <c r="S2134" s="1137" t="s">
        <v>3274</v>
      </c>
      <c r="T2134" s="1137"/>
      <c r="U2134" s="1182"/>
    </row>
    <row r="2135" spans="1:21">
      <c r="A2135" s="1083"/>
      <c r="B2135" s="1083"/>
      <c r="C2135" s="1083"/>
      <c r="D2135" s="1083"/>
      <c r="E2135" s="1083"/>
      <c r="F2135" s="1083"/>
      <c r="G2135" s="449" t="s">
        <v>1726</v>
      </c>
      <c r="H2135" s="449" t="s">
        <v>1726</v>
      </c>
      <c r="I2135" s="1083"/>
      <c r="J2135" s="1083"/>
      <c r="K2135" s="464">
        <f t="shared" si="34"/>
        <v>0</v>
      </c>
      <c r="N2135" s="1154">
        <v>4</v>
      </c>
      <c r="O2135" s="1133" t="s">
        <v>3305</v>
      </c>
      <c r="P2135" s="1133"/>
      <c r="Q2135" s="1166" t="s">
        <v>3306</v>
      </c>
      <c r="R2135" s="1166"/>
      <c r="S2135" s="1137" t="s">
        <v>3274</v>
      </c>
      <c r="T2135" s="1137"/>
      <c r="U2135" s="1182"/>
    </row>
    <row r="2136" spans="1:21">
      <c r="A2136" s="1083"/>
      <c r="B2136" s="1083"/>
      <c r="C2136" s="1083"/>
      <c r="D2136" s="1083"/>
      <c r="E2136" s="1083"/>
      <c r="F2136" s="1083"/>
      <c r="G2136" s="449" t="s">
        <v>1726</v>
      </c>
      <c r="H2136" s="449" t="s">
        <v>1726</v>
      </c>
      <c r="I2136" s="1083"/>
      <c r="J2136" s="1083"/>
      <c r="K2136" s="464">
        <f t="shared" si="34"/>
        <v>0</v>
      </c>
      <c r="N2136" s="1154">
        <v>4</v>
      </c>
      <c r="O2136" s="1133" t="s">
        <v>3305</v>
      </c>
      <c r="P2136" s="1133"/>
      <c r="Q2136" s="1166" t="s">
        <v>3306</v>
      </c>
      <c r="R2136" s="1166"/>
      <c r="S2136" s="1137" t="s">
        <v>3274</v>
      </c>
      <c r="T2136" s="1137"/>
      <c r="U2136" s="1182"/>
    </row>
    <row r="2137" spans="1:21">
      <c r="A2137" s="1083"/>
      <c r="B2137" s="1083"/>
      <c r="C2137" s="1083"/>
      <c r="D2137" s="1083"/>
      <c r="E2137" s="1083"/>
      <c r="F2137" s="1083"/>
      <c r="G2137" s="449" t="s">
        <v>1726</v>
      </c>
      <c r="H2137" s="449" t="s">
        <v>1726</v>
      </c>
      <c r="I2137" s="1083"/>
      <c r="J2137" s="1083"/>
      <c r="K2137" s="464">
        <f t="shared" si="34"/>
        <v>0</v>
      </c>
      <c r="N2137" s="1154">
        <v>4</v>
      </c>
      <c r="O2137" s="1133" t="s">
        <v>3305</v>
      </c>
      <c r="P2137" s="1133"/>
      <c r="Q2137" s="1166" t="s">
        <v>3306</v>
      </c>
      <c r="R2137" s="1166"/>
      <c r="S2137" s="1137" t="s">
        <v>3274</v>
      </c>
      <c r="T2137" s="1137"/>
      <c r="U2137" s="1182"/>
    </row>
    <row r="2138" spans="1:21">
      <c r="A2138" s="1083"/>
      <c r="B2138" s="1083"/>
      <c r="C2138" s="1083"/>
      <c r="D2138" s="1083"/>
      <c r="E2138" s="1083"/>
      <c r="F2138" s="1083"/>
      <c r="G2138" s="449" t="s">
        <v>1726</v>
      </c>
      <c r="H2138" s="449" t="s">
        <v>1726</v>
      </c>
      <c r="I2138" s="1083"/>
      <c r="J2138" s="1083"/>
      <c r="K2138" s="464">
        <f t="shared" si="34"/>
        <v>0</v>
      </c>
      <c r="N2138" s="1154">
        <v>4</v>
      </c>
      <c r="O2138" s="1133" t="s">
        <v>3305</v>
      </c>
      <c r="P2138" s="1133"/>
      <c r="Q2138" s="1166" t="s">
        <v>3306</v>
      </c>
      <c r="R2138" s="1166"/>
      <c r="S2138" s="1137" t="s">
        <v>3274</v>
      </c>
      <c r="T2138" s="1137"/>
      <c r="U2138" s="1182"/>
    </row>
    <row r="2139" spans="1:21">
      <c r="A2139" s="1083"/>
      <c r="B2139" s="1083"/>
      <c r="C2139" s="1083"/>
      <c r="D2139" s="1083"/>
      <c r="E2139" s="1083"/>
      <c r="F2139" s="1083"/>
      <c r="G2139" s="449" t="s">
        <v>1726</v>
      </c>
      <c r="H2139" s="449" t="s">
        <v>1726</v>
      </c>
      <c r="I2139" s="1083"/>
      <c r="J2139" s="1083"/>
      <c r="K2139" s="464">
        <f t="shared" si="34"/>
        <v>0</v>
      </c>
      <c r="N2139" s="1154">
        <v>4</v>
      </c>
      <c r="O2139" s="1133" t="s">
        <v>3305</v>
      </c>
      <c r="P2139" s="1133"/>
      <c r="Q2139" s="1136" t="s">
        <v>3306</v>
      </c>
      <c r="R2139" s="1136"/>
      <c r="S2139" s="1136" t="s">
        <v>3274</v>
      </c>
      <c r="T2139" s="1136"/>
      <c r="U2139" s="1182"/>
    </row>
    <row r="2140" spans="1:21">
      <c r="A2140" s="1083"/>
      <c r="B2140" s="1083"/>
      <c r="C2140" s="1083"/>
      <c r="D2140" s="1083"/>
      <c r="E2140" s="1083"/>
      <c r="F2140" s="1083"/>
      <c r="G2140" s="449" t="s">
        <v>1726</v>
      </c>
      <c r="H2140" s="449" t="s">
        <v>1726</v>
      </c>
      <c r="I2140" s="1083"/>
      <c r="J2140" s="1083"/>
      <c r="K2140" s="464">
        <f t="shared" si="34"/>
        <v>0</v>
      </c>
      <c r="N2140" s="1154">
        <v>4</v>
      </c>
      <c r="O2140" s="1133" t="s">
        <v>3305</v>
      </c>
      <c r="P2140" s="1133"/>
      <c r="Q2140" s="1136" t="s">
        <v>3306</v>
      </c>
      <c r="R2140" s="1136"/>
      <c r="S2140" s="1136" t="s">
        <v>3281</v>
      </c>
      <c r="T2140" s="1136"/>
      <c r="U2140" s="1176"/>
    </row>
    <row r="2141" spans="1:21">
      <c r="A2141" s="1083"/>
      <c r="B2141" s="1083"/>
      <c r="C2141" s="1083"/>
      <c r="D2141" s="1083"/>
      <c r="E2141" s="1083"/>
      <c r="F2141" s="1083"/>
      <c r="G2141" s="449" t="s">
        <v>1726</v>
      </c>
      <c r="H2141" s="449" t="s">
        <v>1726</v>
      </c>
      <c r="I2141" s="1083"/>
      <c r="J2141" s="1083"/>
      <c r="K2141" s="464">
        <f t="shared" si="34"/>
        <v>0</v>
      </c>
      <c r="N2141" s="1154">
        <v>4</v>
      </c>
      <c r="O2141" s="1133" t="s">
        <v>3305</v>
      </c>
      <c r="P2141" s="1133"/>
      <c r="Q2141" s="1136" t="s">
        <v>3306</v>
      </c>
      <c r="R2141" s="1136"/>
      <c r="S2141" s="1136" t="s">
        <v>3281</v>
      </c>
      <c r="T2141" s="1136"/>
      <c r="U2141" s="1176"/>
    </row>
    <row r="2142" spans="1:21">
      <c r="A2142" s="1083"/>
      <c r="B2142" s="1083"/>
      <c r="C2142" s="1083"/>
      <c r="D2142" s="1083"/>
      <c r="E2142" s="1083"/>
      <c r="F2142" s="1083"/>
      <c r="G2142" s="449" t="s">
        <v>1726</v>
      </c>
      <c r="H2142" s="449" t="s">
        <v>1726</v>
      </c>
      <c r="I2142" s="1083"/>
      <c r="J2142" s="1083"/>
      <c r="K2142" s="464">
        <f t="shared" si="34"/>
        <v>0</v>
      </c>
      <c r="N2142" s="1154">
        <v>4</v>
      </c>
      <c r="O2142" s="1133" t="s">
        <v>3305</v>
      </c>
      <c r="P2142" s="1133"/>
      <c r="Q2142" s="1136" t="s">
        <v>3306</v>
      </c>
      <c r="R2142" s="1136"/>
      <c r="S2142" s="1136" t="s">
        <v>3281</v>
      </c>
      <c r="T2142" s="1136"/>
      <c r="U2142" s="1176"/>
    </row>
    <row r="2143" spans="1:21">
      <c r="A2143" s="1083"/>
      <c r="B2143" s="1083"/>
      <c r="C2143" s="1083"/>
      <c r="D2143" s="1083"/>
      <c r="E2143" s="1083"/>
      <c r="F2143" s="1083"/>
      <c r="G2143" s="449" t="s">
        <v>1726</v>
      </c>
      <c r="H2143" s="449" t="s">
        <v>1726</v>
      </c>
      <c r="I2143" s="1083"/>
      <c r="J2143" s="1083"/>
      <c r="K2143" s="464">
        <f t="shared" si="34"/>
        <v>0</v>
      </c>
      <c r="N2143" s="1154">
        <v>4</v>
      </c>
      <c r="O2143" s="1133" t="s">
        <v>3305</v>
      </c>
      <c r="P2143" s="1133"/>
      <c r="Q2143" s="1136" t="s">
        <v>3306</v>
      </c>
      <c r="R2143" s="1136"/>
      <c r="S2143" s="1136" t="s">
        <v>3281</v>
      </c>
      <c r="T2143" s="1136"/>
      <c r="U2143" s="1176"/>
    </row>
    <row r="2144" spans="1:21">
      <c r="A2144" s="1083"/>
      <c r="B2144" s="1083"/>
      <c r="C2144" s="1083"/>
      <c r="D2144" s="1083"/>
      <c r="E2144" s="1083"/>
      <c r="F2144" s="1083"/>
      <c r="G2144" s="449" t="s">
        <v>1726</v>
      </c>
      <c r="H2144" s="449" t="s">
        <v>1726</v>
      </c>
      <c r="I2144" s="1083"/>
      <c r="J2144" s="1083"/>
      <c r="K2144" s="464">
        <f t="shared" si="34"/>
        <v>0</v>
      </c>
      <c r="N2144" s="1154">
        <v>4</v>
      </c>
      <c r="O2144" s="1133" t="s">
        <v>3305</v>
      </c>
      <c r="P2144" s="1133"/>
      <c r="Q2144" s="1136" t="s">
        <v>3306</v>
      </c>
      <c r="R2144" s="1136"/>
      <c r="S2144" s="1136" t="s">
        <v>3281</v>
      </c>
      <c r="T2144" s="1136"/>
      <c r="U2144" s="1176"/>
    </row>
    <row r="2145" spans="1:21">
      <c r="A2145" s="1083"/>
      <c r="B2145" s="1083"/>
      <c r="C2145" s="1083"/>
      <c r="D2145" s="1083"/>
      <c r="E2145" s="1083"/>
      <c r="F2145" s="1083"/>
      <c r="G2145" s="449" t="s">
        <v>1726</v>
      </c>
      <c r="H2145" s="449" t="s">
        <v>1726</v>
      </c>
      <c r="I2145" s="1083"/>
      <c r="J2145" s="1083"/>
      <c r="K2145" s="464">
        <f t="shared" si="34"/>
        <v>0</v>
      </c>
      <c r="N2145" s="1154">
        <v>4</v>
      </c>
      <c r="O2145" s="1133" t="s">
        <v>3305</v>
      </c>
      <c r="P2145" s="1133"/>
      <c r="Q2145" s="1136" t="s">
        <v>3306</v>
      </c>
      <c r="R2145" s="1136"/>
      <c r="S2145" s="1136" t="s">
        <v>3289</v>
      </c>
      <c r="T2145" s="1136"/>
      <c r="U2145" s="1182"/>
    </row>
    <row r="2146" spans="1:21">
      <c r="A2146" s="1083"/>
      <c r="B2146" s="1083"/>
      <c r="C2146" s="1083"/>
      <c r="D2146" s="1083"/>
      <c r="E2146" s="1083"/>
      <c r="F2146" s="1083"/>
      <c r="G2146" s="449" t="s">
        <v>1726</v>
      </c>
      <c r="H2146" s="449" t="s">
        <v>1726</v>
      </c>
      <c r="I2146" s="1083"/>
      <c r="J2146" s="1083"/>
      <c r="K2146" s="464">
        <f t="shared" si="34"/>
        <v>0</v>
      </c>
      <c r="N2146" s="1154">
        <v>4</v>
      </c>
      <c r="O2146" s="1133" t="s">
        <v>3305</v>
      </c>
      <c r="P2146" s="1133"/>
      <c r="Q2146" s="1136" t="s">
        <v>3306</v>
      </c>
      <c r="R2146" s="1136"/>
      <c r="S2146" s="1136" t="s">
        <v>3289</v>
      </c>
      <c r="T2146" s="1136"/>
      <c r="U2146" s="1182"/>
    </row>
    <row r="2147" spans="1:21">
      <c r="A2147" s="1083"/>
      <c r="B2147" s="1083"/>
      <c r="C2147" s="1083"/>
      <c r="D2147" s="1083"/>
      <c r="E2147" s="1083"/>
      <c r="F2147" s="1083"/>
      <c r="G2147" s="449" t="s">
        <v>1726</v>
      </c>
      <c r="H2147" s="449" t="s">
        <v>1726</v>
      </c>
      <c r="I2147" s="1083"/>
      <c r="J2147" s="1083"/>
      <c r="K2147" s="464">
        <f t="shared" si="34"/>
        <v>0</v>
      </c>
      <c r="N2147" s="1154">
        <v>4</v>
      </c>
      <c r="O2147" s="1133" t="s">
        <v>3305</v>
      </c>
      <c r="P2147" s="1133"/>
      <c r="Q2147" s="1136" t="s">
        <v>3318</v>
      </c>
      <c r="R2147" s="1136"/>
      <c r="S2147" s="1133" t="s">
        <v>3284</v>
      </c>
      <c r="T2147" s="1133"/>
      <c r="U2147" s="1176"/>
    </row>
    <row r="2148" spans="1:21">
      <c r="A2148" s="1083"/>
      <c r="B2148" s="1083"/>
      <c r="C2148" s="1083"/>
      <c r="D2148" s="1083"/>
      <c r="E2148" s="1083"/>
      <c r="F2148" s="1083"/>
      <c r="G2148" s="449" t="s">
        <v>1726</v>
      </c>
      <c r="H2148" s="449" t="s">
        <v>1726</v>
      </c>
      <c r="I2148" s="1083"/>
      <c r="J2148" s="1083"/>
      <c r="K2148" s="464">
        <f t="shared" si="34"/>
        <v>0</v>
      </c>
      <c r="N2148" s="1154">
        <v>4</v>
      </c>
      <c r="O2148" s="1137" t="s">
        <v>3305</v>
      </c>
      <c r="P2148" s="1137"/>
      <c r="Q2148" s="1166" t="s">
        <v>3318</v>
      </c>
      <c r="R2148" s="1166"/>
      <c r="S2148" s="1137" t="s">
        <v>3284</v>
      </c>
      <c r="T2148" s="1137"/>
      <c r="U2148" s="1176"/>
    </row>
    <row r="2149" spans="1:21">
      <c r="A2149" s="1083"/>
      <c r="B2149" s="1083"/>
      <c r="C2149" s="1083"/>
      <c r="D2149" s="1083"/>
      <c r="E2149" s="1083"/>
      <c r="F2149" s="1083"/>
      <c r="G2149" s="449" t="s">
        <v>1726</v>
      </c>
      <c r="H2149" s="449" t="s">
        <v>1726</v>
      </c>
      <c r="I2149" s="1083"/>
      <c r="J2149" s="1083"/>
      <c r="K2149" s="464">
        <f t="shared" si="34"/>
        <v>0</v>
      </c>
      <c r="N2149" s="1154">
        <v>4</v>
      </c>
      <c r="O2149" s="1137" t="s">
        <v>3305</v>
      </c>
      <c r="P2149" s="1137"/>
      <c r="Q2149" s="1166" t="s">
        <v>3318</v>
      </c>
      <c r="R2149" s="1166"/>
      <c r="S2149" s="1137" t="s">
        <v>3284</v>
      </c>
      <c r="T2149" s="1137"/>
      <c r="U2149" s="1176"/>
    </row>
    <row r="2150" spans="1:21">
      <c r="A2150" s="1083"/>
      <c r="B2150" s="1083"/>
      <c r="C2150" s="1083"/>
      <c r="D2150" s="1083"/>
      <c r="E2150" s="1083"/>
      <c r="F2150" s="1083"/>
      <c r="G2150" s="449" t="s">
        <v>1726</v>
      </c>
      <c r="H2150" s="449" t="s">
        <v>1726</v>
      </c>
      <c r="I2150" s="1083"/>
      <c r="J2150" s="1083"/>
      <c r="K2150" s="464">
        <f t="shared" si="34"/>
        <v>0</v>
      </c>
      <c r="N2150" s="1154">
        <v>4</v>
      </c>
      <c r="O2150" s="1133" t="s">
        <v>3305</v>
      </c>
      <c r="P2150" s="1133"/>
      <c r="Q2150" s="1166" t="s">
        <v>3318</v>
      </c>
      <c r="R2150" s="1166"/>
      <c r="S2150" s="1137" t="s">
        <v>3274</v>
      </c>
      <c r="T2150" s="1137"/>
      <c r="U2150" s="1182"/>
    </row>
    <row r="2151" spans="1:21">
      <c r="A2151" s="1083"/>
      <c r="B2151" s="1083"/>
      <c r="C2151" s="1083"/>
      <c r="D2151" s="1083"/>
      <c r="E2151" s="1083"/>
      <c r="F2151" s="1083"/>
      <c r="G2151" s="449" t="s">
        <v>1726</v>
      </c>
      <c r="H2151" s="449" t="s">
        <v>1726</v>
      </c>
      <c r="I2151" s="1083"/>
      <c r="J2151" s="1083"/>
      <c r="K2151" s="464">
        <f t="shared" si="34"/>
        <v>0</v>
      </c>
      <c r="N2151" s="1154">
        <v>4</v>
      </c>
      <c r="O2151" s="1137" t="s">
        <v>3305</v>
      </c>
      <c r="P2151" s="1137"/>
      <c r="Q2151" s="1166" t="s">
        <v>3318</v>
      </c>
      <c r="R2151" s="1166"/>
      <c r="S2151" s="1137" t="s">
        <v>3281</v>
      </c>
      <c r="T2151" s="1137"/>
      <c r="U2151" s="1176"/>
    </row>
    <row r="2152" spans="1:21">
      <c r="A2152" s="1083"/>
      <c r="B2152" s="1083"/>
      <c r="C2152" s="1083"/>
      <c r="D2152" s="1083"/>
      <c r="E2152" s="1083"/>
      <c r="F2152" s="1083"/>
      <c r="G2152" s="449" t="s">
        <v>1726</v>
      </c>
      <c r="H2152" s="449" t="s">
        <v>1726</v>
      </c>
      <c r="I2152" s="1083"/>
      <c r="J2152" s="1083"/>
      <c r="K2152" s="464">
        <f t="shared" si="34"/>
        <v>0</v>
      </c>
      <c r="N2152" s="1154">
        <v>5</v>
      </c>
      <c r="O2152" s="1137" t="s">
        <v>3724</v>
      </c>
      <c r="P2152" s="1137"/>
      <c r="Q2152" s="1166" t="s">
        <v>3322</v>
      </c>
      <c r="R2152" s="1166"/>
      <c r="S2152" s="1137" t="s">
        <v>3289</v>
      </c>
      <c r="T2152" s="1137"/>
      <c r="U2152" s="1182"/>
    </row>
    <row r="2153" spans="1:21">
      <c r="A2153" s="1083"/>
      <c r="B2153" s="1083"/>
      <c r="C2153" s="1083"/>
      <c r="D2153" s="1083"/>
      <c r="E2153" s="1083"/>
      <c r="F2153" s="1083"/>
      <c r="G2153" s="449" t="s">
        <v>1726</v>
      </c>
      <c r="H2153" s="449" t="s">
        <v>1726</v>
      </c>
      <c r="I2153" s="1083"/>
      <c r="J2153" s="1083"/>
      <c r="K2153" s="464">
        <f t="shared" si="34"/>
        <v>0</v>
      </c>
      <c r="N2153" s="1154">
        <v>5</v>
      </c>
      <c r="O2153" s="1137" t="s">
        <v>3321</v>
      </c>
      <c r="P2153" s="1137"/>
      <c r="Q2153" s="1166" t="s">
        <v>3322</v>
      </c>
      <c r="R2153" s="1166"/>
      <c r="S2153" s="1137" t="s">
        <v>3289</v>
      </c>
      <c r="T2153" s="1137"/>
      <c r="U2153" s="1182"/>
    </row>
    <row r="2154" spans="1:21">
      <c r="A2154" s="1083"/>
      <c r="B2154" s="1083"/>
      <c r="C2154" s="1083"/>
      <c r="D2154" s="1083"/>
      <c r="E2154" s="1083"/>
      <c r="F2154" s="1083"/>
      <c r="G2154" s="449" t="s">
        <v>1726</v>
      </c>
      <c r="H2154" s="449" t="s">
        <v>1726</v>
      </c>
      <c r="I2154" s="1083"/>
      <c r="J2154" s="1083"/>
      <c r="K2154" s="464">
        <f t="shared" si="34"/>
        <v>0</v>
      </c>
      <c r="N2154" s="1154">
        <v>5</v>
      </c>
      <c r="O2154" s="1137" t="s">
        <v>3321</v>
      </c>
      <c r="P2154" s="1137"/>
      <c r="Q2154" s="1166" t="s">
        <v>3324</v>
      </c>
      <c r="R2154" s="1166"/>
      <c r="S2154" s="1137" t="s">
        <v>3284</v>
      </c>
      <c r="T2154" s="1137"/>
      <c r="U2154" s="1176"/>
    </row>
    <row r="2155" spans="1:21">
      <c r="A2155" s="1083"/>
      <c r="B2155" s="1083"/>
      <c r="C2155" s="1083"/>
      <c r="D2155" s="1083"/>
      <c r="E2155" s="1083"/>
      <c r="F2155" s="1083"/>
      <c r="G2155" s="449" t="s">
        <v>1726</v>
      </c>
      <c r="H2155" s="449" t="s">
        <v>1726</v>
      </c>
      <c r="I2155" s="1083"/>
      <c r="J2155" s="1083"/>
      <c r="K2155" s="464">
        <f t="shared" si="34"/>
        <v>0</v>
      </c>
      <c r="N2155" s="1154">
        <v>5</v>
      </c>
      <c r="O2155" s="1133" t="s">
        <v>3321</v>
      </c>
      <c r="P2155" s="1133"/>
      <c r="Q2155" s="1136" t="s">
        <v>3324</v>
      </c>
      <c r="R2155" s="1136"/>
      <c r="S2155" s="1136" t="s">
        <v>3281</v>
      </c>
      <c r="T2155" s="1136"/>
      <c r="U2155" s="1182"/>
    </row>
    <row r="2156" spans="1:21">
      <c r="A2156" s="1083"/>
      <c r="B2156" s="1083"/>
      <c r="C2156" s="1083"/>
      <c r="D2156" s="1083"/>
      <c r="E2156" s="1083"/>
      <c r="F2156" s="1083"/>
      <c r="G2156" s="449" t="s">
        <v>1726</v>
      </c>
      <c r="H2156" s="449" t="s">
        <v>1726</v>
      </c>
      <c r="I2156" s="1083"/>
      <c r="J2156" s="1083"/>
      <c r="K2156" s="464">
        <f t="shared" si="34"/>
        <v>0</v>
      </c>
      <c r="N2156" s="1154">
        <v>5</v>
      </c>
      <c r="O2156" s="1133" t="s">
        <v>3321</v>
      </c>
      <c r="P2156" s="1133"/>
      <c r="Q2156" s="1136" t="s">
        <v>3324</v>
      </c>
      <c r="R2156" s="1136"/>
      <c r="S2156" s="1136" t="s">
        <v>3281</v>
      </c>
      <c r="T2156" s="1136"/>
      <c r="U2156" s="1182"/>
    </row>
    <row r="2157" spans="1:21">
      <c r="A2157" s="1083"/>
      <c r="B2157" s="1083"/>
      <c r="C2157" s="1083"/>
      <c r="D2157" s="1083"/>
      <c r="E2157" s="1083"/>
      <c r="F2157" s="1083"/>
      <c r="G2157" s="449" t="s">
        <v>1726</v>
      </c>
      <c r="H2157" s="449" t="s">
        <v>1726</v>
      </c>
      <c r="I2157" s="1083"/>
      <c r="J2157" s="1083"/>
      <c r="K2157" s="464">
        <f t="shared" si="34"/>
        <v>0</v>
      </c>
      <c r="N2157" s="1154">
        <v>5</v>
      </c>
      <c r="O2157" s="1133" t="s">
        <v>3321</v>
      </c>
      <c r="P2157" s="1133"/>
      <c r="Q2157" s="1136" t="s">
        <v>3324</v>
      </c>
      <c r="R2157" s="1136"/>
      <c r="S2157" s="1136" t="s">
        <v>3281</v>
      </c>
      <c r="T2157" s="1136"/>
      <c r="U2157" s="1182"/>
    </row>
    <row r="2158" spans="1:21">
      <c r="A2158" s="1083"/>
      <c r="B2158" s="1083"/>
      <c r="C2158" s="1083"/>
      <c r="D2158" s="1083"/>
      <c r="E2158" s="1083"/>
      <c r="F2158" s="1083"/>
      <c r="G2158" s="449" t="s">
        <v>1726</v>
      </c>
      <c r="H2158" s="449" t="s">
        <v>1726</v>
      </c>
      <c r="I2158" s="1083"/>
      <c r="J2158" s="1083"/>
      <c r="K2158" s="464">
        <f t="shared" si="34"/>
        <v>0</v>
      </c>
      <c r="N2158" s="1154">
        <v>5</v>
      </c>
      <c r="O2158" s="1137" t="s">
        <v>3321</v>
      </c>
      <c r="P2158" s="1137"/>
      <c r="Q2158" s="1136" t="s">
        <v>3324</v>
      </c>
      <c r="R2158" s="1136"/>
      <c r="S2158" s="1133" t="s">
        <v>3281</v>
      </c>
      <c r="T2158" s="1133"/>
      <c r="U2158" s="1182"/>
    </row>
    <row r="2159" spans="1:21">
      <c r="A2159" s="1083"/>
      <c r="B2159" s="1083"/>
      <c r="C2159" s="1083"/>
      <c r="D2159" s="1083"/>
      <c r="E2159" s="1083"/>
      <c r="F2159" s="1083"/>
      <c r="G2159" s="449" t="s">
        <v>1726</v>
      </c>
      <c r="H2159" s="449" t="s">
        <v>1726</v>
      </c>
      <c r="I2159" s="1083"/>
      <c r="J2159" s="1083"/>
      <c r="K2159" s="464">
        <f t="shared" si="34"/>
        <v>0</v>
      </c>
      <c r="N2159" s="1154">
        <v>5</v>
      </c>
      <c r="O2159" s="1137" t="s">
        <v>3321</v>
      </c>
      <c r="P2159" s="1137"/>
      <c r="Q2159" s="1166" t="s">
        <v>3324</v>
      </c>
      <c r="R2159" s="1166"/>
      <c r="S2159" s="1137" t="s">
        <v>3289</v>
      </c>
      <c r="T2159" s="1137"/>
      <c r="U2159" s="1176"/>
    </row>
    <row r="2160" spans="1:21">
      <c r="A2160" s="1083"/>
      <c r="B2160" s="1083"/>
      <c r="C2160" s="1083"/>
      <c r="D2160" s="1083"/>
      <c r="E2160" s="1083"/>
      <c r="F2160" s="1083"/>
      <c r="G2160" s="449" t="s">
        <v>1726</v>
      </c>
      <c r="H2160" s="449" t="s">
        <v>1726</v>
      </c>
      <c r="I2160" s="1083"/>
      <c r="J2160" s="1083"/>
      <c r="K2160" s="464">
        <f t="shared" si="34"/>
        <v>0</v>
      </c>
      <c r="N2160" s="1154">
        <v>5</v>
      </c>
      <c r="O2160" s="1137" t="s">
        <v>3321</v>
      </c>
      <c r="P2160" s="1137"/>
      <c r="Q2160" s="1166" t="s">
        <v>3324</v>
      </c>
      <c r="R2160" s="1166"/>
      <c r="S2160" s="1137" t="s">
        <v>3289</v>
      </c>
      <c r="T2160" s="1137"/>
      <c r="U2160" s="1176"/>
    </row>
    <row r="2161" spans="1:21">
      <c r="A2161" s="1083"/>
      <c r="B2161" s="1083"/>
      <c r="C2161" s="1083"/>
      <c r="D2161" s="1083"/>
      <c r="E2161" s="1083"/>
      <c r="F2161" s="1083"/>
      <c r="G2161" s="449" t="s">
        <v>1726</v>
      </c>
      <c r="H2161" s="449" t="s">
        <v>1726</v>
      </c>
      <c r="I2161" s="1083"/>
      <c r="J2161" s="1083"/>
      <c r="K2161" s="464">
        <f t="shared" si="34"/>
        <v>0</v>
      </c>
      <c r="N2161" s="1154">
        <v>5</v>
      </c>
      <c r="O2161" s="1137" t="s">
        <v>3321</v>
      </c>
      <c r="P2161" s="1137"/>
      <c r="Q2161" s="1166" t="s">
        <v>3324</v>
      </c>
      <c r="R2161" s="1166"/>
      <c r="S2161" s="1137" t="s">
        <v>3289</v>
      </c>
      <c r="T2161" s="1137"/>
      <c r="U2161" s="1176"/>
    </row>
    <row r="2162" spans="1:21">
      <c r="A2162" s="1083"/>
      <c r="B2162" s="1083"/>
      <c r="C2162" s="1083"/>
      <c r="D2162" s="1083"/>
      <c r="E2162" s="1083"/>
      <c r="F2162" s="1083"/>
      <c r="G2162" s="449" t="s">
        <v>1726</v>
      </c>
      <c r="H2162" s="449" t="s">
        <v>1726</v>
      </c>
      <c r="I2162" s="1083"/>
      <c r="J2162" s="1083"/>
      <c r="K2162" s="464">
        <f t="shared" si="34"/>
        <v>0</v>
      </c>
      <c r="N2162" s="1154">
        <v>5</v>
      </c>
      <c r="O2162" s="1133" t="s">
        <v>3321</v>
      </c>
      <c r="P2162" s="1133"/>
      <c r="Q2162" s="1136" t="s">
        <v>3329</v>
      </c>
      <c r="R2162" s="1136"/>
      <c r="S2162" s="1137" t="s">
        <v>3284</v>
      </c>
      <c r="T2162" s="1137"/>
      <c r="U2162" s="1182"/>
    </row>
    <row r="2163" spans="1:21">
      <c r="A2163" s="1083"/>
      <c r="B2163" s="1083"/>
      <c r="C2163" s="1083"/>
      <c r="D2163" s="1083"/>
      <c r="E2163" s="1083"/>
      <c r="F2163" s="1083"/>
      <c r="G2163" s="449" t="s">
        <v>1726</v>
      </c>
      <c r="H2163" s="449" t="s">
        <v>1726</v>
      </c>
      <c r="I2163" s="1083"/>
      <c r="J2163" s="1083"/>
      <c r="K2163" s="464">
        <f t="shared" si="34"/>
        <v>0</v>
      </c>
      <c r="N2163" s="1154">
        <v>5</v>
      </c>
      <c r="O2163" s="1137" t="s">
        <v>3321</v>
      </c>
      <c r="P2163" s="1137"/>
      <c r="Q2163" s="1166" t="s">
        <v>3329</v>
      </c>
      <c r="R2163" s="1166"/>
      <c r="S2163" s="1137" t="s">
        <v>3281</v>
      </c>
      <c r="T2163" s="1137"/>
      <c r="U2163" s="1176"/>
    </row>
    <row r="2164" spans="1:21">
      <c r="A2164" s="1083"/>
      <c r="B2164" s="1083"/>
      <c r="C2164" s="1083"/>
      <c r="D2164" s="1083"/>
      <c r="E2164" s="1083"/>
      <c r="F2164" s="1083"/>
      <c r="G2164" s="449" t="s">
        <v>1726</v>
      </c>
      <c r="H2164" s="449" t="s">
        <v>1726</v>
      </c>
      <c r="I2164" s="1083"/>
      <c r="J2164" s="1083"/>
      <c r="K2164" s="464">
        <f t="shared" si="34"/>
        <v>0</v>
      </c>
      <c r="N2164" s="1154">
        <v>5</v>
      </c>
      <c r="O2164" s="1137" t="s">
        <v>3321</v>
      </c>
      <c r="P2164" s="1137"/>
      <c r="Q2164" s="1166" t="s">
        <v>3329</v>
      </c>
      <c r="R2164" s="1166"/>
      <c r="S2164" s="1137" t="s">
        <v>3281</v>
      </c>
      <c r="T2164" s="1137"/>
      <c r="U2164" s="1176"/>
    </row>
    <row r="2165" spans="1:21">
      <c r="A2165" s="1083"/>
      <c r="B2165" s="1083"/>
      <c r="C2165" s="1083"/>
      <c r="D2165" s="1083"/>
      <c r="E2165" s="1083"/>
      <c r="F2165" s="1083"/>
      <c r="G2165" s="449" t="s">
        <v>1726</v>
      </c>
      <c r="H2165" s="449" t="s">
        <v>1726</v>
      </c>
      <c r="I2165" s="1083"/>
      <c r="J2165" s="1083"/>
      <c r="K2165" s="464">
        <f t="shared" si="34"/>
        <v>0</v>
      </c>
      <c r="N2165" s="1154">
        <v>5</v>
      </c>
      <c r="O2165" s="1137" t="s">
        <v>3321</v>
      </c>
      <c r="P2165" s="1137"/>
      <c r="Q2165" s="1166" t="s">
        <v>3331</v>
      </c>
      <c r="R2165" s="1166"/>
      <c r="S2165" s="1137" t="s">
        <v>3281</v>
      </c>
      <c r="T2165" s="1137"/>
      <c r="U2165" s="1182"/>
    </row>
    <row r="2166" spans="1:21">
      <c r="A2166" s="1083"/>
      <c r="B2166" s="1083"/>
      <c r="C2166" s="1083"/>
      <c r="D2166" s="1083"/>
      <c r="E2166" s="1083"/>
      <c r="F2166" s="1083"/>
      <c r="G2166" s="449" t="s">
        <v>1726</v>
      </c>
      <c r="H2166" s="449" t="s">
        <v>1726</v>
      </c>
      <c r="I2166" s="1083"/>
      <c r="J2166" s="1083"/>
      <c r="K2166" s="464">
        <f t="shared" si="34"/>
        <v>0</v>
      </c>
      <c r="N2166" s="1154">
        <v>5</v>
      </c>
      <c r="O2166" s="1137" t="s">
        <v>3321</v>
      </c>
      <c r="P2166" s="1137"/>
      <c r="Q2166" s="1166" t="s">
        <v>3331</v>
      </c>
      <c r="R2166" s="1166"/>
      <c r="S2166" s="1137" t="s">
        <v>3289</v>
      </c>
      <c r="T2166" s="1137"/>
      <c r="U2166" s="1176"/>
    </row>
    <row r="2167" spans="1:21">
      <c r="A2167" s="1083"/>
      <c r="B2167" s="1083"/>
      <c r="C2167" s="1083"/>
      <c r="D2167" s="1083"/>
      <c r="E2167" s="1083"/>
      <c r="F2167" s="1083"/>
      <c r="G2167" s="449" t="s">
        <v>1726</v>
      </c>
      <c r="H2167" s="449" t="s">
        <v>1726</v>
      </c>
      <c r="I2167" s="1083"/>
      <c r="J2167" s="1083"/>
      <c r="K2167" s="464">
        <f t="shared" si="34"/>
        <v>0</v>
      </c>
      <c r="N2167" s="1154">
        <v>5</v>
      </c>
      <c r="O2167" s="1137" t="s">
        <v>3321</v>
      </c>
      <c r="P2167" s="1137"/>
      <c r="Q2167" s="1166" t="s">
        <v>3331</v>
      </c>
      <c r="R2167" s="1166"/>
      <c r="S2167" s="1137" t="s">
        <v>3289</v>
      </c>
      <c r="T2167" s="1137"/>
      <c r="U2167" s="1176"/>
    </row>
    <row r="2168" spans="1:21">
      <c r="A2168" s="1083"/>
      <c r="B2168" s="1083"/>
      <c r="C2168" s="1083"/>
      <c r="D2168" s="1083"/>
      <c r="E2168" s="1083"/>
      <c r="F2168" s="1083"/>
      <c r="G2168" s="449" t="s">
        <v>1726</v>
      </c>
      <c r="H2168" s="449" t="s">
        <v>1726</v>
      </c>
      <c r="I2168" s="1083"/>
      <c r="J2168" s="1083"/>
      <c r="K2168" s="464">
        <f t="shared" si="34"/>
        <v>0</v>
      </c>
      <c r="N2168" s="1154">
        <v>5</v>
      </c>
      <c r="O2168" s="1137" t="s">
        <v>3321</v>
      </c>
      <c r="P2168" s="1137"/>
      <c r="Q2168" s="1166" t="s">
        <v>3331</v>
      </c>
      <c r="R2168" s="1166"/>
      <c r="S2168" s="1137" t="s">
        <v>3289</v>
      </c>
      <c r="T2168" s="1137"/>
      <c r="U2168" s="1176"/>
    </row>
    <row r="2169" spans="1:21">
      <c r="A2169" s="1083"/>
      <c r="B2169" s="1083"/>
      <c r="C2169" s="1083"/>
      <c r="D2169" s="1083"/>
      <c r="E2169" s="1083"/>
      <c r="F2169" s="1083"/>
      <c r="G2169" s="449" t="s">
        <v>1726</v>
      </c>
      <c r="H2169" s="449" t="s">
        <v>1726</v>
      </c>
      <c r="I2169" s="1083"/>
      <c r="J2169" s="1083"/>
      <c r="K2169" s="464">
        <f t="shared" si="34"/>
        <v>0</v>
      </c>
      <c r="N2169" s="1154">
        <v>5</v>
      </c>
      <c r="O2169" s="1137" t="s">
        <v>3321</v>
      </c>
      <c r="P2169" s="1137"/>
      <c r="Q2169" s="1166" t="s">
        <v>3335</v>
      </c>
      <c r="R2169" s="1166"/>
      <c r="S2169" s="1137" t="s">
        <v>3284</v>
      </c>
      <c r="T2169" s="1137"/>
      <c r="U2169" s="1182"/>
    </row>
    <row r="2170" spans="1:21">
      <c r="A2170" s="1083"/>
      <c r="B2170" s="1083"/>
      <c r="C2170" s="1083"/>
      <c r="D2170" s="1083"/>
      <c r="E2170" s="1083"/>
      <c r="F2170" s="1083"/>
      <c r="G2170" s="449" t="s">
        <v>1726</v>
      </c>
      <c r="H2170" s="449" t="s">
        <v>1726</v>
      </c>
      <c r="I2170" s="1083"/>
      <c r="J2170" s="1083"/>
      <c r="K2170" s="464">
        <f t="shared" si="34"/>
        <v>0</v>
      </c>
      <c r="N2170" s="1154">
        <v>5</v>
      </c>
      <c r="O2170" s="1133" t="s">
        <v>3321</v>
      </c>
      <c r="P2170" s="1133"/>
      <c r="Q2170" s="1136" t="s">
        <v>3335</v>
      </c>
      <c r="R2170" s="1136"/>
      <c r="S2170" s="1133" t="s">
        <v>3281</v>
      </c>
      <c r="T2170" s="1133"/>
      <c r="U2170" s="1176"/>
    </row>
    <row r="2171" spans="1:21">
      <c r="A2171" s="1083"/>
      <c r="B2171" s="1083"/>
      <c r="C2171" s="1083"/>
      <c r="D2171" s="1083"/>
      <c r="E2171" s="1083"/>
      <c r="F2171" s="1083"/>
      <c r="G2171" s="449" t="s">
        <v>1726</v>
      </c>
      <c r="H2171" s="449" t="s">
        <v>1726</v>
      </c>
      <c r="I2171" s="1083"/>
      <c r="J2171" s="1083"/>
      <c r="K2171" s="464">
        <f t="shared" si="34"/>
        <v>0</v>
      </c>
      <c r="N2171" s="1154">
        <v>5</v>
      </c>
      <c r="O2171" s="1137" t="s">
        <v>3321</v>
      </c>
      <c r="P2171" s="1137"/>
      <c r="Q2171" s="1166" t="s">
        <v>3335</v>
      </c>
      <c r="R2171" s="1166"/>
      <c r="S2171" s="1137" t="s">
        <v>3289</v>
      </c>
      <c r="T2171" s="1137"/>
      <c r="U2171" s="1182"/>
    </row>
    <row r="2172" spans="1:21">
      <c r="A2172" s="1083"/>
      <c r="B2172" s="1083"/>
      <c r="C2172" s="1083"/>
      <c r="D2172" s="1083"/>
      <c r="E2172" s="1083"/>
      <c r="F2172" s="1083"/>
      <c r="G2172" s="449" t="s">
        <v>1726</v>
      </c>
      <c r="H2172" s="449" t="s">
        <v>1726</v>
      </c>
      <c r="I2172" s="1083"/>
      <c r="J2172" s="1083"/>
      <c r="K2172" s="464">
        <f t="shared" si="34"/>
        <v>0</v>
      </c>
      <c r="N2172" s="1154">
        <v>6</v>
      </c>
      <c r="O2172" s="1137" t="s">
        <v>3725</v>
      </c>
      <c r="P2172" s="1137"/>
      <c r="Q2172" s="1166" t="s">
        <v>3338</v>
      </c>
      <c r="R2172" s="1166"/>
      <c r="S2172" s="1137" t="s">
        <v>3284</v>
      </c>
      <c r="T2172" s="1137"/>
      <c r="U2172" s="1176"/>
    </row>
    <row r="2173" spans="1:21">
      <c r="A2173" s="1083"/>
      <c r="B2173" s="1083"/>
      <c r="C2173" s="1083"/>
      <c r="D2173" s="1083"/>
      <c r="E2173" s="1083"/>
      <c r="F2173" s="1083"/>
      <c r="G2173" s="449" t="s">
        <v>1726</v>
      </c>
      <c r="H2173" s="449" t="s">
        <v>1726</v>
      </c>
      <c r="I2173" s="1083"/>
      <c r="J2173" s="1083"/>
      <c r="K2173" s="464">
        <f t="shared" si="34"/>
        <v>0</v>
      </c>
      <c r="N2173" s="1154">
        <v>6</v>
      </c>
      <c r="O2173" s="1137" t="s">
        <v>3337</v>
      </c>
      <c r="P2173" s="1137"/>
      <c r="Q2173" s="1166" t="s">
        <v>3338</v>
      </c>
      <c r="R2173" s="1166"/>
      <c r="S2173" s="1137" t="s">
        <v>3284</v>
      </c>
      <c r="T2173" s="1137"/>
      <c r="U2173" s="1176"/>
    </row>
    <row r="2174" spans="1:21">
      <c r="A2174" s="1083"/>
      <c r="B2174" s="1083"/>
      <c r="C2174" s="1083"/>
      <c r="D2174" s="1083"/>
      <c r="E2174" s="1083"/>
      <c r="F2174" s="1083"/>
      <c r="G2174" s="449" t="s">
        <v>1726</v>
      </c>
      <c r="H2174" s="449" t="s">
        <v>1726</v>
      </c>
      <c r="I2174" s="1083"/>
      <c r="J2174" s="1083"/>
      <c r="K2174" s="464">
        <f t="shared" si="34"/>
        <v>0</v>
      </c>
      <c r="N2174" s="1154">
        <v>6</v>
      </c>
      <c r="O2174" s="1137" t="s">
        <v>3337</v>
      </c>
      <c r="P2174" s="1137"/>
      <c r="Q2174" s="1166" t="s">
        <v>3338</v>
      </c>
      <c r="R2174" s="1166"/>
      <c r="S2174" s="1137" t="s">
        <v>3284</v>
      </c>
      <c r="T2174" s="1137"/>
      <c r="U2174" s="1176"/>
    </row>
    <row r="2175" spans="1:21">
      <c r="A2175" s="1083"/>
      <c r="B2175" s="1083"/>
      <c r="C2175" s="1083"/>
      <c r="D2175" s="1083"/>
      <c r="E2175" s="1083"/>
      <c r="F2175" s="1083"/>
      <c r="G2175" s="449" t="s">
        <v>1726</v>
      </c>
      <c r="H2175" s="449" t="s">
        <v>1726</v>
      </c>
      <c r="I2175" s="1083"/>
      <c r="J2175" s="1083"/>
      <c r="K2175" s="464">
        <f t="shared" si="34"/>
        <v>0</v>
      </c>
      <c r="N2175" s="1154">
        <v>6</v>
      </c>
      <c r="O2175" s="1137" t="s">
        <v>3337</v>
      </c>
      <c r="P2175" s="1137"/>
      <c r="Q2175" s="1136" t="s">
        <v>3338</v>
      </c>
      <c r="R2175" s="1136"/>
      <c r="S2175" s="1133" t="s">
        <v>3284</v>
      </c>
      <c r="T2175" s="1133"/>
      <c r="U2175" s="1176"/>
    </row>
    <row r="2176" spans="1:21">
      <c r="A2176" s="1083"/>
      <c r="B2176" s="1083"/>
      <c r="C2176" s="1083"/>
      <c r="D2176" s="1083"/>
      <c r="E2176" s="1083"/>
      <c r="F2176" s="1083"/>
      <c r="G2176" s="449" t="s">
        <v>1726</v>
      </c>
      <c r="H2176" s="449" t="s">
        <v>1726</v>
      </c>
      <c r="I2176" s="1083"/>
      <c r="J2176" s="1083"/>
      <c r="K2176" s="464">
        <f t="shared" si="34"/>
        <v>0</v>
      </c>
      <c r="N2176" s="1154">
        <v>6</v>
      </c>
      <c r="O2176" s="1137" t="s">
        <v>3337</v>
      </c>
      <c r="P2176" s="1137"/>
      <c r="Q2176" s="1166" t="s">
        <v>3338</v>
      </c>
      <c r="R2176" s="1166"/>
      <c r="S2176" s="1137" t="s">
        <v>3274</v>
      </c>
      <c r="T2176" s="1137"/>
      <c r="U2176" s="1182"/>
    </row>
    <row r="2177" spans="1:21">
      <c r="A2177" s="1083"/>
      <c r="B2177" s="1083"/>
      <c r="C2177" s="1083"/>
      <c r="D2177" s="1083"/>
      <c r="E2177" s="1083"/>
      <c r="F2177" s="1083"/>
      <c r="G2177" s="449" t="s">
        <v>1726</v>
      </c>
      <c r="H2177" s="449" t="s">
        <v>1726</v>
      </c>
      <c r="I2177" s="1083"/>
      <c r="J2177" s="1083"/>
      <c r="K2177" s="464">
        <f t="shared" si="34"/>
        <v>0</v>
      </c>
      <c r="N2177" s="1154">
        <v>6</v>
      </c>
      <c r="O2177" s="1137" t="s">
        <v>3337</v>
      </c>
      <c r="P2177" s="1137"/>
      <c r="Q2177" s="1166" t="s">
        <v>3338</v>
      </c>
      <c r="R2177" s="1166"/>
      <c r="S2177" s="1137" t="s">
        <v>3274</v>
      </c>
      <c r="T2177" s="1137"/>
      <c r="U2177" s="1182"/>
    </row>
    <row r="2178" spans="1:21">
      <c r="A2178" s="1083"/>
      <c r="B2178" s="1083"/>
      <c r="C2178" s="1083"/>
      <c r="D2178" s="1083"/>
      <c r="E2178" s="1083"/>
      <c r="F2178" s="1083"/>
      <c r="G2178" s="449" t="s">
        <v>1726</v>
      </c>
      <c r="H2178" s="449" t="s">
        <v>1726</v>
      </c>
      <c r="I2178" s="1083"/>
      <c r="J2178" s="1083"/>
      <c r="K2178" s="464">
        <f t="shared" si="34"/>
        <v>0</v>
      </c>
      <c r="N2178" s="1154">
        <v>6</v>
      </c>
      <c r="O2178" s="1133" t="s">
        <v>3337</v>
      </c>
      <c r="P2178" s="1133"/>
      <c r="Q2178" s="1136" t="s">
        <v>3338</v>
      </c>
      <c r="R2178" s="1136"/>
      <c r="S2178" s="1137" t="s">
        <v>3274</v>
      </c>
      <c r="T2178" s="1137"/>
      <c r="U2178" s="1182"/>
    </row>
    <row r="2179" spans="1:21">
      <c r="A2179" s="1083"/>
      <c r="B2179" s="1083"/>
      <c r="C2179" s="1083"/>
      <c r="D2179" s="1083"/>
      <c r="E2179" s="1083"/>
      <c r="F2179" s="1083"/>
      <c r="G2179" s="449" t="s">
        <v>1726</v>
      </c>
      <c r="H2179" s="449" t="s">
        <v>1726</v>
      </c>
      <c r="I2179" s="1083"/>
      <c r="J2179" s="1083"/>
      <c r="K2179" s="464">
        <f t="shared" si="34"/>
        <v>0</v>
      </c>
      <c r="N2179" s="1154">
        <v>6</v>
      </c>
      <c r="O2179" s="1137" t="s">
        <v>3337</v>
      </c>
      <c r="P2179" s="1137"/>
      <c r="Q2179" s="1136" t="s">
        <v>3338</v>
      </c>
      <c r="R2179" s="1136"/>
      <c r="S2179" s="1137" t="s">
        <v>3274</v>
      </c>
      <c r="T2179" s="1137"/>
      <c r="U2179" s="1182"/>
    </row>
    <row r="2180" spans="1:21">
      <c r="A2180" s="1083"/>
      <c r="B2180" s="1083"/>
      <c r="C2180" s="1083"/>
      <c r="D2180" s="1083"/>
      <c r="E2180" s="1083"/>
      <c r="F2180" s="1083"/>
      <c r="G2180" s="449" t="s">
        <v>1726</v>
      </c>
      <c r="H2180" s="449" t="s">
        <v>1726</v>
      </c>
      <c r="I2180" s="1083"/>
      <c r="J2180" s="1083"/>
      <c r="K2180" s="464">
        <f t="shared" si="34"/>
        <v>0</v>
      </c>
      <c r="N2180" s="1154">
        <v>6</v>
      </c>
      <c r="O2180" s="1137" t="s">
        <v>3337</v>
      </c>
      <c r="P2180" s="1137"/>
      <c r="Q2180" s="1136" t="s">
        <v>3338</v>
      </c>
      <c r="R2180" s="1136"/>
      <c r="S2180" s="1137" t="s">
        <v>3274</v>
      </c>
      <c r="T2180" s="1137"/>
      <c r="U2180" s="1182"/>
    </row>
    <row r="2181" spans="1:21">
      <c r="A2181" s="1083"/>
      <c r="B2181" s="1083"/>
      <c r="C2181" s="1083"/>
      <c r="D2181" s="1083"/>
      <c r="E2181" s="1083"/>
      <c r="F2181" s="1083"/>
      <c r="G2181" s="449" t="s">
        <v>1726</v>
      </c>
      <c r="H2181" s="449" t="s">
        <v>1726</v>
      </c>
      <c r="I2181" s="1083"/>
      <c r="J2181" s="1083"/>
      <c r="K2181" s="464">
        <f t="shared" si="34"/>
        <v>0</v>
      </c>
      <c r="N2181" s="1154">
        <v>6</v>
      </c>
      <c r="O2181" s="1137" t="s">
        <v>3337</v>
      </c>
      <c r="P2181" s="1137"/>
      <c r="Q2181" s="1136" t="s">
        <v>3338</v>
      </c>
      <c r="R2181" s="1136"/>
      <c r="S2181" s="1137" t="s">
        <v>3274</v>
      </c>
      <c r="T2181" s="1137"/>
      <c r="U2181" s="1182"/>
    </row>
    <row r="2182" spans="1:21">
      <c r="A2182" s="1083"/>
      <c r="B2182" s="1083"/>
      <c r="C2182" s="1083"/>
      <c r="D2182" s="1083"/>
      <c r="E2182" s="1083"/>
      <c r="F2182" s="1083"/>
      <c r="G2182" s="449" t="s">
        <v>1726</v>
      </c>
      <c r="H2182" s="449" t="s">
        <v>1726</v>
      </c>
      <c r="I2182" s="1083"/>
      <c r="J2182" s="1083"/>
      <c r="K2182" s="464">
        <f t="shared" si="34"/>
        <v>0</v>
      </c>
      <c r="N2182" s="1154">
        <v>6</v>
      </c>
      <c r="O2182" s="1137" t="s">
        <v>3337</v>
      </c>
      <c r="P2182" s="1137"/>
      <c r="Q2182" s="1136" t="s">
        <v>3338</v>
      </c>
      <c r="R2182" s="1136"/>
      <c r="S2182" s="1137" t="s">
        <v>3274</v>
      </c>
      <c r="T2182" s="1137"/>
      <c r="U2182" s="1182"/>
    </row>
    <row r="2183" spans="1:21">
      <c r="A2183" s="1083"/>
      <c r="B2183" s="1083"/>
      <c r="C2183" s="1083"/>
      <c r="D2183" s="1083"/>
      <c r="E2183" s="1083"/>
      <c r="F2183" s="1083"/>
      <c r="G2183" s="449" t="s">
        <v>1726</v>
      </c>
      <c r="H2183" s="449" t="s">
        <v>1726</v>
      </c>
      <c r="I2183" s="1083"/>
      <c r="J2183" s="1083"/>
      <c r="K2183" s="464">
        <f t="shared" si="34"/>
        <v>0</v>
      </c>
      <c r="N2183" s="1154">
        <v>6</v>
      </c>
      <c r="O2183" s="1137" t="s">
        <v>3337</v>
      </c>
      <c r="P2183" s="1137"/>
      <c r="Q2183" s="1136" t="s">
        <v>3338</v>
      </c>
      <c r="R2183" s="1136"/>
      <c r="S2183" s="1137" t="s">
        <v>3274</v>
      </c>
      <c r="T2183" s="1137"/>
      <c r="U2183" s="1182"/>
    </row>
    <row r="2184" spans="1:21">
      <c r="A2184" s="1083"/>
      <c r="B2184" s="1083"/>
      <c r="C2184" s="1083"/>
      <c r="D2184" s="1083"/>
      <c r="E2184" s="1083"/>
      <c r="F2184" s="1083"/>
      <c r="G2184" s="449" t="s">
        <v>1726</v>
      </c>
      <c r="H2184" s="449" t="s">
        <v>1726</v>
      </c>
      <c r="I2184" s="1083"/>
      <c r="J2184" s="1083"/>
      <c r="K2184" s="464">
        <f t="shared" si="34"/>
        <v>0</v>
      </c>
      <c r="N2184" s="1154">
        <v>6</v>
      </c>
      <c r="O2184" s="1133" t="s">
        <v>3337</v>
      </c>
      <c r="P2184" s="1133"/>
      <c r="Q2184" s="1136" t="s">
        <v>3338</v>
      </c>
      <c r="R2184" s="1136"/>
      <c r="S2184" s="1133" t="s">
        <v>3281</v>
      </c>
      <c r="T2184" s="1133"/>
      <c r="U2184" s="1176"/>
    </row>
    <row r="2185" spans="1:21">
      <c r="A2185" s="1083"/>
      <c r="B2185" s="1083"/>
      <c r="C2185" s="1083"/>
      <c r="D2185" s="1083"/>
      <c r="E2185" s="1083"/>
      <c r="F2185" s="1083"/>
      <c r="G2185" s="449" t="s">
        <v>1726</v>
      </c>
      <c r="H2185" s="449" t="s">
        <v>1726</v>
      </c>
      <c r="I2185" s="1083"/>
      <c r="J2185" s="1083"/>
      <c r="K2185" s="464">
        <f t="shared" si="34"/>
        <v>0</v>
      </c>
      <c r="N2185" s="1154">
        <v>6</v>
      </c>
      <c r="O2185" s="1165" t="s">
        <v>3337</v>
      </c>
      <c r="P2185" s="1165"/>
      <c r="Q2185" s="1136" t="s">
        <v>3338</v>
      </c>
      <c r="R2185" s="1136"/>
      <c r="S2185" s="1137" t="s">
        <v>3281</v>
      </c>
      <c r="T2185" s="1137"/>
      <c r="U2185" s="1176"/>
    </row>
    <row r="2186" spans="1:21">
      <c r="A2186" s="1083"/>
      <c r="B2186" s="1083"/>
      <c r="C2186" s="1083"/>
      <c r="D2186" s="1083"/>
      <c r="E2186" s="1083"/>
      <c r="F2186" s="1083"/>
      <c r="G2186" s="449" t="s">
        <v>1726</v>
      </c>
      <c r="H2186" s="449" t="s">
        <v>1726</v>
      </c>
      <c r="I2186" s="1083"/>
      <c r="J2186" s="1083"/>
      <c r="K2186" s="464">
        <f t="shared" si="34"/>
        <v>0</v>
      </c>
      <c r="N2186" s="1154">
        <v>6</v>
      </c>
      <c r="O2186" s="1137" t="s">
        <v>3337</v>
      </c>
      <c r="P2186" s="1137"/>
      <c r="Q2186" s="1136" t="s">
        <v>3338</v>
      </c>
      <c r="R2186" s="1136"/>
      <c r="S2186" s="1137" t="s">
        <v>3281</v>
      </c>
      <c r="T2186" s="1137"/>
      <c r="U2186" s="1176"/>
    </row>
    <row r="2187" spans="1:21">
      <c r="A2187" s="1083"/>
      <c r="B2187" s="1083"/>
      <c r="C2187" s="1083"/>
      <c r="D2187" s="1083"/>
      <c r="E2187" s="1083"/>
      <c r="F2187" s="1083"/>
      <c r="G2187" s="449" t="s">
        <v>1726</v>
      </c>
      <c r="H2187" s="449" t="s">
        <v>1726</v>
      </c>
      <c r="I2187" s="1083"/>
      <c r="J2187" s="1083"/>
      <c r="K2187" s="464">
        <f t="shared" si="34"/>
        <v>0</v>
      </c>
      <c r="N2187" s="1154">
        <v>6</v>
      </c>
      <c r="O2187" s="1137" t="s">
        <v>3337</v>
      </c>
      <c r="P2187" s="1137"/>
      <c r="Q2187" s="1136" t="s">
        <v>3338</v>
      </c>
      <c r="R2187" s="1136"/>
      <c r="S2187" s="1137" t="s">
        <v>3281</v>
      </c>
      <c r="T2187" s="1137"/>
      <c r="U2187" s="1176"/>
    </row>
    <row r="2188" spans="1:21">
      <c r="A2188" s="1083"/>
      <c r="B2188" s="1083"/>
      <c r="C2188" s="1083"/>
      <c r="D2188" s="1083"/>
      <c r="E2188" s="1083"/>
      <c r="F2188" s="1083"/>
      <c r="G2188" s="449" t="s">
        <v>1726</v>
      </c>
      <c r="H2188" s="449" t="s">
        <v>1726</v>
      </c>
      <c r="I2188" s="1083"/>
      <c r="J2188" s="1083"/>
      <c r="K2188" s="464">
        <f t="shared" si="34"/>
        <v>0</v>
      </c>
      <c r="N2188" s="1154">
        <v>6</v>
      </c>
      <c r="O2188" s="1137" t="s">
        <v>3337</v>
      </c>
      <c r="P2188" s="1137"/>
      <c r="Q2188" s="1136" t="s">
        <v>3338</v>
      </c>
      <c r="R2188" s="1136"/>
      <c r="S2188" s="1137" t="s">
        <v>3281</v>
      </c>
      <c r="T2188" s="1137"/>
      <c r="U2188" s="1176"/>
    </row>
    <row r="2189" spans="1:21">
      <c r="A2189" s="1083"/>
      <c r="B2189" s="1083"/>
      <c r="C2189" s="1083"/>
      <c r="D2189" s="1083"/>
      <c r="E2189" s="1083"/>
      <c r="F2189" s="1083"/>
      <c r="G2189" s="449" t="s">
        <v>1726</v>
      </c>
      <c r="H2189" s="449" t="s">
        <v>1726</v>
      </c>
      <c r="I2189" s="1083"/>
      <c r="J2189" s="1083"/>
      <c r="K2189" s="464">
        <f t="shared" si="34"/>
        <v>0</v>
      </c>
      <c r="N2189" s="1154">
        <v>6</v>
      </c>
      <c r="O2189" s="1137" t="s">
        <v>3337</v>
      </c>
      <c r="P2189" s="1137"/>
      <c r="Q2189" s="1136" t="s">
        <v>3338</v>
      </c>
      <c r="R2189" s="1136"/>
      <c r="S2189" s="1137" t="s">
        <v>3289</v>
      </c>
      <c r="T2189" s="1137"/>
      <c r="U2189" s="1182"/>
    </row>
    <row r="2190" spans="1:21">
      <c r="A2190" s="1083"/>
      <c r="B2190" s="1083"/>
      <c r="C2190" s="1083"/>
      <c r="D2190" s="1083"/>
      <c r="E2190" s="1083"/>
      <c r="F2190" s="1083"/>
      <c r="G2190" s="449" t="s">
        <v>1726</v>
      </c>
      <c r="H2190" s="449" t="s">
        <v>1726</v>
      </c>
      <c r="I2190" s="1083"/>
      <c r="J2190" s="1083"/>
      <c r="K2190" s="464">
        <f t="shared" si="34"/>
        <v>0</v>
      </c>
      <c r="N2190" s="1154">
        <v>6</v>
      </c>
      <c r="O2190" s="1137" t="s">
        <v>3337</v>
      </c>
      <c r="P2190" s="1137"/>
      <c r="Q2190" s="1136" t="s">
        <v>3338</v>
      </c>
      <c r="R2190" s="1136"/>
      <c r="S2190" s="1137" t="s">
        <v>3289</v>
      </c>
      <c r="T2190" s="1137"/>
      <c r="U2190" s="1182"/>
    </row>
    <row r="2191" spans="1:21">
      <c r="A2191" s="1083"/>
      <c r="B2191" s="1083"/>
      <c r="C2191" s="1083"/>
      <c r="D2191" s="1083"/>
      <c r="E2191" s="1083"/>
      <c r="F2191" s="1083"/>
      <c r="G2191" s="449" t="s">
        <v>1726</v>
      </c>
      <c r="H2191" s="449" t="s">
        <v>1726</v>
      </c>
      <c r="I2191" s="1083"/>
      <c r="J2191" s="1083"/>
      <c r="K2191" s="464">
        <f t="shared" si="34"/>
        <v>0</v>
      </c>
      <c r="N2191" s="1154">
        <v>7</v>
      </c>
      <c r="O2191" s="1137" t="s">
        <v>3726</v>
      </c>
      <c r="P2191" s="1137"/>
      <c r="Q2191" s="1136" t="s">
        <v>3341</v>
      </c>
      <c r="R2191" s="1136"/>
      <c r="S2191" s="1137" t="s">
        <v>3281</v>
      </c>
      <c r="T2191" s="1137"/>
      <c r="U2191" s="1176"/>
    </row>
    <row r="2192" spans="1:21">
      <c r="A2192" s="1083"/>
      <c r="B2192" s="1083"/>
      <c r="C2192" s="1083"/>
      <c r="D2192" s="1083"/>
      <c r="E2192" s="1083"/>
      <c r="F2192" s="1083"/>
      <c r="G2192" s="449" t="s">
        <v>1726</v>
      </c>
      <c r="H2192" s="449" t="s">
        <v>1726</v>
      </c>
      <c r="I2192" s="1083"/>
      <c r="J2192" s="1083"/>
      <c r="K2192" s="464">
        <f t="shared" si="34"/>
        <v>0</v>
      </c>
      <c r="N2192" s="1154">
        <v>8</v>
      </c>
      <c r="O2192" s="1137" t="s">
        <v>3727</v>
      </c>
      <c r="P2192" s="1137"/>
      <c r="Q2192" s="1136" t="s">
        <v>3343</v>
      </c>
      <c r="R2192" s="1136"/>
      <c r="S2192" s="1137" t="s">
        <v>3284</v>
      </c>
      <c r="T2192" s="1137"/>
      <c r="U2192" s="1182"/>
    </row>
    <row r="2193" spans="1:21">
      <c r="A2193" s="1083"/>
      <c r="B2193" s="1083"/>
      <c r="C2193" s="1083"/>
      <c r="D2193" s="1083"/>
      <c r="E2193" s="1083"/>
      <c r="F2193" s="1083"/>
      <c r="G2193" s="449" t="s">
        <v>1726</v>
      </c>
      <c r="H2193" s="449" t="s">
        <v>1726</v>
      </c>
      <c r="I2193" s="1083"/>
      <c r="J2193" s="1083"/>
      <c r="K2193" s="464">
        <f t="shared" si="34"/>
        <v>0</v>
      </c>
      <c r="N2193" s="1154">
        <v>8</v>
      </c>
      <c r="O2193" s="1137" t="s">
        <v>3342</v>
      </c>
      <c r="P2193" s="1137"/>
      <c r="Q2193" s="1136" t="s">
        <v>3343</v>
      </c>
      <c r="R2193" s="1136"/>
      <c r="S2193" s="1137" t="s">
        <v>3284</v>
      </c>
      <c r="T2193" s="1137"/>
      <c r="U2193" s="1182"/>
    </row>
    <row r="2194" spans="1:21">
      <c r="A2194" s="1083"/>
      <c r="B2194" s="1083"/>
      <c r="C2194" s="1083"/>
      <c r="D2194" s="1083"/>
      <c r="E2194" s="1083"/>
      <c r="F2194" s="1083"/>
      <c r="G2194" s="449" t="s">
        <v>1726</v>
      </c>
      <c r="H2194" s="449" t="s">
        <v>1726</v>
      </c>
      <c r="I2194" s="1083"/>
      <c r="J2194" s="1083"/>
      <c r="K2194" s="464">
        <f t="shared" ref="K2194:K2257" si="35">HLOOKUP($A$2,$A$11:$J$5015,ROW()-10,0)</f>
        <v>0</v>
      </c>
      <c r="N2194" s="1154">
        <v>8</v>
      </c>
      <c r="O2194" s="1137" t="s">
        <v>3342</v>
      </c>
      <c r="P2194" s="1137"/>
      <c r="Q2194" s="1136" t="s">
        <v>3343</v>
      </c>
      <c r="R2194" s="1136"/>
      <c r="S2194" s="1137" t="s">
        <v>3284</v>
      </c>
      <c r="T2194" s="1137"/>
      <c r="U2194" s="1182"/>
    </row>
    <row r="2195" spans="1:21">
      <c r="A2195" s="1083"/>
      <c r="B2195" s="1083"/>
      <c r="C2195" s="1083"/>
      <c r="D2195" s="1083"/>
      <c r="E2195" s="1083"/>
      <c r="F2195" s="1083"/>
      <c r="G2195" s="449" t="s">
        <v>1726</v>
      </c>
      <c r="H2195" s="449" t="s">
        <v>1726</v>
      </c>
      <c r="I2195" s="1083"/>
      <c r="J2195" s="1083"/>
      <c r="K2195" s="464">
        <f t="shared" si="35"/>
        <v>0</v>
      </c>
      <c r="N2195" s="1154">
        <v>8</v>
      </c>
      <c r="O2195" s="1137" t="s">
        <v>3342</v>
      </c>
      <c r="P2195" s="1137"/>
      <c r="Q2195" s="1136" t="s">
        <v>3343</v>
      </c>
      <c r="R2195" s="1136"/>
      <c r="S2195" s="1137" t="s">
        <v>3284</v>
      </c>
      <c r="T2195" s="1137"/>
      <c r="U2195" s="1182"/>
    </row>
    <row r="2196" spans="1:21">
      <c r="A2196" s="1083"/>
      <c r="B2196" s="1083"/>
      <c r="C2196" s="1083"/>
      <c r="D2196" s="1083"/>
      <c r="E2196" s="1083"/>
      <c r="F2196" s="1083"/>
      <c r="G2196" s="449" t="s">
        <v>1726</v>
      </c>
      <c r="H2196" s="449" t="s">
        <v>1726</v>
      </c>
      <c r="I2196" s="1083"/>
      <c r="J2196" s="1083"/>
      <c r="K2196" s="464">
        <f t="shared" si="35"/>
        <v>0</v>
      </c>
      <c r="N2196" s="1154">
        <v>8</v>
      </c>
      <c r="O2196" s="1137" t="s">
        <v>3342</v>
      </c>
      <c r="P2196" s="1137"/>
      <c r="Q2196" s="1136" t="s">
        <v>3343</v>
      </c>
      <c r="R2196" s="1136"/>
      <c r="S2196" s="1137" t="s">
        <v>3284</v>
      </c>
      <c r="T2196" s="1137"/>
      <c r="U2196" s="1182"/>
    </row>
    <row r="2197" spans="1:21">
      <c r="A2197" s="1083"/>
      <c r="B2197" s="1083"/>
      <c r="C2197" s="1083"/>
      <c r="D2197" s="1083"/>
      <c r="E2197" s="1083"/>
      <c r="F2197" s="1083"/>
      <c r="G2197" s="449" t="s">
        <v>1726</v>
      </c>
      <c r="H2197" s="449" t="s">
        <v>1726</v>
      </c>
      <c r="I2197" s="1083"/>
      <c r="J2197" s="1083"/>
      <c r="K2197" s="464">
        <f t="shared" si="35"/>
        <v>0</v>
      </c>
      <c r="N2197" s="1154">
        <v>8</v>
      </c>
      <c r="O2197" s="1137" t="s">
        <v>3342</v>
      </c>
      <c r="P2197" s="1137"/>
      <c r="Q2197" s="1136" t="s">
        <v>3343</v>
      </c>
      <c r="R2197" s="1136"/>
      <c r="S2197" s="1137" t="s">
        <v>3274</v>
      </c>
      <c r="T2197" s="1137"/>
      <c r="U2197" s="1176"/>
    </row>
    <row r="2198" spans="1:21">
      <c r="A2198" s="1083"/>
      <c r="B2198" s="1083"/>
      <c r="C2198" s="1083"/>
      <c r="D2198" s="1083"/>
      <c r="E2198" s="1083"/>
      <c r="F2198" s="1083"/>
      <c r="G2198" s="449" t="s">
        <v>1726</v>
      </c>
      <c r="H2198" s="449" t="s">
        <v>1726</v>
      </c>
      <c r="I2198" s="1083"/>
      <c r="J2198" s="1083"/>
      <c r="K2198" s="464">
        <f t="shared" si="35"/>
        <v>0</v>
      </c>
      <c r="N2198" s="1154">
        <v>8</v>
      </c>
      <c r="O2198" s="1137" t="s">
        <v>3342</v>
      </c>
      <c r="P2198" s="1137"/>
      <c r="Q2198" s="1136" t="s">
        <v>3343</v>
      </c>
      <c r="R2198" s="1136"/>
      <c r="S2198" s="1137" t="s">
        <v>3274</v>
      </c>
      <c r="T2198" s="1137"/>
      <c r="U2198" s="1176"/>
    </row>
    <row r="2199" spans="1:21">
      <c r="A2199" s="1083"/>
      <c r="B2199" s="1083"/>
      <c r="C2199" s="1083"/>
      <c r="D2199" s="1083"/>
      <c r="E2199" s="1083"/>
      <c r="F2199" s="1083"/>
      <c r="G2199" s="449" t="s">
        <v>1726</v>
      </c>
      <c r="H2199" s="449" t="s">
        <v>1726</v>
      </c>
      <c r="I2199" s="1083"/>
      <c r="J2199" s="1083"/>
      <c r="K2199" s="464">
        <f t="shared" si="35"/>
        <v>0</v>
      </c>
      <c r="N2199" s="1154">
        <v>8</v>
      </c>
      <c r="O2199" s="1137" t="s">
        <v>3342</v>
      </c>
      <c r="P2199" s="1137"/>
      <c r="Q2199" s="1136" t="s">
        <v>3343</v>
      </c>
      <c r="R2199" s="1136"/>
      <c r="S2199" s="1137" t="s">
        <v>3274</v>
      </c>
      <c r="T2199" s="1137"/>
      <c r="U2199" s="1176"/>
    </row>
    <row r="2200" spans="1:21">
      <c r="A2200" s="1083"/>
      <c r="B2200" s="1083"/>
      <c r="C2200" s="1083"/>
      <c r="D2200" s="1083"/>
      <c r="E2200" s="1083"/>
      <c r="F2200" s="1083"/>
      <c r="G2200" s="449" t="s">
        <v>1726</v>
      </c>
      <c r="H2200" s="449" t="s">
        <v>1726</v>
      </c>
      <c r="I2200" s="1083"/>
      <c r="J2200" s="1083"/>
      <c r="K2200" s="464">
        <f t="shared" si="35"/>
        <v>0</v>
      </c>
      <c r="N2200" s="1154">
        <v>8</v>
      </c>
      <c r="O2200" s="1137" t="s">
        <v>3342</v>
      </c>
      <c r="P2200" s="1137"/>
      <c r="Q2200" s="1136" t="s">
        <v>3343</v>
      </c>
      <c r="R2200" s="1136"/>
      <c r="S2200" s="1137" t="s">
        <v>3274</v>
      </c>
      <c r="T2200" s="1137"/>
      <c r="U2200" s="1176"/>
    </row>
    <row r="2201" spans="1:21">
      <c r="A2201" s="1083"/>
      <c r="B2201" s="1083"/>
      <c r="C2201" s="1083"/>
      <c r="D2201" s="1083"/>
      <c r="E2201" s="1083"/>
      <c r="F2201" s="1083"/>
      <c r="G2201" s="449" t="s">
        <v>1726</v>
      </c>
      <c r="H2201" s="449" t="s">
        <v>1726</v>
      </c>
      <c r="I2201" s="1083"/>
      <c r="J2201" s="1083"/>
      <c r="K2201" s="464">
        <f t="shared" si="35"/>
        <v>0</v>
      </c>
      <c r="N2201" s="1154">
        <v>8</v>
      </c>
      <c r="O2201" s="1137" t="s">
        <v>3342</v>
      </c>
      <c r="P2201" s="1137"/>
      <c r="Q2201" s="1136" t="s">
        <v>3343</v>
      </c>
      <c r="R2201" s="1136"/>
      <c r="S2201" s="1137" t="s">
        <v>3274</v>
      </c>
      <c r="T2201" s="1137"/>
      <c r="U2201" s="1176"/>
    </row>
    <row r="2202" spans="1:21">
      <c r="A2202" s="1083"/>
      <c r="B2202" s="1083"/>
      <c r="C2202" s="1083"/>
      <c r="D2202" s="1083"/>
      <c r="E2202" s="1083"/>
      <c r="F2202" s="1083"/>
      <c r="G2202" s="449" t="s">
        <v>1726</v>
      </c>
      <c r="H2202" s="449" t="s">
        <v>1726</v>
      </c>
      <c r="I2202" s="1083"/>
      <c r="J2202" s="1083"/>
      <c r="K2202" s="464">
        <f t="shared" si="35"/>
        <v>0</v>
      </c>
      <c r="N2202" s="1154">
        <v>8</v>
      </c>
      <c r="O2202" s="1137" t="s">
        <v>3342</v>
      </c>
      <c r="P2202" s="1137"/>
      <c r="Q2202" s="1136" t="s">
        <v>3343</v>
      </c>
      <c r="R2202" s="1136"/>
      <c r="S2202" s="1137" t="s">
        <v>3274</v>
      </c>
      <c r="T2202" s="1137"/>
      <c r="U2202" s="1176"/>
    </row>
    <row r="2203" spans="1:21">
      <c r="A2203" s="1083"/>
      <c r="B2203" s="1083"/>
      <c r="C2203" s="1083"/>
      <c r="D2203" s="1083"/>
      <c r="E2203" s="1083"/>
      <c r="F2203" s="1083"/>
      <c r="G2203" s="449" t="s">
        <v>1726</v>
      </c>
      <c r="H2203" s="449" t="s">
        <v>1726</v>
      </c>
      <c r="I2203" s="1083"/>
      <c r="J2203" s="1083"/>
      <c r="K2203" s="464">
        <f t="shared" si="35"/>
        <v>0</v>
      </c>
      <c r="N2203" s="1154">
        <v>8</v>
      </c>
      <c r="O2203" s="1137" t="s">
        <v>3342</v>
      </c>
      <c r="P2203" s="1137"/>
      <c r="Q2203" s="1166" t="s">
        <v>3343</v>
      </c>
      <c r="R2203" s="1166"/>
      <c r="S2203" s="1137" t="s">
        <v>3274</v>
      </c>
      <c r="T2203" s="1137"/>
      <c r="U2203" s="1176"/>
    </row>
    <row r="2204" spans="1:21">
      <c r="A2204" s="1083"/>
      <c r="B2204" s="1083"/>
      <c r="C2204" s="1083"/>
      <c r="D2204" s="1083"/>
      <c r="E2204" s="1083"/>
      <c r="F2204" s="1083"/>
      <c r="G2204" s="449" t="s">
        <v>1726</v>
      </c>
      <c r="H2204" s="449" t="s">
        <v>1726</v>
      </c>
      <c r="I2204" s="1083"/>
      <c r="J2204" s="1083"/>
      <c r="K2204" s="464">
        <f t="shared" si="35"/>
        <v>0</v>
      </c>
      <c r="N2204" s="1154">
        <v>8</v>
      </c>
      <c r="O2204" s="1137" t="s">
        <v>3342</v>
      </c>
      <c r="P2204" s="1137"/>
      <c r="Q2204" s="1136" t="s">
        <v>3343</v>
      </c>
      <c r="R2204" s="1136"/>
      <c r="S2204" s="1137" t="s">
        <v>3274</v>
      </c>
      <c r="T2204" s="1137"/>
      <c r="U2204" s="1176"/>
    </row>
    <row r="2205" spans="1:21">
      <c r="A2205" s="1083"/>
      <c r="B2205" s="1083"/>
      <c r="C2205" s="1083"/>
      <c r="D2205" s="1083"/>
      <c r="E2205" s="1083"/>
      <c r="F2205" s="1083"/>
      <c r="G2205" s="449" t="s">
        <v>1726</v>
      </c>
      <c r="H2205" s="449" t="s">
        <v>1726</v>
      </c>
      <c r="I2205" s="1083"/>
      <c r="J2205" s="1083"/>
      <c r="K2205" s="464">
        <f t="shared" si="35"/>
        <v>0</v>
      </c>
      <c r="N2205" s="1154">
        <v>8</v>
      </c>
      <c r="O2205" s="1137" t="s">
        <v>3342</v>
      </c>
      <c r="P2205" s="1137"/>
      <c r="Q2205" s="1136" t="s">
        <v>3343</v>
      </c>
      <c r="R2205" s="1136"/>
      <c r="S2205" s="1137" t="s">
        <v>3281</v>
      </c>
      <c r="T2205" s="1137"/>
      <c r="U2205" s="1182"/>
    </row>
    <row r="2206" spans="1:21">
      <c r="A2206" s="1083"/>
      <c r="B2206" s="1083"/>
      <c r="C2206" s="1083"/>
      <c r="D2206" s="1083"/>
      <c r="E2206" s="1083"/>
      <c r="F2206" s="1083"/>
      <c r="G2206" s="449" t="s">
        <v>1726</v>
      </c>
      <c r="H2206" s="449" t="s">
        <v>1726</v>
      </c>
      <c r="I2206" s="1083"/>
      <c r="J2206" s="1083"/>
      <c r="K2206" s="464">
        <f t="shared" si="35"/>
        <v>0</v>
      </c>
      <c r="N2206" s="1154">
        <v>8</v>
      </c>
      <c r="O2206" s="1137" t="s">
        <v>3342</v>
      </c>
      <c r="P2206" s="1137"/>
      <c r="Q2206" s="1136" t="s">
        <v>3343</v>
      </c>
      <c r="R2206" s="1136"/>
      <c r="S2206" s="1137" t="s">
        <v>3281</v>
      </c>
      <c r="T2206" s="1137"/>
      <c r="U2206" s="1182"/>
    </row>
    <row r="2207" spans="1:21">
      <c r="A2207" s="1083"/>
      <c r="B2207" s="1083"/>
      <c r="C2207" s="1083"/>
      <c r="D2207" s="1083"/>
      <c r="E2207" s="1083"/>
      <c r="F2207" s="1083"/>
      <c r="G2207" s="449" t="s">
        <v>1726</v>
      </c>
      <c r="H2207" s="449" t="s">
        <v>1726</v>
      </c>
      <c r="I2207" s="1083"/>
      <c r="J2207" s="1083"/>
      <c r="K2207" s="464">
        <f t="shared" si="35"/>
        <v>0</v>
      </c>
      <c r="N2207" s="1154">
        <v>8</v>
      </c>
      <c r="O2207" s="1137" t="s">
        <v>3342</v>
      </c>
      <c r="P2207" s="1137"/>
      <c r="Q2207" s="1136" t="s">
        <v>3343</v>
      </c>
      <c r="R2207" s="1136"/>
      <c r="S2207" s="1133" t="s">
        <v>3281</v>
      </c>
      <c r="T2207" s="1133"/>
      <c r="U2207" s="1182"/>
    </row>
    <row r="2208" spans="1:21">
      <c r="A2208" s="1083"/>
      <c r="B2208" s="1083"/>
      <c r="C2208" s="1083"/>
      <c r="D2208" s="1083"/>
      <c r="E2208" s="1083"/>
      <c r="F2208" s="1083"/>
      <c r="G2208" s="449" t="s">
        <v>1726</v>
      </c>
      <c r="H2208" s="449" t="s">
        <v>1726</v>
      </c>
      <c r="I2208" s="1083"/>
      <c r="J2208" s="1083"/>
      <c r="K2208" s="464">
        <f t="shared" si="35"/>
        <v>0</v>
      </c>
      <c r="N2208" s="1154">
        <v>8</v>
      </c>
      <c r="O2208" s="1137" t="s">
        <v>3342</v>
      </c>
      <c r="P2208" s="1137"/>
      <c r="Q2208" s="1136" t="s">
        <v>3343</v>
      </c>
      <c r="R2208" s="1136"/>
      <c r="S2208" s="1137" t="s">
        <v>3281</v>
      </c>
      <c r="T2208" s="1137"/>
      <c r="U2208" s="1182"/>
    </row>
    <row r="2209" spans="1:21">
      <c r="A2209" s="1083"/>
      <c r="B2209" s="1083"/>
      <c r="C2209" s="1083"/>
      <c r="D2209" s="1083"/>
      <c r="E2209" s="1083"/>
      <c r="F2209" s="1083"/>
      <c r="G2209" s="449" t="s">
        <v>1726</v>
      </c>
      <c r="H2209" s="449" t="s">
        <v>1726</v>
      </c>
      <c r="I2209" s="1083"/>
      <c r="J2209" s="1083"/>
      <c r="K2209" s="464">
        <f t="shared" si="35"/>
        <v>0</v>
      </c>
      <c r="N2209" s="1154">
        <v>8</v>
      </c>
      <c r="O2209" s="1137" t="s">
        <v>3342</v>
      </c>
      <c r="P2209" s="1137"/>
      <c r="Q2209" s="1136" t="s">
        <v>3343</v>
      </c>
      <c r="R2209" s="1136"/>
      <c r="S2209" s="1137" t="s">
        <v>3281</v>
      </c>
      <c r="T2209" s="1137"/>
      <c r="U2209" s="1182"/>
    </row>
    <row r="2210" spans="1:21">
      <c r="A2210" s="1083"/>
      <c r="B2210" s="1083"/>
      <c r="C2210" s="1083"/>
      <c r="D2210" s="1083"/>
      <c r="E2210" s="1083"/>
      <c r="F2210" s="1083"/>
      <c r="G2210" s="449" t="s">
        <v>1726</v>
      </c>
      <c r="H2210" s="449" t="s">
        <v>1726</v>
      </c>
      <c r="I2210" s="1083"/>
      <c r="J2210" s="1083"/>
      <c r="K2210" s="464">
        <f t="shared" si="35"/>
        <v>0</v>
      </c>
      <c r="N2210" s="1154">
        <v>8</v>
      </c>
      <c r="O2210" s="1137" t="s">
        <v>3342</v>
      </c>
      <c r="P2210" s="1137"/>
      <c r="Q2210" s="1136" t="s">
        <v>3343</v>
      </c>
      <c r="R2210" s="1136"/>
      <c r="S2210" s="1137" t="s">
        <v>3289</v>
      </c>
      <c r="T2210" s="1137"/>
      <c r="U2210" s="1176"/>
    </row>
    <row r="2211" spans="1:21">
      <c r="A2211" s="1083"/>
      <c r="B2211" s="1083"/>
      <c r="C2211" s="1083"/>
      <c r="D2211" s="1083"/>
      <c r="E2211" s="1083"/>
      <c r="F2211" s="1083"/>
      <c r="G2211" s="449" t="s">
        <v>1726</v>
      </c>
      <c r="H2211" s="449" t="s">
        <v>1726</v>
      </c>
      <c r="I2211" s="1083"/>
      <c r="J2211" s="1083"/>
      <c r="K2211" s="464">
        <f t="shared" si="35"/>
        <v>0</v>
      </c>
      <c r="N2211" s="1154">
        <v>8</v>
      </c>
      <c r="O2211" s="1137" t="s">
        <v>3342</v>
      </c>
      <c r="P2211" s="1137"/>
      <c r="Q2211" s="1136" t="s">
        <v>3343</v>
      </c>
      <c r="R2211" s="1136"/>
      <c r="S2211" s="1137" t="s">
        <v>3289</v>
      </c>
      <c r="T2211" s="1137"/>
      <c r="U2211" s="1176"/>
    </row>
    <row r="2212" spans="1:21">
      <c r="A2212" s="1083"/>
      <c r="B2212" s="1083"/>
      <c r="C2212" s="1083"/>
      <c r="D2212" s="1083"/>
      <c r="E2212" s="1083"/>
      <c r="F2212" s="1083"/>
      <c r="G2212" s="449" t="s">
        <v>1726</v>
      </c>
      <c r="H2212" s="449" t="s">
        <v>1726</v>
      </c>
      <c r="I2212" s="1083"/>
      <c r="J2212" s="1083"/>
      <c r="K2212" s="464">
        <f t="shared" si="35"/>
        <v>0</v>
      </c>
      <c r="N2212" s="1154">
        <v>8</v>
      </c>
      <c r="O2212" s="1137" t="s">
        <v>3342</v>
      </c>
      <c r="P2212" s="1137"/>
      <c r="Q2212" s="1136" t="s">
        <v>3343</v>
      </c>
      <c r="R2212" s="1136"/>
      <c r="S2212" s="1137" t="s">
        <v>3289</v>
      </c>
      <c r="T2212" s="1137"/>
      <c r="U2212" s="1176"/>
    </row>
    <row r="2213" spans="1:21">
      <c r="A2213" s="1083"/>
      <c r="B2213" s="1083"/>
      <c r="C2213" s="1083"/>
      <c r="D2213" s="1083"/>
      <c r="E2213" s="1083"/>
      <c r="F2213" s="1083"/>
      <c r="G2213" s="449" t="s">
        <v>1726</v>
      </c>
      <c r="H2213" s="449" t="s">
        <v>1726</v>
      </c>
      <c r="I2213" s="1083"/>
      <c r="J2213" s="1083"/>
      <c r="K2213" s="464">
        <f t="shared" si="35"/>
        <v>0</v>
      </c>
      <c r="N2213" s="1154">
        <v>9</v>
      </c>
      <c r="O2213" s="1137" t="s">
        <v>3728</v>
      </c>
      <c r="P2213" s="1137"/>
      <c r="Q2213" s="1136" t="s">
        <v>3345</v>
      </c>
      <c r="R2213" s="1136"/>
      <c r="S2213" s="1136" t="s">
        <v>3281</v>
      </c>
      <c r="T2213" s="1136"/>
      <c r="U2213" s="1182"/>
    </row>
    <row r="2214" spans="1:21">
      <c r="A2214" s="1083"/>
      <c r="B2214" s="1083"/>
      <c r="C2214" s="1083"/>
      <c r="D2214" s="1083"/>
      <c r="E2214" s="1083"/>
      <c r="F2214" s="1083"/>
      <c r="G2214" s="449" t="s">
        <v>1726</v>
      </c>
      <c r="H2214" s="449" t="s">
        <v>1726</v>
      </c>
      <c r="I2214" s="1083"/>
      <c r="J2214" s="1083"/>
      <c r="K2214" s="464">
        <f t="shared" si="35"/>
        <v>0</v>
      </c>
      <c r="N2214" s="1154">
        <v>9</v>
      </c>
      <c r="O2214" s="1133" t="s">
        <v>3344</v>
      </c>
      <c r="P2214" s="1133"/>
      <c r="Q2214" s="1136" t="s">
        <v>3345</v>
      </c>
      <c r="R2214" s="1136"/>
      <c r="S2214" s="1136" t="s">
        <v>3281</v>
      </c>
      <c r="T2214" s="1136"/>
      <c r="U2214" s="1182"/>
    </row>
    <row r="2215" spans="1:21">
      <c r="A2215" s="1083"/>
      <c r="B2215" s="1083"/>
      <c r="C2215" s="1083"/>
      <c r="D2215" s="1083"/>
      <c r="E2215" s="1083"/>
      <c r="F2215" s="1083"/>
      <c r="G2215" s="449" t="s">
        <v>1726</v>
      </c>
      <c r="H2215" s="449" t="s">
        <v>1726</v>
      </c>
      <c r="I2215" s="1083"/>
      <c r="J2215" s="1083"/>
      <c r="K2215" s="464">
        <f t="shared" si="35"/>
        <v>0</v>
      </c>
      <c r="N2215" s="1154">
        <v>9</v>
      </c>
      <c r="O2215" s="1137" t="s">
        <v>3344</v>
      </c>
      <c r="P2215" s="1137"/>
      <c r="Q2215" s="1136" t="s">
        <v>3345</v>
      </c>
      <c r="R2215" s="1136"/>
      <c r="S2215" s="1136" t="s">
        <v>3281</v>
      </c>
      <c r="T2215" s="1136"/>
      <c r="U2215" s="1182"/>
    </row>
    <row r="2216" spans="1:21">
      <c r="A2216" s="1083"/>
      <c r="B2216" s="1083"/>
      <c r="C2216" s="1083"/>
      <c r="D2216" s="1083"/>
      <c r="E2216" s="1083"/>
      <c r="F2216" s="1083"/>
      <c r="G2216" s="449" t="s">
        <v>1726</v>
      </c>
      <c r="H2216" s="449" t="s">
        <v>1726</v>
      </c>
      <c r="I2216" s="1083"/>
      <c r="J2216" s="1083"/>
      <c r="K2216" s="464">
        <f t="shared" si="35"/>
        <v>0</v>
      </c>
      <c r="N2216" s="1154">
        <v>9</v>
      </c>
      <c r="O2216" s="1137" t="s">
        <v>3344</v>
      </c>
      <c r="P2216" s="1137"/>
      <c r="Q2216" s="1136" t="s">
        <v>3345</v>
      </c>
      <c r="R2216" s="1136"/>
      <c r="S2216" s="1136" t="s">
        <v>3281</v>
      </c>
      <c r="T2216" s="1136"/>
      <c r="U2216" s="1182"/>
    </row>
    <row r="2217" spans="1:21">
      <c r="A2217" s="1083"/>
      <c r="B2217" s="1083"/>
      <c r="C2217" s="1083"/>
      <c r="D2217" s="1083"/>
      <c r="E2217" s="1083"/>
      <c r="F2217" s="1083"/>
      <c r="G2217" s="449" t="s">
        <v>1726</v>
      </c>
      <c r="H2217" s="449" t="s">
        <v>1726</v>
      </c>
      <c r="I2217" s="1083"/>
      <c r="J2217" s="1083"/>
      <c r="K2217" s="464">
        <f t="shared" si="35"/>
        <v>0</v>
      </c>
      <c r="N2217" s="1154">
        <v>9</v>
      </c>
      <c r="O2217" s="1137" t="s">
        <v>3344</v>
      </c>
      <c r="P2217" s="1137"/>
      <c r="Q2217" s="1136" t="s">
        <v>3345</v>
      </c>
      <c r="R2217" s="1136"/>
      <c r="S2217" s="1136" t="s">
        <v>3281</v>
      </c>
      <c r="T2217" s="1136"/>
      <c r="U2217" s="1182"/>
    </row>
    <row r="2218" spans="1:21">
      <c r="A2218" s="1083"/>
      <c r="B2218" s="1083"/>
      <c r="C2218" s="1083"/>
      <c r="D2218" s="1083"/>
      <c r="E2218" s="1083"/>
      <c r="F2218" s="1083"/>
      <c r="G2218" s="449" t="s">
        <v>1726</v>
      </c>
      <c r="H2218" s="449" t="s">
        <v>1726</v>
      </c>
      <c r="I2218" s="1083"/>
      <c r="J2218" s="1083"/>
      <c r="K2218" s="464">
        <f t="shared" si="35"/>
        <v>0</v>
      </c>
      <c r="N2218" s="1154">
        <v>9</v>
      </c>
      <c r="O2218" s="1137" t="s">
        <v>3344</v>
      </c>
      <c r="P2218" s="1137"/>
      <c r="Q2218" s="1136" t="s">
        <v>3347</v>
      </c>
      <c r="R2218" s="1136"/>
      <c r="S2218" s="1136" t="s">
        <v>3284</v>
      </c>
      <c r="T2218" s="1136"/>
      <c r="U2218" s="1176"/>
    </row>
    <row r="2219" spans="1:21">
      <c r="A2219" s="1083"/>
      <c r="B2219" s="1083"/>
      <c r="C2219" s="1083"/>
      <c r="D2219" s="1083"/>
      <c r="E2219" s="1083"/>
      <c r="F2219" s="1083"/>
      <c r="G2219" s="449" t="s">
        <v>1726</v>
      </c>
      <c r="H2219" s="449" t="s">
        <v>1726</v>
      </c>
      <c r="I2219" s="1083"/>
      <c r="J2219" s="1083"/>
      <c r="K2219" s="464">
        <f t="shared" si="35"/>
        <v>0</v>
      </c>
      <c r="N2219" s="1154">
        <v>9</v>
      </c>
      <c r="O2219" s="1137" t="s">
        <v>3344</v>
      </c>
      <c r="P2219" s="1137"/>
      <c r="Q2219" s="1136" t="s">
        <v>3347</v>
      </c>
      <c r="R2219" s="1136"/>
      <c r="S2219" s="1136" t="s">
        <v>3284</v>
      </c>
      <c r="T2219" s="1136"/>
      <c r="U2219" s="1176"/>
    </row>
    <row r="2220" spans="1:21">
      <c r="A2220" s="1083"/>
      <c r="B2220" s="1083"/>
      <c r="C2220" s="1083"/>
      <c r="D2220" s="1083"/>
      <c r="E2220" s="1083"/>
      <c r="F2220" s="1083"/>
      <c r="G2220" s="449" t="s">
        <v>1726</v>
      </c>
      <c r="H2220" s="449" t="s">
        <v>1726</v>
      </c>
      <c r="I2220" s="1083"/>
      <c r="J2220" s="1083"/>
      <c r="K2220" s="464">
        <f t="shared" si="35"/>
        <v>0</v>
      </c>
      <c r="N2220" s="1154">
        <v>9</v>
      </c>
      <c r="O2220" s="1133" t="s">
        <v>3344</v>
      </c>
      <c r="P2220" s="1133"/>
      <c r="Q2220" s="1136" t="s">
        <v>3347</v>
      </c>
      <c r="R2220" s="1136"/>
      <c r="S2220" s="1133" t="s">
        <v>3284</v>
      </c>
      <c r="T2220" s="1133"/>
      <c r="U2220" s="1176"/>
    </row>
    <row r="2221" spans="1:21">
      <c r="A2221" s="1083"/>
      <c r="B2221" s="1083"/>
      <c r="C2221" s="1083"/>
      <c r="D2221" s="1083"/>
      <c r="E2221" s="1083"/>
      <c r="F2221" s="1083"/>
      <c r="G2221" s="449" t="s">
        <v>1726</v>
      </c>
      <c r="H2221" s="449" t="s">
        <v>1726</v>
      </c>
      <c r="I2221" s="1083"/>
      <c r="J2221" s="1083"/>
      <c r="K2221" s="464">
        <f t="shared" si="35"/>
        <v>0</v>
      </c>
      <c r="N2221" s="1154">
        <v>9</v>
      </c>
      <c r="O2221" s="1137" t="s">
        <v>3344</v>
      </c>
      <c r="P2221" s="1137"/>
      <c r="Q2221" s="1166" t="s">
        <v>3347</v>
      </c>
      <c r="R2221" s="1166"/>
      <c r="S2221" s="1137" t="s">
        <v>3284</v>
      </c>
      <c r="T2221" s="1137"/>
      <c r="U2221" s="1176"/>
    </row>
    <row r="2222" spans="1:21">
      <c r="A2222" s="1083"/>
      <c r="B2222" s="1083"/>
      <c r="C2222" s="1083"/>
      <c r="D2222" s="1083"/>
      <c r="E2222" s="1083"/>
      <c r="F2222" s="1083"/>
      <c r="G2222" s="449" t="s">
        <v>1726</v>
      </c>
      <c r="H2222" s="449" t="s">
        <v>1726</v>
      </c>
      <c r="I2222" s="1083"/>
      <c r="J2222" s="1083"/>
      <c r="K2222" s="464">
        <f t="shared" si="35"/>
        <v>0</v>
      </c>
      <c r="N2222" s="1154">
        <v>9</v>
      </c>
      <c r="O2222" s="1133" t="s">
        <v>3344</v>
      </c>
      <c r="P2222" s="1133"/>
      <c r="Q2222" s="1136" t="s">
        <v>3347</v>
      </c>
      <c r="R2222" s="1136"/>
      <c r="S2222" s="1137" t="s">
        <v>3284</v>
      </c>
      <c r="T2222" s="1137"/>
      <c r="U2222" s="1176"/>
    </row>
    <row r="2223" spans="1:21">
      <c r="A2223" s="1083"/>
      <c r="B2223" s="1083"/>
      <c r="C2223" s="1083"/>
      <c r="D2223" s="1083"/>
      <c r="E2223" s="1083"/>
      <c r="F2223" s="1083"/>
      <c r="G2223" s="449" t="s">
        <v>1726</v>
      </c>
      <c r="H2223" s="449" t="s">
        <v>1726</v>
      </c>
      <c r="I2223" s="1083"/>
      <c r="J2223" s="1083"/>
      <c r="K2223" s="464">
        <f t="shared" si="35"/>
        <v>0</v>
      </c>
      <c r="N2223" s="1154">
        <v>9</v>
      </c>
      <c r="O2223" s="1137" t="s">
        <v>3344</v>
      </c>
      <c r="P2223" s="1137"/>
      <c r="Q2223" s="1166" t="s">
        <v>3347</v>
      </c>
      <c r="R2223" s="1166"/>
      <c r="S2223" s="1137" t="s">
        <v>3274</v>
      </c>
      <c r="T2223" s="1137"/>
      <c r="U2223" s="1182"/>
    </row>
    <row r="2224" spans="1:21">
      <c r="A2224" s="1083"/>
      <c r="B2224" s="1083"/>
      <c r="C2224" s="1083"/>
      <c r="D2224" s="1083"/>
      <c r="E2224" s="1083"/>
      <c r="F2224" s="1083"/>
      <c r="G2224" s="449" t="s">
        <v>1726</v>
      </c>
      <c r="H2224" s="449" t="s">
        <v>1726</v>
      </c>
      <c r="I2224" s="1083"/>
      <c r="J2224" s="1083"/>
      <c r="K2224" s="464">
        <f t="shared" si="35"/>
        <v>0</v>
      </c>
      <c r="N2224" s="1154">
        <v>9</v>
      </c>
      <c r="O2224" s="1137" t="s">
        <v>3344</v>
      </c>
      <c r="P2224" s="1137"/>
      <c r="Q2224" s="1166" t="s">
        <v>3347</v>
      </c>
      <c r="R2224" s="1166"/>
      <c r="S2224" s="1137" t="s">
        <v>3281</v>
      </c>
      <c r="T2224" s="1137"/>
      <c r="U2224" s="1176"/>
    </row>
    <row r="2225" spans="1:21">
      <c r="A2225" s="1083"/>
      <c r="B2225" s="1083"/>
      <c r="C2225" s="1083"/>
      <c r="D2225" s="1083"/>
      <c r="E2225" s="1083"/>
      <c r="F2225" s="1083"/>
      <c r="G2225" s="449" t="s">
        <v>1726</v>
      </c>
      <c r="H2225" s="449" t="s">
        <v>1726</v>
      </c>
      <c r="I2225" s="1083"/>
      <c r="J2225" s="1083"/>
      <c r="K2225" s="464">
        <f t="shared" si="35"/>
        <v>0</v>
      </c>
      <c r="N2225" s="1154">
        <v>9</v>
      </c>
      <c r="O2225" s="1137" t="s">
        <v>3344</v>
      </c>
      <c r="P2225" s="1137"/>
      <c r="Q2225" s="1166" t="s">
        <v>3347</v>
      </c>
      <c r="R2225" s="1166"/>
      <c r="S2225" s="1137" t="s">
        <v>3281</v>
      </c>
      <c r="T2225" s="1137"/>
      <c r="U2225" s="1176"/>
    </row>
    <row r="2226" spans="1:21">
      <c r="A2226" s="1083"/>
      <c r="B2226" s="1083"/>
      <c r="C2226" s="1083"/>
      <c r="D2226" s="1083"/>
      <c r="E2226" s="1083"/>
      <c r="F2226" s="1083"/>
      <c r="G2226" s="449" t="s">
        <v>1726</v>
      </c>
      <c r="H2226" s="449" t="s">
        <v>1726</v>
      </c>
      <c r="I2226" s="1083"/>
      <c r="J2226" s="1083"/>
      <c r="K2226" s="464">
        <f t="shared" si="35"/>
        <v>0</v>
      </c>
      <c r="N2226" s="1154">
        <v>9</v>
      </c>
      <c r="O2226" s="1137" t="s">
        <v>3344</v>
      </c>
      <c r="P2226" s="1137"/>
      <c r="Q2226" s="1166" t="s">
        <v>3347</v>
      </c>
      <c r="R2226" s="1166"/>
      <c r="S2226" s="1137" t="s">
        <v>3289</v>
      </c>
      <c r="T2226" s="1137"/>
      <c r="U2226" s="1182"/>
    </row>
    <row r="2227" spans="1:21">
      <c r="A2227" s="1083"/>
      <c r="B2227" s="1083"/>
      <c r="C2227" s="1083"/>
      <c r="D2227" s="1083"/>
      <c r="E2227" s="1083"/>
      <c r="F2227" s="1083"/>
      <c r="G2227" s="449" t="s">
        <v>1726</v>
      </c>
      <c r="H2227" s="449" t="s">
        <v>1726</v>
      </c>
      <c r="I2227" s="1083"/>
      <c r="J2227" s="1083"/>
      <c r="K2227" s="464">
        <f t="shared" si="35"/>
        <v>0</v>
      </c>
      <c r="N2227" s="1154">
        <v>9</v>
      </c>
      <c r="O2227" s="1137" t="s">
        <v>3344</v>
      </c>
      <c r="P2227" s="1137"/>
      <c r="Q2227" s="1166" t="s">
        <v>3347</v>
      </c>
      <c r="R2227" s="1166"/>
      <c r="S2227" s="1137" t="s">
        <v>3289</v>
      </c>
      <c r="T2227" s="1137"/>
      <c r="U2227" s="1182"/>
    </row>
    <row r="2228" spans="1:21">
      <c r="A2228" s="1083"/>
      <c r="B2228" s="1083"/>
      <c r="C2228" s="1083"/>
      <c r="D2228" s="1083"/>
      <c r="E2228" s="1083"/>
      <c r="F2228" s="1083"/>
      <c r="G2228" s="449" t="s">
        <v>1726</v>
      </c>
      <c r="H2228" s="449" t="s">
        <v>1726</v>
      </c>
      <c r="I2228" s="1083"/>
      <c r="J2228" s="1083"/>
      <c r="K2228" s="464">
        <f t="shared" si="35"/>
        <v>0</v>
      </c>
      <c r="N2228" s="1154">
        <v>9</v>
      </c>
      <c r="O2228" s="1133" t="s">
        <v>3344</v>
      </c>
      <c r="P2228" s="1133"/>
      <c r="Q2228" s="1136" t="s">
        <v>3347</v>
      </c>
      <c r="R2228" s="1136"/>
      <c r="S2228" s="1133" t="s">
        <v>3289</v>
      </c>
      <c r="T2228" s="1133"/>
      <c r="U2228" s="1182"/>
    </row>
    <row r="2229" spans="1:21">
      <c r="A2229" s="1083"/>
      <c r="B2229" s="1083"/>
      <c r="C2229" s="1083"/>
      <c r="D2229" s="1083"/>
      <c r="E2229" s="1083"/>
      <c r="F2229" s="1083"/>
      <c r="G2229" s="449" t="s">
        <v>1726</v>
      </c>
      <c r="H2229" s="449" t="s">
        <v>1726</v>
      </c>
      <c r="I2229" s="1083"/>
      <c r="J2229" s="1083"/>
      <c r="K2229" s="464">
        <f t="shared" si="35"/>
        <v>0</v>
      </c>
      <c r="N2229" s="1154">
        <v>9</v>
      </c>
      <c r="O2229" s="1165" t="s">
        <v>3344</v>
      </c>
      <c r="P2229" s="1165"/>
      <c r="Q2229" s="1166" t="s">
        <v>3347</v>
      </c>
      <c r="R2229" s="1166"/>
      <c r="S2229" s="1137" t="s">
        <v>3289</v>
      </c>
      <c r="T2229" s="1137"/>
      <c r="U2229" s="1182"/>
    </row>
    <row r="2230" spans="1:21">
      <c r="A2230" s="1083"/>
      <c r="B2230" s="1083"/>
      <c r="C2230" s="1083"/>
      <c r="D2230" s="1083"/>
      <c r="E2230" s="1083"/>
      <c r="F2230" s="1083"/>
      <c r="G2230" s="449" t="s">
        <v>1726</v>
      </c>
      <c r="H2230" s="449" t="s">
        <v>1726</v>
      </c>
      <c r="I2230" s="1083"/>
      <c r="J2230" s="1083"/>
      <c r="K2230" s="464">
        <f t="shared" si="35"/>
        <v>0</v>
      </c>
      <c r="N2230" s="1154">
        <v>9</v>
      </c>
      <c r="O2230" s="1137" t="s">
        <v>3344</v>
      </c>
      <c r="P2230" s="1137"/>
      <c r="Q2230" s="1166" t="s">
        <v>3352</v>
      </c>
      <c r="R2230" s="1166"/>
      <c r="S2230" s="1137" t="s">
        <v>3284</v>
      </c>
      <c r="T2230" s="1137"/>
      <c r="U2230" s="1176"/>
    </row>
    <row r="2231" spans="1:21">
      <c r="A2231" s="1083"/>
      <c r="B2231" s="1083"/>
      <c r="C2231" s="1083"/>
      <c r="D2231" s="1083"/>
      <c r="E2231" s="1083"/>
      <c r="F2231" s="1083"/>
      <c r="G2231" s="449" t="s">
        <v>1726</v>
      </c>
      <c r="H2231" s="449" t="s">
        <v>1726</v>
      </c>
      <c r="I2231" s="1083"/>
      <c r="J2231" s="1083"/>
      <c r="K2231" s="464">
        <f t="shared" si="35"/>
        <v>0</v>
      </c>
      <c r="N2231" s="1154">
        <v>9</v>
      </c>
      <c r="O2231" s="1137" t="s">
        <v>3344</v>
      </c>
      <c r="P2231" s="1137"/>
      <c r="Q2231" s="1166" t="s">
        <v>3352</v>
      </c>
      <c r="R2231" s="1166"/>
      <c r="S2231" s="1137" t="s">
        <v>3284</v>
      </c>
      <c r="T2231" s="1137"/>
      <c r="U2231" s="1176"/>
    </row>
    <row r="2232" spans="1:21">
      <c r="A2232" s="1083"/>
      <c r="B2232" s="1083"/>
      <c r="C2232" s="1083"/>
      <c r="D2232" s="1083"/>
      <c r="E2232" s="1083"/>
      <c r="F2232" s="1083"/>
      <c r="G2232" s="449" t="s">
        <v>1726</v>
      </c>
      <c r="H2232" s="449" t="s">
        <v>1726</v>
      </c>
      <c r="I2232" s="1083"/>
      <c r="J2232" s="1083"/>
      <c r="K2232" s="464">
        <f t="shared" si="35"/>
        <v>0</v>
      </c>
      <c r="N2232" s="1154">
        <v>9</v>
      </c>
      <c r="O2232" s="1137" t="s">
        <v>3344</v>
      </c>
      <c r="P2232" s="1137"/>
      <c r="Q2232" s="1166" t="s">
        <v>3352</v>
      </c>
      <c r="R2232" s="1166"/>
      <c r="S2232" s="1137" t="s">
        <v>3284</v>
      </c>
      <c r="T2232" s="1137"/>
      <c r="U2232" s="1176"/>
    </row>
    <row r="2233" spans="1:21">
      <c r="A2233" s="1083"/>
      <c r="B2233" s="1083"/>
      <c r="C2233" s="1083"/>
      <c r="D2233" s="1083"/>
      <c r="E2233" s="1083"/>
      <c r="F2233" s="1083"/>
      <c r="G2233" s="449" t="s">
        <v>1726</v>
      </c>
      <c r="H2233" s="449" t="s">
        <v>1726</v>
      </c>
      <c r="I2233" s="1083"/>
      <c r="J2233" s="1083"/>
      <c r="K2233" s="464">
        <f t="shared" si="35"/>
        <v>0</v>
      </c>
      <c r="N2233" s="1154">
        <v>9</v>
      </c>
      <c r="O2233" s="1137" t="s">
        <v>3344</v>
      </c>
      <c r="P2233" s="1137"/>
      <c r="Q2233" s="1166" t="s">
        <v>3352</v>
      </c>
      <c r="R2233" s="1166"/>
      <c r="S2233" s="1137" t="s">
        <v>3284</v>
      </c>
      <c r="T2233" s="1137"/>
      <c r="U2233" s="1176"/>
    </row>
    <row r="2234" spans="1:21">
      <c r="A2234" s="1083"/>
      <c r="B2234" s="1083"/>
      <c r="C2234" s="1083"/>
      <c r="D2234" s="1083"/>
      <c r="E2234" s="1083"/>
      <c r="F2234" s="1083"/>
      <c r="G2234" s="449" t="s">
        <v>1726</v>
      </c>
      <c r="H2234" s="449" t="s">
        <v>1726</v>
      </c>
      <c r="I2234" s="1083"/>
      <c r="J2234" s="1083"/>
      <c r="K2234" s="464">
        <f t="shared" si="35"/>
        <v>0</v>
      </c>
      <c r="N2234" s="1154">
        <v>9</v>
      </c>
      <c r="O2234" s="1137" t="s">
        <v>3344</v>
      </c>
      <c r="P2234" s="1137"/>
      <c r="Q2234" s="1166" t="s">
        <v>3352</v>
      </c>
      <c r="R2234" s="1166"/>
      <c r="S2234" s="1137" t="s">
        <v>3284</v>
      </c>
      <c r="T2234" s="1137"/>
      <c r="U2234" s="1176"/>
    </row>
    <row r="2235" spans="1:21">
      <c r="A2235" s="1083"/>
      <c r="B2235" s="1083"/>
      <c r="C2235" s="1083"/>
      <c r="D2235" s="1083"/>
      <c r="E2235" s="1083"/>
      <c r="F2235" s="1083"/>
      <c r="G2235" s="449" t="s">
        <v>1726</v>
      </c>
      <c r="H2235" s="449" t="s">
        <v>1726</v>
      </c>
      <c r="I2235" s="1083"/>
      <c r="J2235" s="1083"/>
      <c r="K2235" s="464">
        <f t="shared" si="35"/>
        <v>0</v>
      </c>
      <c r="N2235" s="1154">
        <v>9</v>
      </c>
      <c r="O2235" s="1137" t="s">
        <v>3344</v>
      </c>
      <c r="P2235" s="1137"/>
      <c r="Q2235" s="1166" t="s">
        <v>3352</v>
      </c>
      <c r="R2235" s="1166"/>
      <c r="S2235" s="1137" t="s">
        <v>3284</v>
      </c>
      <c r="T2235" s="1137"/>
      <c r="U2235" s="1176"/>
    </row>
    <row r="2236" spans="1:21">
      <c r="A2236" s="1083"/>
      <c r="B2236" s="1083"/>
      <c r="C2236" s="1083"/>
      <c r="D2236" s="1083"/>
      <c r="E2236" s="1083"/>
      <c r="F2236" s="1083"/>
      <c r="G2236" s="449" t="s">
        <v>1726</v>
      </c>
      <c r="H2236" s="449" t="s">
        <v>1726</v>
      </c>
      <c r="I2236" s="1083"/>
      <c r="J2236" s="1083"/>
      <c r="K2236" s="464">
        <f t="shared" si="35"/>
        <v>0</v>
      </c>
      <c r="N2236" s="1154">
        <v>9</v>
      </c>
      <c r="O2236" s="1137" t="s">
        <v>3344</v>
      </c>
      <c r="P2236" s="1137"/>
      <c r="Q2236" s="1166" t="s">
        <v>3352</v>
      </c>
      <c r="R2236" s="1166"/>
      <c r="S2236" s="1137" t="s">
        <v>3284</v>
      </c>
      <c r="T2236" s="1137"/>
      <c r="U2236" s="1176"/>
    </row>
    <row r="2237" spans="1:21">
      <c r="A2237" s="1083"/>
      <c r="B2237" s="1083"/>
      <c r="C2237" s="1083"/>
      <c r="D2237" s="1083"/>
      <c r="E2237" s="1083"/>
      <c r="F2237" s="1083"/>
      <c r="G2237" s="449" t="s">
        <v>1726</v>
      </c>
      <c r="H2237" s="449" t="s">
        <v>1726</v>
      </c>
      <c r="I2237" s="1083"/>
      <c r="J2237" s="1083"/>
      <c r="K2237" s="464">
        <f t="shared" si="35"/>
        <v>0</v>
      </c>
      <c r="N2237" s="1154">
        <v>9</v>
      </c>
      <c r="O2237" s="1137" t="s">
        <v>3344</v>
      </c>
      <c r="P2237" s="1137"/>
      <c r="Q2237" s="1166" t="s">
        <v>3352</v>
      </c>
      <c r="R2237" s="1166"/>
      <c r="S2237" s="1137" t="s">
        <v>3274</v>
      </c>
      <c r="T2237" s="1137"/>
      <c r="U2237" s="1182"/>
    </row>
    <row r="2238" spans="1:21">
      <c r="A2238" s="1083"/>
      <c r="B2238" s="1083"/>
      <c r="C2238" s="1083"/>
      <c r="D2238" s="1083"/>
      <c r="E2238" s="1083"/>
      <c r="F2238" s="1083"/>
      <c r="G2238" s="449" t="s">
        <v>1726</v>
      </c>
      <c r="H2238" s="449" t="s">
        <v>1726</v>
      </c>
      <c r="I2238" s="1083"/>
      <c r="J2238" s="1083"/>
      <c r="K2238" s="464">
        <f t="shared" si="35"/>
        <v>0</v>
      </c>
      <c r="N2238" s="1154">
        <v>9</v>
      </c>
      <c r="O2238" s="1137" t="s">
        <v>3344</v>
      </c>
      <c r="P2238" s="1137"/>
      <c r="Q2238" s="1166" t="s">
        <v>3352</v>
      </c>
      <c r="R2238" s="1166"/>
      <c r="S2238" s="1137" t="s">
        <v>3274</v>
      </c>
      <c r="T2238" s="1137"/>
      <c r="U2238" s="1182"/>
    </row>
    <row r="2239" spans="1:21">
      <c r="A2239" s="1083"/>
      <c r="B2239" s="1083"/>
      <c r="C2239" s="1083"/>
      <c r="D2239" s="1083"/>
      <c r="E2239" s="1083"/>
      <c r="F2239" s="1083"/>
      <c r="G2239" s="449" t="s">
        <v>1726</v>
      </c>
      <c r="H2239" s="449" t="s">
        <v>1726</v>
      </c>
      <c r="I2239" s="1083"/>
      <c r="J2239" s="1083"/>
      <c r="K2239" s="464">
        <f t="shared" si="35"/>
        <v>0</v>
      </c>
      <c r="N2239" s="1154">
        <v>9</v>
      </c>
      <c r="O2239" s="1137" t="s">
        <v>3344</v>
      </c>
      <c r="P2239" s="1137"/>
      <c r="Q2239" s="1166" t="s">
        <v>3352</v>
      </c>
      <c r="R2239" s="1166"/>
      <c r="S2239" s="1137" t="s">
        <v>3281</v>
      </c>
      <c r="T2239" s="1137"/>
      <c r="U2239" s="1176"/>
    </row>
    <row r="2240" spans="1:21">
      <c r="A2240" s="1083"/>
      <c r="B2240" s="1083"/>
      <c r="C2240" s="1083"/>
      <c r="D2240" s="1083"/>
      <c r="E2240" s="1083"/>
      <c r="F2240" s="1083"/>
      <c r="G2240" s="449" t="s">
        <v>1726</v>
      </c>
      <c r="H2240" s="449" t="s">
        <v>1726</v>
      </c>
      <c r="I2240" s="1083"/>
      <c r="J2240" s="1083"/>
      <c r="K2240" s="464">
        <f t="shared" si="35"/>
        <v>0</v>
      </c>
      <c r="N2240" s="1154">
        <v>9</v>
      </c>
      <c r="O2240" s="1137" t="s">
        <v>3344</v>
      </c>
      <c r="P2240" s="1137"/>
      <c r="Q2240" s="1166" t="s">
        <v>3352</v>
      </c>
      <c r="R2240" s="1166"/>
      <c r="S2240" s="1137" t="s">
        <v>3281</v>
      </c>
      <c r="T2240" s="1137"/>
      <c r="U2240" s="1176"/>
    </row>
    <row r="2241" spans="1:21">
      <c r="A2241" s="1083"/>
      <c r="B2241" s="1083"/>
      <c r="C2241" s="1083"/>
      <c r="D2241" s="1083"/>
      <c r="E2241" s="1083"/>
      <c r="F2241" s="1083"/>
      <c r="G2241" s="449" t="s">
        <v>1726</v>
      </c>
      <c r="H2241" s="449" t="s">
        <v>1726</v>
      </c>
      <c r="I2241" s="1083"/>
      <c r="J2241" s="1083"/>
      <c r="K2241" s="464">
        <f t="shared" si="35"/>
        <v>0</v>
      </c>
      <c r="N2241" s="1154">
        <v>9</v>
      </c>
      <c r="O2241" s="1137" t="s">
        <v>3344</v>
      </c>
      <c r="P2241" s="1137"/>
      <c r="Q2241" s="1166" t="s">
        <v>3352</v>
      </c>
      <c r="R2241" s="1166"/>
      <c r="S2241" s="1137" t="s">
        <v>3289</v>
      </c>
      <c r="T2241" s="1137"/>
      <c r="U2241" s="1182"/>
    </row>
    <row r="2242" spans="1:21">
      <c r="A2242" s="1083"/>
      <c r="B2242" s="1083"/>
      <c r="C2242" s="1083"/>
      <c r="D2242" s="1083"/>
      <c r="E2242" s="1083"/>
      <c r="F2242" s="1083"/>
      <c r="G2242" s="449" t="s">
        <v>1726</v>
      </c>
      <c r="H2242" s="449" t="s">
        <v>1726</v>
      </c>
      <c r="I2242" s="1083"/>
      <c r="J2242" s="1083"/>
      <c r="K2242" s="464">
        <f t="shared" si="35"/>
        <v>0</v>
      </c>
      <c r="N2242" s="1154">
        <v>9</v>
      </c>
      <c r="O2242" s="1137" t="s">
        <v>3344</v>
      </c>
      <c r="P2242" s="1137"/>
      <c r="Q2242" s="1166" t="s">
        <v>3352</v>
      </c>
      <c r="R2242" s="1166"/>
      <c r="S2242" s="1137" t="s">
        <v>3289</v>
      </c>
      <c r="T2242" s="1137"/>
      <c r="U2242" s="1182"/>
    </row>
    <row r="2243" spans="1:21">
      <c r="A2243" s="1083"/>
      <c r="B2243" s="1083"/>
      <c r="C2243" s="1083"/>
      <c r="D2243" s="1083"/>
      <c r="E2243" s="1083"/>
      <c r="F2243" s="1083"/>
      <c r="G2243" s="449" t="s">
        <v>1726</v>
      </c>
      <c r="H2243" s="449" t="s">
        <v>1726</v>
      </c>
      <c r="I2243" s="1083"/>
      <c r="J2243" s="1083"/>
      <c r="K2243" s="464">
        <f t="shared" si="35"/>
        <v>0</v>
      </c>
      <c r="N2243" s="1154">
        <v>9</v>
      </c>
      <c r="O2243" s="1137" t="s">
        <v>3344</v>
      </c>
      <c r="P2243" s="1137"/>
      <c r="Q2243" s="1166" t="s">
        <v>3352</v>
      </c>
      <c r="R2243" s="1166"/>
      <c r="S2243" s="1137" t="s">
        <v>3289</v>
      </c>
      <c r="T2243" s="1137"/>
      <c r="U2243" s="1182"/>
    </row>
    <row r="2244" spans="1:21">
      <c r="A2244" s="1083"/>
      <c r="B2244" s="1083"/>
      <c r="C2244" s="1083"/>
      <c r="D2244" s="1083"/>
      <c r="E2244" s="1083"/>
      <c r="F2244" s="1083"/>
      <c r="G2244" s="449" t="s">
        <v>1726</v>
      </c>
      <c r="H2244" s="449" t="s">
        <v>1726</v>
      </c>
      <c r="I2244" s="1083"/>
      <c r="J2244" s="1083"/>
      <c r="K2244" s="464">
        <f t="shared" si="35"/>
        <v>0</v>
      </c>
      <c r="N2244" s="1154">
        <v>9</v>
      </c>
      <c r="O2244" s="1137" t="s">
        <v>3344</v>
      </c>
      <c r="P2244" s="1137"/>
      <c r="Q2244" s="1166" t="s">
        <v>3356</v>
      </c>
      <c r="R2244" s="1166"/>
      <c r="S2244" s="1137" t="s">
        <v>3284</v>
      </c>
      <c r="T2244" s="1137"/>
      <c r="U2244" s="1176"/>
    </row>
    <row r="2245" spans="1:21">
      <c r="A2245" s="1083"/>
      <c r="B2245" s="1083"/>
      <c r="C2245" s="1083"/>
      <c r="D2245" s="1083"/>
      <c r="E2245" s="1083"/>
      <c r="F2245" s="1083"/>
      <c r="G2245" s="449" t="s">
        <v>1726</v>
      </c>
      <c r="H2245" s="449" t="s">
        <v>1726</v>
      </c>
      <c r="I2245" s="1083"/>
      <c r="J2245" s="1083"/>
      <c r="K2245" s="464">
        <f t="shared" si="35"/>
        <v>0</v>
      </c>
      <c r="N2245" s="1154">
        <v>9</v>
      </c>
      <c r="O2245" s="1137" t="s">
        <v>3344</v>
      </c>
      <c r="P2245" s="1137"/>
      <c r="Q2245" s="1166" t="s">
        <v>3356</v>
      </c>
      <c r="R2245" s="1166"/>
      <c r="S2245" s="1137" t="s">
        <v>3284</v>
      </c>
      <c r="T2245" s="1137"/>
      <c r="U2245" s="1176"/>
    </row>
    <row r="2246" spans="1:21">
      <c r="A2246" s="1083"/>
      <c r="B2246" s="1083"/>
      <c r="C2246" s="1083"/>
      <c r="D2246" s="1083"/>
      <c r="E2246" s="1083"/>
      <c r="F2246" s="1083"/>
      <c r="G2246" s="449" t="s">
        <v>1726</v>
      </c>
      <c r="H2246" s="449" t="s">
        <v>1726</v>
      </c>
      <c r="I2246" s="1083"/>
      <c r="J2246" s="1083"/>
      <c r="K2246" s="464">
        <f t="shared" si="35"/>
        <v>0</v>
      </c>
      <c r="N2246" s="1154">
        <v>9</v>
      </c>
      <c r="O2246" s="1137" t="s">
        <v>3344</v>
      </c>
      <c r="P2246" s="1137"/>
      <c r="Q2246" s="1166" t="s">
        <v>3356</v>
      </c>
      <c r="R2246" s="1166"/>
      <c r="S2246" s="1137" t="s">
        <v>3284</v>
      </c>
      <c r="T2246" s="1137"/>
      <c r="U2246" s="1176"/>
    </row>
    <row r="2247" spans="1:21">
      <c r="A2247" s="1083"/>
      <c r="B2247" s="1083"/>
      <c r="C2247" s="1083"/>
      <c r="D2247" s="1083"/>
      <c r="E2247" s="1083"/>
      <c r="F2247" s="1083"/>
      <c r="G2247" s="449" t="s">
        <v>1726</v>
      </c>
      <c r="H2247" s="449" t="s">
        <v>1726</v>
      </c>
      <c r="I2247" s="1083"/>
      <c r="J2247" s="1083"/>
      <c r="K2247" s="464">
        <f t="shared" si="35"/>
        <v>0</v>
      </c>
      <c r="N2247" s="1154">
        <v>9</v>
      </c>
      <c r="O2247" s="1137" t="s">
        <v>3344</v>
      </c>
      <c r="P2247" s="1137"/>
      <c r="Q2247" s="1166" t="s">
        <v>3356</v>
      </c>
      <c r="R2247" s="1166"/>
      <c r="S2247" s="1137" t="s">
        <v>3284</v>
      </c>
      <c r="T2247" s="1137"/>
      <c r="U2247" s="1176"/>
    </row>
    <row r="2248" spans="1:21">
      <c r="A2248" s="1083"/>
      <c r="B2248" s="1083"/>
      <c r="C2248" s="1083"/>
      <c r="D2248" s="1083"/>
      <c r="E2248" s="1083"/>
      <c r="F2248" s="1083"/>
      <c r="G2248" s="449" t="s">
        <v>1726</v>
      </c>
      <c r="H2248" s="449" t="s">
        <v>1726</v>
      </c>
      <c r="I2248" s="1083"/>
      <c r="J2248" s="1083"/>
      <c r="K2248" s="464">
        <f t="shared" si="35"/>
        <v>0</v>
      </c>
      <c r="N2248" s="1154">
        <v>9</v>
      </c>
      <c r="O2248" s="1137" t="s">
        <v>3344</v>
      </c>
      <c r="P2248" s="1137"/>
      <c r="Q2248" s="1166" t="s">
        <v>3356</v>
      </c>
      <c r="R2248" s="1166"/>
      <c r="S2248" s="1137" t="s">
        <v>3284</v>
      </c>
      <c r="T2248" s="1137"/>
      <c r="U2248" s="1176"/>
    </row>
    <row r="2249" spans="1:21">
      <c r="A2249" s="1083"/>
      <c r="B2249" s="1083"/>
      <c r="C2249" s="1083"/>
      <c r="D2249" s="1083"/>
      <c r="E2249" s="1083"/>
      <c r="F2249" s="1083"/>
      <c r="G2249" s="449" t="s">
        <v>1726</v>
      </c>
      <c r="H2249" s="449" t="s">
        <v>1726</v>
      </c>
      <c r="I2249" s="1083"/>
      <c r="J2249" s="1083"/>
      <c r="K2249" s="464">
        <f t="shared" si="35"/>
        <v>0</v>
      </c>
      <c r="N2249" s="1154">
        <v>9</v>
      </c>
      <c r="O2249" s="1137" t="s">
        <v>3344</v>
      </c>
      <c r="P2249" s="1137"/>
      <c r="Q2249" s="1166" t="s">
        <v>3356</v>
      </c>
      <c r="R2249" s="1166"/>
      <c r="S2249" s="1137" t="s">
        <v>3284</v>
      </c>
      <c r="T2249" s="1137"/>
      <c r="U2249" s="1176"/>
    </row>
    <row r="2250" spans="1:21">
      <c r="A2250" s="1083"/>
      <c r="B2250" s="1083"/>
      <c r="C2250" s="1083"/>
      <c r="D2250" s="1083"/>
      <c r="E2250" s="1083"/>
      <c r="F2250" s="1083"/>
      <c r="G2250" s="449" t="s">
        <v>1726</v>
      </c>
      <c r="H2250" s="449" t="s">
        <v>1726</v>
      </c>
      <c r="I2250" s="1083"/>
      <c r="J2250" s="1083"/>
      <c r="K2250" s="464">
        <f t="shared" si="35"/>
        <v>0</v>
      </c>
      <c r="N2250" s="1154">
        <v>9</v>
      </c>
      <c r="O2250" s="1137" t="s">
        <v>3344</v>
      </c>
      <c r="P2250" s="1137"/>
      <c r="Q2250" s="1166" t="s">
        <v>3356</v>
      </c>
      <c r="R2250" s="1166"/>
      <c r="S2250" s="1137" t="s">
        <v>3284</v>
      </c>
      <c r="T2250" s="1137"/>
      <c r="U2250" s="1176"/>
    </row>
    <row r="2251" spans="1:21">
      <c r="A2251" s="1083"/>
      <c r="B2251" s="1083"/>
      <c r="C2251" s="1083"/>
      <c r="D2251" s="1083"/>
      <c r="E2251" s="1083"/>
      <c r="F2251" s="1083"/>
      <c r="G2251" s="449" t="s">
        <v>1726</v>
      </c>
      <c r="H2251" s="449" t="s">
        <v>1726</v>
      </c>
      <c r="I2251" s="1083"/>
      <c r="J2251" s="1083"/>
      <c r="K2251" s="464">
        <f t="shared" si="35"/>
        <v>0</v>
      </c>
      <c r="N2251" s="1154">
        <v>9</v>
      </c>
      <c r="O2251" s="1137" t="s">
        <v>3344</v>
      </c>
      <c r="P2251" s="1137"/>
      <c r="Q2251" s="1166" t="s">
        <v>3356</v>
      </c>
      <c r="R2251" s="1166"/>
      <c r="S2251" s="1133" t="s">
        <v>3274</v>
      </c>
      <c r="T2251" s="1133"/>
      <c r="U2251" s="1182"/>
    </row>
    <row r="2252" spans="1:21">
      <c r="A2252" s="1083"/>
      <c r="B2252" s="1083"/>
      <c r="C2252" s="1083"/>
      <c r="D2252" s="1083"/>
      <c r="E2252" s="1083"/>
      <c r="F2252" s="1083"/>
      <c r="G2252" s="449" t="s">
        <v>1726</v>
      </c>
      <c r="H2252" s="449" t="s">
        <v>1726</v>
      </c>
      <c r="I2252" s="1083"/>
      <c r="J2252" s="1083"/>
      <c r="K2252" s="464">
        <f t="shared" si="35"/>
        <v>0</v>
      </c>
      <c r="N2252" s="1154">
        <v>9</v>
      </c>
      <c r="O2252" s="1137" t="s">
        <v>3344</v>
      </c>
      <c r="P2252" s="1137"/>
      <c r="Q2252" s="1166" t="s">
        <v>3356</v>
      </c>
      <c r="R2252" s="1166"/>
      <c r="S2252" s="1137" t="s">
        <v>3274</v>
      </c>
      <c r="T2252" s="1137"/>
      <c r="U2252" s="1182"/>
    </row>
    <row r="2253" spans="1:21">
      <c r="A2253" s="1083"/>
      <c r="B2253" s="1083"/>
      <c r="C2253" s="1083"/>
      <c r="D2253" s="1083"/>
      <c r="E2253" s="1083"/>
      <c r="F2253" s="1083"/>
      <c r="G2253" s="449" t="s">
        <v>1726</v>
      </c>
      <c r="H2253" s="449" t="s">
        <v>1726</v>
      </c>
      <c r="I2253" s="1083"/>
      <c r="J2253" s="1083"/>
      <c r="K2253" s="464">
        <f t="shared" si="35"/>
        <v>0</v>
      </c>
      <c r="N2253" s="1154">
        <v>9</v>
      </c>
      <c r="O2253" s="1137" t="s">
        <v>3344</v>
      </c>
      <c r="P2253" s="1137"/>
      <c r="Q2253" s="1166" t="s">
        <v>3359</v>
      </c>
      <c r="R2253" s="1166"/>
      <c r="S2253" s="1137" t="s">
        <v>3284</v>
      </c>
      <c r="T2253" s="1137"/>
      <c r="U2253" s="1176"/>
    </row>
    <row r="2254" spans="1:21">
      <c r="A2254" s="1083"/>
      <c r="B2254" s="1083"/>
      <c r="C2254" s="1083"/>
      <c r="D2254" s="1083"/>
      <c r="E2254" s="1083"/>
      <c r="F2254" s="1083"/>
      <c r="G2254" s="449" t="s">
        <v>1726</v>
      </c>
      <c r="H2254" s="449" t="s">
        <v>1726</v>
      </c>
      <c r="I2254" s="1083"/>
      <c r="J2254" s="1083"/>
      <c r="K2254" s="464">
        <f t="shared" si="35"/>
        <v>0</v>
      </c>
      <c r="N2254" s="1154">
        <v>9</v>
      </c>
      <c r="O2254" s="1137" t="s">
        <v>3344</v>
      </c>
      <c r="P2254" s="1137"/>
      <c r="Q2254" s="1136" t="s">
        <v>3359</v>
      </c>
      <c r="R2254" s="1136"/>
      <c r="S2254" s="1137" t="s">
        <v>3284</v>
      </c>
      <c r="T2254" s="1137"/>
      <c r="U2254" s="1176"/>
    </row>
    <row r="2255" spans="1:21">
      <c r="A2255" s="1083"/>
      <c r="B2255" s="1083"/>
      <c r="C2255" s="1083"/>
      <c r="D2255" s="1083"/>
      <c r="E2255" s="1083"/>
      <c r="F2255" s="1083"/>
      <c r="G2255" s="449" t="s">
        <v>1726</v>
      </c>
      <c r="H2255" s="449" t="s">
        <v>1726</v>
      </c>
      <c r="I2255" s="1083"/>
      <c r="J2255" s="1083"/>
      <c r="K2255" s="464">
        <f t="shared" si="35"/>
        <v>0</v>
      </c>
      <c r="N2255" s="1154">
        <v>9</v>
      </c>
      <c r="O2255" s="1137" t="s">
        <v>3344</v>
      </c>
      <c r="P2255" s="1137"/>
      <c r="Q2255" s="1166" t="s">
        <v>3359</v>
      </c>
      <c r="R2255" s="1166"/>
      <c r="S2255" s="1137" t="s">
        <v>3284</v>
      </c>
      <c r="T2255" s="1137"/>
      <c r="U2255" s="1176"/>
    </row>
    <row r="2256" spans="1:21">
      <c r="A2256" s="1083"/>
      <c r="B2256" s="1083"/>
      <c r="C2256" s="1083"/>
      <c r="D2256" s="1083"/>
      <c r="E2256" s="1083"/>
      <c r="F2256" s="1083"/>
      <c r="G2256" s="449" t="s">
        <v>1726</v>
      </c>
      <c r="H2256" s="449" t="s">
        <v>1726</v>
      </c>
      <c r="I2256" s="1083"/>
      <c r="J2256" s="1083"/>
      <c r="K2256" s="464">
        <f t="shared" si="35"/>
        <v>0</v>
      </c>
      <c r="N2256" s="1154">
        <v>9</v>
      </c>
      <c r="O2256" s="1137" t="s">
        <v>3344</v>
      </c>
      <c r="P2256" s="1137"/>
      <c r="Q2256" s="1166" t="s">
        <v>3359</v>
      </c>
      <c r="R2256" s="1166"/>
      <c r="S2256" s="1137" t="s">
        <v>3284</v>
      </c>
      <c r="T2256" s="1137"/>
      <c r="U2256" s="1176"/>
    </row>
    <row r="2257" spans="1:21">
      <c r="A2257" s="1083"/>
      <c r="B2257" s="1083"/>
      <c r="C2257" s="1083"/>
      <c r="D2257" s="1083"/>
      <c r="E2257" s="1083"/>
      <c r="F2257" s="1083"/>
      <c r="G2257" s="449" t="s">
        <v>1726</v>
      </c>
      <c r="H2257" s="449" t="s">
        <v>1726</v>
      </c>
      <c r="I2257" s="1083"/>
      <c r="J2257" s="1083"/>
      <c r="K2257" s="464">
        <f t="shared" si="35"/>
        <v>0</v>
      </c>
      <c r="N2257" s="1154">
        <v>9</v>
      </c>
      <c r="O2257" s="1137" t="s">
        <v>3344</v>
      </c>
      <c r="P2257" s="1137"/>
      <c r="Q2257" s="1136" t="s">
        <v>3359</v>
      </c>
      <c r="R2257" s="1136"/>
      <c r="S2257" s="1136" t="s">
        <v>3284</v>
      </c>
      <c r="T2257" s="1136"/>
      <c r="U2257" s="1176"/>
    </row>
    <row r="2258" spans="1:21">
      <c r="A2258" s="1083"/>
      <c r="B2258" s="1083"/>
      <c r="C2258" s="1083"/>
      <c r="D2258" s="1083"/>
      <c r="E2258" s="1083"/>
      <c r="F2258" s="1083"/>
      <c r="G2258" s="449" t="s">
        <v>1726</v>
      </c>
      <c r="H2258" s="449" t="s">
        <v>1726</v>
      </c>
      <c r="I2258" s="1083"/>
      <c r="J2258" s="1083"/>
      <c r="K2258" s="464">
        <f t="shared" ref="K2258:K2321" si="36">HLOOKUP($A$2,$A$11:$J$5015,ROW()-10,0)</f>
        <v>0</v>
      </c>
      <c r="N2258" s="1154">
        <v>9</v>
      </c>
      <c r="O2258" s="1133" t="s">
        <v>3344</v>
      </c>
      <c r="P2258" s="1133"/>
      <c r="Q2258" s="1136" t="s">
        <v>3359</v>
      </c>
      <c r="R2258" s="1136"/>
      <c r="S2258" s="1136" t="s">
        <v>3284</v>
      </c>
      <c r="T2258" s="1136"/>
      <c r="U2258" s="1176"/>
    </row>
    <row r="2259" spans="1:21">
      <c r="A2259" s="1083"/>
      <c r="B2259" s="1083"/>
      <c r="C2259" s="1083"/>
      <c r="D2259" s="1083"/>
      <c r="E2259" s="1083"/>
      <c r="F2259" s="1083"/>
      <c r="G2259" s="449" t="s">
        <v>1726</v>
      </c>
      <c r="H2259" s="449" t="s">
        <v>1726</v>
      </c>
      <c r="I2259" s="1083"/>
      <c r="J2259" s="1083"/>
      <c r="K2259" s="464">
        <f t="shared" si="36"/>
        <v>0</v>
      </c>
      <c r="N2259" s="1154">
        <v>9</v>
      </c>
      <c r="O2259" s="1137" t="s">
        <v>3344</v>
      </c>
      <c r="P2259" s="1137"/>
      <c r="Q2259" s="1136" t="s">
        <v>3359</v>
      </c>
      <c r="R2259" s="1136"/>
      <c r="S2259" s="1136" t="s">
        <v>3274</v>
      </c>
      <c r="T2259" s="1136"/>
      <c r="U2259" s="1182"/>
    </row>
    <row r="2260" spans="1:21">
      <c r="A2260" s="1083"/>
      <c r="B2260" s="1083"/>
      <c r="C2260" s="1083"/>
      <c r="D2260" s="1083"/>
      <c r="E2260" s="1083"/>
      <c r="F2260" s="1083"/>
      <c r="G2260" s="449" t="s">
        <v>1726</v>
      </c>
      <c r="H2260" s="449" t="s">
        <v>1726</v>
      </c>
      <c r="I2260" s="1083"/>
      <c r="J2260" s="1083"/>
      <c r="K2260" s="464">
        <f t="shared" si="36"/>
        <v>0</v>
      </c>
      <c r="N2260" s="1154">
        <v>9</v>
      </c>
      <c r="O2260" s="1137" t="s">
        <v>3344</v>
      </c>
      <c r="P2260" s="1137"/>
      <c r="Q2260" s="1136" t="s">
        <v>3359</v>
      </c>
      <c r="R2260" s="1136"/>
      <c r="S2260" s="1136" t="s">
        <v>3274</v>
      </c>
      <c r="T2260" s="1136"/>
      <c r="U2260" s="1182"/>
    </row>
    <row r="2261" spans="1:21">
      <c r="A2261" s="1083"/>
      <c r="B2261" s="1083"/>
      <c r="C2261" s="1083"/>
      <c r="D2261" s="1083"/>
      <c r="E2261" s="1083"/>
      <c r="F2261" s="1083"/>
      <c r="G2261" s="449" t="s">
        <v>1726</v>
      </c>
      <c r="H2261" s="449" t="s">
        <v>1726</v>
      </c>
      <c r="I2261" s="1083"/>
      <c r="J2261" s="1083"/>
      <c r="K2261" s="464">
        <f t="shared" si="36"/>
        <v>0</v>
      </c>
      <c r="N2261" s="1154">
        <v>9</v>
      </c>
      <c r="O2261" s="1137" t="s">
        <v>3344</v>
      </c>
      <c r="P2261" s="1137"/>
      <c r="Q2261" s="1136" t="s">
        <v>3359</v>
      </c>
      <c r="R2261" s="1136"/>
      <c r="S2261" s="1136" t="s">
        <v>3274</v>
      </c>
      <c r="T2261" s="1136"/>
      <c r="U2261" s="1182"/>
    </row>
    <row r="2262" spans="1:21">
      <c r="A2262" s="1083"/>
      <c r="B2262" s="1083"/>
      <c r="C2262" s="1083"/>
      <c r="D2262" s="1083"/>
      <c r="E2262" s="1083"/>
      <c r="F2262" s="1083"/>
      <c r="G2262" s="449" t="s">
        <v>1726</v>
      </c>
      <c r="H2262" s="449" t="s">
        <v>1726</v>
      </c>
      <c r="I2262" s="1083"/>
      <c r="J2262" s="1083"/>
      <c r="K2262" s="464">
        <f t="shared" si="36"/>
        <v>0</v>
      </c>
      <c r="N2262" s="1154">
        <v>9</v>
      </c>
      <c r="O2262" s="1137" t="s">
        <v>3344</v>
      </c>
      <c r="P2262" s="1137"/>
      <c r="Q2262" s="1136" t="s">
        <v>3359</v>
      </c>
      <c r="R2262" s="1136"/>
      <c r="S2262" s="1136" t="s">
        <v>3274</v>
      </c>
      <c r="T2262" s="1136"/>
      <c r="U2262" s="1182"/>
    </row>
    <row r="2263" spans="1:21">
      <c r="A2263" s="1083"/>
      <c r="B2263" s="1083"/>
      <c r="C2263" s="1083"/>
      <c r="D2263" s="1083"/>
      <c r="E2263" s="1083"/>
      <c r="F2263" s="1083"/>
      <c r="G2263" s="449" t="s">
        <v>1726</v>
      </c>
      <c r="H2263" s="449" t="s">
        <v>1726</v>
      </c>
      <c r="I2263" s="1083"/>
      <c r="J2263" s="1083"/>
      <c r="K2263" s="464">
        <f t="shared" si="36"/>
        <v>0</v>
      </c>
      <c r="N2263" s="1154">
        <v>9</v>
      </c>
      <c r="O2263" s="1133" t="s">
        <v>3344</v>
      </c>
      <c r="P2263" s="1133"/>
      <c r="Q2263" s="1136" t="s">
        <v>3359</v>
      </c>
      <c r="R2263" s="1136"/>
      <c r="S2263" s="1133" t="s">
        <v>3274</v>
      </c>
      <c r="T2263" s="1133"/>
      <c r="U2263" s="1182"/>
    </row>
    <row r="2264" spans="1:21">
      <c r="A2264" s="1083"/>
      <c r="B2264" s="1083"/>
      <c r="C2264" s="1083"/>
      <c r="D2264" s="1083"/>
      <c r="E2264" s="1083"/>
      <c r="F2264" s="1083"/>
      <c r="G2264" s="449" t="s">
        <v>1726</v>
      </c>
      <c r="H2264" s="449" t="s">
        <v>1726</v>
      </c>
      <c r="I2264" s="1083"/>
      <c r="J2264" s="1083"/>
      <c r="K2264" s="464">
        <f t="shared" si="36"/>
        <v>0</v>
      </c>
      <c r="N2264" s="1154">
        <v>9</v>
      </c>
      <c r="O2264" s="1137" t="s">
        <v>3344</v>
      </c>
      <c r="P2264" s="1137"/>
      <c r="Q2264" s="1166" t="s">
        <v>3359</v>
      </c>
      <c r="R2264" s="1166"/>
      <c r="S2264" s="1137" t="s">
        <v>3274</v>
      </c>
      <c r="T2264" s="1137"/>
      <c r="U2264" s="1182"/>
    </row>
    <row r="2265" spans="1:21">
      <c r="A2265" s="1083"/>
      <c r="B2265" s="1083"/>
      <c r="C2265" s="1083"/>
      <c r="D2265" s="1083"/>
      <c r="E2265" s="1083"/>
      <c r="F2265" s="1083"/>
      <c r="G2265" s="449" t="s">
        <v>1726</v>
      </c>
      <c r="H2265" s="449" t="s">
        <v>1726</v>
      </c>
      <c r="I2265" s="1083"/>
      <c r="J2265" s="1083"/>
      <c r="K2265" s="464">
        <f t="shared" si="36"/>
        <v>0</v>
      </c>
      <c r="N2265" s="1154">
        <v>9</v>
      </c>
      <c r="O2265" s="1137" t="s">
        <v>3344</v>
      </c>
      <c r="P2265" s="1137"/>
      <c r="Q2265" s="1166" t="s">
        <v>3359</v>
      </c>
      <c r="R2265" s="1166"/>
      <c r="S2265" s="1137" t="s">
        <v>3274</v>
      </c>
      <c r="T2265" s="1137"/>
      <c r="U2265" s="1182"/>
    </row>
    <row r="2266" spans="1:21">
      <c r="A2266" s="1083"/>
      <c r="B2266" s="1083"/>
      <c r="C2266" s="1083"/>
      <c r="D2266" s="1083"/>
      <c r="E2266" s="1083"/>
      <c r="F2266" s="1083"/>
      <c r="G2266" s="449" t="s">
        <v>1726</v>
      </c>
      <c r="H2266" s="449" t="s">
        <v>1726</v>
      </c>
      <c r="I2266" s="1083"/>
      <c r="J2266" s="1083"/>
      <c r="K2266" s="464">
        <f t="shared" si="36"/>
        <v>0</v>
      </c>
      <c r="N2266" s="1154">
        <v>9</v>
      </c>
      <c r="O2266" s="1137" t="s">
        <v>3344</v>
      </c>
      <c r="P2266" s="1137"/>
      <c r="Q2266" s="1166" t="s">
        <v>3359</v>
      </c>
      <c r="R2266" s="1166"/>
      <c r="S2266" s="1137" t="s">
        <v>3274</v>
      </c>
      <c r="T2266" s="1137"/>
      <c r="U2266" s="1182"/>
    </row>
    <row r="2267" spans="1:21">
      <c r="A2267" s="1083"/>
      <c r="B2267" s="1083"/>
      <c r="C2267" s="1083"/>
      <c r="D2267" s="1083"/>
      <c r="E2267" s="1083"/>
      <c r="F2267" s="1083"/>
      <c r="G2267" s="449" t="s">
        <v>1726</v>
      </c>
      <c r="H2267" s="449" t="s">
        <v>1726</v>
      </c>
      <c r="I2267" s="1083"/>
      <c r="J2267" s="1083"/>
      <c r="K2267" s="464">
        <f t="shared" si="36"/>
        <v>0</v>
      </c>
      <c r="N2267" s="1154">
        <v>9</v>
      </c>
      <c r="O2267" s="1137" t="s">
        <v>3344</v>
      </c>
      <c r="P2267" s="1137"/>
      <c r="Q2267" s="1166" t="s">
        <v>3359</v>
      </c>
      <c r="R2267" s="1166"/>
      <c r="S2267" s="1137" t="s">
        <v>3274</v>
      </c>
      <c r="T2267" s="1137"/>
      <c r="U2267" s="1182"/>
    </row>
    <row r="2268" spans="1:21">
      <c r="A2268" s="1083"/>
      <c r="B2268" s="1083"/>
      <c r="C2268" s="1083"/>
      <c r="D2268" s="1083"/>
      <c r="E2268" s="1083"/>
      <c r="F2268" s="1083"/>
      <c r="G2268" s="449" t="s">
        <v>1726</v>
      </c>
      <c r="H2268" s="449" t="s">
        <v>1726</v>
      </c>
      <c r="I2268" s="1083"/>
      <c r="J2268" s="1083"/>
      <c r="K2268" s="464">
        <f t="shared" si="36"/>
        <v>0</v>
      </c>
      <c r="N2268" s="1154">
        <v>9</v>
      </c>
      <c r="O2268" s="1137" t="s">
        <v>3344</v>
      </c>
      <c r="P2268" s="1137"/>
      <c r="Q2268" s="1166" t="s">
        <v>3359</v>
      </c>
      <c r="R2268" s="1166"/>
      <c r="S2268" s="1137" t="s">
        <v>3274</v>
      </c>
      <c r="T2268" s="1137"/>
      <c r="U2268" s="1182"/>
    </row>
    <row r="2269" spans="1:21">
      <c r="A2269" s="1083"/>
      <c r="B2269" s="1083"/>
      <c r="C2269" s="1083"/>
      <c r="D2269" s="1083"/>
      <c r="E2269" s="1083"/>
      <c r="F2269" s="1083"/>
      <c r="G2269" s="449" t="s">
        <v>1726</v>
      </c>
      <c r="H2269" s="449" t="s">
        <v>1726</v>
      </c>
      <c r="I2269" s="1083"/>
      <c r="J2269" s="1083"/>
      <c r="K2269" s="464">
        <f t="shared" si="36"/>
        <v>0</v>
      </c>
      <c r="N2269" s="1154">
        <v>9</v>
      </c>
      <c r="O2269" s="1137" t="s">
        <v>3344</v>
      </c>
      <c r="P2269" s="1137"/>
      <c r="Q2269" s="1166" t="s">
        <v>3359</v>
      </c>
      <c r="R2269" s="1166"/>
      <c r="S2269" s="1137" t="s">
        <v>3274</v>
      </c>
      <c r="T2269" s="1137"/>
      <c r="U2269" s="1182"/>
    </row>
    <row r="2270" spans="1:21">
      <c r="A2270" s="1083"/>
      <c r="B2270" s="1083"/>
      <c r="C2270" s="1083"/>
      <c r="D2270" s="1083"/>
      <c r="E2270" s="1083"/>
      <c r="F2270" s="1083"/>
      <c r="G2270" s="449" t="s">
        <v>1726</v>
      </c>
      <c r="H2270" s="449" t="s">
        <v>1726</v>
      </c>
      <c r="I2270" s="1083"/>
      <c r="J2270" s="1083"/>
      <c r="K2270" s="464">
        <f t="shared" si="36"/>
        <v>0</v>
      </c>
      <c r="N2270" s="1154">
        <v>9</v>
      </c>
      <c r="O2270" s="1137" t="s">
        <v>3344</v>
      </c>
      <c r="P2270" s="1137"/>
      <c r="Q2270" s="1166" t="s">
        <v>3359</v>
      </c>
      <c r="R2270" s="1166"/>
      <c r="S2270" s="1137" t="s">
        <v>3274</v>
      </c>
      <c r="T2270" s="1137"/>
      <c r="U2270" s="1182"/>
    </row>
    <row r="2271" spans="1:21">
      <c r="A2271" s="1083"/>
      <c r="B2271" s="1083"/>
      <c r="C2271" s="1083"/>
      <c r="D2271" s="1083"/>
      <c r="E2271" s="1083"/>
      <c r="F2271" s="1083"/>
      <c r="G2271" s="449" t="s">
        <v>1726</v>
      </c>
      <c r="H2271" s="449" t="s">
        <v>1726</v>
      </c>
      <c r="I2271" s="1083"/>
      <c r="J2271" s="1083"/>
      <c r="K2271" s="464">
        <f t="shared" si="36"/>
        <v>0</v>
      </c>
      <c r="N2271" s="1154">
        <v>9</v>
      </c>
      <c r="O2271" s="1137" t="s">
        <v>3344</v>
      </c>
      <c r="P2271" s="1137"/>
      <c r="Q2271" s="1166" t="s">
        <v>3359</v>
      </c>
      <c r="R2271" s="1166"/>
      <c r="S2271" s="1137" t="s">
        <v>3274</v>
      </c>
      <c r="T2271" s="1137"/>
      <c r="U2271" s="1182"/>
    </row>
    <row r="2272" spans="1:21">
      <c r="A2272" s="1083"/>
      <c r="B2272" s="1083"/>
      <c r="C2272" s="1083"/>
      <c r="D2272" s="1083"/>
      <c r="E2272" s="1083"/>
      <c r="F2272" s="1083"/>
      <c r="G2272" s="449" t="s">
        <v>1726</v>
      </c>
      <c r="H2272" s="449" t="s">
        <v>1726</v>
      </c>
      <c r="I2272" s="1083"/>
      <c r="J2272" s="1083"/>
      <c r="K2272" s="464">
        <f t="shared" si="36"/>
        <v>0</v>
      </c>
      <c r="N2272" s="1154">
        <v>9</v>
      </c>
      <c r="O2272" s="1137" t="s">
        <v>3344</v>
      </c>
      <c r="P2272" s="1137"/>
      <c r="Q2272" s="1166" t="s">
        <v>3359</v>
      </c>
      <c r="R2272" s="1166"/>
      <c r="S2272" s="1137" t="s">
        <v>3274</v>
      </c>
      <c r="T2272" s="1137"/>
      <c r="U2272" s="1182"/>
    </row>
    <row r="2273" spans="1:21">
      <c r="A2273" s="1083"/>
      <c r="B2273" s="1083"/>
      <c r="C2273" s="1083"/>
      <c r="D2273" s="1083"/>
      <c r="E2273" s="1083"/>
      <c r="F2273" s="1083"/>
      <c r="G2273" s="449" t="s">
        <v>1726</v>
      </c>
      <c r="H2273" s="449" t="s">
        <v>1726</v>
      </c>
      <c r="I2273" s="1083"/>
      <c r="J2273" s="1083"/>
      <c r="K2273" s="464">
        <f t="shared" si="36"/>
        <v>0</v>
      </c>
      <c r="N2273" s="1154">
        <v>9</v>
      </c>
      <c r="O2273" s="1137" t="s">
        <v>3344</v>
      </c>
      <c r="P2273" s="1137"/>
      <c r="Q2273" s="1166" t="s">
        <v>3359</v>
      </c>
      <c r="R2273" s="1166"/>
      <c r="S2273" s="1137" t="s">
        <v>3274</v>
      </c>
      <c r="T2273" s="1137"/>
      <c r="U2273" s="1182"/>
    </row>
    <row r="2274" spans="1:21">
      <c r="A2274" s="1083"/>
      <c r="B2274" s="1083"/>
      <c r="C2274" s="1083"/>
      <c r="D2274" s="1083"/>
      <c r="E2274" s="1083"/>
      <c r="F2274" s="1083"/>
      <c r="G2274" s="449" t="s">
        <v>1726</v>
      </c>
      <c r="H2274" s="449" t="s">
        <v>1726</v>
      </c>
      <c r="I2274" s="1083"/>
      <c r="J2274" s="1083"/>
      <c r="K2274" s="464">
        <f t="shared" si="36"/>
        <v>0</v>
      </c>
      <c r="N2274" s="1154">
        <v>9</v>
      </c>
      <c r="O2274" s="1137" t="s">
        <v>3344</v>
      </c>
      <c r="P2274" s="1137"/>
      <c r="Q2274" s="1166" t="s">
        <v>3359</v>
      </c>
      <c r="R2274" s="1166"/>
      <c r="S2274" s="1137" t="s">
        <v>3274</v>
      </c>
      <c r="T2274" s="1137"/>
      <c r="U2274" s="1182"/>
    </row>
    <row r="2275" spans="1:21">
      <c r="A2275" s="1083"/>
      <c r="B2275" s="1083"/>
      <c r="C2275" s="1083"/>
      <c r="D2275" s="1083"/>
      <c r="E2275" s="1083"/>
      <c r="F2275" s="1083"/>
      <c r="G2275" s="449" t="s">
        <v>1726</v>
      </c>
      <c r="H2275" s="449" t="s">
        <v>1726</v>
      </c>
      <c r="I2275" s="1083"/>
      <c r="J2275" s="1083"/>
      <c r="K2275" s="464">
        <f t="shared" si="36"/>
        <v>0</v>
      </c>
      <c r="N2275" s="1154">
        <v>9</v>
      </c>
      <c r="O2275" s="1137" t="s">
        <v>3344</v>
      </c>
      <c r="P2275" s="1137"/>
      <c r="Q2275" s="1166" t="s">
        <v>3359</v>
      </c>
      <c r="R2275" s="1166"/>
      <c r="S2275" s="1137" t="s">
        <v>3274</v>
      </c>
      <c r="T2275" s="1137"/>
      <c r="U2275" s="1182"/>
    </row>
    <row r="2276" spans="1:21">
      <c r="A2276" s="1083"/>
      <c r="B2276" s="1083"/>
      <c r="C2276" s="1083"/>
      <c r="D2276" s="1083"/>
      <c r="E2276" s="1083"/>
      <c r="F2276" s="1083"/>
      <c r="G2276" s="449" t="s">
        <v>1726</v>
      </c>
      <c r="H2276" s="449" t="s">
        <v>1726</v>
      </c>
      <c r="I2276" s="1083"/>
      <c r="J2276" s="1083"/>
      <c r="K2276" s="464">
        <f t="shared" si="36"/>
        <v>0</v>
      </c>
      <c r="N2276" s="1154">
        <v>9</v>
      </c>
      <c r="O2276" s="1137" t="s">
        <v>3344</v>
      </c>
      <c r="P2276" s="1137"/>
      <c r="Q2276" s="1136" t="s">
        <v>3359</v>
      </c>
      <c r="R2276" s="1136"/>
      <c r="S2276" s="1133" t="s">
        <v>3274</v>
      </c>
      <c r="T2276" s="1133"/>
      <c r="U2276" s="1182"/>
    </row>
    <row r="2277" spans="1:21">
      <c r="A2277" s="1083"/>
      <c r="B2277" s="1083"/>
      <c r="C2277" s="1083"/>
      <c r="D2277" s="1083"/>
      <c r="E2277" s="1083"/>
      <c r="F2277" s="1083"/>
      <c r="G2277" s="449" t="s">
        <v>1726</v>
      </c>
      <c r="H2277" s="449" t="s">
        <v>1726</v>
      </c>
      <c r="I2277" s="1083"/>
      <c r="J2277" s="1083"/>
      <c r="K2277" s="464">
        <f t="shared" si="36"/>
        <v>0</v>
      </c>
      <c r="N2277" s="1154">
        <v>9</v>
      </c>
      <c r="O2277" s="1137" t="s">
        <v>3344</v>
      </c>
      <c r="P2277" s="1137"/>
      <c r="Q2277" s="1166" t="s">
        <v>3359</v>
      </c>
      <c r="R2277" s="1166"/>
      <c r="S2277" s="1137" t="s">
        <v>3274</v>
      </c>
      <c r="T2277" s="1137"/>
      <c r="U2277" s="1182"/>
    </row>
    <row r="2278" spans="1:21">
      <c r="A2278" s="1083"/>
      <c r="B2278" s="1083"/>
      <c r="C2278" s="1083"/>
      <c r="D2278" s="1083"/>
      <c r="E2278" s="1083"/>
      <c r="F2278" s="1083"/>
      <c r="G2278" s="449" t="s">
        <v>1726</v>
      </c>
      <c r="H2278" s="449" t="s">
        <v>1726</v>
      </c>
      <c r="I2278" s="1083"/>
      <c r="J2278" s="1083"/>
      <c r="K2278" s="464">
        <f t="shared" si="36"/>
        <v>0</v>
      </c>
      <c r="N2278" s="1154">
        <v>9</v>
      </c>
      <c r="O2278" s="1137" t="s">
        <v>3344</v>
      </c>
      <c r="P2278" s="1137"/>
      <c r="Q2278" s="1166" t="s">
        <v>3359</v>
      </c>
      <c r="R2278" s="1166"/>
      <c r="S2278" s="1137" t="s">
        <v>3274</v>
      </c>
      <c r="T2278" s="1137"/>
      <c r="U2278" s="1182"/>
    </row>
    <row r="2279" spans="1:21">
      <c r="A2279" s="1083"/>
      <c r="B2279" s="1083"/>
      <c r="C2279" s="1083"/>
      <c r="D2279" s="1083"/>
      <c r="E2279" s="1083"/>
      <c r="F2279" s="1083"/>
      <c r="G2279" s="449" t="s">
        <v>1726</v>
      </c>
      <c r="H2279" s="449" t="s">
        <v>1726</v>
      </c>
      <c r="I2279" s="1083"/>
      <c r="J2279" s="1083"/>
      <c r="K2279" s="464">
        <f t="shared" si="36"/>
        <v>0</v>
      </c>
      <c r="N2279" s="1154">
        <v>9</v>
      </c>
      <c r="O2279" s="1137" t="s">
        <v>3344</v>
      </c>
      <c r="P2279" s="1137"/>
      <c r="Q2279" s="1166" t="s">
        <v>3359</v>
      </c>
      <c r="R2279" s="1166"/>
      <c r="S2279" s="1137" t="s">
        <v>3363</v>
      </c>
      <c r="T2279" s="1137"/>
      <c r="U2279" s="1176"/>
    </row>
    <row r="2280" spans="1:21">
      <c r="A2280" s="1083"/>
      <c r="B2280" s="1083"/>
      <c r="C2280" s="1083"/>
      <c r="D2280" s="1083"/>
      <c r="E2280" s="1083"/>
      <c r="F2280" s="1083"/>
      <c r="G2280" s="449" t="s">
        <v>1726</v>
      </c>
      <c r="H2280" s="449" t="s">
        <v>1726</v>
      </c>
      <c r="I2280" s="1083"/>
      <c r="J2280" s="1083"/>
      <c r="K2280" s="464">
        <f t="shared" si="36"/>
        <v>0</v>
      </c>
      <c r="N2280" s="1154">
        <v>9</v>
      </c>
      <c r="O2280" s="1137" t="s">
        <v>3344</v>
      </c>
      <c r="P2280" s="1137"/>
      <c r="Q2280" s="1166" t="s">
        <v>3359</v>
      </c>
      <c r="R2280" s="1166"/>
      <c r="S2280" s="1137" t="s">
        <v>3363</v>
      </c>
      <c r="T2280" s="1137"/>
      <c r="U2280" s="1176"/>
    </row>
    <row r="2281" spans="1:21">
      <c r="A2281" s="1083"/>
      <c r="B2281" s="1083"/>
      <c r="C2281" s="1083"/>
      <c r="D2281" s="1083"/>
      <c r="E2281" s="1083"/>
      <c r="F2281" s="1083"/>
      <c r="G2281" s="449" t="s">
        <v>1726</v>
      </c>
      <c r="H2281" s="449" t="s">
        <v>1726</v>
      </c>
      <c r="I2281" s="1083"/>
      <c r="J2281" s="1083"/>
      <c r="K2281" s="464">
        <f t="shared" si="36"/>
        <v>0</v>
      </c>
      <c r="N2281" s="1154">
        <v>9</v>
      </c>
      <c r="O2281" s="1137" t="s">
        <v>3344</v>
      </c>
      <c r="P2281" s="1137"/>
      <c r="Q2281" s="1166" t="s">
        <v>3359</v>
      </c>
      <c r="R2281" s="1166"/>
      <c r="S2281" s="1137" t="s">
        <v>3363</v>
      </c>
      <c r="T2281" s="1137"/>
      <c r="U2281" s="1176"/>
    </row>
    <row r="2282" spans="1:21">
      <c r="A2282" s="1083"/>
      <c r="B2282" s="1083"/>
      <c r="C2282" s="1083"/>
      <c r="D2282" s="1083"/>
      <c r="E2282" s="1083"/>
      <c r="F2282" s="1083"/>
      <c r="G2282" s="449" t="s">
        <v>1726</v>
      </c>
      <c r="H2282" s="449" t="s">
        <v>1726</v>
      </c>
      <c r="I2282" s="1083"/>
      <c r="J2282" s="1083"/>
      <c r="K2282" s="464">
        <f t="shared" si="36"/>
        <v>0</v>
      </c>
      <c r="N2282" s="1154">
        <v>9</v>
      </c>
      <c r="O2282" s="1137" t="s">
        <v>3344</v>
      </c>
      <c r="P2282" s="1137"/>
      <c r="Q2282" s="1166" t="s">
        <v>3359</v>
      </c>
      <c r="R2282" s="1166"/>
      <c r="S2282" s="1137" t="s">
        <v>3363</v>
      </c>
      <c r="T2282" s="1137"/>
      <c r="U2282" s="1176"/>
    </row>
    <row r="2283" spans="1:21">
      <c r="A2283" s="1083"/>
      <c r="B2283" s="1083"/>
      <c r="C2283" s="1083"/>
      <c r="D2283" s="1083"/>
      <c r="E2283" s="1083"/>
      <c r="F2283" s="1083"/>
      <c r="G2283" s="449" t="s">
        <v>1726</v>
      </c>
      <c r="H2283" s="449" t="s">
        <v>1726</v>
      </c>
      <c r="I2283" s="1083"/>
      <c r="J2283" s="1083"/>
      <c r="K2283" s="464">
        <f t="shared" si="36"/>
        <v>0</v>
      </c>
      <c r="N2283" s="1154">
        <v>9</v>
      </c>
      <c r="O2283" s="1137" t="s">
        <v>3344</v>
      </c>
      <c r="P2283" s="1137"/>
      <c r="Q2283" s="1166" t="s">
        <v>3359</v>
      </c>
      <c r="R2283" s="1166"/>
      <c r="S2283" s="1137" t="s">
        <v>3366</v>
      </c>
      <c r="T2283" s="1137"/>
      <c r="U2283" s="1182"/>
    </row>
    <row r="2284" spans="1:21">
      <c r="A2284" s="1083"/>
      <c r="B2284" s="1083"/>
      <c r="C2284" s="1083"/>
      <c r="D2284" s="1083"/>
      <c r="E2284" s="1083"/>
      <c r="F2284" s="1083"/>
      <c r="G2284" s="449" t="s">
        <v>1726</v>
      </c>
      <c r="H2284" s="449" t="s">
        <v>1726</v>
      </c>
      <c r="I2284" s="1083"/>
      <c r="J2284" s="1083"/>
      <c r="K2284" s="464">
        <f t="shared" si="36"/>
        <v>0</v>
      </c>
      <c r="N2284" s="1154">
        <v>9</v>
      </c>
      <c r="O2284" s="1137" t="s">
        <v>3344</v>
      </c>
      <c r="P2284" s="1137"/>
      <c r="Q2284" s="1166" t="s">
        <v>3359</v>
      </c>
      <c r="R2284" s="1166"/>
      <c r="S2284" s="1137" t="s">
        <v>3366</v>
      </c>
      <c r="T2284" s="1137"/>
      <c r="U2284" s="1182"/>
    </row>
    <row r="2285" spans="1:21">
      <c r="A2285" s="1083"/>
      <c r="B2285" s="1083"/>
      <c r="C2285" s="1083"/>
      <c r="D2285" s="1083"/>
      <c r="E2285" s="1083"/>
      <c r="F2285" s="1083"/>
      <c r="G2285" s="449" t="s">
        <v>1726</v>
      </c>
      <c r="H2285" s="449" t="s">
        <v>1726</v>
      </c>
      <c r="I2285" s="1083"/>
      <c r="J2285" s="1083"/>
      <c r="K2285" s="464">
        <f t="shared" si="36"/>
        <v>0</v>
      </c>
      <c r="N2285" s="1154">
        <v>9</v>
      </c>
      <c r="O2285" s="1137" t="s">
        <v>3344</v>
      </c>
      <c r="P2285" s="1137"/>
      <c r="Q2285" s="1166" t="s">
        <v>3359</v>
      </c>
      <c r="R2285" s="1166"/>
      <c r="S2285" s="1137" t="s">
        <v>3366</v>
      </c>
      <c r="T2285" s="1137"/>
      <c r="U2285" s="1182"/>
    </row>
    <row r="2286" spans="1:21">
      <c r="A2286" s="1083"/>
      <c r="B2286" s="1083"/>
      <c r="C2286" s="1083"/>
      <c r="D2286" s="1083"/>
      <c r="E2286" s="1083"/>
      <c r="F2286" s="1083"/>
      <c r="G2286" s="449" t="s">
        <v>1726</v>
      </c>
      <c r="H2286" s="449" t="s">
        <v>1726</v>
      </c>
      <c r="I2286" s="1083"/>
      <c r="J2286" s="1083"/>
      <c r="K2286" s="464">
        <f t="shared" si="36"/>
        <v>0</v>
      </c>
      <c r="N2286" s="1154">
        <v>9</v>
      </c>
      <c r="O2286" s="1137" t="s">
        <v>3344</v>
      </c>
      <c r="P2286" s="1137"/>
      <c r="Q2286" s="1166" t="s">
        <v>3359</v>
      </c>
      <c r="R2286" s="1166"/>
      <c r="S2286" s="1137" t="s">
        <v>3368</v>
      </c>
      <c r="T2286" s="1137"/>
      <c r="U2286" s="1176"/>
    </row>
    <row r="2287" spans="1:21">
      <c r="A2287" s="1083"/>
      <c r="B2287" s="1083"/>
      <c r="C2287" s="1083"/>
      <c r="D2287" s="1083"/>
      <c r="E2287" s="1083"/>
      <c r="F2287" s="1083"/>
      <c r="G2287" s="449" t="s">
        <v>1726</v>
      </c>
      <c r="H2287" s="449" t="s">
        <v>1726</v>
      </c>
      <c r="I2287" s="1083"/>
      <c r="J2287" s="1083"/>
      <c r="K2287" s="464">
        <f t="shared" si="36"/>
        <v>0</v>
      </c>
      <c r="N2287" s="1154">
        <v>9</v>
      </c>
      <c r="O2287" s="1137" t="s">
        <v>3344</v>
      </c>
      <c r="P2287" s="1137"/>
      <c r="Q2287" s="1166" t="s">
        <v>3369</v>
      </c>
      <c r="R2287" s="1166"/>
      <c r="S2287" s="1137" t="s">
        <v>3284</v>
      </c>
      <c r="T2287" s="1137"/>
      <c r="U2287" s="1182"/>
    </row>
    <row r="2288" spans="1:21">
      <c r="A2288" s="1083"/>
      <c r="B2288" s="1083"/>
      <c r="C2288" s="1083"/>
      <c r="D2288" s="1083"/>
      <c r="E2288" s="1083"/>
      <c r="F2288" s="1083"/>
      <c r="G2288" s="449" t="s">
        <v>1726</v>
      </c>
      <c r="H2288" s="449" t="s">
        <v>1726</v>
      </c>
      <c r="I2288" s="1083"/>
      <c r="J2288" s="1083"/>
      <c r="K2288" s="464">
        <f t="shared" si="36"/>
        <v>0</v>
      </c>
      <c r="N2288" s="1154">
        <v>9</v>
      </c>
      <c r="O2288" s="1133" t="s">
        <v>3344</v>
      </c>
      <c r="P2288" s="1133"/>
      <c r="Q2288" s="1166" t="s">
        <v>3369</v>
      </c>
      <c r="R2288" s="1166"/>
      <c r="S2288" s="1137" t="s">
        <v>3284</v>
      </c>
      <c r="T2288" s="1137"/>
      <c r="U2288" s="1182"/>
    </row>
    <row r="2289" spans="1:21">
      <c r="A2289" s="1083"/>
      <c r="B2289" s="1083"/>
      <c r="C2289" s="1083"/>
      <c r="D2289" s="1083"/>
      <c r="E2289" s="1083"/>
      <c r="F2289" s="1083"/>
      <c r="G2289" s="449" t="s">
        <v>1726</v>
      </c>
      <c r="H2289" s="449" t="s">
        <v>1726</v>
      </c>
      <c r="I2289" s="1083"/>
      <c r="J2289" s="1083"/>
      <c r="K2289" s="464">
        <f t="shared" si="36"/>
        <v>0</v>
      </c>
      <c r="N2289" s="1154">
        <v>9</v>
      </c>
      <c r="O2289" s="1137" t="s">
        <v>3344</v>
      </c>
      <c r="P2289" s="1137"/>
      <c r="Q2289" s="1166" t="s">
        <v>3369</v>
      </c>
      <c r="R2289" s="1166"/>
      <c r="S2289" s="1137" t="s">
        <v>3284</v>
      </c>
      <c r="T2289" s="1137"/>
      <c r="U2289" s="1182"/>
    </row>
    <row r="2290" spans="1:21">
      <c r="A2290" s="1083"/>
      <c r="B2290" s="1083"/>
      <c r="C2290" s="1083"/>
      <c r="D2290" s="1083"/>
      <c r="E2290" s="1083"/>
      <c r="F2290" s="1083"/>
      <c r="G2290" s="449" t="s">
        <v>1726</v>
      </c>
      <c r="H2290" s="449" t="s">
        <v>1726</v>
      </c>
      <c r="I2290" s="1083"/>
      <c r="J2290" s="1083"/>
      <c r="K2290" s="464">
        <f t="shared" si="36"/>
        <v>0</v>
      </c>
      <c r="N2290" s="1154">
        <v>9</v>
      </c>
      <c r="O2290" s="1137" t="s">
        <v>3344</v>
      </c>
      <c r="P2290" s="1137"/>
      <c r="Q2290" s="1166" t="s">
        <v>3369</v>
      </c>
      <c r="R2290" s="1166"/>
      <c r="S2290" s="1137" t="s">
        <v>3284</v>
      </c>
      <c r="T2290" s="1137"/>
      <c r="U2290" s="1182"/>
    </row>
    <row r="2291" spans="1:21">
      <c r="A2291" s="1083"/>
      <c r="B2291" s="1083"/>
      <c r="C2291" s="1083"/>
      <c r="D2291" s="1083"/>
      <c r="E2291" s="1083"/>
      <c r="F2291" s="1083"/>
      <c r="G2291" s="449" t="s">
        <v>1726</v>
      </c>
      <c r="H2291" s="449" t="s">
        <v>1726</v>
      </c>
      <c r="I2291" s="1083"/>
      <c r="J2291" s="1083"/>
      <c r="K2291" s="464">
        <f t="shared" si="36"/>
        <v>0</v>
      </c>
      <c r="N2291" s="1154">
        <v>9</v>
      </c>
      <c r="O2291" s="1137" t="s">
        <v>3344</v>
      </c>
      <c r="P2291" s="1137"/>
      <c r="Q2291" s="1166" t="s">
        <v>3369</v>
      </c>
      <c r="R2291" s="1166"/>
      <c r="S2291" s="1137" t="s">
        <v>3284</v>
      </c>
      <c r="T2291" s="1137"/>
      <c r="U2291" s="1182"/>
    </row>
    <row r="2292" spans="1:21">
      <c r="A2292" s="1083"/>
      <c r="B2292" s="1083"/>
      <c r="C2292" s="1083"/>
      <c r="D2292" s="1083"/>
      <c r="E2292" s="1083"/>
      <c r="F2292" s="1083"/>
      <c r="G2292" s="449" t="s">
        <v>1726</v>
      </c>
      <c r="H2292" s="449" t="s">
        <v>1726</v>
      </c>
      <c r="I2292" s="1083"/>
      <c r="J2292" s="1083"/>
      <c r="K2292" s="464">
        <f t="shared" si="36"/>
        <v>0</v>
      </c>
      <c r="N2292" s="1154">
        <v>9</v>
      </c>
      <c r="O2292" s="1137" t="s">
        <v>3344</v>
      </c>
      <c r="P2292" s="1137"/>
      <c r="Q2292" s="1166" t="s">
        <v>3369</v>
      </c>
      <c r="R2292" s="1166"/>
      <c r="S2292" s="1137" t="s">
        <v>3284</v>
      </c>
      <c r="T2292" s="1137"/>
      <c r="U2292" s="1182"/>
    </row>
    <row r="2293" spans="1:21">
      <c r="A2293" s="1083"/>
      <c r="B2293" s="1083"/>
      <c r="C2293" s="1083"/>
      <c r="D2293" s="1083"/>
      <c r="E2293" s="1083"/>
      <c r="F2293" s="1083"/>
      <c r="G2293" s="449" t="s">
        <v>1726</v>
      </c>
      <c r="H2293" s="449" t="s">
        <v>1726</v>
      </c>
      <c r="I2293" s="1083"/>
      <c r="J2293" s="1083"/>
      <c r="K2293" s="464">
        <f t="shared" si="36"/>
        <v>0</v>
      </c>
      <c r="N2293" s="1154">
        <v>9</v>
      </c>
      <c r="O2293" s="1137" t="s">
        <v>3344</v>
      </c>
      <c r="P2293" s="1137"/>
      <c r="Q2293" s="1166" t="s">
        <v>3369</v>
      </c>
      <c r="R2293" s="1166"/>
      <c r="S2293" s="1137" t="s">
        <v>3274</v>
      </c>
      <c r="T2293" s="1137"/>
      <c r="U2293" s="1176"/>
    </row>
    <row r="2294" spans="1:21">
      <c r="A2294" s="1083"/>
      <c r="B2294" s="1083"/>
      <c r="C2294" s="1083"/>
      <c r="D2294" s="1083"/>
      <c r="E2294" s="1083"/>
      <c r="F2294" s="1083"/>
      <c r="G2294" s="449" t="s">
        <v>1726</v>
      </c>
      <c r="H2294" s="449" t="s">
        <v>1726</v>
      </c>
      <c r="I2294" s="1083"/>
      <c r="J2294" s="1083"/>
      <c r="K2294" s="464">
        <f t="shared" si="36"/>
        <v>0</v>
      </c>
      <c r="N2294" s="1154">
        <v>9</v>
      </c>
      <c r="O2294" s="1133" t="s">
        <v>3344</v>
      </c>
      <c r="P2294" s="1133"/>
      <c r="Q2294" s="1136" t="s">
        <v>3369</v>
      </c>
      <c r="R2294" s="1136"/>
      <c r="S2294" s="1133" t="s">
        <v>3274</v>
      </c>
      <c r="T2294" s="1133"/>
      <c r="U2294" s="1176"/>
    </row>
    <row r="2295" spans="1:21">
      <c r="A2295" s="1083"/>
      <c r="B2295" s="1083"/>
      <c r="C2295" s="1083"/>
      <c r="D2295" s="1083"/>
      <c r="E2295" s="1083"/>
      <c r="F2295" s="1083"/>
      <c r="G2295" s="449" t="s">
        <v>1726</v>
      </c>
      <c r="H2295" s="449" t="s">
        <v>1726</v>
      </c>
      <c r="I2295" s="1083"/>
      <c r="J2295" s="1083"/>
      <c r="K2295" s="464">
        <f t="shared" si="36"/>
        <v>0</v>
      </c>
      <c r="N2295" s="1154">
        <v>9</v>
      </c>
      <c r="O2295" s="1137" t="s">
        <v>3344</v>
      </c>
      <c r="P2295" s="1137"/>
      <c r="Q2295" s="1166" t="s">
        <v>3369</v>
      </c>
      <c r="R2295" s="1166"/>
      <c r="S2295" s="1137" t="s">
        <v>3274</v>
      </c>
      <c r="T2295" s="1137"/>
      <c r="U2295" s="1176"/>
    </row>
    <row r="2296" spans="1:21">
      <c r="A2296" s="1083"/>
      <c r="B2296" s="1083"/>
      <c r="C2296" s="1083"/>
      <c r="D2296" s="1083"/>
      <c r="E2296" s="1083"/>
      <c r="F2296" s="1083"/>
      <c r="G2296" s="449" t="s">
        <v>1726</v>
      </c>
      <c r="H2296" s="449" t="s">
        <v>1726</v>
      </c>
      <c r="I2296" s="1083"/>
      <c r="J2296" s="1083"/>
      <c r="K2296" s="464">
        <f t="shared" si="36"/>
        <v>0</v>
      </c>
      <c r="N2296" s="1154">
        <v>9</v>
      </c>
      <c r="O2296" s="1137" t="s">
        <v>3344</v>
      </c>
      <c r="P2296" s="1137"/>
      <c r="Q2296" s="1166" t="s">
        <v>3369</v>
      </c>
      <c r="R2296" s="1166"/>
      <c r="S2296" s="1137" t="s">
        <v>3274</v>
      </c>
      <c r="T2296" s="1137"/>
      <c r="U2296" s="1176"/>
    </row>
    <row r="2297" spans="1:21">
      <c r="A2297" s="1083"/>
      <c r="B2297" s="1083"/>
      <c r="C2297" s="1083"/>
      <c r="D2297" s="1083"/>
      <c r="E2297" s="1083"/>
      <c r="F2297" s="1083"/>
      <c r="G2297" s="449" t="s">
        <v>1726</v>
      </c>
      <c r="H2297" s="449" t="s">
        <v>1726</v>
      </c>
      <c r="I2297" s="1083"/>
      <c r="J2297" s="1083"/>
      <c r="K2297" s="464">
        <f t="shared" si="36"/>
        <v>0</v>
      </c>
      <c r="N2297" s="1154">
        <v>9</v>
      </c>
      <c r="O2297" s="1137" t="s">
        <v>3344</v>
      </c>
      <c r="P2297" s="1137"/>
      <c r="Q2297" s="1166" t="s">
        <v>3369</v>
      </c>
      <c r="R2297" s="1166"/>
      <c r="S2297" s="1137" t="s">
        <v>3274</v>
      </c>
      <c r="T2297" s="1137"/>
      <c r="U2297" s="1176"/>
    </row>
    <row r="2298" spans="1:21">
      <c r="A2298" s="1083"/>
      <c r="B2298" s="1083"/>
      <c r="C2298" s="1083"/>
      <c r="D2298" s="1083"/>
      <c r="E2298" s="1083"/>
      <c r="F2298" s="1083"/>
      <c r="G2298" s="449" t="s">
        <v>1726</v>
      </c>
      <c r="H2298" s="449" t="s">
        <v>1726</v>
      </c>
      <c r="I2298" s="1083"/>
      <c r="J2298" s="1083"/>
      <c r="K2298" s="464">
        <f t="shared" si="36"/>
        <v>0</v>
      </c>
      <c r="N2298" s="1154">
        <v>9</v>
      </c>
      <c r="O2298" s="1137" t="s">
        <v>3344</v>
      </c>
      <c r="P2298" s="1137"/>
      <c r="Q2298" s="1166" t="s">
        <v>3369</v>
      </c>
      <c r="R2298" s="1166"/>
      <c r="S2298" s="1137" t="s">
        <v>3274</v>
      </c>
      <c r="T2298" s="1137"/>
      <c r="U2298" s="1176"/>
    </row>
    <row r="2299" spans="1:21">
      <c r="A2299" s="1083"/>
      <c r="B2299" s="1083"/>
      <c r="C2299" s="1083"/>
      <c r="D2299" s="1083"/>
      <c r="E2299" s="1083"/>
      <c r="F2299" s="1083"/>
      <c r="G2299" s="449" t="s">
        <v>1726</v>
      </c>
      <c r="H2299" s="449" t="s">
        <v>1726</v>
      </c>
      <c r="I2299" s="1083"/>
      <c r="J2299" s="1083"/>
      <c r="K2299" s="464">
        <f t="shared" si="36"/>
        <v>0</v>
      </c>
      <c r="N2299" s="1154">
        <v>9</v>
      </c>
      <c r="O2299" s="1137" t="s">
        <v>3344</v>
      </c>
      <c r="P2299" s="1137"/>
      <c r="Q2299" s="1166" t="s">
        <v>3369</v>
      </c>
      <c r="R2299" s="1166"/>
      <c r="S2299" s="1137" t="s">
        <v>3274</v>
      </c>
      <c r="T2299" s="1137"/>
      <c r="U2299" s="1176"/>
    </row>
    <row r="2300" spans="1:21">
      <c r="A2300" s="1083"/>
      <c r="B2300" s="1083"/>
      <c r="C2300" s="1083"/>
      <c r="D2300" s="1083"/>
      <c r="E2300" s="1083"/>
      <c r="F2300" s="1083"/>
      <c r="G2300" s="449" t="s">
        <v>1726</v>
      </c>
      <c r="H2300" s="449" t="s">
        <v>1726</v>
      </c>
      <c r="I2300" s="1083"/>
      <c r="J2300" s="1083"/>
      <c r="K2300" s="464">
        <f t="shared" si="36"/>
        <v>0</v>
      </c>
      <c r="N2300" s="1154">
        <v>9</v>
      </c>
      <c r="O2300" s="1137" t="s">
        <v>3344</v>
      </c>
      <c r="P2300" s="1137"/>
      <c r="Q2300" s="1166" t="s">
        <v>3369</v>
      </c>
      <c r="R2300" s="1166"/>
      <c r="S2300" s="1137" t="s">
        <v>3274</v>
      </c>
      <c r="T2300" s="1137"/>
      <c r="U2300" s="1176"/>
    </row>
    <row r="2301" spans="1:21">
      <c r="A2301" s="1083"/>
      <c r="B2301" s="1083"/>
      <c r="C2301" s="1083"/>
      <c r="D2301" s="1083"/>
      <c r="E2301" s="1083"/>
      <c r="F2301" s="1083"/>
      <c r="G2301" s="449" t="s">
        <v>1726</v>
      </c>
      <c r="H2301" s="449" t="s">
        <v>1726</v>
      </c>
      <c r="I2301" s="1083"/>
      <c r="J2301" s="1083"/>
      <c r="K2301" s="464">
        <f t="shared" si="36"/>
        <v>0</v>
      </c>
      <c r="N2301" s="1154">
        <v>9</v>
      </c>
      <c r="O2301" s="1137" t="s">
        <v>3344</v>
      </c>
      <c r="P2301" s="1137"/>
      <c r="Q2301" s="1166" t="s">
        <v>3369</v>
      </c>
      <c r="R2301" s="1166"/>
      <c r="S2301" s="1137" t="s">
        <v>3274</v>
      </c>
      <c r="T2301" s="1137"/>
      <c r="U2301" s="1176"/>
    </row>
    <row r="2302" spans="1:21">
      <c r="A2302" s="1083"/>
      <c r="B2302" s="1083"/>
      <c r="C2302" s="1083"/>
      <c r="D2302" s="1083"/>
      <c r="E2302" s="1083"/>
      <c r="F2302" s="1083"/>
      <c r="G2302" s="449" t="s">
        <v>1726</v>
      </c>
      <c r="H2302" s="449" t="s">
        <v>1726</v>
      </c>
      <c r="I2302" s="1083"/>
      <c r="J2302" s="1083"/>
      <c r="K2302" s="464">
        <f t="shared" si="36"/>
        <v>0</v>
      </c>
      <c r="N2302" s="1154">
        <v>9</v>
      </c>
      <c r="O2302" s="1137" t="s">
        <v>3344</v>
      </c>
      <c r="P2302" s="1137"/>
      <c r="Q2302" s="1166" t="s">
        <v>3369</v>
      </c>
      <c r="R2302" s="1166"/>
      <c r="S2302" s="1137" t="s">
        <v>3274</v>
      </c>
      <c r="T2302" s="1137"/>
      <c r="U2302" s="1176"/>
    </row>
    <row r="2303" spans="1:21">
      <c r="A2303" s="1083"/>
      <c r="B2303" s="1083"/>
      <c r="C2303" s="1083"/>
      <c r="D2303" s="1083"/>
      <c r="E2303" s="1083"/>
      <c r="F2303" s="1083"/>
      <c r="G2303" s="449" t="s">
        <v>1726</v>
      </c>
      <c r="H2303" s="449" t="s">
        <v>1726</v>
      </c>
      <c r="I2303" s="1083"/>
      <c r="J2303" s="1083"/>
      <c r="K2303" s="464">
        <f t="shared" si="36"/>
        <v>0</v>
      </c>
      <c r="N2303" s="1154">
        <v>9</v>
      </c>
      <c r="O2303" s="1137" t="s">
        <v>3344</v>
      </c>
      <c r="P2303" s="1137"/>
      <c r="Q2303" s="1166" t="s">
        <v>3369</v>
      </c>
      <c r="R2303" s="1166"/>
      <c r="S2303" s="1137" t="s">
        <v>3274</v>
      </c>
      <c r="T2303" s="1137"/>
      <c r="U2303" s="1176"/>
    </row>
    <row r="2304" spans="1:21">
      <c r="A2304" s="1083"/>
      <c r="B2304" s="1083"/>
      <c r="C2304" s="1083"/>
      <c r="D2304" s="1083"/>
      <c r="E2304" s="1083"/>
      <c r="F2304" s="1083"/>
      <c r="G2304" s="449" t="s">
        <v>1726</v>
      </c>
      <c r="H2304" s="449" t="s">
        <v>1726</v>
      </c>
      <c r="I2304" s="1083"/>
      <c r="J2304" s="1083"/>
      <c r="K2304" s="464">
        <f t="shared" si="36"/>
        <v>0</v>
      </c>
      <c r="N2304" s="1154">
        <v>9</v>
      </c>
      <c r="O2304" s="1137" t="s">
        <v>3344</v>
      </c>
      <c r="P2304" s="1137"/>
      <c r="Q2304" s="1166" t="s">
        <v>3369</v>
      </c>
      <c r="R2304" s="1166"/>
      <c r="S2304" s="1137" t="s">
        <v>3274</v>
      </c>
      <c r="T2304" s="1137"/>
      <c r="U2304" s="1176"/>
    </row>
    <row r="2305" spans="1:21">
      <c r="A2305" s="1083"/>
      <c r="B2305" s="1083"/>
      <c r="C2305" s="1083"/>
      <c r="D2305" s="1083"/>
      <c r="E2305" s="1083"/>
      <c r="F2305" s="1083"/>
      <c r="G2305" s="449" t="s">
        <v>1726</v>
      </c>
      <c r="H2305" s="449" t="s">
        <v>1726</v>
      </c>
      <c r="I2305" s="1083"/>
      <c r="J2305" s="1083"/>
      <c r="K2305" s="464">
        <f t="shared" si="36"/>
        <v>0</v>
      </c>
      <c r="N2305" s="1154">
        <v>9</v>
      </c>
      <c r="O2305" s="1137" t="s">
        <v>3344</v>
      </c>
      <c r="P2305" s="1137"/>
      <c r="Q2305" s="1166" t="s">
        <v>3369</v>
      </c>
      <c r="R2305" s="1166"/>
      <c r="S2305" s="1137" t="s">
        <v>3274</v>
      </c>
      <c r="T2305" s="1137"/>
      <c r="U2305" s="1176"/>
    </row>
    <row r="2306" spans="1:21">
      <c r="A2306" s="1083"/>
      <c r="B2306" s="1083"/>
      <c r="C2306" s="1083"/>
      <c r="D2306" s="1083"/>
      <c r="E2306" s="1083"/>
      <c r="F2306" s="1083"/>
      <c r="G2306" s="449" t="s">
        <v>1726</v>
      </c>
      <c r="H2306" s="449" t="s">
        <v>1726</v>
      </c>
      <c r="I2306" s="1083"/>
      <c r="J2306" s="1083"/>
      <c r="K2306" s="464">
        <f t="shared" si="36"/>
        <v>0</v>
      </c>
      <c r="N2306" s="1154">
        <v>9</v>
      </c>
      <c r="O2306" s="1137" t="s">
        <v>3344</v>
      </c>
      <c r="P2306" s="1137"/>
      <c r="Q2306" s="1166" t="s">
        <v>3369</v>
      </c>
      <c r="R2306" s="1166"/>
      <c r="S2306" s="1137" t="s">
        <v>3274</v>
      </c>
      <c r="T2306" s="1137"/>
      <c r="U2306" s="1176"/>
    </row>
    <row r="2307" spans="1:21">
      <c r="A2307" s="1083"/>
      <c r="B2307" s="1083"/>
      <c r="C2307" s="1083"/>
      <c r="D2307" s="1083"/>
      <c r="E2307" s="1083"/>
      <c r="F2307" s="1083"/>
      <c r="G2307" s="449" t="s">
        <v>1726</v>
      </c>
      <c r="H2307" s="449" t="s">
        <v>1726</v>
      </c>
      <c r="I2307" s="1083"/>
      <c r="J2307" s="1083"/>
      <c r="K2307" s="464">
        <f t="shared" si="36"/>
        <v>0</v>
      </c>
      <c r="N2307" s="1154">
        <v>9</v>
      </c>
      <c r="O2307" s="1137" t="s">
        <v>3344</v>
      </c>
      <c r="P2307" s="1137"/>
      <c r="Q2307" s="1166" t="s">
        <v>3369</v>
      </c>
      <c r="R2307" s="1166"/>
      <c r="S2307" s="1137" t="s">
        <v>3274</v>
      </c>
      <c r="T2307" s="1137"/>
      <c r="U2307" s="1176"/>
    </row>
    <row r="2308" spans="1:21">
      <c r="A2308" s="1083"/>
      <c r="B2308" s="1083"/>
      <c r="C2308" s="1083"/>
      <c r="D2308" s="1083"/>
      <c r="E2308" s="1083"/>
      <c r="F2308" s="1083"/>
      <c r="G2308" s="449" t="s">
        <v>1726</v>
      </c>
      <c r="H2308" s="449" t="s">
        <v>1726</v>
      </c>
      <c r="I2308" s="1083"/>
      <c r="J2308" s="1083"/>
      <c r="K2308" s="464">
        <f t="shared" si="36"/>
        <v>0</v>
      </c>
      <c r="N2308" s="1154">
        <v>9</v>
      </c>
      <c r="O2308" s="1137" t="s">
        <v>3344</v>
      </c>
      <c r="P2308" s="1137"/>
      <c r="Q2308" s="1166" t="s">
        <v>3369</v>
      </c>
      <c r="R2308" s="1166"/>
      <c r="S2308" s="1137" t="s">
        <v>3363</v>
      </c>
      <c r="T2308" s="1137"/>
      <c r="U2308" s="1182"/>
    </row>
    <row r="2309" spans="1:21">
      <c r="A2309" s="1083"/>
      <c r="B2309" s="1083"/>
      <c r="C2309" s="1083"/>
      <c r="D2309" s="1083"/>
      <c r="E2309" s="1083"/>
      <c r="F2309" s="1083"/>
      <c r="G2309" s="449" t="s">
        <v>1726</v>
      </c>
      <c r="H2309" s="449" t="s">
        <v>1726</v>
      </c>
      <c r="I2309" s="1083"/>
      <c r="J2309" s="1083"/>
      <c r="K2309" s="464">
        <f t="shared" si="36"/>
        <v>0</v>
      </c>
      <c r="N2309" s="1154">
        <v>9</v>
      </c>
      <c r="O2309" s="1137" t="s">
        <v>3344</v>
      </c>
      <c r="P2309" s="1137"/>
      <c r="Q2309" s="1166" t="s">
        <v>3369</v>
      </c>
      <c r="R2309" s="1166"/>
      <c r="S2309" s="1137" t="s">
        <v>3363</v>
      </c>
      <c r="T2309" s="1137"/>
      <c r="U2309" s="1182"/>
    </row>
    <row r="2310" spans="1:21">
      <c r="A2310" s="1083"/>
      <c r="B2310" s="1083"/>
      <c r="C2310" s="1083"/>
      <c r="D2310" s="1083"/>
      <c r="E2310" s="1083"/>
      <c r="F2310" s="1083"/>
      <c r="G2310" s="449" t="s">
        <v>1726</v>
      </c>
      <c r="H2310" s="449" t="s">
        <v>1726</v>
      </c>
      <c r="I2310" s="1083"/>
      <c r="J2310" s="1083"/>
      <c r="K2310" s="464">
        <f t="shared" si="36"/>
        <v>0</v>
      </c>
      <c r="N2310" s="1154">
        <v>9</v>
      </c>
      <c r="O2310" s="1137" t="s">
        <v>3344</v>
      </c>
      <c r="P2310" s="1137"/>
      <c r="Q2310" s="1166" t="s">
        <v>3369</v>
      </c>
      <c r="R2310" s="1166"/>
      <c r="S2310" s="1137" t="s">
        <v>3363</v>
      </c>
      <c r="T2310" s="1137"/>
      <c r="U2310" s="1182"/>
    </row>
    <row r="2311" spans="1:21">
      <c r="A2311" s="1083"/>
      <c r="B2311" s="1083"/>
      <c r="C2311" s="1083"/>
      <c r="D2311" s="1083"/>
      <c r="E2311" s="1083"/>
      <c r="F2311" s="1083"/>
      <c r="G2311" s="449" t="s">
        <v>1726</v>
      </c>
      <c r="H2311" s="449" t="s">
        <v>1726</v>
      </c>
      <c r="I2311" s="1083"/>
      <c r="J2311" s="1083"/>
      <c r="K2311" s="464">
        <f t="shared" si="36"/>
        <v>0</v>
      </c>
      <c r="N2311" s="1154">
        <v>9</v>
      </c>
      <c r="O2311" s="1137" t="s">
        <v>3344</v>
      </c>
      <c r="P2311" s="1137"/>
      <c r="Q2311" s="1166" t="s">
        <v>3369</v>
      </c>
      <c r="R2311" s="1166"/>
      <c r="S2311" s="1137" t="s">
        <v>3373</v>
      </c>
      <c r="T2311" s="1137"/>
      <c r="U2311" s="1176"/>
    </row>
    <row r="2312" spans="1:21">
      <c r="A2312" s="1083"/>
      <c r="B2312" s="1083"/>
      <c r="C2312" s="1083"/>
      <c r="D2312" s="1083"/>
      <c r="E2312" s="1083"/>
      <c r="F2312" s="1083"/>
      <c r="G2312" s="449" t="s">
        <v>1726</v>
      </c>
      <c r="H2312" s="449" t="s">
        <v>1726</v>
      </c>
      <c r="I2312" s="1083"/>
      <c r="J2312" s="1083"/>
      <c r="K2312" s="464">
        <f t="shared" si="36"/>
        <v>0</v>
      </c>
      <c r="N2312" s="1154">
        <v>9</v>
      </c>
      <c r="O2312" s="1133" t="s">
        <v>3344</v>
      </c>
      <c r="P2312" s="1133"/>
      <c r="Q2312" s="1166" t="s">
        <v>3369</v>
      </c>
      <c r="R2312" s="1166"/>
      <c r="S2312" s="1137" t="s">
        <v>3373</v>
      </c>
      <c r="T2312" s="1137"/>
      <c r="U2312" s="1176"/>
    </row>
    <row r="2313" spans="1:21">
      <c r="A2313" s="1083"/>
      <c r="B2313" s="1083"/>
      <c r="C2313" s="1083"/>
      <c r="D2313" s="1083"/>
      <c r="E2313" s="1083"/>
      <c r="F2313" s="1083"/>
      <c r="G2313" s="449" t="s">
        <v>1726</v>
      </c>
      <c r="H2313" s="449" t="s">
        <v>1726</v>
      </c>
      <c r="I2313" s="1083"/>
      <c r="J2313" s="1083"/>
      <c r="K2313" s="464">
        <f t="shared" si="36"/>
        <v>0</v>
      </c>
      <c r="N2313" s="1154">
        <v>9</v>
      </c>
      <c r="O2313" s="1137" t="s">
        <v>3344</v>
      </c>
      <c r="P2313" s="1137"/>
      <c r="Q2313" s="1166" t="s">
        <v>3369</v>
      </c>
      <c r="R2313" s="1166"/>
      <c r="S2313" s="1137" t="s">
        <v>3373</v>
      </c>
      <c r="T2313" s="1137"/>
      <c r="U2313" s="1176"/>
    </row>
    <row r="2314" spans="1:21">
      <c r="A2314" s="1083"/>
      <c r="B2314" s="1083"/>
      <c r="C2314" s="1083"/>
      <c r="D2314" s="1083"/>
      <c r="E2314" s="1083"/>
      <c r="F2314" s="1083"/>
      <c r="G2314" s="449" t="s">
        <v>1726</v>
      </c>
      <c r="H2314" s="449" t="s">
        <v>1726</v>
      </c>
      <c r="I2314" s="1083"/>
      <c r="J2314" s="1083"/>
      <c r="K2314" s="464">
        <f t="shared" si="36"/>
        <v>0</v>
      </c>
      <c r="N2314" s="1154">
        <v>9</v>
      </c>
      <c r="O2314" s="1137" t="s">
        <v>3344</v>
      </c>
      <c r="P2314" s="1137"/>
      <c r="Q2314" s="1136" t="s">
        <v>3369</v>
      </c>
      <c r="R2314" s="1136"/>
      <c r="S2314" s="1137" t="s">
        <v>3366</v>
      </c>
      <c r="T2314" s="1137"/>
      <c r="U2314" s="1182"/>
    </row>
    <row r="2315" spans="1:21">
      <c r="A2315" s="1083"/>
      <c r="B2315" s="1083"/>
      <c r="C2315" s="1083"/>
      <c r="D2315" s="1083"/>
      <c r="E2315" s="1083"/>
      <c r="F2315" s="1083"/>
      <c r="G2315" s="449" t="s">
        <v>1726</v>
      </c>
      <c r="H2315" s="449" t="s">
        <v>1726</v>
      </c>
      <c r="I2315" s="1083"/>
      <c r="J2315" s="1083"/>
      <c r="K2315" s="464">
        <f t="shared" si="36"/>
        <v>0</v>
      </c>
      <c r="N2315" s="1154">
        <v>9</v>
      </c>
      <c r="O2315" s="1137" t="s">
        <v>3344</v>
      </c>
      <c r="P2315" s="1137"/>
      <c r="Q2315" s="1166" t="s">
        <v>3369</v>
      </c>
      <c r="R2315" s="1166"/>
      <c r="S2315" s="1137" t="s">
        <v>3366</v>
      </c>
      <c r="T2315" s="1137"/>
      <c r="U2315" s="1182"/>
    </row>
    <row r="2316" spans="1:21">
      <c r="A2316" s="1083"/>
      <c r="B2316" s="1083"/>
      <c r="C2316" s="1083"/>
      <c r="D2316" s="1083"/>
      <c r="E2316" s="1083"/>
      <c r="F2316" s="1083"/>
      <c r="G2316" s="449" t="s">
        <v>1726</v>
      </c>
      <c r="H2316" s="449" t="s">
        <v>1726</v>
      </c>
      <c r="I2316" s="1083"/>
      <c r="J2316" s="1083"/>
      <c r="K2316" s="464">
        <f t="shared" si="36"/>
        <v>0</v>
      </c>
      <c r="N2316" s="1154">
        <v>9</v>
      </c>
      <c r="O2316" s="1137" t="s">
        <v>3344</v>
      </c>
      <c r="P2316" s="1137"/>
      <c r="Q2316" s="1166" t="s">
        <v>3369</v>
      </c>
      <c r="R2316" s="1166"/>
      <c r="S2316" s="1137" t="s">
        <v>3281</v>
      </c>
      <c r="T2316" s="1137"/>
      <c r="U2316" s="1176"/>
    </row>
    <row r="2317" spans="1:21">
      <c r="A2317" s="1083"/>
      <c r="B2317" s="1083"/>
      <c r="C2317" s="1083"/>
      <c r="D2317" s="1083"/>
      <c r="E2317" s="1083"/>
      <c r="F2317" s="1083"/>
      <c r="G2317" s="449" t="s">
        <v>1726</v>
      </c>
      <c r="H2317" s="449" t="s">
        <v>1726</v>
      </c>
      <c r="I2317" s="1083"/>
      <c r="J2317" s="1083"/>
      <c r="K2317" s="464">
        <f t="shared" si="36"/>
        <v>0</v>
      </c>
      <c r="N2317" s="1154">
        <v>9</v>
      </c>
      <c r="O2317" s="1137" t="s">
        <v>3344</v>
      </c>
      <c r="P2317" s="1137"/>
      <c r="Q2317" s="1166" t="s">
        <v>3369</v>
      </c>
      <c r="R2317" s="1166"/>
      <c r="S2317" s="1137" t="s">
        <v>3281</v>
      </c>
      <c r="T2317" s="1137"/>
      <c r="U2317" s="1176"/>
    </row>
    <row r="2318" spans="1:21">
      <c r="A2318" s="1083"/>
      <c r="B2318" s="1083"/>
      <c r="C2318" s="1083"/>
      <c r="D2318" s="1083"/>
      <c r="E2318" s="1083"/>
      <c r="F2318" s="1083"/>
      <c r="G2318" s="449" t="s">
        <v>1726</v>
      </c>
      <c r="H2318" s="449" t="s">
        <v>1726</v>
      </c>
      <c r="I2318" s="1083"/>
      <c r="J2318" s="1083"/>
      <c r="K2318" s="464">
        <f t="shared" si="36"/>
        <v>0</v>
      </c>
      <c r="N2318" s="1154">
        <v>9</v>
      </c>
      <c r="O2318" s="1133" t="s">
        <v>3344</v>
      </c>
      <c r="P2318" s="1133"/>
      <c r="Q2318" s="1166" t="s">
        <v>3375</v>
      </c>
      <c r="R2318" s="1166"/>
      <c r="S2318" s="1133" t="s">
        <v>3284</v>
      </c>
      <c r="T2318" s="1133"/>
      <c r="U2318" s="1182"/>
    </row>
    <row r="2319" spans="1:21">
      <c r="A2319" s="1083"/>
      <c r="B2319" s="1083"/>
      <c r="C2319" s="1083"/>
      <c r="D2319" s="1083"/>
      <c r="E2319" s="1083"/>
      <c r="F2319" s="1083"/>
      <c r="G2319" s="449" t="s">
        <v>1726</v>
      </c>
      <c r="H2319" s="449" t="s">
        <v>1726</v>
      </c>
      <c r="I2319" s="1083"/>
      <c r="J2319" s="1083"/>
      <c r="K2319" s="464">
        <f t="shared" si="36"/>
        <v>0</v>
      </c>
      <c r="N2319" s="1154">
        <v>9</v>
      </c>
      <c r="O2319" s="1137" t="s">
        <v>3344</v>
      </c>
      <c r="P2319" s="1137"/>
      <c r="Q2319" s="1166" t="s">
        <v>3375</v>
      </c>
      <c r="R2319" s="1166"/>
      <c r="S2319" s="1137" t="s">
        <v>3274</v>
      </c>
      <c r="T2319" s="1137"/>
      <c r="U2319" s="1176"/>
    </row>
    <row r="2320" spans="1:21">
      <c r="A2320" s="1083"/>
      <c r="B2320" s="1083"/>
      <c r="C2320" s="1083"/>
      <c r="D2320" s="1083"/>
      <c r="E2320" s="1083"/>
      <c r="F2320" s="1083"/>
      <c r="G2320" s="449" t="s">
        <v>1726</v>
      </c>
      <c r="H2320" s="449" t="s">
        <v>1726</v>
      </c>
      <c r="I2320" s="1083"/>
      <c r="J2320" s="1083"/>
      <c r="K2320" s="464">
        <f t="shared" si="36"/>
        <v>0</v>
      </c>
      <c r="N2320" s="1154">
        <v>9</v>
      </c>
      <c r="O2320" s="1137" t="s">
        <v>3344</v>
      </c>
      <c r="P2320" s="1137"/>
      <c r="Q2320" s="1166" t="s">
        <v>3375</v>
      </c>
      <c r="R2320" s="1166"/>
      <c r="S2320" s="1137" t="s">
        <v>3274</v>
      </c>
      <c r="T2320" s="1137"/>
      <c r="U2320" s="1176"/>
    </row>
    <row r="2321" spans="1:21">
      <c r="A2321" s="1083"/>
      <c r="B2321" s="1083"/>
      <c r="C2321" s="1083"/>
      <c r="D2321" s="1083"/>
      <c r="E2321" s="1083"/>
      <c r="F2321" s="1083"/>
      <c r="G2321" s="449" t="s">
        <v>1726</v>
      </c>
      <c r="H2321" s="449" t="s">
        <v>1726</v>
      </c>
      <c r="I2321" s="1083"/>
      <c r="J2321" s="1083"/>
      <c r="K2321" s="464">
        <f t="shared" si="36"/>
        <v>0</v>
      </c>
      <c r="N2321" s="1154">
        <v>9</v>
      </c>
      <c r="O2321" s="1137" t="s">
        <v>3344</v>
      </c>
      <c r="P2321" s="1137"/>
      <c r="Q2321" s="1166" t="s">
        <v>3375</v>
      </c>
      <c r="R2321" s="1166"/>
      <c r="S2321" s="1137" t="s">
        <v>3274</v>
      </c>
      <c r="T2321" s="1137"/>
      <c r="U2321" s="1176"/>
    </row>
    <row r="2322" spans="1:21">
      <c r="A2322" s="1083"/>
      <c r="B2322" s="1083"/>
      <c r="C2322" s="1083"/>
      <c r="D2322" s="1083"/>
      <c r="E2322" s="1083"/>
      <c r="F2322" s="1083"/>
      <c r="G2322" s="449" t="s">
        <v>1726</v>
      </c>
      <c r="H2322" s="449" t="s">
        <v>1726</v>
      </c>
      <c r="I2322" s="1083"/>
      <c r="J2322" s="1083"/>
      <c r="K2322" s="464">
        <f t="shared" ref="K2322:K2385" si="37">HLOOKUP($A$2,$A$11:$J$5015,ROW()-10,0)</f>
        <v>0</v>
      </c>
      <c r="N2322" s="1154">
        <v>9</v>
      </c>
      <c r="O2322" s="1133" t="s">
        <v>3344</v>
      </c>
      <c r="P2322" s="1133"/>
      <c r="Q2322" s="1136" t="s">
        <v>3375</v>
      </c>
      <c r="R2322" s="1136"/>
      <c r="S2322" s="1136" t="s">
        <v>3274</v>
      </c>
      <c r="T2322" s="1136"/>
      <c r="U2322" s="1176"/>
    </row>
    <row r="2323" spans="1:21">
      <c r="A2323" s="1083"/>
      <c r="B2323" s="1083"/>
      <c r="C2323" s="1083"/>
      <c r="D2323" s="1083"/>
      <c r="E2323" s="1083"/>
      <c r="F2323" s="1083"/>
      <c r="G2323" s="449" t="s">
        <v>1726</v>
      </c>
      <c r="H2323" s="449" t="s">
        <v>1726</v>
      </c>
      <c r="I2323" s="1083"/>
      <c r="J2323" s="1083"/>
      <c r="K2323" s="464">
        <f t="shared" si="37"/>
        <v>0</v>
      </c>
      <c r="N2323" s="1154">
        <v>9</v>
      </c>
      <c r="O2323" s="1133" t="s">
        <v>3344</v>
      </c>
      <c r="P2323" s="1133"/>
      <c r="Q2323" s="1136" t="s">
        <v>3375</v>
      </c>
      <c r="R2323" s="1136"/>
      <c r="S2323" s="1136" t="s">
        <v>3274</v>
      </c>
      <c r="T2323" s="1136"/>
      <c r="U2323" s="1176"/>
    </row>
    <row r="2324" spans="1:21">
      <c r="A2324" s="1083"/>
      <c r="B2324" s="1083"/>
      <c r="C2324" s="1083"/>
      <c r="D2324" s="1083"/>
      <c r="E2324" s="1083"/>
      <c r="F2324" s="1083"/>
      <c r="G2324" s="449" t="s">
        <v>1726</v>
      </c>
      <c r="H2324" s="449" t="s">
        <v>1726</v>
      </c>
      <c r="I2324" s="1083"/>
      <c r="J2324" s="1083"/>
      <c r="K2324" s="464">
        <f t="shared" si="37"/>
        <v>0</v>
      </c>
      <c r="N2324" s="1154">
        <v>9</v>
      </c>
      <c r="O2324" s="1133" t="s">
        <v>3344</v>
      </c>
      <c r="P2324" s="1133"/>
      <c r="Q2324" s="1136" t="s">
        <v>3375</v>
      </c>
      <c r="R2324" s="1136"/>
      <c r="S2324" s="1136" t="s">
        <v>3274</v>
      </c>
      <c r="T2324" s="1136"/>
      <c r="U2324" s="1176"/>
    </row>
    <row r="2325" spans="1:21">
      <c r="A2325" s="1083"/>
      <c r="B2325" s="1083"/>
      <c r="C2325" s="1083"/>
      <c r="D2325" s="1083"/>
      <c r="E2325" s="1083"/>
      <c r="F2325" s="1083"/>
      <c r="G2325" s="449" t="s">
        <v>1726</v>
      </c>
      <c r="H2325" s="449" t="s">
        <v>1726</v>
      </c>
      <c r="I2325" s="1083"/>
      <c r="J2325" s="1083"/>
      <c r="K2325" s="464">
        <f t="shared" si="37"/>
        <v>0</v>
      </c>
      <c r="N2325" s="1154">
        <v>9</v>
      </c>
      <c r="O2325" s="1133" t="s">
        <v>3344</v>
      </c>
      <c r="P2325" s="1133"/>
      <c r="Q2325" s="1136" t="s">
        <v>3375</v>
      </c>
      <c r="R2325" s="1136"/>
      <c r="S2325" s="1136" t="s">
        <v>3274</v>
      </c>
      <c r="T2325" s="1136"/>
      <c r="U2325" s="1176"/>
    </row>
    <row r="2326" spans="1:21">
      <c r="A2326" s="1083"/>
      <c r="B2326" s="1083"/>
      <c r="C2326" s="1083"/>
      <c r="D2326" s="1083"/>
      <c r="E2326" s="1083"/>
      <c r="F2326" s="1083"/>
      <c r="G2326" s="449" t="s">
        <v>1726</v>
      </c>
      <c r="H2326" s="449" t="s">
        <v>1726</v>
      </c>
      <c r="I2326" s="1083"/>
      <c r="J2326" s="1083"/>
      <c r="K2326" s="464">
        <f t="shared" si="37"/>
        <v>0</v>
      </c>
      <c r="N2326" s="1154">
        <v>9</v>
      </c>
      <c r="O2326" s="1133" t="s">
        <v>3344</v>
      </c>
      <c r="P2326" s="1133"/>
      <c r="Q2326" s="1136" t="s">
        <v>3375</v>
      </c>
      <c r="R2326" s="1136"/>
      <c r="S2326" s="1136" t="s">
        <v>3274</v>
      </c>
      <c r="T2326" s="1136"/>
      <c r="U2326" s="1176"/>
    </row>
    <row r="2327" spans="1:21">
      <c r="A2327" s="1083"/>
      <c r="B2327" s="1083"/>
      <c r="C2327" s="1083"/>
      <c r="D2327" s="1083"/>
      <c r="E2327" s="1083"/>
      <c r="F2327" s="1083"/>
      <c r="G2327" s="449" t="s">
        <v>1726</v>
      </c>
      <c r="H2327" s="449" t="s">
        <v>1726</v>
      </c>
      <c r="I2327" s="1083"/>
      <c r="J2327" s="1083"/>
      <c r="K2327" s="464">
        <f t="shared" si="37"/>
        <v>0</v>
      </c>
      <c r="N2327" s="1154">
        <v>9</v>
      </c>
      <c r="O2327" s="1137" t="s">
        <v>3344</v>
      </c>
      <c r="P2327" s="1137"/>
      <c r="Q2327" s="1136" t="s">
        <v>3375</v>
      </c>
      <c r="R2327" s="1136"/>
      <c r="S2327" s="1133" t="s">
        <v>3274</v>
      </c>
      <c r="T2327" s="1133"/>
      <c r="U2327" s="1176"/>
    </row>
    <row r="2328" spans="1:21">
      <c r="A2328" s="1083"/>
      <c r="B2328" s="1083"/>
      <c r="C2328" s="1083"/>
      <c r="D2328" s="1083"/>
      <c r="E2328" s="1083"/>
      <c r="F2328" s="1083"/>
      <c r="G2328" s="449" t="s">
        <v>1726</v>
      </c>
      <c r="H2328" s="449" t="s">
        <v>1726</v>
      </c>
      <c r="I2328" s="1083"/>
      <c r="J2328" s="1083"/>
      <c r="K2328" s="464">
        <f t="shared" si="37"/>
        <v>0</v>
      </c>
      <c r="N2328" s="1154">
        <v>9</v>
      </c>
      <c r="O2328" s="1137" t="s">
        <v>3344</v>
      </c>
      <c r="P2328" s="1137"/>
      <c r="Q2328" s="1166" t="s">
        <v>3375</v>
      </c>
      <c r="R2328" s="1166"/>
      <c r="S2328" s="1137" t="s">
        <v>3274</v>
      </c>
      <c r="T2328" s="1137"/>
      <c r="U2328" s="1176"/>
    </row>
    <row r="2329" spans="1:21">
      <c r="A2329" s="1083"/>
      <c r="B2329" s="1083"/>
      <c r="C2329" s="1083"/>
      <c r="D2329" s="1083"/>
      <c r="E2329" s="1083"/>
      <c r="F2329" s="1083"/>
      <c r="G2329" s="449" t="s">
        <v>1726</v>
      </c>
      <c r="H2329" s="449" t="s">
        <v>1726</v>
      </c>
      <c r="I2329" s="1083"/>
      <c r="J2329" s="1083"/>
      <c r="K2329" s="464">
        <f t="shared" si="37"/>
        <v>0</v>
      </c>
      <c r="N2329" s="1154">
        <v>9</v>
      </c>
      <c r="O2329" s="1137" t="s">
        <v>3344</v>
      </c>
      <c r="P2329" s="1137"/>
      <c r="Q2329" s="1166" t="s">
        <v>3375</v>
      </c>
      <c r="R2329" s="1166"/>
      <c r="S2329" s="1137" t="s">
        <v>3274</v>
      </c>
      <c r="T2329" s="1137"/>
      <c r="U2329" s="1176"/>
    </row>
    <row r="2330" spans="1:21">
      <c r="A2330" s="1083"/>
      <c r="B2330" s="1083"/>
      <c r="C2330" s="1083"/>
      <c r="D2330" s="1083"/>
      <c r="E2330" s="1083"/>
      <c r="F2330" s="1083"/>
      <c r="G2330" s="449" t="s">
        <v>1726</v>
      </c>
      <c r="H2330" s="449" t="s">
        <v>1726</v>
      </c>
      <c r="I2330" s="1083"/>
      <c r="J2330" s="1083"/>
      <c r="K2330" s="464">
        <f t="shared" si="37"/>
        <v>0</v>
      </c>
      <c r="N2330" s="1154">
        <v>9</v>
      </c>
      <c r="O2330" s="1137" t="s">
        <v>3344</v>
      </c>
      <c r="P2330" s="1137"/>
      <c r="Q2330" s="1166" t="s">
        <v>3376</v>
      </c>
      <c r="R2330" s="1166"/>
      <c r="S2330" s="1137" t="s">
        <v>3284</v>
      </c>
      <c r="T2330" s="1137"/>
      <c r="U2330" s="1182"/>
    </row>
    <row r="2331" spans="1:21">
      <c r="A2331" s="1083"/>
      <c r="B2331" s="1083"/>
      <c r="C2331" s="1083"/>
      <c r="D2331" s="1083"/>
      <c r="E2331" s="1083"/>
      <c r="F2331" s="1083"/>
      <c r="G2331" s="449" t="s">
        <v>1726</v>
      </c>
      <c r="H2331" s="449" t="s">
        <v>1726</v>
      </c>
      <c r="I2331" s="1083"/>
      <c r="J2331" s="1083"/>
      <c r="K2331" s="464">
        <f t="shared" si="37"/>
        <v>0</v>
      </c>
      <c r="N2331" s="1154">
        <v>9</v>
      </c>
      <c r="O2331" s="1133" t="s">
        <v>3344</v>
      </c>
      <c r="P2331" s="1133"/>
      <c r="Q2331" s="1166" t="s">
        <v>3376</v>
      </c>
      <c r="R2331" s="1166"/>
      <c r="S2331" s="1136" t="s">
        <v>3284</v>
      </c>
      <c r="T2331" s="1136"/>
      <c r="U2331" s="1182"/>
    </row>
    <row r="2332" spans="1:21">
      <c r="A2332" s="1083"/>
      <c r="B2332" s="1083"/>
      <c r="C2332" s="1083"/>
      <c r="D2332" s="1083"/>
      <c r="E2332" s="1083"/>
      <c r="F2332" s="1083"/>
      <c r="G2332" s="449" t="s">
        <v>1726</v>
      </c>
      <c r="H2332" s="449" t="s">
        <v>1726</v>
      </c>
      <c r="I2332" s="1083"/>
      <c r="J2332" s="1083"/>
      <c r="K2332" s="464">
        <f t="shared" si="37"/>
        <v>0</v>
      </c>
      <c r="N2332" s="1154">
        <v>9</v>
      </c>
      <c r="O2332" s="1137" t="s">
        <v>3344</v>
      </c>
      <c r="P2332" s="1137"/>
      <c r="Q2332" s="1166" t="s">
        <v>3376</v>
      </c>
      <c r="R2332" s="1166"/>
      <c r="S2332" s="1136" t="s">
        <v>3284</v>
      </c>
      <c r="T2332" s="1136"/>
      <c r="U2332" s="1182"/>
    </row>
    <row r="2333" spans="1:21">
      <c r="A2333" s="1083"/>
      <c r="B2333" s="1083"/>
      <c r="C2333" s="1083"/>
      <c r="D2333" s="1083"/>
      <c r="E2333" s="1083"/>
      <c r="F2333" s="1083"/>
      <c r="G2333" s="449" t="s">
        <v>1726</v>
      </c>
      <c r="H2333" s="449" t="s">
        <v>1726</v>
      </c>
      <c r="I2333" s="1083"/>
      <c r="J2333" s="1083"/>
      <c r="K2333" s="464">
        <f t="shared" si="37"/>
        <v>0</v>
      </c>
      <c r="N2333" s="1154">
        <v>9</v>
      </c>
      <c r="O2333" s="1137" t="s">
        <v>3344</v>
      </c>
      <c r="P2333" s="1137"/>
      <c r="Q2333" s="1166" t="s">
        <v>3376</v>
      </c>
      <c r="R2333" s="1166"/>
      <c r="S2333" s="1137" t="s">
        <v>3284</v>
      </c>
      <c r="T2333" s="1137"/>
      <c r="U2333" s="1182"/>
    </row>
    <row r="2334" spans="1:21">
      <c r="A2334" s="1083"/>
      <c r="B2334" s="1083"/>
      <c r="C2334" s="1083"/>
      <c r="D2334" s="1083"/>
      <c r="E2334" s="1083"/>
      <c r="F2334" s="1083"/>
      <c r="G2334" s="449" t="s">
        <v>1726</v>
      </c>
      <c r="H2334" s="449" t="s">
        <v>1726</v>
      </c>
      <c r="I2334" s="1083"/>
      <c r="J2334" s="1083"/>
      <c r="K2334" s="464">
        <f t="shared" si="37"/>
        <v>0</v>
      </c>
      <c r="N2334" s="1154">
        <v>9</v>
      </c>
      <c r="O2334" s="1137" t="s">
        <v>3344</v>
      </c>
      <c r="P2334" s="1137"/>
      <c r="Q2334" s="1166" t="s">
        <v>3376</v>
      </c>
      <c r="R2334" s="1166"/>
      <c r="S2334" s="1136" t="s">
        <v>3284</v>
      </c>
      <c r="T2334" s="1136"/>
      <c r="U2334" s="1182"/>
    </row>
    <row r="2335" spans="1:21">
      <c r="A2335" s="1083"/>
      <c r="B2335" s="1083"/>
      <c r="C2335" s="1083"/>
      <c r="D2335" s="1083"/>
      <c r="E2335" s="1083"/>
      <c r="F2335" s="1083"/>
      <c r="G2335" s="449" t="s">
        <v>1726</v>
      </c>
      <c r="H2335" s="449" t="s">
        <v>1726</v>
      </c>
      <c r="I2335" s="1083"/>
      <c r="J2335" s="1083"/>
      <c r="K2335" s="464">
        <f t="shared" si="37"/>
        <v>0</v>
      </c>
      <c r="N2335" s="1154">
        <v>9</v>
      </c>
      <c r="O2335" s="1136" t="s">
        <v>3344</v>
      </c>
      <c r="P2335" s="1136"/>
      <c r="Q2335" s="1166" t="s">
        <v>3376</v>
      </c>
      <c r="R2335" s="1166"/>
      <c r="S2335" s="1137" t="s">
        <v>3284</v>
      </c>
      <c r="T2335" s="1137"/>
      <c r="U2335" s="1182"/>
    </row>
    <row r="2336" spans="1:21">
      <c r="A2336" s="1083"/>
      <c r="B2336" s="1083"/>
      <c r="C2336" s="1083"/>
      <c r="D2336" s="1083"/>
      <c r="E2336" s="1083"/>
      <c r="F2336" s="1083"/>
      <c r="G2336" s="449" t="s">
        <v>1726</v>
      </c>
      <c r="H2336" s="449" t="s">
        <v>1726</v>
      </c>
      <c r="I2336" s="1083"/>
      <c r="J2336" s="1083"/>
      <c r="K2336" s="464">
        <f t="shared" si="37"/>
        <v>0</v>
      </c>
      <c r="N2336" s="1154">
        <v>9</v>
      </c>
      <c r="O2336" s="1136" t="s">
        <v>3344</v>
      </c>
      <c r="P2336" s="1136"/>
      <c r="Q2336" s="1166" t="s">
        <v>3376</v>
      </c>
      <c r="R2336" s="1166"/>
      <c r="S2336" s="1137" t="s">
        <v>3274</v>
      </c>
      <c r="T2336" s="1137"/>
      <c r="U2336" s="1176"/>
    </row>
    <row r="2337" spans="1:21">
      <c r="A2337" s="1083"/>
      <c r="B2337" s="1083"/>
      <c r="C2337" s="1083"/>
      <c r="D2337" s="1083"/>
      <c r="E2337" s="1083"/>
      <c r="F2337" s="1083"/>
      <c r="G2337" s="449" t="s">
        <v>1726</v>
      </c>
      <c r="H2337" s="449" t="s">
        <v>1726</v>
      </c>
      <c r="I2337" s="1083"/>
      <c r="J2337" s="1083"/>
      <c r="K2337" s="464">
        <f t="shared" si="37"/>
        <v>0</v>
      </c>
      <c r="N2337" s="1154">
        <v>9</v>
      </c>
      <c r="O2337" s="1136" t="s">
        <v>3344</v>
      </c>
      <c r="P2337" s="1136"/>
      <c r="Q2337" s="1166" t="s">
        <v>3376</v>
      </c>
      <c r="R2337" s="1166"/>
      <c r="S2337" s="1137" t="s">
        <v>3274</v>
      </c>
      <c r="T2337" s="1137"/>
      <c r="U2337" s="1176"/>
    </row>
    <row r="2338" spans="1:21">
      <c r="A2338" s="1083"/>
      <c r="B2338" s="1083"/>
      <c r="C2338" s="1083"/>
      <c r="D2338" s="1083"/>
      <c r="E2338" s="1083"/>
      <c r="F2338" s="1083"/>
      <c r="G2338" s="449" t="s">
        <v>1726</v>
      </c>
      <c r="H2338" s="449" t="s">
        <v>1726</v>
      </c>
      <c r="I2338" s="1083"/>
      <c r="J2338" s="1083"/>
      <c r="K2338" s="464">
        <f t="shared" si="37"/>
        <v>0</v>
      </c>
      <c r="N2338" s="1154">
        <v>9</v>
      </c>
      <c r="O2338" s="1136" t="s">
        <v>3344</v>
      </c>
      <c r="P2338" s="1136"/>
      <c r="Q2338" s="1166" t="s">
        <v>3376</v>
      </c>
      <c r="R2338" s="1166"/>
      <c r="S2338" s="1137" t="s">
        <v>3274</v>
      </c>
      <c r="T2338" s="1137"/>
      <c r="U2338" s="1176"/>
    </row>
    <row r="2339" spans="1:21">
      <c r="A2339" s="1083"/>
      <c r="B2339" s="1083"/>
      <c r="C2339" s="1083"/>
      <c r="D2339" s="1083"/>
      <c r="E2339" s="1083"/>
      <c r="F2339" s="1083"/>
      <c r="G2339" s="449" t="s">
        <v>1726</v>
      </c>
      <c r="H2339" s="449" t="s">
        <v>1726</v>
      </c>
      <c r="I2339" s="1083"/>
      <c r="J2339" s="1083"/>
      <c r="K2339" s="464">
        <f t="shared" si="37"/>
        <v>0</v>
      </c>
      <c r="N2339" s="1154">
        <v>9</v>
      </c>
      <c r="O2339" s="1136" t="s">
        <v>3344</v>
      </c>
      <c r="P2339" s="1136"/>
      <c r="Q2339" s="1136" t="s">
        <v>3376</v>
      </c>
      <c r="R2339" s="1136"/>
      <c r="S2339" s="1136" t="s">
        <v>3274</v>
      </c>
      <c r="T2339" s="1136"/>
      <c r="U2339" s="1176"/>
    </row>
    <row r="2340" spans="1:21">
      <c r="A2340" s="1083"/>
      <c r="B2340" s="1083"/>
      <c r="C2340" s="1083"/>
      <c r="D2340" s="1083"/>
      <c r="E2340" s="1083"/>
      <c r="F2340" s="1083"/>
      <c r="G2340" s="449" t="s">
        <v>1726</v>
      </c>
      <c r="H2340" s="449" t="s">
        <v>1726</v>
      </c>
      <c r="I2340" s="1083"/>
      <c r="J2340" s="1083"/>
      <c r="K2340" s="464">
        <f t="shared" si="37"/>
        <v>0</v>
      </c>
      <c r="N2340" s="1154">
        <v>9</v>
      </c>
      <c r="O2340" s="1136" t="s">
        <v>3344</v>
      </c>
      <c r="P2340" s="1136"/>
      <c r="Q2340" s="1136" t="s">
        <v>3376</v>
      </c>
      <c r="R2340" s="1136"/>
      <c r="S2340" s="1136" t="s">
        <v>3274</v>
      </c>
      <c r="T2340" s="1136"/>
      <c r="U2340" s="1176"/>
    </row>
    <row r="2341" spans="1:21">
      <c r="A2341" s="1083"/>
      <c r="B2341" s="1083"/>
      <c r="C2341" s="1083"/>
      <c r="D2341" s="1083"/>
      <c r="E2341" s="1083"/>
      <c r="F2341" s="1083"/>
      <c r="G2341" s="449" t="s">
        <v>1726</v>
      </c>
      <c r="H2341" s="449" t="s">
        <v>1726</v>
      </c>
      <c r="I2341" s="1083"/>
      <c r="J2341" s="1083"/>
      <c r="K2341" s="464">
        <f t="shared" si="37"/>
        <v>0</v>
      </c>
      <c r="N2341" s="1154">
        <v>9</v>
      </c>
      <c r="O2341" s="1136" t="s">
        <v>3344</v>
      </c>
      <c r="P2341" s="1136"/>
      <c r="Q2341" s="1136" t="s">
        <v>3376</v>
      </c>
      <c r="R2341" s="1136"/>
      <c r="S2341" s="1136" t="s">
        <v>3274</v>
      </c>
      <c r="T2341" s="1136"/>
      <c r="U2341" s="1176"/>
    </row>
    <row r="2342" spans="1:21">
      <c r="A2342" s="1083"/>
      <c r="B2342" s="1083"/>
      <c r="C2342" s="1083"/>
      <c r="D2342" s="1083"/>
      <c r="E2342" s="1083"/>
      <c r="F2342" s="1083"/>
      <c r="G2342" s="449" t="s">
        <v>1726</v>
      </c>
      <c r="H2342" s="449" t="s">
        <v>1726</v>
      </c>
      <c r="I2342" s="1083"/>
      <c r="J2342" s="1083"/>
      <c r="K2342" s="464">
        <f t="shared" si="37"/>
        <v>0</v>
      </c>
      <c r="N2342" s="1154">
        <v>9</v>
      </c>
      <c r="O2342" s="1136" t="s">
        <v>3344</v>
      </c>
      <c r="P2342" s="1136"/>
      <c r="Q2342" s="1136" t="s">
        <v>3376</v>
      </c>
      <c r="R2342" s="1136"/>
      <c r="S2342" s="1136" t="s">
        <v>3274</v>
      </c>
      <c r="T2342" s="1136"/>
      <c r="U2342" s="1176"/>
    </row>
    <row r="2343" spans="1:21">
      <c r="A2343" s="1083"/>
      <c r="B2343" s="1083"/>
      <c r="C2343" s="1083"/>
      <c r="D2343" s="1083"/>
      <c r="E2343" s="1083"/>
      <c r="F2343" s="1083"/>
      <c r="G2343" s="449" t="s">
        <v>1726</v>
      </c>
      <c r="H2343" s="449" t="s">
        <v>1726</v>
      </c>
      <c r="I2343" s="1083"/>
      <c r="J2343" s="1083"/>
      <c r="K2343" s="464">
        <f t="shared" si="37"/>
        <v>0</v>
      </c>
      <c r="N2343" s="1154">
        <v>9</v>
      </c>
      <c r="O2343" s="1136" t="s">
        <v>3344</v>
      </c>
      <c r="P2343" s="1136"/>
      <c r="Q2343" s="1136" t="s">
        <v>3376</v>
      </c>
      <c r="R2343" s="1136"/>
      <c r="S2343" s="1136" t="s">
        <v>3274</v>
      </c>
      <c r="T2343" s="1136"/>
      <c r="U2343" s="1176"/>
    </row>
    <row r="2344" spans="1:21">
      <c r="A2344" s="1083"/>
      <c r="B2344" s="1083"/>
      <c r="C2344" s="1083"/>
      <c r="D2344" s="1083"/>
      <c r="E2344" s="1083"/>
      <c r="F2344" s="1083"/>
      <c r="G2344" s="449" t="s">
        <v>1726</v>
      </c>
      <c r="H2344" s="449" t="s">
        <v>1726</v>
      </c>
      <c r="I2344" s="1083"/>
      <c r="J2344" s="1083"/>
      <c r="K2344" s="464">
        <f t="shared" si="37"/>
        <v>0</v>
      </c>
      <c r="N2344" s="1154">
        <v>9</v>
      </c>
      <c r="O2344" s="1137" t="s">
        <v>3344</v>
      </c>
      <c r="P2344" s="1137"/>
      <c r="Q2344" s="1136" t="s">
        <v>3376</v>
      </c>
      <c r="R2344" s="1136"/>
      <c r="S2344" s="1137" t="s">
        <v>3274</v>
      </c>
      <c r="T2344" s="1137"/>
      <c r="U2344" s="1176"/>
    </row>
    <row r="2345" spans="1:21">
      <c r="A2345" s="1083"/>
      <c r="B2345" s="1083"/>
      <c r="C2345" s="1083"/>
      <c r="D2345" s="1083"/>
      <c r="E2345" s="1083"/>
      <c r="F2345" s="1083"/>
      <c r="G2345" s="449" t="s">
        <v>1726</v>
      </c>
      <c r="H2345" s="449" t="s">
        <v>1726</v>
      </c>
      <c r="I2345" s="1083"/>
      <c r="J2345" s="1083"/>
      <c r="K2345" s="464">
        <f t="shared" si="37"/>
        <v>0</v>
      </c>
      <c r="N2345" s="1154">
        <v>9</v>
      </c>
      <c r="O2345" s="1137" t="s">
        <v>3344</v>
      </c>
      <c r="P2345" s="1137"/>
      <c r="Q2345" s="1166" t="s">
        <v>3376</v>
      </c>
      <c r="R2345" s="1166"/>
      <c r="S2345" s="1137" t="s">
        <v>3274</v>
      </c>
      <c r="T2345" s="1137"/>
      <c r="U2345" s="1176"/>
    </row>
    <row r="2346" spans="1:21">
      <c r="A2346" s="1083"/>
      <c r="B2346" s="1083"/>
      <c r="C2346" s="1083"/>
      <c r="D2346" s="1083"/>
      <c r="E2346" s="1083"/>
      <c r="F2346" s="1083"/>
      <c r="G2346" s="449" t="s">
        <v>1726</v>
      </c>
      <c r="H2346" s="449" t="s">
        <v>1726</v>
      </c>
      <c r="I2346" s="1083"/>
      <c r="J2346" s="1083"/>
      <c r="K2346" s="464">
        <f t="shared" si="37"/>
        <v>0</v>
      </c>
      <c r="N2346" s="1154">
        <v>9</v>
      </c>
      <c r="O2346" s="1137" t="s">
        <v>3344</v>
      </c>
      <c r="P2346" s="1137"/>
      <c r="Q2346" s="1166" t="s">
        <v>3376</v>
      </c>
      <c r="R2346" s="1166"/>
      <c r="S2346" s="1137" t="s">
        <v>3274</v>
      </c>
      <c r="T2346" s="1137"/>
      <c r="U2346" s="1176"/>
    </row>
    <row r="2347" spans="1:21">
      <c r="A2347" s="1083"/>
      <c r="B2347" s="1083"/>
      <c r="C2347" s="1083"/>
      <c r="D2347" s="1083"/>
      <c r="E2347" s="1083"/>
      <c r="F2347" s="1083"/>
      <c r="G2347" s="449" t="s">
        <v>1726</v>
      </c>
      <c r="H2347" s="449" t="s">
        <v>1726</v>
      </c>
      <c r="I2347" s="1083"/>
      <c r="J2347" s="1083"/>
      <c r="K2347" s="464">
        <f t="shared" si="37"/>
        <v>0</v>
      </c>
      <c r="N2347" s="1154">
        <v>9</v>
      </c>
      <c r="O2347" s="1133" t="s">
        <v>3344</v>
      </c>
      <c r="P2347" s="1133"/>
      <c r="Q2347" s="1136" t="s">
        <v>3376</v>
      </c>
      <c r="R2347" s="1136"/>
      <c r="S2347" s="1137" t="s">
        <v>3274</v>
      </c>
      <c r="T2347" s="1137"/>
      <c r="U2347" s="1176"/>
    </row>
    <row r="2348" spans="1:21">
      <c r="A2348" s="1083"/>
      <c r="B2348" s="1083"/>
      <c r="C2348" s="1083"/>
      <c r="D2348" s="1083"/>
      <c r="E2348" s="1083"/>
      <c r="F2348" s="1083"/>
      <c r="G2348" s="449" t="s">
        <v>1726</v>
      </c>
      <c r="H2348" s="449" t="s">
        <v>1726</v>
      </c>
      <c r="I2348" s="1083"/>
      <c r="J2348" s="1083"/>
      <c r="K2348" s="464">
        <f t="shared" si="37"/>
        <v>0</v>
      </c>
      <c r="N2348" s="1154">
        <v>9</v>
      </c>
      <c r="O2348" s="1133" t="s">
        <v>3344</v>
      </c>
      <c r="P2348" s="1133"/>
      <c r="Q2348" s="1136" t="s">
        <v>3376</v>
      </c>
      <c r="R2348" s="1136"/>
      <c r="S2348" s="1133" t="s">
        <v>3274</v>
      </c>
      <c r="T2348" s="1133"/>
      <c r="U2348" s="1176"/>
    </row>
    <row r="2349" spans="1:21">
      <c r="A2349" s="1083"/>
      <c r="B2349" s="1083"/>
      <c r="C2349" s="1083"/>
      <c r="D2349" s="1083"/>
      <c r="E2349" s="1083"/>
      <c r="F2349" s="1083"/>
      <c r="G2349" s="449" t="s">
        <v>1726</v>
      </c>
      <c r="H2349" s="449" t="s">
        <v>1726</v>
      </c>
      <c r="I2349" s="1083"/>
      <c r="J2349" s="1083"/>
      <c r="K2349" s="464">
        <f t="shared" si="37"/>
        <v>0</v>
      </c>
      <c r="N2349" s="1154">
        <v>9</v>
      </c>
      <c r="O2349" s="1137" t="s">
        <v>3344</v>
      </c>
      <c r="P2349" s="1137"/>
      <c r="Q2349" s="1166" t="s">
        <v>3376</v>
      </c>
      <c r="R2349" s="1166"/>
      <c r="S2349" s="1137" t="s">
        <v>3274</v>
      </c>
      <c r="T2349" s="1137"/>
      <c r="U2349" s="1176"/>
    </row>
    <row r="2350" spans="1:21">
      <c r="A2350" s="1083"/>
      <c r="B2350" s="1083"/>
      <c r="C2350" s="1083"/>
      <c r="D2350" s="1083"/>
      <c r="E2350" s="1083"/>
      <c r="F2350" s="1083"/>
      <c r="G2350" s="449" t="s">
        <v>1726</v>
      </c>
      <c r="H2350" s="449" t="s">
        <v>1726</v>
      </c>
      <c r="I2350" s="1083"/>
      <c r="J2350" s="1083"/>
      <c r="K2350" s="464">
        <f t="shared" si="37"/>
        <v>0</v>
      </c>
      <c r="N2350" s="1154">
        <v>9</v>
      </c>
      <c r="O2350" s="1137" t="s">
        <v>3344</v>
      </c>
      <c r="P2350" s="1137"/>
      <c r="Q2350" s="1166" t="s">
        <v>3376</v>
      </c>
      <c r="R2350" s="1166"/>
      <c r="S2350" s="1137" t="s">
        <v>3274</v>
      </c>
      <c r="T2350" s="1137"/>
      <c r="U2350" s="1176"/>
    </row>
    <row r="2351" spans="1:21">
      <c r="A2351" s="1083"/>
      <c r="B2351" s="1083"/>
      <c r="C2351" s="1083"/>
      <c r="D2351" s="1083"/>
      <c r="E2351" s="1083"/>
      <c r="F2351" s="1083"/>
      <c r="G2351" s="449" t="s">
        <v>1726</v>
      </c>
      <c r="H2351" s="449" t="s">
        <v>1726</v>
      </c>
      <c r="I2351" s="1083"/>
      <c r="J2351" s="1083"/>
      <c r="K2351" s="464">
        <f t="shared" si="37"/>
        <v>0</v>
      </c>
      <c r="N2351" s="1154">
        <v>9</v>
      </c>
      <c r="O2351" s="1137" t="s">
        <v>3344</v>
      </c>
      <c r="P2351" s="1137"/>
      <c r="Q2351" s="1166" t="s">
        <v>3376</v>
      </c>
      <c r="R2351" s="1166"/>
      <c r="S2351" s="1137" t="s">
        <v>3281</v>
      </c>
      <c r="T2351" s="1137"/>
      <c r="U2351" s="1182"/>
    </row>
    <row r="2352" spans="1:21">
      <c r="A2352" s="1083"/>
      <c r="B2352" s="1083"/>
      <c r="C2352" s="1083"/>
      <c r="D2352" s="1083"/>
      <c r="E2352" s="1083"/>
      <c r="F2352" s="1083"/>
      <c r="G2352" s="449" t="s">
        <v>1726</v>
      </c>
      <c r="H2352" s="449" t="s">
        <v>1726</v>
      </c>
      <c r="I2352" s="1083"/>
      <c r="J2352" s="1083"/>
      <c r="K2352" s="464">
        <f t="shared" si="37"/>
        <v>0</v>
      </c>
      <c r="N2352" s="1154">
        <v>9</v>
      </c>
      <c r="O2352" s="1137" t="s">
        <v>3344</v>
      </c>
      <c r="P2352" s="1137"/>
      <c r="Q2352" s="1166" t="s">
        <v>3376</v>
      </c>
      <c r="R2352" s="1166"/>
      <c r="S2352" s="1137" t="s">
        <v>3281</v>
      </c>
      <c r="T2352" s="1137"/>
      <c r="U2352" s="1182"/>
    </row>
    <row r="2353" spans="1:21">
      <c r="A2353" s="1083"/>
      <c r="B2353" s="1083"/>
      <c r="C2353" s="1083"/>
      <c r="D2353" s="1083"/>
      <c r="E2353" s="1083"/>
      <c r="F2353" s="1083"/>
      <c r="G2353" s="449" t="s">
        <v>1726</v>
      </c>
      <c r="H2353" s="449" t="s">
        <v>1726</v>
      </c>
      <c r="I2353" s="1083"/>
      <c r="J2353" s="1083"/>
      <c r="K2353" s="464">
        <f t="shared" si="37"/>
        <v>0</v>
      </c>
      <c r="N2353" s="1154">
        <v>10</v>
      </c>
      <c r="O2353" s="1137" t="s">
        <v>3729</v>
      </c>
      <c r="P2353" s="1137"/>
      <c r="Q2353" s="1166" t="s">
        <v>3345</v>
      </c>
      <c r="R2353" s="1166"/>
      <c r="S2353" s="1137" t="s">
        <v>3289</v>
      </c>
      <c r="T2353" s="1137"/>
      <c r="U2353" s="1176"/>
    </row>
    <row r="2354" spans="1:21">
      <c r="A2354" s="1083"/>
      <c r="B2354" s="1083"/>
      <c r="C2354" s="1083"/>
      <c r="D2354" s="1083"/>
      <c r="E2354" s="1083"/>
      <c r="F2354" s="1083"/>
      <c r="G2354" s="449" t="s">
        <v>1726</v>
      </c>
      <c r="H2354" s="449" t="s">
        <v>1726</v>
      </c>
      <c r="I2354" s="1083"/>
      <c r="J2354" s="1083"/>
      <c r="K2354" s="464">
        <f t="shared" si="37"/>
        <v>0</v>
      </c>
      <c r="N2354" s="1154">
        <v>10</v>
      </c>
      <c r="O2354" s="1137" t="s">
        <v>3377</v>
      </c>
      <c r="P2354" s="1137"/>
      <c r="Q2354" s="1166" t="s">
        <v>3347</v>
      </c>
      <c r="R2354" s="1166"/>
      <c r="S2354" s="1137" t="s">
        <v>3284</v>
      </c>
      <c r="T2354" s="1137"/>
      <c r="U2354" s="1182"/>
    </row>
    <row r="2355" spans="1:21">
      <c r="A2355" s="1083"/>
      <c r="B2355" s="1083"/>
      <c r="C2355" s="1083"/>
      <c r="D2355" s="1083"/>
      <c r="E2355" s="1083"/>
      <c r="F2355" s="1083"/>
      <c r="G2355" s="449" t="s">
        <v>1726</v>
      </c>
      <c r="H2355" s="449" t="s">
        <v>1726</v>
      </c>
      <c r="I2355" s="1083"/>
      <c r="J2355" s="1083"/>
      <c r="K2355" s="464">
        <f t="shared" si="37"/>
        <v>0</v>
      </c>
      <c r="N2355" s="1154">
        <v>10</v>
      </c>
      <c r="O2355" s="1137" t="s">
        <v>3377</v>
      </c>
      <c r="P2355" s="1137"/>
      <c r="Q2355" s="1166" t="s">
        <v>3347</v>
      </c>
      <c r="R2355" s="1166"/>
      <c r="S2355" s="1137" t="s">
        <v>3284</v>
      </c>
      <c r="T2355" s="1137"/>
      <c r="U2355" s="1182"/>
    </row>
    <row r="2356" spans="1:21">
      <c r="A2356" s="1083"/>
      <c r="B2356" s="1083"/>
      <c r="C2356" s="1083"/>
      <c r="D2356" s="1083"/>
      <c r="E2356" s="1083"/>
      <c r="F2356" s="1083"/>
      <c r="G2356" s="449" t="s">
        <v>1726</v>
      </c>
      <c r="H2356" s="449" t="s">
        <v>1726</v>
      </c>
      <c r="I2356" s="1083"/>
      <c r="J2356" s="1083"/>
      <c r="K2356" s="464">
        <f t="shared" si="37"/>
        <v>0</v>
      </c>
      <c r="N2356" s="1154">
        <v>10</v>
      </c>
      <c r="O2356" s="1137" t="s">
        <v>3377</v>
      </c>
      <c r="P2356" s="1137"/>
      <c r="Q2356" s="1166" t="s">
        <v>3347</v>
      </c>
      <c r="R2356" s="1166"/>
      <c r="S2356" s="1137" t="s">
        <v>3284</v>
      </c>
      <c r="T2356" s="1137"/>
      <c r="U2356" s="1182"/>
    </row>
    <row r="2357" spans="1:21">
      <c r="A2357" s="1083"/>
      <c r="B2357" s="1083"/>
      <c r="C2357" s="1083"/>
      <c r="D2357" s="1083"/>
      <c r="E2357" s="1083"/>
      <c r="F2357" s="1083"/>
      <c r="G2357" s="449" t="s">
        <v>1726</v>
      </c>
      <c r="H2357" s="449" t="s">
        <v>1726</v>
      </c>
      <c r="I2357" s="1083"/>
      <c r="J2357" s="1083"/>
      <c r="K2357" s="464">
        <f t="shared" si="37"/>
        <v>0</v>
      </c>
      <c r="N2357" s="1154">
        <v>10</v>
      </c>
      <c r="O2357" s="1137" t="s">
        <v>3377</v>
      </c>
      <c r="P2357" s="1137"/>
      <c r="Q2357" s="1166" t="s">
        <v>3347</v>
      </c>
      <c r="R2357" s="1166"/>
      <c r="S2357" s="1137" t="s">
        <v>3284</v>
      </c>
      <c r="T2357" s="1137"/>
      <c r="U2357" s="1182"/>
    </row>
    <row r="2358" spans="1:21">
      <c r="A2358" s="1083"/>
      <c r="B2358" s="1083"/>
      <c r="C2358" s="1083"/>
      <c r="D2358" s="1083"/>
      <c r="E2358" s="1083"/>
      <c r="F2358" s="1083"/>
      <c r="G2358" s="449" t="s">
        <v>1726</v>
      </c>
      <c r="H2358" s="449" t="s">
        <v>1726</v>
      </c>
      <c r="I2358" s="1083"/>
      <c r="J2358" s="1083"/>
      <c r="K2358" s="464">
        <f t="shared" si="37"/>
        <v>0</v>
      </c>
      <c r="N2358" s="1154">
        <v>10</v>
      </c>
      <c r="O2358" s="1137" t="s">
        <v>3377</v>
      </c>
      <c r="P2358" s="1137"/>
      <c r="Q2358" s="1166" t="s">
        <v>3347</v>
      </c>
      <c r="R2358" s="1166"/>
      <c r="S2358" s="1137" t="s">
        <v>3284</v>
      </c>
      <c r="T2358" s="1137"/>
      <c r="U2358" s="1182"/>
    </row>
    <row r="2359" spans="1:21">
      <c r="A2359" s="1083"/>
      <c r="B2359" s="1083"/>
      <c r="C2359" s="1083"/>
      <c r="D2359" s="1083"/>
      <c r="E2359" s="1083"/>
      <c r="F2359" s="1083"/>
      <c r="G2359" s="449" t="s">
        <v>1726</v>
      </c>
      <c r="H2359" s="449" t="s">
        <v>1726</v>
      </c>
      <c r="I2359" s="1083"/>
      <c r="J2359" s="1083"/>
      <c r="K2359" s="464">
        <f t="shared" si="37"/>
        <v>0</v>
      </c>
      <c r="N2359" s="1154">
        <v>10</v>
      </c>
      <c r="O2359" s="1137" t="s">
        <v>3377</v>
      </c>
      <c r="P2359" s="1137"/>
      <c r="Q2359" s="1136" t="s">
        <v>3347</v>
      </c>
      <c r="R2359" s="1136"/>
      <c r="S2359" s="1137" t="s">
        <v>3274</v>
      </c>
      <c r="T2359" s="1137"/>
      <c r="U2359" s="1176"/>
    </row>
    <row r="2360" spans="1:21">
      <c r="A2360" s="1083"/>
      <c r="B2360" s="1083"/>
      <c r="C2360" s="1083"/>
      <c r="D2360" s="1083"/>
      <c r="E2360" s="1083"/>
      <c r="F2360" s="1083"/>
      <c r="G2360" s="449" t="s">
        <v>1726</v>
      </c>
      <c r="H2360" s="449" t="s">
        <v>1726</v>
      </c>
      <c r="I2360" s="1083"/>
      <c r="J2360" s="1083"/>
      <c r="K2360" s="464">
        <f t="shared" si="37"/>
        <v>0</v>
      </c>
      <c r="N2360" s="1154">
        <v>10</v>
      </c>
      <c r="O2360" s="1137" t="s">
        <v>3377</v>
      </c>
      <c r="P2360" s="1137"/>
      <c r="Q2360" s="1166" t="s">
        <v>3347</v>
      </c>
      <c r="R2360" s="1166"/>
      <c r="S2360" s="1137" t="s">
        <v>3289</v>
      </c>
      <c r="T2360" s="1137"/>
      <c r="U2360" s="1182"/>
    </row>
    <row r="2361" spans="1:21">
      <c r="A2361" s="1083"/>
      <c r="B2361" s="1083"/>
      <c r="C2361" s="1083"/>
      <c r="D2361" s="1083"/>
      <c r="E2361" s="1083"/>
      <c r="F2361" s="1083"/>
      <c r="G2361" s="449" t="s">
        <v>1726</v>
      </c>
      <c r="H2361" s="449" t="s">
        <v>1726</v>
      </c>
      <c r="I2361" s="1083"/>
      <c r="J2361" s="1083"/>
      <c r="K2361" s="464">
        <f t="shared" si="37"/>
        <v>0</v>
      </c>
      <c r="N2361" s="1154">
        <v>10</v>
      </c>
      <c r="O2361" s="1137" t="s">
        <v>3377</v>
      </c>
      <c r="P2361" s="1137"/>
      <c r="Q2361" s="1136" t="s">
        <v>3347</v>
      </c>
      <c r="R2361" s="1136"/>
      <c r="S2361" s="1133" t="s">
        <v>3289</v>
      </c>
      <c r="T2361" s="1133"/>
      <c r="U2361" s="1182"/>
    </row>
    <row r="2362" spans="1:21">
      <c r="A2362" s="1083"/>
      <c r="B2362" s="1083"/>
      <c r="C2362" s="1083"/>
      <c r="D2362" s="1083"/>
      <c r="E2362" s="1083"/>
      <c r="F2362" s="1083"/>
      <c r="G2362" s="449" t="s">
        <v>1726</v>
      </c>
      <c r="H2362" s="449" t="s">
        <v>1726</v>
      </c>
      <c r="I2362" s="1083"/>
      <c r="J2362" s="1083"/>
      <c r="K2362" s="464">
        <f t="shared" si="37"/>
        <v>0</v>
      </c>
      <c r="N2362" s="1154">
        <v>10</v>
      </c>
      <c r="O2362" s="1137" t="s">
        <v>3377</v>
      </c>
      <c r="P2362" s="1137"/>
      <c r="Q2362" s="1166" t="s">
        <v>3378</v>
      </c>
      <c r="R2362" s="1166"/>
      <c r="S2362" s="1137" t="s">
        <v>3284</v>
      </c>
      <c r="T2362" s="1137"/>
      <c r="U2362" s="1176"/>
    </row>
    <row r="2363" spans="1:21">
      <c r="A2363" s="1083"/>
      <c r="B2363" s="1083"/>
      <c r="C2363" s="1083"/>
      <c r="D2363" s="1083"/>
      <c r="E2363" s="1083"/>
      <c r="F2363" s="1083"/>
      <c r="G2363" s="449" t="s">
        <v>1726</v>
      </c>
      <c r="H2363" s="449" t="s">
        <v>1726</v>
      </c>
      <c r="I2363" s="1083"/>
      <c r="J2363" s="1083"/>
      <c r="K2363" s="464">
        <f t="shared" si="37"/>
        <v>0</v>
      </c>
      <c r="N2363" s="1154">
        <v>10</v>
      </c>
      <c r="O2363" s="1137" t="s">
        <v>3377</v>
      </c>
      <c r="P2363" s="1137"/>
      <c r="Q2363" s="1166" t="s">
        <v>3378</v>
      </c>
      <c r="R2363" s="1166"/>
      <c r="S2363" s="1137" t="s">
        <v>3284</v>
      </c>
      <c r="T2363" s="1137"/>
      <c r="U2363" s="1176"/>
    </row>
    <row r="2364" spans="1:21">
      <c r="A2364" s="1083"/>
      <c r="B2364" s="1083"/>
      <c r="C2364" s="1083"/>
      <c r="D2364" s="1083"/>
      <c r="E2364" s="1083"/>
      <c r="F2364" s="1083"/>
      <c r="G2364" s="449" t="s">
        <v>1726</v>
      </c>
      <c r="H2364" s="449" t="s">
        <v>1726</v>
      </c>
      <c r="I2364" s="1083"/>
      <c r="J2364" s="1083"/>
      <c r="K2364" s="464">
        <f t="shared" si="37"/>
        <v>0</v>
      </c>
      <c r="N2364" s="1154">
        <v>10</v>
      </c>
      <c r="O2364" s="1137" t="s">
        <v>3377</v>
      </c>
      <c r="P2364" s="1137"/>
      <c r="Q2364" s="1136" t="s">
        <v>3378</v>
      </c>
      <c r="R2364" s="1136"/>
      <c r="S2364" s="1137" t="s">
        <v>3284</v>
      </c>
      <c r="T2364" s="1137"/>
      <c r="U2364" s="1176"/>
    </row>
    <row r="2365" spans="1:21">
      <c r="A2365" s="1083"/>
      <c r="B2365" s="1083"/>
      <c r="C2365" s="1083"/>
      <c r="D2365" s="1083"/>
      <c r="E2365" s="1083"/>
      <c r="F2365" s="1083"/>
      <c r="G2365" s="449" t="s">
        <v>1726</v>
      </c>
      <c r="H2365" s="449" t="s">
        <v>1726</v>
      </c>
      <c r="I2365" s="1083"/>
      <c r="J2365" s="1083"/>
      <c r="K2365" s="464">
        <f t="shared" si="37"/>
        <v>0</v>
      </c>
      <c r="N2365" s="1154">
        <v>10</v>
      </c>
      <c r="O2365" s="1137" t="s">
        <v>3377</v>
      </c>
      <c r="P2365" s="1137"/>
      <c r="Q2365" s="1136" t="s">
        <v>3378</v>
      </c>
      <c r="R2365" s="1136"/>
      <c r="S2365" s="1133" t="s">
        <v>3284</v>
      </c>
      <c r="T2365" s="1133"/>
      <c r="U2365" s="1176"/>
    </row>
    <row r="2366" spans="1:21">
      <c r="A2366" s="1083"/>
      <c r="B2366" s="1083"/>
      <c r="C2366" s="1083"/>
      <c r="D2366" s="1083"/>
      <c r="E2366" s="1083"/>
      <c r="F2366" s="1083"/>
      <c r="G2366" s="449" t="s">
        <v>1726</v>
      </c>
      <c r="H2366" s="449" t="s">
        <v>1726</v>
      </c>
      <c r="I2366" s="1083"/>
      <c r="J2366" s="1083"/>
      <c r="K2366" s="464">
        <f t="shared" si="37"/>
        <v>0</v>
      </c>
      <c r="N2366" s="1154">
        <v>10</v>
      </c>
      <c r="O2366" s="1137" t="s">
        <v>3377</v>
      </c>
      <c r="P2366" s="1137"/>
      <c r="Q2366" s="1166" t="s">
        <v>3378</v>
      </c>
      <c r="R2366" s="1166"/>
      <c r="S2366" s="1137" t="s">
        <v>3284</v>
      </c>
      <c r="T2366" s="1137"/>
      <c r="U2366" s="1176"/>
    </row>
    <row r="2367" spans="1:21">
      <c r="A2367" s="1083"/>
      <c r="B2367" s="1083"/>
      <c r="C2367" s="1083"/>
      <c r="D2367" s="1083"/>
      <c r="E2367" s="1083"/>
      <c r="F2367" s="1083"/>
      <c r="G2367" s="449" t="s">
        <v>1726</v>
      </c>
      <c r="H2367" s="449" t="s">
        <v>1726</v>
      </c>
      <c r="I2367" s="1083"/>
      <c r="J2367" s="1083"/>
      <c r="K2367" s="464">
        <f t="shared" si="37"/>
        <v>0</v>
      </c>
      <c r="N2367" s="1154">
        <v>10</v>
      </c>
      <c r="O2367" s="1137" t="s">
        <v>3377</v>
      </c>
      <c r="P2367" s="1137"/>
      <c r="Q2367" s="1166" t="s">
        <v>3378</v>
      </c>
      <c r="R2367" s="1166"/>
      <c r="S2367" s="1137" t="s">
        <v>3284</v>
      </c>
      <c r="T2367" s="1137"/>
      <c r="U2367" s="1176"/>
    </row>
    <row r="2368" spans="1:21">
      <c r="A2368" s="1083"/>
      <c r="B2368" s="1083"/>
      <c r="C2368" s="1083"/>
      <c r="D2368" s="1083"/>
      <c r="E2368" s="1083"/>
      <c r="F2368" s="1083"/>
      <c r="G2368" s="449" t="s">
        <v>1726</v>
      </c>
      <c r="H2368" s="449" t="s">
        <v>1726</v>
      </c>
      <c r="I2368" s="1083"/>
      <c r="J2368" s="1083"/>
      <c r="K2368" s="464">
        <f t="shared" si="37"/>
        <v>0</v>
      </c>
      <c r="N2368" s="1154">
        <v>10</v>
      </c>
      <c r="O2368" s="1137" t="s">
        <v>3377</v>
      </c>
      <c r="P2368" s="1137"/>
      <c r="Q2368" s="1166" t="s">
        <v>3378</v>
      </c>
      <c r="R2368" s="1166"/>
      <c r="S2368" s="1137" t="s">
        <v>3274</v>
      </c>
      <c r="T2368" s="1137"/>
      <c r="U2368" s="1182"/>
    </row>
    <row r="2369" spans="1:21">
      <c r="A2369" s="1083"/>
      <c r="B2369" s="1083"/>
      <c r="C2369" s="1083"/>
      <c r="D2369" s="1083"/>
      <c r="E2369" s="1083"/>
      <c r="F2369" s="1083"/>
      <c r="G2369" s="449" t="s">
        <v>1726</v>
      </c>
      <c r="H2369" s="449" t="s">
        <v>1726</v>
      </c>
      <c r="I2369" s="1083"/>
      <c r="J2369" s="1083"/>
      <c r="K2369" s="464">
        <f t="shared" si="37"/>
        <v>0</v>
      </c>
      <c r="N2369" s="1154">
        <v>10</v>
      </c>
      <c r="O2369" s="1133" t="s">
        <v>3377</v>
      </c>
      <c r="P2369" s="1133"/>
      <c r="Q2369" s="1136" t="s">
        <v>3378</v>
      </c>
      <c r="R2369" s="1136"/>
      <c r="S2369" s="1137" t="s">
        <v>3274</v>
      </c>
      <c r="T2369" s="1137"/>
      <c r="U2369" s="1182"/>
    </row>
    <row r="2370" spans="1:21">
      <c r="A2370" s="1083"/>
      <c r="B2370" s="1083"/>
      <c r="C2370" s="1083"/>
      <c r="D2370" s="1083"/>
      <c r="E2370" s="1083"/>
      <c r="F2370" s="1083"/>
      <c r="G2370" s="449" t="s">
        <v>1726</v>
      </c>
      <c r="H2370" s="449" t="s">
        <v>1726</v>
      </c>
      <c r="I2370" s="1083"/>
      <c r="J2370" s="1083"/>
      <c r="K2370" s="464">
        <f t="shared" si="37"/>
        <v>0</v>
      </c>
      <c r="N2370" s="1154">
        <v>10</v>
      </c>
      <c r="O2370" s="1133" t="s">
        <v>3377</v>
      </c>
      <c r="P2370" s="1133"/>
      <c r="Q2370" s="1136" t="s">
        <v>3378</v>
      </c>
      <c r="R2370" s="1136"/>
      <c r="S2370" s="1133" t="s">
        <v>3274</v>
      </c>
      <c r="T2370" s="1133"/>
      <c r="U2370" s="1182"/>
    </row>
    <row r="2371" spans="1:21">
      <c r="A2371" s="1083"/>
      <c r="B2371" s="1083"/>
      <c r="C2371" s="1083"/>
      <c r="D2371" s="1083"/>
      <c r="E2371" s="1083"/>
      <c r="F2371" s="1083"/>
      <c r="G2371" s="449" t="s">
        <v>1726</v>
      </c>
      <c r="H2371" s="449" t="s">
        <v>1726</v>
      </c>
      <c r="I2371" s="1083"/>
      <c r="J2371" s="1083"/>
      <c r="K2371" s="464">
        <f t="shared" si="37"/>
        <v>0</v>
      </c>
      <c r="N2371" s="1154">
        <v>10</v>
      </c>
      <c r="O2371" s="1137" t="s">
        <v>3377</v>
      </c>
      <c r="P2371" s="1137"/>
      <c r="Q2371" s="1166" t="s">
        <v>3378</v>
      </c>
      <c r="R2371" s="1166"/>
      <c r="S2371" s="1137" t="s">
        <v>3274</v>
      </c>
      <c r="T2371" s="1137"/>
      <c r="U2371" s="1182"/>
    </row>
    <row r="2372" spans="1:21">
      <c r="A2372" s="1083"/>
      <c r="B2372" s="1083"/>
      <c r="C2372" s="1083"/>
      <c r="D2372" s="1083"/>
      <c r="E2372" s="1083"/>
      <c r="F2372" s="1083"/>
      <c r="G2372" s="449" t="s">
        <v>1726</v>
      </c>
      <c r="H2372" s="449" t="s">
        <v>1726</v>
      </c>
      <c r="I2372" s="1083"/>
      <c r="J2372" s="1083"/>
      <c r="K2372" s="464">
        <f t="shared" si="37"/>
        <v>0</v>
      </c>
      <c r="N2372" s="1154">
        <v>10</v>
      </c>
      <c r="O2372" s="1137" t="s">
        <v>3377</v>
      </c>
      <c r="P2372" s="1137"/>
      <c r="Q2372" s="1166" t="s">
        <v>3378</v>
      </c>
      <c r="R2372" s="1166"/>
      <c r="S2372" s="1137" t="s">
        <v>3274</v>
      </c>
      <c r="T2372" s="1137"/>
      <c r="U2372" s="1182"/>
    </row>
    <row r="2373" spans="1:21">
      <c r="A2373" s="1083"/>
      <c r="B2373" s="1083"/>
      <c r="C2373" s="1083"/>
      <c r="D2373" s="1083"/>
      <c r="E2373" s="1083"/>
      <c r="F2373" s="1083"/>
      <c r="G2373" s="449" t="s">
        <v>1726</v>
      </c>
      <c r="H2373" s="449" t="s">
        <v>1726</v>
      </c>
      <c r="I2373" s="1083"/>
      <c r="J2373" s="1083"/>
      <c r="K2373" s="464">
        <f t="shared" si="37"/>
        <v>0</v>
      </c>
      <c r="N2373" s="1154">
        <v>10</v>
      </c>
      <c r="O2373" s="1137" t="s">
        <v>3377</v>
      </c>
      <c r="P2373" s="1137"/>
      <c r="Q2373" s="1166" t="s">
        <v>3378</v>
      </c>
      <c r="R2373" s="1166"/>
      <c r="S2373" s="1137" t="s">
        <v>3274</v>
      </c>
      <c r="T2373" s="1137"/>
      <c r="U2373" s="1182"/>
    </row>
    <row r="2374" spans="1:21">
      <c r="A2374" s="1083"/>
      <c r="B2374" s="1083"/>
      <c r="C2374" s="1083"/>
      <c r="D2374" s="1083"/>
      <c r="E2374" s="1083"/>
      <c r="F2374" s="1083"/>
      <c r="G2374" s="449" t="s">
        <v>1726</v>
      </c>
      <c r="H2374" s="449" t="s">
        <v>1726</v>
      </c>
      <c r="I2374" s="1083"/>
      <c r="J2374" s="1083"/>
      <c r="K2374" s="464">
        <f t="shared" si="37"/>
        <v>0</v>
      </c>
      <c r="N2374" s="1154">
        <v>10</v>
      </c>
      <c r="O2374" s="1137" t="s">
        <v>3377</v>
      </c>
      <c r="P2374" s="1137"/>
      <c r="Q2374" s="1166" t="s">
        <v>3378</v>
      </c>
      <c r="R2374" s="1166"/>
      <c r="S2374" s="1137" t="s">
        <v>3274</v>
      </c>
      <c r="T2374" s="1137"/>
      <c r="U2374" s="1182"/>
    </row>
    <row r="2375" spans="1:21">
      <c r="A2375" s="1083"/>
      <c r="B2375" s="1083"/>
      <c r="C2375" s="1083"/>
      <c r="D2375" s="1083"/>
      <c r="E2375" s="1083"/>
      <c r="F2375" s="1083"/>
      <c r="G2375" s="449" t="s">
        <v>1726</v>
      </c>
      <c r="H2375" s="449" t="s">
        <v>1726</v>
      </c>
      <c r="I2375" s="1083"/>
      <c r="J2375" s="1083"/>
      <c r="K2375" s="464">
        <f t="shared" si="37"/>
        <v>0</v>
      </c>
      <c r="N2375" s="1154">
        <v>10</v>
      </c>
      <c r="O2375" s="1137" t="s">
        <v>3377</v>
      </c>
      <c r="P2375" s="1137"/>
      <c r="Q2375" s="1166" t="s">
        <v>3378</v>
      </c>
      <c r="R2375" s="1166"/>
      <c r="S2375" s="1137" t="s">
        <v>3274</v>
      </c>
      <c r="T2375" s="1137"/>
      <c r="U2375" s="1182"/>
    </row>
    <row r="2376" spans="1:21">
      <c r="A2376" s="1083"/>
      <c r="B2376" s="1083"/>
      <c r="C2376" s="1083"/>
      <c r="D2376" s="1083"/>
      <c r="E2376" s="1083"/>
      <c r="F2376" s="1083"/>
      <c r="G2376" s="449" t="s">
        <v>1726</v>
      </c>
      <c r="H2376" s="449" t="s">
        <v>1726</v>
      </c>
      <c r="I2376" s="1083"/>
      <c r="J2376" s="1083"/>
      <c r="K2376" s="464">
        <f t="shared" si="37"/>
        <v>0</v>
      </c>
      <c r="N2376" s="1154">
        <v>10</v>
      </c>
      <c r="O2376" s="1137" t="s">
        <v>3377</v>
      </c>
      <c r="P2376" s="1137"/>
      <c r="Q2376" s="1166" t="s">
        <v>3378</v>
      </c>
      <c r="R2376" s="1166"/>
      <c r="S2376" s="1137" t="s">
        <v>3274</v>
      </c>
      <c r="T2376" s="1137"/>
      <c r="U2376" s="1182"/>
    </row>
    <row r="2377" spans="1:21">
      <c r="A2377" s="1083"/>
      <c r="B2377" s="1083"/>
      <c r="C2377" s="1083"/>
      <c r="D2377" s="1083"/>
      <c r="E2377" s="1083"/>
      <c r="F2377" s="1083"/>
      <c r="G2377" s="449" t="s">
        <v>1726</v>
      </c>
      <c r="H2377" s="449" t="s">
        <v>1726</v>
      </c>
      <c r="I2377" s="1083"/>
      <c r="J2377" s="1083"/>
      <c r="K2377" s="464">
        <f t="shared" si="37"/>
        <v>0</v>
      </c>
      <c r="N2377" s="1154">
        <v>10</v>
      </c>
      <c r="O2377" s="1137" t="s">
        <v>3377</v>
      </c>
      <c r="P2377" s="1137"/>
      <c r="Q2377" s="1166" t="s">
        <v>3378</v>
      </c>
      <c r="R2377" s="1166"/>
      <c r="S2377" s="1137" t="s">
        <v>3274</v>
      </c>
      <c r="T2377" s="1137"/>
      <c r="U2377" s="1182"/>
    </row>
    <row r="2378" spans="1:21">
      <c r="A2378" s="1083"/>
      <c r="B2378" s="1083"/>
      <c r="C2378" s="1083"/>
      <c r="D2378" s="1083"/>
      <c r="E2378" s="1083"/>
      <c r="F2378" s="1083"/>
      <c r="G2378" s="449" t="s">
        <v>1726</v>
      </c>
      <c r="H2378" s="449" t="s">
        <v>1726</v>
      </c>
      <c r="I2378" s="1083"/>
      <c r="J2378" s="1083"/>
      <c r="K2378" s="464">
        <f t="shared" si="37"/>
        <v>0</v>
      </c>
      <c r="N2378" s="1154">
        <v>10</v>
      </c>
      <c r="O2378" s="1137" t="s">
        <v>3377</v>
      </c>
      <c r="P2378" s="1137"/>
      <c r="Q2378" s="1166" t="s">
        <v>3378</v>
      </c>
      <c r="R2378" s="1166"/>
      <c r="S2378" s="1137" t="s">
        <v>3274</v>
      </c>
      <c r="T2378" s="1137"/>
      <c r="U2378" s="1182"/>
    </row>
    <row r="2379" spans="1:21">
      <c r="A2379" s="1083"/>
      <c r="B2379" s="1083"/>
      <c r="C2379" s="1083"/>
      <c r="D2379" s="1083"/>
      <c r="E2379" s="1083"/>
      <c r="F2379" s="1083"/>
      <c r="G2379" s="449" t="s">
        <v>1726</v>
      </c>
      <c r="H2379" s="449" t="s">
        <v>1726</v>
      </c>
      <c r="I2379" s="1083"/>
      <c r="J2379" s="1083"/>
      <c r="K2379" s="464">
        <f t="shared" si="37"/>
        <v>0</v>
      </c>
      <c r="N2379" s="1154">
        <v>10</v>
      </c>
      <c r="O2379" s="1137" t="s">
        <v>3377</v>
      </c>
      <c r="P2379" s="1137"/>
      <c r="Q2379" s="1166" t="s">
        <v>3378</v>
      </c>
      <c r="R2379" s="1166"/>
      <c r="S2379" s="1137" t="s">
        <v>3274</v>
      </c>
      <c r="T2379" s="1137"/>
      <c r="U2379" s="1182"/>
    </row>
    <row r="2380" spans="1:21">
      <c r="A2380" s="1083"/>
      <c r="B2380" s="1083"/>
      <c r="C2380" s="1083"/>
      <c r="D2380" s="1083"/>
      <c r="E2380" s="1083"/>
      <c r="F2380" s="1083"/>
      <c r="G2380" s="449" t="s">
        <v>1726</v>
      </c>
      <c r="H2380" s="449" t="s">
        <v>1726</v>
      </c>
      <c r="I2380" s="1083"/>
      <c r="J2380" s="1083"/>
      <c r="K2380" s="464">
        <f t="shared" si="37"/>
        <v>0</v>
      </c>
      <c r="N2380" s="1154">
        <v>10</v>
      </c>
      <c r="O2380" s="1137" t="s">
        <v>3377</v>
      </c>
      <c r="P2380" s="1137"/>
      <c r="Q2380" s="1166" t="s">
        <v>3378</v>
      </c>
      <c r="R2380" s="1166"/>
      <c r="S2380" s="1137" t="s">
        <v>3274</v>
      </c>
      <c r="T2380" s="1137"/>
      <c r="U2380" s="1182"/>
    </row>
    <row r="2381" spans="1:21">
      <c r="A2381" s="1083"/>
      <c r="B2381" s="1083"/>
      <c r="C2381" s="1083"/>
      <c r="D2381" s="1083"/>
      <c r="E2381" s="1083"/>
      <c r="F2381" s="1083"/>
      <c r="G2381" s="449" t="s">
        <v>1726</v>
      </c>
      <c r="H2381" s="449" t="s">
        <v>1726</v>
      </c>
      <c r="I2381" s="1083"/>
      <c r="J2381" s="1083"/>
      <c r="K2381" s="464">
        <f t="shared" si="37"/>
        <v>0</v>
      </c>
      <c r="N2381" s="1154">
        <v>10</v>
      </c>
      <c r="O2381" s="1137" t="s">
        <v>3377</v>
      </c>
      <c r="P2381" s="1137"/>
      <c r="Q2381" s="1166" t="s">
        <v>3378</v>
      </c>
      <c r="R2381" s="1166"/>
      <c r="S2381" s="1137" t="s">
        <v>3274</v>
      </c>
      <c r="T2381" s="1137"/>
      <c r="U2381" s="1182"/>
    </row>
    <row r="2382" spans="1:21">
      <c r="A2382" s="1083"/>
      <c r="B2382" s="1083"/>
      <c r="C2382" s="1083"/>
      <c r="D2382" s="1083"/>
      <c r="E2382" s="1083"/>
      <c r="F2382" s="1083"/>
      <c r="G2382" s="449" t="s">
        <v>1726</v>
      </c>
      <c r="H2382" s="449" t="s">
        <v>1726</v>
      </c>
      <c r="I2382" s="1083"/>
      <c r="J2382" s="1083"/>
      <c r="K2382" s="464">
        <f t="shared" si="37"/>
        <v>0</v>
      </c>
      <c r="N2382" s="1154">
        <v>10</v>
      </c>
      <c r="O2382" s="1137" t="s">
        <v>3377</v>
      </c>
      <c r="P2382" s="1137"/>
      <c r="Q2382" s="1166" t="s">
        <v>3378</v>
      </c>
      <c r="R2382" s="1166"/>
      <c r="S2382" s="1137" t="s">
        <v>3274</v>
      </c>
      <c r="T2382" s="1137"/>
      <c r="U2382" s="1182"/>
    </row>
    <row r="2383" spans="1:21">
      <c r="A2383" s="1083"/>
      <c r="B2383" s="1083"/>
      <c r="C2383" s="1083"/>
      <c r="D2383" s="1083"/>
      <c r="E2383" s="1083"/>
      <c r="F2383" s="1083"/>
      <c r="G2383" s="449" t="s">
        <v>1726</v>
      </c>
      <c r="H2383" s="449" t="s">
        <v>1726</v>
      </c>
      <c r="I2383" s="1083"/>
      <c r="J2383" s="1083"/>
      <c r="K2383" s="464">
        <f t="shared" si="37"/>
        <v>0</v>
      </c>
      <c r="N2383" s="1154">
        <v>10</v>
      </c>
      <c r="O2383" s="1137" t="s">
        <v>3377</v>
      </c>
      <c r="P2383" s="1137"/>
      <c r="Q2383" s="1136" t="s">
        <v>3378</v>
      </c>
      <c r="R2383" s="1136"/>
      <c r="S2383" s="1133" t="s">
        <v>3274</v>
      </c>
      <c r="T2383" s="1133"/>
      <c r="U2383" s="1182"/>
    </row>
    <row r="2384" spans="1:21">
      <c r="A2384" s="1083"/>
      <c r="B2384" s="1083"/>
      <c r="C2384" s="1083"/>
      <c r="D2384" s="1083"/>
      <c r="E2384" s="1083"/>
      <c r="F2384" s="1083"/>
      <c r="G2384" s="449" t="s">
        <v>1726</v>
      </c>
      <c r="H2384" s="449" t="s">
        <v>1726</v>
      </c>
      <c r="I2384" s="1083"/>
      <c r="J2384" s="1083"/>
      <c r="K2384" s="464">
        <f t="shared" si="37"/>
        <v>0</v>
      </c>
      <c r="N2384" s="1154">
        <v>10</v>
      </c>
      <c r="O2384" s="1137" t="s">
        <v>3377</v>
      </c>
      <c r="P2384" s="1137"/>
      <c r="Q2384" s="1166" t="s">
        <v>3378</v>
      </c>
      <c r="R2384" s="1166"/>
      <c r="S2384" s="1137" t="s">
        <v>3274</v>
      </c>
      <c r="T2384" s="1137"/>
      <c r="U2384" s="1182"/>
    </row>
    <row r="2385" spans="1:21">
      <c r="A2385" s="1083"/>
      <c r="B2385" s="1083"/>
      <c r="C2385" s="1083"/>
      <c r="D2385" s="1083"/>
      <c r="E2385" s="1083"/>
      <c r="F2385" s="1083"/>
      <c r="G2385" s="449" t="s">
        <v>1726</v>
      </c>
      <c r="H2385" s="449" t="s">
        <v>1726</v>
      </c>
      <c r="I2385" s="1083"/>
      <c r="J2385" s="1083"/>
      <c r="K2385" s="464">
        <f t="shared" si="37"/>
        <v>0</v>
      </c>
      <c r="N2385" s="1154">
        <v>10</v>
      </c>
      <c r="O2385" s="1137" t="s">
        <v>3377</v>
      </c>
      <c r="P2385" s="1137"/>
      <c r="Q2385" s="1166" t="s">
        <v>3378</v>
      </c>
      <c r="R2385" s="1166"/>
      <c r="S2385" s="1137" t="s">
        <v>3274</v>
      </c>
      <c r="T2385" s="1137"/>
      <c r="U2385" s="1182"/>
    </row>
    <row r="2386" spans="1:21">
      <c r="A2386" s="1083"/>
      <c r="B2386" s="1083"/>
      <c r="C2386" s="1083"/>
      <c r="D2386" s="1083"/>
      <c r="E2386" s="1083"/>
      <c r="F2386" s="1083"/>
      <c r="G2386" s="449" t="s">
        <v>1726</v>
      </c>
      <c r="H2386" s="449" t="s">
        <v>1726</v>
      </c>
      <c r="I2386" s="1083"/>
      <c r="J2386" s="1083"/>
      <c r="K2386" s="464">
        <f t="shared" ref="K2386:K2449" si="38">HLOOKUP($A$2,$A$11:$J$5015,ROW()-10,0)</f>
        <v>0</v>
      </c>
      <c r="N2386" s="1154">
        <v>10</v>
      </c>
      <c r="O2386" s="1137" t="s">
        <v>3377</v>
      </c>
      <c r="P2386" s="1137"/>
      <c r="Q2386" s="1136" t="s">
        <v>3378</v>
      </c>
      <c r="R2386" s="1136"/>
      <c r="S2386" s="1137" t="s">
        <v>3274</v>
      </c>
      <c r="T2386" s="1137"/>
      <c r="U2386" s="1182"/>
    </row>
    <row r="2387" spans="1:21">
      <c r="A2387" s="1083"/>
      <c r="B2387" s="1083"/>
      <c r="C2387" s="1083"/>
      <c r="D2387" s="1083"/>
      <c r="E2387" s="1083"/>
      <c r="F2387" s="1083"/>
      <c r="G2387" s="449" t="s">
        <v>1726</v>
      </c>
      <c r="H2387" s="449" t="s">
        <v>1726</v>
      </c>
      <c r="I2387" s="1083"/>
      <c r="J2387" s="1083"/>
      <c r="K2387" s="464">
        <f t="shared" si="38"/>
        <v>0</v>
      </c>
      <c r="N2387" s="1154">
        <v>10</v>
      </c>
      <c r="O2387" s="1137" t="s">
        <v>3377</v>
      </c>
      <c r="P2387" s="1137"/>
      <c r="Q2387" s="1136" t="s">
        <v>3378</v>
      </c>
      <c r="R2387" s="1136"/>
      <c r="S2387" s="1133" t="s">
        <v>3274</v>
      </c>
      <c r="T2387" s="1133"/>
      <c r="U2387" s="1182"/>
    </row>
    <row r="2388" spans="1:21">
      <c r="A2388" s="1083"/>
      <c r="B2388" s="1083"/>
      <c r="C2388" s="1083"/>
      <c r="D2388" s="1083"/>
      <c r="E2388" s="1083"/>
      <c r="F2388" s="1083"/>
      <c r="G2388" s="449" t="s">
        <v>1726</v>
      </c>
      <c r="H2388" s="449" t="s">
        <v>1726</v>
      </c>
      <c r="I2388" s="1083"/>
      <c r="J2388" s="1083"/>
      <c r="K2388" s="464">
        <f t="shared" si="38"/>
        <v>0</v>
      </c>
      <c r="N2388" s="1154">
        <v>10</v>
      </c>
      <c r="O2388" s="1137" t="s">
        <v>3377</v>
      </c>
      <c r="P2388" s="1137"/>
      <c r="Q2388" s="1166" t="s">
        <v>3378</v>
      </c>
      <c r="R2388" s="1166"/>
      <c r="S2388" s="1137" t="s">
        <v>3363</v>
      </c>
      <c r="T2388" s="1137"/>
      <c r="U2388" s="1176"/>
    </row>
    <row r="2389" spans="1:21">
      <c r="A2389" s="1083"/>
      <c r="B2389" s="1083"/>
      <c r="C2389" s="1083"/>
      <c r="D2389" s="1083"/>
      <c r="E2389" s="1083"/>
      <c r="F2389" s="1083"/>
      <c r="G2389" s="449" t="s">
        <v>1726</v>
      </c>
      <c r="H2389" s="449" t="s">
        <v>1726</v>
      </c>
      <c r="I2389" s="1083"/>
      <c r="J2389" s="1083"/>
      <c r="K2389" s="464">
        <f t="shared" si="38"/>
        <v>0</v>
      </c>
      <c r="N2389" s="1154">
        <v>10</v>
      </c>
      <c r="O2389" s="1137" t="s">
        <v>3377</v>
      </c>
      <c r="P2389" s="1137"/>
      <c r="Q2389" s="1166" t="s">
        <v>3378</v>
      </c>
      <c r="R2389" s="1166"/>
      <c r="S2389" s="1137" t="s">
        <v>3363</v>
      </c>
      <c r="T2389" s="1137"/>
      <c r="U2389" s="1176"/>
    </row>
    <row r="2390" spans="1:21">
      <c r="A2390" s="1083"/>
      <c r="B2390" s="1083"/>
      <c r="C2390" s="1083"/>
      <c r="D2390" s="1083"/>
      <c r="E2390" s="1083"/>
      <c r="F2390" s="1083"/>
      <c r="G2390" s="449" t="s">
        <v>1726</v>
      </c>
      <c r="H2390" s="449" t="s">
        <v>1726</v>
      </c>
      <c r="I2390" s="1083"/>
      <c r="J2390" s="1083"/>
      <c r="K2390" s="464">
        <f t="shared" si="38"/>
        <v>0</v>
      </c>
      <c r="N2390" s="1154">
        <v>10</v>
      </c>
      <c r="O2390" s="1137" t="s">
        <v>3377</v>
      </c>
      <c r="P2390" s="1137"/>
      <c r="Q2390" s="1166" t="s">
        <v>3378</v>
      </c>
      <c r="R2390" s="1166"/>
      <c r="S2390" s="1137" t="s">
        <v>3363</v>
      </c>
      <c r="T2390" s="1137"/>
      <c r="U2390" s="1176"/>
    </row>
    <row r="2391" spans="1:21">
      <c r="A2391" s="1083"/>
      <c r="B2391" s="1083"/>
      <c r="C2391" s="1083"/>
      <c r="D2391" s="1083"/>
      <c r="E2391" s="1083"/>
      <c r="F2391" s="1083"/>
      <c r="G2391" s="449" t="s">
        <v>1726</v>
      </c>
      <c r="H2391" s="449" t="s">
        <v>1726</v>
      </c>
      <c r="I2391" s="1083"/>
      <c r="J2391" s="1083"/>
      <c r="K2391" s="464">
        <f t="shared" si="38"/>
        <v>0</v>
      </c>
      <c r="N2391" s="1154">
        <v>10</v>
      </c>
      <c r="O2391" s="1137" t="s">
        <v>3377</v>
      </c>
      <c r="P2391" s="1137"/>
      <c r="Q2391" s="1166" t="s">
        <v>3378</v>
      </c>
      <c r="R2391" s="1166"/>
      <c r="S2391" s="1137" t="s">
        <v>3363</v>
      </c>
      <c r="T2391" s="1137"/>
      <c r="U2391" s="1176"/>
    </row>
    <row r="2392" spans="1:21">
      <c r="A2392" s="1083"/>
      <c r="B2392" s="1083"/>
      <c r="C2392" s="1083"/>
      <c r="D2392" s="1083"/>
      <c r="E2392" s="1083"/>
      <c r="F2392" s="1083"/>
      <c r="G2392" s="449" t="s">
        <v>1726</v>
      </c>
      <c r="H2392" s="449" t="s">
        <v>1726</v>
      </c>
      <c r="I2392" s="1083"/>
      <c r="J2392" s="1083"/>
      <c r="K2392" s="464">
        <f t="shared" si="38"/>
        <v>0</v>
      </c>
      <c r="N2392" s="1154">
        <v>10</v>
      </c>
      <c r="O2392" s="1133" t="s">
        <v>3377</v>
      </c>
      <c r="P2392" s="1133"/>
      <c r="Q2392" s="1136" t="s">
        <v>3378</v>
      </c>
      <c r="R2392" s="1136"/>
      <c r="S2392" s="1137" t="s">
        <v>3368</v>
      </c>
      <c r="T2392" s="1137"/>
      <c r="U2392" s="1182"/>
    </row>
    <row r="2393" spans="1:21">
      <c r="A2393" s="1083"/>
      <c r="B2393" s="1083"/>
      <c r="C2393" s="1083"/>
      <c r="D2393" s="1083"/>
      <c r="E2393" s="1083"/>
      <c r="F2393" s="1083"/>
      <c r="G2393" s="449" t="s">
        <v>1726</v>
      </c>
      <c r="H2393" s="449" t="s">
        <v>1726</v>
      </c>
      <c r="I2393" s="1083"/>
      <c r="J2393" s="1083"/>
      <c r="K2393" s="464">
        <f t="shared" si="38"/>
        <v>0</v>
      </c>
      <c r="N2393" s="1154">
        <v>10</v>
      </c>
      <c r="O2393" s="1133" t="s">
        <v>3377</v>
      </c>
      <c r="P2393" s="1133"/>
      <c r="Q2393" s="1136" t="s">
        <v>3378</v>
      </c>
      <c r="R2393" s="1136"/>
      <c r="S2393" s="1133" t="s">
        <v>3368</v>
      </c>
      <c r="T2393" s="1133"/>
      <c r="U2393" s="1182"/>
    </row>
    <row r="2394" spans="1:21">
      <c r="A2394" s="1083"/>
      <c r="B2394" s="1083"/>
      <c r="C2394" s="1083"/>
      <c r="D2394" s="1083"/>
      <c r="E2394" s="1083"/>
      <c r="F2394" s="1083"/>
      <c r="G2394" s="449" t="s">
        <v>1726</v>
      </c>
      <c r="H2394" s="449" t="s">
        <v>1726</v>
      </c>
      <c r="I2394" s="1083"/>
      <c r="J2394" s="1083"/>
      <c r="K2394" s="464">
        <f t="shared" si="38"/>
        <v>0</v>
      </c>
      <c r="N2394" s="1154">
        <v>10</v>
      </c>
      <c r="O2394" s="1137" t="s">
        <v>3377</v>
      </c>
      <c r="P2394" s="1137"/>
      <c r="Q2394" s="1166" t="s">
        <v>3378</v>
      </c>
      <c r="R2394" s="1166"/>
      <c r="S2394" s="1137" t="s">
        <v>3368</v>
      </c>
      <c r="T2394" s="1137"/>
      <c r="U2394" s="1182"/>
    </row>
    <row r="2395" spans="1:21">
      <c r="A2395" s="1083"/>
      <c r="B2395" s="1083"/>
      <c r="C2395" s="1083"/>
      <c r="D2395" s="1083"/>
      <c r="E2395" s="1083"/>
      <c r="F2395" s="1083"/>
      <c r="G2395" s="449" t="s">
        <v>1726</v>
      </c>
      <c r="H2395" s="449" t="s">
        <v>1726</v>
      </c>
      <c r="I2395" s="1083"/>
      <c r="J2395" s="1083"/>
      <c r="K2395" s="464">
        <f t="shared" si="38"/>
        <v>0</v>
      </c>
      <c r="N2395" s="1154">
        <v>10</v>
      </c>
      <c r="O2395" s="1137" t="s">
        <v>3377</v>
      </c>
      <c r="P2395" s="1137"/>
      <c r="Q2395" s="1166" t="s">
        <v>3378</v>
      </c>
      <c r="R2395" s="1166"/>
      <c r="S2395" s="1137" t="s">
        <v>3368</v>
      </c>
      <c r="T2395" s="1137"/>
      <c r="U2395" s="1182"/>
    </row>
    <row r="2396" spans="1:21">
      <c r="A2396" s="1083"/>
      <c r="B2396" s="1083"/>
      <c r="C2396" s="1083"/>
      <c r="D2396" s="1083"/>
      <c r="E2396" s="1083"/>
      <c r="F2396" s="1083"/>
      <c r="G2396" s="449" t="s">
        <v>1726</v>
      </c>
      <c r="H2396" s="449" t="s">
        <v>1726</v>
      </c>
      <c r="I2396" s="1083"/>
      <c r="J2396" s="1083"/>
      <c r="K2396" s="464">
        <f t="shared" si="38"/>
        <v>0</v>
      </c>
      <c r="N2396" s="1154">
        <v>10</v>
      </c>
      <c r="O2396" s="1137" t="s">
        <v>3377</v>
      </c>
      <c r="P2396" s="1137"/>
      <c r="Q2396" s="1166" t="s">
        <v>3369</v>
      </c>
      <c r="R2396" s="1166"/>
      <c r="S2396" s="1137" t="s">
        <v>3284</v>
      </c>
      <c r="T2396" s="1137"/>
      <c r="U2396" s="1176"/>
    </row>
    <row r="2397" spans="1:21">
      <c r="A2397" s="1083"/>
      <c r="B2397" s="1083"/>
      <c r="C2397" s="1083"/>
      <c r="D2397" s="1083"/>
      <c r="E2397" s="1083"/>
      <c r="F2397" s="1083"/>
      <c r="G2397" s="449" t="s">
        <v>1726</v>
      </c>
      <c r="H2397" s="449" t="s">
        <v>1726</v>
      </c>
      <c r="I2397" s="1083"/>
      <c r="J2397" s="1083"/>
      <c r="K2397" s="464">
        <f t="shared" si="38"/>
        <v>0</v>
      </c>
      <c r="N2397" s="1154">
        <v>10</v>
      </c>
      <c r="O2397" s="1137" t="s">
        <v>3377</v>
      </c>
      <c r="P2397" s="1137"/>
      <c r="Q2397" s="1166" t="s">
        <v>3369</v>
      </c>
      <c r="R2397" s="1166"/>
      <c r="S2397" s="1137" t="s">
        <v>3284</v>
      </c>
      <c r="T2397" s="1137"/>
      <c r="U2397" s="1176"/>
    </row>
    <row r="2398" spans="1:21">
      <c r="A2398" s="1083"/>
      <c r="B2398" s="1083"/>
      <c r="C2398" s="1083"/>
      <c r="D2398" s="1083"/>
      <c r="E2398" s="1083"/>
      <c r="F2398" s="1083"/>
      <c r="G2398" s="449" t="s">
        <v>1726</v>
      </c>
      <c r="H2398" s="449" t="s">
        <v>1726</v>
      </c>
      <c r="I2398" s="1083"/>
      <c r="J2398" s="1083"/>
      <c r="K2398" s="464">
        <f t="shared" si="38"/>
        <v>0</v>
      </c>
      <c r="N2398" s="1154">
        <v>10</v>
      </c>
      <c r="O2398" s="1137" t="s">
        <v>3377</v>
      </c>
      <c r="P2398" s="1137"/>
      <c r="Q2398" s="1166" t="s">
        <v>3369</v>
      </c>
      <c r="R2398" s="1166"/>
      <c r="S2398" s="1137" t="s">
        <v>3284</v>
      </c>
      <c r="T2398" s="1137"/>
      <c r="U2398" s="1176"/>
    </row>
    <row r="2399" spans="1:21">
      <c r="A2399" s="1083"/>
      <c r="B2399" s="1083"/>
      <c r="C2399" s="1083"/>
      <c r="D2399" s="1083"/>
      <c r="E2399" s="1083"/>
      <c r="F2399" s="1083"/>
      <c r="G2399" s="449" t="s">
        <v>1726</v>
      </c>
      <c r="H2399" s="449" t="s">
        <v>1726</v>
      </c>
      <c r="I2399" s="1083"/>
      <c r="J2399" s="1083"/>
      <c r="K2399" s="464">
        <f t="shared" si="38"/>
        <v>0</v>
      </c>
      <c r="N2399" s="1154">
        <v>10</v>
      </c>
      <c r="O2399" s="1137" t="s">
        <v>3377</v>
      </c>
      <c r="P2399" s="1137"/>
      <c r="Q2399" s="1166" t="s">
        <v>3369</v>
      </c>
      <c r="R2399" s="1166"/>
      <c r="S2399" s="1137" t="s">
        <v>3284</v>
      </c>
      <c r="T2399" s="1137"/>
      <c r="U2399" s="1176"/>
    </row>
    <row r="2400" spans="1:21">
      <c r="A2400" s="1083"/>
      <c r="B2400" s="1083"/>
      <c r="C2400" s="1083"/>
      <c r="D2400" s="1083"/>
      <c r="E2400" s="1083"/>
      <c r="F2400" s="1083"/>
      <c r="G2400" s="449" t="s">
        <v>1726</v>
      </c>
      <c r="H2400" s="449" t="s">
        <v>1726</v>
      </c>
      <c r="I2400" s="1083"/>
      <c r="J2400" s="1083"/>
      <c r="K2400" s="464">
        <f t="shared" si="38"/>
        <v>0</v>
      </c>
      <c r="N2400" s="1154">
        <v>10</v>
      </c>
      <c r="O2400" s="1137" t="s">
        <v>3377</v>
      </c>
      <c r="P2400" s="1137"/>
      <c r="Q2400" s="1166" t="s">
        <v>3369</v>
      </c>
      <c r="R2400" s="1166"/>
      <c r="S2400" s="1137" t="s">
        <v>3284</v>
      </c>
      <c r="T2400" s="1137"/>
      <c r="U2400" s="1176"/>
    </row>
    <row r="2401" spans="1:21">
      <c r="A2401" s="1083"/>
      <c r="B2401" s="1083"/>
      <c r="C2401" s="1083"/>
      <c r="D2401" s="1083"/>
      <c r="E2401" s="1083"/>
      <c r="F2401" s="1083"/>
      <c r="G2401" s="449" t="s">
        <v>1726</v>
      </c>
      <c r="H2401" s="449" t="s">
        <v>1726</v>
      </c>
      <c r="I2401" s="1083"/>
      <c r="J2401" s="1083"/>
      <c r="K2401" s="464">
        <f t="shared" si="38"/>
        <v>0</v>
      </c>
      <c r="N2401" s="1154">
        <v>10</v>
      </c>
      <c r="O2401" s="1137" t="s">
        <v>3377</v>
      </c>
      <c r="P2401" s="1137"/>
      <c r="Q2401" s="1166" t="s">
        <v>3369</v>
      </c>
      <c r="R2401" s="1166"/>
      <c r="S2401" s="1137" t="s">
        <v>3284</v>
      </c>
      <c r="T2401" s="1137"/>
      <c r="U2401" s="1176"/>
    </row>
    <row r="2402" spans="1:21">
      <c r="A2402" s="1083"/>
      <c r="B2402" s="1083"/>
      <c r="C2402" s="1083"/>
      <c r="D2402" s="1083"/>
      <c r="E2402" s="1083"/>
      <c r="F2402" s="1083"/>
      <c r="G2402" s="449" t="s">
        <v>1726</v>
      </c>
      <c r="H2402" s="449" t="s">
        <v>1726</v>
      </c>
      <c r="I2402" s="1083"/>
      <c r="J2402" s="1083"/>
      <c r="K2402" s="464">
        <f t="shared" si="38"/>
        <v>0</v>
      </c>
      <c r="N2402" s="1154">
        <v>10</v>
      </c>
      <c r="O2402" s="1137" t="s">
        <v>3377</v>
      </c>
      <c r="P2402" s="1137"/>
      <c r="Q2402" s="1136" t="s">
        <v>3369</v>
      </c>
      <c r="R2402" s="1136"/>
      <c r="S2402" s="1137" t="s">
        <v>3274</v>
      </c>
      <c r="T2402" s="1137"/>
      <c r="U2402" s="1182"/>
    </row>
    <row r="2403" spans="1:21">
      <c r="A2403" s="1083"/>
      <c r="B2403" s="1083"/>
      <c r="C2403" s="1083"/>
      <c r="D2403" s="1083"/>
      <c r="E2403" s="1083"/>
      <c r="F2403" s="1083"/>
      <c r="G2403" s="449" t="s">
        <v>1726</v>
      </c>
      <c r="H2403" s="449" t="s">
        <v>1726</v>
      </c>
      <c r="I2403" s="1083"/>
      <c r="J2403" s="1083"/>
      <c r="K2403" s="464">
        <f t="shared" si="38"/>
        <v>0</v>
      </c>
      <c r="N2403" s="1154">
        <v>10</v>
      </c>
      <c r="O2403" s="1137" t="s">
        <v>3377</v>
      </c>
      <c r="P2403" s="1137"/>
      <c r="Q2403" s="1166" t="s">
        <v>3369</v>
      </c>
      <c r="R2403" s="1166"/>
      <c r="S2403" s="1137" t="s">
        <v>3274</v>
      </c>
      <c r="T2403" s="1137"/>
      <c r="U2403" s="1182"/>
    </row>
    <row r="2404" spans="1:21">
      <c r="A2404" s="1083"/>
      <c r="B2404" s="1083"/>
      <c r="C2404" s="1083"/>
      <c r="D2404" s="1083"/>
      <c r="E2404" s="1083"/>
      <c r="F2404" s="1083"/>
      <c r="G2404" s="449" t="s">
        <v>1726</v>
      </c>
      <c r="H2404" s="449" t="s">
        <v>1726</v>
      </c>
      <c r="I2404" s="1083"/>
      <c r="J2404" s="1083"/>
      <c r="K2404" s="464">
        <f t="shared" si="38"/>
        <v>0</v>
      </c>
      <c r="N2404" s="1154">
        <v>10</v>
      </c>
      <c r="O2404" s="1137" t="s">
        <v>3377</v>
      </c>
      <c r="P2404" s="1137"/>
      <c r="Q2404" s="1166" t="s">
        <v>3369</v>
      </c>
      <c r="R2404" s="1166"/>
      <c r="S2404" s="1137" t="s">
        <v>3274</v>
      </c>
      <c r="T2404" s="1137"/>
      <c r="U2404" s="1182"/>
    </row>
    <row r="2405" spans="1:21">
      <c r="A2405" s="1083"/>
      <c r="B2405" s="1083"/>
      <c r="C2405" s="1083"/>
      <c r="D2405" s="1083"/>
      <c r="E2405" s="1083"/>
      <c r="F2405" s="1083"/>
      <c r="G2405" s="449" t="s">
        <v>1726</v>
      </c>
      <c r="H2405" s="449" t="s">
        <v>1726</v>
      </c>
      <c r="I2405" s="1083"/>
      <c r="J2405" s="1083"/>
      <c r="K2405" s="464">
        <f t="shared" si="38"/>
        <v>0</v>
      </c>
      <c r="N2405" s="1154">
        <v>10</v>
      </c>
      <c r="O2405" s="1137" t="s">
        <v>3377</v>
      </c>
      <c r="P2405" s="1137"/>
      <c r="Q2405" s="1136" t="s">
        <v>3369</v>
      </c>
      <c r="R2405" s="1136"/>
      <c r="S2405" s="1133" t="s">
        <v>3274</v>
      </c>
      <c r="T2405" s="1133"/>
      <c r="U2405" s="1182"/>
    </row>
    <row r="2406" spans="1:21">
      <c r="A2406" s="1083"/>
      <c r="B2406" s="1083"/>
      <c r="C2406" s="1083"/>
      <c r="D2406" s="1083"/>
      <c r="E2406" s="1083"/>
      <c r="F2406" s="1083"/>
      <c r="G2406" s="449" t="s">
        <v>1726</v>
      </c>
      <c r="H2406" s="449" t="s">
        <v>1726</v>
      </c>
      <c r="I2406" s="1083"/>
      <c r="J2406" s="1083"/>
      <c r="K2406" s="464">
        <f t="shared" si="38"/>
        <v>0</v>
      </c>
      <c r="N2406" s="1154">
        <v>10</v>
      </c>
      <c r="O2406" s="1137" t="s">
        <v>3377</v>
      </c>
      <c r="P2406" s="1137"/>
      <c r="Q2406" s="1166" t="s">
        <v>3369</v>
      </c>
      <c r="R2406" s="1166"/>
      <c r="S2406" s="1137" t="s">
        <v>3274</v>
      </c>
      <c r="T2406" s="1137"/>
      <c r="U2406" s="1182"/>
    </row>
    <row r="2407" spans="1:21">
      <c r="A2407" s="1083"/>
      <c r="B2407" s="1083"/>
      <c r="C2407" s="1083"/>
      <c r="D2407" s="1083"/>
      <c r="E2407" s="1083"/>
      <c r="F2407" s="1083"/>
      <c r="G2407" s="449" t="s">
        <v>1726</v>
      </c>
      <c r="H2407" s="449" t="s">
        <v>1726</v>
      </c>
      <c r="I2407" s="1083"/>
      <c r="J2407" s="1083"/>
      <c r="K2407" s="464">
        <f t="shared" si="38"/>
        <v>0</v>
      </c>
      <c r="N2407" s="1154">
        <v>10</v>
      </c>
      <c r="O2407" s="1133" t="s">
        <v>3377</v>
      </c>
      <c r="P2407" s="1133"/>
      <c r="Q2407" s="1136" t="s">
        <v>3369</v>
      </c>
      <c r="R2407" s="1136"/>
      <c r="S2407" s="1137" t="s">
        <v>3274</v>
      </c>
      <c r="T2407" s="1137"/>
      <c r="U2407" s="1182"/>
    </row>
    <row r="2408" spans="1:21">
      <c r="A2408" s="1083"/>
      <c r="B2408" s="1083"/>
      <c r="C2408" s="1083"/>
      <c r="D2408" s="1083"/>
      <c r="E2408" s="1083"/>
      <c r="F2408" s="1083"/>
      <c r="G2408" s="449" t="s">
        <v>1726</v>
      </c>
      <c r="H2408" s="449" t="s">
        <v>1726</v>
      </c>
      <c r="I2408" s="1083"/>
      <c r="J2408" s="1083"/>
      <c r="K2408" s="464">
        <f t="shared" si="38"/>
        <v>0</v>
      </c>
      <c r="N2408" s="1154">
        <v>10</v>
      </c>
      <c r="O2408" s="1137" t="s">
        <v>3377</v>
      </c>
      <c r="P2408" s="1137"/>
      <c r="Q2408" s="1166" t="s">
        <v>3369</v>
      </c>
      <c r="R2408" s="1166"/>
      <c r="S2408" s="1133" t="s">
        <v>3274</v>
      </c>
      <c r="T2408" s="1133"/>
      <c r="U2408" s="1182"/>
    </row>
    <row r="2409" spans="1:21">
      <c r="A2409" s="1083"/>
      <c r="B2409" s="1083"/>
      <c r="C2409" s="1083"/>
      <c r="D2409" s="1083"/>
      <c r="E2409" s="1083"/>
      <c r="F2409" s="1083"/>
      <c r="G2409" s="449" t="s">
        <v>1726</v>
      </c>
      <c r="H2409" s="449" t="s">
        <v>1726</v>
      </c>
      <c r="I2409" s="1083"/>
      <c r="J2409" s="1083"/>
      <c r="K2409" s="464">
        <f t="shared" si="38"/>
        <v>0</v>
      </c>
      <c r="N2409" s="1154">
        <v>10</v>
      </c>
      <c r="O2409" s="1137" t="s">
        <v>3377</v>
      </c>
      <c r="P2409" s="1137"/>
      <c r="Q2409" s="1166" t="s">
        <v>3369</v>
      </c>
      <c r="R2409" s="1166"/>
      <c r="S2409" s="1137" t="s">
        <v>3274</v>
      </c>
      <c r="T2409" s="1137"/>
      <c r="U2409" s="1182"/>
    </row>
    <row r="2410" spans="1:21">
      <c r="A2410" s="1083"/>
      <c r="B2410" s="1083"/>
      <c r="C2410" s="1083"/>
      <c r="D2410" s="1083"/>
      <c r="E2410" s="1083"/>
      <c r="F2410" s="1083"/>
      <c r="G2410" s="449" t="s">
        <v>1726</v>
      </c>
      <c r="H2410" s="449" t="s">
        <v>1726</v>
      </c>
      <c r="I2410" s="1083"/>
      <c r="J2410" s="1083"/>
      <c r="K2410" s="464">
        <f t="shared" si="38"/>
        <v>0</v>
      </c>
      <c r="N2410" s="1154">
        <v>10</v>
      </c>
      <c r="O2410" s="1137" t="s">
        <v>3377</v>
      </c>
      <c r="P2410" s="1137"/>
      <c r="Q2410" s="1166" t="s">
        <v>3369</v>
      </c>
      <c r="R2410" s="1166"/>
      <c r="S2410" s="1137" t="s">
        <v>3274</v>
      </c>
      <c r="T2410" s="1137"/>
      <c r="U2410" s="1182"/>
    </row>
    <row r="2411" spans="1:21">
      <c r="A2411" s="1083"/>
      <c r="B2411" s="1083"/>
      <c r="C2411" s="1083"/>
      <c r="D2411" s="1083"/>
      <c r="E2411" s="1083"/>
      <c r="F2411" s="1083"/>
      <c r="G2411" s="449" t="s">
        <v>1726</v>
      </c>
      <c r="H2411" s="449" t="s">
        <v>1726</v>
      </c>
      <c r="I2411" s="1083"/>
      <c r="J2411" s="1083"/>
      <c r="K2411" s="464">
        <f t="shared" si="38"/>
        <v>0</v>
      </c>
      <c r="N2411" s="1154">
        <v>10</v>
      </c>
      <c r="O2411" s="1137" t="s">
        <v>3377</v>
      </c>
      <c r="P2411" s="1137"/>
      <c r="Q2411" s="1166" t="s">
        <v>3369</v>
      </c>
      <c r="R2411" s="1166"/>
      <c r="S2411" s="1137" t="s">
        <v>3274</v>
      </c>
      <c r="T2411" s="1137"/>
      <c r="U2411" s="1182"/>
    </row>
    <row r="2412" spans="1:21">
      <c r="A2412" s="1083"/>
      <c r="B2412" s="1083"/>
      <c r="C2412" s="1083"/>
      <c r="D2412" s="1083"/>
      <c r="E2412" s="1083"/>
      <c r="F2412" s="1083"/>
      <c r="G2412" s="449" t="s">
        <v>1726</v>
      </c>
      <c r="H2412" s="449" t="s">
        <v>1726</v>
      </c>
      <c r="I2412" s="1083"/>
      <c r="J2412" s="1083"/>
      <c r="K2412" s="464">
        <f t="shared" si="38"/>
        <v>0</v>
      </c>
      <c r="N2412" s="1154">
        <v>10</v>
      </c>
      <c r="O2412" s="1137" t="s">
        <v>3377</v>
      </c>
      <c r="P2412" s="1137"/>
      <c r="Q2412" s="1166" t="s">
        <v>3369</v>
      </c>
      <c r="R2412" s="1166"/>
      <c r="S2412" s="1137" t="s">
        <v>3274</v>
      </c>
      <c r="T2412" s="1137"/>
      <c r="U2412" s="1182"/>
    </row>
    <row r="2413" spans="1:21">
      <c r="A2413" s="1083"/>
      <c r="B2413" s="1083"/>
      <c r="C2413" s="1083"/>
      <c r="D2413" s="1083"/>
      <c r="E2413" s="1083"/>
      <c r="F2413" s="1083"/>
      <c r="G2413" s="449" t="s">
        <v>1726</v>
      </c>
      <c r="H2413" s="449" t="s">
        <v>1726</v>
      </c>
      <c r="I2413" s="1083"/>
      <c r="J2413" s="1083"/>
      <c r="K2413" s="464">
        <f t="shared" si="38"/>
        <v>0</v>
      </c>
      <c r="N2413" s="1154">
        <v>10</v>
      </c>
      <c r="O2413" s="1137" t="s">
        <v>3377</v>
      </c>
      <c r="P2413" s="1137"/>
      <c r="Q2413" s="1166" t="s">
        <v>3369</v>
      </c>
      <c r="R2413" s="1166"/>
      <c r="S2413" s="1137" t="s">
        <v>3274</v>
      </c>
      <c r="T2413" s="1137"/>
      <c r="U2413" s="1182"/>
    </row>
    <row r="2414" spans="1:21">
      <c r="A2414" s="1083"/>
      <c r="B2414" s="1083"/>
      <c r="C2414" s="1083"/>
      <c r="D2414" s="1083"/>
      <c r="E2414" s="1083"/>
      <c r="F2414" s="1083"/>
      <c r="G2414" s="449" t="s">
        <v>1726</v>
      </c>
      <c r="H2414" s="449" t="s">
        <v>1726</v>
      </c>
      <c r="I2414" s="1083"/>
      <c r="J2414" s="1083"/>
      <c r="K2414" s="464">
        <f t="shared" si="38"/>
        <v>0</v>
      </c>
      <c r="N2414" s="1154">
        <v>10</v>
      </c>
      <c r="O2414" s="1137" t="s">
        <v>3377</v>
      </c>
      <c r="P2414" s="1137"/>
      <c r="Q2414" s="1166" t="s">
        <v>3369</v>
      </c>
      <c r="R2414" s="1166"/>
      <c r="S2414" s="1137" t="s">
        <v>3274</v>
      </c>
      <c r="T2414" s="1137"/>
      <c r="U2414" s="1182"/>
    </row>
    <row r="2415" spans="1:21">
      <c r="A2415" s="1083"/>
      <c r="B2415" s="1083"/>
      <c r="C2415" s="1083"/>
      <c r="D2415" s="1083"/>
      <c r="E2415" s="1083"/>
      <c r="F2415" s="1083"/>
      <c r="G2415" s="449" t="s">
        <v>1726</v>
      </c>
      <c r="H2415" s="449" t="s">
        <v>1726</v>
      </c>
      <c r="I2415" s="1083"/>
      <c r="J2415" s="1083"/>
      <c r="K2415" s="464">
        <f t="shared" si="38"/>
        <v>0</v>
      </c>
      <c r="N2415" s="1154">
        <v>10</v>
      </c>
      <c r="O2415" s="1137" t="s">
        <v>3377</v>
      </c>
      <c r="P2415" s="1137"/>
      <c r="Q2415" s="1166" t="s">
        <v>3369</v>
      </c>
      <c r="R2415" s="1166"/>
      <c r="S2415" s="1137" t="s">
        <v>3274</v>
      </c>
      <c r="T2415" s="1137"/>
      <c r="U2415" s="1182"/>
    </row>
    <row r="2416" spans="1:21">
      <c r="A2416" s="1083"/>
      <c r="B2416" s="1083"/>
      <c r="C2416" s="1083"/>
      <c r="D2416" s="1083"/>
      <c r="E2416" s="1083"/>
      <c r="F2416" s="1083"/>
      <c r="G2416" s="449" t="s">
        <v>1726</v>
      </c>
      <c r="H2416" s="449" t="s">
        <v>1726</v>
      </c>
      <c r="I2416" s="1083"/>
      <c r="J2416" s="1083"/>
      <c r="K2416" s="464">
        <f t="shared" si="38"/>
        <v>0</v>
      </c>
      <c r="N2416" s="1154">
        <v>10</v>
      </c>
      <c r="O2416" s="1137" t="s">
        <v>3377</v>
      </c>
      <c r="P2416" s="1137"/>
      <c r="Q2416" s="1166" t="s">
        <v>3369</v>
      </c>
      <c r="R2416" s="1166"/>
      <c r="S2416" s="1137" t="s">
        <v>3274</v>
      </c>
      <c r="T2416" s="1137"/>
      <c r="U2416" s="1182"/>
    </row>
    <row r="2417" spans="1:21">
      <c r="A2417" s="1083"/>
      <c r="B2417" s="1083"/>
      <c r="C2417" s="1083"/>
      <c r="D2417" s="1083"/>
      <c r="E2417" s="1083"/>
      <c r="F2417" s="1083"/>
      <c r="G2417" s="449" t="s">
        <v>1726</v>
      </c>
      <c r="H2417" s="449" t="s">
        <v>1726</v>
      </c>
      <c r="I2417" s="1083"/>
      <c r="J2417" s="1083"/>
      <c r="K2417" s="464">
        <f t="shared" si="38"/>
        <v>0</v>
      </c>
      <c r="N2417" s="1154">
        <v>10</v>
      </c>
      <c r="O2417" s="1137" t="s">
        <v>3377</v>
      </c>
      <c r="P2417" s="1137"/>
      <c r="Q2417" s="1136" t="s">
        <v>3369</v>
      </c>
      <c r="R2417" s="1136"/>
      <c r="S2417" s="1137" t="s">
        <v>3368</v>
      </c>
      <c r="T2417" s="1137"/>
      <c r="U2417" s="1176"/>
    </row>
    <row r="2418" spans="1:21">
      <c r="A2418" s="1083"/>
      <c r="B2418" s="1083"/>
      <c r="C2418" s="1083"/>
      <c r="D2418" s="1083"/>
      <c r="E2418" s="1083"/>
      <c r="F2418" s="1083"/>
      <c r="G2418" s="449" t="s">
        <v>1726</v>
      </c>
      <c r="H2418" s="449" t="s">
        <v>1726</v>
      </c>
      <c r="I2418" s="1083"/>
      <c r="J2418" s="1083"/>
      <c r="K2418" s="464">
        <f t="shared" si="38"/>
        <v>0</v>
      </c>
      <c r="N2418" s="1154">
        <v>10</v>
      </c>
      <c r="O2418" s="1137" t="s">
        <v>3377</v>
      </c>
      <c r="P2418" s="1137"/>
      <c r="Q2418" s="1166" t="s">
        <v>3369</v>
      </c>
      <c r="R2418" s="1166"/>
      <c r="S2418" s="1137" t="s">
        <v>3368</v>
      </c>
      <c r="T2418" s="1137"/>
      <c r="U2418" s="1176"/>
    </row>
    <row r="2419" spans="1:21">
      <c r="A2419" s="1083"/>
      <c r="B2419" s="1083"/>
      <c r="C2419" s="1083"/>
      <c r="D2419" s="1083"/>
      <c r="E2419" s="1083"/>
      <c r="F2419" s="1083"/>
      <c r="G2419" s="449" t="s">
        <v>1726</v>
      </c>
      <c r="H2419" s="449" t="s">
        <v>1726</v>
      </c>
      <c r="I2419" s="1083"/>
      <c r="J2419" s="1083"/>
      <c r="K2419" s="464">
        <f t="shared" si="38"/>
        <v>0</v>
      </c>
      <c r="N2419" s="1154">
        <v>11</v>
      </c>
      <c r="O2419" s="1137" t="s">
        <v>3730</v>
      </c>
      <c r="P2419" s="1137"/>
      <c r="Q2419" s="1166" t="s">
        <v>3381</v>
      </c>
      <c r="R2419" s="1166"/>
      <c r="S2419" s="1137" t="s">
        <v>3284</v>
      </c>
      <c r="T2419" s="1137"/>
      <c r="U2419" s="1182"/>
    </row>
    <row r="2420" spans="1:21">
      <c r="A2420" s="1083"/>
      <c r="B2420" s="1083"/>
      <c r="C2420" s="1083"/>
      <c r="D2420" s="1083"/>
      <c r="E2420" s="1083"/>
      <c r="F2420" s="1083"/>
      <c r="G2420" s="449" t="s">
        <v>1726</v>
      </c>
      <c r="H2420" s="449" t="s">
        <v>1726</v>
      </c>
      <c r="I2420" s="1083"/>
      <c r="J2420" s="1083"/>
      <c r="K2420" s="464">
        <f t="shared" si="38"/>
        <v>0</v>
      </c>
      <c r="N2420" s="1154">
        <v>11</v>
      </c>
      <c r="O2420" s="1137" t="s">
        <v>3380</v>
      </c>
      <c r="P2420" s="1137"/>
      <c r="Q2420" s="1166" t="s">
        <v>3381</v>
      </c>
      <c r="R2420" s="1166"/>
      <c r="S2420" s="1133" t="s">
        <v>3281</v>
      </c>
      <c r="T2420" s="1133"/>
      <c r="U2420" s="1176"/>
    </row>
    <row r="2421" spans="1:21">
      <c r="A2421" s="1083"/>
      <c r="B2421" s="1083"/>
      <c r="C2421" s="1083"/>
      <c r="D2421" s="1083"/>
      <c r="E2421" s="1083"/>
      <c r="F2421" s="1083"/>
      <c r="G2421" s="449" t="s">
        <v>1726</v>
      </c>
      <c r="H2421" s="449" t="s">
        <v>1726</v>
      </c>
      <c r="I2421" s="1083"/>
      <c r="J2421" s="1083"/>
      <c r="K2421" s="464">
        <f t="shared" si="38"/>
        <v>0</v>
      </c>
      <c r="N2421" s="1154">
        <v>11</v>
      </c>
      <c r="O2421" s="1137" t="s">
        <v>3380</v>
      </c>
      <c r="P2421" s="1137"/>
      <c r="Q2421" s="1166" t="s">
        <v>3381</v>
      </c>
      <c r="R2421" s="1166"/>
      <c r="S2421" s="1137" t="s">
        <v>3281</v>
      </c>
      <c r="T2421" s="1137"/>
      <c r="U2421" s="1176"/>
    </row>
    <row r="2422" spans="1:21">
      <c r="A2422" s="1083"/>
      <c r="B2422" s="1083"/>
      <c r="C2422" s="1083"/>
      <c r="D2422" s="1083"/>
      <c r="E2422" s="1083"/>
      <c r="F2422" s="1083"/>
      <c r="G2422" s="449" t="s">
        <v>1726</v>
      </c>
      <c r="H2422" s="449" t="s">
        <v>1726</v>
      </c>
      <c r="I2422" s="1083"/>
      <c r="J2422" s="1083"/>
      <c r="K2422" s="464">
        <f t="shared" si="38"/>
        <v>0</v>
      </c>
      <c r="N2422" s="1154">
        <v>11</v>
      </c>
      <c r="O2422" s="1137" t="s">
        <v>3380</v>
      </c>
      <c r="P2422" s="1137"/>
      <c r="Q2422" s="1166" t="s">
        <v>3381</v>
      </c>
      <c r="R2422" s="1166"/>
      <c r="S2422" s="1137" t="s">
        <v>3281</v>
      </c>
      <c r="T2422" s="1137"/>
      <c r="U2422" s="1176"/>
    </row>
    <row r="2423" spans="1:21">
      <c r="A2423" s="1083"/>
      <c r="B2423" s="1083"/>
      <c r="C2423" s="1083"/>
      <c r="D2423" s="1083"/>
      <c r="E2423" s="1083"/>
      <c r="F2423" s="1083"/>
      <c r="G2423" s="449" t="s">
        <v>1726</v>
      </c>
      <c r="H2423" s="449" t="s">
        <v>1726</v>
      </c>
      <c r="I2423" s="1083"/>
      <c r="J2423" s="1083"/>
      <c r="K2423" s="464">
        <f t="shared" si="38"/>
        <v>0</v>
      </c>
      <c r="N2423" s="1154">
        <v>11</v>
      </c>
      <c r="O2423" s="1137" t="s">
        <v>3380</v>
      </c>
      <c r="P2423" s="1137"/>
      <c r="Q2423" s="1136" t="s">
        <v>3381</v>
      </c>
      <c r="R2423" s="1136"/>
      <c r="S2423" s="1137" t="s">
        <v>3281</v>
      </c>
      <c r="T2423" s="1137"/>
      <c r="U2423" s="1176"/>
    </row>
    <row r="2424" spans="1:21">
      <c r="A2424" s="1083"/>
      <c r="B2424" s="1083"/>
      <c r="C2424" s="1083"/>
      <c r="D2424" s="1083"/>
      <c r="E2424" s="1083"/>
      <c r="F2424" s="1083"/>
      <c r="G2424" s="449" t="s">
        <v>1726</v>
      </c>
      <c r="H2424" s="449" t="s">
        <v>1726</v>
      </c>
      <c r="I2424" s="1083"/>
      <c r="J2424" s="1083"/>
      <c r="K2424" s="464">
        <f t="shared" si="38"/>
        <v>0</v>
      </c>
      <c r="N2424" s="1154">
        <v>11</v>
      </c>
      <c r="O2424" s="1137" t="s">
        <v>3380</v>
      </c>
      <c r="P2424" s="1137"/>
      <c r="Q2424" s="1166" t="s">
        <v>3381</v>
      </c>
      <c r="R2424" s="1166"/>
      <c r="S2424" s="1137" t="s">
        <v>3281</v>
      </c>
      <c r="T2424" s="1137"/>
      <c r="U2424" s="1176"/>
    </row>
    <row r="2425" spans="1:21">
      <c r="A2425" s="1083"/>
      <c r="B2425" s="1083"/>
      <c r="C2425" s="1083"/>
      <c r="D2425" s="1083"/>
      <c r="E2425" s="1083"/>
      <c r="F2425" s="1083"/>
      <c r="G2425" s="449" t="s">
        <v>1726</v>
      </c>
      <c r="H2425" s="449" t="s">
        <v>1726</v>
      </c>
      <c r="I2425" s="1083"/>
      <c r="J2425" s="1083"/>
      <c r="K2425" s="464">
        <f t="shared" si="38"/>
        <v>0</v>
      </c>
      <c r="N2425" s="1154">
        <v>12</v>
      </c>
      <c r="O2425" s="1137" t="s">
        <v>3731</v>
      </c>
      <c r="P2425" s="1137"/>
      <c r="Q2425" s="1166" t="s">
        <v>3383</v>
      </c>
      <c r="R2425" s="1166"/>
      <c r="S2425" s="1137" t="s">
        <v>3281</v>
      </c>
      <c r="T2425" s="1137"/>
      <c r="U2425" s="1182"/>
    </row>
    <row r="2426" spans="1:21">
      <c r="A2426" s="1083"/>
      <c r="B2426" s="1083"/>
      <c r="C2426" s="1083"/>
      <c r="D2426" s="1083"/>
      <c r="E2426" s="1083"/>
      <c r="F2426" s="1083"/>
      <c r="G2426" s="449" t="s">
        <v>1726</v>
      </c>
      <c r="H2426" s="449" t="s">
        <v>1726</v>
      </c>
      <c r="I2426" s="1083"/>
      <c r="J2426" s="1083"/>
      <c r="K2426" s="464">
        <f t="shared" si="38"/>
        <v>0</v>
      </c>
      <c r="N2426" s="1154">
        <v>12</v>
      </c>
      <c r="O2426" s="1133" t="s">
        <v>3382</v>
      </c>
      <c r="P2426" s="1133"/>
      <c r="Q2426" s="1136" t="s">
        <v>3383</v>
      </c>
      <c r="R2426" s="1136"/>
      <c r="S2426" s="1137" t="s">
        <v>3281</v>
      </c>
      <c r="T2426" s="1137"/>
      <c r="U2426" s="1182"/>
    </row>
    <row r="2427" spans="1:21">
      <c r="A2427" s="1083"/>
      <c r="B2427" s="1083"/>
      <c r="C2427" s="1083"/>
      <c r="D2427" s="1083"/>
      <c r="E2427" s="1083"/>
      <c r="F2427" s="1083"/>
      <c r="G2427" s="449" t="s">
        <v>1726</v>
      </c>
      <c r="H2427" s="449" t="s">
        <v>1726</v>
      </c>
      <c r="I2427" s="1083"/>
      <c r="J2427" s="1083"/>
      <c r="K2427" s="464">
        <f t="shared" si="38"/>
        <v>0</v>
      </c>
      <c r="N2427" s="1154">
        <v>12</v>
      </c>
      <c r="O2427" s="1137" t="s">
        <v>3382</v>
      </c>
      <c r="P2427" s="1137"/>
      <c r="Q2427" s="1166" t="s">
        <v>3383</v>
      </c>
      <c r="R2427" s="1166"/>
      <c r="S2427" s="1137" t="s">
        <v>3281</v>
      </c>
      <c r="T2427" s="1137"/>
      <c r="U2427" s="1182"/>
    </row>
    <row r="2428" spans="1:21">
      <c r="A2428" s="1083"/>
      <c r="B2428" s="1083"/>
      <c r="C2428" s="1083"/>
      <c r="D2428" s="1083"/>
      <c r="E2428" s="1083"/>
      <c r="F2428" s="1083"/>
      <c r="G2428" s="449" t="s">
        <v>1726</v>
      </c>
      <c r="H2428" s="449" t="s">
        <v>1726</v>
      </c>
      <c r="I2428" s="1083"/>
      <c r="J2428" s="1083"/>
      <c r="K2428" s="464">
        <f t="shared" si="38"/>
        <v>0</v>
      </c>
      <c r="N2428" s="1154">
        <v>12</v>
      </c>
      <c r="O2428" s="1133" t="s">
        <v>3382</v>
      </c>
      <c r="P2428" s="1133"/>
      <c r="Q2428" s="1136" t="s">
        <v>3383</v>
      </c>
      <c r="R2428" s="1136"/>
      <c r="S2428" s="1133" t="s">
        <v>3281</v>
      </c>
      <c r="T2428" s="1133"/>
      <c r="U2428" s="1182"/>
    </row>
    <row r="2429" spans="1:21">
      <c r="A2429" s="1083"/>
      <c r="B2429" s="1083"/>
      <c r="C2429" s="1083"/>
      <c r="D2429" s="1083"/>
      <c r="E2429" s="1083"/>
      <c r="F2429" s="1083"/>
      <c r="G2429" s="449" t="s">
        <v>1726</v>
      </c>
      <c r="H2429" s="449" t="s">
        <v>1726</v>
      </c>
      <c r="I2429" s="1083"/>
      <c r="J2429" s="1083"/>
      <c r="K2429" s="464">
        <f t="shared" si="38"/>
        <v>0</v>
      </c>
      <c r="N2429" s="1154">
        <v>12</v>
      </c>
      <c r="O2429" s="1137" t="s">
        <v>3382</v>
      </c>
      <c r="P2429" s="1137"/>
      <c r="Q2429" s="1166" t="s">
        <v>3383</v>
      </c>
      <c r="R2429" s="1166"/>
      <c r="S2429" s="1137" t="s">
        <v>3289</v>
      </c>
      <c r="T2429" s="1137"/>
      <c r="U2429" s="1176"/>
    </row>
    <row r="2430" spans="1:21">
      <c r="A2430" s="1083"/>
      <c r="B2430" s="1083"/>
      <c r="C2430" s="1083"/>
      <c r="D2430" s="1083"/>
      <c r="E2430" s="1083"/>
      <c r="F2430" s="1083"/>
      <c r="G2430" s="449" t="s">
        <v>1726</v>
      </c>
      <c r="H2430" s="449" t="s">
        <v>1726</v>
      </c>
      <c r="I2430" s="1083"/>
      <c r="J2430" s="1083"/>
      <c r="K2430" s="464">
        <f t="shared" si="38"/>
        <v>0</v>
      </c>
      <c r="N2430" s="1154">
        <v>12</v>
      </c>
      <c r="O2430" s="1137" t="s">
        <v>3382</v>
      </c>
      <c r="P2430" s="1137"/>
      <c r="Q2430" s="1166" t="s">
        <v>3383</v>
      </c>
      <c r="R2430" s="1166"/>
      <c r="S2430" s="1137" t="s">
        <v>3289</v>
      </c>
      <c r="T2430" s="1137"/>
      <c r="U2430" s="1176"/>
    </row>
    <row r="2431" spans="1:21">
      <c r="A2431" s="1083"/>
      <c r="B2431" s="1083"/>
      <c r="C2431" s="1083"/>
      <c r="D2431" s="1083"/>
      <c r="E2431" s="1083"/>
      <c r="F2431" s="1083"/>
      <c r="G2431" s="449" t="s">
        <v>1726</v>
      </c>
      <c r="H2431" s="449" t="s">
        <v>1726</v>
      </c>
      <c r="I2431" s="1083"/>
      <c r="J2431" s="1083"/>
      <c r="K2431" s="464">
        <f t="shared" si="38"/>
        <v>0</v>
      </c>
      <c r="N2431" s="1154">
        <v>12</v>
      </c>
      <c r="O2431" s="1137" t="s">
        <v>3382</v>
      </c>
      <c r="P2431" s="1137"/>
      <c r="Q2431" s="1166" t="s">
        <v>3383</v>
      </c>
      <c r="R2431" s="1166"/>
      <c r="S2431" s="1137" t="s">
        <v>3289</v>
      </c>
      <c r="T2431" s="1137"/>
      <c r="U2431" s="1176"/>
    </row>
    <row r="2432" spans="1:21">
      <c r="A2432" s="1083"/>
      <c r="B2432" s="1083"/>
      <c r="C2432" s="1083"/>
      <c r="D2432" s="1083"/>
      <c r="E2432" s="1083"/>
      <c r="F2432" s="1083"/>
      <c r="G2432" s="449" t="s">
        <v>1726</v>
      </c>
      <c r="H2432" s="449" t="s">
        <v>1726</v>
      </c>
      <c r="I2432" s="1083"/>
      <c r="J2432" s="1083"/>
      <c r="K2432" s="464">
        <f t="shared" si="38"/>
        <v>0</v>
      </c>
      <c r="N2432" s="1154">
        <v>12</v>
      </c>
      <c r="O2432" s="1137" t="s">
        <v>3382</v>
      </c>
      <c r="P2432" s="1137"/>
      <c r="Q2432" s="1166" t="s">
        <v>3385</v>
      </c>
      <c r="R2432" s="1166"/>
      <c r="S2432" s="1137" t="s">
        <v>3281</v>
      </c>
      <c r="T2432" s="1137"/>
      <c r="U2432" s="1182"/>
    </row>
    <row r="2433" spans="1:21">
      <c r="A2433" s="1083"/>
      <c r="B2433" s="1083"/>
      <c r="C2433" s="1083"/>
      <c r="D2433" s="1083"/>
      <c r="E2433" s="1083"/>
      <c r="F2433" s="1083"/>
      <c r="G2433" s="449" t="s">
        <v>1726</v>
      </c>
      <c r="H2433" s="449" t="s">
        <v>1726</v>
      </c>
      <c r="I2433" s="1083"/>
      <c r="J2433" s="1083"/>
      <c r="K2433" s="464">
        <f t="shared" si="38"/>
        <v>0</v>
      </c>
      <c r="N2433" s="1154">
        <v>12</v>
      </c>
      <c r="O2433" s="1137" t="s">
        <v>3382</v>
      </c>
      <c r="P2433" s="1137"/>
      <c r="Q2433" s="1166" t="s">
        <v>3385</v>
      </c>
      <c r="R2433" s="1166"/>
      <c r="S2433" s="1137" t="s">
        <v>3281</v>
      </c>
      <c r="T2433" s="1137"/>
      <c r="U2433" s="1182"/>
    </row>
    <row r="2434" spans="1:21">
      <c r="A2434" s="1083"/>
      <c r="B2434" s="1083"/>
      <c r="C2434" s="1083"/>
      <c r="D2434" s="1083"/>
      <c r="E2434" s="1083"/>
      <c r="F2434" s="1083"/>
      <c r="G2434" s="449" t="s">
        <v>1726</v>
      </c>
      <c r="H2434" s="449" t="s">
        <v>1726</v>
      </c>
      <c r="I2434" s="1083"/>
      <c r="J2434" s="1083"/>
      <c r="K2434" s="464">
        <f t="shared" si="38"/>
        <v>0</v>
      </c>
      <c r="N2434" s="1154">
        <v>12</v>
      </c>
      <c r="O2434" s="1137" t="s">
        <v>3382</v>
      </c>
      <c r="P2434" s="1137"/>
      <c r="Q2434" s="1166" t="s">
        <v>3385</v>
      </c>
      <c r="R2434" s="1166"/>
      <c r="S2434" s="1137" t="s">
        <v>3281</v>
      </c>
      <c r="T2434" s="1137"/>
      <c r="U2434" s="1182"/>
    </row>
    <row r="2435" spans="1:21">
      <c r="A2435" s="1083"/>
      <c r="B2435" s="1083"/>
      <c r="C2435" s="1083"/>
      <c r="D2435" s="1083"/>
      <c r="E2435" s="1083"/>
      <c r="F2435" s="1083"/>
      <c r="G2435" s="449" t="s">
        <v>1726</v>
      </c>
      <c r="H2435" s="449" t="s">
        <v>1726</v>
      </c>
      <c r="I2435" s="1083"/>
      <c r="J2435" s="1083"/>
      <c r="K2435" s="464">
        <f t="shared" si="38"/>
        <v>0</v>
      </c>
      <c r="N2435" s="1154">
        <v>12</v>
      </c>
      <c r="O2435" s="1137" t="s">
        <v>3382</v>
      </c>
      <c r="P2435" s="1137"/>
      <c r="Q2435" s="1166" t="s">
        <v>3385</v>
      </c>
      <c r="R2435" s="1166"/>
      <c r="S2435" s="1137" t="s">
        <v>3281</v>
      </c>
      <c r="T2435" s="1137"/>
      <c r="U2435" s="1182"/>
    </row>
    <row r="2436" spans="1:21">
      <c r="A2436" s="1083"/>
      <c r="B2436" s="1083"/>
      <c r="C2436" s="1083"/>
      <c r="D2436" s="1083"/>
      <c r="E2436" s="1083"/>
      <c r="F2436" s="1083"/>
      <c r="G2436" s="449" t="s">
        <v>1726</v>
      </c>
      <c r="H2436" s="449" t="s">
        <v>1726</v>
      </c>
      <c r="I2436" s="1083"/>
      <c r="J2436" s="1083"/>
      <c r="K2436" s="464">
        <f t="shared" si="38"/>
        <v>0</v>
      </c>
      <c r="N2436" s="1154">
        <v>12</v>
      </c>
      <c r="O2436" s="1137" t="s">
        <v>3382</v>
      </c>
      <c r="P2436" s="1137"/>
      <c r="Q2436" s="1166" t="s">
        <v>3385</v>
      </c>
      <c r="R2436" s="1166"/>
      <c r="S2436" s="1137" t="s">
        <v>3281</v>
      </c>
      <c r="T2436" s="1137"/>
      <c r="U2436" s="1182"/>
    </row>
    <row r="2437" spans="1:21">
      <c r="A2437" s="1083"/>
      <c r="B2437" s="1083"/>
      <c r="C2437" s="1083"/>
      <c r="D2437" s="1083"/>
      <c r="E2437" s="1083"/>
      <c r="F2437" s="1083"/>
      <c r="G2437" s="449" t="s">
        <v>1726</v>
      </c>
      <c r="H2437" s="449" t="s">
        <v>1726</v>
      </c>
      <c r="I2437" s="1083"/>
      <c r="J2437" s="1083"/>
      <c r="K2437" s="464">
        <f t="shared" si="38"/>
        <v>0</v>
      </c>
      <c r="N2437" s="1154">
        <v>12</v>
      </c>
      <c r="O2437" s="1133" t="s">
        <v>3382</v>
      </c>
      <c r="P2437" s="1133"/>
      <c r="Q2437" s="1136" t="s">
        <v>3385</v>
      </c>
      <c r="R2437" s="1136"/>
      <c r="S2437" s="1136" t="s">
        <v>3281</v>
      </c>
      <c r="T2437" s="1136"/>
      <c r="U2437" s="1182"/>
    </row>
    <row r="2438" spans="1:21">
      <c r="A2438" s="1083"/>
      <c r="B2438" s="1083"/>
      <c r="C2438" s="1083"/>
      <c r="D2438" s="1083"/>
      <c r="E2438" s="1083"/>
      <c r="F2438" s="1083"/>
      <c r="G2438" s="449" t="s">
        <v>1726</v>
      </c>
      <c r="H2438" s="449" t="s">
        <v>1726</v>
      </c>
      <c r="I2438" s="1083"/>
      <c r="J2438" s="1083"/>
      <c r="K2438" s="464">
        <f t="shared" si="38"/>
        <v>0</v>
      </c>
      <c r="N2438" s="1154">
        <v>12</v>
      </c>
      <c r="O2438" s="1133" t="s">
        <v>3382</v>
      </c>
      <c r="P2438" s="1133"/>
      <c r="Q2438" s="1136" t="s">
        <v>3385</v>
      </c>
      <c r="R2438" s="1136"/>
      <c r="S2438" s="1136" t="s">
        <v>3281</v>
      </c>
      <c r="T2438" s="1136"/>
      <c r="U2438" s="1182"/>
    </row>
    <row r="2439" spans="1:21">
      <c r="A2439" s="1083"/>
      <c r="B2439" s="1083"/>
      <c r="C2439" s="1083"/>
      <c r="D2439" s="1083"/>
      <c r="E2439" s="1083"/>
      <c r="F2439" s="1083"/>
      <c r="G2439" s="449" t="s">
        <v>1726</v>
      </c>
      <c r="H2439" s="449" t="s">
        <v>1726</v>
      </c>
      <c r="I2439" s="1083"/>
      <c r="J2439" s="1083"/>
      <c r="K2439" s="464">
        <f t="shared" si="38"/>
        <v>0</v>
      </c>
      <c r="N2439" s="1154">
        <v>12</v>
      </c>
      <c r="O2439" s="1133" t="s">
        <v>3382</v>
      </c>
      <c r="P2439" s="1133"/>
      <c r="Q2439" s="1136" t="s">
        <v>3385</v>
      </c>
      <c r="R2439" s="1136"/>
      <c r="S2439" s="1136" t="s">
        <v>3281</v>
      </c>
      <c r="T2439" s="1136"/>
      <c r="U2439" s="1182"/>
    </row>
    <row r="2440" spans="1:21">
      <c r="A2440" s="1083"/>
      <c r="B2440" s="1083"/>
      <c r="C2440" s="1083"/>
      <c r="D2440" s="1083"/>
      <c r="E2440" s="1083"/>
      <c r="F2440" s="1083"/>
      <c r="G2440" s="449" t="s">
        <v>1726</v>
      </c>
      <c r="H2440" s="449" t="s">
        <v>1726</v>
      </c>
      <c r="I2440" s="1083"/>
      <c r="J2440" s="1083"/>
      <c r="K2440" s="464">
        <f t="shared" si="38"/>
        <v>0</v>
      </c>
      <c r="N2440" s="1154">
        <v>12</v>
      </c>
      <c r="O2440" s="1133" t="s">
        <v>3382</v>
      </c>
      <c r="P2440" s="1133"/>
      <c r="Q2440" s="1136" t="s">
        <v>3385</v>
      </c>
      <c r="R2440" s="1136"/>
      <c r="S2440" s="1136" t="s">
        <v>3281</v>
      </c>
      <c r="T2440" s="1136"/>
      <c r="U2440" s="1182"/>
    </row>
    <row r="2441" spans="1:21">
      <c r="A2441" s="1083"/>
      <c r="B2441" s="1083"/>
      <c r="C2441" s="1083"/>
      <c r="D2441" s="1083"/>
      <c r="E2441" s="1083"/>
      <c r="F2441" s="1083"/>
      <c r="G2441" s="449" t="s">
        <v>1726</v>
      </c>
      <c r="H2441" s="449" t="s">
        <v>1726</v>
      </c>
      <c r="I2441" s="1083"/>
      <c r="J2441" s="1083"/>
      <c r="K2441" s="464">
        <f t="shared" si="38"/>
        <v>0</v>
      </c>
      <c r="N2441" s="1154">
        <v>12</v>
      </c>
      <c r="O2441" s="1137" t="s">
        <v>3382</v>
      </c>
      <c r="P2441" s="1137"/>
      <c r="Q2441" s="1136" t="s">
        <v>3385</v>
      </c>
      <c r="R2441" s="1136"/>
      <c r="S2441" s="1133" t="s">
        <v>3281</v>
      </c>
      <c r="T2441" s="1133"/>
      <c r="U2441" s="1182"/>
    </row>
    <row r="2442" spans="1:21">
      <c r="A2442" s="1083"/>
      <c r="B2442" s="1083"/>
      <c r="C2442" s="1083"/>
      <c r="D2442" s="1083"/>
      <c r="E2442" s="1083"/>
      <c r="F2442" s="1083"/>
      <c r="G2442" s="449" t="s">
        <v>1726</v>
      </c>
      <c r="H2442" s="449" t="s">
        <v>1726</v>
      </c>
      <c r="I2442" s="1083"/>
      <c r="J2442" s="1083"/>
      <c r="K2442" s="464">
        <f t="shared" si="38"/>
        <v>0</v>
      </c>
      <c r="N2442" s="1154">
        <v>12</v>
      </c>
      <c r="O2442" s="1137" t="s">
        <v>3382</v>
      </c>
      <c r="P2442" s="1137"/>
      <c r="Q2442" s="1166" t="s">
        <v>3385</v>
      </c>
      <c r="R2442" s="1166"/>
      <c r="S2442" s="1137" t="s">
        <v>3281</v>
      </c>
      <c r="T2442" s="1137"/>
      <c r="U2442" s="1182"/>
    </row>
    <row r="2443" spans="1:21">
      <c r="A2443" s="1083"/>
      <c r="B2443" s="1083"/>
      <c r="C2443" s="1083"/>
      <c r="D2443" s="1083"/>
      <c r="E2443" s="1083"/>
      <c r="F2443" s="1083"/>
      <c r="G2443" s="449" t="s">
        <v>1726</v>
      </c>
      <c r="H2443" s="449" t="s">
        <v>1726</v>
      </c>
      <c r="I2443" s="1083"/>
      <c r="J2443" s="1083"/>
      <c r="K2443" s="464">
        <f t="shared" si="38"/>
        <v>0</v>
      </c>
      <c r="N2443" s="1154">
        <v>12</v>
      </c>
      <c r="O2443" s="1137" t="s">
        <v>3382</v>
      </c>
      <c r="P2443" s="1137"/>
      <c r="Q2443" s="1166" t="s">
        <v>3385</v>
      </c>
      <c r="R2443" s="1166"/>
      <c r="S2443" s="1137" t="s">
        <v>3281</v>
      </c>
      <c r="T2443" s="1137"/>
      <c r="U2443" s="1182"/>
    </row>
    <row r="2444" spans="1:21">
      <c r="A2444" s="1083"/>
      <c r="B2444" s="1083"/>
      <c r="C2444" s="1083"/>
      <c r="D2444" s="1083"/>
      <c r="E2444" s="1083"/>
      <c r="F2444" s="1083"/>
      <c r="G2444" s="449" t="s">
        <v>1726</v>
      </c>
      <c r="H2444" s="449" t="s">
        <v>1726</v>
      </c>
      <c r="I2444" s="1083"/>
      <c r="J2444" s="1083"/>
      <c r="K2444" s="464">
        <f t="shared" si="38"/>
        <v>0</v>
      </c>
      <c r="N2444" s="1154">
        <v>12</v>
      </c>
      <c r="O2444" s="1137" t="s">
        <v>3382</v>
      </c>
      <c r="P2444" s="1137"/>
      <c r="Q2444" s="1166" t="s">
        <v>3385</v>
      </c>
      <c r="R2444" s="1166"/>
      <c r="S2444" s="1137" t="s">
        <v>3281</v>
      </c>
      <c r="T2444" s="1137"/>
      <c r="U2444" s="1182"/>
    </row>
    <row r="2445" spans="1:21">
      <c r="A2445" s="1083"/>
      <c r="B2445" s="1083"/>
      <c r="C2445" s="1083"/>
      <c r="D2445" s="1083"/>
      <c r="E2445" s="1083"/>
      <c r="F2445" s="1083"/>
      <c r="G2445" s="449" t="s">
        <v>1726</v>
      </c>
      <c r="H2445" s="449" t="s">
        <v>1726</v>
      </c>
      <c r="I2445" s="1083"/>
      <c r="J2445" s="1083"/>
      <c r="K2445" s="464">
        <f t="shared" si="38"/>
        <v>0</v>
      </c>
      <c r="N2445" s="1154">
        <v>12</v>
      </c>
      <c r="O2445" s="1137" t="s">
        <v>3382</v>
      </c>
      <c r="P2445" s="1137"/>
      <c r="Q2445" s="1166" t="s">
        <v>3385</v>
      </c>
      <c r="R2445" s="1166"/>
      <c r="S2445" s="1137" t="s">
        <v>3281</v>
      </c>
      <c r="T2445" s="1137"/>
      <c r="U2445" s="1182"/>
    </row>
    <row r="2446" spans="1:21">
      <c r="A2446" s="1083"/>
      <c r="B2446" s="1083"/>
      <c r="C2446" s="1083"/>
      <c r="D2446" s="1083"/>
      <c r="E2446" s="1083"/>
      <c r="F2446" s="1083"/>
      <c r="G2446" s="449" t="s">
        <v>1726</v>
      </c>
      <c r="H2446" s="449" t="s">
        <v>1726</v>
      </c>
      <c r="I2446" s="1083"/>
      <c r="J2446" s="1083"/>
      <c r="K2446" s="464">
        <f t="shared" si="38"/>
        <v>0</v>
      </c>
      <c r="N2446" s="1154">
        <v>12</v>
      </c>
      <c r="O2446" s="1136" t="s">
        <v>3382</v>
      </c>
      <c r="P2446" s="1136"/>
      <c r="Q2446" s="1136" t="s">
        <v>3385</v>
      </c>
      <c r="R2446" s="1136"/>
      <c r="S2446" s="1137" t="s">
        <v>3281</v>
      </c>
      <c r="T2446" s="1137"/>
      <c r="U2446" s="1182"/>
    </row>
    <row r="2447" spans="1:21">
      <c r="A2447" s="1083"/>
      <c r="B2447" s="1083"/>
      <c r="C2447" s="1083"/>
      <c r="D2447" s="1083"/>
      <c r="E2447" s="1083"/>
      <c r="F2447" s="1083"/>
      <c r="G2447" s="449" t="s">
        <v>1726</v>
      </c>
      <c r="H2447" s="449" t="s">
        <v>1726</v>
      </c>
      <c r="I2447" s="1083"/>
      <c r="J2447" s="1083"/>
      <c r="K2447" s="464">
        <f t="shared" si="38"/>
        <v>0</v>
      </c>
      <c r="N2447" s="1154">
        <v>12</v>
      </c>
      <c r="O2447" s="1137" t="s">
        <v>3382</v>
      </c>
      <c r="P2447" s="1137"/>
      <c r="Q2447" s="1136" t="s">
        <v>3385</v>
      </c>
      <c r="R2447" s="1136"/>
      <c r="S2447" s="1137" t="s">
        <v>3281</v>
      </c>
      <c r="T2447" s="1137"/>
      <c r="U2447" s="1182"/>
    </row>
    <row r="2448" spans="1:21">
      <c r="A2448" s="1083"/>
      <c r="B2448" s="1083"/>
      <c r="C2448" s="1083"/>
      <c r="D2448" s="1083"/>
      <c r="E2448" s="1083"/>
      <c r="F2448" s="1083"/>
      <c r="G2448" s="449" t="s">
        <v>1726</v>
      </c>
      <c r="H2448" s="449" t="s">
        <v>1726</v>
      </c>
      <c r="I2448" s="1083"/>
      <c r="J2448" s="1083"/>
      <c r="K2448" s="464">
        <f t="shared" si="38"/>
        <v>0</v>
      </c>
      <c r="N2448" s="1154">
        <v>12</v>
      </c>
      <c r="O2448" s="1137" t="s">
        <v>3382</v>
      </c>
      <c r="P2448" s="1137"/>
      <c r="Q2448" s="1136" t="s">
        <v>3385</v>
      </c>
      <c r="R2448" s="1136"/>
      <c r="S2448" s="1137" t="s">
        <v>3281</v>
      </c>
      <c r="T2448" s="1137"/>
      <c r="U2448" s="1182"/>
    </row>
    <row r="2449" spans="1:21">
      <c r="A2449" s="1083"/>
      <c r="B2449" s="1083"/>
      <c r="C2449" s="1083"/>
      <c r="D2449" s="1083"/>
      <c r="E2449" s="1083"/>
      <c r="F2449" s="1083"/>
      <c r="G2449" s="449" t="s">
        <v>1726</v>
      </c>
      <c r="H2449" s="449" t="s">
        <v>1726</v>
      </c>
      <c r="I2449" s="1083"/>
      <c r="J2449" s="1083"/>
      <c r="K2449" s="464">
        <f t="shared" si="38"/>
        <v>0</v>
      </c>
      <c r="N2449" s="1154">
        <v>12</v>
      </c>
      <c r="O2449" s="1136" t="s">
        <v>3382</v>
      </c>
      <c r="P2449" s="1136"/>
      <c r="Q2449" s="1136" t="s">
        <v>3385</v>
      </c>
      <c r="R2449" s="1136"/>
      <c r="S2449" s="1136" t="s">
        <v>3289</v>
      </c>
      <c r="T2449" s="1136"/>
      <c r="U2449" s="1176"/>
    </row>
    <row r="2450" spans="1:21">
      <c r="A2450" s="1083"/>
      <c r="B2450" s="1083"/>
      <c r="C2450" s="1083"/>
      <c r="D2450" s="1083"/>
      <c r="E2450" s="1083"/>
      <c r="F2450" s="1083"/>
      <c r="G2450" s="449" t="s">
        <v>1726</v>
      </c>
      <c r="H2450" s="449" t="s">
        <v>1726</v>
      </c>
      <c r="I2450" s="1083"/>
      <c r="J2450" s="1083"/>
      <c r="K2450" s="464">
        <f t="shared" ref="K2450:K2480" si="39">HLOOKUP($A$2,$A$11:$J$5015,ROW()-10,0)</f>
        <v>0</v>
      </c>
      <c r="N2450" s="1154">
        <v>12</v>
      </c>
      <c r="O2450" s="1133" t="s">
        <v>3382</v>
      </c>
      <c r="P2450" s="1133"/>
      <c r="Q2450" s="1136" t="s">
        <v>3400</v>
      </c>
      <c r="R2450" s="1136"/>
      <c r="S2450" s="1136" t="s">
        <v>3284</v>
      </c>
      <c r="T2450" s="1136"/>
      <c r="U2450" s="1182"/>
    </row>
    <row r="2451" spans="1:21">
      <c r="A2451" s="1083"/>
      <c r="B2451" s="1083"/>
      <c r="C2451" s="1083"/>
      <c r="D2451" s="1083"/>
      <c r="E2451" s="1083"/>
      <c r="F2451" s="1083"/>
      <c r="G2451" s="449" t="s">
        <v>1726</v>
      </c>
      <c r="H2451" s="449" t="s">
        <v>1726</v>
      </c>
      <c r="I2451" s="1083"/>
      <c r="J2451" s="1083"/>
      <c r="K2451" s="464">
        <f t="shared" si="39"/>
        <v>0</v>
      </c>
      <c r="N2451" s="1154">
        <v>12</v>
      </c>
      <c r="O2451" s="1133" t="s">
        <v>3382</v>
      </c>
      <c r="P2451" s="1133"/>
      <c r="Q2451" s="1136" t="s">
        <v>3400</v>
      </c>
      <c r="R2451" s="1136"/>
      <c r="S2451" s="1133" t="s">
        <v>3284</v>
      </c>
      <c r="T2451" s="1133"/>
      <c r="U2451" s="1182"/>
    </row>
    <row r="2452" spans="1:21">
      <c r="A2452" s="1083"/>
      <c r="B2452" s="1083"/>
      <c r="C2452" s="1083"/>
      <c r="D2452" s="1083"/>
      <c r="E2452" s="1083"/>
      <c r="F2452" s="1083"/>
      <c r="G2452" s="449" t="s">
        <v>1726</v>
      </c>
      <c r="H2452" s="449" t="s">
        <v>1726</v>
      </c>
      <c r="I2452" s="1083"/>
      <c r="J2452" s="1083"/>
      <c r="K2452" s="464">
        <f t="shared" si="39"/>
        <v>0</v>
      </c>
      <c r="N2452" s="1154">
        <v>12</v>
      </c>
      <c r="O2452" s="1137" t="s">
        <v>3382</v>
      </c>
      <c r="P2452" s="1137"/>
      <c r="Q2452" s="1166" t="s">
        <v>3400</v>
      </c>
      <c r="R2452" s="1166"/>
      <c r="S2452" s="1137" t="s">
        <v>3284</v>
      </c>
      <c r="T2452" s="1137"/>
      <c r="U2452" s="1182"/>
    </row>
    <row r="2453" spans="1:21">
      <c r="A2453" s="1083"/>
      <c r="B2453" s="1083"/>
      <c r="C2453" s="1083"/>
      <c r="D2453" s="1083"/>
      <c r="E2453" s="1083"/>
      <c r="F2453" s="1083"/>
      <c r="G2453" s="449" t="s">
        <v>1726</v>
      </c>
      <c r="H2453" s="449" t="s">
        <v>1726</v>
      </c>
      <c r="I2453" s="1083"/>
      <c r="J2453" s="1083"/>
      <c r="K2453" s="464">
        <f t="shared" si="39"/>
        <v>0</v>
      </c>
      <c r="N2453" s="1154">
        <v>13</v>
      </c>
      <c r="O2453" s="1137" t="s">
        <v>3732</v>
      </c>
      <c r="P2453" s="1137"/>
      <c r="Q2453" s="1166" t="s">
        <v>3404</v>
      </c>
      <c r="R2453" s="1166"/>
      <c r="S2453" s="1137" t="s">
        <v>3284</v>
      </c>
      <c r="T2453" s="1137"/>
      <c r="U2453" s="1176"/>
    </row>
    <row r="2454" spans="1:21">
      <c r="A2454" s="1083"/>
      <c r="B2454" s="1083"/>
      <c r="C2454" s="1083"/>
      <c r="D2454" s="1083"/>
      <c r="E2454" s="1083"/>
      <c r="F2454" s="1083"/>
      <c r="G2454" s="449" t="s">
        <v>1726</v>
      </c>
      <c r="H2454" s="449" t="s">
        <v>1726</v>
      </c>
      <c r="I2454" s="1083"/>
      <c r="J2454" s="1083"/>
      <c r="K2454" s="464">
        <f t="shared" si="39"/>
        <v>0</v>
      </c>
      <c r="N2454" s="1154">
        <v>13</v>
      </c>
      <c r="O2454" s="1137" t="s">
        <v>3403</v>
      </c>
      <c r="P2454" s="1137"/>
      <c r="Q2454" s="1166" t="s">
        <v>3404</v>
      </c>
      <c r="R2454" s="1166"/>
      <c r="S2454" s="1137" t="s">
        <v>3284</v>
      </c>
      <c r="T2454" s="1137"/>
      <c r="U2454" s="1176"/>
    </row>
    <row r="2455" spans="1:21">
      <c r="A2455" s="1083"/>
      <c r="B2455" s="1083"/>
      <c r="C2455" s="1083"/>
      <c r="D2455" s="1083"/>
      <c r="E2455" s="1083"/>
      <c r="F2455" s="1083"/>
      <c r="G2455" s="449" t="s">
        <v>1726</v>
      </c>
      <c r="H2455" s="449" t="s">
        <v>1726</v>
      </c>
      <c r="I2455" s="1083"/>
      <c r="J2455" s="1083"/>
      <c r="K2455" s="464">
        <f t="shared" si="39"/>
        <v>0</v>
      </c>
      <c r="N2455" s="1154">
        <v>13</v>
      </c>
      <c r="O2455" s="1137" t="s">
        <v>3403</v>
      </c>
      <c r="P2455" s="1137"/>
      <c r="Q2455" s="1166" t="s">
        <v>3404</v>
      </c>
      <c r="R2455" s="1166"/>
      <c r="S2455" s="1137" t="s">
        <v>3284</v>
      </c>
      <c r="T2455" s="1137"/>
      <c r="U2455" s="1176"/>
    </row>
    <row r="2456" spans="1:21">
      <c r="A2456" s="1083"/>
      <c r="B2456" s="1083"/>
      <c r="C2456" s="1083"/>
      <c r="D2456" s="1083"/>
      <c r="E2456" s="1083"/>
      <c r="F2456" s="1083"/>
      <c r="G2456" s="449" t="s">
        <v>1726</v>
      </c>
      <c r="H2456" s="449" t="s">
        <v>1726</v>
      </c>
      <c r="I2456" s="1083"/>
      <c r="J2456" s="1083"/>
      <c r="K2456" s="464">
        <f t="shared" si="39"/>
        <v>0</v>
      </c>
      <c r="N2456" s="1154">
        <v>13</v>
      </c>
      <c r="O2456" s="1137" t="s">
        <v>3403</v>
      </c>
      <c r="P2456" s="1137"/>
      <c r="Q2456" s="1166" t="s">
        <v>3404</v>
      </c>
      <c r="R2456" s="1166"/>
      <c r="S2456" s="1137" t="s">
        <v>3284</v>
      </c>
      <c r="T2456" s="1137"/>
      <c r="U2456" s="1176"/>
    </row>
    <row r="2457" spans="1:21">
      <c r="A2457" s="1083"/>
      <c r="B2457" s="1083"/>
      <c r="C2457" s="1083"/>
      <c r="D2457" s="1083"/>
      <c r="E2457" s="1083"/>
      <c r="F2457" s="1083"/>
      <c r="G2457" s="449" t="s">
        <v>1726</v>
      </c>
      <c r="H2457" s="449" t="s">
        <v>1726</v>
      </c>
      <c r="I2457" s="1083"/>
      <c r="J2457" s="1083"/>
      <c r="K2457" s="464">
        <f t="shared" si="39"/>
        <v>0</v>
      </c>
      <c r="N2457" s="1154">
        <v>13</v>
      </c>
      <c r="O2457" s="1137" t="s">
        <v>3403</v>
      </c>
      <c r="P2457" s="1137"/>
      <c r="Q2457" s="1166" t="s">
        <v>3404</v>
      </c>
      <c r="R2457" s="1166"/>
      <c r="S2457" s="1137" t="s">
        <v>3274</v>
      </c>
      <c r="T2457" s="1137"/>
      <c r="U2457" s="1182"/>
    </row>
    <row r="2458" spans="1:21">
      <c r="A2458" s="1083"/>
      <c r="B2458" s="1083"/>
      <c r="C2458" s="1083"/>
      <c r="D2458" s="1083"/>
      <c r="E2458" s="1083"/>
      <c r="F2458" s="1083"/>
      <c r="G2458" s="449" t="s">
        <v>1726</v>
      </c>
      <c r="H2458" s="449" t="s">
        <v>1726</v>
      </c>
      <c r="I2458" s="1083"/>
      <c r="J2458" s="1083"/>
      <c r="K2458" s="464">
        <f t="shared" si="39"/>
        <v>0</v>
      </c>
      <c r="N2458" s="1154">
        <v>13</v>
      </c>
      <c r="O2458" s="1137" t="s">
        <v>3403</v>
      </c>
      <c r="P2458" s="1137"/>
      <c r="Q2458" s="1166" t="s">
        <v>3404</v>
      </c>
      <c r="R2458" s="1166"/>
      <c r="S2458" s="1137" t="s">
        <v>3274</v>
      </c>
      <c r="T2458" s="1137"/>
      <c r="U2458" s="1182"/>
    </row>
    <row r="2459" spans="1:21">
      <c r="A2459" s="1083"/>
      <c r="B2459" s="1083"/>
      <c r="C2459" s="1083"/>
      <c r="D2459" s="1083"/>
      <c r="E2459" s="1083"/>
      <c r="F2459" s="1083"/>
      <c r="G2459" s="449" t="s">
        <v>1726</v>
      </c>
      <c r="H2459" s="449" t="s">
        <v>1726</v>
      </c>
      <c r="I2459" s="1083"/>
      <c r="J2459" s="1083"/>
      <c r="K2459" s="464">
        <f t="shared" si="39"/>
        <v>0</v>
      </c>
      <c r="N2459" s="1154">
        <v>13</v>
      </c>
      <c r="O2459" s="1137" t="s">
        <v>3403</v>
      </c>
      <c r="P2459" s="1137"/>
      <c r="Q2459" s="1166" t="s">
        <v>3404</v>
      </c>
      <c r="R2459" s="1166"/>
      <c r="S2459" s="1137" t="s">
        <v>3274</v>
      </c>
      <c r="T2459" s="1137"/>
      <c r="U2459" s="1182"/>
    </row>
    <row r="2460" spans="1:21">
      <c r="A2460" s="1083"/>
      <c r="B2460" s="1083"/>
      <c r="C2460" s="1083"/>
      <c r="D2460" s="1083"/>
      <c r="E2460" s="1083"/>
      <c r="F2460" s="1083"/>
      <c r="G2460" s="449" t="s">
        <v>1726</v>
      </c>
      <c r="H2460" s="449" t="s">
        <v>1726</v>
      </c>
      <c r="I2460" s="1083"/>
      <c r="J2460" s="1083"/>
      <c r="K2460" s="464">
        <f t="shared" si="39"/>
        <v>0</v>
      </c>
      <c r="N2460" s="1154">
        <v>13</v>
      </c>
      <c r="O2460" s="1137" t="s">
        <v>3403</v>
      </c>
      <c r="P2460" s="1137"/>
      <c r="Q2460" s="1166" t="s">
        <v>3404</v>
      </c>
      <c r="R2460" s="1166"/>
      <c r="S2460" s="1137" t="s">
        <v>3274</v>
      </c>
      <c r="T2460" s="1137"/>
      <c r="U2460" s="1182"/>
    </row>
    <row r="2461" spans="1:21">
      <c r="A2461" s="1083"/>
      <c r="B2461" s="1083"/>
      <c r="C2461" s="1083"/>
      <c r="D2461" s="1083"/>
      <c r="E2461" s="1083"/>
      <c r="F2461" s="1083"/>
      <c r="G2461" s="449" t="s">
        <v>1726</v>
      </c>
      <c r="H2461" s="449" t="s">
        <v>1726</v>
      </c>
      <c r="I2461" s="1083"/>
      <c r="J2461" s="1083"/>
      <c r="K2461" s="464">
        <f t="shared" si="39"/>
        <v>0</v>
      </c>
      <c r="N2461" s="1154">
        <v>13</v>
      </c>
      <c r="O2461" s="1137" t="s">
        <v>3403</v>
      </c>
      <c r="P2461" s="1137"/>
      <c r="Q2461" s="1166" t="s">
        <v>3404</v>
      </c>
      <c r="R2461" s="1166"/>
      <c r="S2461" s="1137" t="s">
        <v>3274</v>
      </c>
      <c r="T2461" s="1137"/>
      <c r="U2461" s="1182"/>
    </row>
    <row r="2462" spans="1:21">
      <c r="A2462" s="1083"/>
      <c r="B2462" s="1083"/>
      <c r="C2462" s="1083"/>
      <c r="D2462" s="1083"/>
      <c r="E2462" s="1083"/>
      <c r="F2462" s="1083"/>
      <c r="G2462" s="449" t="s">
        <v>1726</v>
      </c>
      <c r="H2462" s="449" t="s">
        <v>1726</v>
      </c>
      <c r="I2462" s="1083"/>
      <c r="J2462" s="1083"/>
      <c r="K2462" s="464">
        <f t="shared" si="39"/>
        <v>0</v>
      </c>
      <c r="N2462" s="1154">
        <v>13</v>
      </c>
      <c r="O2462" s="1137" t="s">
        <v>3403</v>
      </c>
      <c r="P2462" s="1137"/>
      <c r="Q2462" s="1166" t="s">
        <v>3404</v>
      </c>
      <c r="R2462" s="1166"/>
      <c r="S2462" s="1137" t="s">
        <v>3274</v>
      </c>
      <c r="T2462" s="1137"/>
      <c r="U2462" s="1182"/>
    </row>
    <row r="2463" spans="1:21">
      <c r="A2463" s="1083"/>
      <c r="B2463" s="1083"/>
      <c r="C2463" s="1083"/>
      <c r="D2463" s="1083"/>
      <c r="E2463" s="1083"/>
      <c r="F2463" s="1083"/>
      <c r="G2463" s="449" t="s">
        <v>1726</v>
      </c>
      <c r="H2463" s="449" t="s">
        <v>1726</v>
      </c>
      <c r="I2463" s="1083"/>
      <c r="J2463" s="1083"/>
      <c r="K2463" s="464">
        <f t="shared" si="39"/>
        <v>0</v>
      </c>
      <c r="N2463" s="1154">
        <v>13</v>
      </c>
      <c r="O2463" s="1137" t="s">
        <v>3403</v>
      </c>
      <c r="P2463" s="1137"/>
      <c r="Q2463" s="1136" t="s">
        <v>3404</v>
      </c>
      <c r="R2463" s="1136"/>
      <c r="S2463" s="1133" t="s">
        <v>3274</v>
      </c>
      <c r="T2463" s="1133"/>
      <c r="U2463" s="1182"/>
    </row>
    <row r="2464" spans="1:21">
      <c r="A2464" s="1083"/>
      <c r="B2464" s="1083"/>
      <c r="C2464" s="1083"/>
      <c r="D2464" s="1083"/>
      <c r="E2464" s="1083"/>
      <c r="F2464" s="1083"/>
      <c r="G2464" s="449" t="s">
        <v>1726</v>
      </c>
      <c r="H2464" s="449" t="s">
        <v>1726</v>
      </c>
      <c r="I2464" s="1083"/>
      <c r="J2464" s="1083"/>
      <c r="K2464" s="464">
        <f t="shared" si="39"/>
        <v>0</v>
      </c>
      <c r="N2464" s="1154">
        <v>13</v>
      </c>
      <c r="O2464" s="1137" t="s">
        <v>3403</v>
      </c>
      <c r="P2464" s="1137"/>
      <c r="Q2464" s="1166" t="s">
        <v>3404</v>
      </c>
      <c r="R2464" s="1166"/>
      <c r="S2464" s="1137" t="s">
        <v>3274</v>
      </c>
      <c r="T2464" s="1137"/>
      <c r="U2464" s="1182"/>
    </row>
    <row r="2465" spans="1:21">
      <c r="A2465" s="1083"/>
      <c r="B2465" s="1083"/>
      <c r="C2465" s="1083"/>
      <c r="D2465" s="1083"/>
      <c r="E2465" s="1083"/>
      <c r="F2465" s="1083"/>
      <c r="G2465" s="449" t="s">
        <v>1726</v>
      </c>
      <c r="H2465" s="449" t="s">
        <v>1726</v>
      </c>
      <c r="I2465" s="1083"/>
      <c r="J2465" s="1083"/>
      <c r="K2465" s="464">
        <f t="shared" si="39"/>
        <v>0</v>
      </c>
      <c r="N2465" s="1154">
        <v>13</v>
      </c>
      <c r="O2465" s="1137" t="s">
        <v>3403</v>
      </c>
      <c r="P2465" s="1137"/>
      <c r="Q2465" s="1166" t="s">
        <v>3404</v>
      </c>
      <c r="R2465" s="1166"/>
      <c r="S2465" s="1137" t="s">
        <v>3281</v>
      </c>
      <c r="T2465" s="1137"/>
      <c r="U2465" s="1176"/>
    </row>
    <row r="2466" spans="1:21">
      <c r="A2466" s="1083"/>
      <c r="B2466" s="1083"/>
      <c r="C2466" s="1083"/>
      <c r="D2466" s="1083"/>
      <c r="E2466" s="1083"/>
      <c r="F2466" s="1083"/>
      <c r="G2466" s="449" t="s">
        <v>1726</v>
      </c>
      <c r="H2466" s="449" t="s">
        <v>1726</v>
      </c>
      <c r="I2466" s="1083"/>
      <c r="J2466" s="1083"/>
      <c r="K2466" s="464">
        <f t="shared" si="39"/>
        <v>0</v>
      </c>
      <c r="N2466" s="1154">
        <v>13</v>
      </c>
      <c r="O2466" s="1137" t="s">
        <v>3403</v>
      </c>
      <c r="P2466" s="1137"/>
      <c r="Q2466" s="1166" t="s">
        <v>3404</v>
      </c>
      <c r="R2466" s="1166"/>
      <c r="S2466" s="1137" t="s">
        <v>3281</v>
      </c>
      <c r="T2466" s="1137"/>
      <c r="U2466" s="1176"/>
    </row>
    <row r="2467" spans="1:21">
      <c r="A2467" s="1083"/>
      <c r="B2467" s="1083"/>
      <c r="C2467" s="1083"/>
      <c r="D2467" s="1083"/>
      <c r="E2467" s="1083"/>
      <c r="F2467" s="1083"/>
      <c r="G2467" s="449" t="s">
        <v>1726</v>
      </c>
      <c r="H2467" s="449" t="s">
        <v>1726</v>
      </c>
      <c r="I2467" s="1083"/>
      <c r="J2467" s="1083"/>
      <c r="K2467" s="464">
        <f t="shared" si="39"/>
        <v>0</v>
      </c>
      <c r="N2467" s="1154">
        <v>13</v>
      </c>
      <c r="O2467" s="1137" t="s">
        <v>3403</v>
      </c>
      <c r="P2467" s="1137"/>
      <c r="Q2467" s="1166" t="s">
        <v>3404</v>
      </c>
      <c r="R2467" s="1166"/>
      <c r="S2467" s="1137" t="s">
        <v>3281</v>
      </c>
      <c r="T2467" s="1137"/>
      <c r="U2467" s="1176"/>
    </row>
    <row r="2468" spans="1:21">
      <c r="A2468" s="1083"/>
      <c r="B2468" s="1083"/>
      <c r="C2468" s="1083"/>
      <c r="D2468" s="1083"/>
      <c r="E2468" s="1083"/>
      <c r="F2468" s="1083"/>
      <c r="G2468" s="449" t="s">
        <v>1726</v>
      </c>
      <c r="H2468" s="449" t="s">
        <v>1726</v>
      </c>
      <c r="I2468" s="1083"/>
      <c r="J2468" s="1083"/>
      <c r="K2468" s="464">
        <f t="shared" si="39"/>
        <v>0</v>
      </c>
      <c r="N2468" s="1154">
        <v>13</v>
      </c>
      <c r="O2468" s="1137" t="s">
        <v>3403</v>
      </c>
      <c r="P2468" s="1137"/>
      <c r="Q2468" s="1136" t="s">
        <v>3404</v>
      </c>
      <c r="R2468" s="1136"/>
      <c r="S2468" s="1137" t="s">
        <v>3281</v>
      </c>
      <c r="T2468" s="1137"/>
      <c r="U2468" s="1176"/>
    </row>
    <row r="2469" spans="1:21">
      <c r="A2469" s="1083"/>
      <c r="B2469" s="1083"/>
      <c r="C2469" s="1083"/>
      <c r="D2469" s="1083"/>
      <c r="E2469" s="1083"/>
      <c r="F2469" s="1083"/>
      <c r="G2469" s="449" t="s">
        <v>1726</v>
      </c>
      <c r="H2469" s="449" t="s">
        <v>1726</v>
      </c>
      <c r="I2469" s="1083"/>
      <c r="J2469" s="1083"/>
      <c r="K2469" s="464">
        <f t="shared" si="39"/>
        <v>0</v>
      </c>
      <c r="N2469" s="1154">
        <v>13</v>
      </c>
      <c r="O2469" s="1137" t="s">
        <v>3403</v>
      </c>
      <c r="P2469" s="1137"/>
      <c r="Q2469" s="1166" t="s">
        <v>3404</v>
      </c>
      <c r="R2469" s="1166"/>
      <c r="S2469" s="1137" t="s">
        <v>3281</v>
      </c>
      <c r="T2469" s="1137"/>
      <c r="U2469" s="1176"/>
    </row>
    <row r="2470" spans="1:21">
      <c r="A2470" s="1083"/>
      <c r="B2470" s="1083"/>
      <c r="C2470" s="1083"/>
      <c r="D2470" s="1083"/>
      <c r="E2470" s="1083"/>
      <c r="F2470" s="1083"/>
      <c r="G2470" s="449" t="s">
        <v>1726</v>
      </c>
      <c r="H2470" s="449" t="s">
        <v>1726</v>
      </c>
      <c r="I2470" s="1083"/>
      <c r="J2470" s="1083"/>
      <c r="K2470" s="464">
        <f t="shared" si="39"/>
        <v>0</v>
      </c>
      <c r="N2470" s="1154">
        <v>13</v>
      </c>
      <c r="O2470" s="1137" t="s">
        <v>3403</v>
      </c>
      <c r="P2470" s="1137"/>
      <c r="Q2470" s="1166" t="s">
        <v>3404</v>
      </c>
      <c r="R2470" s="1166"/>
      <c r="S2470" s="1137" t="s">
        <v>3281</v>
      </c>
      <c r="T2470" s="1137"/>
      <c r="U2470" s="1176"/>
    </row>
    <row r="2471" spans="1:21">
      <c r="A2471" s="1083"/>
      <c r="B2471" s="1083"/>
      <c r="C2471" s="1083"/>
      <c r="D2471" s="1083"/>
      <c r="E2471" s="1083"/>
      <c r="F2471" s="1083"/>
      <c r="G2471" s="449" t="s">
        <v>1726</v>
      </c>
      <c r="H2471" s="449" t="s">
        <v>1726</v>
      </c>
      <c r="I2471" s="1083"/>
      <c r="J2471" s="1083"/>
      <c r="K2471" s="464">
        <f t="shared" si="39"/>
        <v>0</v>
      </c>
      <c r="N2471" s="1154">
        <v>13</v>
      </c>
      <c r="O2471" s="1137" t="s">
        <v>3403</v>
      </c>
      <c r="P2471" s="1137"/>
      <c r="Q2471" s="1166" t="s">
        <v>3404</v>
      </c>
      <c r="R2471" s="1166"/>
      <c r="S2471" s="1137" t="s">
        <v>3281</v>
      </c>
      <c r="T2471" s="1137"/>
      <c r="U2471" s="1176"/>
    </row>
    <row r="2472" spans="1:21">
      <c r="A2472" s="1083"/>
      <c r="B2472" s="1083"/>
      <c r="C2472" s="1083"/>
      <c r="D2472" s="1083"/>
      <c r="E2472" s="1083"/>
      <c r="F2472" s="1083"/>
      <c r="G2472" s="449" t="s">
        <v>1726</v>
      </c>
      <c r="H2472" s="449" t="s">
        <v>1726</v>
      </c>
      <c r="I2472" s="1083"/>
      <c r="J2472" s="1083"/>
      <c r="K2472" s="464">
        <f t="shared" si="39"/>
        <v>0</v>
      </c>
      <c r="N2472" s="1154">
        <v>13</v>
      </c>
      <c r="O2472" s="1137" t="s">
        <v>3403</v>
      </c>
      <c r="P2472" s="1137"/>
      <c r="Q2472" s="1166" t="s">
        <v>3404</v>
      </c>
      <c r="R2472" s="1166"/>
      <c r="S2472" s="1137" t="s">
        <v>3289</v>
      </c>
      <c r="T2472" s="1137"/>
      <c r="U2472" s="1182"/>
    </row>
    <row r="2473" spans="1:21">
      <c r="A2473" s="1083"/>
      <c r="B2473" s="1083"/>
      <c r="C2473" s="1083"/>
      <c r="D2473" s="1083"/>
      <c r="E2473" s="1083"/>
      <c r="F2473" s="1083"/>
      <c r="G2473" s="449" t="s">
        <v>1726</v>
      </c>
      <c r="H2473" s="449" t="s">
        <v>1726</v>
      </c>
      <c r="I2473" s="1083"/>
      <c r="J2473" s="1083"/>
      <c r="K2473" s="464">
        <f t="shared" si="39"/>
        <v>0</v>
      </c>
      <c r="N2473" s="1154">
        <v>26</v>
      </c>
      <c r="O2473" s="1137" t="s">
        <v>1548</v>
      </c>
      <c r="P2473" s="1137"/>
      <c r="Q2473" s="1166" t="s">
        <v>312</v>
      </c>
      <c r="R2473" s="1166"/>
      <c r="S2473" s="1137" t="s">
        <v>3407</v>
      </c>
      <c r="T2473" s="1137"/>
      <c r="U2473" s="1176"/>
    </row>
    <row r="2474" spans="1:21">
      <c r="A2474" s="1083"/>
      <c r="B2474" s="1083"/>
      <c r="C2474" s="1083"/>
      <c r="D2474" s="1083"/>
      <c r="E2474" s="1083"/>
      <c r="F2474" s="1083"/>
      <c r="G2474" s="449" t="s">
        <v>1726</v>
      </c>
      <c r="H2474" s="449" t="s">
        <v>1726</v>
      </c>
      <c r="I2474" s="1083"/>
      <c r="J2474" s="1083"/>
      <c r="K2474" s="464">
        <f t="shared" si="39"/>
        <v>0</v>
      </c>
      <c r="N2474" s="1154">
        <v>26</v>
      </c>
      <c r="O2474" s="1137" t="s">
        <v>1613</v>
      </c>
      <c r="P2474" s="1137"/>
      <c r="Q2474" s="1136" t="s">
        <v>312</v>
      </c>
      <c r="R2474" s="1136"/>
      <c r="S2474" s="1133" t="s">
        <v>3408</v>
      </c>
      <c r="T2474" s="1133"/>
      <c r="U2474" s="1182"/>
    </row>
    <row r="2475" spans="1:21">
      <c r="A2475" s="1083"/>
      <c r="B2475" s="1083"/>
      <c r="C2475" s="1083"/>
      <c r="D2475" s="1083"/>
      <c r="E2475" s="1083"/>
      <c r="F2475" s="1083"/>
      <c r="G2475" s="449" t="s">
        <v>1726</v>
      </c>
      <c r="H2475" s="449" t="s">
        <v>1726</v>
      </c>
      <c r="I2475" s="1083"/>
      <c r="J2475" s="1083"/>
      <c r="K2475" s="464">
        <f t="shared" si="39"/>
        <v>0</v>
      </c>
      <c r="N2475" s="1154">
        <v>26</v>
      </c>
      <c r="O2475" s="1137" t="s">
        <v>1613</v>
      </c>
      <c r="P2475" s="1137"/>
      <c r="Q2475" s="1166" t="s">
        <v>312</v>
      </c>
      <c r="R2475" s="1166"/>
      <c r="S2475" s="1137" t="s">
        <v>3409</v>
      </c>
      <c r="T2475" s="1137"/>
      <c r="U2475" s="1176"/>
    </row>
    <row r="2476" spans="1:21">
      <c r="A2476" s="1083"/>
      <c r="B2476" s="1083"/>
      <c r="C2476" s="1083"/>
      <c r="D2476" s="1083"/>
      <c r="E2476" s="1083"/>
      <c r="F2476" s="1083"/>
      <c r="G2476" s="449" t="s">
        <v>1726</v>
      </c>
      <c r="H2476" s="449" t="s">
        <v>1726</v>
      </c>
      <c r="I2476" s="1083"/>
      <c r="J2476" s="1083"/>
      <c r="K2476" s="464">
        <f t="shared" si="39"/>
        <v>0</v>
      </c>
      <c r="N2476" s="1154">
        <v>26</v>
      </c>
      <c r="O2476" s="1137" t="s">
        <v>1613</v>
      </c>
      <c r="P2476" s="1137"/>
      <c r="Q2476" s="1166" t="s">
        <v>312</v>
      </c>
      <c r="R2476" s="1166"/>
      <c r="S2476" s="1137" t="s">
        <v>3410</v>
      </c>
      <c r="T2476" s="1137"/>
      <c r="U2476" s="1182"/>
    </row>
    <row r="2477" spans="1:21">
      <c r="A2477" s="1083"/>
      <c r="B2477" s="1083"/>
      <c r="C2477" s="1083"/>
      <c r="D2477" s="1083"/>
      <c r="E2477" s="1083"/>
      <c r="F2477" s="1083"/>
      <c r="G2477" s="449" t="s">
        <v>1726</v>
      </c>
      <c r="H2477" s="449" t="s">
        <v>1726</v>
      </c>
      <c r="I2477" s="1083"/>
      <c r="J2477" s="1083"/>
      <c r="K2477" s="464">
        <f t="shared" si="39"/>
        <v>0</v>
      </c>
      <c r="N2477" s="1154">
        <v>26</v>
      </c>
      <c r="O2477" s="1137" t="s">
        <v>1613</v>
      </c>
      <c r="P2477" s="1137"/>
      <c r="Q2477" s="1166" t="s">
        <v>312</v>
      </c>
      <c r="R2477" s="1166"/>
      <c r="S2477" s="1137" t="s">
        <v>3411</v>
      </c>
      <c r="T2477" s="1137"/>
      <c r="U2477" s="1176"/>
    </row>
    <row r="2478" spans="1:21">
      <c r="A2478" s="1083"/>
      <c r="B2478" s="1083"/>
      <c r="C2478" s="1083"/>
      <c r="D2478" s="1083"/>
      <c r="E2478" s="1083"/>
      <c r="F2478" s="1083"/>
      <c r="G2478" s="449" t="s">
        <v>1726</v>
      </c>
      <c r="H2478" s="449" t="s">
        <v>1726</v>
      </c>
      <c r="I2478" s="1083"/>
      <c r="J2478" s="1083"/>
      <c r="K2478" s="464">
        <f t="shared" si="39"/>
        <v>0</v>
      </c>
      <c r="N2478" s="1167">
        <v>27</v>
      </c>
      <c r="O2478" s="1135" t="s">
        <v>4987</v>
      </c>
      <c r="P2478" s="1135"/>
      <c r="Q2478" s="1167"/>
      <c r="R2478" s="1167"/>
      <c r="S2478" s="1169"/>
      <c r="T2478" s="1169"/>
      <c r="U2478" s="1135"/>
    </row>
    <row r="2479" spans="1:21">
      <c r="A2479" s="1083"/>
      <c r="B2479" s="1083"/>
      <c r="C2479" s="1083"/>
      <c r="D2479" s="1083"/>
      <c r="E2479" s="1083"/>
      <c r="F2479" s="1083"/>
      <c r="G2479" s="449" t="s">
        <v>1726</v>
      </c>
      <c r="H2479" s="449" t="s">
        <v>1726</v>
      </c>
      <c r="I2479" s="1083"/>
      <c r="J2479" s="1083"/>
      <c r="K2479" s="464">
        <f t="shared" si="39"/>
        <v>0</v>
      </c>
    </row>
    <row r="2480" spans="1:21">
      <c r="A2480" s="1130" t="s">
        <v>1833</v>
      </c>
      <c r="B2480" s="1130" t="s">
        <v>1833</v>
      </c>
      <c r="C2480" s="1130" t="s">
        <v>1833</v>
      </c>
      <c r="D2480" s="1130" t="s">
        <v>1833</v>
      </c>
      <c r="E2480" s="1130" t="s">
        <v>1833</v>
      </c>
      <c r="F2480" s="1130" t="s">
        <v>1833</v>
      </c>
      <c r="G2480" s="1130" t="s">
        <v>1833</v>
      </c>
      <c r="H2480" s="1130" t="s">
        <v>1833</v>
      </c>
      <c r="I2480" s="1130" t="s">
        <v>1832</v>
      </c>
      <c r="J2480" s="1130" t="s">
        <v>1833</v>
      </c>
      <c r="K2480" s="464" t="str">
        <f t="shared" si="39"/>
        <v>END</v>
      </c>
    </row>
  </sheetData>
  <autoFilter ref="A14:AC2477" xr:uid="{F86BF395-3348-4D7C-9978-2AF2273CC45E}"/>
  <mergeCells count="46">
    <mergeCell ref="T13:U13"/>
    <mergeCell ref="N996:N997"/>
    <mergeCell ref="O996:O997"/>
    <mergeCell ref="Q996:Q997"/>
    <mergeCell ref="S1204:S1210"/>
    <mergeCell ref="S1178:S1183"/>
    <mergeCell ref="S1184:S1198"/>
    <mergeCell ref="N13:O13"/>
    <mergeCell ref="P13:Q13"/>
    <mergeCell ref="R13:S13"/>
    <mergeCell ref="S996:S997"/>
    <mergeCell ref="U996:U997"/>
    <mergeCell ref="V996:V997"/>
    <mergeCell ref="S999:S1016"/>
    <mergeCell ref="V1017:V1018"/>
    <mergeCell ref="S1427:S1435"/>
    <mergeCell ref="S1436:S1446"/>
    <mergeCell ref="S1447:S1457"/>
    <mergeCell ref="S1458:S1468"/>
    <mergeCell ref="S1284:S1285"/>
    <mergeCell ref="S1291:S1297"/>
    <mergeCell ref="S1298:S1304"/>
    <mergeCell ref="S1305:S1313"/>
    <mergeCell ref="S1314:S1320"/>
    <mergeCell ref="S1328:S1334"/>
    <mergeCell ref="S1335:S1346"/>
    <mergeCell ref="S1347:S1362"/>
    <mergeCell ref="S1363:S1372"/>
    <mergeCell ref="S1373:S1383"/>
    <mergeCell ref="S1384:S1393"/>
    <mergeCell ref="S1394:S1404"/>
    <mergeCell ref="S1405:S1417"/>
    <mergeCell ref="S1418:S1426"/>
    <mergeCell ref="N2084:O2084"/>
    <mergeCell ref="S1657:S1664"/>
    <mergeCell ref="S1681:S1702"/>
    <mergeCell ref="S1735:S1741"/>
    <mergeCell ref="S1816:S1819"/>
    <mergeCell ref="S1935:S1947"/>
    <mergeCell ref="S1954:S1961"/>
    <mergeCell ref="S1962:S1981"/>
    <mergeCell ref="S1996:S2008"/>
    <mergeCell ref="S2031:S2038"/>
    <mergeCell ref="S2039:S2049"/>
    <mergeCell ref="S2056:S2064"/>
    <mergeCell ref="S2065:S2083"/>
  </mergeCells>
  <phoneticPr fontId="52"/>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F12672-AF83-4C11-B6F7-96E5C6B6C4C3}">
  <sheetPr codeName="Sheet26">
    <tabColor rgb="FFFFFF99"/>
  </sheetPr>
  <dimension ref="A1:DS164"/>
  <sheetViews>
    <sheetView showGridLines="0" topLeftCell="L12" zoomScaleNormal="100" workbookViewId="0"/>
  </sheetViews>
  <sheetFormatPr defaultColWidth="9" defaultRowHeight="13.2"/>
  <cols>
    <col min="1" max="11" width="3.6640625" style="469" hidden="1" customWidth="1"/>
    <col min="12" max="12" width="3.6640625" style="8" customWidth="1"/>
    <col min="13" max="13" width="5.6640625" style="373" customWidth="1"/>
    <col min="14" max="14" width="5.6640625" style="373" bestFit="1" customWidth="1"/>
    <col min="15" max="15" width="15.6640625" style="373" customWidth="1"/>
    <col min="16" max="16" width="5.6640625" style="373" customWidth="1"/>
    <col min="17" max="17" width="40.6640625" style="373" customWidth="1"/>
    <col min="18" max="18" width="3.6640625" style="373" customWidth="1"/>
    <col min="19" max="19" width="20.6640625" style="373" customWidth="1"/>
    <col min="20" max="21" width="3.6640625" style="373" customWidth="1"/>
    <col min="22" max="22" width="15.6640625" style="373" customWidth="1"/>
    <col min="23" max="23" width="3.6640625" style="373" customWidth="1"/>
    <col min="24" max="24" width="15.6640625" style="373" customWidth="1"/>
    <col min="25" max="25" width="3.6640625" style="373" customWidth="1"/>
    <col min="26" max="26" width="15.6640625" style="373" customWidth="1"/>
    <col min="27" max="27" width="3.6640625" style="373" customWidth="1"/>
    <col min="28" max="28" width="15.6640625" style="373" customWidth="1"/>
    <col min="29" max="29" width="3.6640625" style="373" customWidth="1"/>
    <col min="30" max="30" width="15.6640625" style="373" customWidth="1"/>
    <col min="31" max="31" width="3.6640625" style="373" customWidth="1"/>
    <col min="32" max="32" width="15.6640625" style="373" customWidth="1"/>
    <col min="33" max="33" width="3.6640625" style="373" customWidth="1"/>
    <col min="34" max="34" width="15.6640625" style="373" customWidth="1"/>
    <col min="35" max="35" width="3.6640625" style="373" customWidth="1"/>
    <col min="36" max="36" width="15.6640625" style="373" customWidth="1"/>
    <col min="37" max="37" width="3.6640625" style="373" customWidth="1"/>
    <col min="38" max="38" width="15.6640625" style="373" customWidth="1"/>
    <col min="39" max="39" width="3.6640625" style="373" customWidth="1"/>
    <col min="40" max="40" width="15.6640625" style="373" customWidth="1"/>
    <col min="41" max="41" width="3.6640625" style="373" customWidth="1"/>
    <col min="42" max="42" width="15.6640625" style="373" customWidth="1"/>
    <col min="43" max="43" width="3.6640625" style="373" customWidth="1"/>
    <col min="44" max="44" width="15.6640625" style="373" customWidth="1"/>
    <col min="45" max="45" width="3.6640625" style="373" customWidth="1"/>
    <col min="46" max="46" width="15.6640625" style="373" customWidth="1"/>
    <col min="47" max="47" width="3.6640625" style="373" customWidth="1"/>
    <col min="48" max="48" width="15.6640625" style="373" customWidth="1"/>
    <col min="49" max="49" width="3.6640625" style="373" customWidth="1"/>
    <col min="50" max="50" width="15.6640625" style="373" customWidth="1"/>
    <col min="51" max="51" width="3.6640625" style="373" customWidth="1"/>
    <col min="52" max="52" width="15.6640625" style="373" customWidth="1"/>
    <col min="53" max="53" width="3.6640625" style="373" customWidth="1"/>
    <col min="54" max="54" width="15.6640625" style="373" customWidth="1"/>
    <col min="55" max="55" width="3.6640625" style="373" customWidth="1"/>
    <col min="56" max="56" width="15.6640625" style="373" customWidth="1"/>
    <col min="57" max="57" width="3.6640625" style="373" customWidth="1"/>
    <col min="58" max="58" width="15.6640625" style="373" customWidth="1"/>
    <col min="59" max="59" width="3.6640625" style="373" customWidth="1"/>
    <col min="60" max="60" width="15.6640625" style="373" customWidth="1"/>
    <col min="61" max="61" width="3.6640625" style="373" customWidth="1"/>
    <col min="62" max="62" width="15.6640625" style="373" customWidth="1"/>
    <col min="63" max="63" width="3.6640625" style="373" customWidth="1"/>
    <col min="64" max="64" width="15.6640625" style="373" customWidth="1"/>
    <col min="65" max="65" width="3.6640625" style="373" customWidth="1"/>
    <col min="66" max="66" width="15.6640625" style="373" customWidth="1"/>
    <col min="67" max="67" width="3.6640625" style="373" customWidth="1"/>
    <col min="68" max="68" width="15.6640625" style="373" customWidth="1"/>
    <col min="69" max="69" width="3.6640625" style="373" customWidth="1"/>
    <col min="70" max="70" width="15.6640625" style="373" customWidth="1"/>
    <col min="71" max="71" width="3.6640625" style="373" customWidth="1"/>
    <col min="72" max="72" width="15.6640625" style="373" customWidth="1"/>
    <col min="73" max="73" width="3.6640625" style="373" customWidth="1"/>
    <col min="74" max="74" width="15.6640625" style="373" customWidth="1"/>
    <col min="75" max="75" width="3.6640625" style="373" customWidth="1"/>
    <col min="76" max="76" width="15.6640625" style="373" customWidth="1"/>
    <col min="77" max="77" width="3.6640625" style="373" customWidth="1"/>
    <col min="78" max="78" width="15.6640625" style="373" customWidth="1"/>
    <col min="79" max="79" width="3.6640625" style="373" customWidth="1"/>
    <col min="80" max="80" width="15.6640625" style="373" customWidth="1"/>
    <col min="81" max="81" width="3.6640625" style="373" customWidth="1"/>
    <col min="82" max="82" width="15.6640625" style="373" customWidth="1"/>
    <col min="83" max="83" width="3.6640625" style="373" customWidth="1"/>
    <col min="84" max="84" width="15.6640625" style="373" customWidth="1"/>
    <col min="85" max="85" width="3.6640625" style="373" customWidth="1"/>
    <col min="86" max="86" width="15.6640625" style="373" customWidth="1"/>
    <col min="87" max="87" width="3.6640625" style="373" customWidth="1"/>
    <col min="88" max="88" width="15.6640625" style="373" customWidth="1"/>
    <col min="89" max="89" width="3.6640625" style="373" customWidth="1"/>
    <col min="90" max="90" width="15.6640625" style="373" customWidth="1"/>
    <col min="91" max="91" width="3.6640625" style="373" customWidth="1"/>
    <col min="92" max="92" width="15.6640625" style="373" customWidth="1"/>
    <col min="93" max="93" width="3.6640625" style="373" customWidth="1"/>
    <col min="94" max="94" width="15.6640625" style="373" customWidth="1"/>
    <col min="95" max="95" width="3.6640625" style="373" customWidth="1"/>
    <col min="96" max="96" width="15.6640625" style="373" customWidth="1"/>
    <col min="97" max="97" width="3.6640625" style="373" customWidth="1"/>
    <col min="98" max="98" width="15.6640625" style="373" customWidth="1"/>
    <col min="99" max="99" width="3.6640625" style="373" customWidth="1"/>
    <col min="100" max="100" width="15.6640625" style="373" customWidth="1"/>
    <col min="101" max="101" width="3.6640625" style="373" customWidth="1"/>
    <col min="102" max="102" width="15.6640625" style="373" customWidth="1"/>
    <col min="103" max="103" width="3.6640625" style="373" customWidth="1"/>
    <col min="104" max="104" width="15.6640625" style="373" customWidth="1"/>
    <col min="105" max="105" width="3.6640625" style="373" customWidth="1"/>
    <col min="106" max="106" width="15.6640625" style="373" customWidth="1"/>
    <col min="107" max="107" width="3.6640625" style="373" customWidth="1"/>
    <col min="108" max="108" width="15.6640625" style="373" customWidth="1"/>
    <col min="109" max="109" width="3.6640625" style="373" customWidth="1"/>
    <col min="110" max="110" width="15.6640625" style="373" customWidth="1"/>
    <col min="111" max="111" width="3.6640625" style="373" customWidth="1"/>
    <col min="112" max="112" width="15.6640625" style="373" customWidth="1"/>
    <col min="113" max="113" width="3.6640625" style="373" customWidth="1"/>
    <col min="114" max="114" width="15.6640625" style="373" customWidth="1"/>
    <col min="115" max="115" width="3.6640625" style="373" customWidth="1"/>
    <col min="116" max="116" width="15.6640625" style="373" customWidth="1"/>
    <col min="117" max="117" width="3.6640625" style="373" customWidth="1"/>
    <col min="118" max="118" width="15.6640625" style="373" customWidth="1"/>
    <col min="119" max="119" width="3.6640625" style="373" customWidth="1"/>
    <col min="120" max="120" width="15.6640625" style="373" customWidth="1"/>
    <col min="121" max="121" width="3.6640625" style="373" customWidth="1"/>
    <col min="122" max="122" width="15.6640625" style="373" customWidth="1"/>
    <col min="123" max="123" width="9" style="373" hidden="1" customWidth="1"/>
    <col min="124" max="16384" width="9" style="373"/>
  </cols>
  <sheetData>
    <row r="1" spans="1:123" s="4" customFormat="1" ht="12" hidden="1" customHeight="1">
      <c r="A1" s="364" t="s">
        <v>1928</v>
      </c>
      <c r="B1" s="927"/>
      <c r="C1" s="927"/>
      <c r="D1" s="927"/>
      <c r="E1" s="927"/>
      <c r="F1" s="927"/>
      <c r="G1" s="927"/>
      <c r="H1" s="927"/>
      <c r="I1" s="927"/>
      <c r="J1" s="928"/>
      <c r="K1" s="1081" t="s">
        <v>1758</v>
      </c>
      <c r="L1" s="449" t="s">
        <v>1726</v>
      </c>
      <c r="M1" s="449" t="s">
        <v>1726</v>
      </c>
      <c r="N1" s="449" t="s">
        <v>1726</v>
      </c>
      <c r="O1" s="449" t="s">
        <v>1726</v>
      </c>
      <c r="P1" s="449" t="s">
        <v>1726</v>
      </c>
      <c r="Q1" s="449" t="s">
        <v>1726</v>
      </c>
      <c r="R1" s="449" t="s">
        <v>1759</v>
      </c>
      <c r="S1" s="449" t="s">
        <v>1759</v>
      </c>
      <c r="T1" s="449" t="s">
        <v>1759</v>
      </c>
      <c r="U1" s="449" t="s">
        <v>1759</v>
      </c>
      <c r="V1" s="449" t="s">
        <v>1759</v>
      </c>
      <c r="W1" s="449" t="s">
        <v>1759</v>
      </c>
      <c r="X1" s="449" t="s">
        <v>1759</v>
      </c>
      <c r="Y1" s="449" t="s">
        <v>1759</v>
      </c>
      <c r="Z1" s="449" t="s">
        <v>1759</v>
      </c>
      <c r="AA1" s="449" t="s">
        <v>1759</v>
      </c>
      <c r="AB1" s="449" t="s">
        <v>1759</v>
      </c>
      <c r="AC1" s="449" t="s">
        <v>1759</v>
      </c>
      <c r="AD1" s="449" t="s">
        <v>1759</v>
      </c>
      <c r="AE1" s="449" t="s">
        <v>1759</v>
      </c>
      <c r="AF1" s="449" t="s">
        <v>1759</v>
      </c>
      <c r="AG1" s="449" t="s">
        <v>1759</v>
      </c>
      <c r="AH1" s="449" t="s">
        <v>1759</v>
      </c>
      <c r="AI1" s="449" t="s">
        <v>1759</v>
      </c>
      <c r="AJ1" s="449" t="s">
        <v>1759</v>
      </c>
      <c r="AK1" s="449" t="s">
        <v>1759</v>
      </c>
      <c r="AL1" s="449" t="s">
        <v>1759</v>
      </c>
      <c r="AM1" s="449" t="s">
        <v>1759</v>
      </c>
      <c r="AN1" s="449" t="s">
        <v>1759</v>
      </c>
      <c r="AO1" s="449" t="s">
        <v>1759</v>
      </c>
      <c r="AP1" s="449" t="s">
        <v>1759</v>
      </c>
      <c r="AQ1" s="449" t="s">
        <v>1759</v>
      </c>
      <c r="AR1" s="449" t="s">
        <v>1759</v>
      </c>
      <c r="AS1" s="449" t="s">
        <v>1759</v>
      </c>
      <c r="AT1" s="449" t="s">
        <v>1759</v>
      </c>
      <c r="AU1" s="449" t="s">
        <v>1759</v>
      </c>
      <c r="AV1" s="449" t="s">
        <v>1759</v>
      </c>
      <c r="AW1" s="449" t="s">
        <v>1759</v>
      </c>
      <c r="AX1" s="449" t="s">
        <v>1759</v>
      </c>
      <c r="AY1" s="449" t="s">
        <v>1759</v>
      </c>
      <c r="AZ1" s="449" t="s">
        <v>1759</v>
      </c>
      <c r="BA1" s="449" t="s">
        <v>1759</v>
      </c>
      <c r="BB1" s="449" t="s">
        <v>1759</v>
      </c>
      <c r="BC1" s="449" t="s">
        <v>1759</v>
      </c>
      <c r="BD1" s="449" t="s">
        <v>1759</v>
      </c>
      <c r="BE1" s="449" t="s">
        <v>1759</v>
      </c>
      <c r="BF1" s="449" t="s">
        <v>1759</v>
      </c>
      <c r="BG1" s="449" t="s">
        <v>1759</v>
      </c>
      <c r="BH1" s="449" t="s">
        <v>1759</v>
      </c>
      <c r="BI1" s="449" t="s">
        <v>1759</v>
      </c>
      <c r="BJ1" s="449" t="s">
        <v>1759</v>
      </c>
      <c r="BK1" s="449" t="s">
        <v>1759</v>
      </c>
      <c r="BL1" s="449" t="s">
        <v>1759</v>
      </c>
      <c r="BM1" s="449" t="s">
        <v>1759</v>
      </c>
      <c r="BN1" s="449" t="s">
        <v>1759</v>
      </c>
      <c r="BO1" s="449" t="s">
        <v>1759</v>
      </c>
      <c r="BP1" s="449" t="s">
        <v>1759</v>
      </c>
      <c r="BQ1" s="449" t="s">
        <v>1759</v>
      </c>
      <c r="BR1" s="449" t="s">
        <v>1759</v>
      </c>
      <c r="BS1" s="449" t="s">
        <v>1759</v>
      </c>
      <c r="BT1" s="449" t="s">
        <v>1759</v>
      </c>
      <c r="BU1" s="449" t="s">
        <v>1759</v>
      </c>
      <c r="BV1" s="449" t="s">
        <v>1759</v>
      </c>
      <c r="BW1" s="449" t="s">
        <v>1759</v>
      </c>
      <c r="BX1" s="449" t="s">
        <v>1759</v>
      </c>
      <c r="BY1" s="449" t="s">
        <v>1759</v>
      </c>
      <c r="BZ1" s="449" t="s">
        <v>1759</v>
      </c>
      <c r="CA1" s="449" t="s">
        <v>1759</v>
      </c>
      <c r="CB1" s="449" t="s">
        <v>1759</v>
      </c>
      <c r="CC1" s="449" t="s">
        <v>1759</v>
      </c>
      <c r="CD1" s="449" t="s">
        <v>1759</v>
      </c>
      <c r="CE1" s="449" t="s">
        <v>1759</v>
      </c>
      <c r="CF1" s="449" t="s">
        <v>1759</v>
      </c>
      <c r="CG1" s="449" t="s">
        <v>1759</v>
      </c>
      <c r="CH1" s="449" t="s">
        <v>1759</v>
      </c>
      <c r="CI1" s="449" t="s">
        <v>1759</v>
      </c>
      <c r="CJ1" s="449" t="s">
        <v>1759</v>
      </c>
      <c r="CK1" s="449" t="s">
        <v>1759</v>
      </c>
      <c r="CL1" s="449" t="s">
        <v>1759</v>
      </c>
      <c r="CM1" s="449" t="s">
        <v>1759</v>
      </c>
      <c r="CN1" s="449" t="s">
        <v>1759</v>
      </c>
      <c r="CO1" s="449" t="s">
        <v>1759</v>
      </c>
      <c r="CP1" s="449" t="s">
        <v>1759</v>
      </c>
      <c r="CQ1" s="449" t="s">
        <v>1759</v>
      </c>
      <c r="CR1" s="449" t="s">
        <v>1759</v>
      </c>
      <c r="CS1" s="449" t="s">
        <v>1759</v>
      </c>
      <c r="CT1" s="449" t="s">
        <v>1759</v>
      </c>
      <c r="CU1" s="449" t="s">
        <v>1759</v>
      </c>
      <c r="CV1" s="449" t="s">
        <v>1759</v>
      </c>
      <c r="CW1" s="449" t="s">
        <v>1759</v>
      </c>
      <c r="CX1" s="449" t="s">
        <v>1759</v>
      </c>
      <c r="CY1" s="449" t="s">
        <v>1759</v>
      </c>
      <c r="CZ1" s="449" t="s">
        <v>1759</v>
      </c>
      <c r="DA1" s="449" t="s">
        <v>1759</v>
      </c>
      <c r="DB1" s="449" t="s">
        <v>1759</v>
      </c>
      <c r="DC1" s="449" t="s">
        <v>1759</v>
      </c>
      <c r="DD1" s="449" t="s">
        <v>1759</v>
      </c>
      <c r="DE1" s="449" t="s">
        <v>1759</v>
      </c>
      <c r="DF1" s="449" t="s">
        <v>1759</v>
      </c>
      <c r="DG1" s="449" t="s">
        <v>1759</v>
      </c>
      <c r="DH1" s="449" t="s">
        <v>1759</v>
      </c>
      <c r="DI1" s="449" t="s">
        <v>1759</v>
      </c>
      <c r="DJ1" s="449" t="s">
        <v>1759</v>
      </c>
      <c r="DK1" s="449" t="s">
        <v>1759</v>
      </c>
      <c r="DL1" s="449" t="s">
        <v>1759</v>
      </c>
      <c r="DM1" s="449" t="s">
        <v>1759</v>
      </c>
      <c r="DN1" s="449" t="s">
        <v>1759</v>
      </c>
      <c r="DO1" s="449" t="s">
        <v>1759</v>
      </c>
      <c r="DP1" s="449" t="s">
        <v>1759</v>
      </c>
      <c r="DQ1" s="449" t="s">
        <v>1759</v>
      </c>
      <c r="DR1" s="449" t="s">
        <v>1759</v>
      </c>
      <c r="DS1" s="1130" t="s">
        <v>1833</v>
      </c>
    </row>
    <row r="2" spans="1:123" s="4" customFormat="1" ht="12" hidden="1" customHeight="1">
      <c r="A2" s="481" t="str">
        <f>設定!$C$4</f>
        <v>下水</v>
      </c>
      <c r="B2" s="416" t="s">
        <v>1929</v>
      </c>
      <c r="C2" s="927"/>
      <c r="D2" s="927"/>
      <c r="E2" s="927"/>
      <c r="F2" s="927"/>
      <c r="G2" s="927"/>
      <c r="H2" s="927"/>
      <c r="I2" s="927"/>
      <c r="J2" s="928"/>
      <c r="K2" s="1081" t="s">
        <v>1722</v>
      </c>
      <c r="L2" s="449" t="s">
        <v>1726</v>
      </c>
      <c r="M2" s="449" t="s">
        <v>1726</v>
      </c>
      <c r="N2" s="449" t="s">
        <v>1726</v>
      </c>
      <c r="O2" s="449" t="s">
        <v>1726</v>
      </c>
      <c r="P2" s="449" t="s">
        <v>1726</v>
      </c>
      <c r="Q2" s="449" t="s">
        <v>1726</v>
      </c>
      <c r="R2" s="449" t="s">
        <v>1759</v>
      </c>
      <c r="S2" s="449" t="s">
        <v>1759</v>
      </c>
      <c r="T2" s="449" t="s">
        <v>1759</v>
      </c>
      <c r="U2" s="449" t="s">
        <v>1759</v>
      </c>
      <c r="V2" s="449" t="s">
        <v>1759</v>
      </c>
      <c r="W2" s="449" t="s">
        <v>1759</v>
      </c>
      <c r="X2" s="449" t="s">
        <v>1759</v>
      </c>
      <c r="Y2" s="449" t="s">
        <v>1759</v>
      </c>
      <c r="Z2" s="449" t="s">
        <v>1759</v>
      </c>
      <c r="AA2" s="449" t="s">
        <v>1759</v>
      </c>
      <c r="AB2" s="449" t="s">
        <v>1759</v>
      </c>
      <c r="AC2" s="449" t="s">
        <v>1759</v>
      </c>
      <c r="AD2" s="449" t="s">
        <v>1759</v>
      </c>
      <c r="AE2" s="449" t="s">
        <v>1759</v>
      </c>
      <c r="AF2" s="449" t="s">
        <v>1759</v>
      </c>
      <c r="AG2" s="449" t="s">
        <v>1759</v>
      </c>
      <c r="AH2" s="449" t="s">
        <v>1759</v>
      </c>
      <c r="AI2" s="449" t="s">
        <v>1759</v>
      </c>
      <c r="AJ2" s="449" t="s">
        <v>1759</v>
      </c>
      <c r="AK2" s="449" t="s">
        <v>1759</v>
      </c>
      <c r="AL2" s="449" t="s">
        <v>1759</v>
      </c>
      <c r="AM2" s="449" t="s">
        <v>1759</v>
      </c>
      <c r="AN2" s="449" t="s">
        <v>1759</v>
      </c>
      <c r="AO2" s="449" t="s">
        <v>1759</v>
      </c>
      <c r="AP2" s="449" t="s">
        <v>1759</v>
      </c>
      <c r="AQ2" s="449" t="s">
        <v>1759</v>
      </c>
      <c r="AR2" s="449" t="s">
        <v>1759</v>
      </c>
      <c r="AS2" s="449" t="s">
        <v>1759</v>
      </c>
      <c r="AT2" s="449" t="s">
        <v>1759</v>
      </c>
      <c r="AU2" s="449" t="s">
        <v>1759</v>
      </c>
      <c r="AV2" s="449" t="s">
        <v>1759</v>
      </c>
      <c r="AW2" s="449" t="s">
        <v>1759</v>
      </c>
      <c r="AX2" s="449" t="s">
        <v>1759</v>
      </c>
      <c r="AY2" s="449" t="s">
        <v>1759</v>
      </c>
      <c r="AZ2" s="449" t="s">
        <v>1759</v>
      </c>
      <c r="BA2" s="449" t="s">
        <v>1759</v>
      </c>
      <c r="BB2" s="449" t="s">
        <v>1759</v>
      </c>
      <c r="BC2" s="449" t="s">
        <v>1759</v>
      </c>
      <c r="BD2" s="449" t="s">
        <v>1759</v>
      </c>
      <c r="BE2" s="449" t="s">
        <v>1759</v>
      </c>
      <c r="BF2" s="449" t="s">
        <v>1759</v>
      </c>
      <c r="BG2" s="449" t="s">
        <v>1759</v>
      </c>
      <c r="BH2" s="449" t="s">
        <v>1759</v>
      </c>
      <c r="BI2" s="449" t="s">
        <v>1759</v>
      </c>
      <c r="BJ2" s="449" t="s">
        <v>1759</v>
      </c>
      <c r="BK2" s="449" t="s">
        <v>1759</v>
      </c>
      <c r="BL2" s="449" t="s">
        <v>1759</v>
      </c>
      <c r="BM2" s="449" t="s">
        <v>1759</v>
      </c>
      <c r="BN2" s="449" t="s">
        <v>1759</v>
      </c>
      <c r="BO2" s="449" t="s">
        <v>1759</v>
      </c>
      <c r="BP2" s="449" t="s">
        <v>1759</v>
      </c>
      <c r="BQ2" s="449" t="s">
        <v>1759</v>
      </c>
      <c r="BR2" s="449" t="s">
        <v>1759</v>
      </c>
      <c r="BS2" s="449" t="s">
        <v>1759</v>
      </c>
      <c r="BT2" s="449" t="s">
        <v>1759</v>
      </c>
      <c r="BU2" s="449" t="s">
        <v>1759</v>
      </c>
      <c r="BV2" s="449" t="s">
        <v>1759</v>
      </c>
      <c r="BW2" s="449" t="s">
        <v>1759</v>
      </c>
      <c r="BX2" s="449" t="s">
        <v>1759</v>
      </c>
      <c r="BY2" s="449" t="s">
        <v>1759</v>
      </c>
      <c r="BZ2" s="449" t="s">
        <v>1759</v>
      </c>
      <c r="CA2" s="449" t="s">
        <v>1759</v>
      </c>
      <c r="CB2" s="449" t="s">
        <v>1759</v>
      </c>
      <c r="CC2" s="449" t="s">
        <v>1759</v>
      </c>
      <c r="CD2" s="449" t="s">
        <v>1759</v>
      </c>
      <c r="CE2" s="449" t="s">
        <v>1759</v>
      </c>
      <c r="CF2" s="449" t="s">
        <v>1759</v>
      </c>
      <c r="CG2" s="449" t="s">
        <v>1759</v>
      </c>
      <c r="CH2" s="449" t="s">
        <v>1759</v>
      </c>
      <c r="CI2" s="449" t="s">
        <v>1759</v>
      </c>
      <c r="CJ2" s="449" t="s">
        <v>1759</v>
      </c>
      <c r="CK2" s="449" t="s">
        <v>1759</v>
      </c>
      <c r="CL2" s="449" t="s">
        <v>1759</v>
      </c>
      <c r="CM2" s="449" t="s">
        <v>1759</v>
      </c>
      <c r="CN2" s="449" t="s">
        <v>1759</v>
      </c>
      <c r="CO2" s="449" t="s">
        <v>1759</v>
      </c>
      <c r="CP2" s="449" t="s">
        <v>1759</v>
      </c>
      <c r="CQ2" s="449" t="s">
        <v>1759</v>
      </c>
      <c r="CR2" s="449" t="s">
        <v>1759</v>
      </c>
      <c r="CS2" s="449" t="s">
        <v>1759</v>
      </c>
      <c r="CT2" s="449" t="s">
        <v>1759</v>
      </c>
      <c r="CU2" s="449" t="s">
        <v>1759</v>
      </c>
      <c r="CV2" s="449" t="s">
        <v>1759</v>
      </c>
      <c r="CW2" s="449" t="s">
        <v>1759</v>
      </c>
      <c r="CX2" s="449" t="s">
        <v>1759</v>
      </c>
      <c r="CY2" s="449" t="s">
        <v>1759</v>
      </c>
      <c r="CZ2" s="449" t="s">
        <v>1759</v>
      </c>
      <c r="DA2" s="449" t="s">
        <v>1759</v>
      </c>
      <c r="DB2" s="449" t="s">
        <v>1759</v>
      </c>
      <c r="DC2" s="449" t="s">
        <v>1759</v>
      </c>
      <c r="DD2" s="449" t="s">
        <v>1759</v>
      </c>
      <c r="DE2" s="449" t="s">
        <v>1759</v>
      </c>
      <c r="DF2" s="449" t="s">
        <v>1759</v>
      </c>
      <c r="DG2" s="449" t="s">
        <v>1759</v>
      </c>
      <c r="DH2" s="449" t="s">
        <v>1759</v>
      </c>
      <c r="DI2" s="449" t="s">
        <v>1759</v>
      </c>
      <c r="DJ2" s="449" t="s">
        <v>1759</v>
      </c>
      <c r="DK2" s="449" t="s">
        <v>1759</v>
      </c>
      <c r="DL2" s="449" t="s">
        <v>1759</v>
      </c>
      <c r="DM2" s="449" t="s">
        <v>1759</v>
      </c>
      <c r="DN2" s="449" t="s">
        <v>1759</v>
      </c>
      <c r="DO2" s="449" t="s">
        <v>1759</v>
      </c>
      <c r="DP2" s="449" t="s">
        <v>1759</v>
      </c>
      <c r="DQ2" s="449" t="s">
        <v>1759</v>
      </c>
      <c r="DR2" s="449" t="s">
        <v>1759</v>
      </c>
      <c r="DS2" s="1130" t="s">
        <v>1833</v>
      </c>
    </row>
    <row r="3" spans="1:123" s="4" customFormat="1" ht="12" hidden="1" customHeight="1">
      <c r="A3" s="927"/>
      <c r="B3" s="416" t="s">
        <v>1930</v>
      </c>
      <c r="C3" s="927"/>
      <c r="D3" s="927"/>
      <c r="E3" s="927"/>
      <c r="F3" s="927"/>
      <c r="G3" s="927"/>
      <c r="H3" s="927"/>
      <c r="I3" s="927"/>
      <c r="J3" s="928"/>
      <c r="K3" s="1081" t="s">
        <v>1723</v>
      </c>
      <c r="L3" s="449" t="s">
        <v>1726</v>
      </c>
      <c r="M3" s="449" t="s">
        <v>1726</v>
      </c>
      <c r="N3" s="449" t="s">
        <v>1726</v>
      </c>
      <c r="O3" s="449" t="s">
        <v>1726</v>
      </c>
      <c r="P3" s="449" t="s">
        <v>1726</v>
      </c>
      <c r="Q3" s="449" t="s">
        <v>1726</v>
      </c>
      <c r="R3" s="449" t="s">
        <v>1759</v>
      </c>
      <c r="S3" s="449" t="s">
        <v>1759</v>
      </c>
      <c r="T3" s="449" t="s">
        <v>1759</v>
      </c>
      <c r="U3" s="449" t="s">
        <v>1759</v>
      </c>
      <c r="V3" s="449" t="s">
        <v>1759</v>
      </c>
      <c r="W3" s="449" t="s">
        <v>1759</v>
      </c>
      <c r="X3" s="449" t="s">
        <v>1759</v>
      </c>
      <c r="Y3" s="449" t="s">
        <v>1759</v>
      </c>
      <c r="Z3" s="449" t="s">
        <v>1759</v>
      </c>
      <c r="AA3" s="449" t="s">
        <v>1759</v>
      </c>
      <c r="AB3" s="449" t="s">
        <v>1759</v>
      </c>
      <c r="AC3" s="449" t="s">
        <v>1759</v>
      </c>
      <c r="AD3" s="449" t="s">
        <v>1759</v>
      </c>
      <c r="AE3" s="449" t="s">
        <v>1759</v>
      </c>
      <c r="AF3" s="449" t="s">
        <v>1759</v>
      </c>
      <c r="AG3" s="449" t="s">
        <v>1759</v>
      </c>
      <c r="AH3" s="449" t="s">
        <v>1759</v>
      </c>
      <c r="AI3" s="449" t="s">
        <v>1759</v>
      </c>
      <c r="AJ3" s="449" t="s">
        <v>1759</v>
      </c>
      <c r="AK3" s="449" t="s">
        <v>1759</v>
      </c>
      <c r="AL3" s="449" t="s">
        <v>1759</v>
      </c>
      <c r="AM3" s="449" t="s">
        <v>1759</v>
      </c>
      <c r="AN3" s="449" t="s">
        <v>1759</v>
      </c>
      <c r="AO3" s="449" t="s">
        <v>1759</v>
      </c>
      <c r="AP3" s="449" t="s">
        <v>1759</v>
      </c>
      <c r="AQ3" s="449" t="s">
        <v>1759</v>
      </c>
      <c r="AR3" s="449" t="s">
        <v>1759</v>
      </c>
      <c r="AS3" s="449" t="s">
        <v>1759</v>
      </c>
      <c r="AT3" s="449" t="s">
        <v>1759</v>
      </c>
      <c r="AU3" s="449" t="s">
        <v>1759</v>
      </c>
      <c r="AV3" s="449" t="s">
        <v>1759</v>
      </c>
      <c r="AW3" s="449" t="s">
        <v>1759</v>
      </c>
      <c r="AX3" s="449" t="s">
        <v>1759</v>
      </c>
      <c r="AY3" s="449" t="s">
        <v>1759</v>
      </c>
      <c r="AZ3" s="449" t="s">
        <v>1759</v>
      </c>
      <c r="BA3" s="449" t="s">
        <v>1759</v>
      </c>
      <c r="BB3" s="449" t="s">
        <v>1759</v>
      </c>
      <c r="BC3" s="449" t="s">
        <v>1759</v>
      </c>
      <c r="BD3" s="449" t="s">
        <v>1759</v>
      </c>
      <c r="BE3" s="449" t="s">
        <v>1759</v>
      </c>
      <c r="BF3" s="449" t="s">
        <v>1759</v>
      </c>
      <c r="BG3" s="449" t="s">
        <v>1759</v>
      </c>
      <c r="BH3" s="449" t="s">
        <v>1759</v>
      </c>
      <c r="BI3" s="449" t="s">
        <v>1759</v>
      </c>
      <c r="BJ3" s="449" t="s">
        <v>1759</v>
      </c>
      <c r="BK3" s="449" t="s">
        <v>1759</v>
      </c>
      <c r="BL3" s="449" t="s">
        <v>1759</v>
      </c>
      <c r="BM3" s="449" t="s">
        <v>1759</v>
      </c>
      <c r="BN3" s="449" t="s">
        <v>1759</v>
      </c>
      <c r="BO3" s="449" t="s">
        <v>1759</v>
      </c>
      <c r="BP3" s="449" t="s">
        <v>1759</v>
      </c>
      <c r="BQ3" s="449" t="s">
        <v>1759</v>
      </c>
      <c r="BR3" s="449" t="s">
        <v>1759</v>
      </c>
      <c r="BS3" s="449" t="s">
        <v>1759</v>
      </c>
      <c r="BT3" s="449" t="s">
        <v>1759</v>
      </c>
      <c r="BU3" s="449" t="s">
        <v>1759</v>
      </c>
      <c r="BV3" s="449" t="s">
        <v>1759</v>
      </c>
      <c r="BW3" s="449" t="s">
        <v>1759</v>
      </c>
      <c r="BX3" s="449" t="s">
        <v>1759</v>
      </c>
      <c r="BY3" s="449" t="s">
        <v>1759</v>
      </c>
      <c r="BZ3" s="449" t="s">
        <v>1759</v>
      </c>
      <c r="CA3" s="449" t="s">
        <v>1759</v>
      </c>
      <c r="CB3" s="449" t="s">
        <v>1759</v>
      </c>
      <c r="CC3" s="449" t="s">
        <v>1759</v>
      </c>
      <c r="CD3" s="449" t="s">
        <v>1759</v>
      </c>
      <c r="CE3" s="449" t="s">
        <v>1759</v>
      </c>
      <c r="CF3" s="449" t="s">
        <v>1759</v>
      </c>
      <c r="CG3" s="449" t="s">
        <v>1759</v>
      </c>
      <c r="CH3" s="449" t="s">
        <v>1759</v>
      </c>
      <c r="CI3" s="449" t="s">
        <v>1759</v>
      </c>
      <c r="CJ3" s="449" t="s">
        <v>1759</v>
      </c>
      <c r="CK3" s="449" t="s">
        <v>1759</v>
      </c>
      <c r="CL3" s="449" t="s">
        <v>1759</v>
      </c>
      <c r="CM3" s="449" t="s">
        <v>1759</v>
      </c>
      <c r="CN3" s="449" t="s">
        <v>1759</v>
      </c>
      <c r="CO3" s="449" t="s">
        <v>1759</v>
      </c>
      <c r="CP3" s="449" t="s">
        <v>1759</v>
      </c>
      <c r="CQ3" s="449" t="s">
        <v>1759</v>
      </c>
      <c r="CR3" s="449" t="s">
        <v>1759</v>
      </c>
      <c r="CS3" s="449" t="s">
        <v>1759</v>
      </c>
      <c r="CT3" s="449" t="s">
        <v>1759</v>
      </c>
      <c r="CU3" s="449" t="s">
        <v>1759</v>
      </c>
      <c r="CV3" s="449" t="s">
        <v>1759</v>
      </c>
      <c r="CW3" s="449" t="s">
        <v>1759</v>
      </c>
      <c r="CX3" s="449" t="s">
        <v>1759</v>
      </c>
      <c r="CY3" s="449" t="s">
        <v>1759</v>
      </c>
      <c r="CZ3" s="449" t="s">
        <v>1759</v>
      </c>
      <c r="DA3" s="449" t="s">
        <v>1759</v>
      </c>
      <c r="DB3" s="449" t="s">
        <v>1759</v>
      </c>
      <c r="DC3" s="449" t="s">
        <v>1759</v>
      </c>
      <c r="DD3" s="449" t="s">
        <v>1759</v>
      </c>
      <c r="DE3" s="449" t="s">
        <v>1759</v>
      </c>
      <c r="DF3" s="449" t="s">
        <v>1759</v>
      </c>
      <c r="DG3" s="449" t="s">
        <v>1759</v>
      </c>
      <c r="DH3" s="449" t="s">
        <v>1759</v>
      </c>
      <c r="DI3" s="449" t="s">
        <v>1759</v>
      </c>
      <c r="DJ3" s="449" t="s">
        <v>1759</v>
      </c>
      <c r="DK3" s="449" t="s">
        <v>1759</v>
      </c>
      <c r="DL3" s="449" t="s">
        <v>1759</v>
      </c>
      <c r="DM3" s="449" t="s">
        <v>1759</v>
      </c>
      <c r="DN3" s="449" t="s">
        <v>1759</v>
      </c>
      <c r="DO3" s="449" t="s">
        <v>1759</v>
      </c>
      <c r="DP3" s="449" t="s">
        <v>1759</v>
      </c>
      <c r="DQ3" s="449" t="s">
        <v>1759</v>
      </c>
      <c r="DR3" s="449" t="s">
        <v>1759</v>
      </c>
      <c r="DS3" s="1130" t="s">
        <v>1833</v>
      </c>
    </row>
    <row r="4" spans="1:123" s="4" customFormat="1" ht="12" hidden="1" customHeight="1">
      <c r="A4" s="927"/>
      <c r="B4" s="499"/>
      <c r="C4" s="927"/>
      <c r="D4" s="927"/>
      <c r="E4" s="927"/>
      <c r="F4" s="927"/>
      <c r="G4" s="927"/>
      <c r="H4" s="927"/>
      <c r="I4" s="927"/>
      <c r="J4" s="928"/>
      <c r="K4" s="1081" t="s">
        <v>1724</v>
      </c>
      <c r="L4" s="449" t="s">
        <v>1726</v>
      </c>
      <c r="M4" s="449" t="s">
        <v>1726</v>
      </c>
      <c r="N4" s="449" t="s">
        <v>1726</v>
      </c>
      <c r="O4" s="449" t="s">
        <v>1726</v>
      </c>
      <c r="P4" s="449" t="s">
        <v>1726</v>
      </c>
      <c r="Q4" s="449" t="s">
        <v>1726</v>
      </c>
      <c r="R4" s="449" t="s">
        <v>1759</v>
      </c>
      <c r="S4" s="449" t="s">
        <v>1759</v>
      </c>
      <c r="T4" s="449" t="s">
        <v>1759</v>
      </c>
      <c r="U4" s="449" t="s">
        <v>1759</v>
      </c>
      <c r="V4" s="449" t="s">
        <v>1759</v>
      </c>
      <c r="W4" s="449" t="s">
        <v>1759</v>
      </c>
      <c r="X4" s="449" t="s">
        <v>1759</v>
      </c>
      <c r="Y4" s="449" t="s">
        <v>1759</v>
      </c>
      <c r="Z4" s="449" t="s">
        <v>1759</v>
      </c>
      <c r="AA4" s="449" t="s">
        <v>1759</v>
      </c>
      <c r="AB4" s="449" t="s">
        <v>1759</v>
      </c>
      <c r="AC4" s="449" t="s">
        <v>1759</v>
      </c>
      <c r="AD4" s="449" t="s">
        <v>1759</v>
      </c>
      <c r="AE4" s="449" t="s">
        <v>1759</v>
      </c>
      <c r="AF4" s="449" t="s">
        <v>1759</v>
      </c>
      <c r="AG4" s="449" t="s">
        <v>1759</v>
      </c>
      <c r="AH4" s="449" t="s">
        <v>1759</v>
      </c>
      <c r="AI4" s="449" t="s">
        <v>1759</v>
      </c>
      <c r="AJ4" s="449" t="s">
        <v>1759</v>
      </c>
      <c r="AK4" s="449" t="s">
        <v>1759</v>
      </c>
      <c r="AL4" s="449" t="s">
        <v>1759</v>
      </c>
      <c r="AM4" s="449" t="s">
        <v>1759</v>
      </c>
      <c r="AN4" s="449" t="s">
        <v>1759</v>
      </c>
      <c r="AO4" s="449" t="s">
        <v>1759</v>
      </c>
      <c r="AP4" s="449" t="s">
        <v>1759</v>
      </c>
      <c r="AQ4" s="449" t="s">
        <v>1759</v>
      </c>
      <c r="AR4" s="449" t="s">
        <v>1759</v>
      </c>
      <c r="AS4" s="449" t="s">
        <v>1759</v>
      </c>
      <c r="AT4" s="449" t="s">
        <v>1759</v>
      </c>
      <c r="AU4" s="449" t="s">
        <v>1759</v>
      </c>
      <c r="AV4" s="449" t="s">
        <v>1759</v>
      </c>
      <c r="AW4" s="449" t="s">
        <v>1759</v>
      </c>
      <c r="AX4" s="449" t="s">
        <v>1759</v>
      </c>
      <c r="AY4" s="449" t="s">
        <v>1759</v>
      </c>
      <c r="AZ4" s="449" t="s">
        <v>1759</v>
      </c>
      <c r="BA4" s="449" t="s">
        <v>1759</v>
      </c>
      <c r="BB4" s="449" t="s">
        <v>1759</v>
      </c>
      <c r="BC4" s="449" t="s">
        <v>1759</v>
      </c>
      <c r="BD4" s="449" t="s">
        <v>1759</v>
      </c>
      <c r="BE4" s="449" t="s">
        <v>1759</v>
      </c>
      <c r="BF4" s="449" t="s">
        <v>1759</v>
      </c>
      <c r="BG4" s="449" t="s">
        <v>1759</v>
      </c>
      <c r="BH4" s="449" t="s">
        <v>1759</v>
      </c>
      <c r="BI4" s="449" t="s">
        <v>1759</v>
      </c>
      <c r="BJ4" s="449" t="s">
        <v>1759</v>
      </c>
      <c r="BK4" s="449" t="s">
        <v>1759</v>
      </c>
      <c r="BL4" s="449" t="s">
        <v>1759</v>
      </c>
      <c r="BM4" s="449" t="s">
        <v>1759</v>
      </c>
      <c r="BN4" s="449" t="s">
        <v>1759</v>
      </c>
      <c r="BO4" s="449" t="s">
        <v>1759</v>
      </c>
      <c r="BP4" s="449" t="s">
        <v>1759</v>
      </c>
      <c r="BQ4" s="449" t="s">
        <v>1759</v>
      </c>
      <c r="BR4" s="449" t="s">
        <v>1759</v>
      </c>
      <c r="BS4" s="449" t="s">
        <v>1759</v>
      </c>
      <c r="BT4" s="449" t="s">
        <v>1759</v>
      </c>
      <c r="BU4" s="449" t="s">
        <v>1759</v>
      </c>
      <c r="BV4" s="449" t="s">
        <v>1759</v>
      </c>
      <c r="BW4" s="449" t="s">
        <v>1759</v>
      </c>
      <c r="BX4" s="449" t="s">
        <v>1759</v>
      </c>
      <c r="BY4" s="449" t="s">
        <v>1759</v>
      </c>
      <c r="BZ4" s="449" t="s">
        <v>1759</v>
      </c>
      <c r="CA4" s="449" t="s">
        <v>1759</v>
      </c>
      <c r="CB4" s="449" t="s">
        <v>1759</v>
      </c>
      <c r="CC4" s="449" t="s">
        <v>1759</v>
      </c>
      <c r="CD4" s="449" t="s">
        <v>1759</v>
      </c>
      <c r="CE4" s="449" t="s">
        <v>1759</v>
      </c>
      <c r="CF4" s="449" t="s">
        <v>1759</v>
      </c>
      <c r="CG4" s="449" t="s">
        <v>1759</v>
      </c>
      <c r="CH4" s="449" t="s">
        <v>1759</v>
      </c>
      <c r="CI4" s="449" t="s">
        <v>1759</v>
      </c>
      <c r="CJ4" s="449" t="s">
        <v>1759</v>
      </c>
      <c r="CK4" s="449" t="s">
        <v>1759</v>
      </c>
      <c r="CL4" s="449" t="s">
        <v>1759</v>
      </c>
      <c r="CM4" s="449" t="s">
        <v>1759</v>
      </c>
      <c r="CN4" s="449" t="s">
        <v>1759</v>
      </c>
      <c r="CO4" s="449" t="s">
        <v>1759</v>
      </c>
      <c r="CP4" s="449" t="s">
        <v>1759</v>
      </c>
      <c r="CQ4" s="449" t="s">
        <v>1759</v>
      </c>
      <c r="CR4" s="449" t="s">
        <v>1759</v>
      </c>
      <c r="CS4" s="449" t="s">
        <v>1759</v>
      </c>
      <c r="CT4" s="449" t="s">
        <v>1759</v>
      </c>
      <c r="CU4" s="449" t="s">
        <v>1759</v>
      </c>
      <c r="CV4" s="449" t="s">
        <v>1759</v>
      </c>
      <c r="CW4" s="449" t="s">
        <v>1759</v>
      </c>
      <c r="CX4" s="449" t="s">
        <v>1759</v>
      </c>
      <c r="CY4" s="449" t="s">
        <v>1759</v>
      </c>
      <c r="CZ4" s="449" t="s">
        <v>1759</v>
      </c>
      <c r="DA4" s="449" t="s">
        <v>1759</v>
      </c>
      <c r="DB4" s="449" t="s">
        <v>1759</v>
      </c>
      <c r="DC4" s="449" t="s">
        <v>1759</v>
      </c>
      <c r="DD4" s="449" t="s">
        <v>1759</v>
      </c>
      <c r="DE4" s="449" t="s">
        <v>1759</v>
      </c>
      <c r="DF4" s="449" t="s">
        <v>1759</v>
      </c>
      <c r="DG4" s="449" t="s">
        <v>1759</v>
      </c>
      <c r="DH4" s="449" t="s">
        <v>1759</v>
      </c>
      <c r="DI4" s="449" t="s">
        <v>1759</v>
      </c>
      <c r="DJ4" s="449" t="s">
        <v>1759</v>
      </c>
      <c r="DK4" s="449" t="s">
        <v>1759</v>
      </c>
      <c r="DL4" s="449" t="s">
        <v>1759</v>
      </c>
      <c r="DM4" s="449" t="s">
        <v>1759</v>
      </c>
      <c r="DN4" s="449" t="s">
        <v>1759</v>
      </c>
      <c r="DO4" s="449" t="s">
        <v>1759</v>
      </c>
      <c r="DP4" s="449" t="s">
        <v>1759</v>
      </c>
      <c r="DQ4" s="449" t="s">
        <v>1759</v>
      </c>
      <c r="DR4" s="449" t="s">
        <v>1759</v>
      </c>
      <c r="DS4" s="1130" t="s">
        <v>1833</v>
      </c>
    </row>
    <row r="5" spans="1:123" s="4" customFormat="1" ht="12" hidden="1" customHeight="1">
      <c r="A5" s="927"/>
      <c r="B5" s="927"/>
      <c r="C5" s="927"/>
      <c r="D5" s="927"/>
      <c r="E5" s="927"/>
      <c r="F5" s="927"/>
      <c r="G5" s="927"/>
      <c r="H5" s="927"/>
      <c r="I5" s="927"/>
      <c r="J5" s="928"/>
      <c r="K5" s="1081" t="s">
        <v>1725</v>
      </c>
      <c r="L5" s="449" t="s">
        <v>1726</v>
      </c>
      <c r="M5" s="449" t="s">
        <v>1726</v>
      </c>
      <c r="N5" s="449" t="s">
        <v>1726</v>
      </c>
      <c r="O5" s="449" t="s">
        <v>1726</v>
      </c>
      <c r="P5" s="449" t="s">
        <v>1726</v>
      </c>
      <c r="Q5" s="449" t="s">
        <v>1726</v>
      </c>
      <c r="R5" s="449" t="s">
        <v>1759</v>
      </c>
      <c r="S5" s="449" t="s">
        <v>1759</v>
      </c>
      <c r="T5" s="449" t="s">
        <v>1759</v>
      </c>
      <c r="U5" s="449" t="s">
        <v>1759</v>
      </c>
      <c r="V5" s="449" t="s">
        <v>1759</v>
      </c>
      <c r="W5" s="449" t="s">
        <v>1759</v>
      </c>
      <c r="X5" s="449" t="s">
        <v>1759</v>
      </c>
      <c r="Y5" s="449" t="s">
        <v>1759</v>
      </c>
      <c r="Z5" s="449" t="s">
        <v>1759</v>
      </c>
      <c r="AA5" s="449" t="s">
        <v>1759</v>
      </c>
      <c r="AB5" s="449" t="s">
        <v>1759</v>
      </c>
      <c r="AC5" s="449" t="s">
        <v>1759</v>
      </c>
      <c r="AD5" s="449" t="s">
        <v>1759</v>
      </c>
      <c r="AE5" s="449" t="s">
        <v>1759</v>
      </c>
      <c r="AF5" s="449" t="s">
        <v>1759</v>
      </c>
      <c r="AG5" s="449" t="s">
        <v>1759</v>
      </c>
      <c r="AH5" s="449" t="s">
        <v>1759</v>
      </c>
      <c r="AI5" s="449" t="s">
        <v>1759</v>
      </c>
      <c r="AJ5" s="449" t="s">
        <v>1759</v>
      </c>
      <c r="AK5" s="449" t="s">
        <v>1759</v>
      </c>
      <c r="AL5" s="449" t="s">
        <v>1759</v>
      </c>
      <c r="AM5" s="449" t="s">
        <v>1759</v>
      </c>
      <c r="AN5" s="449" t="s">
        <v>1759</v>
      </c>
      <c r="AO5" s="449" t="s">
        <v>1759</v>
      </c>
      <c r="AP5" s="449" t="s">
        <v>1759</v>
      </c>
      <c r="AQ5" s="449" t="s">
        <v>1759</v>
      </c>
      <c r="AR5" s="449" t="s">
        <v>1759</v>
      </c>
      <c r="AS5" s="449" t="s">
        <v>1759</v>
      </c>
      <c r="AT5" s="449" t="s">
        <v>1759</v>
      </c>
      <c r="AU5" s="449" t="s">
        <v>1759</v>
      </c>
      <c r="AV5" s="449" t="s">
        <v>1759</v>
      </c>
      <c r="AW5" s="449" t="s">
        <v>1759</v>
      </c>
      <c r="AX5" s="449" t="s">
        <v>1759</v>
      </c>
      <c r="AY5" s="449" t="s">
        <v>1759</v>
      </c>
      <c r="AZ5" s="449" t="s">
        <v>1759</v>
      </c>
      <c r="BA5" s="449" t="s">
        <v>1759</v>
      </c>
      <c r="BB5" s="449" t="s">
        <v>1759</v>
      </c>
      <c r="BC5" s="449" t="s">
        <v>1759</v>
      </c>
      <c r="BD5" s="449" t="s">
        <v>1759</v>
      </c>
      <c r="BE5" s="449" t="s">
        <v>1759</v>
      </c>
      <c r="BF5" s="449" t="s">
        <v>1759</v>
      </c>
      <c r="BG5" s="449" t="s">
        <v>1759</v>
      </c>
      <c r="BH5" s="449" t="s">
        <v>1759</v>
      </c>
      <c r="BI5" s="449" t="s">
        <v>1759</v>
      </c>
      <c r="BJ5" s="449" t="s">
        <v>1759</v>
      </c>
      <c r="BK5" s="449" t="s">
        <v>1759</v>
      </c>
      <c r="BL5" s="449" t="s">
        <v>1759</v>
      </c>
      <c r="BM5" s="449" t="s">
        <v>1759</v>
      </c>
      <c r="BN5" s="449" t="s">
        <v>1759</v>
      </c>
      <c r="BO5" s="449" t="s">
        <v>1759</v>
      </c>
      <c r="BP5" s="449" t="s">
        <v>1759</v>
      </c>
      <c r="BQ5" s="449" t="s">
        <v>1759</v>
      </c>
      <c r="BR5" s="449" t="s">
        <v>1759</v>
      </c>
      <c r="BS5" s="449" t="s">
        <v>1759</v>
      </c>
      <c r="BT5" s="449" t="s">
        <v>1759</v>
      </c>
      <c r="BU5" s="449" t="s">
        <v>1759</v>
      </c>
      <c r="BV5" s="449" t="s">
        <v>1759</v>
      </c>
      <c r="BW5" s="449" t="s">
        <v>1759</v>
      </c>
      <c r="BX5" s="449" t="s">
        <v>1759</v>
      </c>
      <c r="BY5" s="449" t="s">
        <v>1759</v>
      </c>
      <c r="BZ5" s="449" t="s">
        <v>1759</v>
      </c>
      <c r="CA5" s="449" t="s">
        <v>1759</v>
      </c>
      <c r="CB5" s="449" t="s">
        <v>1759</v>
      </c>
      <c r="CC5" s="449" t="s">
        <v>1759</v>
      </c>
      <c r="CD5" s="449" t="s">
        <v>1759</v>
      </c>
      <c r="CE5" s="449" t="s">
        <v>1759</v>
      </c>
      <c r="CF5" s="449" t="s">
        <v>1759</v>
      </c>
      <c r="CG5" s="449" t="s">
        <v>1759</v>
      </c>
      <c r="CH5" s="449" t="s">
        <v>1759</v>
      </c>
      <c r="CI5" s="449" t="s">
        <v>1759</v>
      </c>
      <c r="CJ5" s="449" t="s">
        <v>1759</v>
      </c>
      <c r="CK5" s="449" t="s">
        <v>1759</v>
      </c>
      <c r="CL5" s="449" t="s">
        <v>1759</v>
      </c>
      <c r="CM5" s="449" t="s">
        <v>1759</v>
      </c>
      <c r="CN5" s="449" t="s">
        <v>1759</v>
      </c>
      <c r="CO5" s="449" t="s">
        <v>1759</v>
      </c>
      <c r="CP5" s="449" t="s">
        <v>1759</v>
      </c>
      <c r="CQ5" s="449" t="s">
        <v>1759</v>
      </c>
      <c r="CR5" s="449" t="s">
        <v>1759</v>
      </c>
      <c r="CS5" s="449" t="s">
        <v>1759</v>
      </c>
      <c r="CT5" s="449" t="s">
        <v>1759</v>
      </c>
      <c r="CU5" s="449" t="s">
        <v>1759</v>
      </c>
      <c r="CV5" s="449" t="s">
        <v>1759</v>
      </c>
      <c r="CW5" s="449" t="s">
        <v>1759</v>
      </c>
      <c r="CX5" s="449" t="s">
        <v>1759</v>
      </c>
      <c r="CY5" s="449" t="s">
        <v>1759</v>
      </c>
      <c r="CZ5" s="449" t="s">
        <v>1759</v>
      </c>
      <c r="DA5" s="449" t="s">
        <v>1759</v>
      </c>
      <c r="DB5" s="449" t="s">
        <v>1759</v>
      </c>
      <c r="DC5" s="449" t="s">
        <v>1759</v>
      </c>
      <c r="DD5" s="449" t="s">
        <v>1759</v>
      </c>
      <c r="DE5" s="449" t="s">
        <v>1759</v>
      </c>
      <c r="DF5" s="449" t="s">
        <v>1759</v>
      </c>
      <c r="DG5" s="449" t="s">
        <v>1759</v>
      </c>
      <c r="DH5" s="449" t="s">
        <v>1759</v>
      </c>
      <c r="DI5" s="449" t="s">
        <v>1759</v>
      </c>
      <c r="DJ5" s="449" t="s">
        <v>1759</v>
      </c>
      <c r="DK5" s="449" t="s">
        <v>1759</v>
      </c>
      <c r="DL5" s="449" t="s">
        <v>1759</v>
      </c>
      <c r="DM5" s="449" t="s">
        <v>1759</v>
      </c>
      <c r="DN5" s="449" t="s">
        <v>1759</v>
      </c>
      <c r="DO5" s="449" t="s">
        <v>1759</v>
      </c>
      <c r="DP5" s="449" t="s">
        <v>1759</v>
      </c>
      <c r="DQ5" s="449" t="s">
        <v>1759</v>
      </c>
      <c r="DR5" s="449" t="s">
        <v>1759</v>
      </c>
      <c r="DS5" s="1130" t="s">
        <v>1833</v>
      </c>
    </row>
    <row r="6" spans="1:123" s="4" customFormat="1" ht="12" hidden="1" customHeight="1">
      <c r="A6" s="418"/>
      <c r="B6" s="365"/>
      <c r="C6" s="365"/>
      <c r="D6" s="365"/>
      <c r="E6" s="365"/>
      <c r="F6" s="365"/>
      <c r="G6" s="365"/>
      <c r="H6" s="365"/>
      <c r="I6" s="927"/>
      <c r="J6" s="928"/>
      <c r="K6" s="1081" t="s">
        <v>872</v>
      </c>
      <c r="L6" s="449" t="s">
        <v>1726</v>
      </c>
      <c r="M6" s="449" t="s">
        <v>1726</v>
      </c>
      <c r="N6" s="449" t="s">
        <v>1726</v>
      </c>
      <c r="O6" s="449" t="s">
        <v>1726</v>
      </c>
      <c r="P6" s="449" t="s">
        <v>1726</v>
      </c>
      <c r="Q6" s="449" t="s">
        <v>1726</v>
      </c>
      <c r="R6" s="449" t="s">
        <v>1759</v>
      </c>
      <c r="S6" s="449" t="s">
        <v>1759</v>
      </c>
      <c r="T6" s="449" t="s">
        <v>1759</v>
      </c>
      <c r="U6" s="449" t="s">
        <v>1759</v>
      </c>
      <c r="V6" s="449" t="s">
        <v>1759</v>
      </c>
      <c r="W6" s="449" t="s">
        <v>1759</v>
      </c>
      <c r="X6" s="449" t="s">
        <v>1759</v>
      </c>
      <c r="Y6" s="449" t="s">
        <v>1759</v>
      </c>
      <c r="Z6" s="449" t="s">
        <v>1759</v>
      </c>
      <c r="AA6" s="449" t="s">
        <v>1759</v>
      </c>
      <c r="AB6" s="449" t="s">
        <v>1759</v>
      </c>
      <c r="AC6" s="449" t="s">
        <v>1759</v>
      </c>
      <c r="AD6" s="449" t="s">
        <v>1759</v>
      </c>
      <c r="AE6" s="449" t="s">
        <v>1759</v>
      </c>
      <c r="AF6" s="449" t="s">
        <v>1759</v>
      </c>
      <c r="AG6" s="449" t="s">
        <v>1759</v>
      </c>
      <c r="AH6" s="449" t="s">
        <v>1759</v>
      </c>
      <c r="AI6" s="449" t="s">
        <v>1759</v>
      </c>
      <c r="AJ6" s="449" t="s">
        <v>1759</v>
      </c>
      <c r="AK6" s="449" t="s">
        <v>1759</v>
      </c>
      <c r="AL6" s="449" t="s">
        <v>1759</v>
      </c>
      <c r="AM6" s="449" t="s">
        <v>1759</v>
      </c>
      <c r="AN6" s="449" t="s">
        <v>1759</v>
      </c>
      <c r="AO6" s="449" t="s">
        <v>1759</v>
      </c>
      <c r="AP6" s="449" t="s">
        <v>1759</v>
      </c>
      <c r="AQ6" s="449" t="s">
        <v>1759</v>
      </c>
      <c r="AR6" s="449" t="s">
        <v>1759</v>
      </c>
      <c r="AS6" s="449" t="s">
        <v>1759</v>
      </c>
      <c r="AT6" s="449" t="s">
        <v>1759</v>
      </c>
      <c r="AU6" s="449" t="s">
        <v>1759</v>
      </c>
      <c r="AV6" s="449" t="s">
        <v>1759</v>
      </c>
      <c r="AW6" s="449" t="s">
        <v>1759</v>
      </c>
      <c r="AX6" s="449" t="s">
        <v>1759</v>
      </c>
      <c r="AY6" s="449" t="s">
        <v>1759</v>
      </c>
      <c r="AZ6" s="449" t="s">
        <v>1759</v>
      </c>
      <c r="BA6" s="449" t="s">
        <v>1759</v>
      </c>
      <c r="BB6" s="449" t="s">
        <v>1759</v>
      </c>
      <c r="BC6" s="449" t="s">
        <v>1759</v>
      </c>
      <c r="BD6" s="449" t="s">
        <v>1759</v>
      </c>
      <c r="BE6" s="449" t="s">
        <v>1759</v>
      </c>
      <c r="BF6" s="449" t="s">
        <v>1759</v>
      </c>
      <c r="BG6" s="449" t="s">
        <v>1759</v>
      </c>
      <c r="BH6" s="449" t="s">
        <v>1759</v>
      </c>
      <c r="BI6" s="449" t="s">
        <v>1759</v>
      </c>
      <c r="BJ6" s="449" t="s">
        <v>1759</v>
      </c>
      <c r="BK6" s="449" t="s">
        <v>1759</v>
      </c>
      <c r="BL6" s="449" t="s">
        <v>1759</v>
      </c>
      <c r="BM6" s="449" t="s">
        <v>1759</v>
      </c>
      <c r="BN6" s="449" t="s">
        <v>1759</v>
      </c>
      <c r="BO6" s="449" t="s">
        <v>1759</v>
      </c>
      <c r="BP6" s="449" t="s">
        <v>1759</v>
      </c>
      <c r="BQ6" s="449" t="s">
        <v>1759</v>
      </c>
      <c r="BR6" s="449" t="s">
        <v>1759</v>
      </c>
      <c r="BS6" s="449" t="s">
        <v>1759</v>
      </c>
      <c r="BT6" s="449" t="s">
        <v>1759</v>
      </c>
      <c r="BU6" s="449" t="s">
        <v>1759</v>
      </c>
      <c r="BV6" s="449" t="s">
        <v>1759</v>
      </c>
      <c r="BW6" s="449" t="s">
        <v>1759</v>
      </c>
      <c r="BX6" s="449" t="s">
        <v>1759</v>
      </c>
      <c r="BY6" s="449" t="s">
        <v>1759</v>
      </c>
      <c r="BZ6" s="449" t="s">
        <v>1759</v>
      </c>
      <c r="CA6" s="449" t="s">
        <v>1759</v>
      </c>
      <c r="CB6" s="449" t="s">
        <v>1759</v>
      </c>
      <c r="CC6" s="449" t="s">
        <v>1759</v>
      </c>
      <c r="CD6" s="449" t="s">
        <v>1759</v>
      </c>
      <c r="CE6" s="449" t="s">
        <v>1759</v>
      </c>
      <c r="CF6" s="449" t="s">
        <v>1759</v>
      </c>
      <c r="CG6" s="449" t="s">
        <v>1759</v>
      </c>
      <c r="CH6" s="449" t="s">
        <v>1759</v>
      </c>
      <c r="CI6" s="449" t="s">
        <v>1759</v>
      </c>
      <c r="CJ6" s="449" t="s">
        <v>1759</v>
      </c>
      <c r="CK6" s="449" t="s">
        <v>1759</v>
      </c>
      <c r="CL6" s="449" t="s">
        <v>1759</v>
      </c>
      <c r="CM6" s="449" t="s">
        <v>1759</v>
      </c>
      <c r="CN6" s="449" t="s">
        <v>1759</v>
      </c>
      <c r="CO6" s="449" t="s">
        <v>1759</v>
      </c>
      <c r="CP6" s="449" t="s">
        <v>1759</v>
      </c>
      <c r="CQ6" s="449" t="s">
        <v>1759</v>
      </c>
      <c r="CR6" s="449" t="s">
        <v>1759</v>
      </c>
      <c r="CS6" s="449" t="s">
        <v>1759</v>
      </c>
      <c r="CT6" s="449" t="s">
        <v>1759</v>
      </c>
      <c r="CU6" s="449" t="s">
        <v>1759</v>
      </c>
      <c r="CV6" s="449" t="s">
        <v>1759</v>
      </c>
      <c r="CW6" s="449" t="s">
        <v>1759</v>
      </c>
      <c r="CX6" s="449" t="s">
        <v>1759</v>
      </c>
      <c r="CY6" s="449" t="s">
        <v>1759</v>
      </c>
      <c r="CZ6" s="449" t="s">
        <v>1759</v>
      </c>
      <c r="DA6" s="449" t="s">
        <v>1759</v>
      </c>
      <c r="DB6" s="449" t="s">
        <v>1759</v>
      </c>
      <c r="DC6" s="449" t="s">
        <v>1759</v>
      </c>
      <c r="DD6" s="449" t="s">
        <v>1759</v>
      </c>
      <c r="DE6" s="449" t="s">
        <v>1759</v>
      </c>
      <c r="DF6" s="449" t="s">
        <v>1759</v>
      </c>
      <c r="DG6" s="449" t="s">
        <v>1759</v>
      </c>
      <c r="DH6" s="449" t="s">
        <v>1759</v>
      </c>
      <c r="DI6" s="449" t="s">
        <v>1759</v>
      </c>
      <c r="DJ6" s="449" t="s">
        <v>1759</v>
      </c>
      <c r="DK6" s="449" t="s">
        <v>1759</v>
      </c>
      <c r="DL6" s="449" t="s">
        <v>1759</v>
      </c>
      <c r="DM6" s="449" t="s">
        <v>1759</v>
      </c>
      <c r="DN6" s="449" t="s">
        <v>1759</v>
      </c>
      <c r="DO6" s="449" t="s">
        <v>1759</v>
      </c>
      <c r="DP6" s="449" t="s">
        <v>1759</v>
      </c>
      <c r="DQ6" s="449" t="s">
        <v>1759</v>
      </c>
      <c r="DR6" s="449" t="s">
        <v>1759</v>
      </c>
      <c r="DS6" s="1130" t="s">
        <v>1833</v>
      </c>
    </row>
    <row r="7" spans="1:123" s="4" customFormat="1" ht="12" hidden="1" customHeight="1">
      <c r="A7" s="418"/>
      <c r="B7" s="365"/>
      <c r="C7" s="365"/>
      <c r="D7" s="365"/>
      <c r="E7" s="365"/>
      <c r="F7" s="365"/>
      <c r="G7" s="365"/>
      <c r="H7" s="365"/>
      <c r="I7" s="927"/>
      <c r="J7" s="928"/>
      <c r="K7" s="1081" t="s">
        <v>3859</v>
      </c>
      <c r="L7" s="449" t="s">
        <v>1726</v>
      </c>
      <c r="M7" s="449" t="s">
        <v>1726</v>
      </c>
      <c r="N7" s="449" t="s">
        <v>1726</v>
      </c>
      <c r="O7" s="449" t="s">
        <v>1726</v>
      </c>
      <c r="P7" s="449" t="s">
        <v>1726</v>
      </c>
      <c r="Q7" s="449" t="s">
        <v>1726</v>
      </c>
      <c r="R7" s="449" t="s">
        <v>1759</v>
      </c>
      <c r="S7" s="449" t="s">
        <v>1759</v>
      </c>
      <c r="T7" s="449" t="s">
        <v>1759</v>
      </c>
      <c r="U7" s="449" t="s">
        <v>1759</v>
      </c>
      <c r="V7" s="449" t="s">
        <v>1759</v>
      </c>
      <c r="W7" s="449" t="s">
        <v>1759</v>
      </c>
      <c r="X7" s="449" t="s">
        <v>1759</v>
      </c>
      <c r="Y7" s="449" t="s">
        <v>1759</v>
      </c>
      <c r="Z7" s="449" t="s">
        <v>1759</v>
      </c>
      <c r="AA7" s="449" t="s">
        <v>1759</v>
      </c>
      <c r="AB7" s="449" t="s">
        <v>1759</v>
      </c>
      <c r="AC7" s="449" t="s">
        <v>1759</v>
      </c>
      <c r="AD7" s="449" t="s">
        <v>1759</v>
      </c>
      <c r="AE7" s="449" t="s">
        <v>1759</v>
      </c>
      <c r="AF7" s="449" t="s">
        <v>1759</v>
      </c>
      <c r="AG7" s="449" t="s">
        <v>1759</v>
      </c>
      <c r="AH7" s="449" t="s">
        <v>1759</v>
      </c>
      <c r="AI7" s="449" t="s">
        <v>1759</v>
      </c>
      <c r="AJ7" s="449" t="s">
        <v>1759</v>
      </c>
      <c r="AK7" s="449" t="s">
        <v>1759</v>
      </c>
      <c r="AL7" s="449" t="s">
        <v>1759</v>
      </c>
      <c r="AM7" s="449" t="s">
        <v>1759</v>
      </c>
      <c r="AN7" s="449" t="s">
        <v>1759</v>
      </c>
      <c r="AO7" s="449" t="s">
        <v>1759</v>
      </c>
      <c r="AP7" s="449" t="s">
        <v>1759</v>
      </c>
      <c r="AQ7" s="449" t="s">
        <v>1759</v>
      </c>
      <c r="AR7" s="449" t="s">
        <v>1759</v>
      </c>
      <c r="AS7" s="449" t="s">
        <v>1759</v>
      </c>
      <c r="AT7" s="449" t="s">
        <v>1759</v>
      </c>
      <c r="AU7" s="449" t="s">
        <v>1759</v>
      </c>
      <c r="AV7" s="449" t="s">
        <v>1759</v>
      </c>
      <c r="AW7" s="449" t="s">
        <v>1759</v>
      </c>
      <c r="AX7" s="449" t="s">
        <v>1759</v>
      </c>
      <c r="AY7" s="449" t="s">
        <v>1759</v>
      </c>
      <c r="AZ7" s="449" t="s">
        <v>1759</v>
      </c>
      <c r="BA7" s="449" t="s">
        <v>1759</v>
      </c>
      <c r="BB7" s="449" t="s">
        <v>1759</v>
      </c>
      <c r="BC7" s="449" t="s">
        <v>1759</v>
      </c>
      <c r="BD7" s="449" t="s">
        <v>1759</v>
      </c>
      <c r="BE7" s="449" t="s">
        <v>1759</v>
      </c>
      <c r="BF7" s="449" t="s">
        <v>1759</v>
      </c>
      <c r="BG7" s="449" t="s">
        <v>1759</v>
      </c>
      <c r="BH7" s="449" t="s">
        <v>1759</v>
      </c>
      <c r="BI7" s="449" t="s">
        <v>1759</v>
      </c>
      <c r="BJ7" s="449" t="s">
        <v>1759</v>
      </c>
      <c r="BK7" s="449" t="s">
        <v>1759</v>
      </c>
      <c r="BL7" s="449" t="s">
        <v>1759</v>
      </c>
      <c r="BM7" s="449" t="s">
        <v>1759</v>
      </c>
      <c r="BN7" s="449" t="s">
        <v>1759</v>
      </c>
      <c r="BO7" s="449" t="s">
        <v>1759</v>
      </c>
      <c r="BP7" s="449" t="s">
        <v>1759</v>
      </c>
      <c r="BQ7" s="449" t="s">
        <v>1759</v>
      </c>
      <c r="BR7" s="449" t="s">
        <v>1759</v>
      </c>
      <c r="BS7" s="449" t="s">
        <v>1759</v>
      </c>
      <c r="BT7" s="449" t="s">
        <v>1759</v>
      </c>
      <c r="BU7" s="449" t="s">
        <v>1759</v>
      </c>
      <c r="BV7" s="449" t="s">
        <v>1759</v>
      </c>
      <c r="BW7" s="449" t="s">
        <v>1759</v>
      </c>
      <c r="BX7" s="449" t="s">
        <v>1759</v>
      </c>
      <c r="BY7" s="449" t="s">
        <v>1759</v>
      </c>
      <c r="BZ7" s="449" t="s">
        <v>1759</v>
      </c>
      <c r="CA7" s="449" t="s">
        <v>1759</v>
      </c>
      <c r="CB7" s="449" t="s">
        <v>1759</v>
      </c>
      <c r="CC7" s="449" t="s">
        <v>1759</v>
      </c>
      <c r="CD7" s="449" t="s">
        <v>1759</v>
      </c>
      <c r="CE7" s="449" t="s">
        <v>1759</v>
      </c>
      <c r="CF7" s="449" t="s">
        <v>1759</v>
      </c>
      <c r="CG7" s="449" t="s">
        <v>1759</v>
      </c>
      <c r="CH7" s="449" t="s">
        <v>1759</v>
      </c>
      <c r="CI7" s="449" t="s">
        <v>1759</v>
      </c>
      <c r="CJ7" s="449" t="s">
        <v>1759</v>
      </c>
      <c r="CK7" s="449" t="s">
        <v>1759</v>
      </c>
      <c r="CL7" s="449" t="s">
        <v>1759</v>
      </c>
      <c r="CM7" s="449" t="s">
        <v>1759</v>
      </c>
      <c r="CN7" s="449" t="s">
        <v>1759</v>
      </c>
      <c r="CO7" s="449" t="s">
        <v>1759</v>
      </c>
      <c r="CP7" s="449" t="s">
        <v>1759</v>
      </c>
      <c r="CQ7" s="449" t="s">
        <v>1759</v>
      </c>
      <c r="CR7" s="449" t="s">
        <v>1759</v>
      </c>
      <c r="CS7" s="449" t="s">
        <v>1759</v>
      </c>
      <c r="CT7" s="449" t="s">
        <v>1759</v>
      </c>
      <c r="CU7" s="449" t="s">
        <v>1759</v>
      </c>
      <c r="CV7" s="449" t="s">
        <v>1759</v>
      </c>
      <c r="CW7" s="449" t="s">
        <v>1759</v>
      </c>
      <c r="CX7" s="449" t="s">
        <v>1759</v>
      </c>
      <c r="CY7" s="449" t="s">
        <v>1759</v>
      </c>
      <c r="CZ7" s="449" t="s">
        <v>1759</v>
      </c>
      <c r="DA7" s="449" t="s">
        <v>1759</v>
      </c>
      <c r="DB7" s="449" t="s">
        <v>1759</v>
      </c>
      <c r="DC7" s="449" t="s">
        <v>1759</v>
      </c>
      <c r="DD7" s="449" t="s">
        <v>1759</v>
      </c>
      <c r="DE7" s="449" t="s">
        <v>1759</v>
      </c>
      <c r="DF7" s="449" t="s">
        <v>1759</v>
      </c>
      <c r="DG7" s="449" t="s">
        <v>1759</v>
      </c>
      <c r="DH7" s="449" t="s">
        <v>1759</v>
      </c>
      <c r="DI7" s="449" t="s">
        <v>1759</v>
      </c>
      <c r="DJ7" s="449" t="s">
        <v>1759</v>
      </c>
      <c r="DK7" s="449" t="s">
        <v>1759</v>
      </c>
      <c r="DL7" s="449" t="s">
        <v>1759</v>
      </c>
      <c r="DM7" s="449" t="s">
        <v>1759</v>
      </c>
      <c r="DN7" s="449" t="s">
        <v>1759</v>
      </c>
      <c r="DO7" s="449" t="s">
        <v>1759</v>
      </c>
      <c r="DP7" s="449" t="s">
        <v>1759</v>
      </c>
      <c r="DQ7" s="449" t="s">
        <v>1759</v>
      </c>
      <c r="DR7" s="449" t="s">
        <v>1759</v>
      </c>
      <c r="DS7" s="1130" t="s">
        <v>1833</v>
      </c>
    </row>
    <row r="8" spans="1:123" s="4" customFormat="1" ht="12" hidden="1" customHeight="1">
      <c r="A8" s="418"/>
      <c r="B8" s="365"/>
      <c r="C8" s="365"/>
      <c r="D8" s="365"/>
      <c r="E8" s="365"/>
      <c r="F8" s="365"/>
      <c r="G8" s="365"/>
      <c r="H8" s="365"/>
      <c r="I8" s="927"/>
      <c r="J8" s="928"/>
      <c r="K8" s="1081" t="s">
        <v>3860</v>
      </c>
      <c r="L8" s="449" t="s">
        <v>1726</v>
      </c>
      <c r="M8" s="449" t="s">
        <v>1726</v>
      </c>
      <c r="N8" s="449" t="s">
        <v>1726</v>
      </c>
      <c r="O8" s="449" t="s">
        <v>1726</v>
      </c>
      <c r="P8" s="449" t="s">
        <v>1726</v>
      </c>
      <c r="Q8" s="449" t="s">
        <v>1726</v>
      </c>
      <c r="R8" s="449" t="s">
        <v>1759</v>
      </c>
      <c r="S8" s="449" t="s">
        <v>1759</v>
      </c>
      <c r="T8" s="449" t="s">
        <v>1759</v>
      </c>
      <c r="U8" s="449" t="s">
        <v>1759</v>
      </c>
      <c r="V8" s="449" t="s">
        <v>1759</v>
      </c>
      <c r="W8" s="449" t="s">
        <v>1759</v>
      </c>
      <c r="X8" s="449" t="s">
        <v>1759</v>
      </c>
      <c r="Y8" s="449" t="s">
        <v>1759</v>
      </c>
      <c r="Z8" s="449" t="s">
        <v>1759</v>
      </c>
      <c r="AA8" s="449" t="s">
        <v>1759</v>
      </c>
      <c r="AB8" s="449" t="s">
        <v>1759</v>
      </c>
      <c r="AC8" s="449" t="s">
        <v>1759</v>
      </c>
      <c r="AD8" s="449" t="s">
        <v>1759</v>
      </c>
      <c r="AE8" s="449" t="s">
        <v>1759</v>
      </c>
      <c r="AF8" s="449" t="s">
        <v>1759</v>
      </c>
      <c r="AG8" s="449" t="s">
        <v>1759</v>
      </c>
      <c r="AH8" s="449" t="s">
        <v>1759</v>
      </c>
      <c r="AI8" s="449" t="s">
        <v>1759</v>
      </c>
      <c r="AJ8" s="449" t="s">
        <v>1759</v>
      </c>
      <c r="AK8" s="449" t="s">
        <v>1759</v>
      </c>
      <c r="AL8" s="449" t="s">
        <v>1759</v>
      </c>
      <c r="AM8" s="449" t="s">
        <v>1759</v>
      </c>
      <c r="AN8" s="449" t="s">
        <v>1759</v>
      </c>
      <c r="AO8" s="449" t="s">
        <v>1759</v>
      </c>
      <c r="AP8" s="449" t="s">
        <v>1759</v>
      </c>
      <c r="AQ8" s="449" t="s">
        <v>1759</v>
      </c>
      <c r="AR8" s="449" t="s">
        <v>1759</v>
      </c>
      <c r="AS8" s="449" t="s">
        <v>1759</v>
      </c>
      <c r="AT8" s="449" t="s">
        <v>1759</v>
      </c>
      <c r="AU8" s="449" t="s">
        <v>1759</v>
      </c>
      <c r="AV8" s="449" t="s">
        <v>1759</v>
      </c>
      <c r="AW8" s="449" t="s">
        <v>1759</v>
      </c>
      <c r="AX8" s="449" t="s">
        <v>1759</v>
      </c>
      <c r="AY8" s="449" t="s">
        <v>1759</v>
      </c>
      <c r="AZ8" s="449" t="s">
        <v>1759</v>
      </c>
      <c r="BA8" s="449" t="s">
        <v>1759</v>
      </c>
      <c r="BB8" s="449" t="s">
        <v>1759</v>
      </c>
      <c r="BC8" s="449" t="s">
        <v>1759</v>
      </c>
      <c r="BD8" s="449" t="s">
        <v>1759</v>
      </c>
      <c r="BE8" s="449" t="s">
        <v>1759</v>
      </c>
      <c r="BF8" s="449" t="s">
        <v>1759</v>
      </c>
      <c r="BG8" s="449" t="s">
        <v>1759</v>
      </c>
      <c r="BH8" s="449" t="s">
        <v>1759</v>
      </c>
      <c r="BI8" s="449" t="s">
        <v>1759</v>
      </c>
      <c r="BJ8" s="449" t="s">
        <v>1759</v>
      </c>
      <c r="BK8" s="449" t="s">
        <v>1759</v>
      </c>
      <c r="BL8" s="449" t="s">
        <v>1759</v>
      </c>
      <c r="BM8" s="449" t="s">
        <v>1759</v>
      </c>
      <c r="BN8" s="449" t="s">
        <v>1759</v>
      </c>
      <c r="BO8" s="449" t="s">
        <v>1759</v>
      </c>
      <c r="BP8" s="449" t="s">
        <v>1759</v>
      </c>
      <c r="BQ8" s="449" t="s">
        <v>1759</v>
      </c>
      <c r="BR8" s="449" t="s">
        <v>1759</v>
      </c>
      <c r="BS8" s="449" t="s">
        <v>1759</v>
      </c>
      <c r="BT8" s="449" t="s">
        <v>1759</v>
      </c>
      <c r="BU8" s="449" t="s">
        <v>1759</v>
      </c>
      <c r="BV8" s="449" t="s">
        <v>1759</v>
      </c>
      <c r="BW8" s="449" t="s">
        <v>1759</v>
      </c>
      <c r="BX8" s="449" t="s">
        <v>1759</v>
      </c>
      <c r="BY8" s="449" t="s">
        <v>1759</v>
      </c>
      <c r="BZ8" s="449" t="s">
        <v>1759</v>
      </c>
      <c r="CA8" s="449" t="s">
        <v>1759</v>
      </c>
      <c r="CB8" s="449" t="s">
        <v>1759</v>
      </c>
      <c r="CC8" s="449" t="s">
        <v>1759</v>
      </c>
      <c r="CD8" s="449" t="s">
        <v>1759</v>
      </c>
      <c r="CE8" s="449" t="s">
        <v>1759</v>
      </c>
      <c r="CF8" s="449" t="s">
        <v>1759</v>
      </c>
      <c r="CG8" s="449" t="s">
        <v>1759</v>
      </c>
      <c r="CH8" s="449" t="s">
        <v>1759</v>
      </c>
      <c r="CI8" s="449" t="s">
        <v>1759</v>
      </c>
      <c r="CJ8" s="449" t="s">
        <v>1759</v>
      </c>
      <c r="CK8" s="449" t="s">
        <v>1759</v>
      </c>
      <c r="CL8" s="449" t="s">
        <v>1759</v>
      </c>
      <c r="CM8" s="449" t="s">
        <v>1759</v>
      </c>
      <c r="CN8" s="449" t="s">
        <v>1759</v>
      </c>
      <c r="CO8" s="449" t="s">
        <v>1759</v>
      </c>
      <c r="CP8" s="449" t="s">
        <v>1759</v>
      </c>
      <c r="CQ8" s="449" t="s">
        <v>1759</v>
      </c>
      <c r="CR8" s="449" t="s">
        <v>1759</v>
      </c>
      <c r="CS8" s="449" t="s">
        <v>1759</v>
      </c>
      <c r="CT8" s="449" t="s">
        <v>1759</v>
      </c>
      <c r="CU8" s="449" t="s">
        <v>1759</v>
      </c>
      <c r="CV8" s="449" t="s">
        <v>1759</v>
      </c>
      <c r="CW8" s="449" t="s">
        <v>1759</v>
      </c>
      <c r="CX8" s="449" t="s">
        <v>1759</v>
      </c>
      <c r="CY8" s="449" t="s">
        <v>1759</v>
      </c>
      <c r="CZ8" s="449" t="s">
        <v>1759</v>
      </c>
      <c r="DA8" s="449" t="s">
        <v>1759</v>
      </c>
      <c r="DB8" s="449" t="s">
        <v>1759</v>
      </c>
      <c r="DC8" s="449" t="s">
        <v>1759</v>
      </c>
      <c r="DD8" s="449" t="s">
        <v>1759</v>
      </c>
      <c r="DE8" s="449" t="s">
        <v>1759</v>
      </c>
      <c r="DF8" s="449" t="s">
        <v>1759</v>
      </c>
      <c r="DG8" s="449" t="s">
        <v>1759</v>
      </c>
      <c r="DH8" s="449" t="s">
        <v>1759</v>
      </c>
      <c r="DI8" s="449" t="s">
        <v>1759</v>
      </c>
      <c r="DJ8" s="449" t="s">
        <v>1759</v>
      </c>
      <c r="DK8" s="449" t="s">
        <v>1759</v>
      </c>
      <c r="DL8" s="449" t="s">
        <v>1759</v>
      </c>
      <c r="DM8" s="449" t="s">
        <v>1759</v>
      </c>
      <c r="DN8" s="449" t="s">
        <v>1759</v>
      </c>
      <c r="DO8" s="449" t="s">
        <v>1759</v>
      </c>
      <c r="DP8" s="449" t="s">
        <v>1759</v>
      </c>
      <c r="DQ8" s="449" t="s">
        <v>1759</v>
      </c>
      <c r="DR8" s="449" t="s">
        <v>1759</v>
      </c>
      <c r="DS8" s="1130" t="s">
        <v>1833</v>
      </c>
    </row>
    <row r="9" spans="1:123" s="4" customFormat="1" ht="12" hidden="1" customHeight="1">
      <c r="A9" s="365"/>
      <c r="B9" s="365"/>
      <c r="C9" s="365"/>
      <c r="D9" s="365"/>
      <c r="E9" s="365"/>
      <c r="F9" s="365"/>
      <c r="G9" s="365"/>
      <c r="H9" s="365"/>
      <c r="I9" s="927"/>
      <c r="J9" s="928"/>
      <c r="K9" s="1081" t="s">
        <v>4566</v>
      </c>
      <c r="L9" s="449" t="s">
        <v>1759</v>
      </c>
      <c r="M9" s="449" t="s">
        <v>1759</v>
      </c>
      <c r="N9" s="449" t="s">
        <v>1759</v>
      </c>
      <c r="O9" s="449" t="s">
        <v>1759</v>
      </c>
      <c r="P9" s="449" t="s">
        <v>1759</v>
      </c>
      <c r="Q9" s="449" t="s">
        <v>1759</v>
      </c>
      <c r="R9" s="449" t="s">
        <v>1759</v>
      </c>
      <c r="S9" s="449" t="s">
        <v>1759</v>
      </c>
      <c r="T9" s="449" t="s">
        <v>1759</v>
      </c>
      <c r="U9" s="449" t="s">
        <v>1759</v>
      </c>
      <c r="V9" s="449" t="s">
        <v>1759</v>
      </c>
      <c r="W9" s="449" t="s">
        <v>1759</v>
      </c>
      <c r="X9" s="449" t="s">
        <v>1759</v>
      </c>
      <c r="Y9" s="449" t="s">
        <v>1759</v>
      </c>
      <c r="Z9" s="449" t="s">
        <v>1759</v>
      </c>
      <c r="AA9" s="449" t="s">
        <v>1759</v>
      </c>
      <c r="AB9" s="449" t="s">
        <v>1759</v>
      </c>
      <c r="AC9" s="449" t="s">
        <v>1759</v>
      </c>
      <c r="AD9" s="449" t="s">
        <v>1759</v>
      </c>
      <c r="AE9" s="449" t="s">
        <v>1759</v>
      </c>
      <c r="AF9" s="449" t="s">
        <v>1759</v>
      </c>
      <c r="AG9" s="449" t="s">
        <v>1759</v>
      </c>
      <c r="AH9" s="449" t="s">
        <v>1759</v>
      </c>
      <c r="AI9" s="449" t="s">
        <v>1759</v>
      </c>
      <c r="AJ9" s="449" t="s">
        <v>1759</v>
      </c>
      <c r="AK9" s="449" t="s">
        <v>1759</v>
      </c>
      <c r="AL9" s="449" t="s">
        <v>1759</v>
      </c>
      <c r="AM9" s="449" t="s">
        <v>1759</v>
      </c>
      <c r="AN9" s="449" t="s">
        <v>1759</v>
      </c>
      <c r="AO9" s="449" t="s">
        <v>1759</v>
      </c>
      <c r="AP9" s="449" t="s">
        <v>1759</v>
      </c>
      <c r="AQ9" s="449" t="s">
        <v>1759</v>
      </c>
      <c r="AR9" s="449" t="s">
        <v>1759</v>
      </c>
      <c r="AS9" s="449" t="s">
        <v>1759</v>
      </c>
      <c r="AT9" s="449" t="s">
        <v>1759</v>
      </c>
      <c r="AU9" s="449" t="s">
        <v>1759</v>
      </c>
      <c r="AV9" s="449" t="s">
        <v>1759</v>
      </c>
      <c r="AW9" s="449" t="s">
        <v>1759</v>
      </c>
      <c r="AX9" s="449" t="s">
        <v>1759</v>
      </c>
      <c r="AY9" s="449" t="s">
        <v>1759</v>
      </c>
      <c r="AZ9" s="449" t="s">
        <v>1759</v>
      </c>
      <c r="BA9" s="449" t="s">
        <v>1759</v>
      </c>
      <c r="BB9" s="449" t="s">
        <v>1759</v>
      </c>
      <c r="BC9" s="449" t="s">
        <v>1759</v>
      </c>
      <c r="BD9" s="449" t="s">
        <v>1759</v>
      </c>
      <c r="BE9" s="449" t="s">
        <v>1759</v>
      </c>
      <c r="BF9" s="449" t="s">
        <v>1759</v>
      </c>
      <c r="BG9" s="449" t="s">
        <v>1759</v>
      </c>
      <c r="BH9" s="449" t="s">
        <v>1759</v>
      </c>
      <c r="BI9" s="449" t="s">
        <v>1759</v>
      </c>
      <c r="BJ9" s="449" t="s">
        <v>1759</v>
      </c>
      <c r="BK9" s="449" t="s">
        <v>1759</v>
      </c>
      <c r="BL9" s="449" t="s">
        <v>1759</v>
      </c>
      <c r="BM9" s="449" t="s">
        <v>1759</v>
      </c>
      <c r="BN9" s="449" t="s">
        <v>1759</v>
      </c>
      <c r="BO9" s="449" t="s">
        <v>1759</v>
      </c>
      <c r="BP9" s="449" t="s">
        <v>1759</v>
      </c>
      <c r="BQ9" s="449" t="s">
        <v>1759</v>
      </c>
      <c r="BR9" s="449" t="s">
        <v>1759</v>
      </c>
      <c r="BS9" s="449" t="s">
        <v>1759</v>
      </c>
      <c r="BT9" s="449" t="s">
        <v>1759</v>
      </c>
      <c r="BU9" s="449" t="s">
        <v>1759</v>
      </c>
      <c r="BV9" s="449" t="s">
        <v>1759</v>
      </c>
      <c r="BW9" s="449" t="s">
        <v>1759</v>
      </c>
      <c r="BX9" s="449" t="s">
        <v>1759</v>
      </c>
      <c r="BY9" s="449" t="s">
        <v>1759</v>
      </c>
      <c r="BZ9" s="449" t="s">
        <v>1759</v>
      </c>
      <c r="CA9" s="449" t="s">
        <v>1759</v>
      </c>
      <c r="CB9" s="449" t="s">
        <v>1759</v>
      </c>
      <c r="CC9" s="449" t="s">
        <v>1759</v>
      </c>
      <c r="CD9" s="449" t="s">
        <v>1759</v>
      </c>
      <c r="CE9" s="449" t="s">
        <v>1759</v>
      </c>
      <c r="CF9" s="449" t="s">
        <v>1759</v>
      </c>
      <c r="CG9" s="449" t="s">
        <v>1759</v>
      </c>
      <c r="CH9" s="449" t="s">
        <v>1759</v>
      </c>
      <c r="CI9" s="449" t="s">
        <v>1759</v>
      </c>
      <c r="CJ9" s="449" t="s">
        <v>1759</v>
      </c>
      <c r="CK9" s="449" t="s">
        <v>1759</v>
      </c>
      <c r="CL9" s="449" t="s">
        <v>1759</v>
      </c>
      <c r="CM9" s="449" t="s">
        <v>1759</v>
      </c>
      <c r="CN9" s="449" t="s">
        <v>1759</v>
      </c>
      <c r="CO9" s="449" t="s">
        <v>1759</v>
      </c>
      <c r="CP9" s="449" t="s">
        <v>1759</v>
      </c>
      <c r="CQ9" s="449" t="s">
        <v>1759</v>
      </c>
      <c r="CR9" s="449" t="s">
        <v>1759</v>
      </c>
      <c r="CS9" s="449" t="s">
        <v>1759</v>
      </c>
      <c r="CT9" s="449" t="s">
        <v>1759</v>
      </c>
      <c r="CU9" s="449" t="s">
        <v>1759</v>
      </c>
      <c r="CV9" s="449" t="s">
        <v>1759</v>
      </c>
      <c r="CW9" s="449" t="s">
        <v>1759</v>
      </c>
      <c r="CX9" s="449" t="s">
        <v>1759</v>
      </c>
      <c r="CY9" s="449" t="s">
        <v>1759</v>
      </c>
      <c r="CZ9" s="449" t="s">
        <v>1759</v>
      </c>
      <c r="DA9" s="449" t="s">
        <v>1759</v>
      </c>
      <c r="DB9" s="449" t="s">
        <v>1759</v>
      </c>
      <c r="DC9" s="449" t="s">
        <v>1759</v>
      </c>
      <c r="DD9" s="449" t="s">
        <v>1759</v>
      </c>
      <c r="DE9" s="449" t="s">
        <v>1759</v>
      </c>
      <c r="DF9" s="449" t="s">
        <v>1759</v>
      </c>
      <c r="DG9" s="449" t="s">
        <v>1759</v>
      </c>
      <c r="DH9" s="449" t="s">
        <v>1759</v>
      </c>
      <c r="DI9" s="449" t="s">
        <v>1759</v>
      </c>
      <c r="DJ9" s="449" t="s">
        <v>1759</v>
      </c>
      <c r="DK9" s="449" t="s">
        <v>1759</v>
      </c>
      <c r="DL9" s="449" t="s">
        <v>1759</v>
      </c>
      <c r="DM9" s="449" t="s">
        <v>1759</v>
      </c>
      <c r="DN9" s="449" t="s">
        <v>1759</v>
      </c>
      <c r="DO9" s="449" t="s">
        <v>1759</v>
      </c>
      <c r="DP9" s="449" t="s">
        <v>1759</v>
      </c>
      <c r="DQ9" s="449" t="s">
        <v>1759</v>
      </c>
      <c r="DR9" s="449" t="s">
        <v>1759</v>
      </c>
      <c r="DS9" s="1130" t="s">
        <v>1832</v>
      </c>
    </row>
    <row r="10" spans="1:123" s="4" customFormat="1" ht="12" hidden="1" customHeight="1">
      <c r="A10" s="371"/>
      <c r="B10" s="371"/>
      <c r="C10" s="371"/>
      <c r="D10" s="371"/>
      <c r="E10" s="371"/>
      <c r="F10" s="371"/>
      <c r="G10" s="371"/>
      <c r="H10" s="371"/>
      <c r="I10" s="931"/>
      <c r="J10" s="932"/>
      <c r="K10" s="1081" t="s">
        <v>4574</v>
      </c>
      <c r="L10" s="449" t="s">
        <v>1726</v>
      </c>
      <c r="M10" s="449" t="s">
        <v>1726</v>
      </c>
      <c r="N10" s="449" t="s">
        <v>1726</v>
      </c>
      <c r="O10" s="449" t="s">
        <v>1726</v>
      </c>
      <c r="P10" s="449" t="s">
        <v>1726</v>
      </c>
      <c r="Q10" s="449" t="s">
        <v>1726</v>
      </c>
      <c r="R10" s="449" t="s">
        <v>1759</v>
      </c>
      <c r="S10" s="449" t="s">
        <v>1759</v>
      </c>
      <c r="T10" s="449" t="s">
        <v>1759</v>
      </c>
      <c r="U10" s="449" t="s">
        <v>1759</v>
      </c>
      <c r="V10" s="449" t="s">
        <v>1759</v>
      </c>
      <c r="W10" s="449" t="s">
        <v>1759</v>
      </c>
      <c r="X10" s="449" t="s">
        <v>1759</v>
      </c>
      <c r="Y10" s="449" t="s">
        <v>1759</v>
      </c>
      <c r="Z10" s="449" t="s">
        <v>1759</v>
      </c>
      <c r="AA10" s="449" t="s">
        <v>1759</v>
      </c>
      <c r="AB10" s="449" t="s">
        <v>1759</v>
      </c>
      <c r="AC10" s="449" t="s">
        <v>1759</v>
      </c>
      <c r="AD10" s="449" t="s">
        <v>1759</v>
      </c>
      <c r="AE10" s="449" t="s">
        <v>1759</v>
      </c>
      <c r="AF10" s="449" t="s">
        <v>1759</v>
      </c>
      <c r="AG10" s="449" t="s">
        <v>1759</v>
      </c>
      <c r="AH10" s="449" t="s">
        <v>1759</v>
      </c>
      <c r="AI10" s="449" t="s">
        <v>1759</v>
      </c>
      <c r="AJ10" s="449" t="s">
        <v>1759</v>
      </c>
      <c r="AK10" s="449" t="s">
        <v>1759</v>
      </c>
      <c r="AL10" s="449" t="s">
        <v>1759</v>
      </c>
      <c r="AM10" s="449" t="s">
        <v>1759</v>
      </c>
      <c r="AN10" s="449" t="s">
        <v>1759</v>
      </c>
      <c r="AO10" s="449" t="s">
        <v>1759</v>
      </c>
      <c r="AP10" s="449" t="s">
        <v>1759</v>
      </c>
      <c r="AQ10" s="449" t="s">
        <v>1759</v>
      </c>
      <c r="AR10" s="449" t="s">
        <v>1759</v>
      </c>
      <c r="AS10" s="449" t="s">
        <v>1759</v>
      </c>
      <c r="AT10" s="449" t="s">
        <v>1759</v>
      </c>
      <c r="AU10" s="449" t="s">
        <v>1759</v>
      </c>
      <c r="AV10" s="449" t="s">
        <v>1759</v>
      </c>
      <c r="AW10" s="449" t="s">
        <v>1759</v>
      </c>
      <c r="AX10" s="449" t="s">
        <v>1759</v>
      </c>
      <c r="AY10" s="449" t="s">
        <v>1759</v>
      </c>
      <c r="AZ10" s="449" t="s">
        <v>1759</v>
      </c>
      <c r="BA10" s="449" t="s">
        <v>1759</v>
      </c>
      <c r="BB10" s="449" t="s">
        <v>1759</v>
      </c>
      <c r="BC10" s="449" t="s">
        <v>1759</v>
      </c>
      <c r="BD10" s="449" t="s">
        <v>1759</v>
      </c>
      <c r="BE10" s="449" t="s">
        <v>1759</v>
      </c>
      <c r="BF10" s="449" t="s">
        <v>1759</v>
      </c>
      <c r="BG10" s="449" t="s">
        <v>1759</v>
      </c>
      <c r="BH10" s="449" t="s">
        <v>1759</v>
      </c>
      <c r="BI10" s="449" t="s">
        <v>1759</v>
      </c>
      <c r="BJ10" s="449" t="s">
        <v>1759</v>
      </c>
      <c r="BK10" s="449" t="s">
        <v>1759</v>
      </c>
      <c r="BL10" s="449" t="s">
        <v>1759</v>
      </c>
      <c r="BM10" s="449" t="s">
        <v>1759</v>
      </c>
      <c r="BN10" s="449" t="s">
        <v>1759</v>
      </c>
      <c r="BO10" s="449" t="s">
        <v>1759</v>
      </c>
      <c r="BP10" s="449" t="s">
        <v>1759</v>
      </c>
      <c r="BQ10" s="449" t="s">
        <v>1759</v>
      </c>
      <c r="BR10" s="449" t="s">
        <v>1759</v>
      </c>
      <c r="BS10" s="449" t="s">
        <v>1759</v>
      </c>
      <c r="BT10" s="449" t="s">
        <v>1759</v>
      </c>
      <c r="BU10" s="449" t="s">
        <v>1759</v>
      </c>
      <c r="BV10" s="449" t="s">
        <v>1759</v>
      </c>
      <c r="BW10" s="449" t="s">
        <v>1759</v>
      </c>
      <c r="BX10" s="449" t="s">
        <v>1759</v>
      </c>
      <c r="BY10" s="449" t="s">
        <v>1759</v>
      </c>
      <c r="BZ10" s="449" t="s">
        <v>1759</v>
      </c>
      <c r="CA10" s="449" t="s">
        <v>1759</v>
      </c>
      <c r="CB10" s="449" t="s">
        <v>1759</v>
      </c>
      <c r="CC10" s="449" t="s">
        <v>1759</v>
      </c>
      <c r="CD10" s="449" t="s">
        <v>1759</v>
      </c>
      <c r="CE10" s="449" t="s">
        <v>1759</v>
      </c>
      <c r="CF10" s="449" t="s">
        <v>1759</v>
      </c>
      <c r="CG10" s="449" t="s">
        <v>1759</v>
      </c>
      <c r="CH10" s="449" t="s">
        <v>1759</v>
      </c>
      <c r="CI10" s="449" t="s">
        <v>1759</v>
      </c>
      <c r="CJ10" s="449" t="s">
        <v>1759</v>
      </c>
      <c r="CK10" s="449" t="s">
        <v>1759</v>
      </c>
      <c r="CL10" s="449" t="s">
        <v>1759</v>
      </c>
      <c r="CM10" s="449" t="s">
        <v>1759</v>
      </c>
      <c r="CN10" s="449" t="s">
        <v>1759</v>
      </c>
      <c r="CO10" s="449" t="s">
        <v>1759</v>
      </c>
      <c r="CP10" s="449" t="s">
        <v>1759</v>
      </c>
      <c r="CQ10" s="449" t="s">
        <v>1759</v>
      </c>
      <c r="CR10" s="449" t="s">
        <v>1759</v>
      </c>
      <c r="CS10" s="449" t="s">
        <v>1759</v>
      </c>
      <c r="CT10" s="449" t="s">
        <v>1759</v>
      </c>
      <c r="CU10" s="449" t="s">
        <v>1759</v>
      </c>
      <c r="CV10" s="449" t="s">
        <v>1759</v>
      </c>
      <c r="CW10" s="449" t="s">
        <v>1759</v>
      </c>
      <c r="CX10" s="449" t="s">
        <v>1759</v>
      </c>
      <c r="CY10" s="449" t="s">
        <v>1759</v>
      </c>
      <c r="CZ10" s="449" t="s">
        <v>1759</v>
      </c>
      <c r="DA10" s="449" t="s">
        <v>1759</v>
      </c>
      <c r="DB10" s="449" t="s">
        <v>1759</v>
      </c>
      <c r="DC10" s="449" t="s">
        <v>1759</v>
      </c>
      <c r="DD10" s="449" t="s">
        <v>1759</v>
      </c>
      <c r="DE10" s="449" t="s">
        <v>1759</v>
      </c>
      <c r="DF10" s="449" t="s">
        <v>1759</v>
      </c>
      <c r="DG10" s="449" t="s">
        <v>1759</v>
      </c>
      <c r="DH10" s="449" t="s">
        <v>1759</v>
      </c>
      <c r="DI10" s="449" t="s">
        <v>1759</v>
      </c>
      <c r="DJ10" s="449" t="s">
        <v>1759</v>
      </c>
      <c r="DK10" s="449" t="s">
        <v>1759</v>
      </c>
      <c r="DL10" s="449" t="s">
        <v>1759</v>
      </c>
      <c r="DM10" s="449" t="s">
        <v>1759</v>
      </c>
      <c r="DN10" s="449" t="s">
        <v>1759</v>
      </c>
      <c r="DO10" s="449" t="s">
        <v>1759</v>
      </c>
      <c r="DP10" s="449" t="s">
        <v>1759</v>
      </c>
      <c r="DQ10" s="449" t="s">
        <v>1759</v>
      </c>
      <c r="DR10" s="449" t="s">
        <v>1759</v>
      </c>
      <c r="DS10" s="1130" t="s">
        <v>1833</v>
      </c>
    </row>
    <row r="11" spans="1:123" s="4" customFormat="1" ht="12" hidden="1" customHeight="1">
      <c r="A11" s="1083" t="s">
        <v>1758</v>
      </c>
      <c r="B11" s="1083" t="s">
        <v>1722</v>
      </c>
      <c r="C11" s="1083" t="s">
        <v>1723</v>
      </c>
      <c r="D11" s="1083" t="s">
        <v>1724</v>
      </c>
      <c r="E11" s="1083" t="s">
        <v>1725</v>
      </c>
      <c r="F11" s="1083" t="s">
        <v>872</v>
      </c>
      <c r="G11" s="1083" t="s">
        <v>3859</v>
      </c>
      <c r="H11" s="1083" t="s">
        <v>3860</v>
      </c>
      <c r="I11" s="1083" t="s">
        <v>4566</v>
      </c>
      <c r="J11" s="1083" t="s">
        <v>4574</v>
      </c>
      <c r="K11" s="1084"/>
      <c r="L11" s="8"/>
      <c r="M11" s="8"/>
      <c r="N11" s="8"/>
      <c r="O11" s="8"/>
      <c r="P11" s="8"/>
      <c r="Q11" s="8"/>
      <c r="R11" s="8"/>
      <c r="S11" s="8"/>
      <c r="T11" s="8"/>
      <c r="U11" s="8"/>
      <c r="V11" s="8"/>
      <c r="W11" s="8"/>
      <c r="X11" s="8"/>
      <c r="Y11" s="8"/>
      <c r="Z11" s="8"/>
      <c r="AA11" s="8"/>
      <c r="AB11" s="8"/>
      <c r="AC11" s="8"/>
      <c r="AD11" s="8"/>
      <c r="AE11" s="8"/>
      <c r="AF11" s="8"/>
      <c r="AG11" s="8"/>
      <c r="AH11" s="8"/>
      <c r="AJ11" s="8"/>
    </row>
    <row r="12" spans="1:123" s="4" customFormat="1" ht="19.5" customHeight="1">
      <c r="A12" s="449" t="s">
        <v>1726</v>
      </c>
      <c r="B12" s="449" t="s">
        <v>1726</v>
      </c>
      <c r="C12" s="449" t="s">
        <v>1726</v>
      </c>
      <c r="D12" s="449" t="s">
        <v>1726</v>
      </c>
      <c r="E12" s="449" t="s">
        <v>1726</v>
      </c>
      <c r="F12" s="449" t="s">
        <v>1726</v>
      </c>
      <c r="G12" s="449" t="s">
        <v>1726</v>
      </c>
      <c r="H12" s="449" t="s">
        <v>1726</v>
      </c>
      <c r="I12" s="449" t="s">
        <v>1759</v>
      </c>
      <c r="J12" s="449" t="s">
        <v>1726</v>
      </c>
      <c r="K12" s="464" t="str">
        <f t="shared" ref="K12:K82" si="0">HLOOKUP($A$2,$A$11:$J$986,ROW()-10,0)</f>
        <v>●</v>
      </c>
      <c r="L12" s="39"/>
      <c r="M12" s="2168"/>
      <c r="N12" s="2168"/>
      <c r="O12" s="2168"/>
      <c r="P12" s="1237"/>
      <c r="Q12" s="1237"/>
      <c r="R12" s="1237"/>
      <c r="S12" s="1237"/>
      <c r="T12" s="373"/>
      <c r="U12" s="373"/>
      <c r="V12" s="373"/>
      <c r="W12" s="373"/>
      <c r="X12" s="373"/>
      <c r="Y12" s="373"/>
      <c r="Z12" s="373"/>
      <c r="AA12" s="373"/>
      <c r="AB12" s="373"/>
      <c r="AC12" s="373"/>
      <c r="AD12" s="373"/>
      <c r="AE12" s="373"/>
      <c r="AF12" s="373"/>
      <c r="AG12" s="373"/>
      <c r="AH12" s="373"/>
      <c r="AI12" s="373"/>
      <c r="AJ12" s="373"/>
      <c r="AK12" s="373"/>
      <c r="AL12" s="373"/>
      <c r="AM12" s="373"/>
      <c r="AN12" s="373"/>
      <c r="AO12" s="373"/>
      <c r="AP12" s="373"/>
      <c r="AQ12" s="373"/>
      <c r="AR12" s="373"/>
      <c r="AS12" s="373"/>
      <c r="AT12" s="373"/>
      <c r="AU12" s="373"/>
      <c r="AV12" s="373"/>
      <c r="AW12" s="373"/>
      <c r="AX12" s="373"/>
      <c r="AY12" s="373"/>
      <c r="AZ12" s="373"/>
      <c r="BA12" s="373"/>
      <c r="BB12" s="373"/>
      <c r="BC12" s="373"/>
      <c r="BD12" s="373"/>
      <c r="BE12" s="373"/>
      <c r="BF12" s="373"/>
      <c r="BG12" s="373"/>
      <c r="BH12" s="373"/>
      <c r="BI12" s="373"/>
      <c r="BJ12" s="373"/>
      <c r="BK12" s="373"/>
      <c r="BL12" s="373"/>
      <c r="BM12" s="373"/>
      <c r="BN12" s="373"/>
      <c r="BO12" s="373"/>
      <c r="BP12" s="373"/>
      <c r="BQ12" s="373"/>
      <c r="BR12" s="373"/>
      <c r="BS12" s="373"/>
      <c r="BT12" s="373"/>
      <c r="BU12" s="373"/>
      <c r="BV12" s="373"/>
      <c r="BW12" s="373"/>
      <c r="BX12" s="373"/>
      <c r="BY12" s="373"/>
      <c r="BZ12" s="373"/>
      <c r="CA12" s="373"/>
      <c r="CB12" s="373"/>
      <c r="CC12" s="373"/>
      <c r="CD12" s="373"/>
      <c r="CE12" s="373"/>
      <c r="CF12" s="373"/>
      <c r="CG12" s="373"/>
      <c r="CH12" s="373"/>
      <c r="CI12" s="373"/>
      <c r="CJ12" s="373"/>
      <c r="CK12" s="373"/>
      <c r="CL12" s="373"/>
      <c r="CM12" s="373"/>
      <c r="CN12" s="373"/>
      <c r="CO12" s="373"/>
      <c r="CP12" s="373"/>
      <c r="CQ12" s="373"/>
      <c r="CR12" s="373"/>
      <c r="CS12" s="373"/>
      <c r="CT12" s="373"/>
      <c r="CU12" s="373"/>
      <c r="CV12" s="373"/>
      <c r="CW12" s="373"/>
      <c r="CX12" s="373"/>
      <c r="CY12" s="373"/>
      <c r="CZ12" s="373"/>
      <c r="DA12" s="373"/>
      <c r="DB12" s="373"/>
      <c r="DC12" s="373"/>
      <c r="DD12" s="373"/>
      <c r="DE12" s="373"/>
      <c r="DF12" s="373"/>
      <c r="DG12" s="373"/>
      <c r="DH12" s="373"/>
      <c r="DI12" s="373"/>
      <c r="DJ12" s="373"/>
      <c r="DK12" s="373"/>
      <c r="DL12" s="373"/>
      <c r="DM12" s="373"/>
      <c r="DN12" s="373"/>
      <c r="DO12" s="373"/>
      <c r="DP12" s="373"/>
      <c r="DQ12" s="373"/>
      <c r="DR12" s="373"/>
      <c r="DS12" s="373"/>
    </row>
    <row r="13" spans="1:123" ht="19.5" customHeight="1">
      <c r="A13" s="449" t="s">
        <v>1726</v>
      </c>
      <c r="B13" s="449" t="s">
        <v>1726</v>
      </c>
      <c r="C13" s="449" t="s">
        <v>1726</v>
      </c>
      <c r="D13" s="449" t="s">
        <v>1726</v>
      </c>
      <c r="E13" s="449" t="s">
        <v>1726</v>
      </c>
      <c r="F13" s="449" t="s">
        <v>1726</v>
      </c>
      <c r="G13" s="449" t="s">
        <v>1726</v>
      </c>
      <c r="H13" s="449" t="s">
        <v>1726</v>
      </c>
      <c r="I13" s="449" t="s">
        <v>1759</v>
      </c>
      <c r="J13" s="449" t="s">
        <v>1726</v>
      </c>
      <c r="K13" s="464" t="str">
        <f t="shared" si="0"/>
        <v>●</v>
      </c>
      <c r="L13" s="39"/>
      <c r="AJ13" s="1085"/>
    </row>
    <row r="14" spans="1:123" ht="21">
      <c r="A14" s="449" t="s">
        <v>1726</v>
      </c>
      <c r="B14" s="449" t="s">
        <v>1726</v>
      </c>
      <c r="C14" s="449" t="s">
        <v>1726</v>
      </c>
      <c r="D14" s="449" t="s">
        <v>1726</v>
      </c>
      <c r="E14" s="449" t="s">
        <v>1726</v>
      </c>
      <c r="F14" s="449" t="s">
        <v>1726</v>
      </c>
      <c r="G14" s="449" t="s">
        <v>1726</v>
      </c>
      <c r="H14" s="449" t="s">
        <v>1726</v>
      </c>
      <c r="I14" s="449" t="s">
        <v>1759</v>
      </c>
      <c r="J14" s="449" t="s">
        <v>1726</v>
      </c>
      <c r="K14" s="464" t="str">
        <f t="shared" si="0"/>
        <v>●</v>
      </c>
      <c r="L14" s="39"/>
      <c r="M14" s="833" t="s">
        <v>4031</v>
      </c>
      <c r="N14" s="833"/>
      <c r="O14" s="1085"/>
      <c r="P14" s="1085"/>
      <c r="Q14" s="1085"/>
      <c r="R14"/>
      <c r="S14" s="1085"/>
      <c r="T14"/>
      <c r="U14"/>
      <c r="V14"/>
      <c r="W14"/>
      <c r="X14"/>
      <c r="Y14" s="1085"/>
      <c r="Z14" s="1085"/>
      <c r="AA14"/>
      <c r="AB14"/>
      <c r="AC14"/>
      <c r="AD14"/>
      <c r="AE14"/>
      <c r="AF14"/>
      <c r="AG14"/>
      <c r="AH14"/>
      <c r="AJ14" s="1085"/>
    </row>
    <row r="15" spans="1:123" ht="13.5" customHeight="1" thickBot="1">
      <c r="A15" s="449" t="s">
        <v>1726</v>
      </c>
      <c r="B15" s="449" t="s">
        <v>1726</v>
      </c>
      <c r="C15" s="449" t="s">
        <v>1726</v>
      </c>
      <c r="D15" s="449" t="s">
        <v>1726</v>
      </c>
      <c r="E15" s="449" t="s">
        <v>1726</v>
      </c>
      <c r="F15" s="449" t="s">
        <v>1726</v>
      </c>
      <c r="G15" s="449" t="s">
        <v>1726</v>
      </c>
      <c r="H15" s="449" t="s">
        <v>1726</v>
      </c>
      <c r="I15" s="449" t="s">
        <v>1759</v>
      </c>
      <c r="J15" s="449" t="s">
        <v>1726</v>
      </c>
      <c r="K15" s="464" t="str">
        <f t="shared" si="0"/>
        <v>●</v>
      </c>
      <c r="L15" s="39"/>
      <c r="M15" s="1085"/>
      <c r="N15" s="1085"/>
      <c r="O15" s="1085"/>
      <c r="P15" s="1085"/>
      <c r="Q15" s="1085"/>
      <c r="R15"/>
      <c r="S15" s="1085"/>
      <c r="T15"/>
      <c r="U15"/>
      <c r="V15"/>
      <c r="W15"/>
      <c r="X15"/>
      <c r="Y15" s="1085"/>
      <c r="Z15" s="1085"/>
      <c r="AA15"/>
      <c r="AB15"/>
      <c r="AC15"/>
      <c r="AD15"/>
      <c r="AE15"/>
      <c r="AF15"/>
      <c r="AG15"/>
      <c r="AH15"/>
      <c r="AJ15" s="1085"/>
    </row>
    <row r="16" spans="1:123" ht="13.5" customHeight="1">
      <c r="A16" s="449" t="s">
        <v>1726</v>
      </c>
      <c r="B16" s="449" t="s">
        <v>1726</v>
      </c>
      <c r="C16" s="449" t="s">
        <v>1726</v>
      </c>
      <c r="D16" s="449" t="s">
        <v>1726</v>
      </c>
      <c r="E16" s="449" t="s">
        <v>1726</v>
      </c>
      <c r="F16" s="449" t="s">
        <v>1726</v>
      </c>
      <c r="G16" s="449" t="s">
        <v>1726</v>
      </c>
      <c r="H16" s="449" t="s">
        <v>1726</v>
      </c>
      <c r="I16" s="449" t="s">
        <v>1759</v>
      </c>
      <c r="J16" s="449" t="s">
        <v>1726</v>
      </c>
      <c r="K16" s="464" t="str">
        <f t="shared" si="0"/>
        <v>●</v>
      </c>
      <c r="L16" s="39"/>
      <c r="M16" s="1869" t="s">
        <v>4523</v>
      </c>
      <c r="N16" s="1904"/>
      <c r="O16" s="1906"/>
      <c r="P16" s="1906"/>
      <c r="Q16" s="1906"/>
      <c r="R16" s="1906"/>
      <c r="S16" s="1907"/>
      <c r="T16" s="39"/>
      <c r="U16" s="39"/>
      <c r="V16" s="39"/>
      <c r="W16" s="39"/>
      <c r="X16" s="39"/>
      <c r="AA16" s="1085"/>
      <c r="AB16" s="1085"/>
      <c r="AC16" s="1085"/>
      <c r="AD16" s="1085"/>
      <c r="AE16" s="1085"/>
      <c r="AF16" s="1085"/>
      <c r="AG16" s="1085"/>
    </row>
    <row r="17" spans="1:122" ht="13.5" customHeight="1">
      <c r="A17" s="449" t="s">
        <v>1726</v>
      </c>
      <c r="B17" s="449" t="s">
        <v>1726</v>
      </c>
      <c r="C17" s="449" t="s">
        <v>1726</v>
      </c>
      <c r="D17" s="449" t="s">
        <v>1726</v>
      </c>
      <c r="E17" s="449" t="s">
        <v>1726</v>
      </c>
      <c r="F17" s="449" t="s">
        <v>1726</v>
      </c>
      <c r="G17" s="449" t="s">
        <v>1726</v>
      </c>
      <c r="H17" s="449" t="s">
        <v>1726</v>
      </c>
      <c r="I17" s="449" t="s">
        <v>1759</v>
      </c>
      <c r="J17" s="449" t="s">
        <v>1726</v>
      </c>
      <c r="K17" s="464" t="str">
        <f t="shared" si="0"/>
        <v>●</v>
      </c>
      <c r="L17" s="39"/>
      <c r="M17" s="1872" t="s">
        <v>226</v>
      </c>
      <c r="N17" s="1905"/>
      <c r="O17" s="1908"/>
      <c r="P17" s="1908"/>
      <c r="Q17" s="1908"/>
      <c r="R17" s="1908"/>
      <c r="S17" s="1909"/>
      <c r="T17" s="39"/>
      <c r="U17" s="39"/>
      <c r="V17" s="39"/>
      <c r="W17" s="39"/>
      <c r="X17" s="39"/>
      <c r="AA17" s="39"/>
      <c r="AB17" s="39"/>
      <c r="AC17" s="39"/>
      <c r="AD17" s="39"/>
      <c r="AE17" s="39"/>
      <c r="AF17" s="39"/>
      <c r="AG17" s="39"/>
    </row>
    <row r="18" spans="1:122" ht="13.5" customHeight="1">
      <c r="A18" s="449" t="s">
        <v>1726</v>
      </c>
      <c r="B18" s="449" t="s">
        <v>1726</v>
      </c>
      <c r="C18" s="449" t="s">
        <v>1726</v>
      </c>
      <c r="D18" s="449" t="s">
        <v>1726</v>
      </c>
      <c r="E18" s="449" t="s">
        <v>1726</v>
      </c>
      <c r="F18" s="449" t="s">
        <v>1726</v>
      </c>
      <c r="G18" s="449" t="s">
        <v>1726</v>
      </c>
      <c r="H18" s="449" t="s">
        <v>1726</v>
      </c>
      <c r="I18" s="449" t="s">
        <v>1759</v>
      </c>
      <c r="J18" s="449" t="s">
        <v>1726</v>
      </c>
      <c r="K18" s="464" t="str">
        <f t="shared" si="0"/>
        <v>●</v>
      </c>
      <c r="L18" s="39"/>
      <c r="M18" s="1910" t="s">
        <v>524</v>
      </c>
      <c r="N18" s="1911"/>
      <c r="O18" s="1911"/>
      <c r="P18" s="1911"/>
      <c r="Q18" s="1911"/>
      <c r="R18" s="1911"/>
      <c r="S18" s="1912"/>
      <c r="T18" s="39"/>
      <c r="U18" s="39"/>
      <c r="V18" s="39"/>
      <c r="W18" s="39"/>
      <c r="X18" s="39"/>
      <c r="AA18" s="39"/>
      <c r="AB18" s="39"/>
      <c r="AC18" s="39"/>
      <c r="AD18" s="39"/>
      <c r="AE18" s="39"/>
      <c r="AF18" s="39"/>
      <c r="AG18" s="39"/>
    </row>
    <row r="19" spans="1:122" ht="13.5" customHeight="1">
      <c r="A19" s="449" t="s">
        <v>1726</v>
      </c>
      <c r="B19" s="449" t="s">
        <v>1726</v>
      </c>
      <c r="C19" s="449" t="s">
        <v>1726</v>
      </c>
      <c r="D19" s="449" t="s">
        <v>1726</v>
      </c>
      <c r="E19" s="449" t="s">
        <v>1726</v>
      </c>
      <c r="F19" s="449" t="s">
        <v>1726</v>
      </c>
      <c r="G19" s="449" t="s">
        <v>1726</v>
      </c>
      <c r="H19" s="449" t="s">
        <v>1726</v>
      </c>
      <c r="I19" s="449" t="s">
        <v>1759</v>
      </c>
      <c r="J19" s="449" t="s">
        <v>1726</v>
      </c>
      <c r="K19" s="464" t="str">
        <f t="shared" si="0"/>
        <v>●</v>
      </c>
      <c r="L19" s="39"/>
      <c r="M19" s="1910" t="s">
        <v>1830</v>
      </c>
      <c r="N19" s="1911"/>
      <c r="O19" s="1911"/>
      <c r="P19" s="1911"/>
      <c r="Q19" s="1911"/>
      <c r="R19" s="1911"/>
      <c r="S19" s="1912"/>
      <c r="T19" s="39"/>
      <c r="U19" s="39"/>
      <c r="V19" s="39"/>
      <c r="W19" s="39"/>
      <c r="X19" s="39"/>
      <c r="AA19" s="39"/>
      <c r="AB19" s="39"/>
      <c r="AC19" s="39"/>
      <c r="AD19" s="39"/>
      <c r="AE19" s="39"/>
      <c r="AF19" s="39"/>
      <c r="AG19" s="39"/>
    </row>
    <row r="20" spans="1:122" ht="13.5" customHeight="1" thickBot="1">
      <c r="A20" s="449" t="s">
        <v>1726</v>
      </c>
      <c r="B20" s="449" t="s">
        <v>1726</v>
      </c>
      <c r="C20" s="449" t="s">
        <v>1726</v>
      </c>
      <c r="D20" s="449" t="s">
        <v>1726</v>
      </c>
      <c r="E20" s="449" t="s">
        <v>1726</v>
      </c>
      <c r="F20" s="449" t="s">
        <v>1726</v>
      </c>
      <c r="G20" s="449" t="s">
        <v>1726</v>
      </c>
      <c r="H20" s="449" t="s">
        <v>1726</v>
      </c>
      <c r="I20" s="449" t="s">
        <v>1759</v>
      </c>
      <c r="J20" s="449" t="s">
        <v>1726</v>
      </c>
      <c r="K20" s="464" t="str">
        <f t="shared" si="0"/>
        <v>●</v>
      </c>
      <c r="L20" s="39"/>
      <c r="M20" s="1913" t="s">
        <v>1831</v>
      </c>
      <c r="N20" s="1914"/>
      <c r="O20" s="1914"/>
      <c r="P20" s="1914"/>
      <c r="Q20" s="1914"/>
      <c r="R20" s="1914"/>
      <c r="S20" s="1915"/>
      <c r="T20"/>
      <c r="U20" s="2220" t="str">
        <f>"自社分
（"&amp;'1_一般事項'!$Q$23&amp;"次下請）"</f>
        <v>自社分
（次下請）</v>
      </c>
      <c r="V20" s="2221"/>
      <c r="W20" s="940"/>
      <c r="X20" s="941" t="str">
        <f>'1_一般事項'!$Q$23+1&amp;"次"</f>
        <v>1次</v>
      </c>
      <c r="Y20" s="940"/>
      <c r="Z20" s="941" t="str">
        <f>'1_一般事項'!$Q$23+1&amp;"次"</f>
        <v>1次</v>
      </c>
      <c r="AA20" s="940"/>
      <c r="AB20" s="941" t="str">
        <f>'1_一般事項'!$Q$23+1&amp;"次"</f>
        <v>1次</v>
      </c>
      <c r="AC20" s="940"/>
      <c r="AD20" s="941" t="str">
        <f>'1_一般事項'!$Q$23+1&amp;"次"</f>
        <v>1次</v>
      </c>
      <c r="AE20" s="940"/>
      <c r="AF20" s="941" t="str">
        <f>'1_一般事項'!$Q$23+1&amp;"次"</f>
        <v>1次</v>
      </c>
      <c r="AG20" s="940"/>
      <c r="AH20" s="941" t="str">
        <f>'1_一般事項'!$Q$23+1&amp;"次"</f>
        <v>1次</v>
      </c>
      <c r="AI20" s="940"/>
      <c r="AJ20" s="941" t="str">
        <f>'1_一般事項'!$Q$23+1&amp;"次"</f>
        <v>1次</v>
      </c>
      <c r="AK20" s="940"/>
      <c r="AL20" s="941" t="str">
        <f>'1_一般事項'!$Q$23+1&amp;"次"</f>
        <v>1次</v>
      </c>
      <c r="AM20" s="940"/>
      <c r="AN20" s="941" t="str">
        <f>'1_一般事項'!$Q$23+1&amp;"次"</f>
        <v>1次</v>
      </c>
      <c r="AO20" s="940"/>
      <c r="AP20" s="941" t="str">
        <f>'1_一般事項'!$Q$23+1&amp;"次"</f>
        <v>1次</v>
      </c>
      <c r="AQ20" s="940"/>
      <c r="AR20" s="941" t="str">
        <f>'1_一般事項'!$Q$23+1&amp;"次"</f>
        <v>1次</v>
      </c>
      <c r="AS20" s="940"/>
      <c r="AT20" s="941" t="str">
        <f>'1_一般事項'!$Q$23+1&amp;"次"</f>
        <v>1次</v>
      </c>
      <c r="AU20" s="940"/>
      <c r="AV20" s="941" t="str">
        <f>'1_一般事項'!$Q$23+1&amp;"次"</f>
        <v>1次</v>
      </c>
      <c r="AW20" s="940"/>
      <c r="AX20" s="941" t="str">
        <f>'1_一般事項'!$Q$23+1&amp;"次"</f>
        <v>1次</v>
      </c>
      <c r="AY20" s="940"/>
      <c r="AZ20" s="941" t="str">
        <f>'1_一般事項'!$Q$23+1&amp;"次"</f>
        <v>1次</v>
      </c>
      <c r="BA20" s="940"/>
      <c r="BB20" s="941" t="str">
        <f>'1_一般事項'!$Q$23+1&amp;"次"</f>
        <v>1次</v>
      </c>
      <c r="BC20" s="940"/>
      <c r="BD20" s="941" t="str">
        <f>'1_一般事項'!$Q$23+1&amp;"次"</f>
        <v>1次</v>
      </c>
      <c r="BE20" s="940"/>
      <c r="BF20" s="941" t="str">
        <f>'1_一般事項'!$Q$23+1&amp;"次"</f>
        <v>1次</v>
      </c>
      <c r="BG20" s="940"/>
      <c r="BH20" s="941" t="str">
        <f>'1_一般事項'!$Q$23+1&amp;"次"</f>
        <v>1次</v>
      </c>
      <c r="BI20" s="940"/>
      <c r="BJ20" s="941" t="str">
        <f>'1_一般事項'!$Q$23+1&amp;"次"</f>
        <v>1次</v>
      </c>
      <c r="BK20" s="940"/>
      <c r="BL20" s="941" t="str">
        <f>'1_一般事項'!$Q$23+1&amp;"次"</f>
        <v>1次</v>
      </c>
      <c r="BM20" s="940"/>
      <c r="BN20" s="941" t="str">
        <f>'1_一般事項'!$Q$23+1&amp;"次"</f>
        <v>1次</v>
      </c>
      <c r="BO20" s="940"/>
      <c r="BP20" s="941" t="str">
        <f>'1_一般事項'!$Q$23+1&amp;"次"</f>
        <v>1次</v>
      </c>
      <c r="BQ20" s="940"/>
      <c r="BR20" s="941" t="str">
        <f>'1_一般事項'!$Q$23+1&amp;"次"</f>
        <v>1次</v>
      </c>
      <c r="BS20" s="940"/>
      <c r="BT20" s="941" t="str">
        <f>'1_一般事項'!$Q$23+1&amp;"次"</f>
        <v>1次</v>
      </c>
      <c r="BU20" s="940"/>
      <c r="BV20" s="941" t="str">
        <f>'1_一般事項'!$Q$23+1&amp;"次"</f>
        <v>1次</v>
      </c>
      <c r="BW20" s="940"/>
      <c r="BX20" s="941" t="str">
        <f>'1_一般事項'!$Q$23+1&amp;"次"</f>
        <v>1次</v>
      </c>
      <c r="BY20" s="940"/>
      <c r="BZ20" s="941" t="str">
        <f>'1_一般事項'!$Q$23+1&amp;"次"</f>
        <v>1次</v>
      </c>
      <c r="CA20" s="940"/>
      <c r="CB20" s="941" t="str">
        <f>'1_一般事項'!$Q$23+1&amp;"次"</f>
        <v>1次</v>
      </c>
      <c r="CC20" s="940"/>
      <c r="CD20" s="941" t="str">
        <f>'1_一般事項'!$Q$23+1&amp;"次"</f>
        <v>1次</v>
      </c>
      <c r="CE20" s="940"/>
      <c r="CF20" s="941" t="str">
        <f>'1_一般事項'!$Q$23+1&amp;"次"</f>
        <v>1次</v>
      </c>
      <c r="CG20" s="940"/>
      <c r="CH20" s="941" t="str">
        <f>'1_一般事項'!$Q$23+1&amp;"次"</f>
        <v>1次</v>
      </c>
      <c r="CI20" s="940"/>
      <c r="CJ20" s="941" t="str">
        <f>'1_一般事項'!$Q$23+1&amp;"次"</f>
        <v>1次</v>
      </c>
      <c r="CK20" s="940"/>
      <c r="CL20" s="941" t="str">
        <f>'1_一般事項'!$Q$23+1&amp;"次"</f>
        <v>1次</v>
      </c>
      <c r="CM20" s="940"/>
      <c r="CN20" s="941" t="str">
        <f>'1_一般事項'!$Q$23+1&amp;"次"</f>
        <v>1次</v>
      </c>
      <c r="CO20" s="940"/>
      <c r="CP20" s="941" t="str">
        <f>'1_一般事項'!$Q$23+1&amp;"次"</f>
        <v>1次</v>
      </c>
      <c r="CQ20" s="940"/>
      <c r="CR20" s="941" t="str">
        <f>'1_一般事項'!$Q$23+1&amp;"次"</f>
        <v>1次</v>
      </c>
      <c r="CS20" s="940"/>
      <c r="CT20" s="941" t="str">
        <f>'1_一般事項'!$Q$23+1&amp;"次"</f>
        <v>1次</v>
      </c>
      <c r="CU20" s="940"/>
      <c r="CV20" s="941" t="str">
        <f>'1_一般事項'!$Q$23+1&amp;"次"</f>
        <v>1次</v>
      </c>
      <c r="CW20" s="940"/>
      <c r="CX20" s="941" t="str">
        <f>'1_一般事項'!$Q$23+1&amp;"次"</f>
        <v>1次</v>
      </c>
      <c r="CY20" s="940"/>
      <c r="CZ20" s="941" t="str">
        <f>'1_一般事項'!$Q$23+1&amp;"次"</f>
        <v>1次</v>
      </c>
      <c r="DA20" s="940"/>
      <c r="DB20" s="941" t="str">
        <f>'1_一般事項'!$Q$23+1&amp;"次"</f>
        <v>1次</v>
      </c>
      <c r="DC20" s="940"/>
      <c r="DD20" s="941" t="str">
        <f>'1_一般事項'!$Q$23+1&amp;"次"</f>
        <v>1次</v>
      </c>
      <c r="DE20" s="940"/>
      <c r="DF20" s="941" t="str">
        <f>'1_一般事項'!$Q$23+1&amp;"次"</f>
        <v>1次</v>
      </c>
      <c r="DG20" s="940"/>
      <c r="DH20" s="941" t="str">
        <f>'1_一般事項'!$Q$23+1&amp;"次"</f>
        <v>1次</v>
      </c>
      <c r="DI20" s="940"/>
      <c r="DJ20" s="941" t="str">
        <f>'1_一般事項'!$Q$23+1&amp;"次"</f>
        <v>1次</v>
      </c>
      <c r="DK20" s="940"/>
      <c r="DL20" s="941" t="str">
        <f>'1_一般事項'!$Q$23+1&amp;"次"</f>
        <v>1次</v>
      </c>
      <c r="DM20" s="940"/>
      <c r="DN20" s="941" t="str">
        <f>'1_一般事項'!$Q$23+1&amp;"次"</f>
        <v>1次</v>
      </c>
      <c r="DO20" s="940"/>
      <c r="DP20" s="941" t="str">
        <f>'1_一般事項'!$Q$23+1&amp;"次"</f>
        <v>1次</v>
      </c>
      <c r="DQ20" s="940"/>
      <c r="DR20" s="941" t="str">
        <f>'1_一般事項'!$Q$23+1&amp;"次"</f>
        <v>1次</v>
      </c>
    </row>
    <row r="21" spans="1:122" ht="13.5" customHeight="1">
      <c r="A21" s="449" t="s">
        <v>1726</v>
      </c>
      <c r="B21" s="449" t="s">
        <v>1726</v>
      </c>
      <c r="C21" s="449" t="s">
        <v>1726</v>
      </c>
      <c r="D21" s="449" t="s">
        <v>1726</v>
      </c>
      <c r="E21" s="449" t="s">
        <v>1726</v>
      </c>
      <c r="F21" s="449" t="s">
        <v>1726</v>
      </c>
      <c r="G21" s="449" t="s">
        <v>1726</v>
      </c>
      <c r="H21" s="449" t="s">
        <v>1726</v>
      </c>
      <c r="I21" s="449" t="s">
        <v>1759</v>
      </c>
      <c r="J21" s="449" t="s">
        <v>1726</v>
      </c>
      <c r="K21" s="464" t="str">
        <f t="shared" si="0"/>
        <v>●</v>
      </c>
      <c r="L21" s="39"/>
      <c r="R21"/>
      <c r="U21" s="2222"/>
      <c r="V21" s="2223"/>
      <c r="W21" s="943"/>
      <c r="X21" s="944" t="s">
        <v>1945</v>
      </c>
      <c r="Y21" s="943"/>
      <c r="Z21" s="944" t="s">
        <v>1945</v>
      </c>
      <c r="AA21" s="943"/>
      <c r="AB21" s="944" t="s">
        <v>1945</v>
      </c>
      <c r="AC21" s="943"/>
      <c r="AD21" s="944" t="s">
        <v>1945</v>
      </c>
      <c r="AE21" s="943"/>
      <c r="AF21" s="944" t="s">
        <v>1945</v>
      </c>
      <c r="AG21" s="943"/>
      <c r="AH21" s="944" t="s">
        <v>1945</v>
      </c>
      <c r="AI21" s="943"/>
      <c r="AJ21" s="944" t="s">
        <v>1945</v>
      </c>
      <c r="AK21" s="943"/>
      <c r="AL21" s="944" t="s">
        <v>1945</v>
      </c>
      <c r="AM21" s="943"/>
      <c r="AN21" s="944" t="s">
        <v>1945</v>
      </c>
      <c r="AO21" s="943"/>
      <c r="AP21" s="944" t="s">
        <v>1945</v>
      </c>
      <c r="AQ21" s="943"/>
      <c r="AR21" s="944" t="s">
        <v>1945</v>
      </c>
      <c r="AS21" s="943"/>
      <c r="AT21" s="944" t="s">
        <v>1945</v>
      </c>
      <c r="AU21" s="943"/>
      <c r="AV21" s="944" t="s">
        <v>1945</v>
      </c>
      <c r="AW21" s="943"/>
      <c r="AX21" s="944" t="s">
        <v>1945</v>
      </c>
      <c r="AY21" s="943"/>
      <c r="AZ21" s="944" t="s">
        <v>1945</v>
      </c>
      <c r="BA21" s="943"/>
      <c r="BB21" s="944" t="s">
        <v>1945</v>
      </c>
      <c r="BC21" s="943"/>
      <c r="BD21" s="944" t="s">
        <v>1945</v>
      </c>
      <c r="BE21" s="943"/>
      <c r="BF21" s="944" t="s">
        <v>1945</v>
      </c>
      <c r="BG21" s="943"/>
      <c r="BH21" s="944" t="s">
        <v>1945</v>
      </c>
      <c r="BI21" s="943"/>
      <c r="BJ21" s="944" t="s">
        <v>1945</v>
      </c>
      <c r="BK21" s="943"/>
      <c r="BL21" s="944" t="s">
        <v>1945</v>
      </c>
      <c r="BM21" s="943"/>
      <c r="BN21" s="944" t="s">
        <v>1945</v>
      </c>
      <c r="BO21" s="943"/>
      <c r="BP21" s="944" t="s">
        <v>1945</v>
      </c>
      <c r="BQ21" s="943"/>
      <c r="BR21" s="944" t="s">
        <v>1945</v>
      </c>
      <c r="BS21" s="943"/>
      <c r="BT21" s="944" t="s">
        <v>1945</v>
      </c>
      <c r="BU21" s="943"/>
      <c r="BV21" s="944" t="s">
        <v>1945</v>
      </c>
      <c r="BW21" s="943"/>
      <c r="BX21" s="944" t="s">
        <v>1945</v>
      </c>
      <c r="BY21" s="943"/>
      <c r="BZ21" s="944" t="s">
        <v>1945</v>
      </c>
      <c r="CA21" s="943"/>
      <c r="CB21" s="944" t="s">
        <v>1945</v>
      </c>
      <c r="CC21" s="943"/>
      <c r="CD21" s="944" t="s">
        <v>1945</v>
      </c>
      <c r="CE21" s="943"/>
      <c r="CF21" s="944" t="s">
        <v>1945</v>
      </c>
      <c r="CG21" s="943"/>
      <c r="CH21" s="944" t="s">
        <v>1945</v>
      </c>
      <c r="CI21" s="943"/>
      <c r="CJ21" s="944" t="s">
        <v>1945</v>
      </c>
      <c r="CK21" s="943"/>
      <c r="CL21" s="944" t="s">
        <v>1945</v>
      </c>
      <c r="CM21" s="943"/>
      <c r="CN21" s="944" t="s">
        <v>1945</v>
      </c>
      <c r="CO21" s="943"/>
      <c r="CP21" s="944" t="s">
        <v>1945</v>
      </c>
      <c r="CQ21" s="943"/>
      <c r="CR21" s="944" t="s">
        <v>1945</v>
      </c>
      <c r="CS21" s="943"/>
      <c r="CT21" s="944" t="s">
        <v>1945</v>
      </c>
      <c r="CU21" s="943"/>
      <c r="CV21" s="944" t="s">
        <v>1945</v>
      </c>
      <c r="CW21" s="943"/>
      <c r="CX21" s="944" t="s">
        <v>1945</v>
      </c>
      <c r="CY21" s="943"/>
      <c r="CZ21" s="944" t="s">
        <v>1945</v>
      </c>
      <c r="DA21" s="943"/>
      <c r="DB21" s="944" t="s">
        <v>1945</v>
      </c>
      <c r="DC21" s="943"/>
      <c r="DD21" s="944" t="s">
        <v>1945</v>
      </c>
      <c r="DE21" s="943"/>
      <c r="DF21" s="944" t="s">
        <v>1945</v>
      </c>
      <c r="DG21" s="943"/>
      <c r="DH21" s="944" t="s">
        <v>1945</v>
      </c>
      <c r="DI21" s="943"/>
      <c r="DJ21" s="944" t="s">
        <v>1945</v>
      </c>
      <c r="DK21" s="943"/>
      <c r="DL21" s="944" t="s">
        <v>1945</v>
      </c>
      <c r="DM21" s="943"/>
      <c r="DN21" s="944" t="s">
        <v>1945</v>
      </c>
      <c r="DO21" s="943"/>
      <c r="DP21" s="944" t="s">
        <v>1945</v>
      </c>
      <c r="DQ21" s="943"/>
      <c r="DR21" s="944" t="s">
        <v>1945</v>
      </c>
    </row>
    <row r="22" spans="1:122" ht="25.2" customHeight="1">
      <c r="A22" s="449" t="s">
        <v>1726</v>
      </c>
      <c r="B22" s="449" t="s">
        <v>1726</v>
      </c>
      <c r="C22" s="449" t="s">
        <v>1726</v>
      </c>
      <c r="D22" s="449" t="s">
        <v>1726</v>
      </c>
      <c r="E22" s="449" t="s">
        <v>1726</v>
      </c>
      <c r="F22" s="449" t="s">
        <v>1726</v>
      </c>
      <c r="G22" s="449" t="s">
        <v>1726</v>
      </c>
      <c r="H22" s="449" t="s">
        <v>1726</v>
      </c>
      <c r="I22" s="449" t="s">
        <v>1759</v>
      </c>
      <c r="J22" s="449" t="s">
        <v>1726</v>
      </c>
      <c r="K22" s="464" t="str">
        <f t="shared" si="0"/>
        <v>●</v>
      </c>
      <c r="L22" s="39"/>
      <c r="M22" s="1238" t="s">
        <v>1787</v>
      </c>
      <c r="N22" s="2297" t="s">
        <v>1750</v>
      </c>
      <c r="O22" s="2297"/>
      <c r="P22" s="2297"/>
      <c r="Q22" s="2297"/>
      <c r="R22" s="2297"/>
      <c r="S22" s="1125" t="s">
        <v>1996</v>
      </c>
      <c r="U22" s="516"/>
      <c r="V22" s="593">
        <f>'1_一般事項'!Q26</f>
        <v>0</v>
      </c>
      <c r="W22" s="516">
        <v>1</v>
      </c>
      <c r="X22" s="593" t="str">
        <f>IFERROR(VLOOKUP(W22,下請会社名,2,0),"")</f>
        <v/>
      </c>
      <c r="Y22" s="516">
        <f t="shared" ref="Y22" si="1">W22+1</f>
        <v>2</v>
      </c>
      <c r="Z22" s="593" t="str">
        <f>IFERROR(VLOOKUP(Y22,下請会社名,2,0),"")</f>
        <v/>
      </c>
      <c r="AA22" s="516">
        <f t="shared" ref="AA22" si="2">Y22+1</f>
        <v>3</v>
      </c>
      <c r="AB22" s="593" t="str">
        <f>IFERROR(VLOOKUP(AA22,下請会社名,2,0),"")</f>
        <v/>
      </c>
      <c r="AC22" s="516">
        <f t="shared" ref="AC22" si="3">AA22+1</f>
        <v>4</v>
      </c>
      <c r="AD22" s="593" t="str">
        <f>IFERROR(VLOOKUP(AC22,下請会社名,2,0),"")</f>
        <v/>
      </c>
      <c r="AE22" s="516">
        <f t="shared" ref="AE22" si="4">AC22+1</f>
        <v>5</v>
      </c>
      <c r="AF22" s="593" t="str">
        <f>IFERROR(VLOOKUP(AE22,下請会社名,2,0),"")</f>
        <v/>
      </c>
      <c r="AG22" s="516">
        <f t="shared" ref="AG22" si="5">AE22+1</f>
        <v>6</v>
      </c>
      <c r="AH22" s="593" t="str">
        <f>IFERROR(VLOOKUP(AG22,下請会社名,2,0),"")</f>
        <v/>
      </c>
      <c r="AI22" s="516">
        <f t="shared" ref="AI22" si="6">AG22+1</f>
        <v>7</v>
      </c>
      <c r="AJ22" s="593" t="str">
        <f>IFERROR(VLOOKUP(AI22,下請会社名,2,0),"")</f>
        <v/>
      </c>
      <c r="AK22" s="516">
        <f t="shared" ref="AK22" si="7">AI22+1</f>
        <v>8</v>
      </c>
      <c r="AL22" s="593" t="str">
        <f>IFERROR(VLOOKUP(AK22,下請会社名,2,0),"")</f>
        <v/>
      </c>
      <c r="AM22" s="516">
        <f t="shared" ref="AM22" si="8">AK22+1</f>
        <v>9</v>
      </c>
      <c r="AN22" s="593" t="str">
        <f>IFERROR(VLOOKUP(AM22,下請会社名,2,0),"")</f>
        <v/>
      </c>
      <c r="AO22" s="516">
        <f t="shared" ref="AO22" si="9">AM22+1</f>
        <v>10</v>
      </c>
      <c r="AP22" s="593" t="str">
        <f>IFERROR(VLOOKUP(AO22,下請会社名,2,0),"")</f>
        <v/>
      </c>
      <c r="AQ22" s="516">
        <f t="shared" ref="AQ22" si="10">AO22+1</f>
        <v>11</v>
      </c>
      <c r="AR22" s="593" t="str">
        <f>IFERROR(VLOOKUP(AQ22,下請会社名,2,0),"")</f>
        <v/>
      </c>
      <c r="AS22" s="516">
        <f t="shared" ref="AS22" si="11">AQ22+1</f>
        <v>12</v>
      </c>
      <c r="AT22" s="593" t="str">
        <f>IFERROR(VLOOKUP(AS22,下請会社名,2,0),"")</f>
        <v/>
      </c>
      <c r="AU22" s="516">
        <f t="shared" ref="AU22" si="12">AS22+1</f>
        <v>13</v>
      </c>
      <c r="AV22" s="593" t="str">
        <f>IFERROR(VLOOKUP(AU22,下請会社名,2,0),"")</f>
        <v/>
      </c>
      <c r="AW22" s="516">
        <f t="shared" ref="AW22" si="13">AU22+1</f>
        <v>14</v>
      </c>
      <c r="AX22" s="593" t="str">
        <f>IFERROR(VLOOKUP(AW22,下請会社名,2,0),"")</f>
        <v/>
      </c>
      <c r="AY22" s="516">
        <f t="shared" ref="AY22" si="14">AW22+1</f>
        <v>15</v>
      </c>
      <c r="AZ22" s="593" t="str">
        <f>IFERROR(VLOOKUP(AY22,下請会社名,2,0),"")</f>
        <v/>
      </c>
      <c r="BA22" s="516">
        <f t="shared" ref="BA22" si="15">AY22+1</f>
        <v>16</v>
      </c>
      <c r="BB22" s="593" t="str">
        <f>IFERROR(VLOOKUP(BA22,下請会社名,2,0),"")</f>
        <v/>
      </c>
      <c r="BC22" s="516">
        <f t="shared" ref="BC22" si="16">BA22+1</f>
        <v>17</v>
      </c>
      <c r="BD22" s="593" t="str">
        <f>IFERROR(VLOOKUP(BC22,下請会社名,2,0),"")</f>
        <v/>
      </c>
      <c r="BE22" s="516">
        <f t="shared" ref="BE22" si="17">BC22+1</f>
        <v>18</v>
      </c>
      <c r="BF22" s="593" t="str">
        <f>IFERROR(VLOOKUP(BE22,下請会社名,2,0),"")</f>
        <v/>
      </c>
      <c r="BG22" s="516">
        <f t="shared" ref="BG22" si="18">BE22+1</f>
        <v>19</v>
      </c>
      <c r="BH22" s="593" t="str">
        <f>IFERROR(VLOOKUP(BG22,下請会社名,2,0),"")</f>
        <v/>
      </c>
      <c r="BI22" s="516">
        <f t="shared" ref="BI22" si="19">BG22+1</f>
        <v>20</v>
      </c>
      <c r="BJ22" s="593" t="str">
        <f>IFERROR(VLOOKUP(BI22,下請会社名,2,0),"")</f>
        <v/>
      </c>
      <c r="BK22" s="516">
        <f t="shared" ref="BK22" si="20">BI22+1</f>
        <v>21</v>
      </c>
      <c r="BL22" s="593" t="str">
        <f>IFERROR(VLOOKUP(BK22,下請会社名,2,0),"")</f>
        <v/>
      </c>
      <c r="BM22" s="516">
        <f t="shared" ref="BM22" si="21">BK22+1</f>
        <v>22</v>
      </c>
      <c r="BN22" s="593" t="str">
        <f>IFERROR(VLOOKUP(BM22,下請会社名,2,0),"")</f>
        <v/>
      </c>
      <c r="BO22" s="516">
        <f t="shared" ref="BO22" si="22">BM22+1</f>
        <v>23</v>
      </c>
      <c r="BP22" s="593" t="str">
        <f>IFERROR(VLOOKUP(BO22,下請会社名,2,0),"")</f>
        <v/>
      </c>
      <c r="BQ22" s="516">
        <f t="shared" ref="BQ22" si="23">BO22+1</f>
        <v>24</v>
      </c>
      <c r="BR22" s="593" t="str">
        <f>IFERROR(VLOOKUP(BQ22,下請会社名,2,0),"")</f>
        <v/>
      </c>
      <c r="BS22" s="516">
        <f t="shared" ref="BS22" si="24">BQ22+1</f>
        <v>25</v>
      </c>
      <c r="BT22" s="593" t="str">
        <f>IFERROR(VLOOKUP(BS22,下請会社名,2,0),"")</f>
        <v/>
      </c>
      <c r="BU22" s="516">
        <f t="shared" ref="BU22" si="25">BS22+1</f>
        <v>26</v>
      </c>
      <c r="BV22" s="593" t="str">
        <f>IFERROR(VLOOKUP(BU22,下請会社名,2,0),"")</f>
        <v/>
      </c>
      <c r="BW22" s="516">
        <f t="shared" ref="BW22" si="26">BU22+1</f>
        <v>27</v>
      </c>
      <c r="BX22" s="593" t="str">
        <f>IFERROR(VLOOKUP(BW22,下請会社名,2,0),"")</f>
        <v/>
      </c>
      <c r="BY22" s="516">
        <f t="shared" ref="BY22" si="27">BW22+1</f>
        <v>28</v>
      </c>
      <c r="BZ22" s="593" t="str">
        <f>IFERROR(VLOOKUP(BY22,下請会社名,2,0),"")</f>
        <v/>
      </c>
      <c r="CA22" s="516">
        <f t="shared" ref="CA22" si="28">BY22+1</f>
        <v>29</v>
      </c>
      <c r="CB22" s="593" t="str">
        <f>IFERROR(VLOOKUP(CA22,下請会社名,2,0),"")</f>
        <v/>
      </c>
      <c r="CC22" s="516">
        <f t="shared" ref="CC22" si="29">CA22+1</f>
        <v>30</v>
      </c>
      <c r="CD22" s="593" t="str">
        <f>IFERROR(VLOOKUP(CC22,下請会社名,2,0),"")</f>
        <v/>
      </c>
      <c r="CE22" s="516">
        <f t="shared" ref="CE22" si="30">CC22+1</f>
        <v>31</v>
      </c>
      <c r="CF22" s="593" t="str">
        <f>IFERROR(VLOOKUP(CE22,下請会社名,2,0),"")</f>
        <v/>
      </c>
      <c r="CG22" s="516">
        <f t="shared" ref="CG22" si="31">CE22+1</f>
        <v>32</v>
      </c>
      <c r="CH22" s="593" t="str">
        <f>IFERROR(VLOOKUP(CG22,下請会社名,2,0),"")</f>
        <v/>
      </c>
      <c r="CI22" s="516">
        <f t="shared" ref="CI22" si="32">CG22+1</f>
        <v>33</v>
      </c>
      <c r="CJ22" s="593" t="str">
        <f>IFERROR(VLOOKUP(CI22,下請会社名,2,0),"")</f>
        <v/>
      </c>
      <c r="CK22" s="516">
        <f t="shared" ref="CK22" si="33">CI22+1</f>
        <v>34</v>
      </c>
      <c r="CL22" s="593" t="str">
        <f>IFERROR(VLOOKUP(CK22,下請会社名,2,0),"")</f>
        <v/>
      </c>
      <c r="CM22" s="516">
        <f t="shared" ref="CM22" si="34">CK22+1</f>
        <v>35</v>
      </c>
      <c r="CN22" s="593" t="str">
        <f>IFERROR(VLOOKUP(CM22,下請会社名,2,0),"")</f>
        <v/>
      </c>
      <c r="CO22" s="516">
        <f t="shared" ref="CO22" si="35">CM22+1</f>
        <v>36</v>
      </c>
      <c r="CP22" s="593" t="str">
        <f>IFERROR(VLOOKUP(CO22,下請会社名,2,0),"")</f>
        <v/>
      </c>
      <c r="CQ22" s="516">
        <f t="shared" ref="CQ22" si="36">CO22+1</f>
        <v>37</v>
      </c>
      <c r="CR22" s="593" t="str">
        <f>IFERROR(VLOOKUP(CQ22,下請会社名,2,0),"")</f>
        <v/>
      </c>
      <c r="CS22" s="516">
        <f t="shared" ref="CS22" si="37">CQ22+1</f>
        <v>38</v>
      </c>
      <c r="CT22" s="593" t="str">
        <f>IFERROR(VLOOKUP(CS22,下請会社名,2,0),"")</f>
        <v/>
      </c>
      <c r="CU22" s="516">
        <f t="shared" ref="CU22" si="38">CS22+1</f>
        <v>39</v>
      </c>
      <c r="CV22" s="593" t="str">
        <f>IFERROR(VLOOKUP(CU22,下請会社名,2,0),"")</f>
        <v/>
      </c>
      <c r="CW22" s="516">
        <f t="shared" ref="CW22" si="39">CU22+1</f>
        <v>40</v>
      </c>
      <c r="CX22" s="593" t="str">
        <f>IFERROR(VLOOKUP(CW22,下請会社名,2,0),"")</f>
        <v/>
      </c>
      <c r="CY22" s="516">
        <f t="shared" ref="CY22" si="40">CW22+1</f>
        <v>41</v>
      </c>
      <c r="CZ22" s="593" t="str">
        <f>IFERROR(VLOOKUP(CY22,下請会社名,2,0),"")</f>
        <v/>
      </c>
      <c r="DA22" s="516">
        <f t="shared" ref="DA22" si="41">CY22+1</f>
        <v>42</v>
      </c>
      <c r="DB22" s="593" t="str">
        <f>IFERROR(VLOOKUP(DA22,下請会社名,2,0),"")</f>
        <v/>
      </c>
      <c r="DC22" s="516">
        <f t="shared" ref="DC22" si="42">DA22+1</f>
        <v>43</v>
      </c>
      <c r="DD22" s="593" t="str">
        <f>IFERROR(VLOOKUP(DC22,下請会社名,2,0),"")</f>
        <v/>
      </c>
      <c r="DE22" s="516">
        <f t="shared" ref="DE22" si="43">DC22+1</f>
        <v>44</v>
      </c>
      <c r="DF22" s="593" t="str">
        <f>IFERROR(VLOOKUP(DE22,下請会社名,2,0),"")</f>
        <v/>
      </c>
      <c r="DG22" s="516">
        <f t="shared" ref="DG22" si="44">DE22+1</f>
        <v>45</v>
      </c>
      <c r="DH22" s="593" t="str">
        <f>IFERROR(VLOOKUP(DG22,下請会社名,2,0),"")</f>
        <v/>
      </c>
      <c r="DI22" s="516">
        <f t="shared" ref="DI22" si="45">DG22+1</f>
        <v>46</v>
      </c>
      <c r="DJ22" s="593" t="str">
        <f>IFERROR(VLOOKUP(DI22,下請会社名,2,0),"")</f>
        <v/>
      </c>
      <c r="DK22" s="516">
        <f t="shared" ref="DK22" si="46">DI22+1</f>
        <v>47</v>
      </c>
      <c r="DL22" s="593" t="str">
        <f>IFERROR(VLOOKUP(DK22,下請会社名,2,0),"")</f>
        <v/>
      </c>
      <c r="DM22" s="516">
        <f t="shared" ref="DM22" si="47">DK22+1</f>
        <v>48</v>
      </c>
      <c r="DN22" s="593" t="str">
        <f>IFERROR(VLOOKUP(DM22,下請会社名,2,0),"")</f>
        <v/>
      </c>
      <c r="DO22" s="516">
        <f t="shared" ref="DO22" si="48">DM22+1</f>
        <v>49</v>
      </c>
      <c r="DP22" s="593" t="str">
        <f>IFERROR(VLOOKUP(DO22,下請会社名,2,0),"")</f>
        <v/>
      </c>
      <c r="DQ22" s="516">
        <f t="shared" ref="DQ22" si="49">DO22+1</f>
        <v>50</v>
      </c>
      <c r="DR22" s="593" t="str">
        <f>IFERROR(VLOOKUP(DQ22,下請会社名,2,0),"")</f>
        <v/>
      </c>
    </row>
    <row r="23" spans="1:122" ht="25.2" customHeight="1">
      <c r="A23" s="449" t="s">
        <v>1726</v>
      </c>
      <c r="B23" s="449" t="s">
        <v>1726</v>
      </c>
      <c r="C23" s="449" t="s">
        <v>1726</v>
      </c>
      <c r="D23" s="449" t="s">
        <v>1726</v>
      </c>
      <c r="E23" s="449" t="s">
        <v>1726</v>
      </c>
      <c r="F23" s="449" t="s">
        <v>1726</v>
      </c>
      <c r="G23" s="449" t="s">
        <v>1726</v>
      </c>
      <c r="H23" s="449" t="s">
        <v>1726</v>
      </c>
      <c r="I23" s="449" t="s">
        <v>1759</v>
      </c>
      <c r="J23" s="449" t="s">
        <v>1726</v>
      </c>
      <c r="K23" s="464" t="str">
        <f t="shared" si="0"/>
        <v>●</v>
      </c>
      <c r="L23" s="39"/>
      <c r="M23" s="471" t="s">
        <v>1727</v>
      </c>
      <c r="N23" s="1239" t="s">
        <v>2002</v>
      </c>
      <c r="O23" s="726"/>
      <c r="P23" s="726"/>
      <c r="Q23" s="726"/>
      <c r="R23" s="726"/>
      <c r="S23" s="1090">
        <f>IF($K23=0,0,SUMIFS($Y$44:$Y$143,$P$44:$P$143,$M23))</f>
        <v>0</v>
      </c>
      <c r="U23" s="1041"/>
      <c r="V23" s="1091">
        <f>IF(OR(V$22="",$K23=0),0,SUMIFS($Y$44:$Y$143,$O$44:$O$143,V$22,$P$44:$P$143,$M23))</f>
        <v>0</v>
      </c>
      <c r="W23" s="1041"/>
      <c r="X23" s="1091">
        <f>IF(OR(X$22="",$K23=0),0,SUMIFS($Y$44:$Y$143,$O$44:$O$143,X$22,$P$44:$P$143,$M23))</f>
        <v>0</v>
      </c>
      <c r="Y23" s="1041"/>
      <c r="Z23" s="1091">
        <f>IF(OR(Z$22="",$K23=0),0,SUMIFS($Y$44:$Y$143,$O$44:$O$143,Z$22,$P$44:$P$143,$M23))</f>
        <v>0</v>
      </c>
      <c r="AA23" s="1041"/>
      <c r="AB23" s="1091">
        <f>IF(OR(AB$22="",$K23=0),0,SUMIFS($Y$44:$Y$143,$O$44:$O$143,AB$22,$P$44:$P$143,$M23))</f>
        <v>0</v>
      </c>
      <c r="AC23" s="1041"/>
      <c r="AD23" s="1091">
        <f>IF(OR(AD$22="",$K23=0),0,SUMIFS($Y$44:$Y$143,$O$44:$O$143,AD$22,$P$44:$P$143,$M23))</f>
        <v>0</v>
      </c>
      <c r="AE23" s="1041"/>
      <c r="AF23" s="1091">
        <f>IF(OR(AF$22="",$K23=0),0,SUMIFS($Y$44:$Y$143,$O$44:$O$143,AF$22,$P$44:$P$143,$M23))</f>
        <v>0</v>
      </c>
      <c r="AG23" s="1041"/>
      <c r="AH23" s="1091">
        <f>IF(OR(AH$22="",$K23=0),0,SUMIFS($Y$44:$Y$143,$O$44:$O$143,AH$22,$P$44:$P$143,$M23))</f>
        <v>0</v>
      </c>
      <c r="AI23" s="1041"/>
      <c r="AJ23" s="1091">
        <f>IF(OR(AJ$22="",$K23=0),0,SUMIFS($Y$44:$Y$143,$O$44:$O$143,AJ$22,$P$44:$P$143,$M23))</f>
        <v>0</v>
      </c>
      <c r="AK23" s="1041"/>
      <c r="AL23" s="1091">
        <f>IF(OR(AL$22="",$K23=0),0,SUMIFS($Y$44:$Y$143,$O$44:$O$143,AL$22,$P$44:$P$143,$M23))</f>
        <v>0</v>
      </c>
      <c r="AM23" s="1041"/>
      <c r="AN23" s="1091">
        <f>IF(OR(AN$22="",$K23=0),0,SUMIFS($Y$44:$Y$143,$O$44:$O$143,AN$22,$P$44:$P$143,$M23))</f>
        <v>0</v>
      </c>
      <c r="AO23" s="1041"/>
      <c r="AP23" s="1091">
        <f>IF(OR(AP$22="",$K23=0),0,SUMIFS($Y$44:$Y$143,$O$44:$O$143,AP$22,$P$44:$P$143,$M23))</f>
        <v>0</v>
      </c>
      <c r="AQ23" s="1041"/>
      <c r="AR23" s="1091">
        <f>IF(OR(AR$22="",$K23=0),0,SUMIFS($Y$44:$Y$143,$O$44:$O$143,AR$22,$P$44:$P$143,$M23))</f>
        <v>0</v>
      </c>
      <c r="AS23" s="1041"/>
      <c r="AT23" s="1091">
        <f>IF(OR(AT$22="",$K23=0),0,SUMIFS($Y$44:$Y$143,$O$44:$O$143,AT$22,$P$44:$P$143,$M23))</f>
        <v>0</v>
      </c>
      <c r="AU23" s="1041"/>
      <c r="AV23" s="1091">
        <f>IF(OR(AV$22="",$K23=0),0,SUMIFS($Y$44:$Y$143,$O$44:$O$143,AV$22,$P$44:$P$143,$M23))</f>
        <v>0</v>
      </c>
      <c r="AW23" s="1041"/>
      <c r="AX23" s="1091">
        <f>IF(OR(AX$22="",$K23=0),0,SUMIFS($Y$44:$Y$143,$O$44:$O$143,AX$22,$P$44:$P$143,$M23))</f>
        <v>0</v>
      </c>
      <c r="AY23" s="1041"/>
      <c r="AZ23" s="1091">
        <f>IF(OR(AZ$22="",$K23=0),0,SUMIFS($Y$44:$Y$143,$O$44:$O$143,AZ$22,$P$44:$P$143,$M23))</f>
        <v>0</v>
      </c>
      <c r="BA23" s="1041"/>
      <c r="BB23" s="1091">
        <f>IF(OR(BB$22="",$K23=0),0,SUMIFS($Y$44:$Y$143,$O$44:$O$143,BB$22,$P$44:$P$143,$M23))</f>
        <v>0</v>
      </c>
      <c r="BC23" s="1041"/>
      <c r="BD23" s="1091">
        <f>IF(OR(BD$22="",$K23=0),0,SUMIFS($Y$44:$Y$143,$O$44:$O$143,BD$22,$P$44:$P$143,$M23))</f>
        <v>0</v>
      </c>
      <c r="BE23" s="1041"/>
      <c r="BF23" s="1091">
        <f>IF(OR(BF$22="",$K23=0),0,SUMIFS($Y$44:$Y$143,$O$44:$O$143,BF$22,$P$44:$P$143,$M23))</f>
        <v>0</v>
      </c>
      <c r="BG23" s="1041"/>
      <c r="BH23" s="1091">
        <f>IF(OR(BH$22="",$K23=0),0,SUMIFS($Y$44:$Y$143,$O$44:$O$143,BH$22,$P$44:$P$143,$M23))</f>
        <v>0</v>
      </c>
      <c r="BI23" s="1041"/>
      <c r="BJ23" s="1091">
        <f>IF(OR(BJ$22="",$K23=0),0,SUMIFS($Y$44:$Y$143,$O$44:$O$143,BJ$22,$P$44:$P$143,$M23))</f>
        <v>0</v>
      </c>
      <c r="BK23" s="1041"/>
      <c r="BL23" s="1091">
        <f>IF(OR(BL$22="",$K23=0),0,SUMIFS($Y$44:$Y$143,$O$44:$O$143,BL$22,$P$44:$P$143,$M23))</f>
        <v>0</v>
      </c>
      <c r="BM23" s="1041"/>
      <c r="BN23" s="1091">
        <f>IF(OR(BN$22="",$K23=0),0,SUMIFS($Y$44:$Y$143,$O$44:$O$143,BN$22,$P$44:$P$143,$M23))</f>
        <v>0</v>
      </c>
      <c r="BO23" s="1041"/>
      <c r="BP23" s="1091">
        <f>IF(OR(BP$22="",$K23=0),0,SUMIFS($Y$44:$Y$143,$O$44:$O$143,BP$22,$P$44:$P$143,$M23))</f>
        <v>0</v>
      </c>
      <c r="BQ23" s="1041"/>
      <c r="BR23" s="1091">
        <f>IF(OR(BR$22="",$K23=0),0,SUMIFS($Y$44:$Y$143,$O$44:$O$143,BR$22,$P$44:$P$143,$M23))</f>
        <v>0</v>
      </c>
      <c r="BS23" s="1041"/>
      <c r="BT23" s="1091">
        <f>IF(OR(BT$22="",$K23=0),0,SUMIFS($Y$44:$Y$143,$O$44:$O$143,BT$22,$P$44:$P$143,$M23))</f>
        <v>0</v>
      </c>
      <c r="BU23" s="1041"/>
      <c r="BV23" s="1091">
        <f>IF(OR(BV$22="",$K23=0),0,SUMIFS($Y$44:$Y$143,$O$44:$O$143,BV$22,$P$44:$P$143,$M23))</f>
        <v>0</v>
      </c>
      <c r="BW23" s="1041"/>
      <c r="BX23" s="1091">
        <f>IF(OR(BX$22="",$K23=0),0,SUMIFS($Y$44:$Y$143,$O$44:$O$143,BX$22,$P$44:$P$143,$M23))</f>
        <v>0</v>
      </c>
      <c r="BY23" s="1041"/>
      <c r="BZ23" s="1091">
        <f>IF(OR(BZ$22="",$K23=0),0,SUMIFS($Y$44:$Y$143,$O$44:$O$143,BZ$22,$P$44:$P$143,$M23))</f>
        <v>0</v>
      </c>
      <c r="CA23" s="1041"/>
      <c r="CB23" s="1091">
        <f>IF(OR(CB$22="",$K23=0),0,SUMIFS($Y$44:$Y$143,$O$44:$O$143,CB$22,$P$44:$P$143,$M23))</f>
        <v>0</v>
      </c>
      <c r="CC23" s="1041"/>
      <c r="CD23" s="1091">
        <f>IF(OR(CD$22="",$K23=0),0,SUMIFS($Y$44:$Y$143,$O$44:$O$143,CD$22,$P$44:$P$143,$M23))</f>
        <v>0</v>
      </c>
      <c r="CE23" s="1041"/>
      <c r="CF23" s="1091">
        <f>IF(OR(CF$22="",$K23=0),0,SUMIFS($Y$44:$Y$143,$O$44:$O$143,CF$22,$P$44:$P$143,$M23))</f>
        <v>0</v>
      </c>
      <c r="CG23" s="1041"/>
      <c r="CH23" s="1091">
        <f>IF(OR(CH$22="",$K23=0),0,SUMIFS($Y$44:$Y$143,$O$44:$O$143,CH$22,$P$44:$P$143,$M23))</f>
        <v>0</v>
      </c>
      <c r="CI23" s="1041"/>
      <c r="CJ23" s="1091">
        <f>IF(OR(CJ$22="",$K23=0),0,SUMIFS($Y$44:$Y$143,$O$44:$O$143,CJ$22,$P$44:$P$143,$M23))</f>
        <v>0</v>
      </c>
      <c r="CK23" s="1041"/>
      <c r="CL23" s="1091">
        <f>IF(OR(CL$22="",$K23=0),0,SUMIFS($Y$44:$Y$143,$O$44:$O$143,CL$22,$P$44:$P$143,$M23))</f>
        <v>0</v>
      </c>
      <c r="CM23" s="1041"/>
      <c r="CN23" s="1091">
        <f>IF(OR(CN$22="",$K23=0),0,SUMIFS($Y$44:$Y$143,$O$44:$O$143,CN$22,$P$44:$P$143,$M23))</f>
        <v>0</v>
      </c>
      <c r="CO23" s="1041"/>
      <c r="CP23" s="1091">
        <f>IF(OR(CP$22="",$K23=0),0,SUMIFS($Y$44:$Y$143,$O$44:$O$143,CP$22,$P$44:$P$143,$M23))</f>
        <v>0</v>
      </c>
      <c r="CQ23" s="1041"/>
      <c r="CR23" s="1091">
        <f>IF(OR(CR$22="",$K23=0),0,SUMIFS($Y$44:$Y$143,$O$44:$O$143,CR$22,$P$44:$P$143,$M23))</f>
        <v>0</v>
      </c>
      <c r="CS23" s="1041"/>
      <c r="CT23" s="1091">
        <f>IF(OR(CT$22="",$K23=0),0,SUMIFS($Y$44:$Y$143,$O$44:$O$143,CT$22,$P$44:$P$143,$M23))</f>
        <v>0</v>
      </c>
      <c r="CU23" s="1041"/>
      <c r="CV23" s="1091">
        <f>IF(OR(CV$22="",$K23=0),0,SUMIFS($Y$44:$Y$143,$O$44:$O$143,CV$22,$P$44:$P$143,$M23))</f>
        <v>0</v>
      </c>
      <c r="CW23" s="1041"/>
      <c r="CX23" s="1091">
        <f>IF(OR(CX$22="",$K23=0),0,SUMIFS($Y$44:$Y$143,$O$44:$O$143,CX$22,$P$44:$P$143,$M23))</f>
        <v>0</v>
      </c>
      <c r="CY23" s="1041"/>
      <c r="CZ23" s="1091">
        <f>IF(OR(CZ$22="",$K23=0),0,SUMIFS($Y$44:$Y$143,$O$44:$O$143,CZ$22,$P$44:$P$143,$M23))</f>
        <v>0</v>
      </c>
      <c r="DA23" s="1041"/>
      <c r="DB23" s="1091">
        <f>IF(OR(DB$22="",$K23=0),0,SUMIFS($Y$44:$Y$143,$O$44:$O$143,DB$22,$P$44:$P$143,$M23))</f>
        <v>0</v>
      </c>
      <c r="DC23" s="1041"/>
      <c r="DD23" s="1091">
        <f>IF(OR(DD$22="",$K23=0),0,SUMIFS($Y$44:$Y$143,$O$44:$O$143,DD$22,$P$44:$P$143,$M23))</f>
        <v>0</v>
      </c>
      <c r="DE23" s="1041"/>
      <c r="DF23" s="1091">
        <f>IF(OR(DF$22="",$K23=0),0,SUMIFS($Y$44:$Y$143,$O$44:$O$143,DF$22,$P$44:$P$143,$M23))</f>
        <v>0</v>
      </c>
      <c r="DG23" s="1041"/>
      <c r="DH23" s="1091">
        <f>IF(OR(DH$22="",$K23=0),0,SUMIFS($Y$44:$Y$143,$O$44:$O$143,DH$22,$P$44:$P$143,$M23))</f>
        <v>0</v>
      </c>
      <c r="DI23" s="1041"/>
      <c r="DJ23" s="1091">
        <f>IF(OR(DJ$22="",$K23=0),0,SUMIFS($Y$44:$Y$143,$O$44:$O$143,DJ$22,$P$44:$P$143,$M23))</f>
        <v>0</v>
      </c>
      <c r="DK23" s="1041"/>
      <c r="DL23" s="1091">
        <f>IF(OR(DL$22="",$K23=0),0,SUMIFS($Y$44:$Y$143,$O$44:$O$143,DL$22,$P$44:$P$143,$M23))</f>
        <v>0</v>
      </c>
      <c r="DM23" s="1041"/>
      <c r="DN23" s="1091">
        <f>IF(OR(DN$22="",$K23=0),0,SUMIFS($Y$44:$Y$143,$O$44:$O$143,DN$22,$P$44:$P$143,$M23))</f>
        <v>0</v>
      </c>
      <c r="DO23" s="1041"/>
      <c r="DP23" s="1091">
        <f>IF(OR(DP$22="",$K23=0),0,SUMIFS($Y$44:$Y$143,$O$44:$O$143,DP$22,$P$44:$P$143,$M23))</f>
        <v>0</v>
      </c>
      <c r="DQ23" s="1041"/>
      <c r="DR23" s="1091">
        <f>IF(OR(DR$22="",$K23=0),0,SUMIFS($Y$44:$Y$143,$O$44:$O$143,DR$22,$P$44:$P$143,$M23))</f>
        <v>0</v>
      </c>
    </row>
    <row r="24" spans="1:122" ht="25.2" customHeight="1">
      <c r="A24" s="449" t="s">
        <v>1726</v>
      </c>
      <c r="B24" s="449" t="s">
        <v>1726</v>
      </c>
      <c r="C24" s="449" t="s">
        <v>1726</v>
      </c>
      <c r="D24" s="449" t="s">
        <v>1726</v>
      </c>
      <c r="E24" s="449" t="s">
        <v>1726</v>
      </c>
      <c r="F24" s="449" t="s">
        <v>1726</v>
      </c>
      <c r="G24" s="449" t="s">
        <v>1726</v>
      </c>
      <c r="H24" s="449" t="s">
        <v>1726</v>
      </c>
      <c r="I24" s="449" t="s">
        <v>1759</v>
      </c>
      <c r="J24" s="449" t="s">
        <v>1726</v>
      </c>
      <c r="K24" s="464" t="str">
        <f t="shared" si="0"/>
        <v>●</v>
      </c>
      <c r="L24" s="39"/>
      <c r="M24" s="471" t="s">
        <v>1728</v>
      </c>
      <c r="N24" s="1239" t="s">
        <v>30</v>
      </c>
      <c r="O24" s="726"/>
      <c r="P24" s="726"/>
      <c r="Q24" s="726"/>
      <c r="R24" s="726"/>
      <c r="S24" s="1090">
        <f t="shared" ref="S24:S33" si="50">IF($K24=0,0,SUMIFS($Y$44:$Y$143,$P$44:$P$143,$M24))</f>
        <v>0</v>
      </c>
      <c r="T24"/>
      <c r="U24" s="1041"/>
      <c r="V24" s="1091">
        <f>IF(OR(V$22="",$K24=0),0,SUMIFS($Y$44:$Y$143,$O$44:$O$143,V$22,$P$44:$P$143,$M24))</f>
        <v>0</v>
      </c>
      <c r="W24" s="1041"/>
      <c r="X24" s="1091">
        <f>IF(OR(X$22="",$K24=0),0,SUMIFS($Y$44:$Y$143,$O$44:$O$143,X$22,$P$44:$P$143,$M24))</f>
        <v>0</v>
      </c>
      <c r="Y24" s="1041"/>
      <c r="Z24" s="1091">
        <f>IF(OR(Z$22="",$K24=0),0,SUMIFS($Y$44:$Y$143,$O$44:$O$143,Z$22,$P$44:$P$143,$M24))</f>
        <v>0</v>
      </c>
      <c r="AA24" s="1041"/>
      <c r="AB24" s="1091">
        <f>IF(OR(AB$22="",$K24=0),0,SUMIFS($Y$44:$Y$143,$O$44:$O$143,AB$22,$P$44:$P$143,$M24))</f>
        <v>0</v>
      </c>
      <c r="AC24" s="1041"/>
      <c r="AD24" s="1091">
        <f>IF(OR(AD$22="",$K24=0),0,SUMIFS($Y$44:$Y$143,$O$44:$O$143,AD$22,$P$44:$P$143,$M24))</f>
        <v>0</v>
      </c>
      <c r="AE24" s="1041"/>
      <c r="AF24" s="1091">
        <f>IF(OR(AF$22="",$K24=0),0,SUMIFS($Y$44:$Y$143,$O$44:$O$143,AF$22,$P$44:$P$143,$M24))</f>
        <v>0</v>
      </c>
      <c r="AG24" s="1041"/>
      <c r="AH24" s="1091">
        <f>IF(OR(AH$22="",$K24=0),0,SUMIFS($Y$44:$Y$143,$O$44:$O$143,AH$22,$P$44:$P$143,$M24))</f>
        <v>0</v>
      </c>
      <c r="AI24" s="1041"/>
      <c r="AJ24" s="1091">
        <f>IF(OR(AJ$22="",$K24=0),0,SUMIFS($Y$44:$Y$143,$O$44:$O$143,AJ$22,$P$44:$P$143,$M24))</f>
        <v>0</v>
      </c>
      <c r="AK24" s="1041"/>
      <c r="AL24" s="1091">
        <f>IF(OR(AL$22="",$K24=0),0,SUMIFS($Y$44:$Y$143,$O$44:$O$143,AL$22,$P$44:$P$143,$M24))</f>
        <v>0</v>
      </c>
      <c r="AM24" s="1041"/>
      <c r="AN24" s="1091">
        <f>IF(OR(AN$22="",$K24=0),0,SUMIFS($Y$44:$Y$143,$O$44:$O$143,AN$22,$P$44:$P$143,$M24))</f>
        <v>0</v>
      </c>
      <c r="AO24" s="1041"/>
      <c r="AP24" s="1091">
        <f>IF(OR(AP$22="",$K24=0),0,SUMIFS($Y$44:$Y$143,$O$44:$O$143,AP$22,$P$44:$P$143,$M24))</f>
        <v>0</v>
      </c>
      <c r="AQ24" s="1041"/>
      <c r="AR24" s="1091">
        <f>IF(OR(AR$22="",$K24=0),0,SUMIFS($Y$44:$Y$143,$O$44:$O$143,AR$22,$P$44:$P$143,$M24))</f>
        <v>0</v>
      </c>
      <c r="AS24" s="1041"/>
      <c r="AT24" s="1091">
        <f>IF(OR(AT$22="",$K24=0),0,SUMIFS($Y$44:$Y$143,$O$44:$O$143,AT$22,$P$44:$P$143,$M24))</f>
        <v>0</v>
      </c>
      <c r="AU24" s="1041"/>
      <c r="AV24" s="1091">
        <f>IF(OR(AV$22="",$K24=0),0,SUMIFS($Y$44:$Y$143,$O$44:$O$143,AV$22,$P$44:$P$143,$M24))</f>
        <v>0</v>
      </c>
      <c r="AW24" s="1041"/>
      <c r="AX24" s="1091">
        <f>IF(OR(AX$22="",$K24=0),0,SUMIFS($Y$44:$Y$143,$O$44:$O$143,AX$22,$P$44:$P$143,$M24))</f>
        <v>0</v>
      </c>
      <c r="AY24" s="1041"/>
      <c r="AZ24" s="1091">
        <f>IF(OR(AZ$22="",$K24=0),0,SUMIFS($Y$44:$Y$143,$O$44:$O$143,AZ$22,$P$44:$P$143,$M24))</f>
        <v>0</v>
      </c>
      <c r="BA24" s="1041"/>
      <c r="BB24" s="1091">
        <f>IF(OR(BB$22="",$K24=0),0,SUMIFS($Y$44:$Y$143,$O$44:$O$143,BB$22,$P$44:$P$143,$M24))</f>
        <v>0</v>
      </c>
      <c r="BC24" s="1041"/>
      <c r="BD24" s="1091">
        <f>IF(OR(BD$22="",$K24=0),0,SUMIFS($Y$44:$Y$143,$O$44:$O$143,BD$22,$P$44:$P$143,$M24))</f>
        <v>0</v>
      </c>
      <c r="BE24" s="1041"/>
      <c r="BF24" s="1091">
        <f>IF(OR(BF$22="",$K24=0),0,SUMIFS($Y$44:$Y$143,$O$44:$O$143,BF$22,$P$44:$P$143,$M24))</f>
        <v>0</v>
      </c>
      <c r="BG24" s="1041"/>
      <c r="BH24" s="1091">
        <f>IF(OR(BH$22="",$K24=0),0,SUMIFS($Y$44:$Y$143,$O$44:$O$143,BH$22,$P$44:$P$143,$M24))</f>
        <v>0</v>
      </c>
      <c r="BI24" s="1041"/>
      <c r="BJ24" s="1091">
        <f>IF(OR(BJ$22="",$K24=0),0,SUMIFS($Y$44:$Y$143,$O$44:$O$143,BJ$22,$P$44:$P$143,$M24))</f>
        <v>0</v>
      </c>
      <c r="BK24" s="1041"/>
      <c r="BL24" s="1091">
        <f>IF(OR(BL$22="",$K24=0),0,SUMIFS($Y$44:$Y$143,$O$44:$O$143,BL$22,$P$44:$P$143,$M24))</f>
        <v>0</v>
      </c>
      <c r="BM24" s="1041"/>
      <c r="BN24" s="1091">
        <f>IF(OR(BN$22="",$K24=0),0,SUMIFS($Y$44:$Y$143,$O$44:$O$143,BN$22,$P$44:$P$143,$M24))</f>
        <v>0</v>
      </c>
      <c r="BO24" s="1041"/>
      <c r="BP24" s="1091">
        <f>IF(OR(BP$22="",$K24=0),0,SUMIFS($Y$44:$Y$143,$O$44:$O$143,BP$22,$P$44:$P$143,$M24))</f>
        <v>0</v>
      </c>
      <c r="BQ24" s="1041"/>
      <c r="BR24" s="1091">
        <f>IF(OR(BR$22="",$K24=0),0,SUMIFS($Y$44:$Y$143,$O$44:$O$143,BR$22,$P$44:$P$143,$M24))</f>
        <v>0</v>
      </c>
      <c r="BS24" s="1041"/>
      <c r="BT24" s="1091">
        <f>IF(OR(BT$22="",$K24=0),0,SUMIFS($Y$44:$Y$143,$O$44:$O$143,BT$22,$P$44:$P$143,$M24))</f>
        <v>0</v>
      </c>
      <c r="BU24" s="1041"/>
      <c r="BV24" s="1091">
        <f>IF(OR(BV$22="",$K24=0),0,SUMIFS($Y$44:$Y$143,$O$44:$O$143,BV$22,$P$44:$P$143,$M24))</f>
        <v>0</v>
      </c>
      <c r="BW24" s="1041"/>
      <c r="BX24" s="1091">
        <f>IF(OR(BX$22="",$K24=0),0,SUMIFS($Y$44:$Y$143,$O$44:$O$143,BX$22,$P$44:$P$143,$M24))</f>
        <v>0</v>
      </c>
      <c r="BY24" s="1041"/>
      <c r="BZ24" s="1091">
        <f>IF(OR(BZ$22="",$K24=0),0,SUMIFS($Y$44:$Y$143,$O$44:$O$143,BZ$22,$P$44:$P$143,$M24))</f>
        <v>0</v>
      </c>
      <c r="CA24" s="1041"/>
      <c r="CB24" s="1091">
        <f>IF(OR(CB$22="",$K24=0),0,SUMIFS($Y$44:$Y$143,$O$44:$O$143,CB$22,$P$44:$P$143,$M24))</f>
        <v>0</v>
      </c>
      <c r="CC24" s="1041"/>
      <c r="CD24" s="1091">
        <f>IF(OR(CD$22="",$K24=0),0,SUMIFS($Y$44:$Y$143,$O$44:$O$143,CD$22,$P$44:$P$143,$M24))</f>
        <v>0</v>
      </c>
      <c r="CE24" s="1041"/>
      <c r="CF24" s="1091">
        <f>IF(OR(CF$22="",$K24=0),0,SUMIFS($Y$44:$Y$143,$O$44:$O$143,CF$22,$P$44:$P$143,$M24))</f>
        <v>0</v>
      </c>
      <c r="CG24" s="1041"/>
      <c r="CH24" s="1091">
        <f>IF(OR(CH$22="",$K24=0),0,SUMIFS($Y$44:$Y$143,$O$44:$O$143,CH$22,$P$44:$P$143,$M24))</f>
        <v>0</v>
      </c>
      <c r="CI24" s="1041"/>
      <c r="CJ24" s="1091">
        <f>IF(OR(CJ$22="",$K24=0),0,SUMIFS($Y$44:$Y$143,$O$44:$O$143,CJ$22,$P$44:$P$143,$M24))</f>
        <v>0</v>
      </c>
      <c r="CK24" s="1041"/>
      <c r="CL24" s="1091">
        <f>IF(OR(CL$22="",$K24=0),0,SUMIFS($Y$44:$Y$143,$O$44:$O$143,CL$22,$P$44:$P$143,$M24))</f>
        <v>0</v>
      </c>
      <c r="CM24" s="1041"/>
      <c r="CN24" s="1091">
        <f>IF(OR(CN$22="",$K24=0),0,SUMIFS($Y$44:$Y$143,$O$44:$O$143,CN$22,$P$44:$P$143,$M24))</f>
        <v>0</v>
      </c>
      <c r="CO24" s="1041"/>
      <c r="CP24" s="1091">
        <f>IF(OR(CP$22="",$K24=0),0,SUMIFS($Y$44:$Y$143,$O$44:$O$143,CP$22,$P$44:$P$143,$M24))</f>
        <v>0</v>
      </c>
      <c r="CQ24" s="1041"/>
      <c r="CR24" s="1091">
        <f>IF(OR(CR$22="",$K24=0),0,SUMIFS($Y$44:$Y$143,$O$44:$O$143,CR$22,$P$44:$P$143,$M24))</f>
        <v>0</v>
      </c>
      <c r="CS24" s="1041"/>
      <c r="CT24" s="1091">
        <f>IF(OR(CT$22="",$K24=0),0,SUMIFS($Y$44:$Y$143,$O$44:$O$143,CT$22,$P$44:$P$143,$M24))</f>
        <v>0</v>
      </c>
      <c r="CU24" s="1041"/>
      <c r="CV24" s="1091">
        <f>IF(OR(CV$22="",$K24=0),0,SUMIFS($Y$44:$Y$143,$O$44:$O$143,CV$22,$P$44:$P$143,$M24))</f>
        <v>0</v>
      </c>
      <c r="CW24" s="1041"/>
      <c r="CX24" s="1091">
        <f>IF(OR(CX$22="",$K24=0),0,SUMIFS($Y$44:$Y$143,$O$44:$O$143,CX$22,$P$44:$P$143,$M24))</f>
        <v>0</v>
      </c>
      <c r="CY24" s="1041"/>
      <c r="CZ24" s="1091">
        <f>IF(OR(CZ$22="",$K24=0),0,SUMIFS($Y$44:$Y$143,$O$44:$O$143,CZ$22,$P$44:$P$143,$M24))</f>
        <v>0</v>
      </c>
      <c r="DA24" s="1041"/>
      <c r="DB24" s="1091">
        <f>IF(OR(DB$22="",$K24=0),0,SUMIFS($Y$44:$Y$143,$O$44:$O$143,DB$22,$P$44:$P$143,$M24))</f>
        <v>0</v>
      </c>
      <c r="DC24" s="1041"/>
      <c r="DD24" s="1091">
        <f>IF(OR(DD$22="",$K24=0),0,SUMIFS($Y$44:$Y$143,$O$44:$O$143,DD$22,$P$44:$P$143,$M24))</f>
        <v>0</v>
      </c>
      <c r="DE24" s="1041"/>
      <c r="DF24" s="1091">
        <f>IF(OR(DF$22="",$K24=0),0,SUMIFS($Y$44:$Y$143,$O$44:$O$143,DF$22,$P$44:$P$143,$M24))</f>
        <v>0</v>
      </c>
      <c r="DG24" s="1041"/>
      <c r="DH24" s="1091">
        <f>IF(OR(DH$22="",$K24=0),0,SUMIFS($Y$44:$Y$143,$O$44:$O$143,DH$22,$P$44:$P$143,$M24))</f>
        <v>0</v>
      </c>
      <c r="DI24" s="1041"/>
      <c r="DJ24" s="1091">
        <f>IF(OR(DJ$22="",$K24=0),0,SUMIFS($Y$44:$Y$143,$O$44:$O$143,DJ$22,$P$44:$P$143,$M24))</f>
        <v>0</v>
      </c>
      <c r="DK24" s="1041"/>
      <c r="DL24" s="1091">
        <f>IF(OR(DL$22="",$K24=0),0,SUMIFS($Y$44:$Y$143,$O$44:$O$143,DL$22,$P$44:$P$143,$M24))</f>
        <v>0</v>
      </c>
      <c r="DM24" s="1041"/>
      <c r="DN24" s="1091">
        <f>IF(OR(DN$22="",$K24=0),0,SUMIFS($Y$44:$Y$143,$O$44:$O$143,DN$22,$P$44:$P$143,$M24))</f>
        <v>0</v>
      </c>
      <c r="DO24" s="1041"/>
      <c r="DP24" s="1091">
        <f>IF(OR(DP$22="",$K24=0),0,SUMIFS($Y$44:$Y$143,$O$44:$O$143,DP$22,$P$44:$P$143,$M24))</f>
        <v>0</v>
      </c>
      <c r="DQ24" s="1041"/>
      <c r="DR24" s="1091">
        <f>IF(OR(DR$22="",$K24=0),0,SUMIFS($Y$44:$Y$143,$O$44:$O$143,DR$22,$P$44:$P$143,$M24))</f>
        <v>0</v>
      </c>
    </row>
    <row r="25" spans="1:122" ht="25.2" customHeight="1">
      <c r="A25" s="449" t="s">
        <v>1726</v>
      </c>
      <c r="B25" s="449" t="s">
        <v>1726</v>
      </c>
      <c r="C25" s="449" t="s">
        <v>1759</v>
      </c>
      <c r="D25" s="449" t="s">
        <v>1759</v>
      </c>
      <c r="E25" s="449" t="s">
        <v>1759</v>
      </c>
      <c r="F25" s="449" t="s">
        <v>1759</v>
      </c>
      <c r="G25" s="449" t="s">
        <v>1759</v>
      </c>
      <c r="H25" s="449" t="s">
        <v>1759</v>
      </c>
      <c r="I25" s="449" t="s">
        <v>1759</v>
      </c>
      <c r="J25" s="449" t="s">
        <v>1759</v>
      </c>
      <c r="K25" s="464" t="str">
        <f t="shared" si="0"/>
        <v>●</v>
      </c>
      <c r="L25" s="39"/>
      <c r="M25" s="471" t="s">
        <v>1664</v>
      </c>
      <c r="N25" s="1239" t="s">
        <v>31</v>
      </c>
      <c r="O25" s="726"/>
      <c r="P25" s="726"/>
      <c r="Q25" s="726"/>
      <c r="R25" s="726"/>
      <c r="S25" s="1090">
        <f t="shared" si="50"/>
        <v>0</v>
      </c>
      <c r="T25"/>
      <c r="U25" s="1041"/>
      <c r="V25" s="1091">
        <f>IF(OR(V$22="",$K25=0),0,SUMIFS($Y$44:$Y$143,$O$44:$O$143,V$22,$P$44:$P$143,$M25))</f>
        <v>0</v>
      </c>
      <c r="W25" s="1041"/>
      <c r="X25" s="1091">
        <f>IF(OR(X$22="",$K25=0),0,SUMIFS($Y$44:$Y$143,$O$44:$O$143,X$22,$P$44:$P$143,$M25))</f>
        <v>0</v>
      </c>
      <c r="Y25" s="1041"/>
      <c r="Z25" s="1091">
        <f>IF(OR(Z$22="",$K25=0),0,SUMIFS($Y$44:$Y$143,$O$44:$O$143,Z$22,$P$44:$P$143,$M25))</f>
        <v>0</v>
      </c>
      <c r="AA25" s="1041"/>
      <c r="AB25" s="1091">
        <f>IF(OR(AB$22="",$K25=0),0,SUMIFS($Y$44:$Y$143,$O$44:$O$143,AB$22,$P$44:$P$143,$M25))</f>
        <v>0</v>
      </c>
      <c r="AC25" s="1041"/>
      <c r="AD25" s="1091">
        <f>IF(OR(AD$22="",$K25=0),0,SUMIFS($Y$44:$Y$143,$O$44:$O$143,AD$22,$P$44:$P$143,$M25))</f>
        <v>0</v>
      </c>
      <c r="AE25" s="1041"/>
      <c r="AF25" s="1091">
        <f>IF(OR(AF$22="",$K25=0),0,SUMIFS($Y$44:$Y$143,$O$44:$O$143,AF$22,$P$44:$P$143,$M25))</f>
        <v>0</v>
      </c>
      <c r="AG25" s="1041"/>
      <c r="AH25" s="1091">
        <f>IF(OR(AH$22="",$K25=0),0,SUMIFS($Y$44:$Y$143,$O$44:$O$143,AH$22,$P$44:$P$143,$M25))</f>
        <v>0</v>
      </c>
      <c r="AI25" s="1041"/>
      <c r="AJ25" s="1091">
        <f>IF(OR(AJ$22="",$K25=0),0,SUMIFS($Y$44:$Y$143,$O$44:$O$143,AJ$22,$P$44:$P$143,$M25))</f>
        <v>0</v>
      </c>
      <c r="AK25" s="1041"/>
      <c r="AL25" s="1091">
        <f>IF(OR(AL$22="",$K25=0),0,SUMIFS($Y$44:$Y$143,$O$44:$O$143,AL$22,$P$44:$P$143,$M25))</f>
        <v>0</v>
      </c>
      <c r="AM25" s="1041"/>
      <c r="AN25" s="1091">
        <f>IF(OR(AN$22="",$K25=0),0,SUMIFS($Y$44:$Y$143,$O$44:$O$143,AN$22,$P$44:$P$143,$M25))</f>
        <v>0</v>
      </c>
      <c r="AO25" s="1041"/>
      <c r="AP25" s="1091">
        <f>IF(OR(AP$22="",$K25=0),0,SUMIFS($Y$44:$Y$143,$O$44:$O$143,AP$22,$P$44:$P$143,$M25))</f>
        <v>0</v>
      </c>
      <c r="AQ25" s="1041"/>
      <c r="AR25" s="1091">
        <f>IF(OR(AR$22="",$K25=0),0,SUMIFS($Y$44:$Y$143,$O$44:$O$143,AR$22,$P$44:$P$143,$M25))</f>
        <v>0</v>
      </c>
      <c r="AS25" s="1041"/>
      <c r="AT25" s="1091">
        <f>IF(OR(AT$22="",$K25=0),0,SUMIFS($Y$44:$Y$143,$O$44:$O$143,AT$22,$P$44:$P$143,$M25))</f>
        <v>0</v>
      </c>
      <c r="AU25" s="1041"/>
      <c r="AV25" s="1091">
        <f>IF(OR(AV$22="",$K25=0),0,SUMIFS($Y$44:$Y$143,$O$44:$O$143,AV$22,$P$44:$P$143,$M25))</f>
        <v>0</v>
      </c>
      <c r="AW25" s="1041"/>
      <c r="AX25" s="1091">
        <f>IF(OR(AX$22="",$K25=0),0,SUMIFS($Y$44:$Y$143,$O$44:$O$143,AX$22,$P$44:$P$143,$M25))</f>
        <v>0</v>
      </c>
      <c r="AY25" s="1041"/>
      <c r="AZ25" s="1091">
        <f>IF(OR(AZ$22="",$K25=0),0,SUMIFS($Y$44:$Y$143,$O$44:$O$143,AZ$22,$P$44:$P$143,$M25))</f>
        <v>0</v>
      </c>
      <c r="BA25" s="1041"/>
      <c r="BB25" s="1091">
        <f>IF(OR(BB$22="",$K25=0),0,SUMIFS($Y$44:$Y$143,$O$44:$O$143,BB$22,$P$44:$P$143,$M25))</f>
        <v>0</v>
      </c>
      <c r="BC25" s="1041"/>
      <c r="BD25" s="1091">
        <f>IF(OR(BD$22="",$K25=0),0,SUMIFS($Y$44:$Y$143,$O$44:$O$143,BD$22,$P$44:$P$143,$M25))</f>
        <v>0</v>
      </c>
      <c r="BE25" s="1041"/>
      <c r="BF25" s="1091">
        <f>IF(OR(BF$22="",$K25=0),0,SUMIFS($Y$44:$Y$143,$O$44:$O$143,BF$22,$P$44:$P$143,$M25))</f>
        <v>0</v>
      </c>
      <c r="BG25" s="1041"/>
      <c r="BH25" s="1091">
        <f>IF(OR(BH$22="",$K25=0),0,SUMIFS($Y$44:$Y$143,$O$44:$O$143,BH$22,$P$44:$P$143,$M25))</f>
        <v>0</v>
      </c>
      <c r="BI25" s="1041"/>
      <c r="BJ25" s="1091">
        <f>IF(OR(BJ$22="",$K25=0),0,SUMIFS($Y$44:$Y$143,$O$44:$O$143,BJ$22,$P$44:$P$143,$M25))</f>
        <v>0</v>
      </c>
      <c r="BK25" s="1041"/>
      <c r="BL25" s="1091">
        <f>IF(OR(BL$22="",$K25=0),0,SUMIFS($Y$44:$Y$143,$O$44:$O$143,BL$22,$P$44:$P$143,$M25))</f>
        <v>0</v>
      </c>
      <c r="BM25" s="1041"/>
      <c r="BN25" s="1091">
        <f>IF(OR(BN$22="",$K25=0),0,SUMIFS($Y$44:$Y$143,$O$44:$O$143,BN$22,$P$44:$P$143,$M25))</f>
        <v>0</v>
      </c>
      <c r="BO25" s="1041"/>
      <c r="BP25" s="1091">
        <f>IF(OR(BP$22="",$K25=0),0,SUMIFS($Y$44:$Y$143,$O$44:$O$143,BP$22,$P$44:$P$143,$M25))</f>
        <v>0</v>
      </c>
      <c r="BQ25" s="1041"/>
      <c r="BR25" s="1091">
        <f>IF(OR(BR$22="",$K25=0),0,SUMIFS($Y$44:$Y$143,$O$44:$O$143,BR$22,$P$44:$P$143,$M25))</f>
        <v>0</v>
      </c>
      <c r="BS25" s="1041"/>
      <c r="BT25" s="1091">
        <f>IF(OR(BT$22="",$K25=0),0,SUMIFS($Y$44:$Y$143,$O$44:$O$143,BT$22,$P$44:$P$143,$M25))</f>
        <v>0</v>
      </c>
      <c r="BU25" s="1041"/>
      <c r="BV25" s="1091">
        <f>IF(OR(BV$22="",$K25=0),0,SUMIFS($Y$44:$Y$143,$O$44:$O$143,BV$22,$P$44:$P$143,$M25))</f>
        <v>0</v>
      </c>
      <c r="BW25" s="1041"/>
      <c r="BX25" s="1091">
        <f>IF(OR(BX$22="",$K25=0),0,SUMIFS($Y$44:$Y$143,$O$44:$O$143,BX$22,$P$44:$P$143,$M25))</f>
        <v>0</v>
      </c>
      <c r="BY25" s="1041"/>
      <c r="BZ25" s="1091">
        <f>IF(OR(BZ$22="",$K25=0),0,SUMIFS($Y$44:$Y$143,$O$44:$O$143,BZ$22,$P$44:$P$143,$M25))</f>
        <v>0</v>
      </c>
      <c r="CA25" s="1041"/>
      <c r="CB25" s="1091">
        <f>IF(OR(CB$22="",$K25=0),0,SUMIFS($Y$44:$Y$143,$O$44:$O$143,CB$22,$P$44:$P$143,$M25))</f>
        <v>0</v>
      </c>
      <c r="CC25" s="1041"/>
      <c r="CD25" s="1091">
        <f>IF(OR(CD$22="",$K25=0),0,SUMIFS($Y$44:$Y$143,$O$44:$O$143,CD$22,$P$44:$P$143,$M25))</f>
        <v>0</v>
      </c>
      <c r="CE25" s="1041"/>
      <c r="CF25" s="1091">
        <f>IF(OR(CF$22="",$K25=0),0,SUMIFS($Y$44:$Y$143,$O$44:$O$143,CF$22,$P$44:$P$143,$M25))</f>
        <v>0</v>
      </c>
      <c r="CG25" s="1041"/>
      <c r="CH25" s="1091">
        <f>IF(OR(CH$22="",$K25=0),0,SUMIFS($Y$44:$Y$143,$O$44:$O$143,CH$22,$P$44:$P$143,$M25))</f>
        <v>0</v>
      </c>
      <c r="CI25" s="1041"/>
      <c r="CJ25" s="1091">
        <f>IF(OR(CJ$22="",$K25=0),0,SUMIFS($Y$44:$Y$143,$O$44:$O$143,CJ$22,$P$44:$P$143,$M25))</f>
        <v>0</v>
      </c>
      <c r="CK25" s="1041"/>
      <c r="CL25" s="1091">
        <f>IF(OR(CL$22="",$K25=0),0,SUMIFS($Y$44:$Y$143,$O$44:$O$143,CL$22,$P$44:$P$143,$M25))</f>
        <v>0</v>
      </c>
      <c r="CM25" s="1041"/>
      <c r="CN25" s="1091">
        <f>IF(OR(CN$22="",$K25=0),0,SUMIFS($Y$44:$Y$143,$O$44:$O$143,CN$22,$P$44:$P$143,$M25))</f>
        <v>0</v>
      </c>
      <c r="CO25" s="1041"/>
      <c r="CP25" s="1091">
        <f>IF(OR(CP$22="",$K25=0),0,SUMIFS($Y$44:$Y$143,$O$44:$O$143,CP$22,$P$44:$P$143,$M25))</f>
        <v>0</v>
      </c>
      <c r="CQ25" s="1041"/>
      <c r="CR25" s="1091">
        <f>IF(OR(CR$22="",$K25=0),0,SUMIFS($Y$44:$Y$143,$O$44:$O$143,CR$22,$P$44:$P$143,$M25))</f>
        <v>0</v>
      </c>
      <c r="CS25" s="1041"/>
      <c r="CT25" s="1091">
        <f>IF(OR(CT$22="",$K25=0),0,SUMIFS($Y$44:$Y$143,$O$44:$O$143,CT$22,$P$44:$P$143,$M25))</f>
        <v>0</v>
      </c>
      <c r="CU25" s="1041"/>
      <c r="CV25" s="1091">
        <f>IF(OR(CV$22="",$K25=0),0,SUMIFS($Y$44:$Y$143,$O$44:$O$143,CV$22,$P$44:$P$143,$M25))</f>
        <v>0</v>
      </c>
      <c r="CW25" s="1041"/>
      <c r="CX25" s="1091">
        <f>IF(OR(CX$22="",$K25=0),0,SUMIFS($Y$44:$Y$143,$O$44:$O$143,CX$22,$P$44:$P$143,$M25))</f>
        <v>0</v>
      </c>
      <c r="CY25" s="1041"/>
      <c r="CZ25" s="1091">
        <f>IF(OR(CZ$22="",$K25=0),0,SUMIFS($Y$44:$Y$143,$O$44:$O$143,CZ$22,$P$44:$P$143,$M25))</f>
        <v>0</v>
      </c>
      <c r="DA25" s="1041"/>
      <c r="DB25" s="1091">
        <f>IF(OR(DB$22="",$K25=0),0,SUMIFS($Y$44:$Y$143,$O$44:$O$143,DB$22,$P$44:$P$143,$M25))</f>
        <v>0</v>
      </c>
      <c r="DC25" s="1041"/>
      <c r="DD25" s="1091">
        <f>IF(OR(DD$22="",$K25=0),0,SUMIFS($Y$44:$Y$143,$O$44:$O$143,DD$22,$P$44:$P$143,$M25))</f>
        <v>0</v>
      </c>
      <c r="DE25" s="1041"/>
      <c r="DF25" s="1091">
        <f>IF(OR(DF$22="",$K25=0),0,SUMIFS($Y$44:$Y$143,$O$44:$O$143,DF$22,$P$44:$P$143,$M25))</f>
        <v>0</v>
      </c>
      <c r="DG25" s="1041"/>
      <c r="DH25" s="1091">
        <f>IF(OR(DH$22="",$K25=0),0,SUMIFS($Y$44:$Y$143,$O$44:$O$143,DH$22,$P$44:$P$143,$M25))</f>
        <v>0</v>
      </c>
      <c r="DI25" s="1041"/>
      <c r="DJ25" s="1091">
        <f>IF(OR(DJ$22="",$K25=0),0,SUMIFS($Y$44:$Y$143,$O$44:$O$143,DJ$22,$P$44:$P$143,$M25))</f>
        <v>0</v>
      </c>
      <c r="DK25" s="1041"/>
      <c r="DL25" s="1091">
        <f>IF(OR(DL$22="",$K25=0),0,SUMIFS($Y$44:$Y$143,$O$44:$O$143,DL$22,$P$44:$P$143,$M25))</f>
        <v>0</v>
      </c>
      <c r="DM25" s="1041"/>
      <c r="DN25" s="1091">
        <f>IF(OR(DN$22="",$K25=0),0,SUMIFS($Y$44:$Y$143,$O$44:$O$143,DN$22,$P$44:$P$143,$M25))</f>
        <v>0</v>
      </c>
      <c r="DO25" s="1041"/>
      <c r="DP25" s="1091">
        <f>IF(OR(DP$22="",$K25=0),0,SUMIFS($Y$44:$Y$143,$O$44:$O$143,DP$22,$P$44:$P$143,$M25))</f>
        <v>0</v>
      </c>
      <c r="DQ25" s="1041"/>
      <c r="DR25" s="1091">
        <f>IF(OR(DR$22="",$K25=0),0,SUMIFS($Y$44:$Y$143,$O$44:$O$143,DR$22,$P$44:$P$143,$M25))</f>
        <v>0</v>
      </c>
    </row>
    <row r="26" spans="1:122" ht="25.2" customHeight="1">
      <c r="A26" s="449" t="s">
        <v>1726</v>
      </c>
      <c r="B26" s="1933"/>
      <c r="C26" s="449" t="s">
        <v>1759</v>
      </c>
      <c r="D26" s="449" t="s">
        <v>1759</v>
      </c>
      <c r="E26" s="449" t="s">
        <v>1759</v>
      </c>
      <c r="F26" s="449" t="s">
        <v>1759</v>
      </c>
      <c r="G26" s="449" t="s">
        <v>1759</v>
      </c>
      <c r="H26" s="449" t="s">
        <v>1759</v>
      </c>
      <c r="I26" s="449" t="s">
        <v>1759</v>
      </c>
      <c r="J26" s="449" t="s">
        <v>1759</v>
      </c>
      <c r="K26" s="464" t="str">
        <f t="shared" si="0"/>
        <v>●</v>
      </c>
      <c r="L26" s="39"/>
      <c r="M26" s="1125" t="s">
        <v>1791</v>
      </c>
      <c r="N26" s="1239" t="s">
        <v>1997</v>
      </c>
      <c r="O26" s="726"/>
      <c r="P26" s="726"/>
      <c r="Q26" s="726"/>
      <c r="R26" s="726"/>
      <c r="S26" s="1090">
        <f t="shared" si="50"/>
        <v>0</v>
      </c>
      <c r="T26"/>
      <c r="U26" s="1041"/>
      <c r="V26" s="1091">
        <f>IF(OR(V$22="",$K26=0),0,SUMIFS($Y$44:$Y$143,$O$44:$O$143,V$22,$P$44:$P$143,$M26))</f>
        <v>0</v>
      </c>
      <c r="W26" s="1041"/>
      <c r="X26" s="1091">
        <f>IF(OR(X$22="",$K26=0),0,SUMIFS($Y$44:$Y$143,$O$44:$O$143,X$22,$P$44:$P$143,$M26))</f>
        <v>0</v>
      </c>
      <c r="Y26" s="1041"/>
      <c r="Z26" s="1091">
        <f>IF(OR(Z$22="",$K26=0),0,SUMIFS($Y$44:$Y$143,$O$44:$O$143,Z$22,$P$44:$P$143,$M26))</f>
        <v>0</v>
      </c>
      <c r="AA26" s="1041"/>
      <c r="AB26" s="1091">
        <f>IF(OR(AB$22="",$K26=0),0,SUMIFS($Y$44:$Y$143,$O$44:$O$143,AB$22,$P$44:$P$143,$M26))</f>
        <v>0</v>
      </c>
      <c r="AC26" s="1041"/>
      <c r="AD26" s="1091">
        <f>IF(OR(AD$22="",$K26=0),0,SUMIFS($Y$44:$Y$143,$O$44:$O$143,AD$22,$P$44:$P$143,$M26))</f>
        <v>0</v>
      </c>
      <c r="AE26" s="1041"/>
      <c r="AF26" s="1091">
        <f>IF(OR(AF$22="",$K26=0),0,SUMIFS($Y$44:$Y$143,$O$44:$O$143,AF$22,$P$44:$P$143,$M26))</f>
        <v>0</v>
      </c>
      <c r="AG26" s="1041"/>
      <c r="AH26" s="1091">
        <f>IF(OR(AH$22="",$K26=0),0,SUMIFS($Y$44:$Y$143,$O$44:$O$143,AH$22,$P$44:$P$143,$M26))</f>
        <v>0</v>
      </c>
      <c r="AI26" s="1041"/>
      <c r="AJ26" s="1091">
        <f>IF(OR(AJ$22="",$K26=0),0,SUMIFS($Y$44:$Y$143,$O$44:$O$143,AJ$22,$P$44:$P$143,$M26))</f>
        <v>0</v>
      </c>
      <c r="AK26" s="1041"/>
      <c r="AL26" s="1091">
        <f>IF(OR(AL$22="",$K26=0),0,SUMIFS($Y$44:$Y$143,$O$44:$O$143,AL$22,$P$44:$P$143,$M26))</f>
        <v>0</v>
      </c>
      <c r="AM26" s="1041"/>
      <c r="AN26" s="1091">
        <f>IF(OR(AN$22="",$K26=0),0,SUMIFS($Y$44:$Y$143,$O$44:$O$143,AN$22,$P$44:$P$143,$M26))</f>
        <v>0</v>
      </c>
      <c r="AO26" s="1041"/>
      <c r="AP26" s="1091">
        <f>IF(OR(AP$22="",$K26=0),0,SUMIFS($Y$44:$Y$143,$O$44:$O$143,AP$22,$P$44:$P$143,$M26))</f>
        <v>0</v>
      </c>
      <c r="AQ26" s="1041"/>
      <c r="AR26" s="1091">
        <f>IF(OR(AR$22="",$K26=0),0,SUMIFS($Y$44:$Y$143,$O$44:$O$143,AR$22,$P$44:$P$143,$M26))</f>
        <v>0</v>
      </c>
      <c r="AS26" s="1041"/>
      <c r="AT26" s="1091">
        <f>IF(OR(AT$22="",$K26=0),0,SUMIFS($Y$44:$Y$143,$O$44:$O$143,AT$22,$P$44:$P$143,$M26))</f>
        <v>0</v>
      </c>
      <c r="AU26" s="1041"/>
      <c r="AV26" s="1091">
        <f>IF(OR(AV$22="",$K26=0),0,SUMIFS($Y$44:$Y$143,$O$44:$O$143,AV$22,$P$44:$P$143,$M26))</f>
        <v>0</v>
      </c>
      <c r="AW26" s="1041"/>
      <c r="AX26" s="1091">
        <f>IF(OR(AX$22="",$K26=0),0,SUMIFS($Y$44:$Y$143,$O$44:$O$143,AX$22,$P$44:$P$143,$M26))</f>
        <v>0</v>
      </c>
      <c r="AY26" s="1041"/>
      <c r="AZ26" s="1091">
        <f>IF(OR(AZ$22="",$K26=0),0,SUMIFS($Y$44:$Y$143,$O$44:$O$143,AZ$22,$P$44:$P$143,$M26))</f>
        <v>0</v>
      </c>
      <c r="BA26" s="1041"/>
      <c r="BB26" s="1091">
        <f>IF(OR(BB$22="",$K26=0),0,SUMIFS($Y$44:$Y$143,$O$44:$O$143,BB$22,$P$44:$P$143,$M26))</f>
        <v>0</v>
      </c>
      <c r="BC26" s="1041"/>
      <c r="BD26" s="1091">
        <f>IF(OR(BD$22="",$K26=0),0,SUMIFS($Y$44:$Y$143,$O$44:$O$143,BD$22,$P$44:$P$143,$M26))</f>
        <v>0</v>
      </c>
      <c r="BE26" s="1041"/>
      <c r="BF26" s="1091">
        <f>IF(OR(BF$22="",$K26=0),0,SUMIFS($Y$44:$Y$143,$O$44:$O$143,BF$22,$P$44:$P$143,$M26))</f>
        <v>0</v>
      </c>
      <c r="BG26" s="1041"/>
      <c r="BH26" s="1091">
        <f>IF(OR(BH$22="",$K26=0),0,SUMIFS($Y$44:$Y$143,$O$44:$O$143,BH$22,$P$44:$P$143,$M26))</f>
        <v>0</v>
      </c>
      <c r="BI26" s="1041"/>
      <c r="BJ26" s="1091">
        <f>IF(OR(BJ$22="",$K26=0),0,SUMIFS($Y$44:$Y$143,$O$44:$O$143,BJ$22,$P$44:$P$143,$M26))</f>
        <v>0</v>
      </c>
      <c r="BK26" s="1041"/>
      <c r="BL26" s="1091">
        <f>IF(OR(BL$22="",$K26=0),0,SUMIFS($Y$44:$Y$143,$O$44:$O$143,BL$22,$P$44:$P$143,$M26))</f>
        <v>0</v>
      </c>
      <c r="BM26" s="1041"/>
      <c r="BN26" s="1091">
        <f>IF(OR(BN$22="",$K26=0),0,SUMIFS($Y$44:$Y$143,$O$44:$O$143,BN$22,$P$44:$P$143,$M26))</f>
        <v>0</v>
      </c>
      <c r="BO26" s="1041"/>
      <c r="BP26" s="1091">
        <f>IF(OR(BP$22="",$K26=0),0,SUMIFS($Y$44:$Y$143,$O$44:$O$143,BP$22,$P$44:$P$143,$M26))</f>
        <v>0</v>
      </c>
      <c r="BQ26" s="1041"/>
      <c r="BR26" s="1091">
        <f>IF(OR(BR$22="",$K26=0),0,SUMIFS($Y$44:$Y$143,$O$44:$O$143,BR$22,$P$44:$P$143,$M26))</f>
        <v>0</v>
      </c>
      <c r="BS26" s="1041"/>
      <c r="BT26" s="1091">
        <f>IF(OR(BT$22="",$K26=0),0,SUMIFS($Y$44:$Y$143,$O$44:$O$143,BT$22,$P$44:$P$143,$M26))</f>
        <v>0</v>
      </c>
      <c r="BU26" s="1041"/>
      <c r="BV26" s="1091">
        <f>IF(OR(BV$22="",$K26=0),0,SUMIFS($Y$44:$Y$143,$O$44:$O$143,BV$22,$P$44:$P$143,$M26))</f>
        <v>0</v>
      </c>
      <c r="BW26" s="1041"/>
      <c r="BX26" s="1091">
        <f>IF(OR(BX$22="",$K26=0),0,SUMIFS($Y$44:$Y$143,$O$44:$O$143,BX$22,$P$44:$P$143,$M26))</f>
        <v>0</v>
      </c>
      <c r="BY26" s="1041"/>
      <c r="BZ26" s="1091">
        <f>IF(OR(BZ$22="",$K26=0),0,SUMIFS($Y$44:$Y$143,$O$44:$O$143,BZ$22,$P$44:$P$143,$M26))</f>
        <v>0</v>
      </c>
      <c r="CA26" s="1041"/>
      <c r="CB26" s="1091">
        <f>IF(OR(CB$22="",$K26=0),0,SUMIFS($Y$44:$Y$143,$O$44:$O$143,CB$22,$P$44:$P$143,$M26))</f>
        <v>0</v>
      </c>
      <c r="CC26" s="1041"/>
      <c r="CD26" s="1091">
        <f>IF(OR(CD$22="",$K26=0),0,SUMIFS($Y$44:$Y$143,$O$44:$O$143,CD$22,$P$44:$P$143,$M26))</f>
        <v>0</v>
      </c>
      <c r="CE26" s="1041"/>
      <c r="CF26" s="1091">
        <f>IF(OR(CF$22="",$K26=0),0,SUMIFS($Y$44:$Y$143,$O$44:$O$143,CF$22,$P$44:$P$143,$M26))</f>
        <v>0</v>
      </c>
      <c r="CG26" s="1041"/>
      <c r="CH26" s="1091">
        <f>IF(OR(CH$22="",$K26=0),0,SUMIFS($Y$44:$Y$143,$O$44:$O$143,CH$22,$P$44:$P$143,$M26))</f>
        <v>0</v>
      </c>
      <c r="CI26" s="1041"/>
      <c r="CJ26" s="1091">
        <f>IF(OR(CJ$22="",$K26=0),0,SUMIFS($Y$44:$Y$143,$O$44:$O$143,CJ$22,$P$44:$P$143,$M26))</f>
        <v>0</v>
      </c>
      <c r="CK26" s="1041"/>
      <c r="CL26" s="1091">
        <f>IF(OR(CL$22="",$K26=0),0,SUMIFS($Y$44:$Y$143,$O$44:$O$143,CL$22,$P$44:$P$143,$M26))</f>
        <v>0</v>
      </c>
      <c r="CM26" s="1041"/>
      <c r="CN26" s="1091">
        <f>IF(OR(CN$22="",$K26=0),0,SUMIFS($Y$44:$Y$143,$O$44:$O$143,CN$22,$P$44:$P$143,$M26))</f>
        <v>0</v>
      </c>
      <c r="CO26" s="1041"/>
      <c r="CP26" s="1091">
        <f>IF(OR(CP$22="",$K26=0),0,SUMIFS($Y$44:$Y$143,$O$44:$O$143,CP$22,$P$44:$P$143,$M26))</f>
        <v>0</v>
      </c>
      <c r="CQ26" s="1041"/>
      <c r="CR26" s="1091">
        <f>IF(OR(CR$22="",$K26=0),0,SUMIFS($Y$44:$Y$143,$O$44:$O$143,CR$22,$P$44:$P$143,$M26))</f>
        <v>0</v>
      </c>
      <c r="CS26" s="1041"/>
      <c r="CT26" s="1091">
        <f>IF(OR(CT$22="",$K26=0),0,SUMIFS($Y$44:$Y$143,$O$44:$O$143,CT$22,$P$44:$P$143,$M26))</f>
        <v>0</v>
      </c>
      <c r="CU26" s="1041"/>
      <c r="CV26" s="1091">
        <f>IF(OR(CV$22="",$K26=0),0,SUMIFS($Y$44:$Y$143,$O$44:$O$143,CV$22,$P$44:$P$143,$M26))</f>
        <v>0</v>
      </c>
      <c r="CW26" s="1041"/>
      <c r="CX26" s="1091">
        <f>IF(OR(CX$22="",$K26=0),0,SUMIFS($Y$44:$Y$143,$O$44:$O$143,CX$22,$P$44:$P$143,$M26))</f>
        <v>0</v>
      </c>
      <c r="CY26" s="1041"/>
      <c r="CZ26" s="1091">
        <f>IF(OR(CZ$22="",$K26=0),0,SUMIFS($Y$44:$Y$143,$O$44:$O$143,CZ$22,$P$44:$P$143,$M26))</f>
        <v>0</v>
      </c>
      <c r="DA26" s="1041"/>
      <c r="DB26" s="1091">
        <f>IF(OR(DB$22="",$K26=0),0,SUMIFS($Y$44:$Y$143,$O$44:$O$143,DB$22,$P$44:$P$143,$M26))</f>
        <v>0</v>
      </c>
      <c r="DC26" s="1041"/>
      <c r="DD26" s="1091">
        <f>IF(OR(DD$22="",$K26=0),0,SUMIFS($Y$44:$Y$143,$O$44:$O$143,DD$22,$P$44:$P$143,$M26))</f>
        <v>0</v>
      </c>
      <c r="DE26" s="1041"/>
      <c r="DF26" s="1091">
        <f>IF(OR(DF$22="",$K26=0),0,SUMIFS($Y$44:$Y$143,$O$44:$O$143,DF$22,$P$44:$P$143,$M26))</f>
        <v>0</v>
      </c>
      <c r="DG26" s="1041"/>
      <c r="DH26" s="1091">
        <f>IF(OR(DH$22="",$K26=0),0,SUMIFS($Y$44:$Y$143,$O$44:$O$143,DH$22,$P$44:$P$143,$M26))</f>
        <v>0</v>
      </c>
      <c r="DI26" s="1041"/>
      <c r="DJ26" s="1091">
        <f>IF(OR(DJ$22="",$K26=0),0,SUMIFS($Y$44:$Y$143,$O$44:$O$143,DJ$22,$P$44:$P$143,$M26))</f>
        <v>0</v>
      </c>
      <c r="DK26" s="1041"/>
      <c r="DL26" s="1091">
        <f>IF(OR(DL$22="",$K26=0),0,SUMIFS($Y$44:$Y$143,$O$44:$O$143,DL$22,$P$44:$P$143,$M26))</f>
        <v>0</v>
      </c>
      <c r="DM26" s="1041"/>
      <c r="DN26" s="1091">
        <f>IF(OR(DN$22="",$K26=0),0,SUMIFS($Y$44:$Y$143,$O$44:$O$143,DN$22,$P$44:$P$143,$M26))</f>
        <v>0</v>
      </c>
      <c r="DO26" s="1041"/>
      <c r="DP26" s="1091">
        <f>IF(OR(DP$22="",$K26=0),0,SUMIFS($Y$44:$Y$143,$O$44:$O$143,DP$22,$P$44:$P$143,$M26))</f>
        <v>0</v>
      </c>
      <c r="DQ26" s="1041"/>
      <c r="DR26" s="1091">
        <f>IF(OR(DR$22="",$K26=0),0,SUMIFS($Y$44:$Y$143,$O$44:$O$143,DR$22,$P$44:$P$143,$M26))</f>
        <v>0</v>
      </c>
    </row>
    <row r="27" spans="1:122" ht="25.2" customHeight="1">
      <c r="A27" s="1932" t="s">
        <v>1726</v>
      </c>
      <c r="B27" s="1933"/>
      <c r="C27" s="1932" t="s">
        <v>1759</v>
      </c>
      <c r="D27" s="1932" t="s">
        <v>1759</v>
      </c>
      <c r="E27" s="1932" t="s">
        <v>1759</v>
      </c>
      <c r="F27" s="1932" t="s">
        <v>1759</v>
      </c>
      <c r="G27" s="1932" t="s">
        <v>1759</v>
      </c>
      <c r="H27" s="1932" t="s">
        <v>1759</v>
      </c>
      <c r="I27" s="1932" t="s">
        <v>1759</v>
      </c>
      <c r="J27" s="1932" t="s">
        <v>1759</v>
      </c>
      <c r="K27" s="464" t="str">
        <f t="shared" ref="K27:K29" si="51">HLOOKUP($A$2,$A$11:$J$1012,ROW()-10,0)</f>
        <v>●</v>
      </c>
      <c r="L27" s="39"/>
      <c r="M27" s="1125" t="s">
        <v>4654</v>
      </c>
      <c r="N27" s="1960" t="s">
        <v>4655</v>
      </c>
      <c r="O27" s="726"/>
      <c r="P27" s="726"/>
      <c r="Q27" s="726"/>
      <c r="R27" s="726"/>
      <c r="S27" s="1090">
        <f>IF($K27=0,0,SUMIFS($Y$44:$Y$144,$P$44:$P$144,$M27))</f>
        <v>0</v>
      </c>
      <c r="T27"/>
      <c r="U27" s="1041"/>
      <c r="V27" s="1091">
        <f>IF(OR(V$22="",$K27=0),0,SUMIFS($Y$44:$Y$143,$O$44:$O$143,V$22,$P$44:$P$143,$M27))</f>
        <v>0</v>
      </c>
      <c r="W27" s="1041"/>
      <c r="X27" s="1091">
        <f t="shared" ref="X27:X33" si="52">IF(OR(X$22="",$K27=0),0,SUMIFS($Y$44:$Y$143,$O$44:$O$143,X$22,$P$44:$P$143,$M27))</f>
        <v>0</v>
      </c>
      <c r="Y27" s="1041"/>
      <c r="Z27" s="1091">
        <f t="shared" ref="Z27:Z33" si="53">IF(OR(Z$22="",$K27=0),0,SUMIFS($Y$44:$Y$143,$O$44:$O$143,Z$22,$P$44:$P$143,$M27))</f>
        <v>0</v>
      </c>
      <c r="AA27" s="1041"/>
      <c r="AB27" s="1091">
        <f>IF(OR(AB$22="",$K27=0),0,SUMIFS($Y$44:$Y$143,$O$44:$O$143,AB$22,$P$44:$P$143,$M27))</f>
        <v>0</v>
      </c>
      <c r="AC27" s="1041"/>
      <c r="AD27" s="1091">
        <f>IF(OR(AD$22="",$K27=0),0,SUMIFS($Y$44:$Y$143,$O$44:$O$143,AD$22,$P$44:$P$143,$M27))</f>
        <v>0</v>
      </c>
      <c r="AE27" s="1041"/>
      <c r="AF27" s="1091">
        <f>IF(OR(AF$22="",$K27=0),0,SUMIFS($Y$44:$Y$143,$O$44:$O$143,AF$22,$P$44:$P$143,$M27))</f>
        <v>0</v>
      </c>
      <c r="AG27" s="1041"/>
      <c r="AH27" s="1091">
        <f>IF(OR(AH$22="",$K27=0),0,SUMIFS($Y$44:$Y$143,$O$44:$O$143,AH$22,$P$44:$P$143,$M27))</f>
        <v>0</v>
      </c>
      <c r="AI27" s="1041"/>
      <c r="AJ27" s="1091">
        <f>IF(OR(AJ$22="",$K27=0),0,SUMIFS($Y$44:$Y$143,$O$44:$O$143,AJ$22,$P$44:$P$143,$M27))</f>
        <v>0</v>
      </c>
      <c r="AK27" s="1041"/>
      <c r="AL27" s="1091">
        <f>IF(OR(AL$22="",$K27=0),0,SUMIFS($Y$44:$Y$143,$O$44:$O$143,AL$22,$P$44:$P$143,$M27))</f>
        <v>0</v>
      </c>
      <c r="AM27" s="1041"/>
      <c r="AN27" s="1091">
        <f>IF(OR(AN$22="",$K27=0),0,SUMIFS($Y$44:$Y$143,$O$44:$O$143,AN$22,$P$44:$P$143,$M27))</f>
        <v>0</v>
      </c>
      <c r="AO27" s="1041"/>
      <c r="AP27" s="1091">
        <f>IF(OR(AP$22="",$K27=0),0,SUMIFS($Y$44:$Y$143,$O$44:$O$143,AP$22,$P$44:$P$143,$M27))</f>
        <v>0</v>
      </c>
      <c r="AQ27" s="1041"/>
      <c r="AR27" s="1091">
        <f>IF(OR(AR$22="",$K27=0),0,SUMIFS($Y$44:$Y$143,$O$44:$O$143,AR$22,$P$44:$P$143,$M27))</f>
        <v>0</v>
      </c>
      <c r="AS27" s="1041"/>
      <c r="AT27" s="1091">
        <f>IF(OR(AT$22="",$K27=0),0,SUMIFS($Y$44:$Y$143,$O$44:$O$143,AT$22,$P$44:$P$143,$M27))</f>
        <v>0</v>
      </c>
      <c r="AU27" s="1041"/>
      <c r="AV27" s="1091">
        <f>IF(OR(AV$22="",$K27=0),0,SUMIFS($Y$44:$Y$143,$O$44:$O$143,AV$22,$P$44:$P$143,$M27))</f>
        <v>0</v>
      </c>
      <c r="AW27" s="1041"/>
      <c r="AX27" s="1091">
        <f>IF(OR(AX$22="",$K27=0),0,SUMIFS($Y$44:$Y$143,$O$44:$O$143,AX$22,$P$44:$P$143,$M27))</f>
        <v>0</v>
      </c>
      <c r="AY27" s="1041"/>
      <c r="AZ27" s="1091">
        <f>IF(OR(AZ$22="",$K27=0),0,SUMIFS($Y$44:$Y$143,$O$44:$O$143,AZ$22,$P$44:$P$143,$M27))</f>
        <v>0</v>
      </c>
      <c r="BA27" s="1041"/>
      <c r="BB27" s="1091">
        <f>IF(OR(BB$22="",$K27=0),0,SUMIFS($Y$44:$Y$143,$O$44:$O$143,BB$22,$P$44:$P$143,$M27))</f>
        <v>0</v>
      </c>
      <c r="BC27" s="1041"/>
      <c r="BD27" s="1091">
        <f>IF(OR(BD$22="",$K27=0),0,SUMIFS($Y$44:$Y$143,$O$44:$O$143,BD$22,$P$44:$P$143,$M27))</f>
        <v>0</v>
      </c>
      <c r="BE27" s="1041"/>
      <c r="BF27" s="1091">
        <f>IF(OR(BF$22="",$K27=0),0,SUMIFS($Y$44:$Y$143,$O$44:$O$143,BF$22,$P$44:$P$143,$M27))</f>
        <v>0</v>
      </c>
      <c r="BG27" s="1041"/>
      <c r="BH27" s="1091">
        <f>IF(OR(BH$22="",$K27=0),0,SUMIFS($Y$44:$Y$143,$O$44:$O$143,BH$22,$P$44:$P$143,$M27))</f>
        <v>0</v>
      </c>
      <c r="BI27" s="1041"/>
      <c r="BJ27" s="1091">
        <f>IF(OR(BJ$22="",$K27=0),0,SUMIFS($Y$44:$Y$143,$O$44:$O$143,BJ$22,$P$44:$P$143,$M27))</f>
        <v>0</v>
      </c>
      <c r="BK27" s="1041"/>
      <c r="BL27" s="1091">
        <f>IF(OR(BL$22="",$K27=0),0,SUMIFS($Y$44:$Y$143,$O$44:$O$143,BL$22,$P$44:$P$143,$M27))</f>
        <v>0</v>
      </c>
      <c r="BM27" s="1041"/>
      <c r="BN27" s="1091">
        <f>IF(OR(BN$22="",$K27=0),0,SUMIFS($Y$44:$Y$143,$O$44:$O$143,BN$22,$P$44:$P$143,$M27))</f>
        <v>0</v>
      </c>
      <c r="BO27" s="1041"/>
      <c r="BP27" s="1091">
        <f>IF(OR(BP$22="",$K27=0),0,SUMIFS($Y$44:$Y$143,$O$44:$O$143,BP$22,$P$44:$P$143,$M27))</f>
        <v>0</v>
      </c>
      <c r="BQ27" s="1041"/>
      <c r="BR27" s="1091">
        <f>IF(OR(BR$22="",$K27=0),0,SUMIFS($Y$44:$Y$143,$O$44:$O$143,BR$22,$P$44:$P$143,$M27))</f>
        <v>0</v>
      </c>
      <c r="BS27" s="1041"/>
      <c r="BT27" s="1091">
        <f>IF(OR(BT$22="",$K27=0),0,SUMIFS($Y$44:$Y$143,$O$44:$O$143,BT$22,$P$44:$P$143,$M27))</f>
        <v>0</v>
      </c>
      <c r="BU27" s="1041"/>
      <c r="BV27" s="1091">
        <f>IF(OR(BV$22="",$K27=0),0,SUMIFS($Y$44:$Y$143,$O$44:$O$143,BV$22,$P$44:$P$143,$M27))</f>
        <v>0</v>
      </c>
      <c r="BW27" s="1041"/>
      <c r="BX27" s="1091">
        <f>IF(OR(BX$22="",$K27=0),0,SUMIFS($Y$44:$Y$143,$O$44:$O$143,BX$22,$P$44:$P$143,$M27))</f>
        <v>0</v>
      </c>
      <c r="BY27" s="1041"/>
      <c r="BZ27" s="1091">
        <f>IF(OR(BZ$22="",$K27=0),0,SUMIFS($Y$44:$Y$143,$O$44:$O$143,BZ$22,$P$44:$P$143,$M27))</f>
        <v>0</v>
      </c>
      <c r="CA27" s="1041"/>
      <c r="CB27" s="1091">
        <f>IF(OR(CB$22="",$K27=0),0,SUMIFS($Y$44:$Y$143,$O$44:$O$143,CB$22,$P$44:$P$143,$M27))</f>
        <v>0</v>
      </c>
      <c r="CC27" s="1041"/>
      <c r="CD27" s="1091">
        <f>IF(OR(CD$22="",$K27=0),0,SUMIFS($Y$44:$Y$143,$O$44:$O$143,CD$22,$P$44:$P$143,$M27))</f>
        <v>0</v>
      </c>
      <c r="CE27" s="1041"/>
      <c r="CF27" s="1091">
        <f>IF(OR(CF$22="",$K27=0),0,SUMIFS($Y$44:$Y$143,$O$44:$O$143,CF$22,$P$44:$P$143,$M27))</f>
        <v>0</v>
      </c>
      <c r="CG27" s="1041"/>
      <c r="CH27" s="1091">
        <f>IF(OR(CH$22="",$K27=0),0,SUMIFS($Y$44:$Y$143,$O$44:$O$143,CH$22,$P$44:$P$143,$M27))</f>
        <v>0</v>
      </c>
      <c r="CI27" s="1041"/>
      <c r="CJ27" s="1091">
        <f>IF(OR(CJ$22="",$K27=0),0,SUMIFS($Y$44:$Y$143,$O$44:$O$143,CJ$22,$P$44:$P$143,$M27))</f>
        <v>0</v>
      </c>
      <c r="CK27" s="1041"/>
      <c r="CL27" s="1091">
        <f>IF(OR(CL$22="",$K27=0),0,SUMIFS($Y$44:$Y$143,$O$44:$O$143,CL$22,$P$44:$P$143,$M27))</f>
        <v>0</v>
      </c>
      <c r="CM27" s="1041"/>
      <c r="CN27" s="1091">
        <f>IF(OR(CN$22="",$K27=0),0,SUMIFS($Y$44:$Y$143,$O$44:$O$143,CN$22,$P$44:$P$143,$M27))</f>
        <v>0</v>
      </c>
      <c r="CO27" s="1041"/>
      <c r="CP27" s="1091">
        <f>IF(OR(CP$22="",$K27=0),0,SUMIFS($Y$44:$Y$143,$O$44:$O$143,CP$22,$P$44:$P$143,$M27))</f>
        <v>0</v>
      </c>
      <c r="CQ27" s="1041"/>
      <c r="CR27" s="1091">
        <f>IF(OR(CR$22="",$K27=0),0,SUMIFS($Y$44:$Y$143,$O$44:$O$143,CR$22,$P$44:$P$143,$M27))</f>
        <v>0</v>
      </c>
      <c r="CS27" s="1041"/>
      <c r="CT27" s="1091">
        <f>IF(OR(CT$22="",$K27=0),0,SUMIFS($Y$44:$Y$143,$O$44:$O$143,CT$22,$P$44:$P$143,$M27))</f>
        <v>0</v>
      </c>
      <c r="CU27" s="1041"/>
      <c r="CV27" s="1091">
        <f>IF(OR(CV$22="",$K27=0),0,SUMIFS($Y$44:$Y$143,$O$44:$O$143,CV$22,$P$44:$P$143,$M27))</f>
        <v>0</v>
      </c>
      <c r="CW27" s="1041"/>
      <c r="CX27" s="1091">
        <f>IF(OR(CX$22="",$K27=0),0,SUMIFS($Y$44:$Y$143,$O$44:$O$143,CX$22,$P$44:$P$143,$M27))</f>
        <v>0</v>
      </c>
      <c r="CY27" s="1041"/>
      <c r="CZ27" s="1091">
        <f>IF(OR(CZ$22="",$K27=0),0,SUMIFS($Y$44:$Y$143,$O$44:$O$143,CZ$22,$P$44:$P$143,$M27))</f>
        <v>0</v>
      </c>
      <c r="DA27" s="1041"/>
      <c r="DB27" s="1091">
        <f>IF(OR(DB$22="",$K27=0),0,SUMIFS($Y$44:$Y$143,$O$44:$O$143,DB$22,$P$44:$P$143,$M27))</f>
        <v>0</v>
      </c>
      <c r="DC27" s="1041"/>
      <c r="DD27" s="1091">
        <f>IF(OR(DD$22="",$K27=0),0,SUMIFS($Y$44:$Y$143,$O$44:$O$143,DD$22,$P$44:$P$143,$M27))</f>
        <v>0</v>
      </c>
      <c r="DE27" s="1041"/>
      <c r="DF27" s="1091">
        <f>IF(OR(DF$22="",$K27=0),0,SUMIFS($Y$44:$Y$143,$O$44:$O$143,DF$22,$P$44:$P$143,$M27))</f>
        <v>0</v>
      </c>
      <c r="DG27" s="1041"/>
      <c r="DH27" s="1091">
        <f>IF(OR(DH$22="",$K27=0),0,SUMIFS($Y$44:$Y$143,$O$44:$O$143,DH$22,$P$44:$P$143,$M27))</f>
        <v>0</v>
      </c>
      <c r="DI27" s="1041"/>
      <c r="DJ27" s="1091">
        <f>IF(OR(DJ$22="",$K27=0),0,SUMIFS($Y$44:$Y$143,$O$44:$O$143,DJ$22,$P$44:$P$143,$M27))</f>
        <v>0</v>
      </c>
      <c r="DK27" s="1041"/>
      <c r="DL27" s="1091">
        <f>IF(OR(DL$22="",$K27=0),0,SUMIFS($Y$44:$Y$143,$O$44:$O$143,DL$22,$P$44:$P$143,$M27))</f>
        <v>0</v>
      </c>
      <c r="DM27" s="1041"/>
      <c r="DN27" s="1091">
        <f>IF(OR(DN$22="",$K27=0),0,SUMIFS($Y$44:$Y$143,$O$44:$O$143,DN$22,$P$44:$P$143,$M27))</f>
        <v>0</v>
      </c>
      <c r="DO27" s="1041"/>
      <c r="DP27" s="1091">
        <f>IF(OR(DP$22="",$K27=0),0,SUMIFS($Y$44:$Y$143,$O$44:$O$143,DP$22,$P$44:$P$143,$M27))</f>
        <v>0</v>
      </c>
      <c r="DQ27" s="1041"/>
      <c r="DR27" s="1091">
        <f>IF(OR(DR$22="",$K27=0),0,SUMIFS($Y$44:$Y$143,$O$44:$O$143,DR$22,$P$44:$P$143,$M27))</f>
        <v>0</v>
      </c>
    </row>
    <row r="28" spans="1:122" ht="25.2" customHeight="1">
      <c r="A28" s="1932" t="s">
        <v>1726</v>
      </c>
      <c r="B28" s="1933"/>
      <c r="C28" s="1932" t="s">
        <v>1759</v>
      </c>
      <c r="D28" s="1932" t="s">
        <v>1759</v>
      </c>
      <c r="E28" s="1932" t="s">
        <v>1759</v>
      </c>
      <c r="F28" s="1932" t="s">
        <v>1759</v>
      </c>
      <c r="G28" s="1932" t="s">
        <v>1759</v>
      </c>
      <c r="H28" s="1932" t="s">
        <v>1759</v>
      </c>
      <c r="I28" s="1932" t="s">
        <v>1759</v>
      </c>
      <c r="J28" s="1932" t="s">
        <v>1759</v>
      </c>
      <c r="K28" s="464" t="str">
        <f t="shared" si="51"/>
        <v>●</v>
      </c>
      <c r="L28" s="39"/>
      <c r="M28" s="1125" t="s">
        <v>4656</v>
      </c>
      <c r="N28" s="1960" t="s">
        <v>4657</v>
      </c>
      <c r="O28" s="726"/>
      <c r="P28" s="726"/>
      <c r="Q28" s="726"/>
      <c r="R28" s="726"/>
      <c r="S28" s="1090">
        <f>IF($K28=0,0,SUMIFS($Y$44:$Y$144,$P$44:$P$144,$M28))</f>
        <v>0</v>
      </c>
      <c r="T28"/>
      <c r="U28" s="1041"/>
      <c r="V28" s="1091">
        <f t="shared" ref="V28:V33" si="54">IF(OR(V$22="",$K28=0),0,SUMIFS($Y$44:$Y$143,$O$44:$O$143,V$22,$P$44:$P$143,$M28))</f>
        <v>0</v>
      </c>
      <c r="W28" s="1041"/>
      <c r="X28" s="1091">
        <f t="shared" si="52"/>
        <v>0</v>
      </c>
      <c r="Y28" s="1041"/>
      <c r="Z28" s="1091">
        <f t="shared" si="53"/>
        <v>0</v>
      </c>
      <c r="AA28" s="1041"/>
      <c r="AB28" s="1091">
        <f t="shared" ref="AB28:AB29" si="55">IF(OR(AB$22="",$K28=0),0,SUMIFS($Y$44:$Y$143,$O$44:$O$143,AB$22,$P$44:$P$143,$M28))</f>
        <v>0</v>
      </c>
      <c r="AC28" s="1041"/>
      <c r="AD28" s="1091">
        <f t="shared" ref="AD28:AD29" si="56">IF(OR(AD$22="",$K28=0),0,SUMIFS($Y$44:$Y$143,$O$44:$O$143,AD$22,$P$44:$P$143,$M28))</f>
        <v>0</v>
      </c>
      <c r="AE28" s="1041"/>
      <c r="AF28" s="1091">
        <f t="shared" ref="AF28:AF29" si="57">IF(OR(AF$22="",$K28=0),0,SUMIFS($Y$44:$Y$143,$O$44:$O$143,AF$22,$P$44:$P$143,$M28))</f>
        <v>0</v>
      </c>
      <c r="AG28" s="1041"/>
      <c r="AH28" s="1091">
        <f t="shared" ref="AH28:AH29" si="58">IF(OR(AH$22="",$K28=0),0,SUMIFS($Y$44:$Y$143,$O$44:$O$143,AH$22,$P$44:$P$143,$M28))</f>
        <v>0</v>
      </c>
      <c r="AI28" s="1041"/>
      <c r="AJ28" s="1091">
        <f t="shared" ref="AJ28:AJ29" si="59">IF(OR(AJ$22="",$K28=0),0,SUMIFS($Y$44:$Y$143,$O$44:$O$143,AJ$22,$P$44:$P$143,$M28))</f>
        <v>0</v>
      </c>
      <c r="AK28" s="1041"/>
      <c r="AL28" s="1091">
        <f t="shared" ref="AL28:AL29" si="60">IF(OR(AL$22="",$K28=0),0,SUMIFS($Y$44:$Y$143,$O$44:$O$143,AL$22,$P$44:$P$143,$M28))</f>
        <v>0</v>
      </c>
      <c r="AM28" s="1041"/>
      <c r="AN28" s="1091">
        <f t="shared" ref="AN28:AN29" si="61">IF(OR(AN$22="",$K28=0),0,SUMIFS($Y$44:$Y$143,$O$44:$O$143,AN$22,$P$44:$P$143,$M28))</f>
        <v>0</v>
      </c>
      <c r="AO28" s="1041"/>
      <c r="AP28" s="1091">
        <f t="shared" ref="AP28:AP29" si="62">IF(OR(AP$22="",$K28=0),0,SUMIFS($Y$44:$Y$143,$O$44:$O$143,AP$22,$P$44:$P$143,$M28))</f>
        <v>0</v>
      </c>
      <c r="AQ28" s="1041"/>
      <c r="AR28" s="1091">
        <f t="shared" ref="AR28:AR29" si="63">IF(OR(AR$22="",$K28=0),0,SUMIFS($Y$44:$Y$143,$O$44:$O$143,AR$22,$P$44:$P$143,$M28))</f>
        <v>0</v>
      </c>
      <c r="AS28" s="1041"/>
      <c r="AT28" s="1091">
        <f t="shared" ref="AT28:AT29" si="64">IF(OR(AT$22="",$K28=0),0,SUMIFS($Y$44:$Y$143,$O$44:$O$143,AT$22,$P$44:$P$143,$M28))</f>
        <v>0</v>
      </c>
      <c r="AU28" s="1041"/>
      <c r="AV28" s="1091">
        <f t="shared" ref="AV28:AV29" si="65">IF(OR(AV$22="",$K28=0),0,SUMIFS($Y$44:$Y$143,$O$44:$O$143,AV$22,$P$44:$P$143,$M28))</f>
        <v>0</v>
      </c>
      <c r="AW28" s="1041"/>
      <c r="AX28" s="1091">
        <f t="shared" ref="AX28:AX29" si="66">IF(OR(AX$22="",$K28=0),0,SUMIFS($Y$44:$Y$143,$O$44:$O$143,AX$22,$P$44:$P$143,$M28))</f>
        <v>0</v>
      </c>
      <c r="AY28" s="1041"/>
      <c r="AZ28" s="1091">
        <f t="shared" ref="AZ28:AZ29" si="67">IF(OR(AZ$22="",$K28=0),0,SUMIFS($Y$44:$Y$143,$O$44:$O$143,AZ$22,$P$44:$P$143,$M28))</f>
        <v>0</v>
      </c>
      <c r="BA28" s="1041"/>
      <c r="BB28" s="1091">
        <f t="shared" ref="BB28:BB29" si="68">IF(OR(BB$22="",$K28=0),0,SUMIFS($Y$44:$Y$143,$O$44:$O$143,BB$22,$P$44:$P$143,$M28))</f>
        <v>0</v>
      </c>
      <c r="BC28" s="1041"/>
      <c r="BD28" s="1091">
        <f t="shared" ref="BD28:BD29" si="69">IF(OR(BD$22="",$K28=0),0,SUMIFS($Y$44:$Y$143,$O$44:$O$143,BD$22,$P$44:$P$143,$M28))</f>
        <v>0</v>
      </c>
      <c r="BE28" s="1041"/>
      <c r="BF28" s="1091">
        <f t="shared" ref="BF28:BF29" si="70">IF(OR(BF$22="",$K28=0),0,SUMIFS($Y$44:$Y$143,$O$44:$O$143,BF$22,$P$44:$P$143,$M28))</f>
        <v>0</v>
      </c>
      <c r="BG28" s="1041"/>
      <c r="BH28" s="1091">
        <f t="shared" ref="BH28:BH29" si="71">IF(OR(BH$22="",$K28=0),0,SUMIFS($Y$44:$Y$143,$O$44:$O$143,BH$22,$P$44:$P$143,$M28))</f>
        <v>0</v>
      </c>
      <c r="BI28" s="1041"/>
      <c r="BJ28" s="1091">
        <f t="shared" ref="BJ28:BJ29" si="72">IF(OR(BJ$22="",$K28=0),0,SUMIFS($Y$44:$Y$143,$O$44:$O$143,BJ$22,$P$44:$P$143,$M28))</f>
        <v>0</v>
      </c>
      <c r="BK28" s="1041"/>
      <c r="BL28" s="1091">
        <f t="shared" ref="BL28:BL29" si="73">IF(OR(BL$22="",$K28=0),0,SUMIFS($Y$44:$Y$143,$O$44:$O$143,BL$22,$P$44:$P$143,$M28))</f>
        <v>0</v>
      </c>
      <c r="BM28" s="1041"/>
      <c r="BN28" s="1091">
        <f t="shared" ref="BN28:BN29" si="74">IF(OR(BN$22="",$K28=0),0,SUMIFS($Y$44:$Y$143,$O$44:$O$143,BN$22,$P$44:$P$143,$M28))</f>
        <v>0</v>
      </c>
      <c r="BO28" s="1041"/>
      <c r="BP28" s="1091">
        <f t="shared" ref="BP28:BP29" si="75">IF(OR(BP$22="",$K28=0),0,SUMIFS($Y$44:$Y$143,$O$44:$O$143,BP$22,$P$44:$P$143,$M28))</f>
        <v>0</v>
      </c>
      <c r="BQ28" s="1041"/>
      <c r="BR28" s="1091">
        <f t="shared" ref="BR28:BR29" si="76">IF(OR(BR$22="",$K28=0),0,SUMIFS($Y$44:$Y$143,$O$44:$O$143,BR$22,$P$44:$P$143,$M28))</f>
        <v>0</v>
      </c>
      <c r="BS28" s="1041"/>
      <c r="BT28" s="1091">
        <f t="shared" ref="BT28:BT29" si="77">IF(OR(BT$22="",$K28=0),0,SUMIFS($Y$44:$Y$143,$O$44:$O$143,BT$22,$P$44:$P$143,$M28))</f>
        <v>0</v>
      </c>
      <c r="BU28" s="1041"/>
      <c r="BV28" s="1091">
        <f t="shared" ref="BV28:BV29" si="78">IF(OR(BV$22="",$K28=0),0,SUMIFS($Y$44:$Y$143,$O$44:$O$143,BV$22,$P$44:$P$143,$M28))</f>
        <v>0</v>
      </c>
      <c r="BW28" s="1041"/>
      <c r="BX28" s="1091">
        <f t="shared" ref="BX28:BX29" si="79">IF(OR(BX$22="",$K28=0),0,SUMIFS($Y$44:$Y$143,$O$44:$O$143,BX$22,$P$44:$P$143,$M28))</f>
        <v>0</v>
      </c>
      <c r="BY28" s="1041"/>
      <c r="BZ28" s="1091">
        <f t="shared" ref="BZ28:BZ29" si="80">IF(OR(BZ$22="",$K28=0),0,SUMIFS($Y$44:$Y$143,$O$44:$O$143,BZ$22,$P$44:$P$143,$M28))</f>
        <v>0</v>
      </c>
      <c r="CA28" s="1041"/>
      <c r="CB28" s="1091">
        <f t="shared" ref="CB28:CB29" si="81">IF(OR(CB$22="",$K28=0),0,SUMIFS($Y$44:$Y$143,$O$44:$O$143,CB$22,$P$44:$P$143,$M28))</f>
        <v>0</v>
      </c>
      <c r="CC28" s="1041"/>
      <c r="CD28" s="1091">
        <f t="shared" ref="CD28:CD29" si="82">IF(OR(CD$22="",$K28=0),0,SUMIFS($Y$44:$Y$143,$O$44:$O$143,CD$22,$P$44:$P$143,$M28))</f>
        <v>0</v>
      </c>
      <c r="CE28" s="1041"/>
      <c r="CF28" s="1091">
        <f t="shared" ref="CF28:CF29" si="83">IF(OR(CF$22="",$K28=0),0,SUMIFS($Y$44:$Y$143,$O$44:$O$143,CF$22,$P$44:$P$143,$M28))</f>
        <v>0</v>
      </c>
      <c r="CG28" s="1041"/>
      <c r="CH28" s="1091">
        <f t="shared" ref="CH28:CH29" si="84">IF(OR(CH$22="",$K28=0),0,SUMIFS($Y$44:$Y$143,$O$44:$O$143,CH$22,$P$44:$P$143,$M28))</f>
        <v>0</v>
      </c>
      <c r="CI28" s="1041"/>
      <c r="CJ28" s="1091">
        <f t="shared" ref="CJ28:CJ29" si="85">IF(OR(CJ$22="",$K28=0),0,SUMIFS($Y$44:$Y$143,$O$44:$O$143,CJ$22,$P$44:$P$143,$M28))</f>
        <v>0</v>
      </c>
      <c r="CK28" s="1041"/>
      <c r="CL28" s="1091">
        <f t="shared" ref="CL28:CL29" si="86">IF(OR(CL$22="",$K28=0),0,SUMIFS($Y$44:$Y$143,$O$44:$O$143,CL$22,$P$44:$P$143,$M28))</f>
        <v>0</v>
      </c>
      <c r="CM28" s="1041"/>
      <c r="CN28" s="1091">
        <f t="shared" ref="CN28:CN29" si="87">IF(OR(CN$22="",$K28=0),0,SUMIFS($Y$44:$Y$143,$O$44:$O$143,CN$22,$P$44:$P$143,$M28))</f>
        <v>0</v>
      </c>
      <c r="CO28" s="1041"/>
      <c r="CP28" s="1091">
        <f t="shared" ref="CP28:CP29" si="88">IF(OR(CP$22="",$K28=0),0,SUMIFS($Y$44:$Y$143,$O$44:$O$143,CP$22,$P$44:$P$143,$M28))</f>
        <v>0</v>
      </c>
      <c r="CQ28" s="1041"/>
      <c r="CR28" s="1091">
        <f t="shared" ref="CR28:CR29" si="89">IF(OR(CR$22="",$K28=0),0,SUMIFS($Y$44:$Y$143,$O$44:$O$143,CR$22,$P$44:$P$143,$M28))</f>
        <v>0</v>
      </c>
      <c r="CS28" s="1041"/>
      <c r="CT28" s="1091">
        <f t="shared" ref="CT28:CT29" si="90">IF(OR(CT$22="",$K28=0),0,SUMIFS($Y$44:$Y$143,$O$44:$O$143,CT$22,$P$44:$P$143,$M28))</f>
        <v>0</v>
      </c>
      <c r="CU28" s="1041"/>
      <c r="CV28" s="1091">
        <f t="shared" ref="CV28:CV29" si="91">IF(OR(CV$22="",$K28=0),0,SUMIFS($Y$44:$Y$143,$O$44:$O$143,CV$22,$P$44:$P$143,$M28))</f>
        <v>0</v>
      </c>
      <c r="CW28" s="1041"/>
      <c r="CX28" s="1091">
        <f t="shared" ref="CX28:CX29" si="92">IF(OR(CX$22="",$K28=0),0,SUMIFS($Y$44:$Y$143,$O$44:$O$143,CX$22,$P$44:$P$143,$M28))</f>
        <v>0</v>
      </c>
      <c r="CY28" s="1041"/>
      <c r="CZ28" s="1091">
        <f t="shared" ref="CZ28:CZ29" si="93">IF(OR(CZ$22="",$K28=0),0,SUMIFS($Y$44:$Y$143,$O$44:$O$143,CZ$22,$P$44:$P$143,$M28))</f>
        <v>0</v>
      </c>
      <c r="DA28" s="1041"/>
      <c r="DB28" s="1091">
        <f t="shared" ref="DB28:DB29" si="94">IF(OR(DB$22="",$K28=0),0,SUMIFS($Y$44:$Y$143,$O$44:$O$143,DB$22,$P$44:$P$143,$M28))</f>
        <v>0</v>
      </c>
      <c r="DC28" s="1041"/>
      <c r="DD28" s="1091">
        <f t="shared" ref="DD28:DD29" si="95">IF(OR(DD$22="",$K28=0),0,SUMIFS($Y$44:$Y$143,$O$44:$O$143,DD$22,$P$44:$P$143,$M28))</f>
        <v>0</v>
      </c>
      <c r="DE28" s="1041"/>
      <c r="DF28" s="1091">
        <f t="shared" ref="DF28:DF29" si="96">IF(OR(DF$22="",$K28=0),0,SUMIFS($Y$44:$Y$143,$O$44:$O$143,DF$22,$P$44:$P$143,$M28))</f>
        <v>0</v>
      </c>
      <c r="DG28" s="1041"/>
      <c r="DH28" s="1091">
        <f t="shared" ref="DH28:DH29" si="97">IF(OR(DH$22="",$K28=0),0,SUMIFS($Y$44:$Y$143,$O$44:$O$143,DH$22,$P$44:$P$143,$M28))</f>
        <v>0</v>
      </c>
      <c r="DI28" s="1041"/>
      <c r="DJ28" s="1091">
        <f t="shared" ref="DJ28:DJ29" si="98">IF(OR(DJ$22="",$K28=0),0,SUMIFS($Y$44:$Y$143,$O$44:$O$143,DJ$22,$P$44:$P$143,$M28))</f>
        <v>0</v>
      </c>
      <c r="DK28" s="1041"/>
      <c r="DL28" s="1091">
        <f t="shared" ref="DL28:DL29" si="99">IF(OR(DL$22="",$K28=0),0,SUMIFS($Y$44:$Y$143,$O$44:$O$143,DL$22,$P$44:$P$143,$M28))</f>
        <v>0</v>
      </c>
      <c r="DM28" s="1041"/>
      <c r="DN28" s="1091">
        <f t="shared" ref="DN28:DN29" si="100">IF(OR(DN$22="",$K28=0),0,SUMIFS($Y$44:$Y$143,$O$44:$O$143,DN$22,$P$44:$P$143,$M28))</f>
        <v>0</v>
      </c>
      <c r="DO28" s="1041"/>
      <c r="DP28" s="1091">
        <f t="shared" ref="DP28:DP29" si="101">IF(OR(DP$22="",$K28=0),0,SUMIFS($Y$44:$Y$143,$O$44:$O$143,DP$22,$P$44:$P$143,$M28))</f>
        <v>0</v>
      </c>
      <c r="DQ28" s="1041"/>
      <c r="DR28" s="1091">
        <f t="shared" ref="DR28:DR29" si="102">IF(OR(DR$22="",$K28=0),0,SUMIFS($Y$44:$Y$143,$O$44:$O$143,DR$22,$P$44:$P$143,$M28))</f>
        <v>0</v>
      </c>
    </row>
    <row r="29" spans="1:122" ht="25.2" customHeight="1">
      <c r="A29" s="1932" t="s">
        <v>1726</v>
      </c>
      <c r="B29" s="1933"/>
      <c r="C29" s="1932" t="s">
        <v>1759</v>
      </c>
      <c r="D29" s="1932" t="s">
        <v>1759</v>
      </c>
      <c r="E29" s="1932" t="s">
        <v>1759</v>
      </c>
      <c r="F29" s="1932" t="s">
        <v>1759</v>
      </c>
      <c r="G29" s="1932" t="s">
        <v>1759</v>
      </c>
      <c r="H29" s="1932" t="s">
        <v>1759</v>
      </c>
      <c r="I29" s="1932" t="s">
        <v>1759</v>
      </c>
      <c r="J29" s="1932" t="s">
        <v>1759</v>
      </c>
      <c r="K29" s="464" t="str">
        <f t="shared" si="51"/>
        <v>●</v>
      </c>
      <c r="L29" s="39"/>
      <c r="M29" s="1125" t="s">
        <v>4658</v>
      </c>
      <c r="N29" s="1960" t="s">
        <v>4659</v>
      </c>
      <c r="O29" s="726"/>
      <c r="P29" s="726"/>
      <c r="Q29" s="726"/>
      <c r="R29" s="726"/>
      <c r="S29" s="1090">
        <f>IF($K29=0,0,SUMIFS($Y$44:$Y$144,$P$44:$P$144,$M29))</f>
        <v>0</v>
      </c>
      <c r="T29"/>
      <c r="U29" s="1041"/>
      <c r="V29" s="1091">
        <f t="shared" si="54"/>
        <v>0</v>
      </c>
      <c r="W29" s="1041"/>
      <c r="X29" s="1091">
        <f t="shared" si="52"/>
        <v>0</v>
      </c>
      <c r="Y29" s="1041"/>
      <c r="Z29" s="1091">
        <f t="shared" si="53"/>
        <v>0</v>
      </c>
      <c r="AA29" s="1041"/>
      <c r="AB29" s="1091">
        <f t="shared" si="55"/>
        <v>0</v>
      </c>
      <c r="AC29" s="1041"/>
      <c r="AD29" s="1091">
        <f t="shared" si="56"/>
        <v>0</v>
      </c>
      <c r="AE29" s="1041"/>
      <c r="AF29" s="1091">
        <f t="shared" si="57"/>
        <v>0</v>
      </c>
      <c r="AG29" s="1041"/>
      <c r="AH29" s="1091">
        <f t="shared" si="58"/>
        <v>0</v>
      </c>
      <c r="AI29" s="1041"/>
      <c r="AJ29" s="1091">
        <f t="shared" si="59"/>
        <v>0</v>
      </c>
      <c r="AK29" s="1041"/>
      <c r="AL29" s="1091">
        <f t="shared" si="60"/>
        <v>0</v>
      </c>
      <c r="AM29" s="1041"/>
      <c r="AN29" s="1091">
        <f t="shared" si="61"/>
        <v>0</v>
      </c>
      <c r="AO29" s="1041"/>
      <c r="AP29" s="1091">
        <f t="shared" si="62"/>
        <v>0</v>
      </c>
      <c r="AQ29" s="1041"/>
      <c r="AR29" s="1091">
        <f t="shared" si="63"/>
        <v>0</v>
      </c>
      <c r="AS29" s="1041"/>
      <c r="AT29" s="1091">
        <f t="shared" si="64"/>
        <v>0</v>
      </c>
      <c r="AU29" s="1041"/>
      <c r="AV29" s="1091">
        <f t="shared" si="65"/>
        <v>0</v>
      </c>
      <c r="AW29" s="1041"/>
      <c r="AX29" s="1091">
        <f t="shared" si="66"/>
        <v>0</v>
      </c>
      <c r="AY29" s="1041"/>
      <c r="AZ29" s="1091">
        <f t="shared" si="67"/>
        <v>0</v>
      </c>
      <c r="BA29" s="1041"/>
      <c r="BB29" s="1091">
        <f t="shared" si="68"/>
        <v>0</v>
      </c>
      <c r="BC29" s="1041"/>
      <c r="BD29" s="1091">
        <f t="shared" si="69"/>
        <v>0</v>
      </c>
      <c r="BE29" s="1041"/>
      <c r="BF29" s="1091">
        <f t="shared" si="70"/>
        <v>0</v>
      </c>
      <c r="BG29" s="1041"/>
      <c r="BH29" s="1091">
        <f t="shared" si="71"/>
        <v>0</v>
      </c>
      <c r="BI29" s="1041"/>
      <c r="BJ29" s="1091">
        <f t="shared" si="72"/>
        <v>0</v>
      </c>
      <c r="BK29" s="1041"/>
      <c r="BL29" s="1091">
        <f t="shared" si="73"/>
        <v>0</v>
      </c>
      <c r="BM29" s="1041"/>
      <c r="BN29" s="1091">
        <f t="shared" si="74"/>
        <v>0</v>
      </c>
      <c r="BO29" s="1041"/>
      <c r="BP29" s="1091">
        <f t="shared" si="75"/>
        <v>0</v>
      </c>
      <c r="BQ29" s="1041"/>
      <c r="BR29" s="1091">
        <f t="shared" si="76"/>
        <v>0</v>
      </c>
      <c r="BS29" s="1041"/>
      <c r="BT29" s="1091">
        <f t="shared" si="77"/>
        <v>0</v>
      </c>
      <c r="BU29" s="1041"/>
      <c r="BV29" s="1091">
        <f t="shared" si="78"/>
        <v>0</v>
      </c>
      <c r="BW29" s="1041"/>
      <c r="BX29" s="1091">
        <f t="shared" si="79"/>
        <v>0</v>
      </c>
      <c r="BY29" s="1041"/>
      <c r="BZ29" s="1091">
        <f t="shared" si="80"/>
        <v>0</v>
      </c>
      <c r="CA29" s="1041"/>
      <c r="CB29" s="1091">
        <f t="shared" si="81"/>
        <v>0</v>
      </c>
      <c r="CC29" s="1041"/>
      <c r="CD29" s="1091">
        <f t="shared" si="82"/>
        <v>0</v>
      </c>
      <c r="CE29" s="1041"/>
      <c r="CF29" s="1091">
        <f t="shared" si="83"/>
        <v>0</v>
      </c>
      <c r="CG29" s="1041"/>
      <c r="CH29" s="1091">
        <f t="shared" si="84"/>
        <v>0</v>
      </c>
      <c r="CI29" s="1041"/>
      <c r="CJ29" s="1091">
        <f t="shared" si="85"/>
        <v>0</v>
      </c>
      <c r="CK29" s="1041"/>
      <c r="CL29" s="1091">
        <f t="shared" si="86"/>
        <v>0</v>
      </c>
      <c r="CM29" s="1041"/>
      <c r="CN29" s="1091">
        <f t="shared" si="87"/>
        <v>0</v>
      </c>
      <c r="CO29" s="1041"/>
      <c r="CP29" s="1091">
        <f t="shared" si="88"/>
        <v>0</v>
      </c>
      <c r="CQ29" s="1041"/>
      <c r="CR29" s="1091">
        <f t="shared" si="89"/>
        <v>0</v>
      </c>
      <c r="CS29" s="1041"/>
      <c r="CT29" s="1091">
        <f t="shared" si="90"/>
        <v>0</v>
      </c>
      <c r="CU29" s="1041"/>
      <c r="CV29" s="1091">
        <f t="shared" si="91"/>
        <v>0</v>
      </c>
      <c r="CW29" s="1041"/>
      <c r="CX29" s="1091">
        <f t="shared" si="92"/>
        <v>0</v>
      </c>
      <c r="CY29" s="1041"/>
      <c r="CZ29" s="1091">
        <f t="shared" si="93"/>
        <v>0</v>
      </c>
      <c r="DA29" s="1041"/>
      <c r="DB29" s="1091">
        <f t="shared" si="94"/>
        <v>0</v>
      </c>
      <c r="DC29" s="1041"/>
      <c r="DD29" s="1091">
        <f t="shared" si="95"/>
        <v>0</v>
      </c>
      <c r="DE29" s="1041"/>
      <c r="DF29" s="1091">
        <f t="shared" si="96"/>
        <v>0</v>
      </c>
      <c r="DG29" s="1041"/>
      <c r="DH29" s="1091">
        <f t="shared" si="97"/>
        <v>0</v>
      </c>
      <c r="DI29" s="1041"/>
      <c r="DJ29" s="1091">
        <f t="shared" si="98"/>
        <v>0</v>
      </c>
      <c r="DK29" s="1041"/>
      <c r="DL29" s="1091">
        <f t="shared" si="99"/>
        <v>0</v>
      </c>
      <c r="DM29" s="1041"/>
      <c r="DN29" s="1091">
        <f t="shared" si="100"/>
        <v>0</v>
      </c>
      <c r="DO29" s="1041"/>
      <c r="DP29" s="1091">
        <f t="shared" si="101"/>
        <v>0</v>
      </c>
      <c r="DQ29" s="1041"/>
      <c r="DR29" s="1091">
        <f t="shared" si="102"/>
        <v>0</v>
      </c>
    </row>
    <row r="30" spans="1:122" ht="25.2" hidden="1" customHeight="1">
      <c r="A30" s="1933"/>
      <c r="B30" s="449" t="s">
        <v>1726</v>
      </c>
      <c r="C30" s="1933"/>
      <c r="D30" s="1933"/>
      <c r="E30" s="1933"/>
      <c r="F30" s="1933"/>
      <c r="G30" s="1933"/>
      <c r="H30" s="1933"/>
      <c r="I30" s="1933"/>
      <c r="J30" s="1933"/>
      <c r="K30" s="464">
        <f t="shared" si="0"/>
        <v>0</v>
      </c>
      <c r="L30" s="39"/>
      <c r="M30" s="1125" t="s">
        <v>1828</v>
      </c>
      <c r="N30" s="1239" t="s">
        <v>1998</v>
      </c>
      <c r="O30" s="726"/>
      <c r="P30" s="726"/>
      <c r="Q30" s="726"/>
      <c r="R30" s="726"/>
      <c r="S30" s="1090">
        <f t="shared" si="50"/>
        <v>0</v>
      </c>
      <c r="T30"/>
      <c r="U30" s="1041"/>
      <c r="V30" s="1091">
        <f t="shared" si="54"/>
        <v>0</v>
      </c>
      <c r="W30" s="1041"/>
      <c r="X30" s="1091">
        <f t="shared" si="52"/>
        <v>0</v>
      </c>
      <c r="Y30" s="1041"/>
      <c r="Z30" s="1091">
        <f t="shared" si="53"/>
        <v>0</v>
      </c>
      <c r="AA30" s="1041"/>
      <c r="AB30" s="1091">
        <f>IF(OR(AB$22="",$K30=0),0,SUMIFS($Y$44:$Y$143,$O$44:$O$143,AB$22,$P$44:$P$143,$M30))</f>
        <v>0</v>
      </c>
      <c r="AC30" s="1041"/>
      <c r="AD30" s="1091">
        <f>IF(OR(AD$22="",$K30=0),0,SUMIFS($Y$44:$Y$143,$O$44:$O$143,AD$22,$P$44:$P$143,$M30))</f>
        <v>0</v>
      </c>
      <c r="AE30" s="1041"/>
      <c r="AF30" s="1091">
        <f>IF(OR(AF$22="",$K30=0),0,SUMIFS($Y$44:$Y$143,$O$44:$O$143,AF$22,$P$44:$P$143,$M30))</f>
        <v>0</v>
      </c>
      <c r="AG30" s="1041"/>
      <c r="AH30" s="1091">
        <f>IF(OR(AH$22="",$K30=0),0,SUMIFS($Y$44:$Y$143,$O$44:$O$143,AH$22,$P$44:$P$143,$M30))</f>
        <v>0</v>
      </c>
      <c r="AI30" s="1041"/>
      <c r="AJ30" s="1091">
        <f>IF(OR(AJ$22="",$K30=0),0,SUMIFS($Y$44:$Y$143,$O$44:$O$143,AJ$22,$P$44:$P$143,$M30))</f>
        <v>0</v>
      </c>
      <c r="AK30" s="1041"/>
      <c r="AL30" s="1091">
        <f>IF(OR(AL$22="",$K30=0),0,SUMIFS($Y$44:$Y$143,$O$44:$O$143,AL$22,$P$44:$P$143,$M30))</f>
        <v>0</v>
      </c>
      <c r="AM30" s="1041"/>
      <c r="AN30" s="1091">
        <f>IF(OR(AN$22="",$K30=0),0,SUMIFS($Y$44:$Y$143,$O$44:$O$143,AN$22,$P$44:$P$143,$M30))</f>
        <v>0</v>
      </c>
      <c r="AO30" s="1041"/>
      <c r="AP30" s="1091">
        <f>IF(OR(AP$22="",$K30=0),0,SUMIFS($Y$44:$Y$143,$O$44:$O$143,AP$22,$P$44:$P$143,$M30))</f>
        <v>0</v>
      </c>
      <c r="AQ30" s="1041"/>
      <c r="AR30" s="1091">
        <f>IF(OR(AR$22="",$K30=0),0,SUMIFS($Y$44:$Y$143,$O$44:$O$143,AR$22,$P$44:$P$143,$M30))</f>
        <v>0</v>
      </c>
      <c r="AS30" s="1041"/>
      <c r="AT30" s="1091">
        <f>IF(OR(AT$22="",$K30=0),0,SUMIFS($Y$44:$Y$143,$O$44:$O$143,AT$22,$P$44:$P$143,$M30))</f>
        <v>0</v>
      </c>
      <c r="AU30" s="1041"/>
      <c r="AV30" s="1091">
        <f>IF(OR(AV$22="",$K30=0),0,SUMIFS($Y$44:$Y$143,$O$44:$O$143,AV$22,$P$44:$P$143,$M30))</f>
        <v>0</v>
      </c>
      <c r="AW30" s="1041"/>
      <c r="AX30" s="1091">
        <f>IF(OR(AX$22="",$K30=0),0,SUMIFS($Y$44:$Y$143,$O$44:$O$143,AX$22,$P$44:$P$143,$M30))</f>
        <v>0</v>
      </c>
      <c r="AY30" s="1041"/>
      <c r="AZ30" s="1091">
        <f>IF(OR(AZ$22="",$K30=0),0,SUMIFS($Y$44:$Y$143,$O$44:$O$143,AZ$22,$P$44:$P$143,$M30))</f>
        <v>0</v>
      </c>
      <c r="BA30" s="1041"/>
      <c r="BB30" s="1091">
        <f>IF(OR(BB$22="",$K30=0),0,SUMIFS($Y$44:$Y$143,$O$44:$O$143,BB$22,$P$44:$P$143,$M30))</f>
        <v>0</v>
      </c>
      <c r="BC30" s="1041"/>
      <c r="BD30" s="1091">
        <f>IF(OR(BD$22="",$K30=0),0,SUMIFS($Y$44:$Y$143,$O$44:$O$143,BD$22,$P$44:$P$143,$M30))</f>
        <v>0</v>
      </c>
      <c r="BE30" s="1041"/>
      <c r="BF30" s="1091">
        <f>IF(OR(BF$22="",$K30=0),0,SUMIFS($Y$44:$Y$143,$O$44:$O$143,BF$22,$P$44:$P$143,$M30))</f>
        <v>0</v>
      </c>
      <c r="BG30" s="1041"/>
      <c r="BH30" s="1091">
        <f>IF(OR(BH$22="",$K30=0),0,SUMIFS($Y$44:$Y$143,$O$44:$O$143,BH$22,$P$44:$P$143,$M30))</f>
        <v>0</v>
      </c>
      <c r="BI30" s="1041"/>
      <c r="BJ30" s="1091">
        <f>IF(OR(BJ$22="",$K30=0),0,SUMIFS($Y$44:$Y$143,$O$44:$O$143,BJ$22,$P$44:$P$143,$M30))</f>
        <v>0</v>
      </c>
      <c r="BK30" s="1041"/>
      <c r="BL30" s="1091">
        <f>IF(OR(BL$22="",$K30=0),0,SUMIFS($Y$44:$Y$143,$O$44:$O$143,BL$22,$P$44:$P$143,$M30))</f>
        <v>0</v>
      </c>
      <c r="BM30" s="1041"/>
      <c r="BN30" s="1091">
        <f>IF(OR(BN$22="",$K30=0),0,SUMIFS($Y$44:$Y$143,$O$44:$O$143,BN$22,$P$44:$P$143,$M30))</f>
        <v>0</v>
      </c>
      <c r="BO30" s="1041"/>
      <c r="BP30" s="1091">
        <f>IF(OR(BP$22="",$K30=0),0,SUMIFS($Y$44:$Y$143,$O$44:$O$143,BP$22,$P$44:$P$143,$M30))</f>
        <v>0</v>
      </c>
      <c r="BQ30" s="1041"/>
      <c r="BR30" s="1091">
        <f>IF(OR(BR$22="",$K30=0),0,SUMIFS($Y$44:$Y$143,$O$44:$O$143,BR$22,$P$44:$P$143,$M30))</f>
        <v>0</v>
      </c>
      <c r="BS30" s="1041"/>
      <c r="BT30" s="1091">
        <f>IF(OR(BT$22="",$K30=0),0,SUMIFS($Y$44:$Y$143,$O$44:$O$143,BT$22,$P$44:$P$143,$M30))</f>
        <v>0</v>
      </c>
      <c r="BU30" s="1041"/>
      <c r="BV30" s="1091">
        <f>IF(OR(BV$22="",$K30=0),0,SUMIFS($Y$44:$Y$143,$O$44:$O$143,BV$22,$P$44:$P$143,$M30))</f>
        <v>0</v>
      </c>
      <c r="BW30" s="1041"/>
      <c r="BX30" s="1091">
        <f>IF(OR(BX$22="",$K30=0),0,SUMIFS($Y$44:$Y$143,$O$44:$O$143,BX$22,$P$44:$P$143,$M30))</f>
        <v>0</v>
      </c>
      <c r="BY30" s="1041"/>
      <c r="BZ30" s="1091">
        <f>IF(OR(BZ$22="",$K30=0),0,SUMIFS($Y$44:$Y$143,$O$44:$O$143,BZ$22,$P$44:$P$143,$M30))</f>
        <v>0</v>
      </c>
      <c r="CA30" s="1041"/>
      <c r="CB30" s="1091">
        <f>IF(OR(CB$22="",$K30=0),0,SUMIFS($Y$44:$Y$143,$O$44:$O$143,CB$22,$P$44:$P$143,$M30))</f>
        <v>0</v>
      </c>
      <c r="CC30" s="1041"/>
      <c r="CD30" s="1091">
        <f>IF(OR(CD$22="",$K30=0),0,SUMIFS($Y$44:$Y$143,$O$44:$O$143,CD$22,$P$44:$P$143,$M30))</f>
        <v>0</v>
      </c>
      <c r="CE30" s="1041"/>
      <c r="CF30" s="1091">
        <f>IF(OR(CF$22="",$K30=0),0,SUMIFS($Y$44:$Y$143,$O$44:$O$143,CF$22,$P$44:$P$143,$M30))</f>
        <v>0</v>
      </c>
      <c r="CG30" s="1041"/>
      <c r="CH30" s="1091">
        <f>IF(OR(CH$22="",$K30=0),0,SUMIFS($Y$44:$Y$143,$O$44:$O$143,CH$22,$P$44:$P$143,$M30))</f>
        <v>0</v>
      </c>
      <c r="CI30" s="1041"/>
      <c r="CJ30" s="1091">
        <f>IF(OR(CJ$22="",$K30=0),0,SUMIFS($Y$44:$Y$143,$O$44:$O$143,CJ$22,$P$44:$P$143,$M30))</f>
        <v>0</v>
      </c>
      <c r="CK30" s="1041"/>
      <c r="CL30" s="1091">
        <f>IF(OR(CL$22="",$K30=0),0,SUMIFS($Y$44:$Y$143,$O$44:$O$143,CL$22,$P$44:$P$143,$M30))</f>
        <v>0</v>
      </c>
      <c r="CM30" s="1041"/>
      <c r="CN30" s="1091">
        <f>IF(OR(CN$22="",$K30=0),0,SUMIFS($Y$44:$Y$143,$O$44:$O$143,CN$22,$P$44:$P$143,$M30))</f>
        <v>0</v>
      </c>
      <c r="CO30" s="1041"/>
      <c r="CP30" s="1091">
        <f>IF(OR(CP$22="",$K30=0),0,SUMIFS($Y$44:$Y$143,$O$44:$O$143,CP$22,$P$44:$P$143,$M30))</f>
        <v>0</v>
      </c>
      <c r="CQ30" s="1041"/>
      <c r="CR30" s="1091">
        <f>IF(OR(CR$22="",$K30=0),0,SUMIFS($Y$44:$Y$143,$O$44:$O$143,CR$22,$P$44:$P$143,$M30))</f>
        <v>0</v>
      </c>
      <c r="CS30" s="1041"/>
      <c r="CT30" s="1091">
        <f>IF(OR(CT$22="",$K30=0),0,SUMIFS($Y$44:$Y$143,$O$44:$O$143,CT$22,$P$44:$P$143,$M30))</f>
        <v>0</v>
      </c>
      <c r="CU30" s="1041"/>
      <c r="CV30" s="1091">
        <f>IF(OR(CV$22="",$K30=0),0,SUMIFS($Y$44:$Y$143,$O$44:$O$143,CV$22,$P$44:$P$143,$M30))</f>
        <v>0</v>
      </c>
      <c r="CW30" s="1041"/>
      <c r="CX30" s="1091">
        <f>IF(OR(CX$22="",$K30=0),0,SUMIFS($Y$44:$Y$143,$O$44:$O$143,CX$22,$P$44:$P$143,$M30))</f>
        <v>0</v>
      </c>
      <c r="CY30" s="1041"/>
      <c r="CZ30" s="1091">
        <f>IF(OR(CZ$22="",$K30=0),0,SUMIFS($Y$44:$Y$143,$O$44:$O$143,CZ$22,$P$44:$P$143,$M30))</f>
        <v>0</v>
      </c>
      <c r="DA30" s="1041"/>
      <c r="DB30" s="1091">
        <f>IF(OR(DB$22="",$K30=0),0,SUMIFS($Y$44:$Y$143,$O$44:$O$143,DB$22,$P$44:$P$143,$M30))</f>
        <v>0</v>
      </c>
      <c r="DC30" s="1041"/>
      <c r="DD30" s="1091">
        <f>IF(OR(DD$22="",$K30=0),0,SUMIFS($Y$44:$Y$143,$O$44:$O$143,DD$22,$P$44:$P$143,$M30))</f>
        <v>0</v>
      </c>
      <c r="DE30" s="1041"/>
      <c r="DF30" s="1091">
        <f>IF(OR(DF$22="",$K30=0),0,SUMIFS($Y$44:$Y$143,$O$44:$O$143,DF$22,$P$44:$P$143,$M30))</f>
        <v>0</v>
      </c>
      <c r="DG30" s="1041"/>
      <c r="DH30" s="1091">
        <f>IF(OR(DH$22="",$K30=0),0,SUMIFS($Y$44:$Y$143,$O$44:$O$143,DH$22,$P$44:$P$143,$M30))</f>
        <v>0</v>
      </c>
      <c r="DI30" s="1041"/>
      <c r="DJ30" s="1091">
        <f>IF(OR(DJ$22="",$K30=0),0,SUMIFS($Y$44:$Y$143,$O$44:$O$143,DJ$22,$P$44:$P$143,$M30))</f>
        <v>0</v>
      </c>
      <c r="DK30" s="1041"/>
      <c r="DL30" s="1091">
        <f>IF(OR(DL$22="",$K30=0),0,SUMIFS($Y$44:$Y$143,$O$44:$O$143,DL$22,$P$44:$P$143,$M30))</f>
        <v>0</v>
      </c>
      <c r="DM30" s="1041"/>
      <c r="DN30" s="1091">
        <f>IF(OR(DN$22="",$K30=0),0,SUMIFS($Y$44:$Y$143,$O$44:$O$143,DN$22,$P$44:$P$143,$M30))</f>
        <v>0</v>
      </c>
      <c r="DO30" s="1041"/>
      <c r="DP30" s="1091">
        <f>IF(OR(DP$22="",$K30=0),0,SUMIFS($Y$44:$Y$143,$O$44:$O$143,DP$22,$P$44:$P$143,$M30))</f>
        <v>0</v>
      </c>
      <c r="DQ30" s="1041"/>
      <c r="DR30" s="1091">
        <f>IF(OR(DR$22="",$K30=0),0,SUMIFS($Y$44:$Y$143,$O$44:$O$143,DR$22,$P$44:$P$143,$M30))</f>
        <v>0</v>
      </c>
    </row>
    <row r="31" spans="1:122" ht="25.2" hidden="1" customHeight="1">
      <c r="A31" s="1933"/>
      <c r="B31" s="449" t="s">
        <v>1726</v>
      </c>
      <c r="C31" s="1933"/>
      <c r="D31" s="1933"/>
      <c r="E31" s="1933"/>
      <c r="F31" s="1933"/>
      <c r="G31" s="1933"/>
      <c r="H31" s="1933"/>
      <c r="I31" s="1933"/>
      <c r="J31" s="1933"/>
      <c r="K31" s="464">
        <f t="shared" si="0"/>
        <v>0</v>
      </c>
      <c r="L31" s="39"/>
      <c r="M31" s="1125" t="s">
        <v>4652</v>
      </c>
      <c r="N31" s="1239" t="s">
        <v>1999</v>
      </c>
      <c r="O31" s="726"/>
      <c r="P31" s="726"/>
      <c r="Q31" s="726"/>
      <c r="R31" s="726"/>
      <c r="S31" s="1090">
        <f t="shared" si="50"/>
        <v>0</v>
      </c>
      <c r="T31"/>
      <c r="U31" s="1041"/>
      <c r="V31" s="1091">
        <f t="shared" si="54"/>
        <v>0</v>
      </c>
      <c r="W31" s="1041"/>
      <c r="X31" s="1091">
        <f t="shared" si="52"/>
        <v>0</v>
      </c>
      <c r="Y31" s="1041"/>
      <c r="Z31" s="1091">
        <f t="shared" si="53"/>
        <v>0</v>
      </c>
      <c r="AA31" s="1041"/>
      <c r="AB31" s="1091">
        <f>IF(OR(AB$22="",$K31=0),0,SUMIFS($Y$44:$Y$143,$O$44:$O$143,AB$22,$P$44:$P$143,$M31))</f>
        <v>0</v>
      </c>
      <c r="AC31" s="1041"/>
      <c r="AD31" s="1091">
        <f>IF(OR(AD$22="",$K31=0),0,SUMIFS($Y$44:$Y$143,$O$44:$O$143,AD$22,$P$44:$P$143,$M31))</f>
        <v>0</v>
      </c>
      <c r="AE31" s="1041"/>
      <c r="AF31" s="1091">
        <f>IF(OR(AF$22="",$K31=0),0,SUMIFS($Y$44:$Y$143,$O$44:$O$143,AF$22,$P$44:$P$143,$M31))</f>
        <v>0</v>
      </c>
      <c r="AG31" s="1041"/>
      <c r="AH31" s="1091">
        <f>IF(OR(AH$22="",$K31=0),0,SUMIFS($Y$44:$Y$143,$O$44:$O$143,AH$22,$P$44:$P$143,$M31))</f>
        <v>0</v>
      </c>
      <c r="AI31" s="1041"/>
      <c r="AJ31" s="1091">
        <f>IF(OR(AJ$22="",$K31=0),0,SUMIFS($Y$44:$Y$143,$O$44:$O$143,AJ$22,$P$44:$P$143,$M31))</f>
        <v>0</v>
      </c>
      <c r="AK31" s="1041"/>
      <c r="AL31" s="1091">
        <f>IF(OR(AL$22="",$K31=0),0,SUMIFS($Y$44:$Y$143,$O$44:$O$143,AL$22,$P$44:$P$143,$M31))</f>
        <v>0</v>
      </c>
      <c r="AM31" s="1041"/>
      <c r="AN31" s="1091">
        <f>IF(OR(AN$22="",$K31=0),0,SUMIFS($Y$44:$Y$143,$O$44:$O$143,AN$22,$P$44:$P$143,$M31))</f>
        <v>0</v>
      </c>
      <c r="AO31" s="1041"/>
      <c r="AP31" s="1091">
        <f>IF(OR(AP$22="",$K31=0),0,SUMIFS($Y$44:$Y$143,$O$44:$O$143,AP$22,$P$44:$P$143,$M31))</f>
        <v>0</v>
      </c>
      <c r="AQ31" s="1041"/>
      <c r="AR31" s="1091">
        <f>IF(OR(AR$22="",$K31=0),0,SUMIFS($Y$44:$Y$143,$O$44:$O$143,AR$22,$P$44:$P$143,$M31))</f>
        <v>0</v>
      </c>
      <c r="AS31" s="1041"/>
      <c r="AT31" s="1091">
        <f>IF(OR(AT$22="",$K31=0),0,SUMIFS($Y$44:$Y$143,$O$44:$O$143,AT$22,$P$44:$P$143,$M31))</f>
        <v>0</v>
      </c>
      <c r="AU31" s="1041"/>
      <c r="AV31" s="1091">
        <f>IF(OR(AV$22="",$K31=0),0,SUMIFS($Y$44:$Y$143,$O$44:$O$143,AV$22,$P$44:$P$143,$M31))</f>
        <v>0</v>
      </c>
      <c r="AW31" s="1041"/>
      <c r="AX31" s="1091">
        <f>IF(OR(AX$22="",$K31=0),0,SUMIFS($Y$44:$Y$143,$O$44:$O$143,AX$22,$P$44:$P$143,$M31))</f>
        <v>0</v>
      </c>
      <c r="AY31" s="1041"/>
      <c r="AZ31" s="1091">
        <f>IF(OR(AZ$22="",$K31=0),0,SUMIFS($Y$44:$Y$143,$O$44:$O$143,AZ$22,$P$44:$P$143,$M31))</f>
        <v>0</v>
      </c>
      <c r="BA31" s="1041"/>
      <c r="BB31" s="1091">
        <f>IF(OR(BB$22="",$K31=0),0,SUMIFS($Y$44:$Y$143,$O$44:$O$143,BB$22,$P$44:$P$143,$M31))</f>
        <v>0</v>
      </c>
      <c r="BC31" s="1041"/>
      <c r="BD31" s="1091">
        <f>IF(OR(BD$22="",$K31=0),0,SUMIFS($Y$44:$Y$143,$O$44:$O$143,BD$22,$P$44:$P$143,$M31))</f>
        <v>0</v>
      </c>
      <c r="BE31" s="1041"/>
      <c r="BF31" s="1091">
        <f>IF(OR(BF$22="",$K31=0),0,SUMIFS($Y$44:$Y$143,$O$44:$O$143,BF$22,$P$44:$P$143,$M31))</f>
        <v>0</v>
      </c>
      <c r="BG31" s="1041"/>
      <c r="BH31" s="1091">
        <f>IF(OR(BH$22="",$K31=0),0,SUMIFS($Y$44:$Y$143,$O$44:$O$143,BH$22,$P$44:$P$143,$M31))</f>
        <v>0</v>
      </c>
      <c r="BI31" s="1041"/>
      <c r="BJ31" s="1091">
        <f>IF(OR(BJ$22="",$K31=0),0,SUMIFS($Y$44:$Y$143,$O$44:$O$143,BJ$22,$P$44:$P$143,$M31))</f>
        <v>0</v>
      </c>
      <c r="BK31" s="1041"/>
      <c r="BL31" s="1091">
        <f>IF(OR(BL$22="",$K31=0),0,SUMIFS($Y$44:$Y$143,$O$44:$O$143,BL$22,$P$44:$P$143,$M31))</f>
        <v>0</v>
      </c>
      <c r="BM31" s="1041"/>
      <c r="BN31" s="1091">
        <f>IF(OR(BN$22="",$K31=0),0,SUMIFS($Y$44:$Y$143,$O$44:$O$143,BN$22,$P$44:$P$143,$M31))</f>
        <v>0</v>
      </c>
      <c r="BO31" s="1041"/>
      <c r="BP31" s="1091">
        <f>IF(OR(BP$22="",$K31=0),0,SUMIFS($Y$44:$Y$143,$O$44:$O$143,BP$22,$P$44:$P$143,$M31))</f>
        <v>0</v>
      </c>
      <c r="BQ31" s="1041"/>
      <c r="BR31" s="1091">
        <f>IF(OR(BR$22="",$K31=0),0,SUMIFS($Y$44:$Y$143,$O$44:$O$143,BR$22,$P$44:$P$143,$M31))</f>
        <v>0</v>
      </c>
      <c r="BS31" s="1041"/>
      <c r="BT31" s="1091">
        <f>IF(OR(BT$22="",$K31=0),0,SUMIFS($Y$44:$Y$143,$O$44:$O$143,BT$22,$P$44:$P$143,$M31))</f>
        <v>0</v>
      </c>
      <c r="BU31" s="1041"/>
      <c r="BV31" s="1091">
        <f>IF(OR(BV$22="",$K31=0),0,SUMIFS($Y$44:$Y$143,$O$44:$O$143,BV$22,$P$44:$P$143,$M31))</f>
        <v>0</v>
      </c>
      <c r="BW31" s="1041"/>
      <c r="BX31" s="1091">
        <f>IF(OR(BX$22="",$K31=0),0,SUMIFS($Y$44:$Y$143,$O$44:$O$143,BX$22,$P$44:$P$143,$M31))</f>
        <v>0</v>
      </c>
      <c r="BY31" s="1041"/>
      <c r="BZ31" s="1091">
        <f>IF(OR(BZ$22="",$K31=0),0,SUMIFS($Y$44:$Y$143,$O$44:$O$143,BZ$22,$P$44:$P$143,$M31))</f>
        <v>0</v>
      </c>
      <c r="CA31" s="1041"/>
      <c r="CB31" s="1091">
        <f>IF(OR(CB$22="",$K31=0),0,SUMIFS($Y$44:$Y$143,$O$44:$O$143,CB$22,$P$44:$P$143,$M31))</f>
        <v>0</v>
      </c>
      <c r="CC31" s="1041"/>
      <c r="CD31" s="1091">
        <f>IF(OR(CD$22="",$K31=0),0,SUMIFS($Y$44:$Y$143,$O$44:$O$143,CD$22,$P$44:$P$143,$M31))</f>
        <v>0</v>
      </c>
      <c r="CE31" s="1041"/>
      <c r="CF31" s="1091">
        <f>IF(OR(CF$22="",$K31=0),0,SUMIFS($Y$44:$Y$143,$O$44:$O$143,CF$22,$P$44:$P$143,$M31))</f>
        <v>0</v>
      </c>
      <c r="CG31" s="1041"/>
      <c r="CH31" s="1091">
        <f>IF(OR(CH$22="",$K31=0),0,SUMIFS($Y$44:$Y$143,$O$44:$O$143,CH$22,$P$44:$P$143,$M31))</f>
        <v>0</v>
      </c>
      <c r="CI31" s="1041"/>
      <c r="CJ31" s="1091">
        <f>IF(OR(CJ$22="",$K31=0),0,SUMIFS($Y$44:$Y$143,$O$44:$O$143,CJ$22,$P$44:$P$143,$M31))</f>
        <v>0</v>
      </c>
      <c r="CK31" s="1041"/>
      <c r="CL31" s="1091">
        <f>IF(OR(CL$22="",$K31=0),0,SUMIFS($Y$44:$Y$143,$O$44:$O$143,CL$22,$P$44:$P$143,$M31))</f>
        <v>0</v>
      </c>
      <c r="CM31" s="1041"/>
      <c r="CN31" s="1091">
        <f>IF(OR(CN$22="",$K31=0),0,SUMIFS($Y$44:$Y$143,$O$44:$O$143,CN$22,$P$44:$P$143,$M31))</f>
        <v>0</v>
      </c>
      <c r="CO31" s="1041"/>
      <c r="CP31" s="1091">
        <f>IF(OR(CP$22="",$K31=0),0,SUMIFS($Y$44:$Y$143,$O$44:$O$143,CP$22,$P$44:$P$143,$M31))</f>
        <v>0</v>
      </c>
      <c r="CQ31" s="1041"/>
      <c r="CR31" s="1091">
        <f>IF(OR(CR$22="",$K31=0),0,SUMIFS($Y$44:$Y$143,$O$44:$O$143,CR$22,$P$44:$P$143,$M31))</f>
        <v>0</v>
      </c>
      <c r="CS31" s="1041"/>
      <c r="CT31" s="1091">
        <f>IF(OR(CT$22="",$K31=0),0,SUMIFS($Y$44:$Y$143,$O$44:$O$143,CT$22,$P$44:$P$143,$M31))</f>
        <v>0</v>
      </c>
      <c r="CU31" s="1041"/>
      <c r="CV31" s="1091">
        <f>IF(OR(CV$22="",$K31=0),0,SUMIFS($Y$44:$Y$143,$O$44:$O$143,CV$22,$P$44:$P$143,$M31))</f>
        <v>0</v>
      </c>
      <c r="CW31" s="1041"/>
      <c r="CX31" s="1091">
        <f>IF(OR(CX$22="",$K31=0),0,SUMIFS($Y$44:$Y$143,$O$44:$O$143,CX$22,$P$44:$P$143,$M31))</f>
        <v>0</v>
      </c>
      <c r="CY31" s="1041"/>
      <c r="CZ31" s="1091">
        <f>IF(OR(CZ$22="",$K31=0),0,SUMIFS($Y$44:$Y$143,$O$44:$O$143,CZ$22,$P$44:$P$143,$M31))</f>
        <v>0</v>
      </c>
      <c r="DA31" s="1041"/>
      <c r="DB31" s="1091">
        <f>IF(OR(DB$22="",$K31=0),0,SUMIFS($Y$44:$Y$143,$O$44:$O$143,DB$22,$P$44:$P$143,$M31))</f>
        <v>0</v>
      </c>
      <c r="DC31" s="1041"/>
      <c r="DD31" s="1091">
        <f>IF(OR(DD$22="",$K31=0),0,SUMIFS($Y$44:$Y$143,$O$44:$O$143,DD$22,$P$44:$P$143,$M31))</f>
        <v>0</v>
      </c>
      <c r="DE31" s="1041"/>
      <c r="DF31" s="1091">
        <f>IF(OR(DF$22="",$K31=0),0,SUMIFS($Y$44:$Y$143,$O$44:$O$143,DF$22,$P$44:$P$143,$M31))</f>
        <v>0</v>
      </c>
      <c r="DG31" s="1041"/>
      <c r="DH31" s="1091">
        <f>IF(OR(DH$22="",$K31=0),0,SUMIFS($Y$44:$Y$143,$O$44:$O$143,DH$22,$P$44:$P$143,$M31))</f>
        <v>0</v>
      </c>
      <c r="DI31" s="1041"/>
      <c r="DJ31" s="1091">
        <f>IF(OR(DJ$22="",$K31=0),0,SUMIFS($Y$44:$Y$143,$O$44:$O$143,DJ$22,$P$44:$P$143,$M31))</f>
        <v>0</v>
      </c>
      <c r="DK31" s="1041"/>
      <c r="DL31" s="1091">
        <f>IF(OR(DL$22="",$K31=0),0,SUMIFS($Y$44:$Y$143,$O$44:$O$143,DL$22,$P$44:$P$143,$M31))</f>
        <v>0</v>
      </c>
      <c r="DM31" s="1041"/>
      <c r="DN31" s="1091">
        <f>IF(OR(DN$22="",$K31=0),0,SUMIFS($Y$44:$Y$143,$O$44:$O$143,DN$22,$P$44:$P$143,$M31))</f>
        <v>0</v>
      </c>
      <c r="DO31" s="1041"/>
      <c r="DP31" s="1091">
        <f>IF(OR(DP$22="",$K31=0),0,SUMIFS($Y$44:$Y$143,$O$44:$O$143,DP$22,$P$44:$P$143,$M31))</f>
        <v>0</v>
      </c>
      <c r="DQ31" s="1041"/>
      <c r="DR31" s="1091">
        <f>IF(OR(DR$22="",$K31=0),0,SUMIFS($Y$44:$Y$143,$O$44:$O$143,DR$22,$P$44:$P$143,$M31))</f>
        <v>0</v>
      </c>
    </row>
    <row r="32" spans="1:122" ht="25.2" hidden="1" customHeight="1">
      <c r="A32" s="1933"/>
      <c r="B32" s="449" t="s">
        <v>1726</v>
      </c>
      <c r="C32" s="1933"/>
      <c r="D32" s="1933"/>
      <c r="E32" s="1933"/>
      <c r="F32" s="1933"/>
      <c r="G32" s="1933"/>
      <c r="H32" s="1933"/>
      <c r="I32" s="1933"/>
      <c r="J32" s="1933"/>
      <c r="K32" s="464">
        <f t="shared" si="0"/>
        <v>0</v>
      </c>
      <c r="L32" s="39"/>
      <c r="M32" s="1125" t="s">
        <v>4653</v>
      </c>
      <c r="N32" s="1239" t="s">
        <v>2046</v>
      </c>
      <c r="O32" s="726"/>
      <c r="P32" s="726"/>
      <c r="Q32" s="726"/>
      <c r="R32" s="726"/>
      <c r="S32" s="1090">
        <f t="shared" si="50"/>
        <v>0</v>
      </c>
      <c r="T32"/>
      <c r="U32" s="1041"/>
      <c r="V32" s="1091">
        <f t="shared" si="54"/>
        <v>0</v>
      </c>
      <c r="W32" s="1041"/>
      <c r="X32" s="1091">
        <f t="shared" si="52"/>
        <v>0</v>
      </c>
      <c r="Y32" s="1041"/>
      <c r="Z32" s="1091">
        <f t="shared" si="53"/>
        <v>0</v>
      </c>
      <c r="AA32" s="1041"/>
      <c r="AB32" s="1091">
        <f>IF(OR(AB$22="",$K32=0),0,SUMIFS($Y$44:$Y$143,$O$44:$O$143,AB$22,$P$44:$P$143,$M32))</f>
        <v>0</v>
      </c>
      <c r="AC32" s="1041"/>
      <c r="AD32" s="1091">
        <f>IF(OR(AD$22="",$K32=0),0,SUMIFS($Y$44:$Y$143,$O$44:$O$143,AD$22,$P$44:$P$143,$M32))</f>
        <v>0</v>
      </c>
      <c r="AE32" s="1041"/>
      <c r="AF32" s="1091">
        <f>IF(OR(AF$22="",$K32=0),0,SUMIFS($Y$44:$Y$143,$O$44:$O$143,AF$22,$P$44:$P$143,$M32))</f>
        <v>0</v>
      </c>
      <c r="AG32" s="1041"/>
      <c r="AH32" s="1091">
        <f>IF(OR(AH$22="",$K32=0),0,SUMIFS($Y$44:$Y$143,$O$44:$O$143,AH$22,$P$44:$P$143,$M32))</f>
        <v>0</v>
      </c>
      <c r="AI32" s="1041"/>
      <c r="AJ32" s="1091">
        <f>IF(OR(AJ$22="",$K32=0),0,SUMIFS($Y$44:$Y$143,$O$44:$O$143,AJ$22,$P$44:$P$143,$M32))</f>
        <v>0</v>
      </c>
      <c r="AK32" s="1041"/>
      <c r="AL32" s="1091">
        <f>IF(OR(AL$22="",$K32=0),0,SUMIFS($Y$44:$Y$143,$O$44:$O$143,AL$22,$P$44:$P$143,$M32))</f>
        <v>0</v>
      </c>
      <c r="AM32" s="1041"/>
      <c r="AN32" s="1091">
        <f>IF(OR(AN$22="",$K32=0),0,SUMIFS($Y$44:$Y$143,$O$44:$O$143,AN$22,$P$44:$P$143,$M32))</f>
        <v>0</v>
      </c>
      <c r="AO32" s="1041"/>
      <c r="AP32" s="1091">
        <f>IF(OR(AP$22="",$K32=0),0,SUMIFS($Y$44:$Y$143,$O$44:$O$143,AP$22,$P$44:$P$143,$M32))</f>
        <v>0</v>
      </c>
      <c r="AQ32" s="1041"/>
      <c r="AR32" s="1091">
        <f>IF(OR(AR$22="",$K32=0),0,SUMIFS($Y$44:$Y$143,$O$44:$O$143,AR$22,$P$44:$P$143,$M32))</f>
        <v>0</v>
      </c>
      <c r="AS32" s="1041"/>
      <c r="AT32" s="1091">
        <f>IF(OR(AT$22="",$K32=0),0,SUMIFS($Y$44:$Y$143,$O$44:$O$143,AT$22,$P$44:$P$143,$M32))</f>
        <v>0</v>
      </c>
      <c r="AU32" s="1041"/>
      <c r="AV32" s="1091">
        <f>IF(OR(AV$22="",$K32=0),0,SUMIFS($Y$44:$Y$143,$O$44:$O$143,AV$22,$P$44:$P$143,$M32))</f>
        <v>0</v>
      </c>
      <c r="AW32" s="1041"/>
      <c r="AX32" s="1091">
        <f>IF(OR(AX$22="",$K32=0),0,SUMIFS($Y$44:$Y$143,$O$44:$O$143,AX$22,$P$44:$P$143,$M32))</f>
        <v>0</v>
      </c>
      <c r="AY32" s="1041"/>
      <c r="AZ32" s="1091">
        <f>IF(OR(AZ$22="",$K32=0),0,SUMIFS($Y$44:$Y$143,$O$44:$O$143,AZ$22,$P$44:$P$143,$M32))</f>
        <v>0</v>
      </c>
      <c r="BA32" s="1041"/>
      <c r="BB32" s="1091">
        <f>IF(OR(BB$22="",$K32=0),0,SUMIFS($Y$44:$Y$143,$O$44:$O$143,BB$22,$P$44:$P$143,$M32))</f>
        <v>0</v>
      </c>
      <c r="BC32" s="1041"/>
      <c r="BD32" s="1091">
        <f>IF(OR(BD$22="",$K32=0),0,SUMIFS($Y$44:$Y$143,$O$44:$O$143,BD$22,$P$44:$P$143,$M32))</f>
        <v>0</v>
      </c>
      <c r="BE32" s="1041"/>
      <c r="BF32" s="1091">
        <f>IF(OR(BF$22="",$K32=0),0,SUMIFS($Y$44:$Y$143,$O$44:$O$143,BF$22,$P$44:$P$143,$M32))</f>
        <v>0</v>
      </c>
      <c r="BG32" s="1041"/>
      <c r="BH32" s="1091">
        <f>IF(OR(BH$22="",$K32=0),0,SUMIFS($Y$44:$Y$143,$O$44:$O$143,BH$22,$P$44:$P$143,$M32))</f>
        <v>0</v>
      </c>
      <c r="BI32" s="1041"/>
      <c r="BJ32" s="1091">
        <f>IF(OR(BJ$22="",$K32=0),0,SUMIFS($Y$44:$Y$143,$O$44:$O$143,BJ$22,$P$44:$P$143,$M32))</f>
        <v>0</v>
      </c>
      <c r="BK32" s="1041"/>
      <c r="BL32" s="1091">
        <f>IF(OR(BL$22="",$K32=0),0,SUMIFS($Y$44:$Y$143,$O$44:$O$143,BL$22,$P$44:$P$143,$M32))</f>
        <v>0</v>
      </c>
      <c r="BM32" s="1041"/>
      <c r="BN32" s="1091">
        <f>IF(OR(BN$22="",$K32=0),0,SUMIFS($Y$44:$Y$143,$O$44:$O$143,BN$22,$P$44:$P$143,$M32))</f>
        <v>0</v>
      </c>
      <c r="BO32" s="1041"/>
      <c r="BP32" s="1091">
        <f>IF(OR(BP$22="",$K32=0),0,SUMIFS($Y$44:$Y$143,$O$44:$O$143,BP$22,$P$44:$P$143,$M32))</f>
        <v>0</v>
      </c>
      <c r="BQ32" s="1041"/>
      <c r="BR32" s="1091">
        <f>IF(OR(BR$22="",$K32=0),0,SUMIFS($Y$44:$Y$143,$O$44:$O$143,BR$22,$P$44:$P$143,$M32))</f>
        <v>0</v>
      </c>
      <c r="BS32" s="1041"/>
      <c r="BT32" s="1091">
        <f>IF(OR(BT$22="",$K32=0),0,SUMIFS($Y$44:$Y$143,$O$44:$O$143,BT$22,$P$44:$P$143,$M32))</f>
        <v>0</v>
      </c>
      <c r="BU32" s="1041"/>
      <c r="BV32" s="1091">
        <f>IF(OR(BV$22="",$K32=0),0,SUMIFS($Y$44:$Y$143,$O$44:$O$143,BV$22,$P$44:$P$143,$M32))</f>
        <v>0</v>
      </c>
      <c r="BW32" s="1041"/>
      <c r="BX32" s="1091">
        <f>IF(OR(BX$22="",$K32=0),0,SUMIFS($Y$44:$Y$143,$O$44:$O$143,BX$22,$P$44:$P$143,$M32))</f>
        <v>0</v>
      </c>
      <c r="BY32" s="1041"/>
      <c r="BZ32" s="1091">
        <f>IF(OR(BZ$22="",$K32=0),0,SUMIFS($Y$44:$Y$143,$O$44:$O$143,BZ$22,$P$44:$P$143,$M32))</f>
        <v>0</v>
      </c>
      <c r="CA32" s="1041"/>
      <c r="CB32" s="1091">
        <f>IF(OR(CB$22="",$K32=0),0,SUMIFS($Y$44:$Y$143,$O$44:$O$143,CB$22,$P$44:$P$143,$M32))</f>
        <v>0</v>
      </c>
      <c r="CC32" s="1041"/>
      <c r="CD32" s="1091">
        <f>IF(OR(CD$22="",$K32=0),0,SUMIFS($Y$44:$Y$143,$O$44:$O$143,CD$22,$P$44:$P$143,$M32))</f>
        <v>0</v>
      </c>
      <c r="CE32" s="1041"/>
      <c r="CF32" s="1091">
        <f>IF(OR(CF$22="",$K32=0),0,SUMIFS($Y$44:$Y$143,$O$44:$O$143,CF$22,$P$44:$P$143,$M32))</f>
        <v>0</v>
      </c>
      <c r="CG32" s="1041"/>
      <c r="CH32" s="1091">
        <f>IF(OR(CH$22="",$K32=0),0,SUMIFS($Y$44:$Y$143,$O$44:$O$143,CH$22,$P$44:$P$143,$M32))</f>
        <v>0</v>
      </c>
      <c r="CI32" s="1041"/>
      <c r="CJ32" s="1091">
        <f>IF(OR(CJ$22="",$K32=0),0,SUMIFS($Y$44:$Y$143,$O$44:$O$143,CJ$22,$P$44:$P$143,$M32))</f>
        <v>0</v>
      </c>
      <c r="CK32" s="1041"/>
      <c r="CL32" s="1091">
        <f>IF(OR(CL$22="",$K32=0),0,SUMIFS($Y$44:$Y$143,$O$44:$O$143,CL$22,$P$44:$P$143,$M32))</f>
        <v>0</v>
      </c>
      <c r="CM32" s="1041"/>
      <c r="CN32" s="1091">
        <f>IF(OR(CN$22="",$K32=0),0,SUMIFS($Y$44:$Y$143,$O$44:$O$143,CN$22,$P$44:$P$143,$M32))</f>
        <v>0</v>
      </c>
      <c r="CO32" s="1041"/>
      <c r="CP32" s="1091">
        <f>IF(OR(CP$22="",$K32=0),0,SUMIFS($Y$44:$Y$143,$O$44:$O$143,CP$22,$P$44:$P$143,$M32))</f>
        <v>0</v>
      </c>
      <c r="CQ32" s="1041"/>
      <c r="CR32" s="1091">
        <f>IF(OR(CR$22="",$K32=0),0,SUMIFS($Y$44:$Y$143,$O$44:$O$143,CR$22,$P$44:$P$143,$M32))</f>
        <v>0</v>
      </c>
      <c r="CS32" s="1041"/>
      <c r="CT32" s="1091">
        <f>IF(OR(CT$22="",$K32=0),0,SUMIFS($Y$44:$Y$143,$O$44:$O$143,CT$22,$P$44:$P$143,$M32))</f>
        <v>0</v>
      </c>
      <c r="CU32" s="1041"/>
      <c r="CV32" s="1091">
        <f>IF(OR(CV$22="",$K32=0),0,SUMIFS($Y$44:$Y$143,$O$44:$O$143,CV$22,$P$44:$P$143,$M32))</f>
        <v>0</v>
      </c>
      <c r="CW32" s="1041"/>
      <c r="CX32" s="1091">
        <f>IF(OR(CX$22="",$K32=0),0,SUMIFS($Y$44:$Y$143,$O$44:$O$143,CX$22,$P$44:$P$143,$M32))</f>
        <v>0</v>
      </c>
      <c r="CY32" s="1041"/>
      <c r="CZ32" s="1091">
        <f>IF(OR(CZ$22="",$K32=0),0,SUMIFS($Y$44:$Y$143,$O$44:$O$143,CZ$22,$P$44:$P$143,$M32))</f>
        <v>0</v>
      </c>
      <c r="DA32" s="1041"/>
      <c r="DB32" s="1091">
        <f>IF(OR(DB$22="",$K32=0),0,SUMIFS($Y$44:$Y$143,$O$44:$O$143,DB$22,$P$44:$P$143,$M32))</f>
        <v>0</v>
      </c>
      <c r="DC32" s="1041"/>
      <c r="DD32" s="1091">
        <f>IF(OR(DD$22="",$K32=0),0,SUMIFS($Y$44:$Y$143,$O$44:$O$143,DD$22,$P$44:$P$143,$M32))</f>
        <v>0</v>
      </c>
      <c r="DE32" s="1041"/>
      <c r="DF32" s="1091">
        <f>IF(OR(DF$22="",$K32=0),0,SUMIFS($Y$44:$Y$143,$O$44:$O$143,DF$22,$P$44:$P$143,$M32))</f>
        <v>0</v>
      </c>
      <c r="DG32" s="1041"/>
      <c r="DH32" s="1091">
        <f>IF(OR(DH$22="",$K32=0),0,SUMIFS($Y$44:$Y$143,$O$44:$O$143,DH$22,$P$44:$P$143,$M32))</f>
        <v>0</v>
      </c>
      <c r="DI32" s="1041"/>
      <c r="DJ32" s="1091">
        <f>IF(OR(DJ$22="",$K32=0),0,SUMIFS($Y$44:$Y$143,$O$44:$O$143,DJ$22,$P$44:$P$143,$M32))</f>
        <v>0</v>
      </c>
      <c r="DK32" s="1041"/>
      <c r="DL32" s="1091">
        <f>IF(OR(DL$22="",$K32=0),0,SUMIFS($Y$44:$Y$143,$O$44:$O$143,DL$22,$P$44:$P$143,$M32))</f>
        <v>0</v>
      </c>
      <c r="DM32" s="1041"/>
      <c r="DN32" s="1091">
        <f>IF(OR(DN$22="",$K32=0),0,SUMIFS($Y$44:$Y$143,$O$44:$O$143,DN$22,$P$44:$P$143,$M32))</f>
        <v>0</v>
      </c>
      <c r="DO32" s="1041"/>
      <c r="DP32" s="1091">
        <f>IF(OR(DP$22="",$K32=0),0,SUMIFS($Y$44:$Y$143,$O$44:$O$143,DP$22,$P$44:$P$143,$M32))</f>
        <v>0</v>
      </c>
      <c r="DQ32" s="1041"/>
      <c r="DR32" s="1091">
        <f>IF(OR(DR$22="",$K32=0),0,SUMIFS($Y$44:$Y$143,$O$44:$O$143,DR$22,$P$44:$P$143,$M32))</f>
        <v>0</v>
      </c>
    </row>
    <row r="33" spans="1:122" ht="25.2" customHeight="1">
      <c r="A33" s="449" t="s">
        <v>1726</v>
      </c>
      <c r="B33" s="449" t="s">
        <v>1726</v>
      </c>
      <c r="C33" s="449" t="s">
        <v>1759</v>
      </c>
      <c r="D33" s="449" t="s">
        <v>1759</v>
      </c>
      <c r="E33" s="449" t="s">
        <v>1759</v>
      </c>
      <c r="F33" s="449" t="s">
        <v>1759</v>
      </c>
      <c r="G33" s="449" t="s">
        <v>1759</v>
      </c>
      <c r="H33" s="449" t="s">
        <v>1759</v>
      </c>
      <c r="I33" s="449" t="s">
        <v>1759</v>
      </c>
      <c r="J33" s="449" t="s">
        <v>1759</v>
      </c>
      <c r="K33" s="464" t="str">
        <f t="shared" si="0"/>
        <v>●</v>
      </c>
      <c r="L33" s="39"/>
      <c r="M33" s="1125" t="s">
        <v>3632</v>
      </c>
      <c r="N33" s="1239" t="s">
        <v>32</v>
      </c>
      <c r="O33" s="726"/>
      <c r="P33" s="726"/>
      <c r="Q33" s="726"/>
      <c r="R33" s="726"/>
      <c r="S33" s="1090">
        <f t="shared" si="50"/>
        <v>0</v>
      </c>
      <c r="T33"/>
      <c r="U33" s="1041"/>
      <c r="V33" s="1091">
        <f t="shared" si="54"/>
        <v>0</v>
      </c>
      <c r="W33" s="1041"/>
      <c r="X33" s="1091">
        <f t="shared" si="52"/>
        <v>0</v>
      </c>
      <c r="Y33" s="1041"/>
      <c r="Z33" s="1091">
        <f t="shared" si="53"/>
        <v>0</v>
      </c>
      <c r="AA33" s="1041"/>
      <c r="AB33" s="1091">
        <f>IF(OR(AB$22="",$K33=0),0,SUMIFS($Y$44:$Y$143,$O$44:$O$143,AB$22,$P$44:$P$143,$M33))</f>
        <v>0</v>
      </c>
      <c r="AC33" s="1041"/>
      <c r="AD33" s="1091">
        <f>IF(OR(AD$22="",$K33=0),0,SUMIFS($Y$44:$Y$143,$O$44:$O$143,AD$22,$P$44:$P$143,$M33))</f>
        <v>0</v>
      </c>
      <c r="AE33" s="1041"/>
      <c r="AF33" s="1091">
        <f>IF(OR(AF$22="",$K33=0),0,SUMIFS($Y$44:$Y$143,$O$44:$O$143,AF$22,$P$44:$P$143,$M33))</f>
        <v>0</v>
      </c>
      <c r="AG33" s="1041"/>
      <c r="AH33" s="1091">
        <f>IF(OR(AH$22="",$K33=0),0,SUMIFS($Y$44:$Y$143,$O$44:$O$143,AH$22,$P$44:$P$143,$M33))</f>
        <v>0</v>
      </c>
      <c r="AI33" s="1041"/>
      <c r="AJ33" s="1091">
        <f>IF(OR(AJ$22="",$K33=0),0,SUMIFS($Y$44:$Y$143,$O$44:$O$143,AJ$22,$P$44:$P$143,$M33))</f>
        <v>0</v>
      </c>
      <c r="AK33" s="1041"/>
      <c r="AL33" s="1091">
        <f>IF(OR(AL$22="",$K33=0),0,SUMIFS($Y$44:$Y$143,$O$44:$O$143,AL$22,$P$44:$P$143,$M33))</f>
        <v>0</v>
      </c>
      <c r="AM33" s="1041"/>
      <c r="AN33" s="1091">
        <f>IF(OR(AN$22="",$K33=0),0,SUMIFS($Y$44:$Y$143,$O$44:$O$143,AN$22,$P$44:$P$143,$M33))</f>
        <v>0</v>
      </c>
      <c r="AO33" s="1041"/>
      <c r="AP33" s="1091">
        <f>IF(OR(AP$22="",$K33=0),0,SUMIFS($Y$44:$Y$143,$O$44:$O$143,AP$22,$P$44:$P$143,$M33))</f>
        <v>0</v>
      </c>
      <c r="AQ33" s="1041"/>
      <c r="AR33" s="1091">
        <f>IF(OR(AR$22="",$K33=0),0,SUMIFS($Y$44:$Y$143,$O$44:$O$143,AR$22,$P$44:$P$143,$M33))</f>
        <v>0</v>
      </c>
      <c r="AS33" s="1041"/>
      <c r="AT33" s="1091">
        <f>IF(OR(AT$22="",$K33=0),0,SUMIFS($Y$44:$Y$143,$O$44:$O$143,AT$22,$P$44:$P$143,$M33))</f>
        <v>0</v>
      </c>
      <c r="AU33" s="1041"/>
      <c r="AV33" s="1091">
        <f>IF(OR(AV$22="",$K33=0),0,SUMIFS($Y$44:$Y$143,$O$44:$O$143,AV$22,$P$44:$P$143,$M33))</f>
        <v>0</v>
      </c>
      <c r="AW33" s="1041"/>
      <c r="AX33" s="1091">
        <f>IF(OR(AX$22="",$K33=0),0,SUMIFS($Y$44:$Y$143,$O$44:$O$143,AX$22,$P$44:$P$143,$M33))</f>
        <v>0</v>
      </c>
      <c r="AY33" s="1041"/>
      <c r="AZ33" s="1091">
        <f>IF(OR(AZ$22="",$K33=0),0,SUMIFS($Y$44:$Y$143,$O$44:$O$143,AZ$22,$P$44:$P$143,$M33))</f>
        <v>0</v>
      </c>
      <c r="BA33" s="1041"/>
      <c r="BB33" s="1091">
        <f>IF(OR(BB$22="",$K33=0),0,SUMIFS($Y$44:$Y$143,$O$44:$O$143,BB$22,$P$44:$P$143,$M33))</f>
        <v>0</v>
      </c>
      <c r="BC33" s="1041"/>
      <c r="BD33" s="1091">
        <f>IF(OR(BD$22="",$K33=0),0,SUMIFS($Y$44:$Y$143,$O$44:$O$143,BD$22,$P$44:$P$143,$M33))</f>
        <v>0</v>
      </c>
      <c r="BE33" s="1041"/>
      <c r="BF33" s="1091">
        <f>IF(OR(BF$22="",$K33=0),0,SUMIFS($Y$44:$Y$143,$O$44:$O$143,BF$22,$P$44:$P$143,$M33))</f>
        <v>0</v>
      </c>
      <c r="BG33" s="1041"/>
      <c r="BH33" s="1091">
        <f>IF(OR(BH$22="",$K33=0),0,SUMIFS($Y$44:$Y$143,$O$44:$O$143,BH$22,$P$44:$P$143,$M33))</f>
        <v>0</v>
      </c>
      <c r="BI33" s="1041"/>
      <c r="BJ33" s="1091">
        <f>IF(OR(BJ$22="",$K33=0),0,SUMIFS($Y$44:$Y$143,$O$44:$O$143,BJ$22,$P$44:$P$143,$M33))</f>
        <v>0</v>
      </c>
      <c r="BK33" s="1041"/>
      <c r="BL33" s="1091">
        <f>IF(OR(BL$22="",$K33=0),0,SUMIFS($Y$44:$Y$143,$O$44:$O$143,BL$22,$P$44:$P$143,$M33))</f>
        <v>0</v>
      </c>
      <c r="BM33" s="1041"/>
      <c r="BN33" s="1091">
        <f>IF(OR(BN$22="",$K33=0),0,SUMIFS($Y$44:$Y$143,$O$44:$O$143,BN$22,$P$44:$P$143,$M33))</f>
        <v>0</v>
      </c>
      <c r="BO33" s="1041"/>
      <c r="BP33" s="1091">
        <f>IF(OR(BP$22="",$K33=0),0,SUMIFS($Y$44:$Y$143,$O$44:$O$143,BP$22,$P$44:$P$143,$M33))</f>
        <v>0</v>
      </c>
      <c r="BQ33" s="1041"/>
      <c r="BR33" s="1091">
        <f>IF(OR(BR$22="",$K33=0),0,SUMIFS($Y$44:$Y$143,$O$44:$O$143,BR$22,$P$44:$P$143,$M33))</f>
        <v>0</v>
      </c>
      <c r="BS33" s="1041"/>
      <c r="BT33" s="1091">
        <f>IF(OR(BT$22="",$K33=0),0,SUMIFS($Y$44:$Y$143,$O$44:$O$143,BT$22,$P$44:$P$143,$M33))</f>
        <v>0</v>
      </c>
      <c r="BU33" s="1041"/>
      <c r="BV33" s="1091">
        <f>IF(OR(BV$22="",$K33=0),0,SUMIFS($Y$44:$Y$143,$O$44:$O$143,BV$22,$P$44:$P$143,$M33))</f>
        <v>0</v>
      </c>
      <c r="BW33" s="1041"/>
      <c r="BX33" s="1091">
        <f>IF(OR(BX$22="",$K33=0),0,SUMIFS($Y$44:$Y$143,$O$44:$O$143,BX$22,$P$44:$P$143,$M33))</f>
        <v>0</v>
      </c>
      <c r="BY33" s="1041"/>
      <c r="BZ33" s="1091">
        <f>IF(OR(BZ$22="",$K33=0),0,SUMIFS($Y$44:$Y$143,$O$44:$O$143,BZ$22,$P$44:$P$143,$M33))</f>
        <v>0</v>
      </c>
      <c r="CA33" s="1041"/>
      <c r="CB33" s="1091">
        <f>IF(OR(CB$22="",$K33=0),0,SUMIFS($Y$44:$Y$143,$O$44:$O$143,CB$22,$P$44:$P$143,$M33))</f>
        <v>0</v>
      </c>
      <c r="CC33" s="1041"/>
      <c r="CD33" s="1091">
        <f>IF(OR(CD$22="",$K33=0),0,SUMIFS($Y$44:$Y$143,$O$44:$O$143,CD$22,$P$44:$P$143,$M33))</f>
        <v>0</v>
      </c>
      <c r="CE33" s="1041"/>
      <c r="CF33" s="1091">
        <f>IF(OR(CF$22="",$K33=0),0,SUMIFS($Y$44:$Y$143,$O$44:$O$143,CF$22,$P$44:$P$143,$M33))</f>
        <v>0</v>
      </c>
      <c r="CG33" s="1041"/>
      <c r="CH33" s="1091">
        <f>IF(OR(CH$22="",$K33=0),0,SUMIFS($Y$44:$Y$143,$O$44:$O$143,CH$22,$P$44:$P$143,$M33))</f>
        <v>0</v>
      </c>
      <c r="CI33" s="1041"/>
      <c r="CJ33" s="1091">
        <f>IF(OR(CJ$22="",$K33=0),0,SUMIFS($Y$44:$Y$143,$O$44:$O$143,CJ$22,$P$44:$P$143,$M33))</f>
        <v>0</v>
      </c>
      <c r="CK33" s="1041"/>
      <c r="CL33" s="1091">
        <f>IF(OR(CL$22="",$K33=0),0,SUMIFS($Y$44:$Y$143,$O$44:$O$143,CL$22,$P$44:$P$143,$M33))</f>
        <v>0</v>
      </c>
      <c r="CM33" s="1041"/>
      <c r="CN33" s="1091">
        <f>IF(OR(CN$22="",$K33=0),0,SUMIFS($Y$44:$Y$143,$O$44:$O$143,CN$22,$P$44:$P$143,$M33))</f>
        <v>0</v>
      </c>
      <c r="CO33" s="1041"/>
      <c r="CP33" s="1091">
        <f>IF(OR(CP$22="",$K33=0),0,SUMIFS($Y$44:$Y$143,$O$44:$O$143,CP$22,$P$44:$P$143,$M33))</f>
        <v>0</v>
      </c>
      <c r="CQ33" s="1041"/>
      <c r="CR33" s="1091">
        <f>IF(OR(CR$22="",$K33=0),0,SUMIFS($Y$44:$Y$143,$O$44:$O$143,CR$22,$P$44:$P$143,$M33))</f>
        <v>0</v>
      </c>
      <c r="CS33" s="1041"/>
      <c r="CT33" s="1091">
        <f>IF(OR(CT$22="",$K33=0),0,SUMIFS($Y$44:$Y$143,$O$44:$O$143,CT$22,$P$44:$P$143,$M33))</f>
        <v>0</v>
      </c>
      <c r="CU33" s="1041"/>
      <c r="CV33" s="1091">
        <f>IF(OR(CV$22="",$K33=0),0,SUMIFS($Y$44:$Y$143,$O$44:$O$143,CV$22,$P$44:$P$143,$M33))</f>
        <v>0</v>
      </c>
      <c r="CW33" s="1041"/>
      <c r="CX33" s="1091">
        <f>IF(OR(CX$22="",$K33=0),0,SUMIFS($Y$44:$Y$143,$O$44:$O$143,CX$22,$P$44:$P$143,$M33))</f>
        <v>0</v>
      </c>
      <c r="CY33" s="1041"/>
      <c r="CZ33" s="1091">
        <f>IF(OR(CZ$22="",$K33=0),0,SUMIFS($Y$44:$Y$143,$O$44:$O$143,CZ$22,$P$44:$P$143,$M33))</f>
        <v>0</v>
      </c>
      <c r="DA33" s="1041"/>
      <c r="DB33" s="1091">
        <f>IF(OR(DB$22="",$K33=0),0,SUMIFS($Y$44:$Y$143,$O$44:$O$143,DB$22,$P$44:$P$143,$M33))</f>
        <v>0</v>
      </c>
      <c r="DC33" s="1041"/>
      <c r="DD33" s="1091">
        <f>IF(OR(DD$22="",$K33=0),0,SUMIFS($Y$44:$Y$143,$O$44:$O$143,DD$22,$P$44:$P$143,$M33))</f>
        <v>0</v>
      </c>
      <c r="DE33" s="1041"/>
      <c r="DF33" s="1091">
        <f>IF(OR(DF$22="",$K33=0),0,SUMIFS($Y$44:$Y$143,$O$44:$O$143,DF$22,$P$44:$P$143,$M33))</f>
        <v>0</v>
      </c>
      <c r="DG33" s="1041"/>
      <c r="DH33" s="1091">
        <f>IF(OR(DH$22="",$K33=0),0,SUMIFS($Y$44:$Y$143,$O$44:$O$143,DH$22,$P$44:$P$143,$M33))</f>
        <v>0</v>
      </c>
      <c r="DI33" s="1041"/>
      <c r="DJ33" s="1091">
        <f>IF(OR(DJ$22="",$K33=0),0,SUMIFS($Y$44:$Y$143,$O$44:$O$143,DJ$22,$P$44:$P$143,$M33))</f>
        <v>0</v>
      </c>
      <c r="DK33" s="1041"/>
      <c r="DL33" s="1091">
        <f>IF(OR(DL$22="",$K33=0),0,SUMIFS($Y$44:$Y$143,$O$44:$O$143,DL$22,$P$44:$P$143,$M33))</f>
        <v>0</v>
      </c>
      <c r="DM33" s="1041"/>
      <c r="DN33" s="1091">
        <f>IF(OR(DN$22="",$K33=0),0,SUMIFS($Y$44:$Y$143,$O$44:$O$143,DN$22,$P$44:$P$143,$M33))</f>
        <v>0</v>
      </c>
      <c r="DO33" s="1041"/>
      <c r="DP33" s="1091">
        <f>IF(OR(DP$22="",$K33=0),0,SUMIFS($Y$44:$Y$143,$O$44:$O$143,DP$22,$P$44:$P$143,$M33))</f>
        <v>0</v>
      </c>
      <c r="DQ33" s="1041"/>
      <c r="DR33" s="1091">
        <f>IF(OR(DR$22="",$K33=0),0,SUMIFS($Y$44:$Y$143,$O$44:$O$143,DR$22,$P$44:$P$143,$M33))</f>
        <v>0</v>
      </c>
    </row>
    <row r="34" spans="1:122" ht="25.2" hidden="1" customHeight="1">
      <c r="A34" s="1933"/>
      <c r="B34" s="1933"/>
      <c r="C34" s="1933"/>
      <c r="D34" s="1933"/>
      <c r="E34" s="1933"/>
      <c r="F34" s="1933"/>
      <c r="G34" s="1933"/>
      <c r="H34" s="1933"/>
      <c r="I34" s="1933"/>
      <c r="J34" s="1933"/>
      <c r="K34" s="464">
        <f t="shared" si="0"/>
        <v>0</v>
      </c>
      <c r="L34" s="373"/>
    </row>
    <row r="35" spans="1:122" ht="19.2" customHeight="1" thickBot="1">
      <c r="A35" s="1961" t="s">
        <v>1759</v>
      </c>
      <c r="B35" s="1933"/>
      <c r="C35" s="1961" t="s">
        <v>1759</v>
      </c>
      <c r="D35" s="1961" t="s">
        <v>1759</v>
      </c>
      <c r="E35" s="1961" t="s">
        <v>1759</v>
      </c>
      <c r="F35" s="1961" t="s">
        <v>1759</v>
      </c>
      <c r="G35" s="1961" t="s">
        <v>1759</v>
      </c>
      <c r="H35" s="1961" t="s">
        <v>1759</v>
      </c>
      <c r="I35" s="1961" t="s">
        <v>1759</v>
      </c>
      <c r="J35" s="1961" t="s">
        <v>1759</v>
      </c>
      <c r="K35" s="464" t="str">
        <f t="shared" si="0"/>
        <v>●</v>
      </c>
      <c r="L35" s="711"/>
      <c r="M35" s="711"/>
      <c r="N35" s="711"/>
      <c r="O35" s="711"/>
      <c r="P35" s="711"/>
      <c r="Q35" s="711"/>
      <c r="R35"/>
      <c r="S35" s="711"/>
      <c r="T35"/>
      <c r="U35"/>
      <c r="V35"/>
      <c r="W35"/>
      <c r="X35"/>
      <c r="Y35" s="711"/>
      <c r="Z35" s="711"/>
      <c r="AA35"/>
      <c r="AB35"/>
      <c r="AC35"/>
      <c r="AD35"/>
      <c r="AE35"/>
      <c r="AF35"/>
      <c r="AG35"/>
      <c r="AH35"/>
      <c r="AJ35"/>
    </row>
    <row r="36" spans="1:122" ht="19.2" customHeight="1" thickBot="1">
      <c r="A36" s="1961" t="s">
        <v>1726</v>
      </c>
      <c r="B36" s="1933"/>
      <c r="C36" s="1961" t="s">
        <v>1759</v>
      </c>
      <c r="D36" s="1961" t="s">
        <v>1759</v>
      </c>
      <c r="E36" s="1961" t="s">
        <v>1759</v>
      </c>
      <c r="F36" s="1961" t="s">
        <v>1759</v>
      </c>
      <c r="G36" s="1961" t="s">
        <v>1759</v>
      </c>
      <c r="H36" s="1961" t="s">
        <v>1759</v>
      </c>
      <c r="I36" s="1961" t="s">
        <v>1759</v>
      </c>
      <c r="J36" s="1961" t="s">
        <v>1759</v>
      </c>
      <c r="K36" s="464" t="str">
        <f t="shared" si="0"/>
        <v>●</v>
      </c>
      <c r="L36" s="39"/>
      <c r="M36" s="1125"/>
      <c r="N36" s="1239" t="s">
        <v>4660</v>
      </c>
      <c r="O36" s="726"/>
      <c r="P36" s="726"/>
      <c r="Q36" s="726"/>
      <c r="R36" s="726"/>
      <c r="S36" s="1962">
        <f>S28</f>
        <v>0</v>
      </c>
      <c r="T36"/>
      <c r="U36" s="1041"/>
      <c r="V36" s="1962">
        <f>V28</f>
        <v>0</v>
      </c>
      <c r="W36" s="1041"/>
      <c r="X36" s="1962">
        <f>X28</f>
        <v>0</v>
      </c>
      <c r="Y36" s="1041"/>
      <c r="Z36" s="1962">
        <f t="shared" ref="Z36" si="103">Z28</f>
        <v>0</v>
      </c>
      <c r="AA36" s="1041"/>
      <c r="AB36" s="1962">
        <f t="shared" ref="AB36" si="104">AB28</f>
        <v>0</v>
      </c>
      <c r="AC36" s="1041"/>
      <c r="AD36" s="1962">
        <f t="shared" ref="AD36" si="105">AD28</f>
        <v>0</v>
      </c>
      <c r="AE36" s="1041"/>
      <c r="AF36" s="1962">
        <f t="shared" ref="AF36" si="106">AF28</f>
        <v>0</v>
      </c>
      <c r="AG36" s="1041"/>
      <c r="AH36" s="1962">
        <f t="shared" ref="AH36" si="107">AH28</f>
        <v>0</v>
      </c>
      <c r="AI36" s="1041"/>
      <c r="AJ36" s="1962">
        <f t="shared" ref="AJ36" si="108">AJ28</f>
        <v>0</v>
      </c>
      <c r="AK36" s="1041"/>
      <c r="AL36" s="1962">
        <f t="shared" ref="AL36" si="109">AL28</f>
        <v>0</v>
      </c>
      <c r="AM36" s="1041"/>
      <c r="AN36" s="1962">
        <f t="shared" ref="AN36" si="110">AN28</f>
        <v>0</v>
      </c>
      <c r="AO36" s="1041"/>
      <c r="AP36" s="1962">
        <f t="shared" ref="AP36" si="111">AP28</f>
        <v>0</v>
      </c>
      <c r="AQ36" s="1041"/>
      <c r="AR36" s="1962">
        <f t="shared" ref="AR36" si="112">AR28</f>
        <v>0</v>
      </c>
      <c r="AS36" s="1041"/>
      <c r="AT36" s="1962">
        <f t="shared" ref="AT36" si="113">AT28</f>
        <v>0</v>
      </c>
      <c r="AU36" s="1041"/>
      <c r="AV36" s="1962">
        <f t="shared" ref="AV36" si="114">AV28</f>
        <v>0</v>
      </c>
      <c r="AW36" s="1041"/>
      <c r="AX36" s="1962">
        <f t="shared" ref="AX36" si="115">AX28</f>
        <v>0</v>
      </c>
      <c r="AY36" s="1041"/>
      <c r="AZ36" s="1962">
        <f t="shared" ref="AZ36" si="116">AZ28</f>
        <v>0</v>
      </c>
      <c r="BA36" s="1041"/>
      <c r="BB36" s="1962">
        <f t="shared" ref="BB36" si="117">BB28</f>
        <v>0</v>
      </c>
      <c r="BC36" s="1041"/>
      <c r="BD36" s="1962">
        <f t="shared" ref="BD36" si="118">BD28</f>
        <v>0</v>
      </c>
      <c r="BE36" s="1041"/>
      <c r="BF36" s="1962">
        <f t="shared" ref="BF36" si="119">BF28</f>
        <v>0</v>
      </c>
      <c r="BG36" s="1041"/>
      <c r="BH36" s="1962">
        <f t="shared" ref="BH36" si="120">BH28</f>
        <v>0</v>
      </c>
      <c r="BI36" s="1041"/>
      <c r="BJ36" s="1962">
        <f t="shared" ref="BJ36" si="121">BJ28</f>
        <v>0</v>
      </c>
      <c r="BK36" s="1041"/>
      <c r="BL36" s="1962">
        <f t="shared" ref="BL36" si="122">BL28</f>
        <v>0</v>
      </c>
      <c r="BM36" s="1041"/>
      <c r="BN36" s="1962">
        <f t="shared" ref="BN36" si="123">BN28</f>
        <v>0</v>
      </c>
      <c r="BO36" s="1041"/>
      <c r="BP36" s="1962">
        <f t="shared" ref="BP36" si="124">BP28</f>
        <v>0</v>
      </c>
      <c r="BQ36" s="1041"/>
      <c r="BR36" s="1962">
        <f t="shared" ref="BR36" si="125">BR28</f>
        <v>0</v>
      </c>
      <c r="BS36" s="1041"/>
      <c r="BT36" s="1962">
        <f t="shared" ref="BT36" si="126">BT28</f>
        <v>0</v>
      </c>
      <c r="BU36" s="1041"/>
      <c r="BV36" s="1962">
        <f t="shared" ref="BV36" si="127">BV28</f>
        <v>0</v>
      </c>
      <c r="BW36" s="1041"/>
      <c r="BX36" s="1962">
        <f t="shared" ref="BX36" si="128">BX28</f>
        <v>0</v>
      </c>
      <c r="BY36" s="1041"/>
      <c r="BZ36" s="1962">
        <f t="shared" ref="BZ36" si="129">BZ28</f>
        <v>0</v>
      </c>
      <c r="CA36" s="1041"/>
      <c r="CB36" s="1962">
        <f t="shared" ref="CB36" si="130">CB28</f>
        <v>0</v>
      </c>
      <c r="CC36" s="1041"/>
      <c r="CD36" s="1962">
        <f t="shared" ref="CD36" si="131">CD28</f>
        <v>0</v>
      </c>
      <c r="CE36" s="1041"/>
      <c r="CF36" s="1962">
        <f t="shared" ref="CF36" si="132">CF28</f>
        <v>0</v>
      </c>
      <c r="CG36" s="1041"/>
      <c r="CH36" s="1962">
        <f t="shared" ref="CH36" si="133">CH28</f>
        <v>0</v>
      </c>
      <c r="CI36" s="1041"/>
      <c r="CJ36" s="1962">
        <f t="shared" ref="CJ36" si="134">CJ28</f>
        <v>0</v>
      </c>
      <c r="CK36" s="1041"/>
      <c r="CL36" s="1962">
        <f t="shared" ref="CL36" si="135">CL28</f>
        <v>0</v>
      </c>
      <c r="CM36" s="1041"/>
      <c r="CN36" s="1962">
        <f t="shared" ref="CN36" si="136">CN28</f>
        <v>0</v>
      </c>
      <c r="CO36" s="1041"/>
      <c r="CP36" s="1962">
        <f t="shared" ref="CP36" si="137">CP28</f>
        <v>0</v>
      </c>
      <c r="CQ36" s="1041"/>
      <c r="CR36" s="1962">
        <f t="shared" ref="CR36" si="138">CR28</f>
        <v>0</v>
      </c>
      <c r="CS36" s="1041"/>
      <c r="CT36" s="1962">
        <f t="shared" ref="CT36" si="139">CT28</f>
        <v>0</v>
      </c>
      <c r="CU36" s="1041"/>
      <c r="CV36" s="1962">
        <f t="shared" ref="CV36" si="140">CV28</f>
        <v>0</v>
      </c>
      <c r="CW36" s="1041"/>
      <c r="CX36" s="1962">
        <f t="shared" ref="CX36" si="141">CX28</f>
        <v>0</v>
      </c>
      <c r="CY36" s="1041"/>
      <c r="CZ36" s="1962">
        <f t="shared" ref="CZ36" si="142">CZ28</f>
        <v>0</v>
      </c>
      <c r="DA36" s="1041"/>
      <c r="DB36" s="1962">
        <f t="shared" ref="DB36" si="143">DB28</f>
        <v>0</v>
      </c>
      <c r="DC36" s="1041"/>
      <c r="DD36" s="1962">
        <f t="shared" ref="DD36" si="144">DD28</f>
        <v>0</v>
      </c>
      <c r="DE36" s="1041"/>
      <c r="DF36" s="1962">
        <f t="shared" ref="DF36" si="145">DF28</f>
        <v>0</v>
      </c>
      <c r="DG36" s="1041"/>
      <c r="DH36" s="1962">
        <f t="shared" ref="DH36" si="146">DH28</f>
        <v>0</v>
      </c>
      <c r="DI36" s="1041"/>
      <c r="DJ36" s="1962">
        <f t="shared" ref="DJ36" si="147">DJ28</f>
        <v>0</v>
      </c>
      <c r="DK36" s="1041"/>
      <c r="DL36" s="1962">
        <f t="shared" ref="DL36" si="148">DL28</f>
        <v>0</v>
      </c>
      <c r="DM36" s="1041"/>
      <c r="DN36" s="1962">
        <f t="shared" ref="DN36" si="149">DN28</f>
        <v>0</v>
      </c>
      <c r="DO36" s="1041"/>
      <c r="DP36" s="1962">
        <f t="shared" ref="DP36" si="150">DP28</f>
        <v>0</v>
      </c>
      <c r="DQ36" s="1041"/>
      <c r="DR36" s="1962">
        <f t="shared" ref="DR36" si="151">DR28</f>
        <v>0</v>
      </c>
    </row>
    <row r="37" spans="1:122" ht="19.2" customHeight="1" thickBot="1">
      <c r="A37" s="1961" t="s">
        <v>1726</v>
      </c>
      <c r="B37" s="1933"/>
      <c r="C37" s="1961" t="s">
        <v>1759</v>
      </c>
      <c r="D37" s="1961" t="s">
        <v>1759</v>
      </c>
      <c r="E37" s="1961" t="s">
        <v>1759</v>
      </c>
      <c r="F37" s="1961" t="s">
        <v>1759</v>
      </c>
      <c r="G37" s="1961" t="s">
        <v>1759</v>
      </c>
      <c r="H37" s="1961" t="s">
        <v>1759</v>
      </c>
      <c r="I37" s="1961" t="s">
        <v>1759</v>
      </c>
      <c r="J37" s="1961" t="s">
        <v>1759</v>
      </c>
      <c r="K37" s="464" t="str">
        <f t="shared" si="0"/>
        <v>●</v>
      </c>
      <c r="L37" s="39"/>
      <c r="M37" s="1125"/>
      <c r="N37" s="1239" t="s">
        <v>4661</v>
      </c>
      <c r="O37" s="726"/>
      <c r="P37" s="726"/>
      <c r="Q37" s="726"/>
      <c r="R37" s="726"/>
      <c r="S37" s="1962">
        <f>SUM(S23:S27,S29:S33)</f>
        <v>0</v>
      </c>
      <c r="T37"/>
      <c r="U37" s="1041"/>
      <c r="V37" s="1962">
        <f>SUM(V23:V27,V29:V33)</f>
        <v>0</v>
      </c>
      <c r="W37" s="1041"/>
      <c r="X37" s="1962">
        <f>SUM(X23:X27,X29:X33)</f>
        <v>0</v>
      </c>
      <c r="Y37" s="1041"/>
      <c r="Z37" s="1962">
        <f t="shared" ref="Z37" si="152">SUM(Z23:Z27,Z29:Z33)</f>
        <v>0</v>
      </c>
      <c r="AA37" s="1041"/>
      <c r="AB37" s="1962">
        <f t="shared" ref="AB37" si="153">SUM(AB23:AB27,AB29:AB33)</f>
        <v>0</v>
      </c>
      <c r="AC37" s="1041"/>
      <c r="AD37" s="1962">
        <f t="shared" ref="AD37" si="154">SUM(AD23:AD27,AD29:AD33)</f>
        <v>0</v>
      </c>
      <c r="AE37" s="1041"/>
      <c r="AF37" s="1962">
        <f t="shared" ref="AF37" si="155">SUM(AF23:AF27,AF29:AF33)</f>
        <v>0</v>
      </c>
      <c r="AG37" s="1041"/>
      <c r="AH37" s="1962">
        <f t="shared" ref="AH37" si="156">SUM(AH23:AH27,AH29:AH33)</f>
        <v>0</v>
      </c>
      <c r="AI37" s="1041"/>
      <c r="AJ37" s="1962">
        <f t="shared" ref="AJ37" si="157">SUM(AJ23:AJ27,AJ29:AJ33)</f>
        <v>0</v>
      </c>
      <c r="AK37" s="1041"/>
      <c r="AL37" s="1962">
        <f t="shared" ref="AL37" si="158">SUM(AL23:AL27,AL29:AL33)</f>
        <v>0</v>
      </c>
      <c r="AM37" s="1041"/>
      <c r="AN37" s="1962">
        <f t="shared" ref="AN37" si="159">SUM(AN23:AN27,AN29:AN33)</f>
        <v>0</v>
      </c>
      <c r="AO37" s="1041"/>
      <c r="AP37" s="1962">
        <f t="shared" ref="AP37" si="160">SUM(AP23:AP27,AP29:AP33)</f>
        <v>0</v>
      </c>
      <c r="AQ37" s="1041"/>
      <c r="AR37" s="1962">
        <f t="shared" ref="AR37" si="161">SUM(AR23:AR27,AR29:AR33)</f>
        <v>0</v>
      </c>
      <c r="AS37" s="1041"/>
      <c r="AT37" s="1962">
        <f t="shared" ref="AT37" si="162">SUM(AT23:AT27,AT29:AT33)</f>
        <v>0</v>
      </c>
      <c r="AU37" s="1041"/>
      <c r="AV37" s="1962">
        <f t="shared" ref="AV37" si="163">SUM(AV23:AV27,AV29:AV33)</f>
        <v>0</v>
      </c>
      <c r="AW37" s="1041"/>
      <c r="AX37" s="1962">
        <f t="shared" ref="AX37" si="164">SUM(AX23:AX27,AX29:AX33)</f>
        <v>0</v>
      </c>
      <c r="AY37" s="1041"/>
      <c r="AZ37" s="1962">
        <f t="shared" ref="AZ37" si="165">SUM(AZ23:AZ27,AZ29:AZ33)</f>
        <v>0</v>
      </c>
      <c r="BA37" s="1041"/>
      <c r="BB37" s="1962">
        <f t="shared" ref="BB37" si="166">SUM(BB23:BB27,BB29:BB33)</f>
        <v>0</v>
      </c>
      <c r="BC37" s="1041"/>
      <c r="BD37" s="1962">
        <f t="shared" ref="BD37" si="167">SUM(BD23:BD27,BD29:BD33)</f>
        <v>0</v>
      </c>
      <c r="BE37" s="1041"/>
      <c r="BF37" s="1962">
        <f t="shared" ref="BF37" si="168">SUM(BF23:BF27,BF29:BF33)</f>
        <v>0</v>
      </c>
      <c r="BG37" s="1041"/>
      <c r="BH37" s="1962">
        <f t="shared" ref="BH37" si="169">SUM(BH23:BH27,BH29:BH33)</f>
        <v>0</v>
      </c>
      <c r="BI37" s="1041"/>
      <c r="BJ37" s="1962">
        <f t="shared" ref="BJ37" si="170">SUM(BJ23:BJ27,BJ29:BJ33)</f>
        <v>0</v>
      </c>
      <c r="BK37" s="1041"/>
      <c r="BL37" s="1962">
        <f t="shared" ref="BL37" si="171">SUM(BL23:BL27,BL29:BL33)</f>
        <v>0</v>
      </c>
      <c r="BM37" s="1041"/>
      <c r="BN37" s="1962">
        <f t="shared" ref="BN37" si="172">SUM(BN23:BN27,BN29:BN33)</f>
        <v>0</v>
      </c>
      <c r="BO37" s="1041"/>
      <c r="BP37" s="1962">
        <f t="shared" ref="BP37" si="173">SUM(BP23:BP27,BP29:BP33)</f>
        <v>0</v>
      </c>
      <c r="BQ37" s="1041"/>
      <c r="BR37" s="1962">
        <f t="shared" ref="BR37" si="174">SUM(BR23:BR27,BR29:BR33)</f>
        <v>0</v>
      </c>
      <c r="BS37" s="1041"/>
      <c r="BT37" s="1962">
        <f t="shared" ref="BT37" si="175">SUM(BT23:BT27,BT29:BT33)</f>
        <v>0</v>
      </c>
      <c r="BU37" s="1041"/>
      <c r="BV37" s="1962">
        <f t="shared" ref="BV37" si="176">SUM(BV23:BV27,BV29:BV33)</f>
        <v>0</v>
      </c>
      <c r="BW37" s="1041"/>
      <c r="BX37" s="1962">
        <f t="shared" ref="BX37" si="177">SUM(BX23:BX27,BX29:BX33)</f>
        <v>0</v>
      </c>
      <c r="BY37" s="1041"/>
      <c r="BZ37" s="1962">
        <f t="shared" ref="BZ37" si="178">SUM(BZ23:BZ27,BZ29:BZ33)</f>
        <v>0</v>
      </c>
      <c r="CA37" s="1041"/>
      <c r="CB37" s="1962">
        <f t="shared" ref="CB37" si="179">SUM(CB23:CB27,CB29:CB33)</f>
        <v>0</v>
      </c>
      <c r="CC37" s="1041"/>
      <c r="CD37" s="1962">
        <f t="shared" ref="CD37" si="180">SUM(CD23:CD27,CD29:CD33)</f>
        <v>0</v>
      </c>
      <c r="CE37" s="1041"/>
      <c r="CF37" s="1962">
        <f t="shared" ref="CF37" si="181">SUM(CF23:CF27,CF29:CF33)</f>
        <v>0</v>
      </c>
      <c r="CG37" s="1041"/>
      <c r="CH37" s="1962">
        <f t="shared" ref="CH37" si="182">SUM(CH23:CH27,CH29:CH33)</f>
        <v>0</v>
      </c>
      <c r="CI37" s="1041"/>
      <c r="CJ37" s="1962">
        <f t="shared" ref="CJ37" si="183">SUM(CJ23:CJ27,CJ29:CJ33)</f>
        <v>0</v>
      </c>
      <c r="CK37" s="1041"/>
      <c r="CL37" s="1962">
        <f t="shared" ref="CL37" si="184">SUM(CL23:CL27,CL29:CL33)</f>
        <v>0</v>
      </c>
      <c r="CM37" s="1041"/>
      <c r="CN37" s="1962">
        <f t="shared" ref="CN37" si="185">SUM(CN23:CN27,CN29:CN33)</f>
        <v>0</v>
      </c>
      <c r="CO37" s="1041"/>
      <c r="CP37" s="1962">
        <f t="shared" ref="CP37" si="186">SUM(CP23:CP27,CP29:CP33)</f>
        <v>0</v>
      </c>
      <c r="CQ37" s="1041"/>
      <c r="CR37" s="1962">
        <f t="shared" ref="CR37" si="187">SUM(CR23:CR27,CR29:CR33)</f>
        <v>0</v>
      </c>
      <c r="CS37" s="1041"/>
      <c r="CT37" s="1962">
        <f t="shared" ref="CT37" si="188">SUM(CT23:CT27,CT29:CT33)</f>
        <v>0</v>
      </c>
      <c r="CU37" s="1041"/>
      <c r="CV37" s="1962">
        <f t="shared" ref="CV37" si="189">SUM(CV23:CV27,CV29:CV33)</f>
        <v>0</v>
      </c>
      <c r="CW37" s="1041"/>
      <c r="CX37" s="1962">
        <f t="shared" ref="CX37" si="190">SUM(CX23:CX27,CX29:CX33)</f>
        <v>0</v>
      </c>
      <c r="CY37" s="1041"/>
      <c r="CZ37" s="1962">
        <f t="shared" ref="CZ37" si="191">SUM(CZ23:CZ27,CZ29:CZ33)</f>
        <v>0</v>
      </c>
      <c r="DA37" s="1041"/>
      <c r="DB37" s="1962">
        <f t="shared" ref="DB37" si="192">SUM(DB23:DB27,DB29:DB33)</f>
        <v>0</v>
      </c>
      <c r="DC37" s="1041"/>
      <c r="DD37" s="1962">
        <f t="shared" ref="DD37" si="193">SUM(DD23:DD27,DD29:DD33)</f>
        <v>0</v>
      </c>
      <c r="DE37" s="1041"/>
      <c r="DF37" s="1962">
        <f t="shared" ref="DF37" si="194">SUM(DF23:DF27,DF29:DF33)</f>
        <v>0</v>
      </c>
      <c r="DG37" s="1041"/>
      <c r="DH37" s="1962">
        <f t="shared" ref="DH37" si="195">SUM(DH23:DH27,DH29:DH33)</f>
        <v>0</v>
      </c>
      <c r="DI37" s="1041"/>
      <c r="DJ37" s="1962">
        <f t="shared" ref="DJ37" si="196">SUM(DJ23:DJ27,DJ29:DJ33)</f>
        <v>0</v>
      </c>
      <c r="DK37" s="1041"/>
      <c r="DL37" s="1962">
        <f t="shared" ref="DL37" si="197">SUM(DL23:DL27,DL29:DL33)</f>
        <v>0</v>
      </c>
      <c r="DM37" s="1041"/>
      <c r="DN37" s="1962">
        <f t="shared" ref="DN37" si="198">SUM(DN23:DN27,DN29:DN33)</f>
        <v>0</v>
      </c>
      <c r="DO37" s="1041"/>
      <c r="DP37" s="1962">
        <f t="shared" ref="DP37" si="199">SUM(DP23:DP27,DP29:DP33)</f>
        <v>0</v>
      </c>
      <c r="DQ37" s="1041"/>
      <c r="DR37" s="1962">
        <f t="shared" ref="DR37" si="200">SUM(DR23:DR27,DR29:DR33)</f>
        <v>0</v>
      </c>
    </row>
    <row r="38" spans="1:122" ht="19.2" customHeight="1">
      <c r="A38" s="1961" t="s">
        <v>1726</v>
      </c>
      <c r="B38" s="1961" t="s">
        <v>1726</v>
      </c>
      <c r="C38" s="1961" t="s">
        <v>1759</v>
      </c>
      <c r="D38" s="1961" t="s">
        <v>1759</v>
      </c>
      <c r="E38" s="1961" t="s">
        <v>1759</v>
      </c>
      <c r="F38" s="1961" t="s">
        <v>1759</v>
      </c>
      <c r="G38" s="1961" t="s">
        <v>1759</v>
      </c>
      <c r="H38" s="1961" t="s">
        <v>1759</v>
      </c>
      <c r="I38" s="1961" t="s">
        <v>1759</v>
      </c>
      <c r="J38" s="1961" t="s">
        <v>1759</v>
      </c>
      <c r="K38" s="464" t="str">
        <f t="shared" si="0"/>
        <v>●</v>
      </c>
      <c r="L38" s="39"/>
      <c r="M38" s="1240"/>
      <c r="N38" s="1241" t="s">
        <v>618</v>
      </c>
      <c r="O38" s="1116"/>
      <c r="P38" s="1116"/>
      <c r="Q38" s="1116"/>
      <c r="R38" s="1116"/>
      <c r="S38" s="1090">
        <f>SUM(S36:S37)</f>
        <v>0</v>
      </c>
      <c r="T38"/>
      <c r="U38" s="1041"/>
      <c r="V38" s="1090">
        <f>SUM(V36:V37)</f>
        <v>0</v>
      </c>
      <c r="W38" s="1041"/>
      <c r="X38" s="1090">
        <f>SUM(X36:X37)</f>
        <v>0</v>
      </c>
      <c r="Y38" s="1041"/>
      <c r="Z38" s="1090">
        <f t="shared" ref="Z38" si="201">SUM(Z36:Z37)</f>
        <v>0</v>
      </c>
      <c r="AA38" s="1041"/>
      <c r="AB38" s="1090">
        <f t="shared" ref="AB38" si="202">SUM(AB36:AB37)</f>
        <v>0</v>
      </c>
      <c r="AC38" s="1041"/>
      <c r="AD38" s="1090">
        <f t="shared" ref="AD38" si="203">SUM(AD36:AD37)</f>
        <v>0</v>
      </c>
      <c r="AE38" s="1041"/>
      <c r="AF38" s="1090">
        <f t="shared" ref="AF38" si="204">SUM(AF36:AF37)</f>
        <v>0</v>
      </c>
      <c r="AG38" s="1041"/>
      <c r="AH38" s="1090">
        <f t="shared" ref="AH38" si="205">SUM(AH36:AH37)</f>
        <v>0</v>
      </c>
      <c r="AI38" s="1041"/>
      <c r="AJ38" s="1090">
        <f t="shared" ref="AJ38" si="206">SUM(AJ36:AJ37)</f>
        <v>0</v>
      </c>
      <c r="AK38" s="1041"/>
      <c r="AL38" s="1090">
        <f t="shared" ref="AL38" si="207">SUM(AL36:AL37)</f>
        <v>0</v>
      </c>
      <c r="AM38" s="1041"/>
      <c r="AN38" s="1090">
        <f t="shared" ref="AN38" si="208">SUM(AN36:AN37)</f>
        <v>0</v>
      </c>
      <c r="AO38" s="1041"/>
      <c r="AP38" s="1090">
        <f t="shared" ref="AP38" si="209">SUM(AP36:AP37)</f>
        <v>0</v>
      </c>
      <c r="AQ38" s="1041"/>
      <c r="AR38" s="1090">
        <f t="shared" ref="AR38" si="210">SUM(AR36:AR37)</f>
        <v>0</v>
      </c>
      <c r="AS38" s="1041"/>
      <c r="AT38" s="1090">
        <f t="shared" ref="AT38" si="211">SUM(AT36:AT37)</f>
        <v>0</v>
      </c>
      <c r="AU38" s="1041"/>
      <c r="AV38" s="1090">
        <f t="shared" ref="AV38" si="212">SUM(AV36:AV37)</f>
        <v>0</v>
      </c>
      <c r="AW38" s="1041"/>
      <c r="AX38" s="1090">
        <f t="shared" ref="AX38" si="213">SUM(AX36:AX37)</f>
        <v>0</v>
      </c>
      <c r="AY38" s="1041"/>
      <c r="AZ38" s="1090">
        <f t="shared" ref="AZ38" si="214">SUM(AZ36:AZ37)</f>
        <v>0</v>
      </c>
      <c r="BA38" s="1041"/>
      <c r="BB38" s="1090">
        <f t="shared" ref="BB38" si="215">SUM(BB36:BB37)</f>
        <v>0</v>
      </c>
      <c r="BC38" s="1041"/>
      <c r="BD38" s="1090">
        <f t="shared" ref="BD38" si="216">SUM(BD36:BD37)</f>
        <v>0</v>
      </c>
      <c r="BE38" s="1041"/>
      <c r="BF38" s="1090">
        <f t="shared" ref="BF38" si="217">SUM(BF36:BF37)</f>
        <v>0</v>
      </c>
      <c r="BG38" s="1041"/>
      <c r="BH38" s="1090">
        <f t="shared" ref="BH38" si="218">SUM(BH36:BH37)</f>
        <v>0</v>
      </c>
      <c r="BI38" s="1041"/>
      <c r="BJ38" s="1090">
        <f t="shared" ref="BJ38" si="219">SUM(BJ36:BJ37)</f>
        <v>0</v>
      </c>
      <c r="BK38" s="1041"/>
      <c r="BL38" s="1090">
        <f t="shared" ref="BL38" si="220">SUM(BL36:BL37)</f>
        <v>0</v>
      </c>
      <c r="BM38" s="1041"/>
      <c r="BN38" s="1090">
        <f t="shared" ref="BN38" si="221">SUM(BN36:BN37)</f>
        <v>0</v>
      </c>
      <c r="BO38" s="1041"/>
      <c r="BP38" s="1090">
        <f t="shared" ref="BP38" si="222">SUM(BP36:BP37)</f>
        <v>0</v>
      </c>
      <c r="BQ38" s="1041"/>
      <c r="BR38" s="1090">
        <f t="shared" ref="BR38" si="223">SUM(BR36:BR37)</f>
        <v>0</v>
      </c>
      <c r="BS38" s="1041"/>
      <c r="BT38" s="1090">
        <f t="shared" ref="BT38" si="224">SUM(BT36:BT37)</f>
        <v>0</v>
      </c>
      <c r="BU38" s="1041"/>
      <c r="BV38" s="1090">
        <f t="shared" ref="BV38" si="225">SUM(BV36:BV37)</f>
        <v>0</v>
      </c>
      <c r="BW38" s="1041"/>
      <c r="BX38" s="1090">
        <f t="shared" ref="BX38" si="226">SUM(BX36:BX37)</f>
        <v>0</v>
      </c>
      <c r="BY38" s="1041"/>
      <c r="BZ38" s="1090">
        <f t="shared" ref="BZ38" si="227">SUM(BZ36:BZ37)</f>
        <v>0</v>
      </c>
      <c r="CA38" s="1041"/>
      <c r="CB38" s="1090">
        <f t="shared" ref="CB38" si="228">SUM(CB36:CB37)</f>
        <v>0</v>
      </c>
      <c r="CC38" s="1041"/>
      <c r="CD38" s="1090">
        <f t="shared" ref="CD38" si="229">SUM(CD36:CD37)</f>
        <v>0</v>
      </c>
      <c r="CE38" s="1041"/>
      <c r="CF38" s="1090">
        <f t="shared" ref="CF38" si="230">SUM(CF36:CF37)</f>
        <v>0</v>
      </c>
      <c r="CG38" s="1041"/>
      <c r="CH38" s="1090">
        <f t="shared" ref="CH38" si="231">SUM(CH36:CH37)</f>
        <v>0</v>
      </c>
      <c r="CI38" s="1041"/>
      <c r="CJ38" s="1090">
        <f t="shared" ref="CJ38" si="232">SUM(CJ36:CJ37)</f>
        <v>0</v>
      </c>
      <c r="CK38" s="1041"/>
      <c r="CL38" s="1090">
        <f t="shared" ref="CL38" si="233">SUM(CL36:CL37)</f>
        <v>0</v>
      </c>
      <c r="CM38" s="1041"/>
      <c r="CN38" s="1090">
        <f t="shared" ref="CN38" si="234">SUM(CN36:CN37)</f>
        <v>0</v>
      </c>
      <c r="CO38" s="1041"/>
      <c r="CP38" s="1090">
        <f t="shared" ref="CP38" si="235">SUM(CP36:CP37)</f>
        <v>0</v>
      </c>
      <c r="CQ38" s="1041"/>
      <c r="CR38" s="1090">
        <f t="shared" ref="CR38" si="236">SUM(CR36:CR37)</f>
        <v>0</v>
      </c>
      <c r="CS38" s="1041"/>
      <c r="CT38" s="1090">
        <f t="shared" ref="CT38" si="237">SUM(CT36:CT37)</f>
        <v>0</v>
      </c>
      <c r="CU38" s="1041"/>
      <c r="CV38" s="1090">
        <f t="shared" ref="CV38" si="238">SUM(CV36:CV37)</f>
        <v>0</v>
      </c>
      <c r="CW38" s="1041"/>
      <c r="CX38" s="1090">
        <f t="shared" ref="CX38" si="239">SUM(CX36:CX37)</f>
        <v>0</v>
      </c>
      <c r="CY38" s="1041"/>
      <c r="CZ38" s="1090">
        <f t="shared" ref="CZ38" si="240">SUM(CZ36:CZ37)</f>
        <v>0</v>
      </c>
      <c r="DA38" s="1041"/>
      <c r="DB38" s="1090">
        <f t="shared" ref="DB38" si="241">SUM(DB36:DB37)</f>
        <v>0</v>
      </c>
      <c r="DC38" s="1041"/>
      <c r="DD38" s="1090">
        <f t="shared" ref="DD38" si="242">SUM(DD36:DD37)</f>
        <v>0</v>
      </c>
      <c r="DE38" s="1041"/>
      <c r="DF38" s="1090">
        <f t="shared" ref="DF38" si="243">SUM(DF36:DF37)</f>
        <v>0</v>
      </c>
      <c r="DG38" s="1041"/>
      <c r="DH38" s="1090">
        <f t="shared" ref="DH38" si="244">SUM(DH36:DH37)</f>
        <v>0</v>
      </c>
      <c r="DI38" s="1041"/>
      <c r="DJ38" s="1090">
        <f t="shared" ref="DJ38" si="245">SUM(DJ36:DJ37)</f>
        <v>0</v>
      </c>
      <c r="DK38" s="1041"/>
      <c r="DL38" s="1090">
        <f t="shared" ref="DL38" si="246">SUM(DL36:DL37)</f>
        <v>0</v>
      </c>
      <c r="DM38" s="1041"/>
      <c r="DN38" s="1090">
        <f t="shared" ref="DN38" si="247">SUM(DN36:DN37)</f>
        <v>0</v>
      </c>
      <c r="DO38" s="1041"/>
      <c r="DP38" s="1090">
        <f t="shared" ref="DP38" si="248">SUM(DP36:DP37)</f>
        <v>0</v>
      </c>
      <c r="DQ38" s="1041"/>
      <c r="DR38" s="1090">
        <f t="shared" ref="DR38" si="249">SUM(DR36:DR37)</f>
        <v>0</v>
      </c>
    </row>
    <row r="39" spans="1:122" ht="19.2" customHeight="1">
      <c r="A39" s="449" t="s">
        <v>1726</v>
      </c>
      <c r="B39" s="449" t="s">
        <v>1726</v>
      </c>
      <c r="C39" s="449" t="s">
        <v>1759</v>
      </c>
      <c r="D39" s="449" t="s">
        <v>1759</v>
      </c>
      <c r="E39" s="449" t="s">
        <v>1759</v>
      </c>
      <c r="F39" s="449" t="s">
        <v>1759</v>
      </c>
      <c r="G39" s="449" t="s">
        <v>1759</v>
      </c>
      <c r="H39" s="449" t="s">
        <v>1759</v>
      </c>
      <c r="I39" s="449" t="s">
        <v>1759</v>
      </c>
      <c r="J39" s="449" t="s">
        <v>1759</v>
      </c>
      <c r="K39" s="464" t="str">
        <f t="shared" si="0"/>
        <v>●</v>
      </c>
      <c r="L39" s="39"/>
      <c r="M39" s="858" t="s">
        <v>4434</v>
      </c>
      <c r="N39" s="711"/>
      <c r="O39" s="711"/>
      <c r="P39" s="711"/>
      <c r="Q39" s="711"/>
      <c r="R39"/>
      <c r="S39" s="711"/>
      <c r="T39"/>
      <c r="U39"/>
      <c r="V39"/>
      <c r="W39"/>
      <c r="X39"/>
      <c r="Y39" s="711"/>
      <c r="Z39" s="711"/>
      <c r="AA39"/>
      <c r="AB39"/>
      <c r="AC39"/>
      <c r="AD39"/>
      <c r="AE39"/>
      <c r="AF39"/>
      <c r="AG39"/>
      <c r="AH39"/>
      <c r="AJ39"/>
    </row>
    <row r="40" spans="1:122" customFormat="1" ht="18" customHeight="1">
      <c r="A40" s="449" t="s">
        <v>1726</v>
      </c>
      <c r="B40" s="449" t="s">
        <v>1726</v>
      </c>
      <c r="C40" s="449" t="s">
        <v>1759</v>
      </c>
      <c r="D40" s="449" t="s">
        <v>1759</v>
      </c>
      <c r="E40" s="449" t="s">
        <v>1759</v>
      </c>
      <c r="F40" s="449" t="s">
        <v>1759</v>
      </c>
      <c r="G40" s="449" t="s">
        <v>1759</v>
      </c>
      <c r="H40" s="449" t="s">
        <v>1759</v>
      </c>
      <c r="I40" s="449" t="s">
        <v>1759</v>
      </c>
      <c r="J40" s="449" t="s">
        <v>1759</v>
      </c>
      <c r="K40" s="464" t="str">
        <f t="shared" si="0"/>
        <v>●</v>
      </c>
      <c r="L40" s="39"/>
      <c r="M40" s="844" t="s">
        <v>4438</v>
      </c>
      <c r="N40" s="1121"/>
      <c r="O40" s="1121"/>
      <c r="P40" s="1121"/>
      <c r="Q40" s="1121"/>
      <c r="R40" s="1121"/>
      <c r="S40" s="1121"/>
      <c r="T40" s="1121"/>
      <c r="U40" s="1121"/>
      <c r="V40" s="1121"/>
      <c r="W40" s="1121"/>
      <c r="X40" s="1121"/>
      <c r="Y40" s="1121"/>
      <c r="Z40" s="1121"/>
      <c r="AA40" s="1121"/>
      <c r="AB40" s="1121"/>
      <c r="AC40" s="1121"/>
      <c r="AD40" s="1121"/>
      <c r="AE40" s="1121"/>
      <c r="AF40" s="1121"/>
      <c r="AG40" s="1121"/>
      <c r="AH40" s="1122"/>
    </row>
    <row r="41" spans="1:122" customFormat="1" ht="18" customHeight="1">
      <c r="A41" s="449" t="s">
        <v>1726</v>
      </c>
      <c r="B41" s="449" t="s">
        <v>1726</v>
      </c>
      <c r="C41" s="449" t="s">
        <v>1759</v>
      </c>
      <c r="D41" s="449" t="s">
        <v>1759</v>
      </c>
      <c r="E41" s="449" t="s">
        <v>1759</v>
      </c>
      <c r="F41" s="449" t="s">
        <v>1759</v>
      </c>
      <c r="G41" s="449" t="s">
        <v>1759</v>
      </c>
      <c r="H41" s="449" t="s">
        <v>1759</v>
      </c>
      <c r="I41" s="449" t="s">
        <v>1759</v>
      </c>
      <c r="J41" s="449" t="s">
        <v>1759</v>
      </c>
      <c r="K41" s="464" t="str">
        <f t="shared" si="0"/>
        <v>●</v>
      </c>
      <c r="L41" s="39"/>
      <c r="M41" s="1242" t="s">
        <v>3565</v>
      </c>
      <c r="N41" s="1035"/>
      <c r="O41" s="1035"/>
      <c r="P41" s="1035"/>
      <c r="Q41" s="1035"/>
      <c r="R41" s="1035"/>
      <c r="S41" s="1035"/>
      <c r="T41" s="1035"/>
      <c r="U41" s="1035"/>
      <c r="V41" s="1035"/>
      <c r="W41" s="1035"/>
      <c r="X41" s="1035"/>
      <c r="Y41" s="1035"/>
      <c r="Z41" s="1035"/>
      <c r="AA41" s="1035"/>
      <c r="AB41" s="1035"/>
      <c r="AC41" s="1035"/>
      <c r="AD41" s="1035"/>
      <c r="AE41" s="1035"/>
      <c r="AF41" s="1035"/>
      <c r="AG41" s="1035"/>
      <c r="AH41" s="1243"/>
    </row>
    <row r="42" spans="1:122" s="393" customFormat="1" ht="36" customHeight="1">
      <c r="A42" s="449" t="s">
        <v>1726</v>
      </c>
      <c r="B42" s="449" t="s">
        <v>1726</v>
      </c>
      <c r="C42" s="449" t="s">
        <v>1759</v>
      </c>
      <c r="D42" s="449" t="s">
        <v>1759</v>
      </c>
      <c r="E42" s="449" t="s">
        <v>1759</v>
      </c>
      <c r="F42" s="449" t="s">
        <v>1759</v>
      </c>
      <c r="G42" s="449" t="s">
        <v>1759</v>
      </c>
      <c r="H42" s="449" t="s">
        <v>1759</v>
      </c>
      <c r="I42" s="449" t="s">
        <v>1759</v>
      </c>
      <c r="J42" s="449" t="s">
        <v>1759</v>
      </c>
      <c r="K42" s="464" t="str">
        <f t="shared" si="0"/>
        <v>●</v>
      </c>
      <c r="L42" s="39"/>
      <c r="M42" s="2198" t="s">
        <v>841</v>
      </c>
      <c r="N42" s="2180"/>
      <c r="O42" s="2343" t="s">
        <v>4028</v>
      </c>
      <c r="P42" s="2343" t="s">
        <v>2025</v>
      </c>
      <c r="Q42" s="2337" t="s">
        <v>2001</v>
      </c>
      <c r="R42" s="2346"/>
      <c r="S42" s="2346"/>
      <c r="T42" s="2346"/>
      <c r="U42" s="2346"/>
      <c r="V42" s="2346"/>
      <c r="W42" s="2346"/>
      <c r="X42" s="2338"/>
      <c r="Y42" s="2337" t="s">
        <v>3561</v>
      </c>
      <c r="Z42" s="2338"/>
      <c r="AA42" s="2337" t="s">
        <v>3562</v>
      </c>
      <c r="AB42" s="2346"/>
      <c r="AC42" s="2346"/>
      <c r="AD42" s="2346"/>
      <c r="AE42" s="2346"/>
      <c r="AF42" s="2338"/>
      <c r="AG42" s="2337" t="s">
        <v>3563</v>
      </c>
      <c r="AH42" s="2338"/>
    </row>
    <row r="43" spans="1:122" s="393" customFormat="1" ht="45" customHeight="1">
      <c r="A43" s="449" t="s">
        <v>1726</v>
      </c>
      <c r="B43" s="449" t="s">
        <v>1726</v>
      </c>
      <c r="C43" s="449" t="s">
        <v>1759</v>
      </c>
      <c r="D43" s="449" t="s">
        <v>1759</v>
      </c>
      <c r="E43" s="449" t="s">
        <v>1759</v>
      </c>
      <c r="F43" s="449" t="s">
        <v>1759</v>
      </c>
      <c r="G43" s="449" t="s">
        <v>1759</v>
      </c>
      <c r="H43" s="449" t="s">
        <v>1759</v>
      </c>
      <c r="I43" s="449" t="s">
        <v>1759</v>
      </c>
      <c r="J43" s="449" t="s">
        <v>1759</v>
      </c>
      <c r="K43" s="464" t="str">
        <f t="shared" si="0"/>
        <v>●</v>
      </c>
      <c r="L43" s="39"/>
      <c r="M43" s="2156"/>
      <c r="N43" s="2158"/>
      <c r="O43" s="2344"/>
      <c r="P43" s="2344"/>
      <c r="Q43" s="2344"/>
      <c r="R43" s="2304" t="str">
        <f>IF($A$2="港湾","「⑧避暑（熱中症予防）」の具体的な実施項目","「③避暑（熱中症予防）対策」の具体的な実施項目")</f>
        <v>「③避暑（熱中症予防）対策」の具体的な実施項目</v>
      </c>
      <c r="S43" s="2342"/>
      <c r="T43" s="2304" t="s">
        <v>3560</v>
      </c>
      <c r="U43" s="2345"/>
      <c r="V43" s="2345"/>
      <c r="W43" s="2345"/>
      <c r="X43" s="2342"/>
      <c r="Y43" s="2339"/>
      <c r="Z43" s="2340"/>
      <c r="AA43" s="2339"/>
      <c r="AB43" s="2347"/>
      <c r="AC43" s="2347"/>
      <c r="AD43" s="2347"/>
      <c r="AE43" s="2347"/>
      <c r="AF43" s="2340"/>
      <c r="AG43" s="2339"/>
      <c r="AH43" s="2340"/>
    </row>
    <row r="44" spans="1:122">
      <c r="A44" s="449" t="s">
        <v>1726</v>
      </c>
      <c r="B44" s="449" t="s">
        <v>1726</v>
      </c>
      <c r="C44" s="449" t="s">
        <v>1759</v>
      </c>
      <c r="D44" s="449" t="s">
        <v>1759</v>
      </c>
      <c r="E44" s="449" t="s">
        <v>1759</v>
      </c>
      <c r="F44" s="449" t="s">
        <v>1759</v>
      </c>
      <c r="G44" s="449" t="s">
        <v>1759</v>
      </c>
      <c r="H44" s="449" t="s">
        <v>1759</v>
      </c>
      <c r="I44" s="449" t="s">
        <v>1759</v>
      </c>
      <c r="J44" s="449" t="s">
        <v>1759</v>
      </c>
      <c r="K44" s="464" t="str">
        <f t="shared" si="0"/>
        <v>●</v>
      </c>
      <c r="L44" s="39"/>
      <c r="M44" s="2128">
        <v>1</v>
      </c>
      <c r="N44" s="2155"/>
      <c r="O44" s="116"/>
      <c r="P44" s="116"/>
      <c r="Q44" s="117"/>
      <c r="R44" s="1244" t="str">
        <f>IF(AND($A$2="港湾",$Q44="⑧避暑（熱中症予防）",$S44=""),"※",IF(AND($Q44="③避暑（熱中症予防）対策",$S44=""),"※",""))</f>
        <v/>
      </c>
      <c r="S44" s="135"/>
      <c r="T44" s="1244"/>
      <c r="U44" s="2354"/>
      <c r="V44" s="2316"/>
      <c r="W44" s="2316"/>
      <c r="X44" s="2317"/>
      <c r="Y44" s="2348"/>
      <c r="Z44" s="2349"/>
      <c r="AA44" s="2315"/>
      <c r="AB44" s="2316"/>
      <c r="AC44" s="2316"/>
      <c r="AD44" s="2316"/>
      <c r="AE44" s="2316"/>
      <c r="AF44" s="2317"/>
      <c r="AG44" s="2315"/>
      <c r="AH44" s="2317"/>
      <c r="AI44" s="1245" t="str">
        <f>IF(AND(P44="",O44=""),"",IF(OR(Q44="",Y44="",AA44="",AG44="",R44="※",T44="※"),"※",""))</f>
        <v/>
      </c>
      <c r="AJ44" s="1246" t="str">
        <f>IF(AI44="※","未入力があります","")</f>
        <v/>
      </c>
    </row>
    <row r="45" spans="1:122">
      <c r="A45" s="449" t="s">
        <v>1726</v>
      </c>
      <c r="B45" s="449" t="s">
        <v>1726</v>
      </c>
      <c r="C45" s="449" t="s">
        <v>1759</v>
      </c>
      <c r="D45" s="449" t="s">
        <v>1759</v>
      </c>
      <c r="E45" s="449" t="s">
        <v>1759</v>
      </c>
      <c r="F45" s="449" t="s">
        <v>1759</v>
      </c>
      <c r="G45" s="449" t="s">
        <v>1759</v>
      </c>
      <c r="H45" s="449" t="s">
        <v>1759</v>
      </c>
      <c r="I45" s="449" t="s">
        <v>1759</v>
      </c>
      <c r="J45" s="449" t="s">
        <v>1759</v>
      </c>
      <c r="K45" s="464" t="str">
        <f t="shared" si="0"/>
        <v>●</v>
      </c>
      <c r="L45" s="39"/>
      <c r="M45" s="2352">
        <v>2</v>
      </c>
      <c r="N45" s="2353"/>
      <c r="O45" s="113"/>
      <c r="P45" s="116"/>
      <c r="Q45" s="117"/>
      <c r="R45" s="1244" t="str">
        <f t="shared" ref="R45:R108" si="250">IF(AND($A$2="港湾",$Q45="⑧避暑（熱中症予防）",$S45=""),"※",IF(AND($Q45="③避暑（熱中症予防）対策",$S45=""),"※",""))</f>
        <v/>
      </c>
      <c r="S45" s="135"/>
      <c r="T45" s="1244" t="str">
        <f t="shared" ref="T45:T108" si="251">IF(AND($Q45="⑩その他：【Ⅱ】にその他の具体的な内容を記載して下さい。",$U45=""),"※","")</f>
        <v/>
      </c>
      <c r="U45" s="2341"/>
      <c r="V45" s="2310"/>
      <c r="W45" s="2310"/>
      <c r="X45" s="2311"/>
      <c r="Y45" s="2350"/>
      <c r="Z45" s="2351"/>
      <c r="AA45" s="2309"/>
      <c r="AB45" s="2310"/>
      <c r="AC45" s="2310"/>
      <c r="AD45" s="2310"/>
      <c r="AE45" s="2310"/>
      <c r="AF45" s="2311"/>
      <c r="AG45" s="2309"/>
      <c r="AH45" s="2311"/>
      <c r="AI45" s="1245" t="str">
        <f>IF(AND(P45="",O45=""),"",IF(OR(Q45="",Y45="",AA45="",AG45="",R45="※",T45="※"),"※",""))</f>
        <v/>
      </c>
      <c r="AJ45" s="1246" t="str">
        <f t="shared" ref="AJ45:AJ108" si="252">IF(AI45="※","未入力があります","")</f>
        <v/>
      </c>
    </row>
    <row r="46" spans="1:122">
      <c r="A46" s="449" t="s">
        <v>1726</v>
      </c>
      <c r="B46" s="449" t="s">
        <v>1726</v>
      </c>
      <c r="C46" s="449" t="s">
        <v>1759</v>
      </c>
      <c r="D46" s="449" t="s">
        <v>1759</v>
      </c>
      <c r="E46" s="449" t="s">
        <v>1759</v>
      </c>
      <c r="F46" s="449" t="s">
        <v>1759</v>
      </c>
      <c r="G46" s="449" t="s">
        <v>1759</v>
      </c>
      <c r="H46" s="449" t="s">
        <v>1759</v>
      </c>
      <c r="I46" s="449" t="s">
        <v>1759</v>
      </c>
      <c r="J46" s="449" t="s">
        <v>1759</v>
      </c>
      <c r="K46" s="464" t="str">
        <f t="shared" si="0"/>
        <v>●</v>
      </c>
      <c r="L46" s="39"/>
      <c r="M46" s="2352">
        <v>3</v>
      </c>
      <c r="N46" s="2353"/>
      <c r="O46" s="113"/>
      <c r="P46" s="116"/>
      <c r="Q46" s="1964"/>
      <c r="R46" s="1244" t="str">
        <f>IF(AND($A$2="港湾",$Q46="⑧避暑（熱中症予防）",$S46=""),"※",IF(AND($Q46="③避暑（熱中症予防）対策",$S46=""),"※",""))</f>
        <v/>
      </c>
      <c r="S46" s="135"/>
      <c r="T46" s="1244" t="str">
        <f t="shared" si="251"/>
        <v/>
      </c>
      <c r="U46" s="2341"/>
      <c r="V46" s="2310"/>
      <c r="W46" s="2310"/>
      <c r="X46" s="2311"/>
      <c r="Y46" s="2350"/>
      <c r="Z46" s="2351"/>
      <c r="AA46" s="2309"/>
      <c r="AB46" s="2310"/>
      <c r="AC46" s="2310"/>
      <c r="AD46" s="2310"/>
      <c r="AE46" s="2310"/>
      <c r="AF46" s="2311"/>
      <c r="AG46" s="2309"/>
      <c r="AH46" s="2311"/>
      <c r="AI46" s="1245" t="str">
        <f t="shared" ref="AI46:AI108" si="253">IF(AND(P46="",O46=""),"",IF(OR(Q46="",Y46="",AA46="",AG46="",R46="※",T46="※"),"※",""))</f>
        <v/>
      </c>
      <c r="AJ46" s="1246" t="str">
        <f t="shared" si="252"/>
        <v/>
      </c>
    </row>
    <row r="47" spans="1:122">
      <c r="A47" s="449" t="s">
        <v>1726</v>
      </c>
      <c r="B47" s="449" t="s">
        <v>1726</v>
      </c>
      <c r="C47" s="449" t="s">
        <v>1759</v>
      </c>
      <c r="D47" s="449" t="s">
        <v>1759</v>
      </c>
      <c r="E47" s="449" t="s">
        <v>1759</v>
      </c>
      <c r="F47" s="449" t="s">
        <v>1759</v>
      </c>
      <c r="G47" s="449" t="s">
        <v>1759</v>
      </c>
      <c r="H47" s="449" t="s">
        <v>1759</v>
      </c>
      <c r="I47" s="449" t="s">
        <v>1759</v>
      </c>
      <c r="J47" s="449" t="s">
        <v>1759</v>
      </c>
      <c r="K47" s="464" t="str">
        <f t="shared" si="0"/>
        <v>●</v>
      </c>
      <c r="L47" s="39"/>
      <c r="M47" s="2352">
        <v>4</v>
      </c>
      <c r="N47" s="2353"/>
      <c r="O47" s="113"/>
      <c r="P47" s="116"/>
      <c r="Q47" s="117"/>
      <c r="R47" s="1244" t="str">
        <f t="shared" si="250"/>
        <v/>
      </c>
      <c r="S47" s="135"/>
      <c r="T47" s="1244" t="str">
        <f>IF(AND($Q47="⑩その他：【Ⅱ】にその他の具体的な内容を記載して下さい。",$U47=""),"※","")</f>
        <v/>
      </c>
      <c r="U47" s="2341"/>
      <c r="V47" s="2310"/>
      <c r="W47" s="2310"/>
      <c r="X47" s="2311"/>
      <c r="Y47" s="2350"/>
      <c r="Z47" s="2351"/>
      <c r="AA47" s="2309"/>
      <c r="AB47" s="2310"/>
      <c r="AC47" s="2310"/>
      <c r="AD47" s="2310"/>
      <c r="AE47" s="2310"/>
      <c r="AF47" s="2311"/>
      <c r="AG47" s="2309"/>
      <c r="AH47" s="2311"/>
      <c r="AI47" s="1245" t="str">
        <f>IF(AND(P47="",O47=""),"",IF(OR(Q47="",Y47="",AA47="",AG47="",R47="※",T47="※"),"※",""))</f>
        <v/>
      </c>
      <c r="AJ47" s="1246" t="str">
        <f t="shared" si="252"/>
        <v/>
      </c>
    </row>
    <row r="48" spans="1:122">
      <c r="A48" s="449" t="s">
        <v>1726</v>
      </c>
      <c r="B48" s="449" t="s">
        <v>1726</v>
      </c>
      <c r="C48" s="449" t="s">
        <v>1759</v>
      </c>
      <c r="D48" s="449" t="s">
        <v>1759</v>
      </c>
      <c r="E48" s="449" t="s">
        <v>1759</v>
      </c>
      <c r="F48" s="449" t="s">
        <v>1759</v>
      </c>
      <c r="G48" s="449" t="s">
        <v>1759</v>
      </c>
      <c r="H48" s="449" t="s">
        <v>1759</v>
      </c>
      <c r="I48" s="449" t="s">
        <v>1759</v>
      </c>
      <c r="J48" s="449" t="s">
        <v>1759</v>
      </c>
      <c r="K48" s="464" t="str">
        <f t="shared" si="0"/>
        <v>●</v>
      </c>
      <c r="L48" s="39"/>
      <c r="M48" s="2352">
        <v>5</v>
      </c>
      <c r="N48" s="2353"/>
      <c r="O48" s="113"/>
      <c r="P48" s="116"/>
      <c r="Q48" s="117"/>
      <c r="R48" s="1244" t="str">
        <f t="shared" si="250"/>
        <v/>
      </c>
      <c r="S48" s="135"/>
      <c r="T48" s="1244" t="str">
        <f>IF(AND($Q48="⑩その他：【Ⅱ】にその他の具体的な内容を記載して下さい。",$U48=""),"※","")</f>
        <v/>
      </c>
      <c r="U48" s="2341"/>
      <c r="V48" s="2310"/>
      <c r="W48" s="2310"/>
      <c r="X48" s="2311"/>
      <c r="Y48" s="2350"/>
      <c r="Z48" s="2351"/>
      <c r="AA48" s="2309"/>
      <c r="AB48" s="2310"/>
      <c r="AC48" s="2310"/>
      <c r="AD48" s="2310"/>
      <c r="AE48" s="2310"/>
      <c r="AF48" s="2311"/>
      <c r="AG48" s="2309"/>
      <c r="AH48" s="2311"/>
      <c r="AI48" s="1245" t="str">
        <f>IF(AND(P48="",O48=""),"",IF(OR(Q48="",Y48="",AA48="",AG48="",R48="※",T48="※"),"※",""))</f>
        <v/>
      </c>
      <c r="AJ48" s="1246" t="str">
        <f t="shared" si="252"/>
        <v/>
      </c>
    </row>
    <row r="49" spans="1:36">
      <c r="A49" s="449" t="s">
        <v>1726</v>
      </c>
      <c r="B49" s="449" t="s">
        <v>1726</v>
      </c>
      <c r="C49" s="449" t="s">
        <v>1759</v>
      </c>
      <c r="D49" s="449" t="s">
        <v>1759</v>
      </c>
      <c r="E49" s="449" t="s">
        <v>1759</v>
      </c>
      <c r="F49" s="449" t="s">
        <v>1759</v>
      </c>
      <c r="G49" s="449" t="s">
        <v>1759</v>
      </c>
      <c r="H49" s="449" t="s">
        <v>1759</v>
      </c>
      <c r="I49" s="449" t="s">
        <v>1759</v>
      </c>
      <c r="J49" s="449" t="s">
        <v>1759</v>
      </c>
      <c r="K49" s="464" t="str">
        <f t="shared" si="0"/>
        <v>●</v>
      </c>
      <c r="L49" s="39"/>
      <c r="M49" s="2352">
        <v>6</v>
      </c>
      <c r="N49" s="2353"/>
      <c r="O49" s="113"/>
      <c r="P49" s="116"/>
      <c r="Q49" s="117"/>
      <c r="R49" s="1244" t="str">
        <f t="shared" si="250"/>
        <v/>
      </c>
      <c r="S49" s="135"/>
      <c r="T49" s="1244" t="str">
        <f t="shared" si="251"/>
        <v/>
      </c>
      <c r="U49" s="2341"/>
      <c r="V49" s="2310"/>
      <c r="W49" s="2310"/>
      <c r="X49" s="2311"/>
      <c r="Y49" s="2350"/>
      <c r="Z49" s="2351"/>
      <c r="AA49" s="2309"/>
      <c r="AB49" s="2310"/>
      <c r="AC49" s="2310"/>
      <c r="AD49" s="2310"/>
      <c r="AE49" s="2310"/>
      <c r="AF49" s="2311"/>
      <c r="AG49" s="2309"/>
      <c r="AH49" s="2311"/>
      <c r="AI49" s="1245" t="str">
        <f t="shared" si="253"/>
        <v/>
      </c>
      <c r="AJ49" s="1246" t="str">
        <f t="shared" si="252"/>
        <v/>
      </c>
    </row>
    <row r="50" spans="1:36">
      <c r="A50" s="449" t="s">
        <v>1726</v>
      </c>
      <c r="B50" s="449" t="s">
        <v>1726</v>
      </c>
      <c r="C50" s="449" t="s">
        <v>1759</v>
      </c>
      <c r="D50" s="449" t="s">
        <v>1759</v>
      </c>
      <c r="E50" s="449" t="s">
        <v>1759</v>
      </c>
      <c r="F50" s="449" t="s">
        <v>1759</v>
      </c>
      <c r="G50" s="449" t="s">
        <v>1759</v>
      </c>
      <c r="H50" s="449" t="s">
        <v>1759</v>
      </c>
      <c r="I50" s="449" t="s">
        <v>1759</v>
      </c>
      <c r="J50" s="449" t="s">
        <v>1759</v>
      </c>
      <c r="K50" s="464" t="str">
        <f t="shared" si="0"/>
        <v>●</v>
      </c>
      <c r="L50" s="39"/>
      <c r="M50" s="2352">
        <v>7</v>
      </c>
      <c r="N50" s="2353"/>
      <c r="O50" s="113"/>
      <c r="P50" s="116"/>
      <c r="Q50" s="117"/>
      <c r="R50" s="1244" t="str">
        <f t="shared" si="250"/>
        <v/>
      </c>
      <c r="S50" s="135"/>
      <c r="T50" s="1244" t="str">
        <f t="shared" si="251"/>
        <v/>
      </c>
      <c r="U50" s="2341"/>
      <c r="V50" s="2310"/>
      <c r="W50" s="2310"/>
      <c r="X50" s="2311"/>
      <c r="Y50" s="2350"/>
      <c r="Z50" s="2351"/>
      <c r="AA50" s="2309"/>
      <c r="AB50" s="2310"/>
      <c r="AC50" s="2310"/>
      <c r="AD50" s="2310"/>
      <c r="AE50" s="2310"/>
      <c r="AF50" s="2311"/>
      <c r="AG50" s="2309"/>
      <c r="AH50" s="2311"/>
      <c r="AI50" s="1245" t="str">
        <f t="shared" si="253"/>
        <v/>
      </c>
      <c r="AJ50" s="1246" t="str">
        <f t="shared" si="252"/>
        <v/>
      </c>
    </row>
    <row r="51" spans="1:36">
      <c r="A51" s="449" t="s">
        <v>1726</v>
      </c>
      <c r="B51" s="449" t="s">
        <v>1726</v>
      </c>
      <c r="C51" s="449" t="s">
        <v>1759</v>
      </c>
      <c r="D51" s="449" t="s">
        <v>1759</v>
      </c>
      <c r="E51" s="449" t="s">
        <v>1759</v>
      </c>
      <c r="F51" s="449" t="s">
        <v>1759</v>
      </c>
      <c r="G51" s="449" t="s">
        <v>1759</v>
      </c>
      <c r="H51" s="449" t="s">
        <v>1759</v>
      </c>
      <c r="I51" s="449" t="s">
        <v>1759</v>
      </c>
      <c r="J51" s="449" t="s">
        <v>1759</v>
      </c>
      <c r="K51" s="464" t="str">
        <f t="shared" si="0"/>
        <v>●</v>
      </c>
      <c r="L51" s="39"/>
      <c r="M51" s="2352">
        <v>8</v>
      </c>
      <c r="N51" s="2353"/>
      <c r="O51" s="113"/>
      <c r="P51" s="116"/>
      <c r="Q51" s="117"/>
      <c r="R51" s="1244" t="str">
        <f t="shared" si="250"/>
        <v/>
      </c>
      <c r="S51" s="135"/>
      <c r="T51" s="1244" t="str">
        <f t="shared" si="251"/>
        <v/>
      </c>
      <c r="U51" s="2341"/>
      <c r="V51" s="2310"/>
      <c r="W51" s="2310"/>
      <c r="X51" s="2311"/>
      <c r="Y51" s="2350"/>
      <c r="Z51" s="2351"/>
      <c r="AA51" s="2309"/>
      <c r="AB51" s="2310"/>
      <c r="AC51" s="2310"/>
      <c r="AD51" s="2310"/>
      <c r="AE51" s="2310"/>
      <c r="AF51" s="2311"/>
      <c r="AG51" s="2309"/>
      <c r="AH51" s="2311"/>
      <c r="AI51" s="1245" t="str">
        <f t="shared" si="253"/>
        <v/>
      </c>
      <c r="AJ51" s="1246" t="str">
        <f t="shared" si="252"/>
        <v/>
      </c>
    </row>
    <row r="52" spans="1:36">
      <c r="A52" s="449" t="s">
        <v>1726</v>
      </c>
      <c r="B52" s="449" t="s">
        <v>1726</v>
      </c>
      <c r="C52" s="449" t="s">
        <v>1759</v>
      </c>
      <c r="D52" s="449" t="s">
        <v>1759</v>
      </c>
      <c r="E52" s="449" t="s">
        <v>1759</v>
      </c>
      <c r="F52" s="449" t="s">
        <v>1759</v>
      </c>
      <c r="G52" s="449" t="s">
        <v>1759</v>
      </c>
      <c r="H52" s="449" t="s">
        <v>1759</v>
      </c>
      <c r="I52" s="449" t="s">
        <v>1759</v>
      </c>
      <c r="J52" s="449" t="s">
        <v>1759</v>
      </c>
      <c r="K52" s="464" t="str">
        <f t="shared" si="0"/>
        <v>●</v>
      </c>
      <c r="L52" s="39"/>
      <c r="M52" s="2352">
        <v>9</v>
      </c>
      <c r="N52" s="2353"/>
      <c r="O52" s="116"/>
      <c r="P52" s="116"/>
      <c r="Q52" s="117"/>
      <c r="R52" s="1244" t="str">
        <f t="shared" si="250"/>
        <v/>
      </c>
      <c r="S52" s="135"/>
      <c r="T52" s="1244" t="str">
        <f t="shared" si="251"/>
        <v/>
      </c>
      <c r="U52" s="2341"/>
      <c r="V52" s="2310"/>
      <c r="W52" s="2310"/>
      <c r="X52" s="2311"/>
      <c r="Y52" s="2350"/>
      <c r="Z52" s="2351"/>
      <c r="AA52" s="2309"/>
      <c r="AB52" s="2310"/>
      <c r="AC52" s="2310"/>
      <c r="AD52" s="2310"/>
      <c r="AE52" s="2310"/>
      <c r="AF52" s="2311"/>
      <c r="AG52" s="2309"/>
      <c r="AH52" s="2311"/>
      <c r="AI52" s="1245" t="str">
        <f t="shared" si="253"/>
        <v/>
      </c>
      <c r="AJ52" s="1246" t="str">
        <f t="shared" si="252"/>
        <v/>
      </c>
    </row>
    <row r="53" spans="1:36">
      <c r="A53" s="449" t="s">
        <v>1726</v>
      </c>
      <c r="B53" s="449" t="s">
        <v>1726</v>
      </c>
      <c r="C53" s="449" t="s">
        <v>1759</v>
      </c>
      <c r="D53" s="449" t="s">
        <v>1759</v>
      </c>
      <c r="E53" s="449" t="s">
        <v>1759</v>
      </c>
      <c r="F53" s="449" t="s">
        <v>1759</v>
      </c>
      <c r="G53" s="449" t="s">
        <v>1759</v>
      </c>
      <c r="H53" s="449" t="s">
        <v>1759</v>
      </c>
      <c r="I53" s="449" t="s">
        <v>1759</v>
      </c>
      <c r="J53" s="449" t="s">
        <v>1759</v>
      </c>
      <c r="K53" s="464" t="str">
        <f t="shared" si="0"/>
        <v>●</v>
      </c>
      <c r="L53" s="39"/>
      <c r="M53" s="2352">
        <v>10</v>
      </c>
      <c r="N53" s="2353"/>
      <c r="O53" s="116"/>
      <c r="P53" s="116"/>
      <c r="Q53" s="117"/>
      <c r="R53" s="1244" t="str">
        <f t="shared" si="250"/>
        <v/>
      </c>
      <c r="S53" s="135"/>
      <c r="T53" s="1244" t="str">
        <f t="shared" si="251"/>
        <v/>
      </c>
      <c r="U53" s="2341"/>
      <c r="V53" s="2310"/>
      <c r="W53" s="2310"/>
      <c r="X53" s="2311"/>
      <c r="Y53" s="2350"/>
      <c r="Z53" s="2351"/>
      <c r="AA53" s="2309"/>
      <c r="AB53" s="2310"/>
      <c r="AC53" s="2310"/>
      <c r="AD53" s="2310"/>
      <c r="AE53" s="2310"/>
      <c r="AF53" s="2311"/>
      <c r="AG53" s="2309"/>
      <c r="AH53" s="2311"/>
      <c r="AI53" s="1245" t="str">
        <f t="shared" si="253"/>
        <v/>
      </c>
      <c r="AJ53" s="1246" t="str">
        <f t="shared" si="252"/>
        <v/>
      </c>
    </row>
    <row r="54" spans="1:36">
      <c r="A54" s="449" t="s">
        <v>1726</v>
      </c>
      <c r="B54" s="449" t="s">
        <v>1726</v>
      </c>
      <c r="C54" s="449" t="s">
        <v>1759</v>
      </c>
      <c r="D54" s="449" t="s">
        <v>1759</v>
      </c>
      <c r="E54" s="449" t="s">
        <v>1759</v>
      </c>
      <c r="F54" s="449" t="s">
        <v>1759</v>
      </c>
      <c r="G54" s="449" t="s">
        <v>1759</v>
      </c>
      <c r="H54" s="449" t="s">
        <v>1759</v>
      </c>
      <c r="I54" s="449" t="s">
        <v>1759</v>
      </c>
      <c r="J54" s="449" t="s">
        <v>1759</v>
      </c>
      <c r="K54" s="464" t="str">
        <f t="shared" si="0"/>
        <v>●</v>
      </c>
      <c r="L54" s="39"/>
      <c r="M54" s="2352">
        <v>11</v>
      </c>
      <c r="N54" s="2353"/>
      <c r="O54" s="116"/>
      <c r="P54" s="116"/>
      <c r="Q54" s="117"/>
      <c r="R54" s="1244" t="str">
        <f t="shared" si="250"/>
        <v/>
      </c>
      <c r="S54" s="135"/>
      <c r="T54" s="1244" t="str">
        <f t="shared" si="251"/>
        <v/>
      </c>
      <c r="U54" s="2341"/>
      <c r="V54" s="2310"/>
      <c r="W54" s="2310"/>
      <c r="X54" s="2311"/>
      <c r="Y54" s="2350"/>
      <c r="Z54" s="2351"/>
      <c r="AA54" s="2309"/>
      <c r="AB54" s="2310"/>
      <c r="AC54" s="2310"/>
      <c r="AD54" s="2310"/>
      <c r="AE54" s="2310"/>
      <c r="AF54" s="2311"/>
      <c r="AG54" s="2309"/>
      <c r="AH54" s="2311"/>
      <c r="AI54" s="1245" t="str">
        <f t="shared" si="253"/>
        <v/>
      </c>
      <c r="AJ54" s="1246" t="str">
        <f t="shared" si="252"/>
        <v/>
      </c>
    </row>
    <row r="55" spans="1:36">
      <c r="A55" s="449" t="s">
        <v>1726</v>
      </c>
      <c r="B55" s="449" t="s">
        <v>1726</v>
      </c>
      <c r="C55" s="449" t="s">
        <v>1759</v>
      </c>
      <c r="D55" s="449" t="s">
        <v>1759</v>
      </c>
      <c r="E55" s="449" t="s">
        <v>1759</v>
      </c>
      <c r="F55" s="449" t="s">
        <v>1759</v>
      </c>
      <c r="G55" s="449" t="s">
        <v>1759</v>
      </c>
      <c r="H55" s="449" t="s">
        <v>1759</v>
      </c>
      <c r="I55" s="449" t="s">
        <v>1759</v>
      </c>
      <c r="J55" s="449" t="s">
        <v>1759</v>
      </c>
      <c r="K55" s="464" t="str">
        <f t="shared" si="0"/>
        <v>●</v>
      </c>
      <c r="L55" s="39"/>
      <c r="M55" s="2352">
        <v>12</v>
      </c>
      <c r="N55" s="2353"/>
      <c r="O55" s="116"/>
      <c r="P55" s="116"/>
      <c r="Q55" s="117"/>
      <c r="R55" s="1244" t="str">
        <f t="shared" si="250"/>
        <v/>
      </c>
      <c r="S55" s="135"/>
      <c r="T55" s="1244" t="str">
        <f t="shared" si="251"/>
        <v/>
      </c>
      <c r="U55" s="2341"/>
      <c r="V55" s="2310"/>
      <c r="W55" s="2310"/>
      <c r="X55" s="2311"/>
      <c r="Y55" s="2350"/>
      <c r="Z55" s="2351"/>
      <c r="AA55" s="2309"/>
      <c r="AB55" s="2310"/>
      <c r="AC55" s="2310"/>
      <c r="AD55" s="2310"/>
      <c r="AE55" s="2310"/>
      <c r="AF55" s="2311"/>
      <c r="AG55" s="2309"/>
      <c r="AH55" s="2311"/>
      <c r="AI55" s="1245" t="str">
        <f t="shared" si="253"/>
        <v/>
      </c>
      <c r="AJ55" s="1246" t="str">
        <f t="shared" si="252"/>
        <v/>
      </c>
    </row>
    <row r="56" spans="1:36">
      <c r="A56" s="449" t="s">
        <v>1726</v>
      </c>
      <c r="B56" s="449" t="s">
        <v>1726</v>
      </c>
      <c r="C56" s="449" t="s">
        <v>1759</v>
      </c>
      <c r="D56" s="449" t="s">
        <v>1759</v>
      </c>
      <c r="E56" s="449" t="s">
        <v>1759</v>
      </c>
      <c r="F56" s="449" t="s">
        <v>1759</v>
      </c>
      <c r="G56" s="449" t="s">
        <v>1759</v>
      </c>
      <c r="H56" s="449" t="s">
        <v>1759</v>
      </c>
      <c r="I56" s="449" t="s">
        <v>1759</v>
      </c>
      <c r="J56" s="449" t="s">
        <v>1759</v>
      </c>
      <c r="K56" s="464" t="str">
        <f t="shared" si="0"/>
        <v>●</v>
      </c>
      <c r="L56" s="39"/>
      <c r="M56" s="2352">
        <v>13</v>
      </c>
      <c r="N56" s="2353"/>
      <c r="O56" s="116"/>
      <c r="P56" s="116"/>
      <c r="Q56" s="117"/>
      <c r="R56" s="1244" t="str">
        <f t="shared" si="250"/>
        <v/>
      </c>
      <c r="S56" s="135"/>
      <c r="T56" s="1244" t="str">
        <f t="shared" si="251"/>
        <v/>
      </c>
      <c r="U56" s="2341"/>
      <c r="V56" s="2310"/>
      <c r="W56" s="2310"/>
      <c r="X56" s="2311"/>
      <c r="Y56" s="2350"/>
      <c r="Z56" s="2351"/>
      <c r="AA56" s="2309"/>
      <c r="AB56" s="2310"/>
      <c r="AC56" s="2310"/>
      <c r="AD56" s="2310"/>
      <c r="AE56" s="2310"/>
      <c r="AF56" s="2311"/>
      <c r="AG56" s="2309"/>
      <c r="AH56" s="2311"/>
      <c r="AI56" s="1245" t="str">
        <f t="shared" si="253"/>
        <v/>
      </c>
      <c r="AJ56" s="1246" t="str">
        <f t="shared" si="252"/>
        <v/>
      </c>
    </row>
    <row r="57" spans="1:36">
      <c r="A57" s="449" t="s">
        <v>1726</v>
      </c>
      <c r="B57" s="449" t="s">
        <v>1726</v>
      </c>
      <c r="C57" s="449" t="s">
        <v>1759</v>
      </c>
      <c r="D57" s="449" t="s">
        <v>1759</v>
      </c>
      <c r="E57" s="449" t="s">
        <v>1759</v>
      </c>
      <c r="F57" s="449" t="s">
        <v>1759</v>
      </c>
      <c r="G57" s="449" t="s">
        <v>1759</v>
      </c>
      <c r="H57" s="449" t="s">
        <v>1759</v>
      </c>
      <c r="I57" s="449" t="s">
        <v>1759</v>
      </c>
      <c r="J57" s="449" t="s">
        <v>1759</v>
      </c>
      <c r="K57" s="464" t="str">
        <f t="shared" si="0"/>
        <v>●</v>
      </c>
      <c r="L57" s="39"/>
      <c r="M57" s="2352">
        <v>14</v>
      </c>
      <c r="N57" s="2353"/>
      <c r="O57" s="116"/>
      <c r="P57" s="116"/>
      <c r="Q57" s="117"/>
      <c r="R57" s="1244" t="str">
        <f t="shared" si="250"/>
        <v/>
      </c>
      <c r="S57" s="135"/>
      <c r="T57" s="1244" t="str">
        <f t="shared" si="251"/>
        <v/>
      </c>
      <c r="U57" s="2341"/>
      <c r="V57" s="2310"/>
      <c r="W57" s="2310"/>
      <c r="X57" s="2311"/>
      <c r="Y57" s="2350"/>
      <c r="Z57" s="2351"/>
      <c r="AA57" s="2309"/>
      <c r="AB57" s="2310"/>
      <c r="AC57" s="2310"/>
      <c r="AD57" s="2310"/>
      <c r="AE57" s="2310"/>
      <c r="AF57" s="2311"/>
      <c r="AG57" s="2309"/>
      <c r="AH57" s="2311"/>
      <c r="AI57" s="1245" t="str">
        <f t="shared" si="253"/>
        <v/>
      </c>
      <c r="AJ57" s="1246" t="str">
        <f t="shared" si="252"/>
        <v/>
      </c>
    </row>
    <row r="58" spans="1:36">
      <c r="A58" s="449" t="s">
        <v>1726</v>
      </c>
      <c r="B58" s="449" t="s">
        <v>1726</v>
      </c>
      <c r="C58" s="449" t="s">
        <v>1759</v>
      </c>
      <c r="D58" s="449" t="s">
        <v>1759</v>
      </c>
      <c r="E58" s="449" t="s">
        <v>1759</v>
      </c>
      <c r="F58" s="449" t="s">
        <v>1759</v>
      </c>
      <c r="G58" s="449" t="s">
        <v>1759</v>
      </c>
      <c r="H58" s="449" t="s">
        <v>1759</v>
      </c>
      <c r="I58" s="449" t="s">
        <v>1759</v>
      </c>
      <c r="J58" s="449" t="s">
        <v>1759</v>
      </c>
      <c r="K58" s="464" t="str">
        <f t="shared" si="0"/>
        <v>●</v>
      </c>
      <c r="L58" s="39"/>
      <c r="M58" s="2352">
        <v>15</v>
      </c>
      <c r="N58" s="2353"/>
      <c r="O58" s="113"/>
      <c r="P58" s="116"/>
      <c r="Q58" s="117"/>
      <c r="R58" s="1244" t="str">
        <f t="shared" si="250"/>
        <v/>
      </c>
      <c r="S58" s="135"/>
      <c r="T58" s="1244" t="str">
        <f t="shared" si="251"/>
        <v/>
      </c>
      <c r="U58" s="2341"/>
      <c r="V58" s="2310"/>
      <c r="W58" s="2310"/>
      <c r="X58" s="2311"/>
      <c r="Y58" s="2350"/>
      <c r="Z58" s="2351"/>
      <c r="AA58" s="2309"/>
      <c r="AB58" s="2310"/>
      <c r="AC58" s="2310"/>
      <c r="AD58" s="2310"/>
      <c r="AE58" s="2310"/>
      <c r="AF58" s="2311"/>
      <c r="AG58" s="2309"/>
      <c r="AH58" s="2311"/>
      <c r="AI58" s="1245" t="str">
        <f t="shared" si="253"/>
        <v/>
      </c>
      <c r="AJ58" s="1246" t="str">
        <f t="shared" si="252"/>
        <v/>
      </c>
    </row>
    <row r="59" spans="1:36">
      <c r="A59" s="449" t="s">
        <v>1726</v>
      </c>
      <c r="B59" s="449" t="s">
        <v>1726</v>
      </c>
      <c r="C59" s="449" t="s">
        <v>1759</v>
      </c>
      <c r="D59" s="449" t="s">
        <v>1759</v>
      </c>
      <c r="E59" s="449" t="s">
        <v>1759</v>
      </c>
      <c r="F59" s="449" t="s">
        <v>1759</v>
      </c>
      <c r="G59" s="449" t="s">
        <v>1759</v>
      </c>
      <c r="H59" s="449" t="s">
        <v>1759</v>
      </c>
      <c r="I59" s="449" t="s">
        <v>1759</v>
      </c>
      <c r="J59" s="449" t="s">
        <v>1759</v>
      </c>
      <c r="K59" s="464" t="str">
        <f t="shared" si="0"/>
        <v>●</v>
      </c>
      <c r="L59" s="39"/>
      <c r="M59" s="2352">
        <v>16</v>
      </c>
      <c r="N59" s="2353"/>
      <c r="O59" s="113"/>
      <c r="P59" s="116"/>
      <c r="Q59" s="117"/>
      <c r="R59" s="1244" t="str">
        <f t="shared" si="250"/>
        <v/>
      </c>
      <c r="S59" s="135"/>
      <c r="T59" s="1244" t="str">
        <f t="shared" si="251"/>
        <v/>
      </c>
      <c r="U59" s="2341"/>
      <c r="V59" s="2310"/>
      <c r="W59" s="2310"/>
      <c r="X59" s="2311"/>
      <c r="Y59" s="2350"/>
      <c r="Z59" s="2351"/>
      <c r="AA59" s="2309"/>
      <c r="AB59" s="2310"/>
      <c r="AC59" s="2310"/>
      <c r="AD59" s="2310"/>
      <c r="AE59" s="2310"/>
      <c r="AF59" s="2311"/>
      <c r="AG59" s="2309"/>
      <c r="AH59" s="2311"/>
      <c r="AI59" s="1245" t="str">
        <f t="shared" si="253"/>
        <v/>
      </c>
      <c r="AJ59" s="1246" t="str">
        <f t="shared" si="252"/>
        <v/>
      </c>
    </row>
    <row r="60" spans="1:36">
      <c r="A60" s="449" t="s">
        <v>1726</v>
      </c>
      <c r="B60" s="449" t="s">
        <v>1726</v>
      </c>
      <c r="C60" s="449" t="s">
        <v>1759</v>
      </c>
      <c r="D60" s="449" t="s">
        <v>1759</v>
      </c>
      <c r="E60" s="449" t="s">
        <v>1759</v>
      </c>
      <c r="F60" s="449" t="s">
        <v>1759</v>
      </c>
      <c r="G60" s="449" t="s">
        <v>1759</v>
      </c>
      <c r="H60" s="449" t="s">
        <v>1759</v>
      </c>
      <c r="I60" s="449" t="s">
        <v>1759</v>
      </c>
      <c r="J60" s="449" t="s">
        <v>1759</v>
      </c>
      <c r="K60" s="464" t="str">
        <f t="shared" si="0"/>
        <v>●</v>
      </c>
      <c r="L60" s="39"/>
      <c r="M60" s="2352">
        <v>17</v>
      </c>
      <c r="N60" s="2353"/>
      <c r="O60" s="113"/>
      <c r="P60" s="116"/>
      <c r="Q60" s="117"/>
      <c r="R60" s="1244" t="str">
        <f t="shared" si="250"/>
        <v/>
      </c>
      <c r="S60" s="135"/>
      <c r="T60" s="1244" t="str">
        <f t="shared" si="251"/>
        <v/>
      </c>
      <c r="U60" s="2341"/>
      <c r="V60" s="2310"/>
      <c r="W60" s="2310"/>
      <c r="X60" s="2311"/>
      <c r="Y60" s="2350"/>
      <c r="Z60" s="2351"/>
      <c r="AA60" s="2309"/>
      <c r="AB60" s="2310"/>
      <c r="AC60" s="2310"/>
      <c r="AD60" s="2310"/>
      <c r="AE60" s="2310"/>
      <c r="AF60" s="2311"/>
      <c r="AG60" s="2309"/>
      <c r="AH60" s="2311"/>
      <c r="AI60" s="1245" t="str">
        <f t="shared" si="253"/>
        <v/>
      </c>
      <c r="AJ60" s="1246" t="str">
        <f t="shared" si="252"/>
        <v/>
      </c>
    </row>
    <row r="61" spans="1:36">
      <c r="A61" s="449" t="s">
        <v>1726</v>
      </c>
      <c r="B61" s="449" t="s">
        <v>1726</v>
      </c>
      <c r="C61" s="449" t="s">
        <v>1759</v>
      </c>
      <c r="D61" s="449" t="s">
        <v>1759</v>
      </c>
      <c r="E61" s="449" t="s">
        <v>1759</v>
      </c>
      <c r="F61" s="449" t="s">
        <v>1759</v>
      </c>
      <c r="G61" s="449" t="s">
        <v>1759</v>
      </c>
      <c r="H61" s="449" t="s">
        <v>1759</v>
      </c>
      <c r="I61" s="449" t="s">
        <v>1759</v>
      </c>
      <c r="J61" s="449" t="s">
        <v>1759</v>
      </c>
      <c r="K61" s="464" t="str">
        <f t="shared" si="0"/>
        <v>●</v>
      </c>
      <c r="L61" s="39"/>
      <c r="M61" s="2352">
        <v>18</v>
      </c>
      <c r="N61" s="2353"/>
      <c r="O61" s="113"/>
      <c r="P61" s="116"/>
      <c r="Q61" s="117"/>
      <c r="R61" s="1244" t="str">
        <f t="shared" si="250"/>
        <v/>
      </c>
      <c r="S61" s="135"/>
      <c r="T61" s="1244" t="str">
        <f t="shared" si="251"/>
        <v/>
      </c>
      <c r="U61" s="2341"/>
      <c r="V61" s="2310"/>
      <c r="W61" s="2310"/>
      <c r="X61" s="2311"/>
      <c r="Y61" s="2350"/>
      <c r="Z61" s="2351"/>
      <c r="AA61" s="2309"/>
      <c r="AB61" s="2310"/>
      <c r="AC61" s="2310"/>
      <c r="AD61" s="2310"/>
      <c r="AE61" s="2310"/>
      <c r="AF61" s="2311"/>
      <c r="AG61" s="2309"/>
      <c r="AH61" s="2311"/>
      <c r="AI61" s="1245" t="str">
        <f t="shared" si="253"/>
        <v/>
      </c>
      <c r="AJ61" s="1246" t="str">
        <f t="shared" si="252"/>
        <v/>
      </c>
    </row>
    <row r="62" spans="1:36">
      <c r="A62" s="449" t="s">
        <v>1726</v>
      </c>
      <c r="B62" s="449" t="s">
        <v>1726</v>
      </c>
      <c r="C62" s="449" t="s">
        <v>1759</v>
      </c>
      <c r="D62" s="449" t="s">
        <v>1759</v>
      </c>
      <c r="E62" s="449" t="s">
        <v>1759</v>
      </c>
      <c r="F62" s="449" t="s">
        <v>1759</v>
      </c>
      <c r="G62" s="449" t="s">
        <v>1759</v>
      </c>
      <c r="H62" s="449" t="s">
        <v>1759</v>
      </c>
      <c r="I62" s="449" t="s">
        <v>1759</v>
      </c>
      <c r="J62" s="449" t="s">
        <v>1759</v>
      </c>
      <c r="K62" s="464" t="str">
        <f t="shared" si="0"/>
        <v>●</v>
      </c>
      <c r="L62" s="39"/>
      <c r="M62" s="2352">
        <v>19</v>
      </c>
      <c r="N62" s="2353"/>
      <c r="O62" s="113"/>
      <c r="P62" s="116"/>
      <c r="Q62" s="117"/>
      <c r="R62" s="1244" t="str">
        <f t="shared" si="250"/>
        <v/>
      </c>
      <c r="S62" s="135"/>
      <c r="T62" s="1244" t="str">
        <f t="shared" si="251"/>
        <v/>
      </c>
      <c r="U62" s="2341"/>
      <c r="V62" s="2310"/>
      <c r="W62" s="2310"/>
      <c r="X62" s="2311"/>
      <c r="Y62" s="2350"/>
      <c r="Z62" s="2351"/>
      <c r="AA62" s="2309"/>
      <c r="AB62" s="2310"/>
      <c r="AC62" s="2310"/>
      <c r="AD62" s="2310"/>
      <c r="AE62" s="2310"/>
      <c r="AF62" s="2311"/>
      <c r="AG62" s="2309"/>
      <c r="AH62" s="2311"/>
      <c r="AI62" s="1245" t="str">
        <f t="shared" si="253"/>
        <v/>
      </c>
      <c r="AJ62" s="1246" t="str">
        <f t="shared" si="252"/>
        <v/>
      </c>
    </row>
    <row r="63" spans="1:36">
      <c r="A63" s="449" t="s">
        <v>1726</v>
      </c>
      <c r="B63" s="449" t="s">
        <v>1726</v>
      </c>
      <c r="C63" s="449" t="s">
        <v>1759</v>
      </c>
      <c r="D63" s="449" t="s">
        <v>1759</v>
      </c>
      <c r="E63" s="449" t="s">
        <v>1759</v>
      </c>
      <c r="F63" s="449" t="s">
        <v>1759</v>
      </c>
      <c r="G63" s="449" t="s">
        <v>1759</v>
      </c>
      <c r="H63" s="449" t="s">
        <v>1759</v>
      </c>
      <c r="I63" s="449" t="s">
        <v>1759</v>
      </c>
      <c r="J63" s="449" t="s">
        <v>1759</v>
      </c>
      <c r="K63" s="464" t="str">
        <f t="shared" si="0"/>
        <v>●</v>
      </c>
      <c r="L63" s="39"/>
      <c r="M63" s="2352">
        <v>20</v>
      </c>
      <c r="N63" s="2353"/>
      <c r="O63" s="113"/>
      <c r="P63" s="116"/>
      <c r="Q63" s="117"/>
      <c r="R63" s="1244" t="str">
        <f t="shared" si="250"/>
        <v/>
      </c>
      <c r="S63" s="135"/>
      <c r="T63" s="1244" t="str">
        <f t="shared" si="251"/>
        <v/>
      </c>
      <c r="U63" s="2341"/>
      <c r="V63" s="2310"/>
      <c r="W63" s="2310"/>
      <c r="X63" s="2311"/>
      <c r="Y63" s="2350"/>
      <c r="Z63" s="2351"/>
      <c r="AA63" s="2309"/>
      <c r="AB63" s="2310"/>
      <c r="AC63" s="2310"/>
      <c r="AD63" s="2310"/>
      <c r="AE63" s="2310"/>
      <c r="AF63" s="2311"/>
      <c r="AG63" s="2309"/>
      <c r="AH63" s="2311"/>
      <c r="AI63" s="1245" t="str">
        <f t="shared" si="253"/>
        <v/>
      </c>
      <c r="AJ63" s="1246" t="str">
        <f t="shared" si="252"/>
        <v/>
      </c>
    </row>
    <row r="64" spans="1:36">
      <c r="A64" s="449" t="s">
        <v>1726</v>
      </c>
      <c r="B64" s="449" t="s">
        <v>1726</v>
      </c>
      <c r="C64" s="449" t="s">
        <v>1759</v>
      </c>
      <c r="D64" s="449" t="s">
        <v>1759</v>
      </c>
      <c r="E64" s="449" t="s">
        <v>1759</v>
      </c>
      <c r="F64" s="449" t="s">
        <v>1759</v>
      </c>
      <c r="G64" s="449" t="s">
        <v>1759</v>
      </c>
      <c r="H64" s="449" t="s">
        <v>1759</v>
      </c>
      <c r="I64" s="449" t="s">
        <v>1759</v>
      </c>
      <c r="J64" s="449" t="s">
        <v>1759</v>
      </c>
      <c r="K64" s="464" t="str">
        <f t="shared" si="0"/>
        <v>●</v>
      </c>
      <c r="L64" s="39"/>
      <c r="M64" s="2352">
        <v>21</v>
      </c>
      <c r="N64" s="2353"/>
      <c r="O64" s="113"/>
      <c r="P64" s="116"/>
      <c r="Q64" s="117"/>
      <c r="R64" s="1244" t="str">
        <f t="shared" si="250"/>
        <v/>
      </c>
      <c r="S64" s="135"/>
      <c r="T64" s="1244" t="str">
        <f t="shared" si="251"/>
        <v/>
      </c>
      <c r="U64" s="2341"/>
      <c r="V64" s="2310"/>
      <c r="W64" s="2310"/>
      <c r="X64" s="2311"/>
      <c r="Y64" s="2350"/>
      <c r="Z64" s="2351"/>
      <c r="AA64" s="2309"/>
      <c r="AB64" s="2310"/>
      <c r="AC64" s="2310"/>
      <c r="AD64" s="2310"/>
      <c r="AE64" s="2310"/>
      <c r="AF64" s="2311"/>
      <c r="AG64" s="2309"/>
      <c r="AH64" s="2311"/>
      <c r="AI64" s="1245" t="str">
        <f t="shared" si="253"/>
        <v/>
      </c>
      <c r="AJ64" s="1246" t="str">
        <f t="shared" si="252"/>
        <v/>
      </c>
    </row>
    <row r="65" spans="1:36">
      <c r="A65" s="449" t="s">
        <v>1726</v>
      </c>
      <c r="B65" s="449" t="s">
        <v>1726</v>
      </c>
      <c r="C65" s="449" t="s">
        <v>1759</v>
      </c>
      <c r="D65" s="449" t="s">
        <v>1759</v>
      </c>
      <c r="E65" s="449" t="s">
        <v>1759</v>
      </c>
      <c r="F65" s="449" t="s">
        <v>1759</v>
      </c>
      <c r="G65" s="449" t="s">
        <v>1759</v>
      </c>
      <c r="H65" s="449" t="s">
        <v>1759</v>
      </c>
      <c r="I65" s="449" t="s">
        <v>1759</v>
      </c>
      <c r="J65" s="449" t="s">
        <v>1759</v>
      </c>
      <c r="K65" s="464" t="str">
        <f t="shared" si="0"/>
        <v>●</v>
      </c>
      <c r="L65" s="39"/>
      <c r="M65" s="2352">
        <v>22</v>
      </c>
      <c r="N65" s="2353"/>
      <c r="O65" s="113"/>
      <c r="P65" s="116"/>
      <c r="Q65" s="117"/>
      <c r="R65" s="1244" t="str">
        <f t="shared" si="250"/>
        <v/>
      </c>
      <c r="S65" s="135"/>
      <c r="T65" s="1244" t="str">
        <f t="shared" si="251"/>
        <v/>
      </c>
      <c r="U65" s="2341"/>
      <c r="V65" s="2310"/>
      <c r="W65" s="2310"/>
      <c r="X65" s="2311"/>
      <c r="Y65" s="2350"/>
      <c r="Z65" s="2351"/>
      <c r="AA65" s="2309"/>
      <c r="AB65" s="2310"/>
      <c r="AC65" s="2310"/>
      <c r="AD65" s="2310"/>
      <c r="AE65" s="2310"/>
      <c r="AF65" s="2311"/>
      <c r="AG65" s="2309"/>
      <c r="AH65" s="2311"/>
      <c r="AI65" s="1245" t="str">
        <f t="shared" si="253"/>
        <v/>
      </c>
      <c r="AJ65" s="1246" t="str">
        <f t="shared" si="252"/>
        <v/>
      </c>
    </row>
    <row r="66" spans="1:36">
      <c r="A66" s="449" t="s">
        <v>1726</v>
      </c>
      <c r="B66" s="449" t="s">
        <v>1726</v>
      </c>
      <c r="C66" s="449" t="s">
        <v>1759</v>
      </c>
      <c r="D66" s="449" t="s">
        <v>1759</v>
      </c>
      <c r="E66" s="449" t="s">
        <v>1759</v>
      </c>
      <c r="F66" s="449" t="s">
        <v>1759</v>
      </c>
      <c r="G66" s="449" t="s">
        <v>1759</v>
      </c>
      <c r="H66" s="449" t="s">
        <v>1759</v>
      </c>
      <c r="I66" s="449" t="s">
        <v>1759</v>
      </c>
      <c r="J66" s="449" t="s">
        <v>1759</v>
      </c>
      <c r="K66" s="464" t="str">
        <f t="shared" si="0"/>
        <v>●</v>
      </c>
      <c r="L66" s="39"/>
      <c r="M66" s="2352">
        <v>23</v>
      </c>
      <c r="N66" s="2353"/>
      <c r="O66" s="113"/>
      <c r="P66" s="116"/>
      <c r="Q66" s="117"/>
      <c r="R66" s="1244" t="str">
        <f t="shared" si="250"/>
        <v/>
      </c>
      <c r="S66" s="135"/>
      <c r="T66" s="1244" t="str">
        <f t="shared" si="251"/>
        <v/>
      </c>
      <c r="U66" s="2341"/>
      <c r="V66" s="2310"/>
      <c r="W66" s="2310"/>
      <c r="X66" s="2311"/>
      <c r="Y66" s="2350"/>
      <c r="Z66" s="2351"/>
      <c r="AA66" s="2309"/>
      <c r="AB66" s="2310"/>
      <c r="AC66" s="2310"/>
      <c r="AD66" s="2310"/>
      <c r="AE66" s="2310"/>
      <c r="AF66" s="2311"/>
      <c r="AG66" s="2309"/>
      <c r="AH66" s="2311"/>
      <c r="AI66" s="1245" t="str">
        <f t="shared" si="253"/>
        <v/>
      </c>
      <c r="AJ66" s="1246" t="str">
        <f t="shared" si="252"/>
        <v/>
      </c>
    </row>
    <row r="67" spans="1:36">
      <c r="A67" s="449" t="s">
        <v>1726</v>
      </c>
      <c r="B67" s="449" t="s">
        <v>1726</v>
      </c>
      <c r="C67" s="449" t="s">
        <v>1759</v>
      </c>
      <c r="D67" s="449" t="s">
        <v>1759</v>
      </c>
      <c r="E67" s="449" t="s">
        <v>1759</v>
      </c>
      <c r="F67" s="449" t="s">
        <v>1759</v>
      </c>
      <c r="G67" s="449" t="s">
        <v>1759</v>
      </c>
      <c r="H67" s="449" t="s">
        <v>1759</v>
      </c>
      <c r="I67" s="449" t="s">
        <v>1759</v>
      </c>
      <c r="J67" s="449" t="s">
        <v>1759</v>
      </c>
      <c r="K67" s="464" t="str">
        <f t="shared" si="0"/>
        <v>●</v>
      </c>
      <c r="L67" s="39"/>
      <c r="M67" s="2352">
        <v>24</v>
      </c>
      <c r="N67" s="2353"/>
      <c r="O67" s="116"/>
      <c r="P67" s="116"/>
      <c r="Q67" s="117"/>
      <c r="R67" s="1244" t="str">
        <f t="shared" si="250"/>
        <v/>
      </c>
      <c r="S67" s="135"/>
      <c r="T67" s="1244" t="str">
        <f t="shared" si="251"/>
        <v/>
      </c>
      <c r="U67" s="2341"/>
      <c r="V67" s="2310"/>
      <c r="W67" s="2310"/>
      <c r="X67" s="2311"/>
      <c r="Y67" s="2350"/>
      <c r="Z67" s="2351"/>
      <c r="AA67" s="2309"/>
      <c r="AB67" s="2310"/>
      <c r="AC67" s="2310"/>
      <c r="AD67" s="2310"/>
      <c r="AE67" s="2310"/>
      <c r="AF67" s="2311"/>
      <c r="AG67" s="2309"/>
      <c r="AH67" s="2311"/>
      <c r="AI67" s="1245" t="str">
        <f t="shared" si="253"/>
        <v/>
      </c>
      <c r="AJ67" s="1246" t="str">
        <f t="shared" si="252"/>
        <v/>
      </c>
    </row>
    <row r="68" spans="1:36">
      <c r="A68" s="449" t="s">
        <v>1726</v>
      </c>
      <c r="B68" s="449" t="s">
        <v>1726</v>
      </c>
      <c r="C68" s="449" t="s">
        <v>1759</v>
      </c>
      <c r="D68" s="449" t="s">
        <v>1759</v>
      </c>
      <c r="E68" s="449" t="s">
        <v>1759</v>
      </c>
      <c r="F68" s="449" t="s">
        <v>1759</v>
      </c>
      <c r="G68" s="449" t="s">
        <v>1759</v>
      </c>
      <c r="H68" s="449" t="s">
        <v>1759</v>
      </c>
      <c r="I68" s="449" t="s">
        <v>1759</v>
      </c>
      <c r="J68" s="449" t="s">
        <v>1759</v>
      </c>
      <c r="K68" s="464" t="str">
        <f t="shared" si="0"/>
        <v>●</v>
      </c>
      <c r="L68" s="39"/>
      <c r="M68" s="2352">
        <v>25</v>
      </c>
      <c r="N68" s="2353"/>
      <c r="O68" s="116"/>
      <c r="P68" s="116"/>
      <c r="Q68" s="117"/>
      <c r="R68" s="1244" t="str">
        <f t="shared" si="250"/>
        <v/>
      </c>
      <c r="S68" s="135"/>
      <c r="T68" s="1244" t="str">
        <f t="shared" si="251"/>
        <v/>
      </c>
      <c r="U68" s="2341"/>
      <c r="V68" s="2310"/>
      <c r="W68" s="2310"/>
      <c r="X68" s="2311"/>
      <c r="Y68" s="2350"/>
      <c r="Z68" s="2351"/>
      <c r="AA68" s="2309"/>
      <c r="AB68" s="2310"/>
      <c r="AC68" s="2310"/>
      <c r="AD68" s="2310"/>
      <c r="AE68" s="2310"/>
      <c r="AF68" s="2311"/>
      <c r="AG68" s="2309"/>
      <c r="AH68" s="2311"/>
      <c r="AI68" s="1245" t="str">
        <f t="shared" si="253"/>
        <v/>
      </c>
      <c r="AJ68" s="1246" t="str">
        <f t="shared" si="252"/>
        <v/>
      </c>
    </row>
    <row r="69" spans="1:36">
      <c r="A69" s="449" t="s">
        <v>1726</v>
      </c>
      <c r="B69" s="449" t="s">
        <v>1726</v>
      </c>
      <c r="C69" s="449" t="s">
        <v>1759</v>
      </c>
      <c r="D69" s="449" t="s">
        <v>1759</v>
      </c>
      <c r="E69" s="449" t="s">
        <v>1759</v>
      </c>
      <c r="F69" s="449" t="s">
        <v>1759</v>
      </c>
      <c r="G69" s="449" t="s">
        <v>1759</v>
      </c>
      <c r="H69" s="449" t="s">
        <v>1759</v>
      </c>
      <c r="I69" s="449" t="s">
        <v>1759</v>
      </c>
      <c r="J69" s="449" t="s">
        <v>1759</v>
      </c>
      <c r="K69" s="464" t="str">
        <f t="shared" si="0"/>
        <v>●</v>
      </c>
      <c r="L69" s="39"/>
      <c r="M69" s="2352">
        <v>26</v>
      </c>
      <c r="N69" s="2353"/>
      <c r="O69" s="116"/>
      <c r="P69" s="116"/>
      <c r="Q69" s="117"/>
      <c r="R69" s="1244" t="str">
        <f t="shared" si="250"/>
        <v/>
      </c>
      <c r="S69" s="135"/>
      <c r="T69" s="1244" t="str">
        <f t="shared" si="251"/>
        <v/>
      </c>
      <c r="U69" s="2341"/>
      <c r="V69" s="2310"/>
      <c r="W69" s="2310"/>
      <c r="X69" s="2311"/>
      <c r="Y69" s="2350"/>
      <c r="Z69" s="2351"/>
      <c r="AA69" s="2309"/>
      <c r="AB69" s="2310"/>
      <c r="AC69" s="2310"/>
      <c r="AD69" s="2310"/>
      <c r="AE69" s="2310"/>
      <c r="AF69" s="2311"/>
      <c r="AG69" s="2309"/>
      <c r="AH69" s="2311"/>
      <c r="AI69" s="1245" t="str">
        <f t="shared" si="253"/>
        <v/>
      </c>
      <c r="AJ69" s="1246" t="str">
        <f t="shared" si="252"/>
        <v/>
      </c>
    </row>
    <row r="70" spans="1:36">
      <c r="A70" s="449" t="s">
        <v>1726</v>
      </c>
      <c r="B70" s="449" t="s">
        <v>1726</v>
      </c>
      <c r="C70" s="449" t="s">
        <v>1759</v>
      </c>
      <c r="D70" s="449" t="s">
        <v>1759</v>
      </c>
      <c r="E70" s="449" t="s">
        <v>1759</v>
      </c>
      <c r="F70" s="449" t="s">
        <v>1759</v>
      </c>
      <c r="G70" s="449" t="s">
        <v>1759</v>
      </c>
      <c r="H70" s="449" t="s">
        <v>1759</v>
      </c>
      <c r="I70" s="449" t="s">
        <v>1759</v>
      </c>
      <c r="J70" s="449" t="s">
        <v>1759</v>
      </c>
      <c r="K70" s="464" t="str">
        <f t="shared" si="0"/>
        <v>●</v>
      </c>
      <c r="L70" s="39"/>
      <c r="M70" s="2352">
        <v>27</v>
      </c>
      <c r="N70" s="2353"/>
      <c r="O70" s="116"/>
      <c r="P70" s="116"/>
      <c r="Q70" s="117"/>
      <c r="R70" s="1244" t="str">
        <f t="shared" si="250"/>
        <v/>
      </c>
      <c r="S70" s="135"/>
      <c r="T70" s="1244" t="str">
        <f t="shared" si="251"/>
        <v/>
      </c>
      <c r="U70" s="2341"/>
      <c r="V70" s="2310"/>
      <c r="W70" s="2310"/>
      <c r="X70" s="2311"/>
      <c r="Y70" s="2350"/>
      <c r="Z70" s="2351"/>
      <c r="AA70" s="2309"/>
      <c r="AB70" s="2310"/>
      <c r="AC70" s="2310"/>
      <c r="AD70" s="2310"/>
      <c r="AE70" s="2310"/>
      <c r="AF70" s="2311"/>
      <c r="AG70" s="2309"/>
      <c r="AH70" s="2311"/>
      <c r="AI70" s="1245" t="str">
        <f t="shared" si="253"/>
        <v/>
      </c>
      <c r="AJ70" s="1246" t="str">
        <f t="shared" si="252"/>
        <v/>
      </c>
    </row>
    <row r="71" spans="1:36">
      <c r="A71" s="449" t="s">
        <v>1726</v>
      </c>
      <c r="B71" s="449" t="s">
        <v>1726</v>
      </c>
      <c r="C71" s="449" t="s">
        <v>1759</v>
      </c>
      <c r="D71" s="449" t="s">
        <v>1759</v>
      </c>
      <c r="E71" s="449" t="s">
        <v>1759</v>
      </c>
      <c r="F71" s="449" t="s">
        <v>1759</v>
      </c>
      <c r="G71" s="449" t="s">
        <v>1759</v>
      </c>
      <c r="H71" s="449" t="s">
        <v>1759</v>
      </c>
      <c r="I71" s="449" t="s">
        <v>1759</v>
      </c>
      <c r="J71" s="449" t="s">
        <v>1759</v>
      </c>
      <c r="K71" s="464" t="str">
        <f t="shared" si="0"/>
        <v>●</v>
      </c>
      <c r="L71" s="39"/>
      <c r="M71" s="2352">
        <v>28</v>
      </c>
      <c r="N71" s="2353"/>
      <c r="O71" s="116"/>
      <c r="P71" s="116"/>
      <c r="Q71" s="117"/>
      <c r="R71" s="1244" t="str">
        <f t="shared" si="250"/>
        <v/>
      </c>
      <c r="S71" s="135"/>
      <c r="T71" s="1244" t="str">
        <f t="shared" si="251"/>
        <v/>
      </c>
      <c r="U71" s="2341"/>
      <c r="V71" s="2310"/>
      <c r="W71" s="2310"/>
      <c r="X71" s="2311"/>
      <c r="Y71" s="2350"/>
      <c r="Z71" s="2351"/>
      <c r="AA71" s="2309"/>
      <c r="AB71" s="2310"/>
      <c r="AC71" s="2310"/>
      <c r="AD71" s="2310"/>
      <c r="AE71" s="2310"/>
      <c r="AF71" s="2311"/>
      <c r="AG71" s="2309"/>
      <c r="AH71" s="2311"/>
      <c r="AI71" s="1245" t="str">
        <f t="shared" si="253"/>
        <v/>
      </c>
      <c r="AJ71" s="1246" t="str">
        <f t="shared" si="252"/>
        <v/>
      </c>
    </row>
    <row r="72" spans="1:36">
      <c r="A72" s="449" t="s">
        <v>1726</v>
      </c>
      <c r="B72" s="449" t="s">
        <v>1726</v>
      </c>
      <c r="C72" s="449" t="s">
        <v>1759</v>
      </c>
      <c r="D72" s="449" t="s">
        <v>1759</v>
      </c>
      <c r="E72" s="449" t="s">
        <v>1759</v>
      </c>
      <c r="F72" s="449" t="s">
        <v>1759</v>
      </c>
      <c r="G72" s="449" t="s">
        <v>1759</v>
      </c>
      <c r="H72" s="449" t="s">
        <v>1759</v>
      </c>
      <c r="I72" s="449" t="s">
        <v>1759</v>
      </c>
      <c r="J72" s="449" t="s">
        <v>1759</v>
      </c>
      <c r="K72" s="464" t="str">
        <f t="shared" si="0"/>
        <v>●</v>
      </c>
      <c r="L72" s="39"/>
      <c r="M72" s="2352">
        <v>29</v>
      </c>
      <c r="N72" s="2353"/>
      <c r="O72" s="116"/>
      <c r="P72" s="116"/>
      <c r="Q72" s="117"/>
      <c r="R72" s="1244" t="str">
        <f t="shared" si="250"/>
        <v/>
      </c>
      <c r="S72" s="135"/>
      <c r="T72" s="1244" t="str">
        <f t="shared" si="251"/>
        <v/>
      </c>
      <c r="U72" s="2341"/>
      <c r="V72" s="2310"/>
      <c r="W72" s="2310"/>
      <c r="X72" s="2311"/>
      <c r="Y72" s="2350"/>
      <c r="Z72" s="2351"/>
      <c r="AA72" s="2309"/>
      <c r="AB72" s="2310"/>
      <c r="AC72" s="2310"/>
      <c r="AD72" s="2310"/>
      <c r="AE72" s="2310"/>
      <c r="AF72" s="2311"/>
      <c r="AG72" s="2309"/>
      <c r="AH72" s="2311"/>
      <c r="AI72" s="1245" t="str">
        <f t="shared" si="253"/>
        <v/>
      </c>
      <c r="AJ72" s="1246" t="str">
        <f t="shared" si="252"/>
        <v/>
      </c>
    </row>
    <row r="73" spans="1:36" ht="24" customHeight="1">
      <c r="A73" s="449" t="s">
        <v>1726</v>
      </c>
      <c r="B73" s="449" t="s">
        <v>1726</v>
      </c>
      <c r="C73" s="449" t="s">
        <v>1759</v>
      </c>
      <c r="D73" s="449" t="s">
        <v>1759</v>
      </c>
      <c r="E73" s="449" t="s">
        <v>1759</v>
      </c>
      <c r="F73" s="449" t="s">
        <v>1759</v>
      </c>
      <c r="G73" s="449" t="s">
        <v>1759</v>
      </c>
      <c r="H73" s="449" t="s">
        <v>1759</v>
      </c>
      <c r="I73" s="449" t="s">
        <v>1759</v>
      </c>
      <c r="J73" s="449" t="s">
        <v>1759</v>
      </c>
      <c r="K73" s="464" t="str">
        <f t="shared" si="0"/>
        <v>●</v>
      </c>
      <c r="L73" s="39"/>
      <c r="M73" s="2352">
        <v>30</v>
      </c>
      <c r="N73" s="2353"/>
      <c r="O73" s="113"/>
      <c r="P73" s="116"/>
      <c r="Q73" s="117"/>
      <c r="R73" s="1244" t="str">
        <f t="shared" si="250"/>
        <v/>
      </c>
      <c r="S73" s="135"/>
      <c r="T73" s="1244" t="str">
        <f t="shared" si="251"/>
        <v/>
      </c>
      <c r="U73" s="2341"/>
      <c r="V73" s="2310"/>
      <c r="W73" s="2310"/>
      <c r="X73" s="2311"/>
      <c r="Y73" s="2350"/>
      <c r="Z73" s="2351"/>
      <c r="AA73" s="2309"/>
      <c r="AB73" s="2310"/>
      <c r="AC73" s="2310"/>
      <c r="AD73" s="2310"/>
      <c r="AE73" s="2310"/>
      <c r="AF73" s="2311"/>
      <c r="AG73" s="2309"/>
      <c r="AH73" s="2311"/>
      <c r="AI73" s="1245" t="str">
        <f t="shared" si="253"/>
        <v/>
      </c>
      <c r="AJ73" s="1246" t="str">
        <f t="shared" si="252"/>
        <v/>
      </c>
    </row>
    <row r="74" spans="1:36">
      <c r="A74" s="449" t="s">
        <v>1726</v>
      </c>
      <c r="B74" s="449" t="s">
        <v>1726</v>
      </c>
      <c r="C74" s="449" t="s">
        <v>1759</v>
      </c>
      <c r="D74" s="449" t="s">
        <v>1759</v>
      </c>
      <c r="E74" s="449" t="s">
        <v>1759</v>
      </c>
      <c r="F74" s="449" t="s">
        <v>1759</v>
      </c>
      <c r="G74" s="449" t="s">
        <v>1759</v>
      </c>
      <c r="H74" s="449" t="s">
        <v>1759</v>
      </c>
      <c r="I74" s="449" t="s">
        <v>1759</v>
      </c>
      <c r="J74" s="449" t="s">
        <v>1759</v>
      </c>
      <c r="K74" s="464" t="str">
        <f t="shared" si="0"/>
        <v>●</v>
      </c>
      <c r="L74" s="39"/>
      <c r="M74" s="2352">
        <v>31</v>
      </c>
      <c r="N74" s="2353"/>
      <c r="O74" s="113"/>
      <c r="P74" s="116"/>
      <c r="Q74" s="117"/>
      <c r="R74" s="1244" t="str">
        <f t="shared" si="250"/>
        <v/>
      </c>
      <c r="S74" s="135"/>
      <c r="T74" s="1244" t="str">
        <f t="shared" si="251"/>
        <v/>
      </c>
      <c r="U74" s="2341"/>
      <c r="V74" s="2310"/>
      <c r="W74" s="2310"/>
      <c r="X74" s="2311"/>
      <c r="Y74" s="2350"/>
      <c r="Z74" s="2351"/>
      <c r="AA74" s="2309"/>
      <c r="AB74" s="2310"/>
      <c r="AC74" s="2310"/>
      <c r="AD74" s="2310"/>
      <c r="AE74" s="2310"/>
      <c r="AF74" s="2311"/>
      <c r="AG74" s="2309"/>
      <c r="AH74" s="2311"/>
      <c r="AI74" s="1245" t="str">
        <f t="shared" si="253"/>
        <v/>
      </c>
      <c r="AJ74" s="1246" t="str">
        <f t="shared" si="252"/>
        <v/>
      </c>
    </row>
    <row r="75" spans="1:36">
      <c r="A75" s="449" t="s">
        <v>1726</v>
      </c>
      <c r="B75" s="449" t="s">
        <v>1726</v>
      </c>
      <c r="C75" s="449" t="s">
        <v>1759</v>
      </c>
      <c r="D75" s="449" t="s">
        <v>1759</v>
      </c>
      <c r="E75" s="449" t="s">
        <v>1759</v>
      </c>
      <c r="F75" s="449" t="s">
        <v>1759</v>
      </c>
      <c r="G75" s="449" t="s">
        <v>1759</v>
      </c>
      <c r="H75" s="449" t="s">
        <v>1759</v>
      </c>
      <c r="I75" s="449" t="s">
        <v>1759</v>
      </c>
      <c r="J75" s="449" t="s">
        <v>1759</v>
      </c>
      <c r="K75" s="464" t="str">
        <f t="shared" si="0"/>
        <v>●</v>
      </c>
      <c r="L75" s="39"/>
      <c r="M75" s="2352">
        <v>32</v>
      </c>
      <c r="N75" s="2353"/>
      <c r="O75" s="113"/>
      <c r="P75" s="116"/>
      <c r="Q75" s="117"/>
      <c r="R75" s="1244" t="str">
        <f t="shared" si="250"/>
        <v/>
      </c>
      <c r="S75" s="135"/>
      <c r="T75" s="1244" t="str">
        <f t="shared" si="251"/>
        <v/>
      </c>
      <c r="U75" s="2341"/>
      <c r="V75" s="2310"/>
      <c r="W75" s="2310"/>
      <c r="X75" s="2311"/>
      <c r="Y75" s="2350"/>
      <c r="Z75" s="2351"/>
      <c r="AA75" s="2309"/>
      <c r="AB75" s="2310"/>
      <c r="AC75" s="2310"/>
      <c r="AD75" s="2310"/>
      <c r="AE75" s="2310"/>
      <c r="AF75" s="2311"/>
      <c r="AG75" s="2309"/>
      <c r="AH75" s="2311"/>
      <c r="AI75" s="1245" t="str">
        <f t="shared" si="253"/>
        <v/>
      </c>
      <c r="AJ75" s="1246" t="str">
        <f t="shared" si="252"/>
        <v/>
      </c>
    </row>
    <row r="76" spans="1:36">
      <c r="A76" s="449" t="s">
        <v>1726</v>
      </c>
      <c r="B76" s="449" t="s">
        <v>1726</v>
      </c>
      <c r="C76" s="449" t="s">
        <v>1759</v>
      </c>
      <c r="D76" s="449" t="s">
        <v>1759</v>
      </c>
      <c r="E76" s="449" t="s">
        <v>1759</v>
      </c>
      <c r="F76" s="449" t="s">
        <v>1759</v>
      </c>
      <c r="G76" s="449" t="s">
        <v>1759</v>
      </c>
      <c r="H76" s="449" t="s">
        <v>1759</v>
      </c>
      <c r="I76" s="449" t="s">
        <v>1759</v>
      </c>
      <c r="J76" s="449" t="s">
        <v>1759</v>
      </c>
      <c r="K76" s="464" t="str">
        <f t="shared" si="0"/>
        <v>●</v>
      </c>
      <c r="L76" s="39"/>
      <c r="M76" s="2352">
        <v>33</v>
      </c>
      <c r="N76" s="2353"/>
      <c r="O76" s="113"/>
      <c r="P76" s="116"/>
      <c r="Q76" s="117"/>
      <c r="R76" s="1244" t="str">
        <f t="shared" si="250"/>
        <v/>
      </c>
      <c r="S76" s="135"/>
      <c r="T76" s="1244" t="str">
        <f t="shared" si="251"/>
        <v/>
      </c>
      <c r="U76" s="2341"/>
      <c r="V76" s="2310"/>
      <c r="W76" s="2310"/>
      <c r="X76" s="2311"/>
      <c r="Y76" s="2350"/>
      <c r="Z76" s="2351"/>
      <c r="AA76" s="2309"/>
      <c r="AB76" s="2310"/>
      <c r="AC76" s="2310"/>
      <c r="AD76" s="2310"/>
      <c r="AE76" s="2310"/>
      <c r="AF76" s="2311"/>
      <c r="AG76" s="2309"/>
      <c r="AH76" s="2311"/>
      <c r="AI76" s="1245" t="str">
        <f t="shared" si="253"/>
        <v/>
      </c>
      <c r="AJ76" s="1246" t="str">
        <f t="shared" si="252"/>
        <v/>
      </c>
    </row>
    <row r="77" spans="1:36">
      <c r="A77" s="449" t="s">
        <v>1726</v>
      </c>
      <c r="B77" s="449" t="s">
        <v>1726</v>
      </c>
      <c r="C77" s="449" t="s">
        <v>1759</v>
      </c>
      <c r="D77" s="449" t="s">
        <v>1759</v>
      </c>
      <c r="E77" s="449" t="s">
        <v>1759</v>
      </c>
      <c r="F77" s="449" t="s">
        <v>1759</v>
      </c>
      <c r="G77" s="449" t="s">
        <v>1759</v>
      </c>
      <c r="H77" s="449" t="s">
        <v>1759</v>
      </c>
      <c r="I77" s="449" t="s">
        <v>1759</v>
      </c>
      <c r="J77" s="449" t="s">
        <v>1759</v>
      </c>
      <c r="K77" s="464" t="str">
        <f t="shared" si="0"/>
        <v>●</v>
      </c>
      <c r="L77" s="39"/>
      <c r="M77" s="2352">
        <v>34</v>
      </c>
      <c r="N77" s="2353"/>
      <c r="O77" s="113"/>
      <c r="P77" s="116"/>
      <c r="Q77" s="117"/>
      <c r="R77" s="1244" t="str">
        <f t="shared" si="250"/>
        <v/>
      </c>
      <c r="S77" s="135"/>
      <c r="T77" s="1244" t="str">
        <f t="shared" si="251"/>
        <v/>
      </c>
      <c r="U77" s="2341"/>
      <c r="V77" s="2310"/>
      <c r="W77" s="2310"/>
      <c r="X77" s="2311"/>
      <c r="Y77" s="2350"/>
      <c r="Z77" s="2351"/>
      <c r="AA77" s="2309"/>
      <c r="AB77" s="2310"/>
      <c r="AC77" s="2310"/>
      <c r="AD77" s="2310"/>
      <c r="AE77" s="2310"/>
      <c r="AF77" s="2311"/>
      <c r="AG77" s="2309"/>
      <c r="AH77" s="2311"/>
      <c r="AI77" s="1245" t="str">
        <f t="shared" si="253"/>
        <v/>
      </c>
      <c r="AJ77" s="1246" t="str">
        <f t="shared" si="252"/>
        <v/>
      </c>
    </row>
    <row r="78" spans="1:36">
      <c r="A78" s="449" t="s">
        <v>1726</v>
      </c>
      <c r="B78" s="449" t="s">
        <v>1726</v>
      </c>
      <c r="C78" s="449" t="s">
        <v>1759</v>
      </c>
      <c r="D78" s="449" t="s">
        <v>1759</v>
      </c>
      <c r="E78" s="449" t="s">
        <v>1759</v>
      </c>
      <c r="F78" s="449" t="s">
        <v>1759</v>
      </c>
      <c r="G78" s="449" t="s">
        <v>1759</v>
      </c>
      <c r="H78" s="449" t="s">
        <v>1759</v>
      </c>
      <c r="I78" s="449" t="s">
        <v>1759</v>
      </c>
      <c r="J78" s="449" t="s">
        <v>1759</v>
      </c>
      <c r="K78" s="464" t="str">
        <f t="shared" si="0"/>
        <v>●</v>
      </c>
      <c r="L78" s="39"/>
      <c r="M78" s="2352">
        <v>35</v>
      </c>
      <c r="N78" s="2353"/>
      <c r="O78" s="113"/>
      <c r="P78" s="116"/>
      <c r="Q78" s="117"/>
      <c r="R78" s="1244" t="str">
        <f t="shared" si="250"/>
        <v/>
      </c>
      <c r="S78" s="135"/>
      <c r="T78" s="1244" t="str">
        <f t="shared" si="251"/>
        <v/>
      </c>
      <c r="U78" s="2341"/>
      <c r="V78" s="2310"/>
      <c r="W78" s="2310"/>
      <c r="X78" s="2311"/>
      <c r="Y78" s="2350"/>
      <c r="Z78" s="2351"/>
      <c r="AA78" s="2309"/>
      <c r="AB78" s="2310"/>
      <c r="AC78" s="2310"/>
      <c r="AD78" s="2310"/>
      <c r="AE78" s="2310"/>
      <c r="AF78" s="2311"/>
      <c r="AG78" s="2309"/>
      <c r="AH78" s="2311"/>
      <c r="AI78" s="1245" t="str">
        <f t="shared" si="253"/>
        <v/>
      </c>
      <c r="AJ78" s="1246" t="str">
        <f t="shared" si="252"/>
        <v/>
      </c>
    </row>
    <row r="79" spans="1:36">
      <c r="A79" s="449" t="s">
        <v>1726</v>
      </c>
      <c r="B79" s="449" t="s">
        <v>1726</v>
      </c>
      <c r="C79" s="449" t="s">
        <v>1759</v>
      </c>
      <c r="D79" s="449" t="s">
        <v>1759</v>
      </c>
      <c r="E79" s="449" t="s">
        <v>1759</v>
      </c>
      <c r="F79" s="449" t="s">
        <v>1759</v>
      </c>
      <c r="G79" s="449" t="s">
        <v>1759</v>
      </c>
      <c r="H79" s="449" t="s">
        <v>1759</v>
      </c>
      <c r="I79" s="449" t="s">
        <v>1759</v>
      </c>
      <c r="J79" s="449" t="s">
        <v>1759</v>
      </c>
      <c r="K79" s="464" t="str">
        <f t="shared" si="0"/>
        <v>●</v>
      </c>
      <c r="L79" s="39"/>
      <c r="M79" s="2352">
        <v>36</v>
      </c>
      <c r="N79" s="2353"/>
      <c r="O79" s="113"/>
      <c r="P79" s="116"/>
      <c r="Q79" s="117"/>
      <c r="R79" s="1244" t="str">
        <f t="shared" si="250"/>
        <v/>
      </c>
      <c r="S79" s="135"/>
      <c r="T79" s="1244" t="str">
        <f t="shared" si="251"/>
        <v/>
      </c>
      <c r="U79" s="2341"/>
      <c r="V79" s="2310"/>
      <c r="W79" s="2310"/>
      <c r="X79" s="2311"/>
      <c r="Y79" s="2350"/>
      <c r="Z79" s="2351"/>
      <c r="AA79" s="2309"/>
      <c r="AB79" s="2310"/>
      <c r="AC79" s="2310"/>
      <c r="AD79" s="2310"/>
      <c r="AE79" s="2310"/>
      <c r="AF79" s="2311"/>
      <c r="AG79" s="2309"/>
      <c r="AH79" s="2311"/>
      <c r="AI79" s="1245" t="str">
        <f t="shared" si="253"/>
        <v/>
      </c>
      <c r="AJ79" s="1246" t="str">
        <f t="shared" si="252"/>
        <v/>
      </c>
    </row>
    <row r="80" spans="1:36">
      <c r="A80" s="449" t="s">
        <v>1726</v>
      </c>
      <c r="B80" s="449" t="s">
        <v>1726</v>
      </c>
      <c r="C80" s="449" t="s">
        <v>1759</v>
      </c>
      <c r="D80" s="449" t="s">
        <v>1759</v>
      </c>
      <c r="E80" s="449" t="s">
        <v>1759</v>
      </c>
      <c r="F80" s="449" t="s">
        <v>1759</v>
      </c>
      <c r="G80" s="449" t="s">
        <v>1759</v>
      </c>
      <c r="H80" s="449" t="s">
        <v>1759</v>
      </c>
      <c r="I80" s="449" t="s">
        <v>1759</v>
      </c>
      <c r="J80" s="449" t="s">
        <v>1759</v>
      </c>
      <c r="K80" s="464" t="str">
        <f t="shared" si="0"/>
        <v>●</v>
      </c>
      <c r="L80" s="39"/>
      <c r="M80" s="2352">
        <v>37</v>
      </c>
      <c r="N80" s="2353"/>
      <c r="O80" s="113"/>
      <c r="P80" s="116"/>
      <c r="Q80" s="117"/>
      <c r="R80" s="1244" t="str">
        <f t="shared" si="250"/>
        <v/>
      </c>
      <c r="S80" s="135"/>
      <c r="T80" s="1244" t="str">
        <f t="shared" si="251"/>
        <v/>
      </c>
      <c r="U80" s="2341"/>
      <c r="V80" s="2310"/>
      <c r="W80" s="2310"/>
      <c r="X80" s="2311"/>
      <c r="Y80" s="2350"/>
      <c r="Z80" s="2351"/>
      <c r="AA80" s="2309"/>
      <c r="AB80" s="2310"/>
      <c r="AC80" s="2310"/>
      <c r="AD80" s="2310"/>
      <c r="AE80" s="2310"/>
      <c r="AF80" s="2311"/>
      <c r="AG80" s="2309"/>
      <c r="AH80" s="2311"/>
      <c r="AI80" s="1245" t="str">
        <f t="shared" si="253"/>
        <v/>
      </c>
      <c r="AJ80" s="1246" t="str">
        <f t="shared" si="252"/>
        <v/>
      </c>
    </row>
    <row r="81" spans="1:36">
      <c r="A81" s="449" t="s">
        <v>1726</v>
      </c>
      <c r="B81" s="449" t="s">
        <v>1726</v>
      </c>
      <c r="C81" s="449" t="s">
        <v>1759</v>
      </c>
      <c r="D81" s="449" t="s">
        <v>1759</v>
      </c>
      <c r="E81" s="449" t="s">
        <v>1759</v>
      </c>
      <c r="F81" s="449" t="s">
        <v>1759</v>
      </c>
      <c r="G81" s="449" t="s">
        <v>1759</v>
      </c>
      <c r="H81" s="449" t="s">
        <v>1759</v>
      </c>
      <c r="I81" s="449" t="s">
        <v>1759</v>
      </c>
      <c r="J81" s="449" t="s">
        <v>1759</v>
      </c>
      <c r="K81" s="464" t="str">
        <f t="shared" si="0"/>
        <v>●</v>
      </c>
      <c r="L81" s="39"/>
      <c r="M81" s="2352">
        <v>38</v>
      </c>
      <c r="N81" s="2353"/>
      <c r="O81" s="113"/>
      <c r="P81" s="116"/>
      <c r="Q81" s="117"/>
      <c r="R81" s="1244" t="str">
        <f t="shared" si="250"/>
        <v/>
      </c>
      <c r="S81" s="135"/>
      <c r="T81" s="1244" t="str">
        <f t="shared" si="251"/>
        <v/>
      </c>
      <c r="U81" s="2341"/>
      <c r="V81" s="2310"/>
      <c r="W81" s="2310"/>
      <c r="X81" s="2311"/>
      <c r="Y81" s="2350"/>
      <c r="Z81" s="2351"/>
      <c r="AA81" s="2309"/>
      <c r="AB81" s="2310"/>
      <c r="AC81" s="2310"/>
      <c r="AD81" s="2310"/>
      <c r="AE81" s="2310"/>
      <c r="AF81" s="2311"/>
      <c r="AG81" s="2309"/>
      <c r="AH81" s="2311"/>
      <c r="AI81" s="1245" t="str">
        <f t="shared" si="253"/>
        <v/>
      </c>
      <c r="AJ81" s="1246" t="str">
        <f t="shared" si="252"/>
        <v/>
      </c>
    </row>
    <row r="82" spans="1:36">
      <c r="A82" s="449" t="s">
        <v>1726</v>
      </c>
      <c r="B82" s="449" t="s">
        <v>1726</v>
      </c>
      <c r="C82" s="449" t="s">
        <v>1759</v>
      </c>
      <c r="D82" s="449" t="s">
        <v>1759</v>
      </c>
      <c r="E82" s="449" t="s">
        <v>1759</v>
      </c>
      <c r="F82" s="449" t="s">
        <v>1759</v>
      </c>
      <c r="G82" s="449" t="s">
        <v>1759</v>
      </c>
      <c r="H82" s="449" t="s">
        <v>1759</v>
      </c>
      <c r="I82" s="449" t="s">
        <v>1759</v>
      </c>
      <c r="J82" s="449" t="s">
        <v>1759</v>
      </c>
      <c r="K82" s="464" t="str">
        <f t="shared" si="0"/>
        <v>●</v>
      </c>
      <c r="L82" s="39"/>
      <c r="M82" s="2352">
        <v>39</v>
      </c>
      <c r="N82" s="2353"/>
      <c r="O82" s="113"/>
      <c r="P82" s="116"/>
      <c r="Q82" s="117"/>
      <c r="R82" s="1244" t="str">
        <f t="shared" si="250"/>
        <v/>
      </c>
      <c r="S82" s="135"/>
      <c r="T82" s="1244" t="str">
        <f t="shared" si="251"/>
        <v/>
      </c>
      <c r="U82" s="2341"/>
      <c r="V82" s="2310"/>
      <c r="W82" s="2310"/>
      <c r="X82" s="2311"/>
      <c r="Y82" s="2350"/>
      <c r="Z82" s="2351"/>
      <c r="AA82" s="2309"/>
      <c r="AB82" s="2310"/>
      <c r="AC82" s="2310"/>
      <c r="AD82" s="2310"/>
      <c r="AE82" s="2310"/>
      <c r="AF82" s="2311"/>
      <c r="AG82" s="2309"/>
      <c r="AH82" s="2311"/>
      <c r="AI82" s="1245" t="str">
        <f t="shared" si="253"/>
        <v/>
      </c>
      <c r="AJ82" s="1246" t="str">
        <f t="shared" si="252"/>
        <v/>
      </c>
    </row>
    <row r="83" spans="1:36">
      <c r="A83" s="449" t="s">
        <v>1726</v>
      </c>
      <c r="B83" s="449" t="s">
        <v>1726</v>
      </c>
      <c r="C83" s="449" t="s">
        <v>1759</v>
      </c>
      <c r="D83" s="449" t="s">
        <v>1759</v>
      </c>
      <c r="E83" s="449" t="s">
        <v>1759</v>
      </c>
      <c r="F83" s="449" t="s">
        <v>1759</v>
      </c>
      <c r="G83" s="449" t="s">
        <v>1759</v>
      </c>
      <c r="H83" s="449" t="s">
        <v>1759</v>
      </c>
      <c r="I83" s="449" t="s">
        <v>1759</v>
      </c>
      <c r="J83" s="449" t="s">
        <v>1759</v>
      </c>
      <c r="K83" s="464" t="str">
        <f t="shared" ref="K83:K143" si="254">HLOOKUP($A$2,$A$11:$J$986,ROW()-10,0)</f>
        <v>●</v>
      </c>
      <c r="L83" s="39"/>
      <c r="M83" s="2352">
        <v>40</v>
      </c>
      <c r="N83" s="2353"/>
      <c r="O83" s="113"/>
      <c r="P83" s="116"/>
      <c r="Q83" s="117"/>
      <c r="R83" s="1244" t="str">
        <f t="shared" si="250"/>
        <v/>
      </c>
      <c r="S83" s="135"/>
      <c r="T83" s="1244" t="str">
        <f t="shared" si="251"/>
        <v/>
      </c>
      <c r="U83" s="2341"/>
      <c r="V83" s="2310"/>
      <c r="W83" s="2310"/>
      <c r="X83" s="2311"/>
      <c r="Y83" s="2350"/>
      <c r="Z83" s="2351"/>
      <c r="AA83" s="2309"/>
      <c r="AB83" s="2310"/>
      <c r="AC83" s="2310"/>
      <c r="AD83" s="2310"/>
      <c r="AE83" s="2310"/>
      <c r="AF83" s="2311"/>
      <c r="AG83" s="2309"/>
      <c r="AH83" s="2311"/>
      <c r="AI83" s="1245" t="str">
        <f t="shared" si="253"/>
        <v/>
      </c>
      <c r="AJ83" s="1246" t="str">
        <f t="shared" si="252"/>
        <v/>
      </c>
    </row>
    <row r="84" spans="1:36">
      <c r="A84" s="449" t="s">
        <v>1726</v>
      </c>
      <c r="B84" s="449" t="s">
        <v>1726</v>
      </c>
      <c r="C84" s="449" t="s">
        <v>1759</v>
      </c>
      <c r="D84" s="449" t="s">
        <v>1759</v>
      </c>
      <c r="E84" s="449" t="s">
        <v>1759</v>
      </c>
      <c r="F84" s="449" t="s">
        <v>1759</v>
      </c>
      <c r="G84" s="449" t="s">
        <v>1759</v>
      </c>
      <c r="H84" s="449" t="s">
        <v>1759</v>
      </c>
      <c r="I84" s="449" t="s">
        <v>1759</v>
      </c>
      <c r="J84" s="449" t="s">
        <v>1759</v>
      </c>
      <c r="K84" s="464" t="str">
        <f t="shared" si="254"/>
        <v>●</v>
      </c>
      <c r="L84" s="39"/>
      <c r="M84" s="2352">
        <v>41</v>
      </c>
      <c r="N84" s="2353"/>
      <c r="O84" s="113"/>
      <c r="P84" s="116"/>
      <c r="Q84" s="117"/>
      <c r="R84" s="1244" t="str">
        <f t="shared" si="250"/>
        <v/>
      </c>
      <c r="S84" s="135"/>
      <c r="T84" s="1244" t="str">
        <f t="shared" si="251"/>
        <v/>
      </c>
      <c r="U84" s="2341"/>
      <c r="V84" s="2310"/>
      <c r="W84" s="2310"/>
      <c r="X84" s="2311"/>
      <c r="Y84" s="2350"/>
      <c r="Z84" s="2351"/>
      <c r="AA84" s="2309"/>
      <c r="AB84" s="2310"/>
      <c r="AC84" s="2310"/>
      <c r="AD84" s="2310"/>
      <c r="AE84" s="2310"/>
      <c r="AF84" s="2311"/>
      <c r="AG84" s="2309"/>
      <c r="AH84" s="2311"/>
      <c r="AI84" s="1245" t="str">
        <f t="shared" si="253"/>
        <v/>
      </c>
      <c r="AJ84" s="1246" t="str">
        <f t="shared" si="252"/>
        <v/>
      </c>
    </row>
    <row r="85" spans="1:36">
      <c r="A85" s="449" t="s">
        <v>1726</v>
      </c>
      <c r="B85" s="449" t="s">
        <v>1726</v>
      </c>
      <c r="C85" s="449" t="s">
        <v>1759</v>
      </c>
      <c r="D85" s="449" t="s">
        <v>1759</v>
      </c>
      <c r="E85" s="449" t="s">
        <v>1759</v>
      </c>
      <c r="F85" s="449" t="s">
        <v>1759</v>
      </c>
      <c r="G85" s="449" t="s">
        <v>1759</v>
      </c>
      <c r="H85" s="449" t="s">
        <v>1759</v>
      </c>
      <c r="I85" s="449" t="s">
        <v>1759</v>
      </c>
      <c r="J85" s="449" t="s">
        <v>1759</v>
      </c>
      <c r="K85" s="464" t="str">
        <f t="shared" si="254"/>
        <v>●</v>
      </c>
      <c r="L85" s="39"/>
      <c r="M85" s="2352">
        <v>42</v>
      </c>
      <c r="N85" s="2353"/>
      <c r="O85" s="113"/>
      <c r="P85" s="116"/>
      <c r="Q85" s="117"/>
      <c r="R85" s="1244" t="str">
        <f t="shared" si="250"/>
        <v/>
      </c>
      <c r="S85" s="135"/>
      <c r="T85" s="1244" t="str">
        <f t="shared" si="251"/>
        <v/>
      </c>
      <c r="U85" s="2341"/>
      <c r="V85" s="2310"/>
      <c r="W85" s="2310"/>
      <c r="X85" s="2311"/>
      <c r="Y85" s="2350"/>
      <c r="Z85" s="2351"/>
      <c r="AA85" s="2309"/>
      <c r="AB85" s="2310"/>
      <c r="AC85" s="2310"/>
      <c r="AD85" s="2310"/>
      <c r="AE85" s="2310"/>
      <c r="AF85" s="2311"/>
      <c r="AG85" s="2309"/>
      <c r="AH85" s="2311"/>
      <c r="AI85" s="1245" t="str">
        <f t="shared" si="253"/>
        <v/>
      </c>
      <c r="AJ85" s="1246" t="str">
        <f t="shared" si="252"/>
        <v/>
      </c>
    </row>
    <row r="86" spans="1:36">
      <c r="A86" s="449" t="s">
        <v>1726</v>
      </c>
      <c r="B86" s="449" t="s">
        <v>1726</v>
      </c>
      <c r="C86" s="449" t="s">
        <v>1759</v>
      </c>
      <c r="D86" s="449" t="s">
        <v>1759</v>
      </c>
      <c r="E86" s="449" t="s">
        <v>1759</v>
      </c>
      <c r="F86" s="449" t="s">
        <v>1759</v>
      </c>
      <c r="G86" s="449" t="s">
        <v>1759</v>
      </c>
      <c r="H86" s="449" t="s">
        <v>1759</v>
      </c>
      <c r="I86" s="449" t="s">
        <v>1759</v>
      </c>
      <c r="J86" s="449" t="s">
        <v>1759</v>
      </c>
      <c r="K86" s="464" t="str">
        <f t="shared" si="254"/>
        <v>●</v>
      </c>
      <c r="L86" s="39"/>
      <c r="M86" s="2352">
        <v>43</v>
      </c>
      <c r="N86" s="2353"/>
      <c r="O86" s="113"/>
      <c r="P86" s="116"/>
      <c r="Q86" s="117"/>
      <c r="R86" s="1244" t="str">
        <f t="shared" si="250"/>
        <v/>
      </c>
      <c r="S86" s="135"/>
      <c r="T86" s="1244" t="str">
        <f t="shared" si="251"/>
        <v/>
      </c>
      <c r="U86" s="2341"/>
      <c r="V86" s="2310"/>
      <c r="W86" s="2310"/>
      <c r="X86" s="2311"/>
      <c r="Y86" s="2350"/>
      <c r="Z86" s="2351"/>
      <c r="AA86" s="2309"/>
      <c r="AB86" s="2310"/>
      <c r="AC86" s="2310"/>
      <c r="AD86" s="2310"/>
      <c r="AE86" s="2310"/>
      <c r="AF86" s="2311"/>
      <c r="AG86" s="2309"/>
      <c r="AH86" s="2311"/>
      <c r="AI86" s="1245" t="str">
        <f t="shared" si="253"/>
        <v/>
      </c>
      <c r="AJ86" s="1246" t="str">
        <f t="shared" si="252"/>
        <v/>
      </c>
    </row>
    <row r="87" spans="1:36">
      <c r="A87" s="449" t="s">
        <v>1726</v>
      </c>
      <c r="B87" s="449" t="s">
        <v>1726</v>
      </c>
      <c r="C87" s="449" t="s">
        <v>1759</v>
      </c>
      <c r="D87" s="449" t="s">
        <v>1759</v>
      </c>
      <c r="E87" s="449" t="s">
        <v>1759</v>
      </c>
      <c r="F87" s="449" t="s">
        <v>1759</v>
      </c>
      <c r="G87" s="449" t="s">
        <v>1759</v>
      </c>
      <c r="H87" s="449" t="s">
        <v>1759</v>
      </c>
      <c r="I87" s="449" t="s">
        <v>1759</v>
      </c>
      <c r="J87" s="449" t="s">
        <v>1759</v>
      </c>
      <c r="K87" s="464" t="str">
        <f t="shared" si="254"/>
        <v>●</v>
      </c>
      <c r="L87" s="39"/>
      <c r="M87" s="2352">
        <v>44</v>
      </c>
      <c r="N87" s="2353"/>
      <c r="O87" s="113"/>
      <c r="P87" s="116"/>
      <c r="Q87" s="117"/>
      <c r="R87" s="1244" t="str">
        <f t="shared" si="250"/>
        <v/>
      </c>
      <c r="S87" s="135"/>
      <c r="T87" s="1244" t="str">
        <f t="shared" si="251"/>
        <v/>
      </c>
      <c r="U87" s="2341"/>
      <c r="V87" s="2310"/>
      <c r="W87" s="2310"/>
      <c r="X87" s="2311"/>
      <c r="Y87" s="2350"/>
      <c r="Z87" s="2351"/>
      <c r="AA87" s="2309"/>
      <c r="AB87" s="2310"/>
      <c r="AC87" s="2310"/>
      <c r="AD87" s="2310"/>
      <c r="AE87" s="2310"/>
      <c r="AF87" s="2311"/>
      <c r="AG87" s="2309"/>
      <c r="AH87" s="2311"/>
      <c r="AI87" s="1245" t="str">
        <f t="shared" si="253"/>
        <v/>
      </c>
      <c r="AJ87" s="1246" t="str">
        <f t="shared" si="252"/>
        <v/>
      </c>
    </row>
    <row r="88" spans="1:36">
      <c r="A88" s="449" t="s">
        <v>1726</v>
      </c>
      <c r="B88" s="449" t="s">
        <v>1726</v>
      </c>
      <c r="C88" s="449" t="s">
        <v>1759</v>
      </c>
      <c r="D88" s="449" t="s">
        <v>1759</v>
      </c>
      <c r="E88" s="449" t="s">
        <v>1759</v>
      </c>
      <c r="F88" s="449" t="s">
        <v>1759</v>
      </c>
      <c r="G88" s="449" t="s">
        <v>1759</v>
      </c>
      <c r="H88" s="449" t="s">
        <v>1759</v>
      </c>
      <c r="I88" s="449" t="s">
        <v>1759</v>
      </c>
      <c r="J88" s="449" t="s">
        <v>1759</v>
      </c>
      <c r="K88" s="464" t="str">
        <f t="shared" si="254"/>
        <v>●</v>
      </c>
      <c r="L88" s="39"/>
      <c r="M88" s="2352">
        <v>45</v>
      </c>
      <c r="N88" s="2353"/>
      <c r="O88" s="113"/>
      <c r="P88" s="116"/>
      <c r="Q88" s="117"/>
      <c r="R88" s="1244" t="str">
        <f t="shared" si="250"/>
        <v/>
      </c>
      <c r="S88" s="135"/>
      <c r="T88" s="1244" t="str">
        <f t="shared" si="251"/>
        <v/>
      </c>
      <c r="U88" s="2341"/>
      <c r="V88" s="2310"/>
      <c r="W88" s="2310"/>
      <c r="X88" s="2311"/>
      <c r="Y88" s="2350"/>
      <c r="Z88" s="2351"/>
      <c r="AA88" s="2309"/>
      <c r="AB88" s="2310"/>
      <c r="AC88" s="2310"/>
      <c r="AD88" s="2310"/>
      <c r="AE88" s="2310"/>
      <c r="AF88" s="2311"/>
      <c r="AG88" s="2309"/>
      <c r="AH88" s="2311"/>
      <c r="AI88" s="1245" t="str">
        <f t="shared" si="253"/>
        <v/>
      </c>
      <c r="AJ88" s="1246" t="str">
        <f t="shared" si="252"/>
        <v/>
      </c>
    </row>
    <row r="89" spans="1:36">
      <c r="A89" s="449" t="s">
        <v>1726</v>
      </c>
      <c r="B89" s="449" t="s">
        <v>1726</v>
      </c>
      <c r="C89" s="449" t="s">
        <v>1759</v>
      </c>
      <c r="D89" s="449" t="s">
        <v>1759</v>
      </c>
      <c r="E89" s="449" t="s">
        <v>1759</v>
      </c>
      <c r="F89" s="449" t="s">
        <v>1759</v>
      </c>
      <c r="G89" s="449" t="s">
        <v>1759</v>
      </c>
      <c r="H89" s="449" t="s">
        <v>1759</v>
      </c>
      <c r="I89" s="449" t="s">
        <v>1759</v>
      </c>
      <c r="J89" s="449" t="s">
        <v>1759</v>
      </c>
      <c r="K89" s="464" t="str">
        <f t="shared" si="254"/>
        <v>●</v>
      </c>
      <c r="L89" s="39"/>
      <c r="M89" s="2352">
        <v>46</v>
      </c>
      <c r="N89" s="2353"/>
      <c r="O89" s="113"/>
      <c r="P89" s="116"/>
      <c r="Q89" s="117"/>
      <c r="R89" s="1244" t="str">
        <f t="shared" si="250"/>
        <v/>
      </c>
      <c r="S89" s="135"/>
      <c r="T89" s="1244" t="str">
        <f t="shared" si="251"/>
        <v/>
      </c>
      <c r="U89" s="2341"/>
      <c r="V89" s="2310"/>
      <c r="W89" s="2310"/>
      <c r="X89" s="2311"/>
      <c r="Y89" s="2350"/>
      <c r="Z89" s="2351"/>
      <c r="AA89" s="2309"/>
      <c r="AB89" s="2310"/>
      <c r="AC89" s="2310"/>
      <c r="AD89" s="2310"/>
      <c r="AE89" s="2310"/>
      <c r="AF89" s="2311"/>
      <c r="AG89" s="2309"/>
      <c r="AH89" s="2311"/>
      <c r="AI89" s="1245" t="str">
        <f t="shared" si="253"/>
        <v/>
      </c>
      <c r="AJ89" s="1246" t="str">
        <f t="shared" si="252"/>
        <v/>
      </c>
    </row>
    <row r="90" spans="1:36">
      <c r="A90" s="449" t="s">
        <v>1726</v>
      </c>
      <c r="B90" s="449" t="s">
        <v>1726</v>
      </c>
      <c r="C90" s="449" t="s">
        <v>1759</v>
      </c>
      <c r="D90" s="449" t="s">
        <v>1759</v>
      </c>
      <c r="E90" s="449" t="s">
        <v>1759</v>
      </c>
      <c r="F90" s="449" t="s">
        <v>1759</v>
      </c>
      <c r="G90" s="449" t="s">
        <v>1759</v>
      </c>
      <c r="H90" s="449" t="s">
        <v>1759</v>
      </c>
      <c r="I90" s="449" t="s">
        <v>1759</v>
      </c>
      <c r="J90" s="449" t="s">
        <v>1759</v>
      </c>
      <c r="K90" s="464" t="str">
        <f t="shared" si="254"/>
        <v>●</v>
      </c>
      <c r="L90" s="39"/>
      <c r="M90" s="2352">
        <v>47</v>
      </c>
      <c r="N90" s="2353"/>
      <c r="O90" s="113"/>
      <c r="P90" s="116"/>
      <c r="Q90" s="117"/>
      <c r="R90" s="1244" t="str">
        <f t="shared" si="250"/>
        <v/>
      </c>
      <c r="S90" s="135"/>
      <c r="T90" s="1244" t="str">
        <f t="shared" si="251"/>
        <v/>
      </c>
      <c r="U90" s="2341"/>
      <c r="V90" s="2310"/>
      <c r="W90" s="2310"/>
      <c r="X90" s="2311"/>
      <c r="Y90" s="2350"/>
      <c r="Z90" s="2351"/>
      <c r="AA90" s="2309"/>
      <c r="AB90" s="2310"/>
      <c r="AC90" s="2310"/>
      <c r="AD90" s="2310"/>
      <c r="AE90" s="2310"/>
      <c r="AF90" s="2311"/>
      <c r="AG90" s="2309"/>
      <c r="AH90" s="2311"/>
      <c r="AI90" s="1245" t="str">
        <f t="shared" si="253"/>
        <v/>
      </c>
      <c r="AJ90" s="1246" t="str">
        <f t="shared" si="252"/>
        <v/>
      </c>
    </row>
    <row r="91" spans="1:36">
      <c r="A91" s="449" t="s">
        <v>1726</v>
      </c>
      <c r="B91" s="449" t="s">
        <v>1726</v>
      </c>
      <c r="C91" s="449" t="s">
        <v>1759</v>
      </c>
      <c r="D91" s="449" t="s">
        <v>1759</v>
      </c>
      <c r="E91" s="449" t="s">
        <v>1759</v>
      </c>
      <c r="F91" s="449" t="s">
        <v>1759</v>
      </c>
      <c r="G91" s="449" t="s">
        <v>1759</v>
      </c>
      <c r="H91" s="449" t="s">
        <v>1759</v>
      </c>
      <c r="I91" s="449" t="s">
        <v>1759</v>
      </c>
      <c r="J91" s="449" t="s">
        <v>1759</v>
      </c>
      <c r="K91" s="464" t="str">
        <f t="shared" si="254"/>
        <v>●</v>
      </c>
      <c r="L91" s="39"/>
      <c r="M91" s="2352">
        <v>48</v>
      </c>
      <c r="N91" s="2353"/>
      <c r="O91" s="113"/>
      <c r="P91" s="116"/>
      <c r="Q91" s="117"/>
      <c r="R91" s="1244" t="str">
        <f t="shared" si="250"/>
        <v/>
      </c>
      <c r="S91" s="135"/>
      <c r="T91" s="1244" t="str">
        <f t="shared" si="251"/>
        <v/>
      </c>
      <c r="U91" s="2341"/>
      <c r="V91" s="2310"/>
      <c r="W91" s="2310"/>
      <c r="X91" s="2311"/>
      <c r="Y91" s="2350"/>
      <c r="Z91" s="2351"/>
      <c r="AA91" s="2309"/>
      <c r="AB91" s="2310"/>
      <c r="AC91" s="2310"/>
      <c r="AD91" s="2310"/>
      <c r="AE91" s="2310"/>
      <c r="AF91" s="2311"/>
      <c r="AG91" s="2309"/>
      <c r="AH91" s="2311"/>
      <c r="AI91" s="1245" t="str">
        <f t="shared" si="253"/>
        <v/>
      </c>
      <c r="AJ91" s="1246" t="str">
        <f t="shared" si="252"/>
        <v/>
      </c>
    </row>
    <row r="92" spans="1:36">
      <c r="A92" s="449" t="s">
        <v>1726</v>
      </c>
      <c r="B92" s="449" t="s">
        <v>1726</v>
      </c>
      <c r="C92" s="449" t="s">
        <v>1759</v>
      </c>
      <c r="D92" s="449" t="s">
        <v>1759</v>
      </c>
      <c r="E92" s="449" t="s">
        <v>1759</v>
      </c>
      <c r="F92" s="449" t="s">
        <v>1759</v>
      </c>
      <c r="G92" s="449" t="s">
        <v>1759</v>
      </c>
      <c r="H92" s="449" t="s">
        <v>1759</v>
      </c>
      <c r="I92" s="449" t="s">
        <v>1759</v>
      </c>
      <c r="J92" s="449" t="s">
        <v>1759</v>
      </c>
      <c r="K92" s="464" t="str">
        <f t="shared" si="254"/>
        <v>●</v>
      </c>
      <c r="L92" s="39"/>
      <c r="M92" s="2352">
        <v>49</v>
      </c>
      <c r="N92" s="2353"/>
      <c r="O92" s="113"/>
      <c r="P92" s="116"/>
      <c r="Q92" s="117"/>
      <c r="R92" s="1244" t="str">
        <f t="shared" si="250"/>
        <v/>
      </c>
      <c r="S92" s="135"/>
      <c r="T92" s="1244" t="str">
        <f t="shared" si="251"/>
        <v/>
      </c>
      <c r="U92" s="2341"/>
      <c r="V92" s="2310"/>
      <c r="W92" s="2310"/>
      <c r="X92" s="2311"/>
      <c r="Y92" s="2350"/>
      <c r="Z92" s="2351"/>
      <c r="AA92" s="2309"/>
      <c r="AB92" s="2310"/>
      <c r="AC92" s="2310"/>
      <c r="AD92" s="2310"/>
      <c r="AE92" s="2310"/>
      <c r="AF92" s="2311"/>
      <c r="AG92" s="2309"/>
      <c r="AH92" s="2311"/>
      <c r="AI92" s="1245" t="str">
        <f t="shared" si="253"/>
        <v/>
      </c>
      <c r="AJ92" s="1246" t="str">
        <f t="shared" si="252"/>
        <v/>
      </c>
    </row>
    <row r="93" spans="1:36">
      <c r="A93" s="449" t="s">
        <v>1726</v>
      </c>
      <c r="B93" s="449" t="s">
        <v>1726</v>
      </c>
      <c r="C93" s="449" t="s">
        <v>1759</v>
      </c>
      <c r="D93" s="449" t="s">
        <v>1759</v>
      </c>
      <c r="E93" s="449" t="s">
        <v>1759</v>
      </c>
      <c r="F93" s="449" t="s">
        <v>1759</v>
      </c>
      <c r="G93" s="449" t="s">
        <v>1759</v>
      </c>
      <c r="H93" s="449" t="s">
        <v>1759</v>
      </c>
      <c r="I93" s="449" t="s">
        <v>1759</v>
      </c>
      <c r="J93" s="449" t="s">
        <v>1759</v>
      </c>
      <c r="K93" s="464" t="str">
        <f t="shared" si="254"/>
        <v>●</v>
      </c>
      <c r="L93" s="39"/>
      <c r="M93" s="2352">
        <v>50</v>
      </c>
      <c r="N93" s="2353"/>
      <c r="O93" s="113"/>
      <c r="P93" s="116"/>
      <c r="Q93" s="117"/>
      <c r="R93" s="1244" t="str">
        <f t="shared" si="250"/>
        <v/>
      </c>
      <c r="S93" s="135"/>
      <c r="T93" s="1244" t="str">
        <f t="shared" si="251"/>
        <v/>
      </c>
      <c r="U93" s="2341"/>
      <c r="V93" s="2310"/>
      <c r="W93" s="2310"/>
      <c r="X93" s="2311"/>
      <c r="Y93" s="2350"/>
      <c r="Z93" s="2351"/>
      <c r="AA93" s="2309"/>
      <c r="AB93" s="2310"/>
      <c r="AC93" s="2310"/>
      <c r="AD93" s="2310"/>
      <c r="AE93" s="2310"/>
      <c r="AF93" s="2311"/>
      <c r="AG93" s="2309"/>
      <c r="AH93" s="2311"/>
      <c r="AI93" s="1245" t="str">
        <f t="shared" si="253"/>
        <v/>
      </c>
      <c r="AJ93" s="1246" t="str">
        <f t="shared" si="252"/>
        <v/>
      </c>
    </row>
    <row r="94" spans="1:36">
      <c r="A94" s="449" t="s">
        <v>1726</v>
      </c>
      <c r="B94" s="449" t="s">
        <v>1726</v>
      </c>
      <c r="C94" s="449" t="s">
        <v>1759</v>
      </c>
      <c r="D94" s="449" t="s">
        <v>1759</v>
      </c>
      <c r="E94" s="449" t="s">
        <v>1759</v>
      </c>
      <c r="F94" s="449" t="s">
        <v>1759</v>
      </c>
      <c r="G94" s="449" t="s">
        <v>1759</v>
      </c>
      <c r="H94" s="449" t="s">
        <v>1759</v>
      </c>
      <c r="I94" s="449" t="s">
        <v>1759</v>
      </c>
      <c r="J94" s="449" t="s">
        <v>1759</v>
      </c>
      <c r="K94" s="464" t="str">
        <f t="shared" si="254"/>
        <v>●</v>
      </c>
      <c r="L94" s="39"/>
      <c r="M94" s="2352">
        <v>51</v>
      </c>
      <c r="N94" s="2353"/>
      <c r="O94" s="113"/>
      <c r="P94" s="116"/>
      <c r="Q94" s="117"/>
      <c r="R94" s="1244" t="str">
        <f t="shared" si="250"/>
        <v/>
      </c>
      <c r="S94" s="135"/>
      <c r="T94" s="1244" t="str">
        <f t="shared" si="251"/>
        <v/>
      </c>
      <c r="U94" s="2341"/>
      <c r="V94" s="2310"/>
      <c r="W94" s="2310"/>
      <c r="X94" s="2311"/>
      <c r="Y94" s="2350"/>
      <c r="Z94" s="2351"/>
      <c r="AA94" s="2309"/>
      <c r="AB94" s="2310"/>
      <c r="AC94" s="2310"/>
      <c r="AD94" s="2310"/>
      <c r="AE94" s="2310"/>
      <c r="AF94" s="2311"/>
      <c r="AG94" s="2309"/>
      <c r="AH94" s="2311"/>
      <c r="AI94" s="1245" t="str">
        <f t="shared" si="253"/>
        <v/>
      </c>
      <c r="AJ94" s="1246" t="str">
        <f t="shared" si="252"/>
        <v/>
      </c>
    </row>
    <row r="95" spans="1:36">
      <c r="A95" s="449" t="s">
        <v>1726</v>
      </c>
      <c r="B95" s="449" t="s">
        <v>1726</v>
      </c>
      <c r="C95" s="449" t="s">
        <v>1759</v>
      </c>
      <c r="D95" s="449" t="s">
        <v>1759</v>
      </c>
      <c r="E95" s="449" t="s">
        <v>1759</v>
      </c>
      <c r="F95" s="449" t="s">
        <v>1759</v>
      </c>
      <c r="G95" s="449" t="s">
        <v>1759</v>
      </c>
      <c r="H95" s="449" t="s">
        <v>1759</v>
      </c>
      <c r="I95" s="449" t="s">
        <v>1759</v>
      </c>
      <c r="J95" s="449" t="s">
        <v>1759</v>
      </c>
      <c r="K95" s="464" t="str">
        <f t="shared" si="254"/>
        <v>●</v>
      </c>
      <c r="L95" s="39"/>
      <c r="M95" s="2352">
        <v>52</v>
      </c>
      <c r="N95" s="2353"/>
      <c r="O95" s="113"/>
      <c r="P95" s="116"/>
      <c r="Q95" s="117"/>
      <c r="R95" s="1244" t="str">
        <f t="shared" si="250"/>
        <v/>
      </c>
      <c r="S95" s="135"/>
      <c r="T95" s="1244" t="str">
        <f t="shared" si="251"/>
        <v/>
      </c>
      <c r="U95" s="2341"/>
      <c r="V95" s="2310"/>
      <c r="W95" s="2310"/>
      <c r="X95" s="2311"/>
      <c r="Y95" s="2350"/>
      <c r="Z95" s="2351"/>
      <c r="AA95" s="2309"/>
      <c r="AB95" s="2310"/>
      <c r="AC95" s="2310"/>
      <c r="AD95" s="2310"/>
      <c r="AE95" s="2310"/>
      <c r="AF95" s="2311"/>
      <c r="AG95" s="2309"/>
      <c r="AH95" s="2311"/>
      <c r="AI95" s="1245" t="str">
        <f t="shared" si="253"/>
        <v/>
      </c>
      <c r="AJ95" s="1246" t="str">
        <f t="shared" si="252"/>
        <v/>
      </c>
    </row>
    <row r="96" spans="1:36">
      <c r="A96" s="449" t="s">
        <v>1726</v>
      </c>
      <c r="B96" s="449" t="s">
        <v>1726</v>
      </c>
      <c r="C96" s="449" t="s">
        <v>1759</v>
      </c>
      <c r="D96" s="449" t="s">
        <v>1759</v>
      </c>
      <c r="E96" s="449" t="s">
        <v>1759</v>
      </c>
      <c r="F96" s="449" t="s">
        <v>1759</v>
      </c>
      <c r="G96" s="449" t="s">
        <v>1759</v>
      </c>
      <c r="H96" s="449" t="s">
        <v>1759</v>
      </c>
      <c r="I96" s="449" t="s">
        <v>1759</v>
      </c>
      <c r="J96" s="449" t="s">
        <v>1759</v>
      </c>
      <c r="K96" s="464" t="str">
        <f t="shared" si="254"/>
        <v>●</v>
      </c>
      <c r="L96" s="39"/>
      <c r="M96" s="2352">
        <v>53</v>
      </c>
      <c r="N96" s="2353"/>
      <c r="O96" s="113"/>
      <c r="P96" s="116"/>
      <c r="Q96" s="117"/>
      <c r="R96" s="1244" t="str">
        <f t="shared" si="250"/>
        <v/>
      </c>
      <c r="S96" s="135"/>
      <c r="T96" s="1244" t="str">
        <f t="shared" si="251"/>
        <v/>
      </c>
      <c r="U96" s="2341"/>
      <c r="V96" s="2310"/>
      <c r="W96" s="2310"/>
      <c r="X96" s="2311"/>
      <c r="Y96" s="2350"/>
      <c r="Z96" s="2351"/>
      <c r="AA96" s="2309"/>
      <c r="AB96" s="2310"/>
      <c r="AC96" s="2310"/>
      <c r="AD96" s="2310"/>
      <c r="AE96" s="2310"/>
      <c r="AF96" s="2311"/>
      <c r="AG96" s="2309"/>
      <c r="AH96" s="2311"/>
      <c r="AI96" s="1245" t="str">
        <f t="shared" si="253"/>
        <v/>
      </c>
      <c r="AJ96" s="1246" t="str">
        <f t="shared" si="252"/>
        <v/>
      </c>
    </row>
    <row r="97" spans="1:36">
      <c r="A97" s="449" t="s">
        <v>1726</v>
      </c>
      <c r="B97" s="449" t="s">
        <v>1726</v>
      </c>
      <c r="C97" s="449" t="s">
        <v>1759</v>
      </c>
      <c r="D97" s="449" t="s">
        <v>1759</v>
      </c>
      <c r="E97" s="449" t="s">
        <v>1759</v>
      </c>
      <c r="F97" s="449" t="s">
        <v>1759</v>
      </c>
      <c r="G97" s="449" t="s">
        <v>1759</v>
      </c>
      <c r="H97" s="449" t="s">
        <v>1759</v>
      </c>
      <c r="I97" s="449" t="s">
        <v>1759</v>
      </c>
      <c r="J97" s="449" t="s">
        <v>1759</v>
      </c>
      <c r="K97" s="464" t="str">
        <f t="shared" si="254"/>
        <v>●</v>
      </c>
      <c r="L97" s="39"/>
      <c r="M97" s="2352">
        <v>54</v>
      </c>
      <c r="N97" s="2353"/>
      <c r="O97" s="113"/>
      <c r="P97" s="116"/>
      <c r="Q97" s="117"/>
      <c r="R97" s="1244" t="str">
        <f t="shared" si="250"/>
        <v/>
      </c>
      <c r="S97" s="135"/>
      <c r="T97" s="1244" t="str">
        <f t="shared" si="251"/>
        <v/>
      </c>
      <c r="U97" s="2341"/>
      <c r="V97" s="2310"/>
      <c r="W97" s="2310"/>
      <c r="X97" s="2311"/>
      <c r="Y97" s="2350"/>
      <c r="Z97" s="2351"/>
      <c r="AA97" s="2309"/>
      <c r="AB97" s="2310"/>
      <c r="AC97" s="2310"/>
      <c r="AD97" s="2310"/>
      <c r="AE97" s="2310"/>
      <c r="AF97" s="2311"/>
      <c r="AG97" s="2309"/>
      <c r="AH97" s="2311"/>
      <c r="AI97" s="1245" t="str">
        <f t="shared" si="253"/>
        <v/>
      </c>
      <c r="AJ97" s="1246" t="str">
        <f t="shared" si="252"/>
        <v/>
      </c>
    </row>
    <row r="98" spans="1:36">
      <c r="A98" s="449" t="s">
        <v>1726</v>
      </c>
      <c r="B98" s="449" t="s">
        <v>1726</v>
      </c>
      <c r="C98" s="449" t="s">
        <v>1759</v>
      </c>
      <c r="D98" s="449" t="s">
        <v>1759</v>
      </c>
      <c r="E98" s="449" t="s">
        <v>1759</v>
      </c>
      <c r="F98" s="449" t="s">
        <v>1759</v>
      </c>
      <c r="G98" s="449" t="s">
        <v>1759</v>
      </c>
      <c r="H98" s="449" t="s">
        <v>1759</v>
      </c>
      <c r="I98" s="449" t="s">
        <v>1759</v>
      </c>
      <c r="J98" s="449" t="s">
        <v>1759</v>
      </c>
      <c r="K98" s="464" t="str">
        <f t="shared" si="254"/>
        <v>●</v>
      </c>
      <c r="L98" s="39"/>
      <c r="M98" s="2352">
        <v>55</v>
      </c>
      <c r="N98" s="2353"/>
      <c r="O98" s="113"/>
      <c r="P98" s="116"/>
      <c r="Q98" s="117"/>
      <c r="R98" s="1244" t="str">
        <f t="shared" si="250"/>
        <v/>
      </c>
      <c r="S98" s="135"/>
      <c r="T98" s="1244" t="str">
        <f t="shared" si="251"/>
        <v/>
      </c>
      <c r="U98" s="2341"/>
      <c r="V98" s="2310"/>
      <c r="W98" s="2310"/>
      <c r="X98" s="2311"/>
      <c r="Y98" s="2350"/>
      <c r="Z98" s="2351"/>
      <c r="AA98" s="2309"/>
      <c r="AB98" s="2310"/>
      <c r="AC98" s="2310"/>
      <c r="AD98" s="2310"/>
      <c r="AE98" s="2310"/>
      <c r="AF98" s="2311"/>
      <c r="AG98" s="2309"/>
      <c r="AH98" s="2311"/>
      <c r="AI98" s="1245" t="str">
        <f t="shared" si="253"/>
        <v/>
      </c>
      <c r="AJ98" s="1246" t="str">
        <f t="shared" si="252"/>
        <v/>
      </c>
    </row>
    <row r="99" spans="1:36">
      <c r="A99" s="449" t="s">
        <v>1726</v>
      </c>
      <c r="B99" s="449" t="s">
        <v>1726</v>
      </c>
      <c r="C99" s="449" t="s">
        <v>1759</v>
      </c>
      <c r="D99" s="449" t="s">
        <v>1759</v>
      </c>
      <c r="E99" s="449" t="s">
        <v>1759</v>
      </c>
      <c r="F99" s="449" t="s">
        <v>1759</v>
      </c>
      <c r="G99" s="449" t="s">
        <v>1759</v>
      </c>
      <c r="H99" s="449" t="s">
        <v>1759</v>
      </c>
      <c r="I99" s="449" t="s">
        <v>1759</v>
      </c>
      <c r="J99" s="449" t="s">
        <v>1759</v>
      </c>
      <c r="K99" s="464" t="str">
        <f t="shared" si="254"/>
        <v>●</v>
      </c>
      <c r="L99" s="39"/>
      <c r="M99" s="2352">
        <v>56</v>
      </c>
      <c r="N99" s="2353"/>
      <c r="O99" s="113"/>
      <c r="P99" s="116"/>
      <c r="Q99" s="117"/>
      <c r="R99" s="1244" t="str">
        <f t="shared" si="250"/>
        <v/>
      </c>
      <c r="S99" s="135"/>
      <c r="T99" s="1244" t="str">
        <f t="shared" si="251"/>
        <v/>
      </c>
      <c r="U99" s="2341"/>
      <c r="V99" s="2310"/>
      <c r="W99" s="2310"/>
      <c r="X99" s="2311"/>
      <c r="Y99" s="2350"/>
      <c r="Z99" s="2351"/>
      <c r="AA99" s="2309"/>
      <c r="AB99" s="2310"/>
      <c r="AC99" s="2310"/>
      <c r="AD99" s="2310"/>
      <c r="AE99" s="2310"/>
      <c r="AF99" s="2311"/>
      <c r="AG99" s="2309"/>
      <c r="AH99" s="2311"/>
      <c r="AI99" s="1245" t="str">
        <f t="shared" si="253"/>
        <v/>
      </c>
      <c r="AJ99" s="1246" t="str">
        <f t="shared" si="252"/>
        <v/>
      </c>
    </row>
    <row r="100" spans="1:36">
      <c r="A100" s="449" t="s">
        <v>1726</v>
      </c>
      <c r="B100" s="449" t="s">
        <v>1726</v>
      </c>
      <c r="C100" s="449" t="s">
        <v>1759</v>
      </c>
      <c r="D100" s="449" t="s">
        <v>1759</v>
      </c>
      <c r="E100" s="449" t="s">
        <v>1759</v>
      </c>
      <c r="F100" s="449" t="s">
        <v>1759</v>
      </c>
      <c r="G100" s="449" t="s">
        <v>1759</v>
      </c>
      <c r="H100" s="449" t="s">
        <v>1759</v>
      </c>
      <c r="I100" s="449" t="s">
        <v>1759</v>
      </c>
      <c r="J100" s="449" t="s">
        <v>1759</v>
      </c>
      <c r="K100" s="464" t="str">
        <f t="shared" si="254"/>
        <v>●</v>
      </c>
      <c r="L100" s="39"/>
      <c r="M100" s="2352">
        <v>57</v>
      </c>
      <c r="N100" s="2353"/>
      <c r="O100" s="113"/>
      <c r="P100" s="116"/>
      <c r="Q100" s="117"/>
      <c r="R100" s="1244" t="str">
        <f t="shared" si="250"/>
        <v/>
      </c>
      <c r="S100" s="135"/>
      <c r="T100" s="1244" t="str">
        <f t="shared" si="251"/>
        <v/>
      </c>
      <c r="U100" s="2341"/>
      <c r="V100" s="2310"/>
      <c r="W100" s="2310"/>
      <c r="X100" s="2311"/>
      <c r="Y100" s="2350"/>
      <c r="Z100" s="2351"/>
      <c r="AA100" s="2309"/>
      <c r="AB100" s="2310"/>
      <c r="AC100" s="2310"/>
      <c r="AD100" s="2310"/>
      <c r="AE100" s="2310"/>
      <c r="AF100" s="2311"/>
      <c r="AG100" s="2309"/>
      <c r="AH100" s="2311"/>
      <c r="AI100" s="1245" t="str">
        <f t="shared" si="253"/>
        <v/>
      </c>
      <c r="AJ100" s="1246" t="str">
        <f t="shared" si="252"/>
        <v/>
      </c>
    </row>
    <row r="101" spans="1:36">
      <c r="A101" s="449" t="s">
        <v>1726</v>
      </c>
      <c r="B101" s="449" t="s">
        <v>1726</v>
      </c>
      <c r="C101" s="449" t="s">
        <v>1759</v>
      </c>
      <c r="D101" s="449" t="s">
        <v>1759</v>
      </c>
      <c r="E101" s="449" t="s">
        <v>1759</v>
      </c>
      <c r="F101" s="449" t="s">
        <v>1759</v>
      </c>
      <c r="G101" s="449" t="s">
        <v>1759</v>
      </c>
      <c r="H101" s="449" t="s">
        <v>1759</v>
      </c>
      <c r="I101" s="449" t="s">
        <v>1759</v>
      </c>
      <c r="J101" s="449" t="s">
        <v>1759</v>
      </c>
      <c r="K101" s="464" t="str">
        <f t="shared" si="254"/>
        <v>●</v>
      </c>
      <c r="L101" s="39"/>
      <c r="M101" s="2352">
        <v>58</v>
      </c>
      <c r="N101" s="2353"/>
      <c r="O101" s="113"/>
      <c r="P101" s="116"/>
      <c r="Q101" s="117"/>
      <c r="R101" s="1244" t="str">
        <f t="shared" si="250"/>
        <v/>
      </c>
      <c r="S101" s="135"/>
      <c r="T101" s="1244" t="str">
        <f t="shared" si="251"/>
        <v/>
      </c>
      <c r="U101" s="2341"/>
      <c r="V101" s="2310"/>
      <c r="W101" s="2310"/>
      <c r="X101" s="2311"/>
      <c r="Y101" s="2350"/>
      <c r="Z101" s="2351"/>
      <c r="AA101" s="2309"/>
      <c r="AB101" s="2310"/>
      <c r="AC101" s="2310"/>
      <c r="AD101" s="2310"/>
      <c r="AE101" s="2310"/>
      <c r="AF101" s="2311"/>
      <c r="AG101" s="2309"/>
      <c r="AH101" s="2311"/>
      <c r="AI101" s="1245" t="str">
        <f t="shared" si="253"/>
        <v/>
      </c>
      <c r="AJ101" s="1246" t="str">
        <f t="shared" si="252"/>
        <v/>
      </c>
    </row>
    <row r="102" spans="1:36">
      <c r="A102" s="449" t="s">
        <v>1726</v>
      </c>
      <c r="B102" s="449" t="s">
        <v>1726</v>
      </c>
      <c r="C102" s="449" t="s">
        <v>1759</v>
      </c>
      <c r="D102" s="449" t="s">
        <v>1759</v>
      </c>
      <c r="E102" s="449" t="s">
        <v>1759</v>
      </c>
      <c r="F102" s="449" t="s">
        <v>1759</v>
      </c>
      <c r="G102" s="449" t="s">
        <v>1759</v>
      </c>
      <c r="H102" s="449" t="s">
        <v>1759</v>
      </c>
      <c r="I102" s="449" t="s">
        <v>1759</v>
      </c>
      <c r="J102" s="449" t="s">
        <v>1759</v>
      </c>
      <c r="K102" s="464" t="str">
        <f t="shared" si="254"/>
        <v>●</v>
      </c>
      <c r="L102" s="39"/>
      <c r="M102" s="2352">
        <v>59</v>
      </c>
      <c r="N102" s="2353"/>
      <c r="O102" s="113"/>
      <c r="P102" s="116"/>
      <c r="Q102" s="117"/>
      <c r="R102" s="1244" t="str">
        <f t="shared" si="250"/>
        <v/>
      </c>
      <c r="S102" s="135"/>
      <c r="T102" s="1244" t="str">
        <f t="shared" si="251"/>
        <v/>
      </c>
      <c r="U102" s="2341"/>
      <c r="V102" s="2310"/>
      <c r="W102" s="2310"/>
      <c r="X102" s="2311"/>
      <c r="Y102" s="2350"/>
      <c r="Z102" s="2351"/>
      <c r="AA102" s="2309"/>
      <c r="AB102" s="2310"/>
      <c r="AC102" s="2310"/>
      <c r="AD102" s="2310"/>
      <c r="AE102" s="2310"/>
      <c r="AF102" s="2311"/>
      <c r="AG102" s="2309"/>
      <c r="AH102" s="2311"/>
      <c r="AI102" s="1245" t="str">
        <f t="shared" si="253"/>
        <v/>
      </c>
      <c r="AJ102" s="1246" t="str">
        <f t="shared" si="252"/>
        <v/>
      </c>
    </row>
    <row r="103" spans="1:36">
      <c r="A103" s="449" t="s">
        <v>1726</v>
      </c>
      <c r="B103" s="449" t="s">
        <v>1726</v>
      </c>
      <c r="C103" s="449" t="s">
        <v>1759</v>
      </c>
      <c r="D103" s="449" t="s">
        <v>1759</v>
      </c>
      <c r="E103" s="449" t="s">
        <v>1759</v>
      </c>
      <c r="F103" s="449" t="s">
        <v>1759</v>
      </c>
      <c r="G103" s="449" t="s">
        <v>1759</v>
      </c>
      <c r="H103" s="449" t="s">
        <v>1759</v>
      </c>
      <c r="I103" s="449" t="s">
        <v>1759</v>
      </c>
      <c r="J103" s="449" t="s">
        <v>1759</v>
      </c>
      <c r="K103" s="464" t="str">
        <f t="shared" si="254"/>
        <v>●</v>
      </c>
      <c r="L103" s="39"/>
      <c r="M103" s="2352">
        <v>60</v>
      </c>
      <c r="N103" s="2353"/>
      <c r="O103" s="113"/>
      <c r="P103" s="116"/>
      <c r="Q103" s="117"/>
      <c r="R103" s="1244" t="str">
        <f t="shared" si="250"/>
        <v/>
      </c>
      <c r="S103" s="135"/>
      <c r="T103" s="1244" t="str">
        <f t="shared" si="251"/>
        <v/>
      </c>
      <c r="U103" s="2341"/>
      <c r="V103" s="2310"/>
      <c r="W103" s="2310"/>
      <c r="X103" s="2311"/>
      <c r="Y103" s="2350"/>
      <c r="Z103" s="2351"/>
      <c r="AA103" s="2309"/>
      <c r="AB103" s="2310"/>
      <c r="AC103" s="2310"/>
      <c r="AD103" s="2310"/>
      <c r="AE103" s="2310"/>
      <c r="AF103" s="2311"/>
      <c r="AG103" s="2309"/>
      <c r="AH103" s="2311"/>
      <c r="AI103" s="1245" t="str">
        <f t="shared" si="253"/>
        <v/>
      </c>
      <c r="AJ103" s="1246" t="str">
        <f t="shared" si="252"/>
        <v/>
      </c>
    </row>
    <row r="104" spans="1:36">
      <c r="A104" s="449" t="s">
        <v>1726</v>
      </c>
      <c r="B104" s="449" t="s">
        <v>1726</v>
      </c>
      <c r="C104" s="449" t="s">
        <v>1759</v>
      </c>
      <c r="D104" s="449" t="s">
        <v>1759</v>
      </c>
      <c r="E104" s="449" t="s">
        <v>1759</v>
      </c>
      <c r="F104" s="449" t="s">
        <v>1759</v>
      </c>
      <c r="G104" s="449" t="s">
        <v>1759</v>
      </c>
      <c r="H104" s="449" t="s">
        <v>1759</v>
      </c>
      <c r="I104" s="449" t="s">
        <v>1759</v>
      </c>
      <c r="J104" s="449" t="s">
        <v>1759</v>
      </c>
      <c r="K104" s="464" t="str">
        <f t="shared" si="254"/>
        <v>●</v>
      </c>
      <c r="L104" s="39"/>
      <c r="M104" s="2352">
        <v>61</v>
      </c>
      <c r="N104" s="2353"/>
      <c r="O104" s="113"/>
      <c r="P104" s="116"/>
      <c r="Q104" s="117"/>
      <c r="R104" s="1244" t="str">
        <f t="shared" si="250"/>
        <v/>
      </c>
      <c r="S104" s="135"/>
      <c r="T104" s="1244" t="str">
        <f t="shared" si="251"/>
        <v/>
      </c>
      <c r="U104" s="2341"/>
      <c r="V104" s="2310"/>
      <c r="W104" s="2310"/>
      <c r="X104" s="2311"/>
      <c r="Y104" s="2350"/>
      <c r="Z104" s="2351"/>
      <c r="AA104" s="2309"/>
      <c r="AB104" s="2310"/>
      <c r="AC104" s="2310"/>
      <c r="AD104" s="2310"/>
      <c r="AE104" s="2310"/>
      <c r="AF104" s="2311"/>
      <c r="AG104" s="2309"/>
      <c r="AH104" s="2311"/>
      <c r="AI104" s="1245" t="str">
        <f t="shared" si="253"/>
        <v/>
      </c>
      <c r="AJ104" s="1246" t="str">
        <f t="shared" si="252"/>
        <v/>
      </c>
    </row>
    <row r="105" spans="1:36">
      <c r="A105" s="449" t="s">
        <v>1726</v>
      </c>
      <c r="B105" s="449" t="s">
        <v>1726</v>
      </c>
      <c r="C105" s="449" t="s">
        <v>1759</v>
      </c>
      <c r="D105" s="449" t="s">
        <v>1759</v>
      </c>
      <c r="E105" s="449" t="s">
        <v>1759</v>
      </c>
      <c r="F105" s="449" t="s">
        <v>1759</v>
      </c>
      <c r="G105" s="449" t="s">
        <v>1759</v>
      </c>
      <c r="H105" s="449" t="s">
        <v>1759</v>
      </c>
      <c r="I105" s="449" t="s">
        <v>1759</v>
      </c>
      <c r="J105" s="449" t="s">
        <v>1759</v>
      </c>
      <c r="K105" s="464" t="str">
        <f t="shared" si="254"/>
        <v>●</v>
      </c>
      <c r="L105" s="39"/>
      <c r="M105" s="2352">
        <v>62</v>
      </c>
      <c r="N105" s="2353"/>
      <c r="O105" s="113"/>
      <c r="P105" s="116"/>
      <c r="Q105" s="117"/>
      <c r="R105" s="1244" t="str">
        <f t="shared" si="250"/>
        <v/>
      </c>
      <c r="S105" s="135"/>
      <c r="T105" s="1244" t="str">
        <f t="shared" si="251"/>
        <v/>
      </c>
      <c r="U105" s="2341"/>
      <c r="V105" s="2310"/>
      <c r="W105" s="2310"/>
      <c r="X105" s="2311"/>
      <c r="Y105" s="2350"/>
      <c r="Z105" s="2351"/>
      <c r="AA105" s="2309"/>
      <c r="AB105" s="2310"/>
      <c r="AC105" s="2310"/>
      <c r="AD105" s="2310"/>
      <c r="AE105" s="2310"/>
      <c r="AF105" s="2311"/>
      <c r="AG105" s="2309"/>
      <c r="AH105" s="2311"/>
      <c r="AI105" s="1245" t="str">
        <f t="shared" si="253"/>
        <v/>
      </c>
      <c r="AJ105" s="1246" t="str">
        <f t="shared" si="252"/>
        <v/>
      </c>
    </row>
    <row r="106" spans="1:36">
      <c r="A106" s="449" t="s">
        <v>1726</v>
      </c>
      <c r="B106" s="449" t="s">
        <v>1726</v>
      </c>
      <c r="C106" s="449" t="s">
        <v>1759</v>
      </c>
      <c r="D106" s="449" t="s">
        <v>1759</v>
      </c>
      <c r="E106" s="449" t="s">
        <v>1759</v>
      </c>
      <c r="F106" s="449" t="s">
        <v>1759</v>
      </c>
      <c r="G106" s="449" t="s">
        <v>1759</v>
      </c>
      <c r="H106" s="449" t="s">
        <v>1759</v>
      </c>
      <c r="I106" s="449" t="s">
        <v>1759</v>
      </c>
      <c r="J106" s="449" t="s">
        <v>1759</v>
      </c>
      <c r="K106" s="464" t="str">
        <f t="shared" si="254"/>
        <v>●</v>
      </c>
      <c r="L106" s="39"/>
      <c r="M106" s="2352">
        <v>63</v>
      </c>
      <c r="N106" s="2353"/>
      <c r="O106" s="113"/>
      <c r="P106" s="116"/>
      <c r="Q106" s="117"/>
      <c r="R106" s="1244" t="str">
        <f t="shared" si="250"/>
        <v/>
      </c>
      <c r="S106" s="135"/>
      <c r="T106" s="1244" t="str">
        <f t="shared" si="251"/>
        <v/>
      </c>
      <c r="U106" s="2341"/>
      <c r="V106" s="2310"/>
      <c r="W106" s="2310"/>
      <c r="X106" s="2311"/>
      <c r="Y106" s="2350"/>
      <c r="Z106" s="2351"/>
      <c r="AA106" s="2309"/>
      <c r="AB106" s="2310"/>
      <c r="AC106" s="2310"/>
      <c r="AD106" s="2310"/>
      <c r="AE106" s="2310"/>
      <c r="AF106" s="2311"/>
      <c r="AG106" s="2309"/>
      <c r="AH106" s="2311"/>
      <c r="AI106" s="1245" t="str">
        <f t="shared" si="253"/>
        <v/>
      </c>
      <c r="AJ106" s="1246" t="str">
        <f t="shared" si="252"/>
        <v/>
      </c>
    </row>
    <row r="107" spans="1:36">
      <c r="A107" s="449" t="s">
        <v>1726</v>
      </c>
      <c r="B107" s="449" t="s">
        <v>1726</v>
      </c>
      <c r="C107" s="449" t="s">
        <v>1759</v>
      </c>
      <c r="D107" s="449" t="s">
        <v>1759</v>
      </c>
      <c r="E107" s="449" t="s">
        <v>1759</v>
      </c>
      <c r="F107" s="449" t="s">
        <v>1759</v>
      </c>
      <c r="G107" s="449" t="s">
        <v>1759</v>
      </c>
      <c r="H107" s="449" t="s">
        <v>1759</v>
      </c>
      <c r="I107" s="449" t="s">
        <v>1759</v>
      </c>
      <c r="J107" s="449" t="s">
        <v>1759</v>
      </c>
      <c r="K107" s="464" t="str">
        <f t="shared" si="254"/>
        <v>●</v>
      </c>
      <c r="L107" s="39"/>
      <c r="M107" s="2352">
        <v>64</v>
      </c>
      <c r="N107" s="2353"/>
      <c r="O107" s="113"/>
      <c r="P107" s="116"/>
      <c r="Q107" s="117"/>
      <c r="R107" s="1244" t="str">
        <f t="shared" si="250"/>
        <v/>
      </c>
      <c r="S107" s="135"/>
      <c r="T107" s="1244" t="str">
        <f t="shared" si="251"/>
        <v/>
      </c>
      <c r="U107" s="2341"/>
      <c r="V107" s="2310"/>
      <c r="W107" s="2310"/>
      <c r="X107" s="2311"/>
      <c r="Y107" s="2350"/>
      <c r="Z107" s="2351"/>
      <c r="AA107" s="2309"/>
      <c r="AB107" s="2310"/>
      <c r="AC107" s="2310"/>
      <c r="AD107" s="2310"/>
      <c r="AE107" s="2310"/>
      <c r="AF107" s="2311"/>
      <c r="AG107" s="2309"/>
      <c r="AH107" s="2311"/>
      <c r="AI107" s="1245" t="str">
        <f t="shared" si="253"/>
        <v/>
      </c>
      <c r="AJ107" s="1246" t="str">
        <f t="shared" si="252"/>
        <v/>
      </c>
    </row>
    <row r="108" spans="1:36">
      <c r="A108" s="449" t="s">
        <v>1726</v>
      </c>
      <c r="B108" s="449" t="s">
        <v>1726</v>
      </c>
      <c r="C108" s="449" t="s">
        <v>1759</v>
      </c>
      <c r="D108" s="449" t="s">
        <v>1759</v>
      </c>
      <c r="E108" s="449" t="s">
        <v>1759</v>
      </c>
      <c r="F108" s="449" t="s">
        <v>1759</v>
      </c>
      <c r="G108" s="449" t="s">
        <v>1759</v>
      </c>
      <c r="H108" s="449" t="s">
        <v>1759</v>
      </c>
      <c r="I108" s="449" t="s">
        <v>1759</v>
      </c>
      <c r="J108" s="449" t="s">
        <v>1759</v>
      </c>
      <c r="K108" s="464" t="str">
        <f t="shared" si="254"/>
        <v>●</v>
      </c>
      <c r="L108" s="39"/>
      <c r="M108" s="2352">
        <v>65</v>
      </c>
      <c r="N108" s="2353"/>
      <c r="O108" s="113"/>
      <c r="P108" s="116"/>
      <c r="Q108" s="117"/>
      <c r="R108" s="1244" t="str">
        <f t="shared" si="250"/>
        <v/>
      </c>
      <c r="S108" s="135"/>
      <c r="T108" s="1244" t="str">
        <f t="shared" si="251"/>
        <v/>
      </c>
      <c r="U108" s="2341"/>
      <c r="V108" s="2310"/>
      <c r="W108" s="2310"/>
      <c r="X108" s="2311"/>
      <c r="Y108" s="2350"/>
      <c r="Z108" s="2351"/>
      <c r="AA108" s="2309"/>
      <c r="AB108" s="2310"/>
      <c r="AC108" s="2310"/>
      <c r="AD108" s="2310"/>
      <c r="AE108" s="2310"/>
      <c r="AF108" s="2311"/>
      <c r="AG108" s="2309"/>
      <c r="AH108" s="2311"/>
      <c r="AI108" s="1245" t="str">
        <f t="shared" si="253"/>
        <v/>
      </c>
      <c r="AJ108" s="1246" t="str">
        <f t="shared" si="252"/>
        <v/>
      </c>
    </row>
    <row r="109" spans="1:36">
      <c r="A109" s="449" t="s">
        <v>1726</v>
      </c>
      <c r="B109" s="449" t="s">
        <v>1726</v>
      </c>
      <c r="C109" s="449" t="s">
        <v>1759</v>
      </c>
      <c r="D109" s="449" t="s">
        <v>1759</v>
      </c>
      <c r="E109" s="449" t="s">
        <v>1759</v>
      </c>
      <c r="F109" s="449" t="s">
        <v>1759</v>
      </c>
      <c r="G109" s="449" t="s">
        <v>1759</v>
      </c>
      <c r="H109" s="449" t="s">
        <v>1759</v>
      </c>
      <c r="I109" s="449" t="s">
        <v>1759</v>
      </c>
      <c r="J109" s="449" t="s">
        <v>1759</v>
      </c>
      <c r="K109" s="464" t="str">
        <f t="shared" si="254"/>
        <v>●</v>
      </c>
      <c r="L109" s="39"/>
      <c r="M109" s="2352">
        <v>66</v>
      </c>
      <c r="N109" s="2353"/>
      <c r="O109" s="113"/>
      <c r="P109" s="116"/>
      <c r="Q109" s="117"/>
      <c r="R109" s="1244" t="str">
        <f t="shared" ref="R109:R143" si="255">IF(AND($A$2="港湾",$Q109="⑧避暑（熱中症予防）",$S109=""),"※",IF(AND($Q109="③避暑（熱中症予防）対策",$S109=""),"※",""))</f>
        <v/>
      </c>
      <c r="S109" s="135"/>
      <c r="T109" s="1244" t="str">
        <f t="shared" ref="T109:T143" si="256">IF(AND($Q109="⑩その他：【Ⅱ】にその他の具体的な内容を記載して下さい。",$U109=""),"※","")</f>
        <v/>
      </c>
      <c r="U109" s="2341"/>
      <c r="V109" s="2310"/>
      <c r="W109" s="2310"/>
      <c r="X109" s="2311"/>
      <c r="Y109" s="2350"/>
      <c r="Z109" s="2351"/>
      <c r="AA109" s="2309"/>
      <c r="AB109" s="2310"/>
      <c r="AC109" s="2310"/>
      <c r="AD109" s="2310"/>
      <c r="AE109" s="2310"/>
      <c r="AF109" s="2311"/>
      <c r="AG109" s="2309"/>
      <c r="AH109" s="2311"/>
      <c r="AI109" s="1245" t="str">
        <f t="shared" ref="AI109:AI143" si="257">IF(AND(P109="",O109=""),"",IF(OR(Q109="",Y109="",AA109="",AG109="",R109="※",T109="※"),"※",""))</f>
        <v/>
      </c>
      <c r="AJ109" s="1246" t="str">
        <f t="shared" ref="AJ109:AJ143" si="258">IF(AI109="※","未入力があります","")</f>
        <v/>
      </c>
    </row>
    <row r="110" spans="1:36">
      <c r="A110" s="449" t="s">
        <v>1726</v>
      </c>
      <c r="B110" s="449" t="s">
        <v>1726</v>
      </c>
      <c r="C110" s="449" t="s">
        <v>1759</v>
      </c>
      <c r="D110" s="449" t="s">
        <v>1759</v>
      </c>
      <c r="E110" s="449" t="s">
        <v>1759</v>
      </c>
      <c r="F110" s="449" t="s">
        <v>1759</v>
      </c>
      <c r="G110" s="449" t="s">
        <v>1759</v>
      </c>
      <c r="H110" s="449" t="s">
        <v>1759</v>
      </c>
      <c r="I110" s="449" t="s">
        <v>1759</v>
      </c>
      <c r="J110" s="449" t="s">
        <v>1759</v>
      </c>
      <c r="K110" s="464" t="str">
        <f t="shared" si="254"/>
        <v>●</v>
      </c>
      <c r="L110" s="39"/>
      <c r="M110" s="2352">
        <v>67</v>
      </c>
      <c r="N110" s="2353"/>
      <c r="O110" s="113"/>
      <c r="P110" s="116"/>
      <c r="Q110" s="117"/>
      <c r="R110" s="1244" t="str">
        <f t="shared" si="255"/>
        <v/>
      </c>
      <c r="S110" s="135"/>
      <c r="T110" s="1244" t="str">
        <f t="shared" si="256"/>
        <v/>
      </c>
      <c r="U110" s="2341"/>
      <c r="V110" s="2310"/>
      <c r="W110" s="2310"/>
      <c r="X110" s="2311"/>
      <c r="Y110" s="2350"/>
      <c r="Z110" s="2351"/>
      <c r="AA110" s="2309"/>
      <c r="AB110" s="2310"/>
      <c r="AC110" s="2310"/>
      <c r="AD110" s="2310"/>
      <c r="AE110" s="2310"/>
      <c r="AF110" s="2311"/>
      <c r="AG110" s="2309"/>
      <c r="AH110" s="2311"/>
      <c r="AI110" s="1245" t="str">
        <f t="shared" si="257"/>
        <v/>
      </c>
      <c r="AJ110" s="1246" t="str">
        <f t="shared" si="258"/>
        <v/>
      </c>
    </row>
    <row r="111" spans="1:36">
      <c r="A111" s="449" t="s">
        <v>1726</v>
      </c>
      <c r="B111" s="449" t="s">
        <v>1726</v>
      </c>
      <c r="C111" s="449" t="s">
        <v>1759</v>
      </c>
      <c r="D111" s="449" t="s">
        <v>1759</v>
      </c>
      <c r="E111" s="449" t="s">
        <v>1759</v>
      </c>
      <c r="F111" s="449" t="s">
        <v>1759</v>
      </c>
      <c r="G111" s="449" t="s">
        <v>1759</v>
      </c>
      <c r="H111" s="449" t="s">
        <v>1759</v>
      </c>
      <c r="I111" s="449" t="s">
        <v>1759</v>
      </c>
      <c r="J111" s="449" t="s">
        <v>1759</v>
      </c>
      <c r="K111" s="464" t="str">
        <f t="shared" si="254"/>
        <v>●</v>
      </c>
      <c r="L111" s="39"/>
      <c r="M111" s="2352">
        <v>68</v>
      </c>
      <c r="N111" s="2353"/>
      <c r="O111" s="113"/>
      <c r="P111" s="116"/>
      <c r="Q111" s="117"/>
      <c r="R111" s="1244" t="str">
        <f t="shared" si="255"/>
        <v/>
      </c>
      <c r="S111" s="135"/>
      <c r="T111" s="1244" t="str">
        <f t="shared" si="256"/>
        <v/>
      </c>
      <c r="U111" s="2341"/>
      <c r="V111" s="2310"/>
      <c r="W111" s="2310"/>
      <c r="X111" s="2311"/>
      <c r="Y111" s="2350"/>
      <c r="Z111" s="2351"/>
      <c r="AA111" s="2309"/>
      <c r="AB111" s="2310"/>
      <c r="AC111" s="2310"/>
      <c r="AD111" s="2310"/>
      <c r="AE111" s="2310"/>
      <c r="AF111" s="2311"/>
      <c r="AG111" s="2309"/>
      <c r="AH111" s="2311"/>
      <c r="AI111" s="1245" t="str">
        <f t="shared" si="257"/>
        <v/>
      </c>
      <c r="AJ111" s="1246" t="str">
        <f t="shared" si="258"/>
        <v/>
      </c>
    </row>
    <row r="112" spans="1:36">
      <c r="A112" s="449" t="s">
        <v>1726</v>
      </c>
      <c r="B112" s="449" t="s">
        <v>1726</v>
      </c>
      <c r="C112" s="449" t="s">
        <v>1759</v>
      </c>
      <c r="D112" s="449" t="s">
        <v>1759</v>
      </c>
      <c r="E112" s="449" t="s">
        <v>1759</v>
      </c>
      <c r="F112" s="449" t="s">
        <v>1759</v>
      </c>
      <c r="G112" s="449" t="s">
        <v>1759</v>
      </c>
      <c r="H112" s="449" t="s">
        <v>1759</v>
      </c>
      <c r="I112" s="449" t="s">
        <v>1759</v>
      </c>
      <c r="J112" s="449" t="s">
        <v>1759</v>
      </c>
      <c r="K112" s="464" t="str">
        <f t="shared" si="254"/>
        <v>●</v>
      </c>
      <c r="L112" s="39"/>
      <c r="M112" s="2352">
        <v>69</v>
      </c>
      <c r="N112" s="2353"/>
      <c r="O112" s="113"/>
      <c r="P112" s="116"/>
      <c r="Q112" s="117"/>
      <c r="R112" s="1244" t="str">
        <f t="shared" si="255"/>
        <v/>
      </c>
      <c r="S112" s="135"/>
      <c r="T112" s="1244" t="str">
        <f t="shared" si="256"/>
        <v/>
      </c>
      <c r="U112" s="2341"/>
      <c r="V112" s="2310"/>
      <c r="W112" s="2310"/>
      <c r="X112" s="2311"/>
      <c r="Y112" s="2350"/>
      <c r="Z112" s="2351"/>
      <c r="AA112" s="2309"/>
      <c r="AB112" s="2310"/>
      <c r="AC112" s="2310"/>
      <c r="AD112" s="2310"/>
      <c r="AE112" s="2310"/>
      <c r="AF112" s="2311"/>
      <c r="AG112" s="2309"/>
      <c r="AH112" s="2311"/>
      <c r="AI112" s="1245" t="str">
        <f t="shared" si="257"/>
        <v/>
      </c>
      <c r="AJ112" s="1246" t="str">
        <f t="shared" si="258"/>
        <v/>
      </c>
    </row>
    <row r="113" spans="1:36">
      <c r="A113" s="449" t="s">
        <v>1726</v>
      </c>
      <c r="B113" s="449" t="s">
        <v>1726</v>
      </c>
      <c r="C113" s="449" t="s">
        <v>1759</v>
      </c>
      <c r="D113" s="449" t="s">
        <v>1759</v>
      </c>
      <c r="E113" s="449" t="s">
        <v>1759</v>
      </c>
      <c r="F113" s="449" t="s">
        <v>1759</v>
      </c>
      <c r="G113" s="449" t="s">
        <v>1759</v>
      </c>
      <c r="H113" s="449" t="s">
        <v>1759</v>
      </c>
      <c r="I113" s="449" t="s">
        <v>1759</v>
      </c>
      <c r="J113" s="449" t="s">
        <v>1759</v>
      </c>
      <c r="K113" s="464" t="str">
        <f t="shared" si="254"/>
        <v>●</v>
      </c>
      <c r="L113" s="39"/>
      <c r="M113" s="2352">
        <v>70</v>
      </c>
      <c r="N113" s="2353"/>
      <c r="O113" s="113"/>
      <c r="P113" s="116"/>
      <c r="Q113" s="117"/>
      <c r="R113" s="1244" t="str">
        <f t="shared" si="255"/>
        <v/>
      </c>
      <c r="S113" s="135"/>
      <c r="T113" s="1244" t="str">
        <f t="shared" si="256"/>
        <v/>
      </c>
      <c r="U113" s="2341"/>
      <c r="V113" s="2310"/>
      <c r="W113" s="2310"/>
      <c r="X113" s="2311"/>
      <c r="Y113" s="2350"/>
      <c r="Z113" s="2351"/>
      <c r="AA113" s="2309"/>
      <c r="AB113" s="2310"/>
      <c r="AC113" s="2310"/>
      <c r="AD113" s="2310"/>
      <c r="AE113" s="2310"/>
      <c r="AF113" s="2311"/>
      <c r="AG113" s="2309"/>
      <c r="AH113" s="2311"/>
      <c r="AI113" s="1245" t="str">
        <f t="shared" si="257"/>
        <v/>
      </c>
      <c r="AJ113" s="1246" t="str">
        <f t="shared" si="258"/>
        <v/>
      </c>
    </row>
    <row r="114" spans="1:36">
      <c r="A114" s="449" t="s">
        <v>1726</v>
      </c>
      <c r="B114" s="449" t="s">
        <v>1726</v>
      </c>
      <c r="C114" s="449" t="s">
        <v>1759</v>
      </c>
      <c r="D114" s="449" t="s">
        <v>1759</v>
      </c>
      <c r="E114" s="449" t="s">
        <v>1759</v>
      </c>
      <c r="F114" s="449" t="s">
        <v>1759</v>
      </c>
      <c r="G114" s="449" t="s">
        <v>1759</v>
      </c>
      <c r="H114" s="449" t="s">
        <v>1759</v>
      </c>
      <c r="I114" s="449" t="s">
        <v>1759</v>
      </c>
      <c r="J114" s="449" t="s">
        <v>1759</v>
      </c>
      <c r="K114" s="464" t="str">
        <f t="shared" si="254"/>
        <v>●</v>
      </c>
      <c r="L114" s="39"/>
      <c r="M114" s="2352">
        <v>71</v>
      </c>
      <c r="N114" s="2353"/>
      <c r="O114" s="113"/>
      <c r="P114" s="116"/>
      <c r="Q114" s="117"/>
      <c r="R114" s="1244" t="str">
        <f t="shared" si="255"/>
        <v/>
      </c>
      <c r="S114" s="135"/>
      <c r="T114" s="1244" t="str">
        <f t="shared" si="256"/>
        <v/>
      </c>
      <c r="U114" s="2341"/>
      <c r="V114" s="2310"/>
      <c r="W114" s="2310"/>
      <c r="X114" s="2311"/>
      <c r="Y114" s="2350"/>
      <c r="Z114" s="2351"/>
      <c r="AA114" s="2309"/>
      <c r="AB114" s="2310"/>
      <c r="AC114" s="2310"/>
      <c r="AD114" s="2310"/>
      <c r="AE114" s="2310"/>
      <c r="AF114" s="2311"/>
      <c r="AG114" s="2309"/>
      <c r="AH114" s="2311"/>
      <c r="AI114" s="1245" t="str">
        <f t="shared" si="257"/>
        <v/>
      </c>
      <c r="AJ114" s="1246" t="str">
        <f t="shared" si="258"/>
        <v/>
      </c>
    </row>
    <row r="115" spans="1:36">
      <c r="A115" s="449" t="s">
        <v>1726</v>
      </c>
      <c r="B115" s="449" t="s">
        <v>1726</v>
      </c>
      <c r="C115" s="449" t="s">
        <v>1759</v>
      </c>
      <c r="D115" s="449" t="s">
        <v>1759</v>
      </c>
      <c r="E115" s="449" t="s">
        <v>1759</v>
      </c>
      <c r="F115" s="449" t="s">
        <v>1759</v>
      </c>
      <c r="G115" s="449" t="s">
        <v>1759</v>
      </c>
      <c r="H115" s="449" t="s">
        <v>1759</v>
      </c>
      <c r="I115" s="449" t="s">
        <v>1759</v>
      </c>
      <c r="J115" s="449" t="s">
        <v>1759</v>
      </c>
      <c r="K115" s="464" t="str">
        <f t="shared" si="254"/>
        <v>●</v>
      </c>
      <c r="L115" s="39"/>
      <c r="M115" s="2352">
        <v>72</v>
      </c>
      <c r="N115" s="2353"/>
      <c r="O115" s="113"/>
      <c r="P115" s="116"/>
      <c r="Q115" s="117"/>
      <c r="R115" s="1244" t="str">
        <f t="shared" si="255"/>
        <v/>
      </c>
      <c r="S115" s="135"/>
      <c r="T115" s="1244" t="str">
        <f t="shared" si="256"/>
        <v/>
      </c>
      <c r="U115" s="2341"/>
      <c r="V115" s="2310"/>
      <c r="W115" s="2310"/>
      <c r="X115" s="2311"/>
      <c r="Y115" s="2350"/>
      <c r="Z115" s="2351"/>
      <c r="AA115" s="2309"/>
      <c r="AB115" s="2310"/>
      <c r="AC115" s="2310"/>
      <c r="AD115" s="2310"/>
      <c r="AE115" s="2310"/>
      <c r="AF115" s="2311"/>
      <c r="AG115" s="2309"/>
      <c r="AH115" s="2311"/>
      <c r="AI115" s="1245" t="str">
        <f t="shared" si="257"/>
        <v/>
      </c>
      <c r="AJ115" s="1246" t="str">
        <f t="shared" si="258"/>
        <v/>
      </c>
    </row>
    <row r="116" spans="1:36">
      <c r="A116" s="449" t="s">
        <v>1726</v>
      </c>
      <c r="B116" s="449" t="s">
        <v>1726</v>
      </c>
      <c r="C116" s="449" t="s">
        <v>1759</v>
      </c>
      <c r="D116" s="449" t="s">
        <v>1759</v>
      </c>
      <c r="E116" s="449" t="s">
        <v>1759</v>
      </c>
      <c r="F116" s="449" t="s">
        <v>1759</v>
      </c>
      <c r="G116" s="449" t="s">
        <v>1759</v>
      </c>
      <c r="H116" s="449" t="s">
        <v>1759</v>
      </c>
      <c r="I116" s="449" t="s">
        <v>1759</v>
      </c>
      <c r="J116" s="449" t="s">
        <v>1759</v>
      </c>
      <c r="K116" s="464" t="str">
        <f t="shared" si="254"/>
        <v>●</v>
      </c>
      <c r="L116" s="39"/>
      <c r="M116" s="2352">
        <v>73</v>
      </c>
      <c r="N116" s="2353"/>
      <c r="O116" s="113"/>
      <c r="P116" s="116"/>
      <c r="Q116" s="117"/>
      <c r="R116" s="1244" t="str">
        <f t="shared" si="255"/>
        <v/>
      </c>
      <c r="S116" s="135"/>
      <c r="T116" s="1244" t="str">
        <f t="shared" si="256"/>
        <v/>
      </c>
      <c r="U116" s="2341"/>
      <c r="V116" s="2310"/>
      <c r="W116" s="2310"/>
      <c r="X116" s="2311"/>
      <c r="Y116" s="2350"/>
      <c r="Z116" s="2351"/>
      <c r="AA116" s="2309"/>
      <c r="AB116" s="2310"/>
      <c r="AC116" s="2310"/>
      <c r="AD116" s="2310"/>
      <c r="AE116" s="2310"/>
      <c r="AF116" s="2311"/>
      <c r="AG116" s="2309"/>
      <c r="AH116" s="2311"/>
      <c r="AI116" s="1245" t="str">
        <f t="shared" si="257"/>
        <v/>
      </c>
      <c r="AJ116" s="1246" t="str">
        <f t="shared" si="258"/>
        <v/>
      </c>
    </row>
    <row r="117" spans="1:36">
      <c r="A117" s="449" t="s">
        <v>1726</v>
      </c>
      <c r="B117" s="449" t="s">
        <v>1726</v>
      </c>
      <c r="C117" s="449" t="s">
        <v>1759</v>
      </c>
      <c r="D117" s="449" t="s">
        <v>1759</v>
      </c>
      <c r="E117" s="449" t="s">
        <v>1759</v>
      </c>
      <c r="F117" s="449" t="s">
        <v>1759</v>
      </c>
      <c r="G117" s="449" t="s">
        <v>1759</v>
      </c>
      <c r="H117" s="449" t="s">
        <v>1759</v>
      </c>
      <c r="I117" s="449" t="s">
        <v>1759</v>
      </c>
      <c r="J117" s="449" t="s">
        <v>1759</v>
      </c>
      <c r="K117" s="464" t="str">
        <f t="shared" si="254"/>
        <v>●</v>
      </c>
      <c r="L117" s="39"/>
      <c r="M117" s="2352">
        <v>74</v>
      </c>
      <c r="N117" s="2353"/>
      <c r="O117" s="113"/>
      <c r="P117" s="116"/>
      <c r="Q117" s="117"/>
      <c r="R117" s="1244" t="str">
        <f t="shared" si="255"/>
        <v/>
      </c>
      <c r="S117" s="135"/>
      <c r="T117" s="1244" t="str">
        <f t="shared" si="256"/>
        <v/>
      </c>
      <c r="U117" s="2341"/>
      <c r="V117" s="2310"/>
      <c r="W117" s="2310"/>
      <c r="X117" s="2311"/>
      <c r="Y117" s="2350"/>
      <c r="Z117" s="2351"/>
      <c r="AA117" s="2309"/>
      <c r="AB117" s="2310"/>
      <c r="AC117" s="2310"/>
      <c r="AD117" s="2310"/>
      <c r="AE117" s="2310"/>
      <c r="AF117" s="2311"/>
      <c r="AG117" s="2309"/>
      <c r="AH117" s="2311"/>
      <c r="AI117" s="1245" t="str">
        <f t="shared" si="257"/>
        <v/>
      </c>
      <c r="AJ117" s="1246" t="str">
        <f t="shared" si="258"/>
        <v/>
      </c>
    </row>
    <row r="118" spans="1:36">
      <c r="A118" s="449" t="s">
        <v>1726</v>
      </c>
      <c r="B118" s="449" t="s">
        <v>1726</v>
      </c>
      <c r="C118" s="449" t="s">
        <v>1759</v>
      </c>
      <c r="D118" s="449" t="s">
        <v>1759</v>
      </c>
      <c r="E118" s="449" t="s">
        <v>1759</v>
      </c>
      <c r="F118" s="449" t="s">
        <v>1759</v>
      </c>
      <c r="G118" s="449" t="s">
        <v>1759</v>
      </c>
      <c r="H118" s="449" t="s">
        <v>1759</v>
      </c>
      <c r="I118" s="449" t="s">
        <v>1759</v>
      </c>
      <c r="J118" s="449" t="s">
        <v>1759</v>
      </c>
      <c r="K118" s="464" t="str">
        <f t="shared" si="254"/>
        <v>●</v>
      </c>
      <c r="L118" s="39"/>
      <c r="M118" s="2352">
        <v>75</v>
      </c>
      <c r="N118" s="2353"/>
      <c r="O118" s="113"/>
      <c r="P118" s="116"/>
      <c r="Q118" s="117"/>
      <c r="R118" s="1244" t="str">
        <f t="shared" si="255"/>
        <v/>
      </c>
      <c r="S118" s="135"/>
      <c r="T118" s="1244" t="str">
        <f t="shared" si="256"/>
        <v/>
      </c>
      <c r="U118" s="2341"/>
      <c r="V118" s="2310"/>
      <c r="W118" s="2310"/>
      <c r="X118" s="2311"/>
      <c r="Y118" s="2350"/>
      <c r="Z118" s="2351"/>
      <c r="AA118" s="2309"/>
      <c r="AB118" s="2310"/>
      <c r="AC118" s="2310"/>
      <c r="AD118" s="2310"/>
      <c r="AE118" s="2310"/>
      <c r="AF118" s="2311"/>
      <c r="AG118" s="2309"/>
      <c r="AH118" s="2311"/>
      <c r="AI118" s="1245" t="str">
        <f t="shared" si="257"/>
        <v/>
      </c>
      <c r="AJ118" s="1246" t="str">
        <f t="shared" si="258"/>
        <v/>
      </c>
    </row>
    <row r="119" spans="1:36">
      <c r="A119" s="449" t="s">
        <v>1726</v>
      </c>
      <c r="B119" s="449" t="s">
        <v>1726</v>
      </c>
      <c r="C119" s="449" t="s">
        <v>1759</v>
      </c>
      <c r="D119" s="449" t="s">
        <v>1759</v>
      </c>
      <c r="E119" s="449" t="s">
        <v>1759</v>
      </c>
      <c r="F119" s="449" t="s">
        <v>1759</v>
      </c>
      <c r="G119" s="449" t="s">
        <v>1759</v>
      </c>
      <c r="H119" s="449" t="s">
        <v>1759</v>
      </c>
      <c r="I119" s="449" t="s">
        <v>1759</v>
      </c>
      <c r="J119" s="449" t="s">
        <v>1759</v>
      </c>
      <c r="K119" s="464" t="str">
        <f t="shared" si="254"/>
        <v>●</v>
      </c>
      <c r="L119" s="39"/>
      <c r="M119" s="2352">
        <v>76</v>
      </c>
      <c r="N119" s="2353"/>
      <c r="O119" s="113"/>
      <c r="P119" s="116"/>
      <c r="Q119" s="117"/>
      <c r="R119" s="1244" t="str">
        <f t="shared" si="255"/>
        <v/>
      </c>
      <c r="S119" s="135"/>
      <c r="T119" s="1244" t="str">
        <f t="shared" si="256"/>
        <v/>
      </c>
      <c r="U119" s="2341"/>
      <c r="V119" s="2310"/>
      <c r="W119" s="2310"/>
      <c r="X119" s="2311"/>
      <c r="Y119" s="2350"/>
      <c r="Z119" s="2351"/>
      <c r="AA119" s="2309"/>
      <c r="AB119" s="2310"/>
      <c r="AC119" s="2310"/>
      <c r="AD119" s="2310"/>
      <c r="AE119" s="2310"/>
      <c r="AF119" s="2311"/>
      <c r="AG119" s="2309"/>
      <c r="AH119" s="2311"/>
      <c r="AI119" s="1245" t="str">
        <f t="shared" si="257"/>
        <v/>
      </c>
      <c r="AJ119" s="1246" t="str">
        <f t="shared" si="258"/>
        <v/>
      </c>
    </row>
    <row r="120" spans="1:36">
      <c r="A120" s="449" t="s">
        <v>1726</v>
      </c>
      <c r="B120" s="449" t="s">
        <v>1726</v>
      </c>
      <c r="C120" s="449" t="s">
        <v>1759</v>
      </c>
      <c r="D120" s="449" t="s">
        <v>1759</v>
      </c>
      <c r="E120" s="449" t="s">
        <v>1759</v>
      </c>
      <c r="F120" s="449" t="s">
        <v>1759</v>
      </c>
      <c r="G120" s="449" t="s">
        <v>1759</v>
      </c>
      <c r="H120" s="449" t="s">
        <v>1759</v>
      </c>
      <c r="I120" s="449" t="s">
        <v>1759</v>
      </c>
      <c r="J120" s="449" t="s">
        <v>1759</v>
      </c>
      <c r="K120" s="464" t="str">
        <f t="shared" si="254"/>
        <v>●</v>
      </c>
      <c r="L120" s="39"/>
      <c r="M120" s="2352">
        <v>77</v>
      </c>
      <c r="N120" s="2353"/>
      <c r="O120" s="113"/>
      <c r="P120" s="116"/>
      <c r="Q120" s="117"/>
      <c r="R120" s="1244" t="str">
        <f t="shared" si="255"/>
        <v/>
      </c>
      <c r="S120" s="135"/>
      <c r="T120" s="1244" t="str">
        <f t="shared" si="256"/>
        <v/>
      </c>
      <c r="U120" s="2341"/>
      <c r="V120" s="2310"/>
      <c r="W120" s="2310"/>
      <c r="X120" s="2311"/>
      <c r="Y120" s="2350"/>
      <c r="Z120" s="2351"/>
      <c r="AA120" s="2309"/>
      <c r="AB120" s="2310"/>
      <c r="AC120" s="2310"/>
      <c r="AD120" s="2310"/>
      <c r="AE120" s="2310"/>
      <c r="AF120" s="2311"/>
      <c r="AG120" s="2309"/>
      <c r="AH120" s="2311"/>
      <c r="AI120" s="1245" t="str">
        <f t="shared" si="257"/>
        <v/>
      </c>
      <c r="AJ120" s="1246" t="str">
        <f t="shared" si="258"/>
        <v/>
      </c>
    </row>
    <row r="121" spans="1:36">
      <c r="A121" s="449" t="s">
        <v>1726</v>
      </c>
      <c r="B121" s="449" t="s">
        <v>1726</v>
      </c>
      <c r="C121" s="449" t="s">
        <v>1759</v>
      </c>
      <c r="D121" s="449" t="s">
        <v>1759</v>
      </c>
      <c r="E121" s="449" t="s">
        <v>1759</v>
      </c>
      <c r="F121" s="449" t="s">
        <v>1759</v>
      </c>
      <c r="G121" s="449" t="s">
        <v>1759</v>
      </c>
      <c r="H121" s="449" t="s">
        <v>1759</v>
      </c>
      <c r="I121" s="449" t="s">
        <v>1759</v>
      </c>
      <c r="J121" s="449" t="s">
        <v>1759</v>
      </c>
      <c r="K121" s="464" t="str">
        <f t="shared" si="254"/>
        <v>●</v>
      </c>
      <c r="L121" s="39"/>
      <c r="M121" s="2352">
        <v>78</v>
      </c>
      <c r="N121" s="2353"/>
      <c r="O121" s="113"/>
      <c r="P121" s="116"/>
      <c r="Q121" s="117"/>
      <c r="R121" s="1244" t="str">
        <f t="shared" si="255"/>
        <v/>
      </c>
      <c r="S121" s="135"/>
      <c r="T121" s="1244" t="str">
        <f t="shared" si="256"/>
        <v/>
      </c>
      <c r="U121" s="2341"/>
      <c r="V121" s="2310"/>
      <c r="W121" s="2310"/>
      <c r="X121" s="2311"/>
      <c r="Y121" s="2350"/>
      <c r="Z121" s="2351"/>
      <c r="AA121" s="2309"/>
      <c r="AB121" s="2310"/>
      <c r="AC121" s="2310"/>
      <c r="AD121" s="2310"/>
      <c r="AE121" s="2310"/>
      <c r="AF121" s="2311"/>
      <c r="AG121" s="2309"/>
      <c r="AH121" s="2311"/>
      <c r="AI121" s="1245" t="str">
        <f t="shared" si="257"/>
        <v/>
      </c>
      <c r="AJ121" s="1246" t="str">
        <f t="shared" si="258"/>
        <v/>
      </c>
    </row>
    <row r="122" spans="1:36">
      <c r="A122" s="449" t="s">
        <v>1726</v>
      </c>
      <c r="B122" s="449" t="s">
        <v>1726</v>
      </c>
      <c r="C122" s="449" t="s">
        <v>1759</v>
      </c>
      <c r="D122" s="449" t="s">
        <v>1759</v>
      </c>
      <c r="E122" s="449" t="s">
        <v>1759</v>
      </c>
      <c r="F122" s="449" t="s">
        <v>1759</v>
      </c>
      <c r="G122" s="449" t="s">
        <v>1759</v>
      </c>
      <c r="H122" s="449" t="s">
        <v>1759</v>
      </c>
      <c r="I122" s="449" t="s">
        <v>1759</v>
      </c>
      <c r="J122" s="449" t="s">
        <v>1759</v>
      </c>
      <c r="K122" s="464" t="str">
        <f t="shared" si="254"/>
        <v>●</v>
      </c>
      <c r="L122" s="39"/>
      <c r="M122" s="2352">
        <v>79</v>
      </c>
      <c r="N122" s="2353"/>
      <c r="O122" s="113"/>
      <c r="P122" s="116"/>
      <c r="Q122" s="117"/>
      <c r="R122" s="1244" t="str">
        <f t="shared" si="255"/>
        <v/>
      </c>
      <c r="S122" s="135"/>
      <c r="T122" s="1244" t="str">
        <f t="shared" si="256"/>
        <v/>
      </c>
      <c r="U122" s="2341"/>
      <c r="V122" s="2310"/>
      <c r="W122" s="2310"/>
      <c r="X122" s="2311"/>
      <c r="Y122" s="2350"/>
      <c r="Z122" s="2351"/>
      <c r="AA122" s="2309"/>
      <c r="AB122" s="2310"/>
      <c r="AC122" s="2310"/>
      <c r="AD122" s="2310"/>
      <c r="AE122" s="2310"/>
      <c r="AF122" s="2311"/>
      <c r="AG122" s="2309"/>
      <c r="AH122" s="2311"/>
      <c r="AI122" s="1245" t="str">
        <f t="shared" si="257"/>
        <v/>
      </c>
      <c r="AJ122" s="1246" t="str">
        <f t="shared" si="258"/>
        <v/>
      </c>
    </row>
    <row r="123" spans="1:36">
      <c r="A123" s="449" t="s">
        <v>1726</v>
      </c>
      <c r="B123" s="449" t="s">
        <v>1726</v>
      </c>
      <c r="C123" s="449" t="s">
        <v>1759</v>
      </c>
      <c r="D123" s="449" t="s">
        <v>1759</v>
      </c>
      <c r="E123" s="449" t="s">
        <v>1759</v>
      </c>
      <c r="F123" s="449" t="s">
        <v>1759</v>
      </c>
      <c r="G123" s="449" t="s">
        <v>1759</v>
      </c>
      <c r="H123" s="449" t="s">
        <v>1759</v>
      </c>
      <c r="I123" s="449" t="s">
        <v>1759</v>
      </c>
      <c r="J123" s="449" t="s">
        <v>1759</v>
      </c>
      <c r="K123" s="464" t="str">
        <f t="shared" si="254"/>
        <v>●</v>
      </c>
      <c r="L123" s="39"/>
      <c r="M123" s="2352">
        <v>80</v>
      </c>
      <c r="N123" s="2353"/>
      <c r="O123" s="113"/>
      <c r="P123" s="116"/>
      <c r="Q123" s="117"/>
      <c r="R123" s="1244" t="str">
        <f t="shared" si="255"/>
        <v/>
      </c>
      <c r="S123" s="135"/>
      <c r="T123" s="1244" t="str">
        <f t="shared" si="256"/>
        <v/>
      </c>
      <c r="U123" s="2341"/>
      <c r="V123" s="2310"/>
      <c r="W123" s="2310"/>
      <c r="X123" s="2311"/>
      <c r="Y123" s="2350"/>
      <c r="Z123" s="2351"/>
      <c r="AA123" s="2309"/>
      <c r="AB123" s="2310"/>
      <c r="AC123" s="2310"/>
      <c r="AD123" s="2310"/>
      <c r="AE123" s="2310"/>
      <c r="AF123" s="2311"/>
      <c r="AG123" s="2309"/>
      <c r="AH123" s="2311"/>
      <c r="AI123" s="1245" t="str">
        <f t="shared" si="257"/>
        <v/>
      </c>
      <c r="AJ123" s="1246" t="str">
        <f t="shared" si="258"/>
        <v/>
      </c>
    </row>
    <row r="124" spans="1:36">
      <c r="A124" s="449" t="s">
        <v>1726</v>
      </c>
      <c r="B124" s="449" t="s">
        <v>1726</v>
      </c>
      <c r="C124" s="449" t="s">
        <v>1759</v>
      </c>
      <c r="D124" s="449" t="s">
        <v>1759</v>
      </c>
      <c r="E124" s="449" t="s">
        <v>1759</v>
      </c>
      <c r="F124" s="449" t="s">
        <v>1759</v>
      </c>
      <c r="G124" s="449" t="s">
        <v>1759</v>
      </c>
      <c r="H124" s="449" t="s">
        <v>1759</v>
      </c>
      <c r="I124" s="449" t="s">
        <v>1759</v>
      </c>
      <c r="J124" s="449" t="s">
        <v>1759</v>
      </c>
      <c r="K124" s="464" t="str">
        <f t="shared" si="254"/>
        <v>●</v>
      </c>
      <c r="L124" s="39"/>
      <c r="M124" s="2352">
        <v>81</v>
      </c>
      <c r="N124" s="2353"/>
      <c r="O124" s="113"/>
      <c r="P124" s="116"/>
      <c r="Q124" s="117"/>
      <c r="R124" s="1244" t="str">
        <f t="shared" si="255"/>
        <v/>
      </c>
      <c r="S124" s="135"/>
      <c r="T124" s="1244" t="str">
        <f t="shared" si="256"/>
        <v/>
      </c>
      <c r="U124" s="2341"/>
      <c r="V124" s="2310"/>
      <c r="W124" s="2310"/>
      <c r="X124" s="2311"/>
      <c r="Y124" s="2350"/>
      <c r="Z124" s="2351"/>
      <c r="AA124" s="2309"/>
      <c r="AB124" s="2310"/>
      <c r="AC124" s="2310"/>
      <c r="AD124" s="2310"/>
      <c r="AE124" s="2310"/>
      <c r="AF124" s="2311"/>
      <c r="AG124" s="2309"/>
      <c r="AH124" s="2311"/>
      <c r="AI124" s="1245" t="str">
        <f t="shared" si="257"/>
        <v/>
      </c>
      <c r="AJ124" s="1246" t="str">
        <f t="shared" si="258"/>
        <v/>
      </c>
    </row>
    <row r="125" spans="1:36">
      <c r="A125" s="449" t="s">
        <v>1726</v>
      </c>
      <c r="B125" s="449" t="s">
        <v>1726</v>
      </c>
      <c r="C125" s="449" t="s">
        <v>1759</v>
      </c>
      <c r="D125" s="449" t="s">
        <v>1759</v>
      </c>
      <c r="E125" s="449" t="s">
        <v>1759</v>
      </c>
      <c r="F125" s="449" t="s">
        <v>1759</v>
      </c>
      <c r="G125" s="449" t="s">
        <v>1759</v>
      </c>
      <c r="H125" s="449" t="s">
        <v>1759</v>
      </c>
      <c r="I125" s="449" t="s">
        <v>1759</v>
      </c>
      <c r="J125" s="449" t="s">
        <v>1759</v>
      </c>
      <c r="K125" s="464" t="str">
        <f t="shared" si="254"/>
        <v>●</v>
      </c>
      <c r="L125" s="39"/>
      <c r="M125" s="2352">
        <v>82</v>
      </c>
      <c r="N125" s="2353"/>
      <c r="O125" s="113"/>
      <c r="P125" s="116"/>
      <c r="Q125" s="117"/>
      <c r="R125" s="1244" t="str">
        <f t="shared" si="255"/>
        <v/>
      </c>
      <c r="S125" s="135"/>
      <c r="T125" s="1244" t="str">
        <f t="shared" si="256"/>
        <v/>
      </c>
      <c r="U125" s="2341"/>
      <c r="V125" s="2310"/>
      <c r="W125" s="2310"/>
      <c r="X125" s="2311"/>
      <c r="Y125" s="2350"/>
      <c r="Z125" s="2351"/>
      <c r="AA125" s="2309"/>
      <c r="AB125" s="2310"/>
      <c r="AC125" s="2310"/>
      <c r="AD125" s="2310"/>
      <c r="AE125" s="2310"/>
      <c r="AF125" s="2311"/>
      <c r="AG125" s="2309"/>
      <c r="AH125" s="2311"/>
      <c r="AI125" s="1245" t="str">
        <f t="shared" si="257"/>
        <v/>
      </c>
      <c r="AJ125" s="1246" t="str">
        <f t="shared" si="258"/>
        <v/>
      </c>
    </row>
    <row r="126" spans="1:36">
      <c r="A126" s="449" t="s">
        <v>1726</v>
      </c>
      <c r="B126" s="449" t="s">
        <v>1726</v>
      </c>
      <c r="C126" s="449" t="s">
        <v>1759</v>
      </c>
      <c r="D126" s="449" t="s">
        <v>1759</v>
      </c>
      <c r="E126" s="449" t="s">
        <v>1759</v>
      </c>
      <c r="F126" s="449" t="s">
        <v>1759</v>
      </c>
      <c r="G126" s="449" t="s">
        <v>1759</v>
      </c>
      <c r="H126" s="449" t="s">
        <v>1759</v>
      </c>
      <c r="I126" s="449" t="s">
        <v>1759</v>
      </c>
      <c r="J126" s="449" t="s">
        <v>1759</v>
      </c>
      <c r="K126" s="464" t="str">
        <f t="shared" si="254"/>
        <v>●</v>
      </c>
      <c r="L126" s="39"/>
      <c r="M126" s="2352">
        <v>83</v>
      </c>
      <c r="N126" s="2353"/>
      <c r="O126" s="113"/>
      <c r="P126" s="116"/>
      <c r="Q126" s="117"/>
      <c r="R126" s="1244" t="str">
        <f t="shared" si="255"/>
        <v/>
      </c>
      <c r="S126" s="135"/>
      <c r="T126" s="1244" t="str">
        <f t="shared" si="256"/>
        <v/>
      </c>
      <c r="U126" s="2341"/>
      <c r="V126" s="2310"/>
      <c r="W126" s="2310"/>
      <c r="X126" s="2311"/>
      <c r="Y126" s="2350"/>
      <c r="Z126" s="2351"/>
      <c r="AA126" s="2309"/>
      <c r="AB126" s="2310"/>
      <c r="AC126" s="2310"/>
      <c r="AD126" s="2310"/>
      <c r="AE126" s="2310"/>
      <c r="AF126" s="2311"/>
      <c r="AG126" s="2309"/>
      <c r="AH126" s="2311"/>
      <c r="AI126" s="1245" t="str">
        <f t="shared" si="257"/>
        <v/>
      </c>
      <c r="AJ126" s="1246" t="str">
        <f t="shared" si="258"/>
        <v/>
      </c>
    </row>
    <row r="127" spans="1:36">
      <c r="A127" s="449" t="s">
        <v>1726</v>
      </c>
      <c r="B127" s="449" t="s">
        <v>1726</v>
      </c>
      <c r="C127" s="449" t="s">
        <v>1759</v>
      </c>
      <c r="D127" s="449" t="s">
        <v>1759</v>
      </c>
      <c r="E127" s="449" t="s">
        <v>1759</v>
      </c>
      <c r="F127" s="449" t="s">
        <v>1759</v>
      </c>
      <c r="G127" s="449" t="s">
        <v>1759</v>
      </c>
      <c r="H127" s="449" t="s">
        <v>1759</v>
      </c>
      <c r="I127" s="449" t="s">
        <v>1759</v>
      </c>
      <c r="J127" s="449" t="s">
        <v>1759</v>
      </c>
      <c r="K127" s="464" t="str">
        <f t="shared" si="254"/>
        <v>●</v>
      </c>
      <c r="L127" s="39"/>
      <c r="M127" s="2352">
        <v>84</v>
      </c>
      <c r="N127" s="2353"/>
      <c r="O127" s="113"/>
      <c r="P127" s="116"/>
      <c r="Q127" s="117"/>
      <c r="R127" s="1244" t="str">
        <f t="shared" si="255"/>
        <v/>
      </c>
      <c r="S127" s="135"/>
      <c r="T127" s="1244" t="str">
        <f t="shared" si="256"/>
        <v/>
      </c>
      <c r="U127" s="2341"/>
      <c r="V127" s="2310"/>
      <c r="W127" s="2310"/>
      <c r="X127" s="2311"/>
      <c r="Y127" s="2350"/>
      <c r="Z127" s="2351"/>
      <c r="AA127" s="2309"/>
      <c r="AB127" s="2310"/>
      <c r="AC127" s="2310"/>
      <c r="AD127" s="2310"/>
      <c r="AE127" s="2310"/>
      <c r="AF127" s="2311"/>
      <c r="AG127" s="2309"/>
      <c r="AH127" s="2311"/>
      <c r="AI127" s="1245" t="str">
        <f t="shared" si="257"/>
        <v/>
      </c>
      <c r="AJ127" s="1246" t="str">
        <f t="shared" si="258"/>
        <v/>
      </c>
    </row>
    <row r="128" spans="1:36">
      <c r="A128" s="449" t="s">
        <v>1726</v>
      </c>
      <c r="B128" s="449" t="s">
        <v>1726</v>
      </c>
      <c r="C128" s="449" t="s">
        <v>1759</v>
      </c>
      <c r="D128" s="449" t="s">
        <v>1759</v>
      </c>
      <c r="E128" s="449" t="s">
        <v>1759</v>
      </c>
      <c r="F128" s="449" t="s">
        <v>1759</v>
      </c>
      <c r="G128" s="449" t="s">
        <v>1759</v>
      </c>
      <c r="H128" s="449" t="s">
        <v>1759</v>
      </c>
      <c r="I128" s="449" t="s">
        <v>1759</v>
      </c>
      <c r="J128" s="449" t="s">
        <v>1759</v>
      </c>
      <c r="K128" s="464" t="str">
        <f t="shared" si="254"/>
        <v>●</v>
      </c>
      <c r="L128" s="39"/>
      <c r="M128" s="2352">
        <v>85</v>
      </c>
      <c r="N128" s="2353"/>
      <c r="O128" s="113"/>
      <c r="P128" s="116"/>
      <c r="Q128" s="117"/>
      <c r="R128" s="1244" t="str">
        <f t="shared" si="255"/>
        <v/>
      </c>
      <c r="S128" s="135"/>
      <c r="T128" s="1244" t="str">
        <f t="shared" si="256"/>
        <v/>
      </c>
      <c r="U128" s="2341"/>
      <c r="V128" s="2310"/>
      <c r="W128" s="2310"/>
      <c r="X128" s="2311"/>
      <c r="Y128" s="2350"/>
      <c r="Z128" s="2351"/>
      <c r="AA128" s="2309"/>
      <c r="AB128" s="2310"/>
      <c r="AC128" s="2310"/>
      <c r="AD128" s="2310"/>
      <c r="AE128" s="2310"/>
      <c r="AF128" s="2311"/>
      <c r="AG128" s="2309"/>
      <c r="AH128" s="2311"/>
      <c r="AI128" s="1245" t="str">
        <f t="shared" si="257"/>
        <v/>
      </c>
      <c r="AJ128" s="1246" t="str">
        <f t="shared" si="258"/>
        <v/>
      </c>
    </row>
    <row r="129" spans="1:36">
      <c r="A129" s="449" t="s">
        <v>1726</v>
      </c>
      <c r="B129" s="449" t="s">
        <v>1726</v>
      </c>
      <c r="C129" s="449" t="s">
        <v>1759</v>
      </c>
      <c r="D129" s="449" t="s">
        <v>1759</v>
      </c>
      <c r="E129" s="449" t="s">
        <v>1759</v>
      </c>
      <c r="F129" s="449" t="s">
        <v>1759</v>
      </c>
      <c r="G129" s="449" t="s">
        <v>1759</v>
      </c>
      <c r="H129" s="449" t="s">
        <v>1759</v>
      </c>
      <c r="I129" s="449" t="s">
        <v>1759</v>
      </c>
      <c r="J129" s="449" t="s">
        <v>1759</v>
      </c>
      <c r="K129" s="464" t="str">
        <f t="shared" si="254"/>
        <v>●</v>
      </c>
      <c r="L129" s="39"/>
      <c r="M129" s="2352">
        <v>86</v>
      </c>
      <c r="N129" s="2353"/>
      <c r="O129" s="113"/>
      <c r="P129" s="116"/>
      <c r="Q129" s="117"/>
      <c r="R129" s="1244" t="str">
        <f t="shared" si="255"/>
        <v/>
      </c>
      <c r="S129" s="135"/>
      <c r="T129" s="1244" t="str">
        <f t="shared" si="256"/>
        <v/>
      </c>
      <c r="U129" s="2341"/>
      <c r="V129" s="2310"/>
      <c r="W129" s="2310"/>
      <c r="X129" s="2311"/>
      <c r="Y129" s="2350"/>
      <c r="Z129" s="2351"/>
      <c r="AA129" s="2309"/>
      <c r="AB129" s="2310"/>
      <c r="AC129" s="2310"/>
      <c r="AD129" s="2310"/>
      <c r="AE129" s="2310"/>
      <c r="AF129" s="2311"/>
      <c r="AG129" s="2309"/>
      <c r="AH129" s="2311"/>
      <c r="AI129" s="1245" t="str">
        <f t="shared" si="257"/>
        <v/>
      </c>
      <c r="AJ129" s="1246" t="str">
        <f t="shared" si="258"/>
        <v/>
      </c>
    </row>
    <row r="130" spans="1:36">
      <c r="A130" s="449" t="s">
        <v>1726</v>
      </c>
      <c r="B130" s="449" t="s">
        <v>1726</v>
      </c>
      <c r="C130" s="449" t="s">
        <v>1759</v>
      </c>
      <c r="D130" s="449" t="s">
        <v>1759</v>
      </c>
      <c r="E130" s="449" t="s">
        <v>1759</v>
      </c>
      <c r="F130" s="449" t="s">
        <v>1759</v>
      </c>
      <c r="G130" s="449" t="s">
        <v>1759</v>
      </c>
      <c r="H130" s="449" t="s">
        <v>1759</v>
      </c>
      <c r="I130" s="449" t="s">
        <v>1759</v>
      </c>
      <c r="J130" s="449" t="s">
        <v>1759</v>
      </c>
      <c r="K130" s="464" t="str">
        <f t="shared" si="254"/>
        <v>●</v>
      </c>
      <c r="L130" s="39"/>
      <c r="M130" s="2352">
        <v>87</v>
      </c>
      <c r="N130" s="2353"/>
      <c r="O130" s="113"/>
      <c r="P130" s="116"/>
      <c r="Q130" s="117"/>
      <c r="R130" s="1244" t="str">
        <f t="shared" si="255"/>
        <v/>
      </c>
      <c r="S130" s="135"/>
      <c r="T130" s="1244" t="str">
        <f t="shared" si="256"/>
        <v/>
      </c>
      <c r="U130" s="2341"/>
      <c r="V130" s="2310"/>
      <c r="W130" s="2310"/>
      <c r="X130" s="2311"/>
      <c r="Y130" s="2350"/>
      <c r="Z130" s="2351"/>
      <c r="AA130" s="2309"/>
      <c r="AB130" s="2310"/>
      <c r="AC130" s="2310"/>
      <c r="AD130" s="2310"/>
      <c r="AE130" s="2310"/>
      <c r="AF130" s="2311"/>
      <c r="AG130" s="2309"/>
      <c r="AH130" s="2311"/>
      <c r="AI130" s="1245" t="str">
        <f t="shared" si="257"/>
        <v/>
      </c>
      <c r="AJ130" s="1246" t="str">
        <f t="shared" si="258"/>
        <v/>
      </c>
    </row>
    <row r="131" spans="1:36">
      <c r="A131" s="449" t="s">
        <v>1726</v>
      </c>
      <c r="B131" s="449" t="s">
        <v>1726</v>
      </c>
      <c r="C131" s="449" t="s">
        <v>1759</v>
      </c>
      <c r="D131" s="449" t="s">
        <v>1759</v>
      </c>
      <c r="E131" s="449" t="s">
        <v>1759</v>
      </c>
      <c r="F131" s="449" t="s">
        <v>1759</v>
      </c>
      <c r="G131" s="449" t="s">
        <v>1759</v>
      </c>
      <c r="H131" s="449" t="s">
        <v>1759</v>
      </c>
      <c r="I131" s="449" t="s">
        <v>1759</v>
      </c>
      <c r="J131" s="449" t="s">
        <v>1759</v>
      </c>
      <c r="K131" s="464" t="str">
        <f t="shared" si="254"/>
        <v>●</v>
      </c>
      <c r="L131" s="39"/>
      <c r="M131" s="2352">
        <v>88</v>
      </c>
      <c r="N131" s="2353"/>
      <c r="O131" s="113"/>
      <c r="P131" s="116"/>
      <c r="Q131" s="117"/>
      <c r="R131" s="1244" t="str">
        <f t="shared" si="255"/>
        <v/>
      </c>
      <c r="S131" s="135"/>
      <c r="T131" s="1244" t="str">
        <f t="shared" si="256"/>
        <v/>
      </c>
      <c r="U131" s="2341"/>
      <c r="V131" s="2310"/>
      <c r="W131" s="2310"/>
      <c r="X131" s="2311"/>
      <c r="Y131" s="2350"/>
      <c r="Z131" s="2351"/>
      <c r="AA131" s="2309"/>
      <c r="AB131" s="2310"/>
      <c r="AC131" s="2310"/>
      <c r="AD131" s="2310"/>
      <c r="AE131" s="2310"/>
      <c r="AF131" s="2311"/>
      <c r="AG131" s="2309"/>
      <c r="AH131" s="2311"/>
      <c r="AI131" s="1245" t="str">
        <f t="shared" si="257"/>
        <v/>
      </c>
      <c r="AJ131" s="1246" t="str">
        <f t="shared" si="258"/>
        <v/>
      </c>
    </row>
    <row r="132" spans="1:36">
      <c r="A132" s="449" t="s">
        <v>1726</v>
      </c>
      <c r="B132" s="449" t="s">
        <v>1726</v>
      </c>
      <c r="C132" s="449" t="s">
        <v>1759</v>
      </c>
      <c r="D132" s="449" t="s">
        <v>1759</v>
      </c>
      <c r="E132" s="449" t="s">
        <v>1759</v>
      </c>
      <c r="F132" s="449" t="s">
        <v>1759</v>
      </c>
      <c r="G132" s="449" t="s">
        <v>1759</v>
      </c>
      <c r="H132" s="449" t="s">
        <v>1759</v>
      </c>
      <c r="I132" s="449" t="s">
        <v>1759</v>
      </c>
      <c r="J132" s="449" t="s">
        <v>1759</v>
      </c>
      <c r="K132" s="464" t="str">
        <f t="shared" si="254"/>
        <v>●</v>
      </c>
      <c r="L132" s="39"/>
      <c r="M132" s="2352">
        <v>89</v>
      </c>
      <c r="N132" s="2353"/>
      <c r="O132" s="113"/>
      <c r="P132" s="116"/>
      <c r="Q132" s="117"/>
      <c r="R132" s="1244" t="str">
        <f t="shared" si="255"/>
        <v/>
      </c>
      <c r="S132" s="135"/>
      <c r="T132" s="1244" t="str">
        <f t="shared" si="256"/>
        <v/>
      </c>
      <c r="U132" s="2341"/>
      <c r="V132" s="2310"/>
      <c r="W132" s="2310"/>
      <c r="X132" s="2311"/>
      <c r="Y132" s="2350"/>
      <c r="Z132" s="2351"/>
      <c r="AA132" s="2309"/>
      <c r="AB132" s="2310"/>
      <c r="AC132" s="2310"/>
      <c r="AD132" s="2310"/>
      <c r="AE132" s="2310"/>
      <c r="AF132" s="2311"/>
      <c r="AG132" s="2309"/>
      <c r="AH132" s="2311"/>
      <c r="AI132" s="1245" t="str">
        <f t="shared" si="257"/>
        <v/>
      </c>
      <c r="AJ132" s="1246" t="str">
        <f t="shared" si="258"/>
        <v/>
      </c>
    </row>
    <row r="133" spans="1:36">
      <c r="A133" s="449" t="s">
        <v>1726</v>
      </c>
      <c r="B133" s="449" t="s">
        <v>1726</v>
      </c>
      <c r="C133" s="449" t="s">
        <v>1759</v>
      </c>
      <c r="D133" s="449" t="s">
        <v>1759</v>
      </c>
      <c r="E133" s="449" t="s">
        <v>1759</v>
      </c>
      <c r="F133" s="449" t="s">
        <v>1759</v>
      </c>
      <c r="G133" s="449" t="s">
        <v>1759</v>
      </c>
      <c r="H133" s="449" t="s">
        <v>1759</v>
      </c>
      <c r="I133" s="449" t="s">
        <v>1759</v>
      </c>
      <c r="J133" s="449" t="s">
        <v>1759</v>
      </c>
      <c r="K133" s="464" t="str">
        <f t="shared" si="254"/>
        <v>●</v>
      </c>
      <c r="L133" s="39"/>
      <c r="M133" s="2352">
        <v>90</v>
      </c>
      <c r="N133" s="2353"/>
      <c r="O133" s="113"/>
      <c r="P133" s="116"/>
      <c r="Q133" s="117"/>
      <c r="R133" s="1244" t="str">
        <f t="shared" si="255"/>
        <v/>
      </c>
      <c r="S133" s="135"/>
      <c r="T133" s="1244" t="str">
        <f t="shared" si="256"/>
        <v/>
      </c>
      <c r="U133" s="2341"/>
      <c r="V133" s="2310"/>
      <c r="W133" s="2310"/>
      <c r="X133" s="2311"/>
      <c r="Y133" s="2350"/>
      <c r="Z133" s="2351"/>
      <c r="AA133" s="2309"/>
      <c r="AB133" s="2310"/>
      <c r="AC133" s="2310"/>
      <c r="AD133" s="2310"/>
      <c r="AE133" s="2310"/>
      <c r="AF133" s="2311"/>
      <c r="AG133" s="2309"/>
      <c r="AH133" s="2311"/>
      <c r="AI133" s="1245" t="str">
        <f t="shared" si="257"/>
        <v/>
      </c>
      <c r="AJ133" s="1246" t="str">
        <f t="shared" si="258"/>
        <v/>
      </c>
    </row>
    <row r="134" spans="1:36">
      <c r="A134" s="449" t="s">
        <v>1726</v>
      </c>
      <c r="B134" s="449" t="s">
        <v>1726</v>
      </c>
      <c r="C134" s="449" t="s">
        <v>1759</v>
      </c>
      <c r="D134" s="449" t="s">
        <v>1759</v>
      </c>
      <c r="E134" s="449" t="s">
        <v>1759</v>
      </c>
      <c r="F134" s="449" t="s">
        <v>1759</v>
      </c>
      <c r="G134" s="449" t="s">
        <v>1759</v>
      </c>
      <c r="H134" s="449" t="s">
        <v>1759</v>
      </c>
      <c r="I134" s="449" t="s">
        <v>1759</v>
      </c>
      <c r="J134" s="449" t="s">
        <v>1759</v>
      </c>
      <c r="K134" s="464" t="str">
        <f t="shared" si="254"/>
        <v>●</v>
      </c>
      <c r="L134" s="39"/>
      <c r="M134" s="2352">
        <v>91</v>
      </c>
      <c r="N134" s="2353"/>
      <c r="O134" s="113"/>
      <c r="P134" s="116"/>
      <c r="Q134" s="117"/>
      <c r="R134" s="1244" t="str">
        <f t="shared" si="255"/>
        <v/>
      </c>
      <c r="S134" s="135"/>
      <c r="T134" s="1244" t="str">
        <f t="shared" si="256"/>
        <v/>
      </c>
      <c r="U134" s="2341"/>
      <c r="V134" s="2310"/>
      <c r="W134" s="2310"/>
      <c r="X134" s="2311"/>
      <c r="Y134" s="2350"/>
      <c r="Z134" s="2351"/>
      <c r="AA134" s="2309"/>
      <c r="AB134" s="2310"/>
      <c r="AC134" s="2310"/>
      <c r="AD134" s="2310"/>
      <c r="AE134" s="2310"/>
      <c r="AF134" s="2311"/>
      <c r="AG134" s="2309"/>
      <c r="AH134" s="2311"/>
      <c r="AI134" s="1245" t="str">
        <f t="shared" si="257"/>
        <v/>
      </c>
      <c r="AJ134" s="1246" t="str">
        <f t="shared" si="258"/>
        <v/>
      </c>
    </row>
    <row r="135" spans="1:36">
      <c r="A135" s="449" t="s">
        <v>1726</v>
      </c>
      <c r="B135" s="449" t="s">
        <v>1726</v>
      </c>
      <c r="C135" s="449" t="s">
        <v>1759</v>
      </c>
      <c r="D135" s="449" t="s">
        <v>1759</v>
      </c>
      <c r="E135" s="449" t="s">
        <v>1759</v>
      </c>
      <c r="F135" s="449" t="s">
        <v>1759</v>
      </c>
      <c r="G135" s="449" t="s">
        <v>1759</v>
      </c>
      <c r="H135" s="449" t="s">
        <v>1759</v>
      </c>
      <c r="I135" s="449" t="s">
        <v>1759</v>
      </c>
      <c r="J135" s="449" t="s">
        <v>1759</v>
      </c>
      <c r="K135" s="464" t="str">
        <f t="shared" si="254"/>
        <v>●</v>
      </c>
      <c r="L135" s="39"/>
      <c r="M135" s="2352">
        <v>92</v>
      </c>
      <c r="N135" s="2353"/>
      <c r="O135" s="113"/>
      <c r="P135" s="116"/>
      <c r="Q135" s="117"/>
      <c r="R135" s="1244" t="str">
        <f t="shared" si="255"/>
        <v/>
      </c>
      <c r="S135" s="135"/>
      <c r="T135" s="1244" t="str">
        <f t="shared" si="256"/>
        <v/>
      </c>
      <c r="U135" s="2341"/>
      <c r="V135" s="2310"/>
      <c r="W135" s="2310"/>
      <c r="X135" s="2311"/>
      <c r="Y135" s="2350"/>
      <c r="Z135" s="2351"/>
      <c r="AA135" s="2309"/>
      <c r="AB135" s="2310"/>
      <c r="AC135" s="2310"/>
      <c r="AD135" s="2310"/>
      <c r="AE135" s="2310"/>
      <c r="AF135" s="2311"/>
      <c r="AG135" s="2309"/>
      <c r="AH135" s="2311"/>
      <c r="AI135" s="1245" t="str">
        <f t="shared" si="257"/>
        <v/>
      </c>
      <c r="AJ135" s="1246" t="str">
        <f t="shared" si="258"/>
        <v/>
      </c>
    </row>
    <row r="136" spans="1:36">
      <c r="A136" s="449" t="s">
        <v>1726</v>
      </c>
      <c r="B136" s="449" t="s">
        <v>1726</v>
      </c>
      <c r="C136" s="449" t="s">
        <v>1759</v>
      </c>
      <c r="D136" s="449" t="s">
        <v>1759</v>
      </c>
      <c r="E136" s="449" t="s">
        <v>1759</v>
      </c>
      <c r="F136" s="449" t="s">
        <v>1759</v>
      </c>
      <c r="G136" s="449" t="s">
        <v>1759</v>
      </c>
      <c r="H136" s="449" t="s">
        <v>1759</v>
      </c>
      <c r="I136" s="449" t="s">
        <v>1759</v>
      </c>
      <c r="J136" s="449" t="s">
        <v>1759</v>
      </c>
      <c r="K136" s="464" t="str">
        <f t="shared" si="254"/>
        <v>●</v>
      </c>
      <c r="L136" s="39"/>
      <c r="M136" s="2352">
        <v>93</v>
      </c>
      <c r="N136" s="2353"/>
      <c r="O136" s="113"/>
      <c r="P136" s="116"/>
      <c r="Q136" s="117"/>
      <c r="R136" s="1244" t="str">
        <f t="shared" si="255"/>
        <v/>
      </c>
      <c r="S136" s="135"/>
      <c r="T136" s="1244" t="str">
        <f t="shared" si="256"/>
        <v/>
      </c>
      <c r="U136" s="2341"/>
      <c r="V136" s="2310"/>
      <c r="W136" s="2310"/>
      <c r="X136" s="2311"/>
      <c r="Y136" s="2350"/>
      <c r="Z136" s="2351"/>
      <c r="AA136" s="2309"/>
      <c r="AB136" s="2310"/>
      <c r="AC136" s="2310"/>
      <c r="AD136" s="2310"/>
      <c r="AE136" s="2310"/>
      <c r="AF136" s="2311"/>
      <c r="AG136" s="2309"/>
      <c r="AH136" s="2311"/>
      <c r="AI136" s="1245" t="str">
        <f t="shared" si="257"/>
        <v/>
      </c>
      <c r="AJ136" s="1246" t="str">
        <f t="shared" si="258"/>
        <v/>
      </c>
    </row>
    <row r="137" spans="1:36">
      <c r="A137" s="449" t="s">
        <v>1726</v>
      </c>
      <c r="B137" s="449" t="s">
        <v>1726</v>
      </c>
      <c r="C137" s="449" t="s">
        <v>1759</v>
      </c>
      <c r="D137" s="449" t="s">
        <v>1759</v>
      </c>
      <c r="E137" s="449" t="s">
        <v>1759</v>
      </c>
      <c r="F137" s="449" t="s">
        <v>1759</v>
      </c>
      <c r="G137" s="449" t="s">
        <v>1759</v>
      </c>
      <c r="H137" s="449" t="s">
        <v>1759</v>
      </c>
      <c r="I137" s="449" t="s">
        <v>1759</v>
      </c>
      <c r="J137" s="449" t="s">
        <v>1759</v>
      </c>
      <c r="K137" s="464" t="str">
        <f t="shared" si="254"/>
        <v>●</v>
      </c>
      <c r="L137" s="39"/>
      <c r="M137" s="2352">
        <v>94</v>
      </c>
      <c r="N137" s="2353"/>
      <c r="O137" s="113"/>
      <c r="P137" s="116"/>
      <c r="Q137" s="117"/>
      <c r="R137" s="1244" t="str">
        <f t="shared" si="255"/>
        <v/>
      </c>
      <c r="S137" s="135"/>
      <c r="T137" s="1244" t="str">
        <f t="shared" si="256"/>
        <v/>
      </c>
      <c r="U137" s="2341"/>
      <c r="V137" s="2310"/>
      <c r="W137" s="2310"/>
      <c r="X137" s="2311"/>
      <c r="Y137" s="2350"/>
      <c r="Z137" s="2351"/>
      <c r="AA137" s="2309"/>
      <c r="AB137" s="2310"/>
      <c r="AC137" s="2310"/>
      <c r="AD137" s="2310"/>
      <c r="AE137" s="2310"/>
      <c r="AF137" s="2311"/>
      <c r="AG137" s="2309"/>
      <c r="AH137" s="2311"/>
      <c r="AI137" s="1245" t="str">
        <f t="shared" si="257"/>
        <v/>
      </c>
      <c r="AJ137" s="1246" t="str">
        <f t="shared" si="258"/>
        <v/>
      </c>
    </row>
    <row r="138" spans="1:36">
      <c r="A138" s="449" t="s">
        <v>1726</v>
      </c>
      <c r="B138" s="449" t="s">
        <v>1726</v>
      </c>
      <c r="C138" s="449" t="s">
        <v>1759</v>
      </c>
      <c r="D138" s="449" t="s">
        <v>1759</v>
      </c>
      <c r="E138" s="449" t="s">
        <v>1759</v>
      </c>
      <c r="F138" s="449" t="s">
        <v>1759</v>
      </c>
      <c r="G138" s="449" t="s">
        <v>1759</v>
      </c>
      <c r="H138" s="449" t="s">
        <v>1759</v>
      </c>
      <c r="I138" s="449" t="s">
        <v>1759</v>
      </c>
      <c r="J138" s="449" t="s">
        <v>1759</v>
      </c>
      <c r="K138" s="464" t="str">
        <f t="shared" si="254"/>
        <v>●</v>
      </c>
      <c r="L138" s="39"/>
      <c r="M138" s="2352">
        <v>95</v>
      </c>
      <c r="N138" s="2353"/>
      <c r="O138" s="113"/>
      <c r="P138" s="116"/>
      <c r="Q138" s="117"/>
      <c r="R138" s="1244" t="str">
        <f t="shared" si="255"/>
        <v/>
      </c>
      <c r="S138" s="135"/>
      <c r="T138" s="1244" t="str">
        <f t="shared" si="256"/>
        <v/>
      </c>
      <c r="U138" s="2341"/>
      <c r="V138" s="2310"/>
      <c r="W138" s="2310"/>
      <c r="X138" s="2311"/>
      <c r="Y138" s="2350"/>
      <c r="Z138" s="2351"/>
      <c r="AA138" s="2309"/>
      <c r="AB138" s="2310"/>
      <c r="AC138" s="2310"/>
      <c r="AD138" s="2310"/>
      <c r="AE138" s="2310"/>
      <c r="AF138" s="2311"/>
      <c r="AG138" s="2309"/>
      <c r="AH138" s="2311"/>
      <c r="AI138" s="1245" t="str">
        <f t="shared" si="257"/>
        <v/>
      </c>
      <c r="AJ138" s="1246" t="str">
        <f t="shared" si="258"/>
        <v/>
      </c>
    </row>
    <row r="139" spans="1:36">
      <c r="A139" s="449" t="s">
        <v>1726</v>
      </c>
      <c r="B139" s="449" t="s">
        <v>1726</v>
      </c>
      <c r="C139" s="449" t="s">
        <v>1759</v>
      </c>
      <c r="D139" s="449" t="s">
        <v>1759</v>
      </c>
      <c r="E139" s="449" t="s">
        <v>1759</v>
      </c>
      <c r="F139" s="449" t="s">
        <v>1759</v>
      </c>
      <c r="G139" s="449" t="s">
        <v>1759</v>
      </c>
      <c r="H139" s="449" t="s">
        <v>1759</v>
      </c>
      <c r="I139" s="449" t="s">
        <v>1759</v>
      </c>
      <c r="J139" s="449" t="s">
        <v>1759</v>
      </c>
      <c r="K139" s="464" t="str">
        <f t="shared" si="254"/>
        <v>●</v>
      </c>
      <c r="L139" s="39"/>
      <c r="M139" s="2352">
        <v>96</v>
      </c>
      <c r="N139" s="2353"/>
      <c r="O139" s="113"/>
      <c r="P139" s="116"/>
      <c r="Q139" s="117"/>
      <c r="R139" s="1244" t="str">
        <f t="shared" si="255"/>
        <v/>
      </c>
      <c r="S139" s="135"/>
      <c r="T139" s="1244" t="str">
        <f t="shared" si="256"/>
        <v/>
      </c>
      <c r="U139" s="2341"/>
      <c r="V139" s="2310"/>
      <c r="W139" s="2310"/>
      <c r="X139" s="2311"/>
      <c r="Y139" s="2350"/>
      <c r="Z139" s="2351"/>
      <c r="AA139" s="2309"/>
      <c r="AB139" s="2310"/>
      <c r="AC139" s="2310"/>
      <c r="AD139" s="2310"/>
      <c r="AE139" s="2310"/>
      <c r="AF139" s="2311"/>
      <c r="AG139" s="2309"/>
      <c r="AH139" s="2311"/>
      <c r="AI139" s="1245" t="str">
        <f t="shared" si="257"/>
        <v/>
      </c>
      <c r="AJ139" s="1246" t="str">
        <f t="shared" si="258"/>
        <v/>
      </c>
    </row>
    <row r="140" spans="1:36">
      <c r="A140" s="449" t="s">
        <v>1726</v>
      </c>
      <c r="B140" s="449" t="s">
        <v>1726</v>
      </c>
      <c r="C140" s="449" t="s">
        <v>1759</v>
      </c>
      <c r="D140" s="449" t="s">
        <v>1759</v>
      </c>
      <c r="E140" s="449" t="s">
        <v>1759</v>
      </c>
      <c r="F140" s="449" t="s">
        <v>1759</v>
      </c>
      <c r="G140" s="449" t="s">
        <v>1759</v>
      </c>
      <c r="H140" s="449" t="s">
        <v>1759</v>
      </c>
      <c r="I140" s="449" t="s">
        <v>1759</v>
      </c>
      <c r="J140" s="449" t="s">
        <v>1759</v>
      </c>
      <c r="K140" s="464" t="str">
        <f t="shared" si="254"/>
        <v>●</v>
      </c>
      <c r="L140" s="39"/>
      <c r="M140" s="2352">
        <v>97</v>
      </c>
      <c r="N140" s="2353"/>
      <c r="O140" s="113"/>
      <c r="P140" s="116"/>
      <c r="Q140" s="133"/>
      <c r="R140" s="1244" t="str">
        <f t="shared" si="255"/>
        <v/>
      </c>
      <c r="S140" s="135"/>
      <c r="T140" s="1244" t="str">
        <f t="shared" si="256"/>
        <v/>
      </c>
      <c r="U140" s="2341"/>
      <c r="V140" s="2310"/>
      <c r="W140" s="2310"/>
      <c r="X140" s="2311"/>
      <c r="Y140" s="2350"/>
      <c r="Z140" s="2351"/>
      <c r="AA140" s="2309"/>
      <c r="AB140" s="2310"/>
      <c r="AC140" s="2310"/>
      <c r="AD140" s="2310"/>
      <c r="AE140" s="2310"/>
      <c r="AF140" s="2311"/>
      <c r="AG140" s="2309"/>
      <c r="AH140" s="2311"/>
      <c r="AI140" s="1245" t="str">
        <f t="shared" si="257"/>
        <v/>
      </c>
      <c r="AJ140" s="1246" t="str">
        <f t="shared" si="258"/>
        <v/>
      </c>
    </row>
    <row r="141" spans="1:36">
      <c r="A141" s="449" t="s">
        <v>1726</v>
      </c>
      <c r="B141" s="449" t="s">
        <v>1726</v>
      </c>
      <c r="C141" s="449" t="s">
        <v>1759</v>
      </c>
      <c r="D141" s="449" t="s">
        <v>1759</v>
      </c>
      <c r="E141" s="449" t="s">
        <v>1759</v>
      </c>
      <c r="F141" s="449" t="s">
        <v>1759</v>
      </c>
      <c r="G141" s="449" t="s">
        <v>1759</v>
      </c>
      <c r="H141" s="449" t="s">
        <v>1759</v>
      </c>
      <c r="I141" s="449" t="s">
        <v>1759</v>
      </c>
      <c r="J141" s="449" t="s">
        <v>1759</v>
      </c>
      <c r="K141" s="464" t="str">
        <f t="shared" si="254"/>
        <v>●</v>
      </c>
      <c r="L141" s="39"/>
      <c r="M141" s="2352">
        <v>98</v>
      </c>
      <c r="N141" s="2353"/>
      <c r="O141" s="113"/>
      <c r="P141" s="116"/>
      <c r="Q141" s="117"/>
      <c r="R141" s="1244" t="str">
        <f t="shared" si="255"/>
        <v/>
      </c>
      <c r="S141" s="135"/>
      <c r="T141" s="1244" t="str">
        <f t="shared" si="256"/>
        <v/>
      </c>
      <c r="U141" s="2341"/>
      <c r="V141" s="2310"/>
      <c r="W141" s="2310"/>
      <c r="X141" s="2311"/>
      <c r="Y141" s="2350"/>
      <c r="Z141" s="2351"/>
      <c r="AA141" s="2309"/>
      <c r="AB141" s="2310"/>
      <c r="AC141" s="2310"/>
      <c r="AD141" s="2310"/>
      <c r="AE141" s="2310"/>
      <c r="AF141" s="2311"/>
      <c r="AG141" s="2309"/>
      <c r="AH141" s="2311"/>
      <c r="AI141" s="1245" t="str">
        <f t="shared" si="257"/>
        <v/>
      </c>
      <c r="AJ141" s="1246" t="str">
        <f t="shared" si="258"/>
        <v/>
      </c>
    </row>
    <row r="142" spans="1:36">
      <c r="A142" s="449" t="s">
        <v>1726</v>
      </c>
      <c r="B142" s="449" t="s">
        <v>1726</v>
      </c>
      <c r="C142" s="449" t="s">
        <v>1759</v>
      </c>
      <c r="D142" s="449" t="s">
        <v>1759</v>
      </c>
      <c r="E142" s="449" t="s">
        <v>1759</v>
      </c>
      <c r="F142" s="449" t="s">
        <v>1759</v>
      </c>
      <c r="G142" s="449" t="s">
        <v>1759</v>
      </c>
      <c r="H142" s="449" t="s">
        <v>1759</v>
      </c>
      <c r="I142" s="449" t="s">
        <v>1759</v>
      </c>
      <c r="J142" s="449" t="s">
        <v>1759</v>
      </c>
      <c r="K142" s="464" t="str">
        <f t="shared" si="254"/>
        <v>●</v>
      </c>
      <c r="L142" s="39"/>
      <c r="M142" s="2352">
        <v>99</v>
      </c>
      <c r="N142" s="2353"/>
      <c r="O142" s="113"/>
      <c r="P142" s="116"/>
      <c r="Q142" s="117"/>
      <c r="R142" s="1244" t="str">
        <f t="shared" si="255"/>
        <v/>
      </c>
      <c r="S142" s="135"/>
      <c r="T142" s="1244" t="str">
        <f t="shared" si="256"/>
        <v/>
      </c>
      <c r="U142" s="2341"/>
      <c r="V142" s="2310"/>
      <c r="W142" s="2310"/>
      <c r="X142" s="2311"/>
      <c r="Y142" s="2350"/>
      <c r="Z142" s="2351"/>
      <c r="AA142" s="2309"/>
      <c r="AB142" s="2310"/>
      <c r="AC142" s="2310"/>
      <c r="AD142" s="2310"/>
      <c r="AE142" s="2310"/>
      <c r="AF142" s="2311"/>
      <c r="AG142" s="2309"/>
      <c r="AH142" s="2311"/>
      <c r="AI142" s="1245" t="str">
        <f t="shared" si="257"/>
        <v/>
      </c>
      <c r="AJ142" s="1246" t="str">
        <f t="shared" si="258"/>
        <v/>
      </c>
    </row>
    <row r="143" spans="1:36">
      <c r="A143" s="449" t="s">
        <v>1726</v>
      </c>
      <c r="B143" s="449" t="s">
        <v>1726</v>
      </c>
      <c r="C143" s="449" t="s">
        <v>1759</v>
      </c>
      <c r="D143" s="449" t="s">
        <v>1759</v>
      </c>
      <c r="E143" s="449" t="s">
        <v>1759</v>
      </c>
      <c r="F143" s="449" t="s">
        <v>1759</v>
      </c>
      <c r="G143" s="449" t="s">
        <v>1759</v>
      </c>
      <c r="H143" s="449" t="s">
        <v>1759</v>
      </c>
      <c r="I143" s="449" t="s">
        <v>1759</v>
      </c>
      <c r="J143" s="449" t="s">
        <v>1759</v>
      </c>
      <c r="K143" s="464" t="str">
        <f t="shared" si="254"/>
        <v>●</v>
      </c>
      <c r="L143" s="39"/>
      <c r="M143" s="2355">
        <v>100</v>
      </c>
      <c r="N143" s="2356"/>
      <c r="O143" s="111"/>
      <c r="P143" s="111"/>
      <c r="Q143" s="134"/>
      <c r="R143" s="1247" t="str">
        <f t="shared" si="255"/>
        <v/>
      </c>
      <c r="S143" s="136"/>
      <c r="T143" s="1248" t="str">
        <f t="shared" si="256"/>
        <v/>
      </c>
      <c r="U143" s="2357"/>
      <c r="V143" s="2319"/>
      <c r="W143" s="2319"/>
      <c r="X143" s="2320"/>
      <c r="Y143" s="2358"/>
      <c r="Z143" s="2359"/>
      <c r="AA143" s="2318"/>
      <c r="AB143" s="2319"/>
      <c r="AC143" s="2319"/>
      <c r="AD143" s="2319"/>
      <c r="AE143" s="2319"/>
      <c r="AF143" s="2320"/>
      <c r="AG143" s="2318"/>
      <c r="AH143" s="2320"/>
      <c r="AI143" s="1245" t="str">
        <f t="shared" si="257"/>
        <v/>
      </c>
      <c r="AJ143" s="1246" t="str">
        <f t="shared" si="258"/>
        <v/>
      </c>
    </row>
    <row r="144" spans="1:36" hidden="1">
      <c r="A144" s="1130" t="s">
        <v>1833</v>
      </c>
      <c r="B144" s="1130" t="s">
        <v>1833</v>
      </c>
      <c r="C144" s="1130" t="s">
        <v>1833</v>
      </c>
      <c r="D144" s="1130" t="s">
        <v>1833</v>
      </c>
      <c r="E144" s="1130" t="s">
        <v>1833</v>
      </c>
      <c r="F144" s="1130" t="s">
        <v>1833</v>
      </c>
      <c r="G144" s="1130" t="s">
        <v>1833</v>
      </c>
      <c r="H144" s="1130" t="s">
        <v>1833</v>
      </c>
      <c r="I144" s="1130" t="s">
        <v>1832</v>
      </c>
      <c r="J144" s="1130" t="s">
        <v>1833</v>
      </c>
      <c r="K144" s="464" t="s">
        <v>1832</v>
      </c>
      <c r="L144" s="39"/>
      <c r="AI144" s="393"/>
      <c r="AJ144" s="393"/>
    </row>
    <row r="145" spans="1:123">
      <c r="A145" s="1084"/>
      <c r="B145" s="1084"/>
      <c r="C145" s="1084"/>
      <c r="D145" s="1084"/>
      <c r="E145" s="1084"/>
      <c r="F145" s="1084"/>
      <c r="G145" s="1084"/>
      <c r="H145" s="1084"/>
      <c r="I145" s="1084"/>
      <c r="J145" s="1084"/>
      <c r="K145" s="1084"/>
      <c r="L145" s="39"/>
    </row>
    <row r="146" spans="1:123">
      <c r="A146" s="1084"/>
      <c r="B146" s="1084"/>
      <c r="C146" s="1084"/>
      <c r="D146" s="1084"/>
      <c r="E146" s="1084"/>
      <c r="F146" s="1084"/>
      <c r="G146" s="1084"/>
      <c r="H146" s="1084"/>
      <c r="I146" s="1084"/>
      <c r="J146" s="1084"/>
      <c r="K146" s="1084"/>
      <c r="L146" s="39"/>
    </row>
    <row r="147" spans="1:123">
      <c r="A147" s="1084"/>
      <c r="B147" s="1084"/>
      <c r="C147" s="1084"/>
      <c r="D147" s="1084"/>
      <c r="E147" s="1084"/>
      <c r="F147" s="1084"/>
      <c r="G147" s="1084"/>
      <c r="H147" s="1084"/>
      <c r="I147" s="1084"/>
      <c r="J147" s="1084"/>
      <c r="K147" s="1084"/>
      <c r="L147" s="39"/>
    </row>
    <row r="148" spans="1:123" s="8" customFormat="1">
      <c r="A148" s="1084"/>
      <c r="B148" s="1084"/>
      <c r="C148" s="1084"/>
      <c r="D148" s="1084"/>
      <c r="E148" s="1084"/>
      <c r="F148" s="1084"/>
      <c r="G148" s="1084"/>
      <c r="H148" s="1084"/>
      <c r="I148" s="1084"/>
      <c r="J148" s="1084"/>
      <c r="K148" s="1084"/>
      <c r="L148" s="39"/>
      <c r="M148" s="373"/>
      <c r="N148" s="373"/>
      <c r="O148" s="373"/>
      <c r="P148" s="373"/>
      <c r="Q148" s="373"/>
      <c r="R148" s="373"/>
      <c r="S148" s="373"/>
      <c r="T148" s="373"/>
      <c r="U148" s="373"/>
      <c r="V148" s="373"/>
      <c r="W148" s="373"/>
      <c r="X148" s="373"/>
      <c r="Y148" s="373"/>
      <c r="Z148" s="373"/>
      <c r="AA148" s="373"/>
      <c r="AB148" s="373"/>
      <c r="AC148" s="373"/>
      <c r="AD148" s="373"/>
      <c r="AE148" s="373"/>
      <c r="AF148" s="373"/>
      <c r="AG148" s="373"/>
      <c r="AH148" s="373"/>
      <c r="AI148" s="373"/>
      <c r="AJ148" s="373"/>
      <c r="AK148" s="373"/>
      <c r="AL148" s="39"/>
      <c r="AM148" s="39"/>
      <c r="AN148" s="39"/>
      <c r="AO148" s="39"/>
      <c r="AP148" s="39"/>
      <c r="AQ148" s="39"/>
      <c r="AR148" s="39"/>
      <c r="AS148" s="39"/>
      <c r="AT148" s="39"/>
      <c r="AU148" s="39"/>
      <c r="AV148" s="39"/>
      <c r="AW148" s="39"/>
      <c r="AX148" s="39"/>
      <c r="AY148" s="39"/>
      <c r="AZ148" s="39"/>
      <c r="BA148" s="39"/>
      <c r="BB148" s="39"/>
      <c r="BC148" s="39"/>
      <c r="BD148" s="39"/>
      <c r="BE148" s="39"/>
      <c r="BF148" s="39"/>
      <c r="BG148" s="39"/>
      <c r="BH148" s="39"/>
      <c r="BI148" s="39"/>
      <c r="BJ148" s="39"/>
      <c r="BK148" s="39"/>
      <c r="BL148" s="39"/>
      <c r="BM148" s="39"/>
      <c r="BN148" s="39"/>
      <c r="BO148" s="39"/>
      <c r="BP148" s="39"/>
      <c r="BQ148" s="39"/>
      <c r="BR148" s="39"/>
      <c r="BS148" s="39"/>
      <c r="BT148" s="39"/>
      <c r="BU148" s="39"/>
      <c r="BV148" s="39"/>
      <c r="BW148" s="39"/>
      <c r="BX148" s="39"/>
      <c r="BY148" s="39"/>
      <c r="BZ148" s="39"/>
      <c r="CA148" s="39"/>
      <c r="CB148" s="39"/>
      <c r="CC148" s="39"/>
      <c r="CD148" s="39"/>
      <c r="CE148" s="39"/>
      <c r="CF148" s="39"/>
      <c r="CG148" s="39"/>
      <c r="CH148" s="39"/>
      <c r="CI148" s="39"/>
      <c r="CJ148" s="39"/>
      <c r="CK148" s="39"/>
      <c r="CL148" s="39"/>
      <c r="CM148" s="39"/>
      <c r="CN148" s="39"/>
      <c r="CO148" s="39"/>
      <c r="CP148" s="39"/>
      <c r="CQ148" s="39"/>
      <c r="CR148" s="39"/>
      <c r="CS148" s="39"/>
      <c r="CT148" s="39"/>
      <c r="CU148" s="39"/>
      <c r="CV148" s="39"/>
      <c r="CW148" s="39"/>
      <c r="CX148" s="39"/>
      <c r="CY148" s="39"/>
      <c r="CZ148" s="39"/>
      <c r="DA148" s="39"/>
      <c r="DB148" s="39"/>
      <c r="DC148" s="39"/>
      <c r="DD148" s="39"/>
      <c r="DE148" s="39"/>
      <c r="DF148" s="39"/>
      <c r="DG148" s="39"/>
      <c r="DH148" s="39"/>
      <c r="DI148" s="39"/>
      <c r="DJ148" s="39"/>
      <c r="DK148" s="39"/>
      <c r="DL148" s="39"/>
      <c r="DM148" s="39"/>
      <c r="DN148" s="39"/>
      <c r="DO148" s="39"/>
      <c r="DP148" s="39"/>
      <c r="DQ148" s="39"/>
      <c r="DR148" s="39"/>
      <c r="DS148" s="39"/>
    </row>
    <row r="149" spans="1:123" s="8" customFormat="1">
      <c r="A149" s="1084"/>
      <c r="B149" s="1084"/>
      <c r="C149" s="1084"/>
      <c r="D149" s="1084"/>
      <c r="E149" s="1084"/>
      <c r="F149" s="1084"/>
      <c r="G149" s="1084"/>
      <c r="H149" s="1084"/>
      <c r="I149" s="1084"/>
      <c r="J149" s="1084"/>
      <c r="K149" s="1084"/>
      <c r="L149" s="39"/>
      <c r="M149" s="373"/>
      <c r="N149" s="373"/>
      <c r="O149" s="373"/>
      <c r="P149" s="373"/>
      <c r="Q149" s="373"/>
      <c r="R149" s="373"/>
      <c r="S149" s="373"/>
      <c r="T149" s="373"/>
      <c r="U149" s="373"/>
      <c r="V149" s="373"/>
      <c r="W149" s="373"/>
      <c r="X149" s="373"/>
      <c r="Y149" s="373"/>
      <c r="Z149" s="373"/>
      <c r="AA149" s="373"/>
      <c r="AB149" s="373"/>
      <c r="AC149" s="373"/>
      <c r="AD149" s="373"/>
      <c r="AE149" s="373"/>
      <c r="AF149" s="373"/>
      <c r="AG149" s="373"/>
      <c r="AH149" s="373"/>
      <c r="AI149" s="373"/>
      <c r="AJ149" s="373"/>
      <c r="AK149" s="373"/>
      <c r="AL149" s="39"/>
      <c r="AM149" s="39"/>
      <c r="AN149" s="39"/>
      <c r="AO149" s="39"/>
      <c r="AP149" s="39"/>
      <c r="AQ149" s="39"/>
      <c r="AR149" s="39"/>
      <c r="AS149" s="39"/>
      <c r="AT149" s="39"/>
      <c r="AU149" s="39"/>
      <c r="AV149" s="39"/>
      <c r="AW149" s="39"/>
      <c r="AX149" s="39"/>
      <c r="AY149" s="39"/>
      <c r="AZ149" s="39"/>
      <c r="BA149" s="39"/>
      <c r="BB149" s="39"/>
      <c r="BC149" s="39"/>
      <c r="BD149" s="39"/>
      <c r="BE149" s="39"/>
      <c r="BF149" s="39"/>
      <c r="BG149" s="39"/>
      <c r="BH149" s="39"/>
      <c r="BI149" s="39"/>
      <c r="BJ149" s="39"/>
      <c r="BK149" s="39"/>
      <c r="BL149" s="39"/>
      <c r="BM149" s="39"/>
      <c r="BN149" s="39"/>
      <c r="BO149" s="39"/>
      <c r="BP149" s="39"/>
      <c r="BQ149" s="39"/>
      <c r="BR149" s="39"/>
      <c r="BS149" s="39"/>
      <c r="BT149" s="39"/>
      <c r="BU149" s="39"/>
      <c r="BV149" s="39"/>
      <c r="BW149" s="39"/>
      <c r="BX149" s="39"/>
      <c r="BY149" s="39"/>
      <c r="BZ149" s="39"/>
      <c r="CA149" s="39"/>
      <c r="CB149" s="39"/>
      <c r="CC149" s="39"/>
      <c r="CD149" s="39"/>
      <c r="CE149" s="39"/>
      <c r="CF149" s="39"/>
      <c r="CG149" s="39"/>
      <c r="CH149" s="39"/>
      <c r="CI149" s="39"/>
      <c r="CJ149" s="39"/>
      <c r="CK149" s="39"/>
      <c r="CL149" s="39"/>
      <c r="CM149" s="39"/>
      <c r="CN149" s="39"/>
      <c r="CO149" s="39"/>
      <c r="CP149" s="39"/>
      <c r="CQ149" s="39"/>
      <c r="CR149" s="39"/>
      <c r="CS149" s="39"/>
      <c r="CT149" s="39"/>
      <c r="CU149" s="39"/>
      <c r="CV149" s="39"/>
      <c r="CW149" s="39"/>
      <c r="CX149" s="39"/>
      <c r="CY149" s="39"/>
      <c r="CZ149" s="39"/>
      <c r="DA149" s="39"/>
      <c r="DB149" s="39"/>
      <c r="DC149" s="39"/>
      <c r="DD149" s="39"/>
      <c r="DE149" s="39"/>
      <c r="DF149" s="39"/>
      <c r="DG149" s="39"/>
      <c r="DH149" s="39"/>
      <c r="DI149" s="39"/>
      <c r="DJ149" s="39"/>
      <c r="DK149" s="39"/>
      <c r="DL149" s="39"/>
      <c r="DM149" s="39"/>
      <c r="DN149" s="39"/>
      <c r="DO149" s="39"/>
      <c r="DP149" s="39"/>
      <c r="DQ149" s="39"/>
      <c r="DR149" s="39"/>
      <c r="DS149" s="39"/>
    </row>
    <row r="150" spans="1:123" s="8" customFormat="1">
      <c r="A150" s="1084"/>
      <c r="B150" s="1084"/>
      <c r="C150" s="1084"/>
      <c r="D150" s="1084"/>
      <c r="E150" s="1084"/>
      <c r="F150" s="1084"/>
      <c r="G150" s="1084"/>
      <c r="H150" s="1084"/>
      <c r="I150" s="1084"/>
      <c r="J150" s="1084"/>
      <c r="K150" s="1084"/>
      <c r="L150" s="39"/>
      <c r="M150" s="373"/>
      <c r="N150" s="373"/>
      <c r="O150" s="373"/>
      <c r="P150" s="373"/>
      <c r="Q150" s="373"/>
      <c r="R150" s="373"/>
      <c r="S150" s="373"/>
      <c r="T150" s="373"/>
      <c r="U150" s="373"/>
      <c r="V150" s="373"/>
      <c r="W150" s="373"/>
      <c r="X150" s="373"/>
      <c r="Y150" s="373"/>
      <c r="Z150" s="373"/>
      <c r="AA150" s="373"/>
      <c r="AB150" s="373"/>
      <c r="AC150" s="373"/>
      <c r="AD150" s="373"/>
      <c r="AE150" s="373"/>
      <c r="AF150" s="373"/>
      <c r="AG150" s="373"/>
      <c r="AH150" s="373"/>
      <c r="AI150" s="373"/>
      <c r="AJ150" s="373"/>
      <c r="AK150" s="373"/>
      <c r="AL150" s="39"/>
      <c r="AM150" s="39"/>
      <c r="AN150" s="39"/>
      <c r="AO150" s="39"/>
      <c r="AP150" s="39"/>
      <c r="AQ150" s="39"/>
      <c r="AR150" s="39"/>
      <c r="AS150" s="39"/>
      <c r="AT150" s="39"/>
      <c r="AU150" s="39"/>
      <c r="AV150" s="39"/>
      <c r="AW150" s="39"/>
      <c r="AX150" s="39"/>
      <c r="AY150" s="39"/>
      <c r="AZ150" s="39"/>
      <c r="BA150" s="39"/>
      <c r="BB150" s="39"/>
      <c r="BC150" s="39"/>
      <c r="BD150" s="39"/>
      <c r="BE150" s="39"/>
      <c r="BF150" s="39"/>
      <c r="BG150" s="39"/>
      <c r="BH150" s="39"/>
      <c r="BI150" s="39"/>
      <c r="BJ150" s="39"/>
      <c r="BK150" s="39"/>
      <c r="BL150" s="39"/>
      <c r="BM150" s="39"/>
      <c r="BN150" s="39"/>
      <c r="BO150" s="39"/>
      <c r="BP150" s="39"/>
      <c r="BQ150" s="39"/>
      <c r="BR150" s="39"/>
      <c r="BS150" s="39"/>
      <c r="BT150" s="39"/>
      <c r="BU150" s="39"/>
      <c r="BV150" s="39"/>
      <c r="BW150" s="39"/>
      <c r="BX150" s="39"/>
      <c r="BY150" s="39"/>
      <c r="BZ150" s="39"/>
      <c r="CA150" s="39"/>
      <c r="CB150" s="39"/>
      <c r="CC150" s="39"/>
      <c r="CD150" s="39"/>
      <c r="CE150" s="39"/>
      <c r="CF150" s="39"/>
      <c r="CG150" s="39"/>
      <c r="CH150" s="39"/>
      <c r="CI150" s="39"/>
      <c r="CJ150" s="39"/>
      <c r="CK150" s="39"/>
      <c r="CL150" s="39"/>
      <c r="CM150" s="39"/>
      <c r="CN150" s="39"/>
      <c r="CO150" s="39"/>
      <c r="CP150" s="39"/>
      <c r="CQ150" s="39"/>
      <c r="CR150" s="39"/>
      <c r="CS150" s="39"/>
      <c r="CT150" s="39"/>
      <c r="CU150" s="39"/>
      <c r="CV150" s="39"/>
      <c r="CW150" s="39"/>
      <c r="CX150" s="39"/>
      <c r="CY150" s="39"/>
      <c r="CZ150" s="39"/>
      <c r="DA150" s="39"/>
      <c r="DB150" s="39"/>
      <c r="DC150" s="39"/>
      <c r="DD150" s="39"/>
      <c r="DE150" s="39"/>
      <c r="DF150" s="39"/>
      <c r="DG150" s="39"/>
      <c r="DH150" s="39"/>
      <c r="DI150" s="39"/>
      <c r="DJ150" s="39"/>
      <c r="DK150" s="39"/>
      <c r="DL150" s="39"/>
      <c r="DM150" s="39"/>
      <c r="DN150" s="39"/>
      <c r="DO150" s="39"/>
      <c r="DP150" s="39"/>
      <c r="DQ150" s="39"/>
      <c r="DR150" s="39"/>
      <c r="DS150" s="39"/>
    </row>
    <row r="151" spans="1:123" s="8" customFormat="1">
      <c r="A151" s="1084"/>
      <c r="B151" s="1084"/>
      <c r="C151" s="1084"/>
      <c r="D151" s="1084"/>
      <c r="E151" s="1084"/>
      <c r="F151" s="1084"/>
      <c r="G151" s="1084"/>
      <c r="H151" s="1084"/>
      <c r="I151" s="1084"/>
      <c r="J151" s="1084"/>
      <c r="K151" s="1084"/>
      <c r="L151" s="39"/>
      <c r="M151" s="373"/>
      <c r="N151" s="373"/>
      <c r="O151" s="373"/>
      <c r="P151" s="373"/>
      <c r="Q151" s="373"/>
      <c r="R151" s="373"/>
      <c r="S151" s="373"/>
      <c r="T151" s="373"/>
      <c r="U151" s="373"/>
      <c r="V151" s="373"/>
      <c r="W151" s="373"/>
      <c r="X151" s="373"/>
      <c r="Y151" s="373"/>
      <c r="Z151" s="373"/>
      <c r="AA151" s="373"/>
      <c r="AB151" s="373"/>
      <c r="AC151" s="373"/>
      <c r="AD151" s="373"/>
      <c r="AE151" s="373"/>
      <c r="AF151" s="373"/>
      <c r="AG151" s="373"/>
      <c r="AH151" s="373"/>
      <c r="AI151" s="373"/>
      <c r="AJ151" s="373"/>
      <c r="AK151" s="373"/>
      <c r="AL151" s="39"/>
      <c r="AM151" s="39"/>
      <c r="AN151" s="39"/>
      <c r="AO151" s="39"/>
      <c r="AP151" s="39"/>
      <c r="AQ151" s="39"/>
      <c r="AR151" s="39"/>
      <c r="AS151" s="39"/>
      <c r="AT151" s="39"/>
      <c r="AU151" s="39"/>
      <c r="AV151" s="39"/>
      <c r="AW151" s="39"/>
      <c r="AX151" s="39"/>
      <c r="AY151" s="39"/>
      <c r="AZ151" s="39"/>
      <c r="BA151" s="39"/>
      <c r="BB151" s="39"/>
      <c r="BC151" s="39"/>
      <c r="BD151" s="39"/>
      <c r="BE151" s="39"/>
      <c r="BF151" s="39"/>
      <c r="BG151" s="39"/>
      <c r="BH151" s="39"/>
      <c r="BI151" s="39"/>
      <c r="BJ151" s="39"/>
      <c r="BK151" s="39"/>
      <c r="BL151" s="39"/>
      <c r="BM151" s="39"/>
      <c r="BN151" s="39"/>
      <c r="BO151" s="39"/>
      <c r="BP151" s="39"/>
      <c r="BQ151" s="39"/>
      <c r="BR151" s="39"/>
      <c r="BS151" s="39"/>
      <c r="BT151" s="39"/>
      <c r="BU151" s="39"/>
      <c r="BV151" s="39"/>
      <c r="BW151" s="39"/>
      <c r="BX151" s="39"/>
      <c r="BY151" s="39"/>
      <c r="BZ151" s="39"/>
      <c r="CA151" s="39"/>
      <c r="CB151" s="39"/>
      <c r="CC151" s="39"/>
      <c r="CD151" s="39"/>
      <c r="CE151" s="39"/>
      <c r="CF151" s="39"/>
      <c r="CG151" s="39"/>
      <c r="CH151" s="39"/>
      <c r="CI151" s="39"/>
      <c r="CJ151" s="39"/>
      <c r="CK151" s="39"/>
      <c r="CL151" s="39"/>
      <c r="CM151" s="39"/>
      <c r="CN151" s="39"/>
      <c r="CO151" s="39"/>
      <c r="CP151" s="39"/>
      <c r="CQ151" s="39"/>
      <c r="CR151" s="39"/>
      <c r="CS151" s="39"/>
      <c r="CT151" s="39"/>
      <c r="CU151" s="39"/>
      <c r="CV151" s="39"/>
      <c r="CW151" s="39"/>
      <c r="CX151" s="39"/>
      <c r="CY151" s="39"/>
      <c r="CZ151" s="39"/>
      <c r="DA151" s="39"/>
      <c r="DB151" s="39"/>
      <c r="DC151" s="39"/>
      <c r="DD151" s="39"/>
      <c r="DE151" s="39"/>
      <c r="DF151" s="39"/>
      <c r="DG151" s="39"/>
      <c r="DH151" s="39"/>
      <c r="DI151" s="39"/>
      <c r="DJ151" s="39"/>
      <c r="DK151" s="39"/>
      <c r="DL151" s="39"/>
      <c r="DM151" s="39"/>
      <c r="DN151" s="39"/>
      <c r="DO151" s="39"/>
      <c r="DP151" s="39"/>
      <c r="DQ151" s="39"/>
      <c r="DR151" s="39"/>
      <c r="DS151" s="39"/>
    </row>
    <row r="152" spans="1:123" s="8" customFormat="1">
      <c r="A152" s="1084"/>
      <c r="B152" s="1084"/>
      <c r="C152" s="1084"/>
      <c r="D152" s="1084"/>
      <c r="E152" s="1084"/>
      <c r="F152" s="1084"/>
      <c r="G152" s="1084"/>
      <c r="H152" s="1084"/>
      <c r="I152" s="1084"/>
      <c r="J152" s="1084"/>
      <c r="K152" s="1084"/>
      <c r="L152" s="39"/>
      <c r="M152" s="373"/>
      <c r="N152" s="373"/>
      <c r="O152" s="373"/>
      <c r="P152" s="373"/>
      <c r="Q152" s="373"/>
      <c r="R152" s="373"/>
      <c r="S152" s="373"/>
      <c r="T152" s="373"/>
      <c r="U152" s="373"/>
      <c r="V152" s="373"/>
      <c r="W152" s="373"/>
      <c r="X152" s="373"/>
      <c r="Y152" s="373"/>
      <c r="Z152" s="373"/>
      <c r="AA152" s="373"/>
      <c r="AB152" s="373"/>
      <c r="AC152" s="373"/>
      <c r="AD152" s="373"/>
      <c r="AE152" s="373"/>
      <c r="AF152" s="373"/>
      <c r="AG152" s="373"/>
      <c r="AH152" s="373"/>
      <c r="AI152" s="373"/>
      <c r="AJ152" s="373"/>
      <c r="AK152" s="373"/>
      <c r="AL152" s="39"/>
      <c r="AM152" s="39"/>
      <c r="AN152" s="39"/>
      <c r="AO152" s="39"/>
      <c r="AP152" s="39"/>
      <c r="AQ152" s="39"/>
      <c r="AR152" s="39"/>
      <c r="AS152" s="39"/>
      <c r="AT152" s="39"/>
      <c r="AU152" s="39"/>
      <c r="AV152" s="39"/>
      <c r="AW152" s="39"/>
      <c r="AX152" s="39"/>
      <c r="AY152" s="39"/>
      <c r="AZ152" s="39"/>
      <c r="BA152" s="39"/>
      <c r="BB152" s="39"/>
      <c r="BC152" s="39"/>
      <c r="BD152" s="39"/>
      <c r="BE152" s="39"/>
      <c r="BF152" s="39"/>
      <c r="BG152" s="39"/>
      <c r="BH152" s="39"/>
      <c r="BI152" s="39"/>
      <c r="BJ152" s="39"/>
      <c r="BK152" s="39"/>
      <c r="BL152" s="39"/>
      <c r="BM152" s="39"/>
      <c r="BN152" s="39"/>
      <c r="BO152" s="39"/>
      <c r="BP152" s="39"/>
      <c r="BQ152" s="39"/>
      <c r="BR152" s="39"/>
      <c r="BS152" s="39"/>
      <c r="BT152" s="39"/>
      <c r="BU152" s="39"/>
      <c r="BV152" s="39"/>
      <c r="BW152" s="39"/>
      <c r="BX152" s="39"/>
      <c r="BY152" s="39"/>
      <c r="BZ152" s="39"/>
      <c r="CA152" s="39"/>
      <c r="CB152" s="39"/>
      <c r="CC152" s="39"/>
      <c r="CD152" s="39"/>
      <c r="CE152" s="39"/>
      <c r="CF152" s="39"/>
      <c r="CG152" s="39"/>
      <c r="CH152" s="39"/>
      <c r="CI152" s="39"/>
      <c r="CJ152" s="39"/>
      <c r="CK152" s="39"/>
      <c r="CL152" s="39"/>
      <c r="CM152" s="39"/>
      <c r="CN152" s="39"/>
      <c r="CO152" s="39"/>
      <c r="CP152" s="39"/>
      <c r="CQ152" s="39"/>
      <c r="CR152" s="39"/>
      <c r="CS152" s="39"/>
      <c r="CT152" s="39"/>
      <c r="CU152" s="39"/>
      <c r="CV152" s="39"/>
      <c r="CW152" s="39"/>
      <c r="CX152" s="39"/>
      <c r="CY152" s="39"/>
      <c r="CZ152" s="39"/>
      <c r="DA152" s="39"/>
      <c r="DB152" s="39"/>
      <c r="DC152" s="39"/>
      <c r="DD152" s="39"/>
      <c r="DE152" s="39"/>
      <c r="DF152" s="39"/>
      <c r="DG152" s="39"/>
      <c r="DH152" s="39"/>
      <c r="DI152" s="39"/>
      <c r="DJ152" s="39"/>
      <c r="DK152" s="39"/>
      <c r="DL152" s="39"/>
      <c r="DM152" s="39"/>
      <c r="DN152" s="39"/>
      <c r="DO152" s="39"/>
      <c r="DP152" s="39"/>
      <c r="DQ152" s="39"/>
      <c r="DR152" s="39"/>
      <c r="DS152" s="39"/>
    </row>
    <row r="153" spans="1:123" s="8" customFormat="1">
      <c r="A153" s="1084"/>
      <c r="B153" s="1084"/>
      <c r="C153" s="1084"/>
      <c r="D153" s="1084"/>
      <c r="E153" s="1084"/>
      <c r="F153" s="1084"/>
      <c r="G153" s="1084"/>
      <c r="H153" s="1084"/>
      <c r="I153" s="1084"/>
      <c r="J153" s="1084"/>
      <c r="K153" s="1084"/>
      <c r="L153" s="39"/>
      <c r="M153" s="373"/>
      <c r="N153" s="373"/>
      <c r="O153" s="373"/>
      <c r="P153" s="373"/>
      <c r="Q153" s="373"/>
      <c r="R153" s="373"/>
      <c r="S153" s="373"/>
      <c r="T153" s="373"/>
      <c r="U153" s="373"/>
      <c r="V153" s="373"/>
      <c r="W153" s="373"/>
      <c r="X153" s="373"/>
      <c r="Y153" s="373"/>
      <c r="Z153" s="373"/>
      <c r="AA153" s="373"/>
      <c r="AB153" s="373"/>
      <c r="AC153" s="373"/>
      <c r="AD153" s="373"/>
      <c r="AE153" s="373"/>
      <c r="AF153" s="373"/>
      <c r="AG153" s="373"/>
      <c r="AH153" s="373"/>
      <c r="AI153" s="373"/>
      <c r="AJ153" s="373"/>
      <c r="AK153" s="373"/>
      <c r="AL153" s="39"/>
      <c r="AM153" s="39"/>
      <c r="AN153" s="39"/>
      <c r="AO153" s="39"/>
      <c r="AP153" s="39"/>
      <c r="AQ153" s="39"/>
      <c r="AR153" s="39"/>
      <c r="AS153" s="39"/>
      <c r="AT153" s="39"/>
      <c r="AU153" s="39"/>
      <c r="AV153" s="39"/>
      <c r="AW153" s="39"/>
      <c r="AX153" s="39"/>
      <c r="AY153" s="39"/>
      <c r="AZ153" s="39"/>
      <c r="BA153" s="39"/>
      <c r="BB153" s="39"/>
      <c r="BC153" s="39"/>
      <c r="BD153" s="39"/>
      <c r="BE153" s="39"/>
      <c r="BF153" s="39"/>
      <c r="BG153" s="39"/>
      <c r="BH153" s="39"/>
      <c r="BI153" s="39"/>
      <c r="BJ153" s="39"/>
      <c r="BK153" s="39"/>
      <c r="BL153" s="39"/>
      <c r="BM153" s="39"/>
      <c r="BN153" s="39"/>
      <c r="BO153" s="39"/>
      <c r="BP153" s="39"/>
      <c r="BQ153" s="39"/>
      <c r="BR153" s="39"/>
      <c r="BS153" s="39"/>
      <c r="BT153" s="39"/>
      <c r="BU153" s="39"/>
      <c r="BV153" s="39"/>
      <c r="BW153" s="39"/>
      <c r="BX153" s="39"/>
      <c r="BY153" s="39"/>
      <c r="BZ153" s="39"/>
      <c r="CA153" s="39"/>
      <c r="CB153" s="39"/>
      <c r="CC153" s="39"/>
      <c r="CD153" s="39"/>
      <c r="CE153" s="39"/>
      <c r="CF153" s="39"/>
      <c r="CG153" s="39"/>
      <c r="CH153" s="39"/>
      <c r="CI153" s="39"/>
      <c r="CJ153" s="39"/>
      <c r="CK153" s="39"/>
      <c r="CL153" s="39"/>
      <c r="CM153" s="39"/>
      <c r="CN153" s="39"/>
      <c r="CO153" s="39"/>
      <c r="CP153" s="39"/>
      <c r="CQ153" s="39"/>
      <c r="CR153" s="39"/>
      <c r="CS153" s="39"/>
      <c r="CT153" s="39"/>
      <c r="CU153" s="39"/>
      <c r="CV153" s="39"/>
      <c r="CW153" s="39"/>
      <c r="CX153" s="39"/>
      <c r="CY153" s="39"/>
      <c r="CZ153" s="39"/>
      <c r="DA153" s="39"/>
      <c r="DB153" s="39"/>
      <c r="DC153" s="39"/>
      <c r="DD153" s="39"/>
      <c r="DE153" s="39"/>
      <c r="DF153" s="39"/>
      <c r="DG153" s="39"/>
      <c r="DH153" s="39"/>
      <c r="DI153" s="39"/>
      <c r="DJ153" s="39"/>
      <c r="DK153" s="39"/>
      <c r="DL153" s="39"/>
      <c r="DM153" s="39"/>
      <c r="DN153" s="39"/>
      <c r="DO153" s="39"/>
      <c r="DP153" s="39"/>
      <c r="DQ153" s="39"/>
      <c r="DR153" s="39"/>
      <c r="DS153" s="39"/>
    </row>
    <row r="154" spans="1:123" s="8" customFormat="1">
      <c r="A154" s="1084"/>
      <c r="B154" s="1084"/>
      <c r="C154" s="1084"/>
      <c r="D154" s="1084"/>
      <c r="E154" s="1084"/>
      <c r="F154" s="1084"/>
      <c r="G154" s="1084"/>
      <c r="H154" s="1084"/>
      <c r="I154" s="1084"/>
      <c r="J154" s="1084"/>
      <c r="K154" s="1084"/>
      <c r="L154" s="39"/>
      <c r="M154" s="373"/>
      <c r="N154" s="373"/>
      <c r="O154" s="373"/>
      <c r="P154" s="373"/>
      <c r="Q154" s="373"/>
      <c r="R154" s="373"/>
      <c r="S154" s="373"/>
      <c r="T154" s="373"/>
      <c r="U154" s="373"/>
      <c r="V154" s="373"/>
      <c r="W154" s="373"/>
      <c r="X154" s="373"/>
      <c r="Y154" s="373"/>
      <c r="Z154" s="373"/>
      <c r="AA154" s="373"/>
      <c r="AB154" s="373"/>
      <c r="AC154" s="373"/>
      <c r="AD154" s="373"/>
      <c r="AE154" s="373"/>
      <c r="AF154" s="373"/>
      <c r="AG154" s="373"/>
      <c r="AH154" s="373"/>
      <c r="AI154" s="373"/>
      <c r="AJ154" s="373"/>
      <c r="AK154" s="373"/>
      <c r="AL154" s="39"/>
      <c r="AM154" s="39"/>
      <c r="AN154" s="39"/>
      <c r="AO154" s="39"/>
      <c r="AP154" s="39"/>
      <c r="AQ154" s="39"/>
      <c r="AR154" s="39"/>
      <c r="AS154" s="39"/>
      <c r="AT154" s="39"/>
      <c r="AU154" s="39"/>
      <c r="AV154" s="39"/>
      <c r="AW154" s="39"/>
      <c r="AX154" s="39"/>
      <c r="AY154" s="39"/>
      <c r="AZ154" s="39"/>
      <c r="BA154" s="39"/>
      <c r="BB154" s="39"/>
      <c r="BC154" s="39"/>
      <c r="BD154" s="39"/>
      <c r="BE154" s="39"/>
      <c r="BF154" s="39"/>
      <c r="BG154" s="39"/>
      <c r="BH154" s="39"/>
      <c r="BI154" s="39"/>
      <c r="BJ154" s="39"/>
      <c r="BK154" s="39"/>
      <c r="BL154" s="39"/>
      <c r="BM154" s="39"/>
      <c r="BN154" s="39"/>
      <c r="BO154" s="39"/>
      <c r="BP154" s="39"/>
      <c r="BQ154" s="39"/>
      <c r="BR154" s="39"/>
      <c r="BS154" s="39"/>
      <c r="BT154" s="39"/>
      <c r="BU154" s="39"/>
      <c r="BV154" s="39"/>
      <c r="BW154" s="39"/>
      <c r="BX154" s="39"/>
      <c r="BY154" s="39"/>
      <c r="BZ154" s="39"/>
      <c r="CA154" s="39"/>
      <c r="CB154" s="39"/>
      <c r="CC154" s="39"/>
      <c r="CD154" s="39"/>
      <c r="CE154" s="39"/>
      <c r="CF154" s="39"/>
      <c r="CG154" s="39"/>
      <c r="CH154" s="39"/>
      <c r="CI154" s="39"/>
      <c r="CJ154" s="39"/>
      <c r="CK154" s="39"/>
      <c r="CL154" s="39"/>
      <c r="CM154" s="39"/>
      <c r="CN154" s="39"/>
      <c r="CO154" s="39"/>
      <c r="CP154" s="39"/>
      <c r="CQ154" s="39"/>
      <c r="CR154" s="39"/>
      <c r="CS154" s="39"/>
      <c r="CT154" s="39"/>
      <c r="CU154" s="39"/>
      <c r="CV154" s="39"/>
      <c r="CW154" s="39"/>
      <c r="CX154" s="39"/>
      <c r="CY154" s="39"/>
      <c r="CZ154" s="39"/>
      <c r="DA154" s="39"/>
      <c r="DB154" s="39"/>
      <c r="DC154" s="39"/>
      <c r="DD154" s="39"/>
      <c r="DE154" s="39"/>
      <c r="DF154" s="39"/>
      <c r="DG154" s="39"/>
      <c r="DH154" s="39"/>
      <c r="DI154" s="39"/>
      <c r="DJ154" s="39"/>
      <c r="DK154" s="39"/>
      <c r="DL154" s="39"/>
      <c r="DM154" s="39"/>
      <c r="DN154" s="39"/>
      <c r="DO154" s="39"/>
      <c r="DP154" s="39"/>
      <c r="DQ154" s="39"/>
      <c r="DR154" s="39"/>
      <c r="DS154" s="39"/>
    </row>
    <row r="155" spans="1:123" s="8" customFormat="1">
      <c r="A155" s="1084"/>
      <c r="B155" s="1084"/>
      <c r="C155" s="1084"/>
      <c r="D155" s="1084"/>
      <c r="E155" s="1084"/>
      <c r="F155" s="1084"/>
      <c r="G155" s="1084"/>
      <c r="H155" s="1084"/>
      <c r="I155" s="1084"/>
      <c r="J155" s="1084"/>
      <c r="K155" s="1084"/>
      <c r="L155" s="39"/>
      <c r="M155" s="373"/>
      <c r="N155" s="373"/>
      <c r="O155" s="373"/>
      <c r="P155" s="373"/>
      <c r="Q155" s="373"/>
      <c r="R155" s="373"/>
      <c r="S155" s="373"/>
      <c r="T155" s="373"/>
      <c r="U155" s="373"/>
      <c r="V155" s="373"/>
      <c r="W155" s="373"/>
      <c r="X155" s="373"/>
      <c r="Y155" s="373"/>
      <c r="Z155" s="373"/>
      <c r="AA155" s="373"/>
      <c r="AB155" s="373"/>
      <c r="AC155" s="373"/>
      <c r="AD155" s="373"/>
      <c r="AE155" s="373"/>
      <c r="AF155" s="373"/>
      <c r="AG155" s="373"/>
      <c r="AH155" s="373"/>
      <c r="AI155" s="373"/>
      <c r="AJ155" s="373"/>
      <c r="AK155" s="373"/>
      <c r="AL155" s="39"/>
      <c r="AM155" s="39"/>
      <c r="AN155" s="39"/>
      <c r="AO155" s="39"/>
      <c r="AP155" s="39"/>
      <c r="AQ155" s="39"/>
      <c r="AR155" s="39"/>
      <c r="AS155" s="39"/>
      <c r="AT155" s="39"/>
      <c r="AU155" s="39"/>
      <c r="AV155" s="39"/>
      <c r="AW155" s="39"/>
      <c r="AX155" s="39"/>
      <c r="AY155" s="39"/>
      <c r="AZ155" s="39"/>
      <c r="BA155" s="39"/>
      <c r="BB155" s="39"/>
      <c r="BC155" s="39"/>
      <c r="BD155" s="39"/>
      <c r="BE155" s="39"/>
      <c r="BF155" s="39"/>
      <c r="BG155" s="39"/>
      <c r="BH155" s="39"/>
      <c r="BI155" s="39"/>
      <c r="BJ155" s="39"/>
      <c r="BK155" s="39"/>
      <c r="BL155" s="39"/>
      <c r="BM155" s="39"/>
      <c r="BN155" s="39"/>
      <c r="BO155" s="39"/>
      <c r="BP155" s="39"/>
      <c r="BQ155" s="39"/>
      <c r="BR155" s="39"/>
      <c r="BS155" s="39"/>
      <c r="BT155" s="39"/>
      <c r="BU155" s="39"/>
      <c r="BV155" s="39"/>
      <c r="BW155" s="39"/>
      <c r="BX155" s="39"/>
      <c r="BY155" s="39"/>
      <c r="BZ155" s="39"/>
      <c r="CA155" s="39"/>
      <c r="CB155" s="39"/>
      <c r="CC155" s="39"/>
      <c r="CD155" s="39"/>
      <c r="CE155" s="39"/>
      <c r="CF155" s="39"/>
      <c r="CG155" s="39"/>
      <c r="CH155" s="39"/>
      <c r="CI155" s="39"/>
      <c r="CJ155" s="39"/>
      <c r="CK155" s="39"/>
      <c r="CL155" s="39"/>
      <c r="CM155" s="39"/>
      <c r="CN155" s="39"/>
      <c r="CO155" s="39"/>
      <c r="CP155" s="39"/>
      <c r="CQ155" s="39"/>
      <c r="CR155" s="39"/>
      <c r="CS155" s="39"/>
      <c r="CT155" s="39"/>
      <c r="CU155" s="39"/>
      <c r="CV155" s="39"/>
      <c r="CW155" s="39"/>
      <c r="CX155" s="39"/>
      <c r="CY155" s="39"/>
      <c r="CZ155" s="39"/>
      <c r="DA155" s="39"/>
      <c r="DB155" s="39"/>
      <c r="DC155" s="39"/>
      <c r="DD155" s="39"/>
      <c r="DE155" s="39"/>
      <c r="DF155" s="39"/>
      <c r="DG155" s="39"/>
      <c r="DH155" s="39"/>
      <c r="DI155" s="39"/>
      <c r="DJ155" s="39"/>
      <c r="DK155" s="39"/>
      <c r="DL155" s="39"/>
      <c r="DM155" s="39"/>
      <c r="DN155" s="39"/>
      <c r="DO155" s="39"/>
      <c r="DP155" s="39"/>
      <c r="DQ155" s="39"/>
      <c r="DR155" s="39"/>
      <c r="DS155" s="39"/>
    </row>
    <row r="156" spans="1:123" s="8" customFormat="1">
      <c r="A156" s="1084"/>
      <c r="B156" s="1084"/>
      <c r="C156" s="1084"/>
      <c r="D156" s="1084"/>
      <c r="E156" s="1084"/>
      <c r="F156" s="1084"/>
      <c r="G156" s="1084"/>
      <c r="H156" s="1084"/>
      <c r="I156" s="1084"/>
      <c r="J156" s="1084"/>
      <c r="K156" s="1084"/>
      <c r="L156" s="39"/>
      <c r="M156" s="373"/>
      <c r="N156" s="373"/>
      <c r="O156" s="373"/>
      <c r="P156" s="373"/>
      <c r="Q156" s="373"/>
      <c r="R156" s="373"/>
      <c r="S156" s="373"/>
      <c r="T156" s="373"/>
      <c r="U156" s="373"/>
      <c r="V156" s="373"/>
      <c r="W156" s="373"/>
      <c r="X156" s="373"/>
      <c r="Y156" s="373"/>
      <c r="Z156" s="373"/>
      <c r="AA156" s="373"/>
      <c r="AB156" s="373"/>
      <c r="AC156" s="373"/>
      <c r="AD156" s="373"/>
      <c r="AE156" s="373"/>
      <c r="AF156" s="373"/>
      <c r="AG156" s="373"/>
      <c r="AH156" s="373"/>
      <c r="AI156" s="373"/>
      <c r="AJ156" s="373"/>
      <c r="AK156" s="373"/>
      <c r="AL156" s="39"/>
      <c r="AM156" s="39"/>
      <c r="AN156" s="39"/>
      <c r="AO156" s="39"/>
      <c r="AP156" s="39"/>
      <c r="AQ156" s="39"/>
      <c r="AR156" s="39"/>
      <c r="AS156" s="39"/>
      <c r="AT156" s="39"/>
      <c r="AU156" s="39"/>
      <c r="AV156" s="39"/>
      <c r="AW156" s="39"/>
      <c r="AX156" s="39"/>
      <c r="AY156" s="39"/>
      <c r="AZ156" s="39"/>
      <c r="BA156" s="39"/>
      <c r="BB156" s="39"/>
      <c r="BC156" s="39"/>
      <c r="BD156" s="39"/>
      <c r="BE156" s="39"/>
      <c r="BF156" s="39"/>
      <c r="BG156" s="39"/>
      <c r="BH156" s="39"/>
      <c r="BI156" s="39"/>
      <c r="BJ156" s="39"/>
      <c r="BK156" s="39"/>
      <c r="BL156" s="39"/>
      <c r="BM156" s="39"/>
      <c r="BN156" s="39"/>
      <c r="BO156" s="39"/>
      <c r="BP156" s="39"/>
      <c r="BQ156" s="39"/>
      <c r="BR156" s="39"/>
      <c r="BS156" s="39"/>
      <c r="BT156" s="39"/>
      <c r="BU156" s="39"/>
      <c r="BV156" s="39"/>
      <c r="BW156" s="39"/>
      <c r="BX156" s="39"/>
      <c r="BY156" s="39"/>
      <c r="BZ156" s="39"/>
      <c r="CA156" s="39"/>
      <c r="CB156" s="39"/>
      <c r="CC156" s="39"/>
      <c r="CD156" s="39"/>
      <c r="CE156" s="39"/>
      <c r="CF156" s="39"/>
      <c r="CG156" s="39"/>
      <c r="CH156" s="39"/>
      <c r="CI156" s="39"/>
      <c r="CJ156" s="39"/>
      <c r="CK156" s="39"/>
      <c r="CL156" s="39"/>
      <c r="CM156" s="39"/>
      <c r="CN156" s="39"/>
      <c r="CO156" s="39"/>
      <c r="CP156" s="39"/>
      <c r="CQ156" s="39"/>
      <c r="CR156" s="39"/>
      <c r="CS156" s="39"/>
      <c r="CT156" s="39"/>
      <c r="CU156" s="39"/>
      <c r="CV156" s="39"/>
      <c r="CW156" s="39"/>
      <c r="CX156" s="39"/>
      <c r="CY156" s="39"/>
      <c r="CZ156" s="39"/>
      <c r="DA156" s="39"/>
      <c r="DB156" s="39"/>
      <c r="DC156" s="39"/>
      <c r="DD156" s="39"/>
      <c r="DE156" s="39"/>
      <c r="DF156" s="39"/>
      <c r="DG156" s="39"/>
      <c r="DH156" s="39"/>
      <c r="DI156" s="39"/>
      <c r="DJ156" s="39"/>
      <c r="DK156" s="39"/>
      <c r="DL156" s="39"/>
      <c r="DM156" s="39"/>
      <c r="DN156" s="39"/>
      <c r="DO156" s="39"/>
      <c r="DP156" s="39"/>
      <c r="DQ156" s="39"/>
      <c r="DR156" s="39"/>
      <c r="DS156" s="39"/>
    </row>
    <row r="157" spans="1:123" s="8" customFormat="1">
      <c r="A157" s="1084"/>
      <c r="B157" s="1084"/>
      <c r="C157" s="1084"/>
      <c r="D157" s="1084"/>
      <c r="E157" s="1084"/>
      <c r="F157" s="1084"/>
      <c r="G157" s="1084"/>
      <c r="H157" s="1084"/>
      <c r="I157" s="1084"/>
      <c r="J157" s="1084"/>
      <c r="K157" s="1084"/>
      <c r="L157" s="39"/>
      <c r="M157" s="373"/>
      <c r="N157" s="373"/>
      <c r="O157" s="373"/>
      <c r="P157" s="373"/>
      <c r="Q157" s="373"/>
      <c r="R157" s="373"/>
      <c r="S157" s="373"/>
      <c r="T157" s="373"/>
      <c r="U157" s="373"/>
      <c r="V157" s="373"/>
      <c r="W157" s="373"/>
      <c r="X157" s="373"/>
      <c r="Y157" s="373"/>
      <c r="Z157" s="373"/>
      <c r="AA157" s="373"/>
      <c r="AB157" s="373"/>
      <c r="AC157" s="373"/>
      <c r="AD157" s="373"/>
      <c r="AE157" s="373"/>
      <c r="AF157" s="373"/>
      <c r="AG157" s="373"/>
      <c r="AH157" s="373"/>
      <c r="AI157" s="373"/>
      <c r="AJ157" s="373"/>
      <c r="AK157" s="373"/>
      <c r="AL157" s="39"/>
      <c r="AM157" s="39"/>
      <c r="AN157" s="39"/>
      <c r="AO157" s="39"/>
      <c r="AP157" s="39"/>
      <c r="AQ157" s="39"/>
      <c r="AR157" s="39"/>
      <c r="AS157" s="39"/>
      <c r="AT157" s="39"/>
      <c r="AU157" s="39"/>
      <c r="AV157" s="39"/>
      <c r="AW157" s="39"/>
      <c r="AX157" s="39"/>
      <c r="AY157" s="39"/>
      <c r="AZ157" s="39"/>
      <c r="BA157" s="39"/>
      <c r="BB157" s="39"/>
      <c r="BC157" s="39"/>
      <c r="BD157" s="39"/>
      <c r="BE157" s="39"/>
      <c r="BF157" s="39"/>
      <c r="BG157" s="39"/>
      <c r="BH157" s="39"/>
      <c r="BI157" s="39"/>
      <c r="BJ157" s="39"/>
      <c r="BK157" s="39"/>
      <c r="BL157" s="39"/>
      <c r="BM157" s="39"/>
      <c r="BN157" s="39"/>
      <c r="BO157" s="39"/>
      <c r="BP157" s="39"/>
      <c r="BQ157" s="39"/>
      <c r="BR157" s="39"/>
      <c r="BS157" s="39"/>
      <c r="BT157" s="39"/>
      <c r="BU157" s="39"/>
      <c r="BV157" s="39"/>
      <c r="BW157" s="39"/>
      <c r="BX157" s="39"/>
      <c r="BY157" s="39"/>
      <c r="BZ157" s="39"/>
      <c r="CA157" s="39"/>
      <c r="CB157" s="39"/>
      <c r="CC157" s="39"/>
      <c r="CD157" s="39"/>
      <c r="CE157" s="39"/>
      <c r="CF157" s="39"/>
      <c r="CG157" s="39"/>
      <c r="CH157" s="39"/>
      <c r="CI157" s="39"/>
      <c r="CJ157" s="39"/>
      <c r="CK157" s="39"/>
      <c r="CL157" s="39"/>
      <c r="CM157" s="39"/>
      <c r="CN157" s="39"/>
      <c r="CO157" s="39"/>
      <c r="CP157" s="39"/>
      <c r="CQ157" s="39"/>
      <c r="CR157" s="39"/>
      <c r="CS157" s="39"/>
      <c r="CT157" s="39"/>
      <c r="CU157" s="39"/>
      <c r="CV157" s="39"/>
      <c r="CW157" s="39"/>
      <c r="CX157" s="39"/>
      <c r="CY157" s="39"/>
      <c r="CZ157" s="39"/>
      <c r="DA157" s="39"/>
      <c r="DB157" s="39"/>
      <c r="DC157" s="39"/>
      <c r="DD157" s="39"/>
      <c r="DE157" s="39"/>
      <c r="DF157" s="39"/>
      <c r="DG157" s="39"/>
      <c r="DH157" s="39"/>
      <c r="DI157" s="39"/>
      <c r="DJ157" s="39"/>
      <c r="DK157" s="39"/>
      <c r="DL157" s="39"/>
      <c r="DM157" s="39"/>
      <c r="DN157" s="39"/>
      <c r="DO157" s="39"/>
      <c r="DP157" s="39"/>
      <c r="DQ157" s="39"/>
      <c r="DR157" s="39"/>
      <c r="DS157" s="39"/>
    </row>
    <row r="158" spans="1:123" s="8" customFormat="1">
      <c r="A158" s="1084"/>
      <c r="B158" s="1084"/>
      <c r="C158" s="1084"/>
      <c r="D158" s="1084"/>
      <c r="E158" s="1084"/>
      <c r="F158" s="1084"/>
      <c r="G158" s="1084"/>
      <c r="H158" s="1084"/>
      <c r="I158" s="1084"/>
      <c r="J158" s="1084"/>
      <c r="K158" s="1084"/>
      <c r="L158" s="39"/>
      <c r="M158" s="373"/>
      <c r="N158" s="373"/>
      <c r="O158" s="373"/>
      <c r="P158" s="373"/>
      <c r="Q158" s="373"/>
      <c r="R158" s="373"/>
      <c r="S158" s="373"/>
      <c r="T158" s="373"/>
      <c r="U158" s="373"/>
      <c r="V158" s="373"/>
      <c r="W158" s="373"/>
      <c r="X158" s="373"/>
      <c r="Y158" s="373"/>
      <c r="Z158" s="373"/>
      <c r="AA158" s="373"/>
      <c r="AB158" s="373"/>
      <c r="AC158" s="373"/>
      <c r="AD158" s="373"/>
      <c r="AE158" s="373"/>
      <c r="AF158" s="373"/>
      <c r="AG158" s="373"/>
      <c r="AH158" s="373"/>
      <c r="AI158" s="373"/>
      <c r="AJ158" s="373"/>
      <c r="AK158" s="373"/>
      <c r="AL158" s="39"/>
      <c r="AM158" s="39"/>
      <c r="AN158" s="39"/>
      <c r="AO158" s="39"/>
      <c r="AP158" s="39"/>
      <c r="AQ158" s="39"/>
      <c r="AR158" s="39"/>
      <c r="AS158" s="39"/>
      <c r="AT158" s="39"/>
      <c r="AU158" s="39"/>
      <c r="AV158" s="39"/>
      <c r="AW158" s="39"/>
      <c r="AX158" s="39"/>
      <c r="AY158" s="39"/>
      <c r="AZ158" s="39"/>
      <c r="BA158" s="39"/>
      <c r="BB158" s="39"/>
      <c r="BC158" s="39"/>
      <c r="BD158" s="39"/>
      <c r="BE158" s="39"/>
      <c r="BF158" s="39"/>
      <c r="BG158" s="39"/>
      <c r="BH158" s="39"/>
      <c r="BI158" s="39"/>
      <c r="BJ158" s="39"/>
      <c r="BK158" s="39"/>
      <c r="BL158" s="39"/>
      <c r="BM158" s="39"/>
      <c r="BN158" s="39"/>
      <c r="BO158" s="39"/>
      <c r="BP158" s="39"/>
      <c r="BQ158" s="39"/>
      <c r="BR158" s="39"/>
      <c r="BS158" s="39"/>
      <c r="BT158" s="39"/>
      <c r="BU158" s="39"/>
      <c r="BV158" s="39"/>
      <c r="BW158" s="39"/>
      <c r="BX158" s="39"/>
      <c r="BY158" s="39"/>
      <c r="BZ158" s="39"/>
      <c r="CA158" s="39"/>
      <c r="CB158" s="39"/>
      <c r="CC158" s="39"/>
      <c r="CD158" s="39"/>
      <c r="CE158" s="39"/>
      <c r="CF158" s="39"/>
      <c r="CG158" s="39"/>
      <c r="CH158" s="39"/>
      <c r="CI158" s="39"/>
      <c r="CJ158" s="39"/>
      <c r="CK158" s="39"/>
      <c r="CL158" s="39"/>
      <c r="CM158" s="39"/>
      <c r="CN158" s="39"/>
      <c r="CO158" s="39"/>
      <c r="CP158" s="39"/>
      <c r="CQ158" s="39"/>
      <c r="CR158" s="39"/>
      <c r="CS158" s="39"/>
      <c r="CT158" s="39"/>
      <c r="CU158" s="39"/>
      <c r="CV158" s="39"/>
      <c r="CW158" s="39"/>
      <c r="CX158" s="39"/>
      <c r="CY158" s="39"/>
      <c r="CZ158" s="39"/>
      <c r="DA158" s="39"/>
      <c r="DB158" s="39"/>
      <c r="DC158" s="39"/>
      <c r="DD158" s="39"/>
      <c r="DE158" s="39"/>
      <c r="DF158" s="39"/>
      <c r="DG158" s="39"/>
      <c r="DH158" s="39"/>
      <c r="DI158" s="39"/>
      <c r="DJ158" s="39"/>
      <c r="DK158" s="39"/>
      <c r="DL158" s="39"/>
      <c r="DM158" s="39"/>
      <c r="DN158" s="39"/>
      <c r="DO158" s="39"/>
      <c r="DP158" s="39"/>
      <c r="DQ158" s="39"/>
      <c r="DR158" s="39"/>
      <c r="DS158" s="39"/>
    </row>
    <row r="159" spans="1:123" s="8" customFormat="1">
      <c r="A159" s="1084"/>
      <c r="B159" s="1084"/>
      <c r="C159" s="1084"/>
      <c r="D159" s="1084"/>
      <c r="E159" s="1084"/>
      <c r="F159" s="1084"/>
      <c r="G159" s="1084"/>
      <c r="H159" s="1084"/>
      <c r="I159" s="1084"/>
      <c r="J159" s="1084"/>
      <c r="K159" s="1084"/>
      <c r="L159" s="39"/>
      <c r="M159" s="373"/>
      <c r="N159" s="373"/>
      <c r="O159" s="373"/>
      <c r="P159" s="373"/>
      <c r="Q159" s="373"/>
      <c r="R159" s="373"/>
      <c r="S159" s="373"/>
      <c r="T159" s="373"/>
      <c r="U159" s="373"/>
      <c r="V159" s="373"/>
      <c r="W159" s="373"/>
      <c r="X159" s="373"/>
      <c r="Y159" s="373"/>
      <c r="Z159" s="373"/>
      <c r="AA159" s="373"/>
      <c r="AB159" s="373"/>
      <c r="AC159" s="373"/>
      <c r="AD159" s="373"/>
      <c r="AE159" s="373"/>
      <c r="AF159" s="373"/>
      <c r="AG159" s="373"/>
      <c r="AH159" s="373"/>
      <c r="AI159" s="373"/>
      <c r="AJ159" s="373"/>
      <c r="AK159" s="373"/>
      <c r="AL159" s="39"/>
      <c r="AM159" s="39"/>
      <c r="AN159" s="39"/>
      <c r="AO159" s="39"/>
      <c r="AP159" s="39"/>
      <c r="AQ159" s="39"/>
      <c r="AR159" s="39"/>
      <c r="AS159" s="39"/>
      <c r="AT159" s="39"/>
      <c r="AU159" s="39"/>
      <c r="AV159" s="39"/>
      <c r="AW159" s="39"/>
      <c r="AX159" s="39"/>
      <c r="AY159" s="39"/>
      <c r="AZ159" s="39"/>
      <c r="BA159" s="39"/>
      <c r="BB159" s="39"/>
      <c r="BC159" s="39"/>
      <c r="BD159" s="39"/>
      <c r="BE159" s="39"/>
      <c r="BF159" s="39"/>
      <c r="BG159" s="39"/>
      <c r="BH159" s="39"/>
      <c r="BI159" s="39"/>
      <c r="BJ159" s="39"/>
      <c r="BK159" s="39"/>
      <c r="BL159" s="39"/>
      <c r="BM159" s="39"/>
      <c r="BN159" s="39"/>
      <c r="BO159" s="39"/>
      <c r="BP159" s="39"/>
      <c r="BQ159" s="39"/>
      <c r="BR159" s="39"/>
      <c r="BS159" s="39"/>
      <c r="BT159" s="39"/>
      <c r="BU159" s="39"/>
      <c r="BV159" s="39"/>
      <c r="BW159" s="39"/>
      <c r="BX159" s="39"/>
      <c r="BY159" s="39"/>
      <c r="BZ159" s="39"/>
      <c r="CA159" s="39"/>
      <c r="CB159" s="39"/>
      <c r="CC159" s="39"/>
      <c r="CD159" s="39"/>
      <c r="CE159" s="39"/>
      <c r="CF159" s="39"/>
      <c r="CG159" s="39"/>
      <c r="CH159" s="39"/>
      <c r="CI159" s="39"/>
      <c r="CJ159" s="39"/>
      <c r="CK159" s="39"/>
      <c r="CL159" s="39"/>
      <c r="CM159" s="39"/>
      <c r="CN159" s="39"/>
      <c r="CO159" s="39"/>
      <c r="CP159" s="39"/>
      <c r="CQ159" s="39"/>
      <c r="CR159" s="39"/>
      <c r="CS159" s="39"/>
      <c r="CT159" s="39"/>
      <c r="CU159" s="39"/>
      <c r="CV159" s="39"/>
      <c r="CW159" s="39"/>
      <c r="CX159" s="39"/>
      <c r="CY159" s="39"/>
      <c r="CZ159" s="39"/>
      <c r="DA159" s="39"/>
      <c r="DB159" s="39"/>
      <c r="DC159" s="39"/>
      <c r="DD159" s="39"/>
      <c r="DE159" s="39"/>
      <c r="DF159" s="39"/>
      <c r="DG159" s="39"/>
      <c r="DH159" s="39"/>
      <c r="DI159" s="39"/>
      <c r="DJ159" s="39"/>
      <c r="DK159" s="39"/>
      <c r="DL159" s="39"/>
      <c r="DM159" s="39"/>
      <c r="DN159" s="39"/>
      <c r="DO159" s="39"/>
      <c r="DP159" s="39"/>
      <c r="DQ159" s="39"/>
      <c r="DR159" s="39"/>
      <c r="DS159" s="39"/>
    </row>
    <row r="160" spans="1:123" s="8" customFormat="1">
      <c r="A160" s="1084"/>
      <c r="B160" s="1084"/>
      <c r="C160" s="1084"/>
      <c r="D160" s="1084"/>
      <c r="E160" s="1084"/>
      <c r="F160" s="1084"/>
      <c r="G160" s="1084"/>
      <c r="H160" s="1084"/>
      <c r="I160" s="1084"/>
      <c r="J160" s="1084"/>
      <c r="K160" s="1084"/>
      <c r="L160" s="39"/>
      <c r="M160" s="373"/>
      <c r="N160" s="373"/>
      <c r="O160" s="373"/>
      <c r="P160" s="373"/>
      <c r="Q160" s="373"/>
      <c r="R160" s="373"/>
      <c r="S160" s="373"/>
      <c r="T160" s="373"/>
      <c r="U160" s="373"/>
      <c r="V160" s="373"/>
      <c r="W160" s="373"/>
      <c r="X160" s="373"/>
      <c r="Y160" s="373"/>
      <c r="Z160" s="373"/>
      <c r="AA160" s="373"/>
      <c r="AB160" s="373"/>
      <c r="AC160" s="373"/>
      <c r="AD160" s="373"/>
      <c r="AE160" s="373"/>
      <c r="AF160" s="373"/>
      <c r="AG160" s="373"/>
      <c r="AH160" s="373"/>
      <c r="AI160" s="373"/>
      <c r="AJ160" s="373"/>
      <c r="AK160" s="373"/>
      <c r="AL160" s="39"/>
      <c r="AM160" s="39"/>
      <c r="AN160" s="39"/>
      <c r="AO160" s="39"/>
      <c r="AP160" s="39"/>
      <c r="AQ160" s="39"/>
      <c r="AR160" s="39"/>
      <c r="AS160" s="39"/>
      <c r="AT160" s="39"/>
      <c r="AU160" s="39"/>
      <c r="AV160" s="39"/>
      <c r="AW160" s="39"/>
      <c r="AX160" s="39"/>
      <c r="AY160" s="39"/>
      <c r="AZ160" s="39"/>
      <c r="BA160" s="39"/>
      <c r="BB160" s="39"/>
      <c r="BC160" s="39"/>
      <c r="BD160" s="39"/>
      <c r="BE160" s="39"/>
      <c r="BF160" s="39"/>
      <c r="BG160" s="39"/>
      <c r="BH160" s="39"/>
      <c r="BI160" s="39"/>
      <c r="BJ160" s="39"/>
      <c r="BK160" s="39"/>
      <c r="BL160" s="39"/>
      <c r="BM160" s="39"/>
      <c r="BN160" s="39"/>
      <c r="BO160" s="39"/>
      <c r="BP160" s="39"/>
      <c r="BQ160" s="39"/>
      <c r="BR160" s="39"/>
      <c r="BS160" s="39"/>
      <c r="BT160" s="39"/>
      <c r="BU160" s="39"/>
      <c r="BV160" s="39"/>
      <c r="BW160" s="39"/>
      <c r="BX160" s="39"/>
      <c r="BY160" s="39"/>
      <c r="BZ160" s="39"/>
      <c r="CA160" s="39"/>
      <c r="CB160" s="39"/>
      <c r="CC160" s="39"/>
      <c r="CD160" s="39"/>
      <c r="CE160" s="39"/>
      <c r="CF160" s="39"/>
      <c r="CG160" s="39"/>
      <c r="CH160" s="39"/>
      <c r="CI160" s="39"/>
      <c r="CJ160" s="39"/>
      <c r="CK160" s="39"/>
      <c r="CL160" s="39"/>
      <c r="CM160" s="39"/>
      <c r="CN160" s="39"/>
      <c r="CO160" s="39"/>
      <c r="CP160" s="39"/>
      <c r="CQ160" s="39"/>
      <c r="CR160" s="39"/>
      <c r="CS160" s="39"/>
      <c r="CT160" s="39"/>
      <c r="CU160" s="39"/>
      <c r="CV160" s="39"/>
      <c r="CW160" s="39"/>
      <c r="CX160" s="39"/>
      <c r="CY160" s="39"/>
      <c r="CZ160" s="39"/>
      <c r="DA160" s="39"/>
      <c r="DB160" s="39"/>
      <c r="DC160" s="39"/>
      <c r="DD160" s="39"/>
      <c r="DE160" s="39"/>
      <c r="DF160" s="39"/>
      <c r="DG160" s="39"/>
      <c r="DH160" s="39"/>
      <c r="DI160" s="39"/>
      <c r="DJ160" s="39"/>
      <c r="DK160" s="39"/>
      <c r="DL160" s="39"/>
      <c r="DM160" s="39"/>
      <c r="DN160" s="39"/>
      <c r="DO160" s="39"/>
      <c r="DP160" s="39"/>
      <c r="DQ160" s="39"/>
      <c r="DR160" s="39"/>
      <c r="DS160" s="39"/>
    </row>
    <row r="161" spans="1:123" s="8" customFormat="1">
      <c r="A161" s="1084"/>
      <c r="B161" s="1084"/>
      <c r="C161" s="1084"/>
      <c r="D161" s="1084"/>
      <c r="E161" s="1084"/>
      <c r="F161" s="1084"/>
      <c r="G161" s="1084"/>
      <c r="H161" s="1084"/>
      <c r="I161" s="1084"/>
      <c r="J161" s="1084"/>
      <c r="K161" s="1084"/>
      <c r="L161" s="39"/>
      <c r="M161" s="373"/>
      <c r="N161" s="373"/>
      <c r="O161" s="373"/>
      <c r="P161" s="373"/>
      <c r="Q161" s="373"/>
      <c r="R161" s="373"/>
      <c r="S161" s="373"/>
      <c r="T161" s="373"/>
      <c r="U161" s="373"/>
      <c r="V161" s="373"/>
      <c r="W161" s="373"/>
      <c r="X161" s="373"/>
      <c r="Y161" s="373"/>
      <c r="Z161" s="373"/>
      <c r="AA161" s="373"/>
      <c r="AB161" s="373"/>
      <c r="AC161" s="373"/>
      <c r="AD161" s="373"/>
      <c r="AE161" s="373"/>
      <c r="AF161" s="373"/>
      <c r="AG161" s="373"/>
      <c r="AH161" s="373"/>
      <c r="AI161" s="373"/>
      <c r="AJ161" s="373"/>
      <c r="AK161" s="373"/>
      <c r="AL161" s="39"/>
      <c r="AM161" s="39"/>
      <c r="AN161" s="39"/>
      <c r="AO161" s="39"/>
      <c r="AP161" s="39"/>
      <c r="AQ161" s="39"/>
      <c r="AR161" s="39"/>
      <c r="AS161" s="39"/>
      <c r="AT161" s="39"/>
      <c r="AU161" s="39"/>
      <c r="AV161" s="39"/>
      <c r="AW161" s="39"/>
      <c r="AX161" s="39"/>
      <c r="AY161" s="39"/>
      <c r="AZ161" s="39"/>
      <c r="BA161" s="39"/>
      <c r="BB161" s="39"/>
      <c r="BC161" s="39"/>
      <c r="BD161" s="39"/>
      <c r="BE161" s="39"/>
      <c r="BF161" s="39"/>
      <c r="BG161" s="39"/>
      <c r="BH161" s="39"/>
      <c r="BI161" s="39"/>
      <c r="BJ161" s="39"/>
      <c r="BK161" s="39"/>
      <c r="BL161" s="39"/>
      <c r="BM161" s="39"/>
      <c r="BN161" s="39"/>
      <c r="BO161" s="39"/>
      <c r="BP161" s="39"/>
      <c r="BQ161" s="39"/>
      <c r="BR161" s="39"/>
      <c r="BS161" s="39"/>
      <c r="BT161" s="39"/>
      <c r="BU161" s="39"/>
      <c r="BV161" s="39"/>
      <c r="BW161" s="39"/>
      <c r="BX161" s="39"/>
      <c r="BY161" s="39"/>
      <c r="BZ161" s="39"/>
      <c r="CA161" s="39"/>
      <c r="CB161" s="39"/>
      <c r="CC161" s="39"/>
      <c r="CD161" s="39"/>
      <c r="CE161" s="39"/>
      <c r="CF161" s="39"/>
      <c r="CG161" s="39"/>
      <c r="CH161" s="39"/>
      <c r="CI161" s="39"/>
      <c r="CJ161" s="39"/>
      <c r="CK161" s="39"/>
      <c r="CL161" s="39"/>
      <c r="CM161" s="39"/>
      <c r="CN161" s="39"/>
      <c r="CO161" s="39"/>
      <c r="CP161" s="39"/>
      <c r="CQ161" s="39"/>
      <c r="CR161" s="39"/>
      <c r="CS161" s="39"/>
      <c r="CT161" s="39"/>
      <c r="CU161" s="39"/>
      <c r="CV161" s="39"/>
      <c r="CW161" s="39"/>
      <c r="CX161" s="39"/>
      <c r="CY161" s="39"/>
      <c r="CZ161" s="39"/>
      <c r="DA161" s="39"/>
      <c r="DB161" s="39"/>
      <c r="DC161" s="39"/>
      <c r="DD161" s="39"/>
      <c r="DE161" s="39"/>
      <c r="DF161" s="39"/>
      <c r="DG161" s="39"/>
      <c r="DH161" s="39"/>
      <c r="DI161" s="39"/>
      <c r="DJ161" s="39"/>
      <c r="DK161" s="39"/>
      <c r="DL161" s="39"/>
      <c r="DM161" s="39"/>
      <c r="DN161" s="39"/>
      <c r="DO161" s="39"/>
      <c r="DP161" s="39"/>
      <c r="DQ161" s="39"/>
      <c r="DR161" s="39"/>
      <c r="DS161" s="39"/>
    </row>
    <row r="162" spans="1:123" s="8" customFormat="1">
      <c r="A162" s="1084"/>
      <c r="B162" s="1084"/>
      <c r="C162" s="1084"/>
      <c r="D162" s="1084"/>
      <c r="E162" s="1084"/>
      <c r="F162" s="1084"/>
      <c r="G162" s="1084"/>
      <c r="H162" s="1084"/>
      <c r="I162" s="1084"/>
      <c r="J162" s="1084"/>
      <c r="K162" s="1084"/>
      <c r="L162" s="39"/>
      <c r="M162" s="373"/>
      <c r="N162" s="373"/>
      <c r="O162" s="373"/>
      <c r="P162" s="373"/>
      <c r="Q162" s="373"/>
      <c r="R162" s="373"/>
      <c r="S162" s="373"/>
      <c r="T162" s="373"/>
      <c r="U162" s="373"/>
      <c r="V162" s="373"/>
      <c r="W162" s="373"/>
      <c r="X162" s="373"/>
      <c r="Y162" s="373"/>
      <c r="Z162" s="373"/>
      <c r="AA162" s="373"/>
      <c r="AB162" s="373"/>
      <c r="AC162" s="373"/>
      <c r="AD162" s="373"/>
      <c r="AE162" s="373"/>
      <c r="AF162" s="373"/>
      <c r="AG162" s="373"/>
      <c r="AH162" s="373"/>
      <c r="AI162" s="373"/>
      <c r="AJ162" s="373"/>
      <c r="AK162" s="373"/>
      <c r="AL162" s="39"/>
      <c r="AM162" s="39"/>
      <c r="AN162" s="39"/>
      <c r="AO162" s="39"/>
      <c r="AP162" s="39"/>
      <c r="AQ162" s="39"/>
      <c r="AR162" s="39"/>
      <c r="AS162" s="39"/>
      <c r="AT162" s="39"/>
      <c r="AU162" s="39"/>
      <c r="AV162" s="39"/>
      <c r="AW162" s="39"/>
      <c r="AX162" s="39"/>
      <c r="AY162" s="39"/>
      <c r="AZ162" s="39"/>
      <c r="BA162" s="39"/>
      <c r="BB162" s="39"/>
      <c r="BC162" s="39"/>
      <c r="BD162" s="39"/>
      <c r="BE162" s="39"/>
      <c r="BF162" s="39"/>
      <c r="BG162" s="39"/>
      <c r="BH162" s="39"/>
      <c r="BI162" s="39"/>
      <c r="BJ162" s="39"/>
      <c r="BK162" s="39"/>
      <c r="BL162" s="39"/>
      <c r="BM162" s="39"/>
      <c r="BN162" s="39"/>
      <c r="BO162" s="39"/>
      <c r="BP162" s="39"/>
      <c r="BQ162" s="39"/>
      <c r="BR162" s="39"/>
      <c r="BS162" s="39"/>
      <c r="BT162" s="39"/>
      <c r="BU162" s="39"/>
      <c r="BV162" s="39"/>
      <c r="BW162" s="39"/>
      <c r="BX162" s="39"/>
      <c r="BY162" s="39"/>
      <c r="BZ162" s="39"/>
      <c r="CA162" s="39"/>
      <c r="CB162" s="39"/>
      <c r="CC162" s="39"/>
      <c r="CD162" s="39"/>
      <c r="CE162" s="39"/>
      <c r="CF162" s="39"/>
      <c r="CG162" s="39"/>
      <c r="CH162" s="39"/>
      <c r="CI162" s="39"/>
      <c r="CJ162" s="39"/>
      <c r="CK162" s="39"/>
      <c r="CL162" s="39"/>
      <c r="CM162" s="39"/>
      <c r="CN162" s="39"/>
      <c r="CO162" s="39"/>
      <c r="CP162" s="39"/>
      <c r="CQ162" s="39"/>
      <c r="CR162" s="39"/>
      <c r="CS162" s="39"/>
      <c r="CT162" s="39"/>
      <c r="CU162" s="39"/>
      <c r="CV162" s="39"/>
      <c r="CW162" s="39"/>
      <c r="CX162" s="39"/>
      <c r="CY162" s="39"/>
      <c r="CZ162" s="39"/>
      <c r="DA162" s="39"/>
      <c r="DB162" s="39"/>
      <c r="DC162" s="39"/>
      <c r="DD162" s="39"/>
      <c r="DE162" s="39"/>
      <c r="DF162" s="39"/>
      <c r="DG162" s="39"/>
      <c r="DH162" s="39"/>
      <c r="DI162" s="39"/>
      <c r="DJ162" s="39"/>
      <c r="DK162" s="39"/>
      <c r="DL162" s="39"/>
      <c r="DM162" s="39"/>
      <c r="DN162" s="39"/>
      <c r="DO162" s="39"/>
      <c r="DP162" s="39"/>
      <c r="DQ162" s="39"/>
      <c r="DR162" s="39"/>
      <c r="DS162" s="39"/>
    </row>
    <row r="163" spans="1:123" s="8" customFormat="1">
      <c r="A163" s="1084"/>
      <c r="B163" s="1084"/>
      <c r="C163" s="1084"/>
      <c r="D163" s="1084"/>
      <c r="E163" s="1084"/>
      <c r="F163" s="1084"/>
      <c r="G163" s="1084"/>
      <c r="H163" s="1084"/>
      <c r="I163" s="1084"/>
      <c r="J163" s="1084"/>
      <c r="K163" s="1084"/>
      <c r="L163" s="39"/>
      <c r="M163" s="373"/>
      <c r="N163" s="373"/>
      <c r="O163" s="373"/>
      <c r="P163" s="373"/>
      <c r="Q163" s="373"/>
      <c r="R163" s="373"/>
      <c r="S163" s="373"/>
      <c r="T163" s="373"/>
      <c r="U163" s="373"/>
      <c r="V163" s="373"/>
      <c r="W163" s="373"/>
      <c r="X163" s="373"/>
      <c r="Y163" s="373"/>
      <c r="Z163" s="373"/>
      <c r="AA163" s="373"/>
      <c r="AB163" s="373"/>
      <c r="AC163" s="373"/>
      <c r="AD163" s="373"/>
      <c r="AE163" s="373"/>
      <c r="AF163" s="373"/>
      <c r="AG163" s="373"/>
      <c r="AH163" s="373"/>
      <c r="AI163" s="373"/>
      <c r="AJ163" s="373"/>
      <c r="AK163" s="373"/>
      <c r="AL163" s="39"/>
      <c r="AM163" s="39"/>
      <c r="AN163" s="39"/>
      <c r="AO163" s="39"/>
      <c r="AP163" s="39"/>
      <c r="AQ163" s="39"/>
      <c r="AR163" s="39"/>
      <c r="AS163" s="39"/>
      <c r="AT163" s="39"/>
      <c r="AU163" s="39"/>
      <c r="AV163" s="39"/>
      <c r="AW163" s="39"/>
      <c r="AX163" s="39"/>
      <c r="AY163" s="39"/>
      <c r="AZ163" s="39"/>
      <c r="BA163" s="39"/>
      <c r="BB163" s="39"/>
      <c r="BC163" s="39"/>
      <c r="BD163" s="39"/>
      <c r="BE163" s="39"/>
      <c r="BF163" s="39"/>
      <c r="BG163" s="39"/>
      <c r="BH163" s="39"/>
      <c r="BI163" s="39"/>
      <c r="BJ163" s="39"/>
      <c r="BK163" s="39"/>
      <c r="BL163" s="39"/>
      <c r="BM163" s="39"/>
      <c r="BN163" s="39"/>
      <c r="BO163" s="39"/>
      <c r="BP163" s="39"/>
      <c r="BQ163" s="39"/>
      <c r="BR163" s="39"/>
      <c r="BS163" s="39"/>
      <c r="BT163" s="39"/>
      <c r="BU163" s="39"/>
      <c r="BV163" s="39"/>
      <c r="BW163" s="39"/>
      <c r="BX163" s="39"/>
      <c r="BY163" s="39"/>
      <c r="BZ163" s="39"/>
      <c r="CA163" s="39"/>
      <c r="CB163" s="39"/>
      <c r="CC163" s="39"/>
      <c r="CD163" s="39"/>
      <c r="CE163" s="39"/>
      <c r="CF163" s="39"/>
      <c r="CG163" s="39"/>
      <c r="CH163" s="39"/>
      <c r="CI163" s="39"/>
      <c r="CJ163" s="39"/>
      <c r="CK163" s="39"/>
      <c r="CL163" s="39"/>
      <c r="CM163" s="39"/>
      <c r="CN163" s="39"/>
      <c r="CO163" s="39"/>
      <c r="CP163" s="39"/>
      <c r="CQ163" s="39"/>
      <c r="CR163" s="39"/>
      <c r="CS163" s="39"/>
      <c r="CT163" s="39"/>
      <c r="CU163" s="39"/>
      <c r="CV163" s="39"/>
      <c r="CW163" s="39"/>
      <c r="CX163" s="39"/>
      <c r="CY163" s="39"/>
      <c r="CZ163" s="39"/>
      <c r="DA163" s="39"/>
      <c r="DB163" s="39"/>
      <c r="DC163" s="39"/>
      <c r="DD163" s="39"/>
      <c r="DE163" s="39"/>
      <c r="DF163" s="39"/>
      <c r="DG163" s="39"/>
      <c r="DH163" s="39"/>
      <c r="DI163" s="39"/>
      <c r="DJ163" s="39"/>
      <c r="DK163" s="39"/>
      <c r="DL163" s="39"/>
      <c r="DM163" s="39"/>
      <c r="DN163" s="39"/>
      <c r="DO163" s="39"/>
      <c r="DP163" s="39"/>
      <c r="DQ163" s="39"/>
      <c r="DR163" s="39"/>
      <c r="DS163" s="39"/>
    </row>
    <row r="164" spans="1:123" s="8" customFormat="1">
      <c r="A164" s="1084"/>
      <c r="B164" s="1084"/>
      <c r="C164" s="1084"/>
      <c r="D164" s="1084"/>
      <c r="E164" s="1084"/>
      <c r="F164" s="1084"/>
      <c r="G164" s="1084"/>
      <c r="H164" s="1084"/>
      <c r="I164" s="1084"/>
      <c r="J164" s="1084"/>
      <c r="K164" s="1084"/>
      <c r="L164" s="39"/>
      <c r="M164" s="373"/>
      <c r="N164" s="373"/>
      <c r="O164" s="373"/>
      <c r="P164" s="373"/>
      <c r="Q164" s="373"/>
      <c r="R164" s="373"/>
      <c r="S164" s="373"/>
      <c r="T164" s="373"/>
      <c r="U164" s="373"/>
      <c r="V164" s="373"/>
      <c r="W164" s="373"/>
      <c r="X164" s="373"/>
      <c r="Y164" s="373"/>
      <c r="Z164" s="373"/>
      <c r="AA164" s="373"/>
      <c r="AB164" s="373"/>
      <c r="AC164" s="373"/>
      <c r="AD164" s="373"/>
      <c r="AE164" s="373"/>
      <c r="AF164" s="373"/>
      <c r="AG164" s="373"/>
      <c r="AH164" s="373"/>
      <c r="AI164" s="373"/>
      <c r="AJ164" s="373"/>
      <c r="AK164" s="373"/>
      <c r="AL164" s="39"/>
      <c r="AM164" s="39"/>
      <c r="AN164" s="39"/>
      <c r="AO164" s="39"/>
      <c r="AP164" s="39"/>
      <c r="AQ164" s="39"/>
      <c r="AR164" s="39"/>
      <c r="AS164" s="39"/>
      <c r="AT164" s="39"/>
      <c r="AU164" s="39"/>
      <c r="AV164" s="39"/>
      <c r="AW164" s="39"/>
      <c r="AX164" s="39"/>
      <c r="AY164" s="39"/>
      <c r="AZ164" s="39"/>
      <c r="BA164" s="39"/>
      <c r="BB164" s="39"/>
      <c r="BC164" s="39"/>
      <c r="BD164" s="39"/>
      <c r="BE164" s="39"/>
      <c r="BF164" s="39"/>
      <c r="BG164" s="39"/>
      <c r="BH164" s="39"/>
      <c r="BI164" s="39"/>
      <c r="BJ164" s="39"/>
      <c r="BK164" s="39"/>
      <c r="BL164" s="39"/>
      <c r="BM164" s="39"/>
      <c r="BN164" s="39"/>
      <c r="BO164" s="39"/>
      <c r="BP164" s="39"/>
      <c r="BQ164" s="39"/>
      <c r="BR164" s="39"/>
      <c r="BS164" s="39"/>
      <c r="BT164" s="39"/>
      <c r="BU164" s="39"/>
      <c r="BV164" s="39"/>
      <c r="BW164" s="39"/>
      <c r="BX164" s="39"/>
      <c r="BY164" s="39"/>
      <c r="BZ164" s="39"/>
      <c r="CA164" s="39"/>
      <c r="CB164" s="39"/>
      <c r="CC164" s="39"/>
      <c r="CD164" s="39"/>
      <c r="CE164" s="39"/>
      <c r="CF164" s="39"/>
      <c r="CG164" s="39"/>
      <c r="CH164" s="39"/>
      <c r="CI164" s="39"/>
      <c r="CJ164" s="39"/>
      <c r="CK164" s="39"/>
      <c r="CL164" s="39"/>
      <c r="CM164" s="39"/>
      <c r="CN164" s="39"/>
      <c r="CO164" s="39"/>
      <c r="CP164" s="39"/>
      <c r="CQ164" s="39"/>
      <c r="CR164" s="39"/>
      <c r="CS164" s="39"/>
      <c r="CT164" s="39"/>
      <c r="CU164" s="39"/>
      <c r="CV164" s="39"/>
      <c r="CW164" s="39"/>
      <c r="CX164" s="39"/>
      <c r="CY164" s="39"/>
      <c r="CZ164" s="39"/>
      <c r="DA164" s="39"/>
      <c r="DB164" s="39"/>
      <c r="DC164" s="39"/>
      <c r="DD164" s="39"/>
      <c r="DE164" s="39"/>
      <c r="DF164" s="39"/>
      <c r="DG164" s="39"/>
      <c r="DH164" s="39"/>
      <c r="DI164" s="39"/>
      <c r="DJ164" s="39"/>
      <c r="DK164" s="39"/>
      <c r="DL164" s="39"/>
      <c r="DM164" s="39"/>
      <c r="DN164" s="39"/>
      <c r="DO164" s="39"/>
      <c r="DP164" s="39"/>
      <c r="DQ164" s="39"/>
      <c r="DR164" s="39"/>
      <c r="DS164" s="39"/>
    </row>
  </sheetData>
  <sheetProtection algorithmName="SHA-512" hashValue="YjkECdrL1BMwHvHWRlp2gIp1yxpWsnXe36jsJptxGeHkbKE1V7KADv3BQd8518PPx/oLATUZfLJPx6hl4DVtPg==" saltValue="691YwtpL7aJXys0lJLmjdw==" spinCount="100000" sheet="1" objects="1" scenarios="1"/>
  <mergeCells count="513">
    <mergeCell ref="AA143:AF143"/>
    <mergeCell ref="AA134:AF134"/>
    <mergeCell ref="AA135:AF135"/>
    <mergeCell ref="AA136:AF136"/>
    <mergeCell ref="AA137:AF137"/>
    <mergeCell ref="AA138:AF138"/>
    <mergeCell ref="AA139:AF139"/>
    <mergeCell ref="AA140:AF140"/>
    <mergeCell ref="AA141:AF141"/>
    <mergeCell ref="AA142:AF142"/>
    <mergeCell ref="AA125:AF125"/>
    <mergeCell ref="AA126:AF126"/>
    <mergeCell ref="AA127:AF127"/>
    <mergeCell ref="AA128:AF128"/>
    <mergeCell ref="AA129:AF129"/>
    <mergeCell ref="AA130:AF130"/>
    <mergeCell ref="AA131:AF131"/>
    <mergeCell ref="AA132:AF132"/>
    <mergeCell ref="AA133:AF133"/>
    <mergeCell ref="AA116:AF116"/>
    <mergeCell ref="AA117:AF117"/>
    <mergeCell ref="AA118:AF118"/>
    <mergeCell ref="AA119:AF119"/>
    <mergeCell ref="AA120:AF120"/>
    <mergeCell ref="AA121:AF121"/>
    <mergeCell ref="AA122:AF122"/>
    <mergeCell ref="AA123:AF123"/>
    <mergeCell ref="AA124:AF124"/>
    <mergeCell ref="AA107:AF107"/>
    <mergeCell ref="AA108:AF108"/>
    <mergeCell ref="AA109:AF109"/>
    <mergeCell ref="AA110:AF110"/>
    <mergeCell ref="AA111:AF111"/>
    <mergeCell ref="AA112:AF112"/>
    <mergeCell ref="AA113:AF113"/>
    <mergeCell ref="AA114:AF114"/>
    <mergeCell ref="AA115:AF115"/>
    <mergeCell ref="AA98:AF98"/>
    <mergeCell ref="AA99:AF99"/>
    <mergeCell ref="AA100:AF100"/>
    <mergeCell ref="AA101:AF101"/>
    <mergeCell ref="AA102:AF102"/>
    <mergeCell ref="AA103:AF103"/>
    <mergeCell ref="AA104:AF104"/>
    <mergeCell ref="AA105:AF105"/>
    <mergeCell ref="AA106:AF106"/>
    <mergeCell ref="AA89:AF89"/>
    <mergeCell ref="AA90:AF90"/>
    <mergeCell ref="AA91:AF91"/>
    <mergeCell ref="AA92:AF92"/>
    <mergeCell ref="AA93:AF93"/>
    <mergeCell ref="AA94:AF94"/>
    <mergeCell ref="AA95:AF95"/>
    <mergeCell ref="AA96:AF96"/>
    <mergeCell ref="AA97:AF97"/>
    <mergeCell ref="AA80:AF80"/>
    <mergeCell ref="AA81:AF81"/>
    <mergeCell ref="AA82:AF82"/>
    <mergeCell ref="AA83:AF83"/>
    <mergeCell ref="AA84:AF84"/>
    <mergeCell ref="AA85:AF85"/>
    <mergeCell ref="AA86:AF86"/>
    <mergeCell ref="AA87:AF87"/>
    <mergeCell ref="AA88:AF88"/>
    <mergeCell ref="AA71:AF71"/>
    <mergeCell ref="AA72:AF72"/>
    <mergeCell ref="AA73:AF73"/>
    <mergeCell ref="AA74:AF74"/>
    <mergeCell ref="AA75:AF75"/>
    <mergeCell ref="AA76:AF76"/>
    <mergeCell ref="AA77:AF77"/>
    <mergeCell ref="AA78:AF78"/>
    <mergeCell ref="AA79:AF79"/>
    <mergeCell ref="AA62:AF62"/>
    <mergeCell ref="AA63:AF63"/>
    <mergeCell ref="AA64:AF64"/>
    <mergeCell ref="AA65:AF65"/>
    <mergeCell ref="AA66:AF66"/>
    <mergeCell ref="AA67:AF67"/>
    <mergeCell ref="AA68:AF68"/>
    <mergeCell ref="AA69:AF69"/>
    <mergeCell ref="AA70:AF70"/>
    <mergeCell ref="AG138:AH138"/>
    <mergeCell ref="AG139:AH139"/>
    <mergeCell ref="AG140:AH140"/>
    <mergeCell ref="AG141:AH141"/>
    <mergeCell ref="AG142:AH142"/>
    <mergeCell ref="AG143:AH143"/>
    <mergeCell ref="AA44:AF44"/>
    <mergeCell ref="AA45:AF45"/>
    <mergeCell ref="AA46:AF46"/>
    <mergeCell ref="AA47:AF47"/>
    <mergeCell ref="AA48:AF48"/>
    <mergeCell ref="AA49:AF49"/>
    <mergeCell ref="AA50:AF50"/>
    <mergeCell ref="AA51:AF51"/>
    <mergeCell ref="AA52:AF52"/>
    <mergeCell ref="AA53:AF53"/>
    <mergeCell ref="AA54:AF54"/>
    <mergeCell ref="AA55:AF55"/>
    <mergeCell ref="AA56:AF56"/>
    <mergeCell ref="AA57:AF57"/>
    <mergeCell ref="AA58:AF58"/>
    <mergeCell ref="AA59:AF59"/>
    <mergeCell ref="AA60:AF60"/>
    <mergeCell ref="AA61:AF61"/>
    <mergeCell ref="AG129:AH129"/>
    <mergeCell ref="AG130:AH130"/>
    <mergeCell ref="AG131:AH131"/>
    <mergeCell ref="AG132:AH132"/>
    <mergeCell ref="AG133:AH133"/>
    <mergeCell ref="AG134:AH134"/>
    <mergeCell ref="AG135:AH135"/>
    <mergeCell ref="AG136:AH136"/>
    <mergeCell ref="AG137:AH137"/>
    <mergeCell ref="AG120:AH120"/>
    <mergeCell ref="AG121:AH121"/>
    <mergeCell ref="AG122:AH122"/>
    <mergeCell ref="AG123:AH123"/>
    <mergeCell ref="AG124:AH124"/>
    <mergeCell ref="AG125:AH125"/>
    <mergeCell ref="AG126:AH126"/>
    <mergeCell ref="AG127:AH127"/>
    <mergeCell ref="AG128:AH128"/>
    <mergeCell ref="AG111:AH111"/>
    <mergeCell ref="AG112:AH112"/>
    <mergeCell ref="AG113:AH113"/>
    <mergeCell ref="AG114:AH114"/>
    <mergeCell ref="AG115:AH115"/>
    <mergeCell ref="AG116:AH116"/>
    <mergeCell ref="AG117:AH117"/>
    <mergeCell ref="AG118:AH118"/>
    <mergeCell ref="AG119:AH119"/>
    <mergeCell ref="AG102:AH102"/>
    <mergeCell ref="AG103:AH103"/>
    <mergeCell ref="AG104:AH104"/>
    <mergeCell ref="AG105:AH105"/>
    <mergeCell ref="AG106:AH106"/>
    <mergeCell ref="AG107:AH107"/>
    <mergeCell ref="AG108:AH108"/>
    <mergeCell ref="AG109:AH109"/>
    <mergeCell ref="AG110:AH110"/>
    <mergeCell ref="AG93:AH93"/>
    <mergeCell ref="AG94:AH94"/>
    <mergeCell ref="AG95:AH95"/>
    <mergeCell ref="AG96:AH96"/>
    <mergeCell ref="AG97:AH97"/>
    <mergeCell ref="AG98:AH98"/>
    <mergeCell ref="AG99:AH99"/>
    <mergeCell ref="AG100:AH100"/>
    <mergeCell ref="AG101:AH101"/>
    <mergeCell ref="AG84:AH84"/>
    <mergeCell ref="AG85:AH85"/>
    <mergeCell ref="AG86:AH86"/>
    <mergeCell ref="AG87:AH87"/>
    <mergeCell ref="AG88:AH88"/>
    <mergeCell ref="AG89:AH89"/>
    <mergeCell ref="AG90:AH90"/>
    <mergeCell ref="AG91:AH91"/>
    <mergeCell ref="AG92:AH92"/>
    <mergeCell ref="AG75:AH75"/>
    <mergeCell ref="AG76:AH76"/>
    <mergeCell ref="AG77:AH77"/>
    <mergeCell ref="AG78:AH78"/>
    <mergeCell ref="AG79:AH79"/>
    <mergeCell ref="AG80:AH80"/>
    <mergeCell ref="AG81:AH81"/>
    <mergeCell ref="AG82:AH82"/>
    <mergeCell ref="AG83:AH83"/>
    <mergeCell ref="AG66:AH66"/>
    <mergeCell ref="AG67:AH67"/>
    <mergeCell ref="AG68:AH68"/>
    <mergeCell ref="AG69:AH69"/>
    <mergeCell ref="AG70:AH70"/>
    <mergeCell ref="AG71:AH71"/>
    <mergeCell ref="AG72:AH72"/>
    <mergeCell ref="AG73:AH73"/>
    <mergeCell ref="AG74:AH74"/>
    <mergeCell ref="AG57:AH57"/>
    <mergeCell ref="AG58:AH58"/>
    <mergeCell ref="AG59:AH59"/>
    <mergeCell ref="AG60:AH60"/>
    <mergeCell ref="AG61:AH61"/>
    <mergeCell ref="AG62:AH62"/>
    <mergeCell ref="AG63:AH63"/>
    <mergeCell ref="AG64:AH64"/>
    <mergeCell ref="AG65:AH65"/>
    <mergeCell ref="AG48:AH48"/>
    <mergeCell ref="AG49:AH49"/>
    <mergeCell ref="AG50:AH50"/>
    <mergeCell ref="AG51:AH51"/>
    <mergeCell ref="AG52:AH52"/>
    <mergeCell ref="AG53:AH53"/>
    <mergeCell ref="AG54:AH54"/>
    <mergeCell ref="AG55:AH55"/>
    <mergeCell ref="AG56:AH56"/>
    <mergeCell ref="Y135:Z135"/>
    <mergeCell ref="Y136:Z136"/>
    <mergeCell ref="Y137:Z137"/>
    <mergeCell ref="Y138:Z138"/>
    <mergeCell ref="Y139:Z139"/>
    <mergeCell ref="Y140:Z140"/>
    <mergeCell ref="Y141:Z141"/>
    <mergeCell ref="Y142:Z142"/>
    <mergeCell ref="Y143:Z143"/>
    <mergeCell ref="Y126:Z126"/>
    <mergeCell ref="Y127:Z127"/>
    <mergeCell ref="Y128:Z128"/>
    <mergeCell ref="Y129:Z129"/>
    <mergeCell ref="Y130:Z130"/>
    <mergeCell ref="Y131:Z131"/>
    <mergeCell ref="Y132:Z132"/>
    <mergeCell ref="Y133:Z133"/>
    <mergeCell ref="Y134:Z134"/>
    <mergeCell ref="Y117:Z117"/>
    <mergeCell ref="Y118:Z118"/>
    <mergeCell ref="Y119:Z119"/>
    <mergeCell ref="Y120:Z120"/>
    <mergeCell ref="Y121:Z121"/>
    <mergeCell ref="Y122:Z122"/>
    <mergeCell ref="Y123:Z123"/>
    <mergeCell ref="Y124:Z124"/>
    <mergeCell ref="Y125:Z125"/>
    <mergeCell ref="Y108:Z108"/>
    <mergeCell ref="Y109:Z109"/>
    <mergeCell ref="Y110:Z110"/>
    <mergeCell ref="Y111:Z111"/>
    <mergeCell ref="Y112:Z112"/>
    <mergeCell ref="Y113:Z113"/>
    <mergeCell ref="Y114:Z114"/>
    <mergeCell ref="Y115:Z115"/>
    <mergeCell ref="Y116:Z116"/>
    <mergeCell ref="Y99:Z99"/>
    <mergeCell ref="Y100:Z100"/>
    <mergeCell ref="Y101:Z101"/>
    <mergeCell ref="Y102:Z102"/>
    <mergeCell ref="Y103:Z103"/>
    <mergeCell ref="Y104:Z104"/>
    <mergeCell ref="Y105:Z105"/>
    <mergeCell ref="Y106:Z106"/>
    <mergeCell ref="Y107:Z107"/>
    <mergeCell ref="Y90:Z90"/>
    <mergeCell ref="Y91:Z91"/>
    <mergeCell ref="Y92:Z92"/>
    <mergeCell ref="Y93:Z93"/>
    <mergeCell ref="Y94:Z94"/>
    <mergeCell ref="Y95:Z95"/>
    <mergeCell ref="Y96:Z96"/>
    <mergeCell ref="Y97:Z97"/>
    <mergeCell ref="Y98:Z98"/>
    <mergeCell ref="Y81:Z81"/>
    <mergeCell ref="Y82:Z82"/>
    <mergeCell ref="Y83:Z83"/>
    <mergeCell ref="Y84:Z84"/>
    <mergeCell ref="Y85:Z85"/>
    <mergeCell ref="Y86:Z86"/>
    <mergeCell ref="Y87:Z87"/>
    <mergeCell ref="Y88:Z88"/>
    <mergeCell ref="Y89:Z89"/>
    <mergeCell ref="Y72:Z72"/>
    <mergeCell ref="Y73:Z73"/>
    <mergeCell ref="Y74:Z74"/>
    <mergeCell ref="Y75:Z75"/>
    <mergeCell ref="Y76:Z76"/>
    <mergeCell ref="Y77:Z77"/>
    <mergeCell ref="Y78:Z78"/>
    <mergeCell ref="Y79:Z79"/>
    <mergeCell ref="Y80:Z80"/>
    <mergeCell ref="Y63:Z63"/>
    <mergeCell ref="Y64:Z64"/>
    <mergeCell ref="Y65:Z65"/>
    <mergeCell ref="Y66:Z66"/>
    <mergeCell ref="Y67:Z67"/>
    <mergeCell ref="Y68:Z68"/>
    <mergeCell ref="Y69:Z69"/>
    <mergeCell ref="Y70:Z70"/>
    <mergeCell ref="Y71:Z71"/>
    <mergeCell ref="Y54:Z54"/>
    <mergeCell ref="Y55:Z55"/>
    <mergeCell ref="Y56:Z56"/>
    <mergeCell ref="Y57:Z57"/>
    <mergeCell ref="Y58:Z58"/>
    <mergeCell ref="Y59:Z59"/>
    <mergeCell ref="Y60:Z60"/>
    <mergeCell ref="Y61:Z61"/>
    <mergeCell ref="Y62:Z62"/>
    <mergeCell ref="U135:X135"/>
    <mergeCell ref="U136:X136"/>
    <mergeCell ref="U137:X137"/>
    <mergeCell ref="U138:X138"/>
    <mergeCell ref="U139:X139"/>
    <mergeCell ref="U140:X140"/>
    <mergeCell ref="U141:X141"/>
    <mergeCell ref="U142:X142"/>
    <mergeCell ref="U143:X143"/>
    <mergeCell ref="U126:X126"/>
    <mergeCell ref="U127:X127"/>
    <mergeCell ref="U128:X128"/>
    <mergeCell ref="U129:X129"/>
    <mergeCell ref="U130:X130"/>
    <mergeCell ref="U131:X131"/>
    <mergeCell ref="U132:X132"/>
    <mergeCell ref="U133:X133"/>
    <mergeCell ref="U134:X134"/>
    <mergeCell ref="U117:X117"/>
    <mergeCell ref="U118:X118"/>
    <mergeCell ref="U119:X119"/>
    <mergeCell ref="U120:X120"/>
    <mergeCell ref="U121:X121"/>
    <mergeCell ref="U122:X122"/>
    <mergeCell ref="U123:X123"/>
    <mergeCell ref="U124:X124"/>
    <mergeCell ref="U125:X125"/>
    <mergeCell ref="U108:X108"/>
    <mergeCell ref="U109:X109"/>
    <mergeCell ref="U110:X110"/>
    <mergeCell ref="U111:X111"/>
    <mergeCell ref="U112:X112"/>
    <mergeCell ref="U113:X113"/>
    <mergeCell ref="U114:X114"/>
    <mergeCell ref="U115:X115"/>
    <mergeCell ref="U116:X116"/>
    <mergeCell ref="U99:X99"/>
    <mergeCell ref="U100:X100"/>
    <mergeCell ref="U101:X101"/>
    <mergeCell ref="U102:X102"/>
    <mergeCell ref="U103:X103"/>
    <mergeCell ref="U104:X104"/>
    <mergeCell ref="U105:X105"/>
    <mergeCell ref="U106:X106"/>
    <mergeCell ref="U107:X107"/>
    <mergeCell ref="U90:X90"/>
    <mergeCell ref="U91:X91"/>
    <mergeCell ref="U92:X92"/>
    <mergeCell ref="U93:X93"/>
    <mergeCell ref="U94:X94"/>
    <mergeCell ref="U95:X95"/>
    <mergeCell ref="U96:X96"/>
    <mergeCell ref="U97:X97"/>
    <mergeCell ref="U98:X98"/>
    <mergeCell ref="U81:X81"/>
    <mergeCell ref="U82:X82"/>
    <mergeCell ref="U83:X83"/>
    <mergeCell ref="U84:X84"/>
    <mergeCell ref="U85:X85"/>
    <mergeCell ref="U86:X86"/>
    <mergeCell ref="U87:X87"/>
    <mergeCell ref="U88:X88"/>
    <mergeCell ref="U89:X89"/>
    <mergeCell ref="U72:X72"/>
    <mergeCell ref="U73:X73"/>
    <mergeCell ref="U74:X74"/>
    <mergeCell ref="U75:X75"/>
    <mergeCell ref="U76:X76"/>
    <mergeCell ref="U77:X77"/>
    <mergeCell ref="U78:X78"/>
    <mergeCell ref="U79:X79"/>
    <mergeCell ref="U80:X80"/>
    <mergeCell ref="U63:X63"/>
    <mergeCell ref="U64:X64"/>
    <mergeCell ref="U65:X65"/>
    <mergeCell ref="U66:X66"/>
    <mergeCell ref="U67:X67"/>
    <mergeCell ref="U68:X68"/>
    <mergeCell ref="U69:X69"/>
    <mergeCell ref="U70:X70"/>
    <mergeCell ref="U71:X71"/>
    <mergeCell ref="U54:X54"/>
    <mergeCell ref="U55:X55"/>
    <mergeCell ref="U56:X56"/>
    <mergeCell ref="U57:X57"/>
    <mergeCell ref="U58:X58"/>
    <mergeCell ref="U59:X59"/>
    <mergeCell ref="U60:X60"/>
    <mergeCell ref="U61:X61"/>
    <mergeCell ref="U62:X62"/>
    <mergeCell ref="M142:N142"/>
    <mergeCell ref="M143:N143"/>
    <mergeCell ref="M137:N137"/>
    <mergeCell ref="M138:N138"/>
    <mergeCell ref="M139:N139"/>
    <mergeCell ref="M140:N140"/>
    <mergeCell ref="M141:N141"/>
    <mergeCell ref="M132:N132"/>
    <mergeCell ref="M133:N133"/>
    <mergeCell ref="M134:N134"/>
    <mergeCell ref="M135:N135"/>
    <mergeCell ref="M136:N136"/>
    <mergeCell ref="M127:N127"/>
    <mergeCell ref="M128:N128"/>
    <mergeCell ref="M129:N129"/>
    <mergeCell ref="M130:N130"/>
    <mergeCell ref="M131:N131"/>
    <mergeCell ref="M122:N122"/>
    <mergeCell ref="M123:N123"/>
    <mergeCell ref="M124:N124"/>
    <mergeCell ref="M125:N125"/>
    <mergeCell ref="M126:N126"/>
    <mergeCell ref="M117:N117"/>
    <mergeCell ref="M118:N118"/>
    <mergeCell ref="M119:N119"/>
    <mergeCell ref="M120:N120"/>
    <mergeCell ref="M121:N121"/>
    <mergeCell ref="M112:N112"/>
    <mergeCell ref="M113:N113"/>
    <mergeCell ref="M114:N114"/>
    <mergeCell ref="M115:N115"/>
    <mergeCell ref="M116:N116"/>
    <mergeCell ref="M107:N107"/>
    <mergeCell ref="M108:N108"/>
    <mergeCell ref="M109:N109"/>
    <mergeCell ref="M110:N110"/>
    <mergeCell ref="M111:N111"/>
    <mergeCell ref="M102:N102"/>
    <mergeCell ref="M103:N103"/>
    <mergeCell ref="M104:N104"/>
    <mergeCell ref="M105:N105"/>
    <mergeCell ref="M106:N106"/>
    <mergeCell ref="M97:N97"/>
    <mergeCell ref="M98:N98"/>
    <mergeCell ref="M99:N99"/>
    <mergeCell ref="M100:N100"/>
    <mergeCell ref="M101:N101"/>
    <mergeCell ref="M92:N92"/>
    <mergeCell ref="M93:N93"/>
    <mergeCell ref="M94:N94"/>
    <mergeCell ref="M95:N95"/>
    <mergeCell ref="M96:N96"/>
    <mergeCell ref="M87:N87"/>
    <mergeCell ref="M88:N88"/>
    <mergeCell ref="M89:N89"/>
    <mergeCell ref="M90:N90"/>
    <mergeCell ref="M91:N91"/>
    <mergeCell ref="M82:N82"/>
    <mergeCell ref="M83:N83"/>
    <mergeCell ref="M84:N84"/>
    <mergeCell ref="M85:N85"/>
    <mergeCell ref="M86:N86"/>
    <mergeCell ref="M77:N77"/>
    <mergeCell ref="M78:N78"/>
    <mergeCell ref="M79:N79"/>
    <mergeCell ref="M80:N80"/>
    <mergeCell ref="M81:N81"/>
    <mergeCell ref="M72:N72"/>
    <mergeCell ref="M73:N73"/>
    <mergeCell ref="M74:N74"/>
    <mergeCell ref="M75:N75"/>
    <mergeCell ref="M76:N76"/>
    <mergeCell ref="M67:N67"/>
    <mergeCell ref="M68:N68"/>
    <mergeCell ref="M69:N69"/>
    <mergeCell ref="M70:N70"/>
    <mergeCell ref="M71:N71"/>
    <mergeCell ref="M62:N62"/>
    <mergeCell ref="M63:N63"/>
    <mergeCell ref="M64:N64"/>
    <mergeCell ref="M65:N65"/>
    <mergeCell ref="M66:N66"/>
    <mergeCell ref="M57:N57"/>
    <mergeCell ref="M58:N58"/>
    <mergeCell ref="M59:N59"/>
    <mergeCell ref="M60:N60"/>
    <mergeCell ref="M61:N61"/>
    <mergeCell ref="M52:N52"/>
    <mergeCell ref="M53:N53"/>
    <mergeCell ref="M54:N54"/>
    <mergeCell ref="M55:N55"/>
    <mergeCell ref="M56:N56"/>
    <mergeCell ref="N22:R22"/>
    <mergeCell ref="M50:N50"/>
    <mergeCell ref="M51:N51"/>
    <mergeCell ref="M12:O12"/>
    <mergeCell ref="M44:N44"/>
    <mergeCell ref="M45:N45"/>
    <mergeCell ref="M46:N46"/>
    <mergeCell ref="M47:N47"/>
    <mergeCell ref="M48:N48"/>
    <mergeCell ref="M49:N49"/>
    <mergeCell ref="Q42:Q43"/>
    <mergeCell ref="R42:X42"/>
    <mergeCell ref="U44:X44"/>
    <mergeCell ref="U45:X45"/>
    <mergeCell ref="U46:X46"/>
    <mergeCell ref="U47:X47"/>
    <mergeCell ref="U48:X48"/>
    <mergeCell ref="U49:X49"/>
    <mergeCell ref="U50:X50"/>
    <mergeCell ref="U51:X51"/>
    <mergeCell ref="U20:V21"/>
    <mergeCell ref="AG42:AH43"/>
    <mergeCell ref="U52:X52"/>
    <mergeCell ref="U53:X53"/>
    <mergeCell ref="R43:S43"/>
    <mergeCell ref="M42:N43"/>
    <mergeCell ref="O42:O43"/>
    <mergeCell ref="P42:P43"/>
    <mergeCell ref="T43:X43"/>
    <mergeCell ref="Y42:Z43"/>
    <mergeCell ref="AA42:AF43"/>
    <mergeCell ref="Y44:Z44"/>
    <mergeCell ref="Y45:Z45"/>
    <mergeCell ref="Y46:Z46"/>
    <mergeCell ref="Y47:Z47"/>
    <mergeCell ref="Y48:Z48"/>
    <mergeCell ref="Y49:Z49"/>
    <mergeCell ref="Y50:Z50"/>
    <mergeCell ref="Y51:Z51"/>
    <mergeCell ref="Y52:Z52"/>
    <mergeCell ref="Y53:Z53"/>
    <mergeCell ref="AG44:AH44"/>
    <mergeCell ref="AG45:AH45"/>
    <mergeCell ref="AG46:AH46"/>
    <mergeCell ref="AG47:AH47"/>
  </mergeCells>
  <phoneticPr fontId="99"/>
  <conditionalFormatting sqref="P12">
    <cfRule type="cellIs" dxfId="68" priority="3" operator="equal">
      <formula>0</formula>
    </cfRule>
  </conditionalFormatting>
  <conditionalFormatting sqref="R44:S143">
    <cfRule type="expression" dxfId="67" priority="1">
      <formula>AND($A$2&lt;&gt;"港湾",$Q44&lt;&gt;"③避暑（熱中症予防）対策")</formula>
    </cfRule>
    <cfRule type="expression" dxfId="66" priority="2">
      <formula>AND($A$2="港湾",$Q44&lt;&gt;"⑧避暑（熱中症予防）")</formula>
    </cfRule>
  </conditionalFormatting>
  <dataValidations count="4">
    <dataValidation type="list" allowBlank="1" showInputMessage="1" showErrorMessage="1" sqref="Q44:Q143" xr:uid="{5DDEE0DB-D60A-4E22-933E-766D4FF78EBA}">
      <formula1>INDIRECT($A$2&amp;"現場環境改善費_"&amp;$P44)</formula1>
    </dataValidation>
    <dataValidation type="list" allowBlank="1" showInputMessage="1" showErrorMessage="1" sqref="P44:P143" xr:uid="{DD2BC9E9-5C95-4382-9B39-273F8F11E5FF}">
      <formula1>INDIRECT($A$2&amp;"現場環境改善費")</formula1>
    </dataValidation>
    <dataValidation type="list" allowBlank="1" showInputMessage="1" showErrorMessage="1" sqref="S44:S143" xr:uid="{BDE2F1FF-AD5D-4513-867E-EF1D2C0818C9}">
      <formula1>INDIRECT(MID($Q44,2,2))</formula1>
    </dataValidation>
    <dataValidation type="whole" operator="greaterThanOrEqual" allowBlank="1" showInputMessage="1" showErrorMessage="1" sqref="Y44:Z143" xr:uid="{7C4B8B19-235D-4732-93F9-5F32254B5BCC}">
      <formula1>0</formula1>
    </dataValidation>
  </dataValidations>
  <pageMargins left="0.7" right="0.7" top="0.75" bottom="0.75" header="0.3" footer="0.3"/>
  <pageSetup paperSize="9" orientation="portrait" r:id="rId1"/>
  <drawing r:id="rId2"/>
  <extLst>
    <ext xmlns:x14="http://schemas.microsoft.com/office/spreadsheetml/2009/9/main" uri="{CCE6A557-97BC-4b89-ADB6-D9C93CAAB3DF}">
      <x14:dataValidations xmlns:xm="http://schemas.microsoft.com/office/excel/2006/main" count="1">
        <x14:dataValidation type="list" allowBlank="1" showInputMessage="1" showErrorMessage="1" xr:uid="{CACC488E-B467-49AD-8899-C1EA6C4B5BAE}">
          <x14:formula1>
            <xm:f>'1-2_下請入力'!$N$23:$N$75</xm:f>
          </x14:formula1>
          <xm:sqref>O44:O143</xm:sqref>
        </x14:dataValidation>
      </x14:dataValidations>
    </ext>
  </extLs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2094AF-1530-4D64-9C30-B3F05446A7B5}">
  <sheetPr codeName="Sheet54"/>
  <dimension ref="A1:N147"/>
  <sheetViews>
    <sheetView showGridLines="0" zoomScaleNormal="100" workbookViewId="0"/>
  </sheetViews>
  <sheetFormatPr defaultColWidth="9" defaultRowHeight="13.2"/>
  <cols>
    <col min="3" max="3" width="24.88671875" bestFit="1" customWidth="1"/>
    <col min="4" max="11" width="20.6640625" customWidth="1"/>
    <col min="12" max="12" width="15" customWidth="1"/>
  </cols>
  <sheetData>
    <row r="1" spans="1:12">
      <c r="A1" s="1131" t="s">
        <v>2089</v>
      </c>
      <c r="D1" t="s">
        <v>1758</v>
      </c>
      <c r="E1" t="s">
        <v>1722</v>
      </c>
      <c r="F1" t="s">
        <v>1723</v>
      </c>
      <c r="G1" t="s">
        <v>1724</v>
      </c>
      <c r="H1" t="s">
        <v>1725</v>
      </c>
      <c r="I1" t="s">
        <v>872</v>
      </c>
      <c r="J1" t="s">
        <v>3859</v>
      </c>
      <c r="K1" t="s">
        <v>3860</v>
      </c>
      <c r="L1" t="s">
        <v>4575</v>
      </c>
    </row>
    <row r="3" spans="1:12">
      <c r="A3" t="s">
        <v>1749</v>
      </c>
      <c r="D3" s="924" t="str">
        <f>D1&amp;"現場環境改善費"</f>
        <v>建設現場環境改善費</v>
      </c>
      <c r="E3" s="924" t="str">
        <f t="shared" ref="E3:J3" si="0">E1&amp;"現場環境改善費"</f>
        <v>港湾現場環境改善費</v>
      </c>
      <c r="F3" s="924" t="str">
        <f t="shared" si="0"/>
        <v>空港現場環境改善費</v>
      </c>
      <c r="G3" s="924" t="str">
        <f t="shared" si="0"/>
        <v>農水現場環境改善費</v>
      </c>
      <c r="H3" s="924" t="str">
        <f>H1&amp;"現場環境改善費"</f>
        <v>下水現場環境改善費</v>
      </c>
      <c r="I3" s="924" t="str">
        <f t="shared" si="0"/>
        <v>高速現場環境改善費</v>
      </c>
      <c r="J3" s="924" t="str">
        <f t="shared" si="0"/>
        <v>都市_土木造園現場環境改善費</v>
      </c>
      <c r="K3" s="924" t="str">
        <f t="shared" ref="K3" si="1">K1&amp;"現場環境改善費"</f>
        <v>都市_植物管理現場環境改善費</v>
      </c>
      <c r="L3" s="924" t="str">
        <f>L1&amp;"現場環境改善費"</f>
        <v>上水現場環境改善費</v>
      </c>
    </row>
    <row r="4" spans="1:12">
      <c r="A4" t="s">
        <v>2064</v>
      </c>
      <c r="B4" t="s">
        <v>2002</v>
      </c>
      <c r="D4" t="s">
        <v>2064</v>
      </c>
      <c r="E4" t="s">
        <v>2064</v>
      </c>
      <c r="F4" t="s">
        <v>2064</v>
      </c>
      <c r="G4" t="s">
        <v>2064</v>
      </c>
      <c r="H4" t="s">
        <v>2064</v>
      </c>
      <c r="I4" t="s">
        <v>2064</v>
      </c>
      <c r="J4" t="s">
        <v>2064</v>
      </c>
      <c r="K4" t="s">
        <v>2064</v>
      </c>
      <c r="L4" t="s">
        <v>2064</v>
      </c>
    </row>
    <row r="5" spans="1:12">
      <c r="A5" t="s">
        <v>1800</v>
      </c>
      <c r="B5" t="s">
        <v>30</v>
      </c>
      <c r="D5" t="s">
        <v>1800</v>
      </c>
      <c r="E5" t="s">
        <v>1800</v>
      </c>
      <c r="F5" t="s">
        <v>1800</v>
      </c>
      <c r="G5" t="s">
        <v>1800</v>
      </c>
      <c r="H5" t="s">
        <v>1800</v>
      </c>
      <c r="I5" t="s">
        <v>1800</v>
      </c>
      <c r="J5" t="s">
        <v>1800</v>
      </c>
      <c r="K5" t="s">
        <v>1800</v>
      </c>
      <c r="L5" t="s">
        <v>1800</v>
      </c>
    </row>
    <row r="6" spans="1:12">
      <c r="A6" t="s">
        <v>1378</v>
      </c>
      <c r="B6" t="s">
        <v>31</v>
      </c>
      <c r="D6" t="s">
        <v>1378</v>
      </c>
      <c r="E6" t="s">
        <v>1378</v>
      </c>
      <c r="F6" t="s">
        <v>1378</v>
      </c>
      <c r="G6" t="s">
        <v>1378</v>
      </c>
      <c r="H6" t="s">
        <v>1378</v>
      </c>
      <c r="I6" t="s">
        <v>1378</v>
      </c>
      <c r="J6" t="s">
        <v>1378</v>
      </c>
      <c r="K6" t="s">
        <v>1378</v>
      </c>
      <c r="L6" t="s">
        <v>1378</v>
      </c>
    </row>
    <row r="7" spans="1:12">
      <c r="A7" t="s">
        <v>1379</v>
      </c>
      <c r="B7" t="s">
        <v>1997</v>
      </c>
      <c r="D7" t="s">
        <v>1379</v>
      </c>
      <c r="E7" s="1951" t="s">
        <v>1828</v>
      </c>
      <c r="F7" t="s">
        <v>1379</v>
      </c>
      <c r="G7" t="s">
        <v>1379</v>
      </c>
      <c r="H7" t="s">
        <v>1379</v>
      </c>
      <c r="I7" t="s">
        <v>1379</v>
      </c>
      <c r="J7" t="s">
        <v>1379</v>
      </c>
      <c r="K7" t="s">
        <v>1379</v>
      </c>
      <c r="L7" t="s">
        <v>1379</v>
      </c>
    </row>
    <row r="8" spans="1:12">
      <c r="A8" s="1951" t="s">
        <v>4654</v>
      </c>
      <c r="B8" t="s">
        <v>4662</v>
      </c>
      <c r="D8" s="1951" t="s">
        <v>4654</v>
      </c>
      <c r="E8" s="1951" t="s">
        <v>1387</v>
      </c>
      <c r="F8" s="1951" t="s">
        <v>4654</v>
      </c>
      <c r="G8" s="1951" t="s">
        <v>4654</v>
      </c>
      <c r="H8" s="1951" t="s">
        <v>4654</v>
      </c>
      <c r="I8" s="1951" t="s">
        <v>4654</v>
      </c>
      <c r="J8" s="1951" t="s">
        <v>4654</v>
      </c>
      <c r="K8" s="1951" t="s">
        <v>4654</v>
      </c>
      <c r="L8" s="1951" t="s">
        <v>4654</v>
      </c>
    </row>
    <row r="9" spans="1:12">
      <c r="A9" s="1951" t="s">
        <v>4656</v>
      </c>
      <c r="B9" t="s">
        <v>4663</v>
      </c>
      <c r="D9" s="1951" t="s">
        <v>4656</v>
      </c>
      <c r="E9" s="1951" t="s">
        <v>4602</v>
      </c>
      <c r="F9" s="1951" t="s">
        <v>4656</v>
      </c>
      <c r="G9" s="1951" t="s">
        <v>4656</v>
      </c>
      <c r="H9" s="1951" t="s">
        <v>4656</v>
      </c>
      <c r="I9" s="1951" t="s">
        <v>4656</v>
      </c>
      <c r="J9" s="1951" t="s">
        <v>4656</v>
      </c>
      <c r="K9" s="1951" t="s">
        <v>4656</v>
      </c>
      <c r="L9" s="1951" t="s">
        <v>4656</v>
      </c>
    </row>
    <row r="10" spans="1:12">
      <c r="A10" s="1951" t="s">
        <v>4658</v>
      </c>
      <c r="B10" t="s">
        <v>4664</v>
      </c>
      <c r="D10" s="1951" t="s">
        <v>4658</v>
      </c>
      <c r="E10" t="s">
        <v>3484</v>
      </c>
      <c r="F10" s="1951" t="s">
        <v>4658</v>
      </c>
      <c r="G10" s="1951" t="s">
        <v>4658</v>
      </c>
      <c r="H10" s="1951" t="s">
        <v>4658</v>
      </c>
      <c r="I10" s="1951" t="s">
        <v>4658</v>
      </c>
      <c r="J10" s="1951" t="s">
        <v>4658</v>
      </c>
      <c r="K10" s="1951" t="s">
        <v>4658</v>
      </c>
      <c r="L10" s="1951" t="s">
        <v>4658</v>
      </c>
    </row>
    <row r="11" spans="1:12">
      <c r="A11" s="1951" t="s">
        <v>1828</v>
      </c>
      <c r="B11" t="s">
        <v>1998</v>
      </c>
      <c r="D11" t="s">
        <v>3484</v>
      </c>
      <c r="F11" t="s">
        <v>3484</v>
      </c>
      <c r="G11" t="s">
        <v>3484</v>
      </c>
      <c r="H11" t="s">
        <v>3484</v>
      </c>
      <c r="I11" t="s">
        <v>3484</v>
      </c>
      <c r="J11" t="s">
        <v>3484</v>
      </c>
      <c r="K11" t="s">
        <v>3484</v>
      </c>
      <c r="L11" t="s">
        <v>3484</v>
      </c>
    </row>
    <row r="12" spans="1:12">
      <c r="A12" s="1951" t="s">
        <v>1497</v>
      </c>
      <c r="B12" t="s">
        <v>1999</v>
      </c>
    </row>
    <row r="13" spans="1:12">
      <c r="A13" s="1951" t="s">
        <v>1494</v>
      </c>
      <c r="B13" t="s">
        <v>2046</v>
      </c>
    </row>
    <row r="14" spans="1:12">
      <c r="A14" t="s">
        <v>3484</v>
      </c>
      <c r="B14" t="s">
        <v>2000</v>
      </c>
    </row>
    <row r="17" spans="2:12">
      <c r="C17" t="s">
        <v>1727</v>
      </c>
      <c r="D17" s="924" t="str">
        <f>D$3&amp;"_"&amp;$C17</f>
        <v>建設現場環境改善費_A</v>
      </c>
      <c r="E17" s="924" t="str">
        <f t="shared" ref="E17:L17" si="2">E$3&amp;"_"&amp;$C17</f>
        <v>港湾現場環境改善費_A</v>
      </c>
      <c r="F17" s="924" t="str">
        <f t="shared" si="2"/>
        <v>空港現場環境改善費_A</v>
      </c>
      <c r="G17" s="924" t="str">
        <f t="shared" si="2"/>
        <v>農水現場環境改善費_A</v>
      </c>
      <c r="H17" s="924" t="str">
        <f t="shared" si="2"/>
        <v>下水現場環境改善費_A</v>
      </c>
      <c r="I17" s="924" t="str">
        <f t="shared" si="2"/>
        <v>高速現場環境改善費_A</v>
      </c>
      <c r="J17" s="924" t="str">
        <f t="shared" si="2"/>
        <v>都市_土木造園現場環境改善費_A</v>
      </c>
      <c r="K17" s="924" t="str">
        <f t="shared" si="2"/>
        <v>都市_植物管理現場環境改善費_A</v>
      </c>
      <c r="L17" s="924" t="str">
        <f t="shared" si="2"/>
        <v>上水現場環境改善費_A</v>
      </c>
    </row>
    <row r="18" spans="2:12">
      <c r="B18" s="1249">
        <f>COUNTIFS(D18:K18,D18)</f>
        <v>7</v>
      </c>
      <c r="D18" t="s">
        <v>3486</v>
      </c>
      <c r="E18" s="1250" t="s">
        <v>3487</v>
      </c>
      <c r="F18" t="s">
        <v>3486</v>
      </c>
      <c r="G18" t="s">
        <v>3488</v>
      </c>
      <c r="H18" t="s">
        <v>3486</v>
      </c>
      <c r="I18" t="s">
        <v>3488</v>
      </c>
      <c r="J18" t="s">
        <v>3489</v>
      </c>
      <c r="K18" t="s">
        <v>3489</v>
      </c>
      <c r="L18" t="s">
        <v>3486</v>
      </c>
    </row>
    <row r="19" spans="2:12">
      <c r="B19" s="1249">
        <f t="shared" ref="B19:B100" si="3">COUNTIFS(D19:K19,D19)</f>
        <v>7</v>
      </c>
      <c r="D19" t="s">
        <v>3490</v>
      </c>
      <c r="E19" s="1250" t="s">
        <v>3491</v>
      </c>
      <c r="F19" t="s">
        <v>3490</v>
      </c>
      <c r="G19" t="s">
        <v>3492</v>
      </c>
      <c r="H19" t="s">
        <v>3490</v>
      </c>
      <c r="I19" t="s">
        <v>3492</v>
      </c>
      <c r="J19" t="s">
        <v>3493</v>
      </c>
      <c r="K19" t="s">
        <v>3493</v>
      </c>
      <c r="L19" t="s">
        <v>3490</v>
      </c>
    </row>
    <row r="20" spans="2:12">
      <c r="B20" s="1249">
        <f t="shared" si="3"/>
        <v>7</v>
      </c>
      <c r="D20" t="s">
        <v>3494</v>
      </c>
      <c r="E20" s="1250" t="s">
        <v>3495</v>
      </c>
      <c r="F20" t="s">
        <v>3494</v>
      </c>
      <c r="G20" t="s">
        <v>3496</v>
      </c>
      <c r="H20" t="s">
        <v>3494</v>
      </c>
      <c r="I20" t="s">
        <v>3496</v>
      </c>
      <c r="J20" t="s">
        <v>3497</v>
      </c>
      <c r="K20" t="s">
        <v>3497</v>
      </c>
      <c r="L20" t="s">
        <v>3494</v>
      </c>
    </row>
    <row r="21" spans="2:12">
      <c r="B21" s="1249">
        <f t="shared" si="3"/>
        <v>7</v>
      </c>
      <c r="D21" t="s">
        <v>3498</v>
      </c>
      <c r="E21" s="1250" t="s">
        <v>3499</v>
      </c>
      <c r="F21" t="s">
        <v>3498</v>
      </c>
      <c r="G21" t="s">
        <v>3500</v>
      </c>
      <c r="H21" t="s">
        <v>3498</v>
      </c>
      <c r="I21" t="s">
        <v>3500</v>
      </c>
      <c r="J21" t="s">
        <v>3501</v>
      </c>
      <c r="K21" t="s">
        <v>3501</v>
      </c>
      <c r="L21" t="s">
        <v>3498</v>
      </c>
    </row>
    <row r="22" spans="2:12">
      <c r="B22" s="1249">
        <f t="shared" si="3"/>
        <v>7</v>
      </c>
      <c r="D22" t="s">
        <v>3502</v>
      </c>
      <c r="E22" s="1251"/>
      <c r="F22" t="s">
        <v>3502</v>
      </c>
      <c r="G22" t="s">
        <v>3503</v>
      </c>
      <c r="H22" t="s">
        <v>3502</v>
      </c>
      <c r="I22" t="s">
        <v>3503</v>
      </c>
      <c r="J22" t="s">
        <v>3504</v>
      </c>
      <c r="K22" t="s">
        <v>3504</v>
      </c>
      <c r="L22" t="s">
        <v>3502</v>
      </c>
    </row>
    <row r="23" spans="2:12">
      <c r="B23" s="1249">
        <f t="shared" si="3"/>
        <v>7</v>
      </c>
      <c r="D23" t="s">
        <v>3505</v>
      </c>
      <c r="E23" s="1251"/>
      <c r="F23" t="s">
        <v>3505</v>
      </c>
      <c r="G23" t="s">
        <v>3506</v>
      </c>
      <c r="H23" t="s">
        <v>3505</v>
      </c>
      <c r="I23" t="s">
        <v>3506</v>
      </c>
      <c r="J23" t="s">
        <v>3507</v>
      </c>
      <c r="K23" t="s">
        <v>3507</v>
      </c>
      <c r="L23" t="s">
        <v>3505</v>
      </c>
    </row>
    <row r="24" spans="2:12">
      <c r="B24" s="1249">
        <f t="shared" si="3"/>
        <v>8</v>
      </c>
      <c r="D24" t="s">
        <v>3564</v>
      </c>
      <c r="E24" t="s">
        <v>3564</v>
      </c>
      <c r="F24" t="s">
        <v>3564</v>
      </c>
      <c r="G24" t="s">
        <v>3564</v>
      </c>
      <c r="H24" t="s">
        <v>3564</v>
      </c>
      <c r="I24" t="s">
        <v>3564</v>
      </c>
      <c r="J24" t="s">
        <v>3564</v>
      </c>
      <c r="K24" t="s">
        <v>3564</v>
      </c>
      <c r="L24" t="s">
        <v>3564</v>
      </c>
    </row>
    <row r="25" spans="2:12">
      <c r="B25" s="1249">
        <f t="shared" si="3"/>
        <v>0</v>
      </c>
    </row>
    <row r="26" spans="2:12" ht="12.6" customHeight="1">
      <c r="B26" s="1249">
        <f t="shared" si="3"/>
        <v>0</v>
      </c>
    </row>
    <row r="27" spans="2:12" ht="13.95" customHeight="1">
      <c r="B27" s="1249">
        <f t="shared" si="3"/>
        <v>1</v>
      </c>
      <c r="C27" t="s">
        <v>1728</v>
      </c>
      <c r="D27" s="924" t="str">
        <f>D$3&amp;"_"&amp;$C27</f>
        <v>建設現場環境改善費_B</v>
      </c>
      <c r="E27" s="924" t="str">
        <f t="shared" ref="E27:L27" si="4">E$3&amp;"_"&amp;$C27</f>
        <v>港湾現場環境改善費_B</v>
      </c>
      <c r="F27" s="924" t="str">
        <f t="shared" si="4"/>
        <v>空港現場環境改善費_B</v>
      </c>
      <c r="G27" s="924" t="str">
        <f t="shared" si="4"/>
        <v>農水現場環境改善費_B</v>
      </c>
      <c r="H27" s="924" t="str">
        <f t="shared" si="4"/>
        <v>下水現場環境改善費_B</v>
      </c>
      <c r="I27" s="924" t="str">
        <f t="shared" si="4"/>
        <v>高速現場環境改善費_B</v>
      </c>
      <c r="J27" s="924" t="str">
        <f t="shared" si="4"/>
        <v>都市_土木造園現場環境改善費_B</v>
      </c>
      <c r="K27" s="924" t="str">
        <f t="shared" si="4"/>
        <v>都市_植物管理現場環境改善費_B</v>
      </c>
      <c r="L27" s="924" t="str">
        <f t="shared" si="4"/>
        <v>上水現場環境改善費_B</v>
      </c>
    </row>
    <row r="28" spans="2:12">
      <c r="B28" s="1249">
        <f t="shared" si="3"/>
        <v>7</v>
      </c>
      <c r="D28" t="s">
        <v>3508</v>
      </c>
      <c r="E28" s="1250" t="s">
        <v>3509</v>
      </c>
      <c r="F28" t="s">
        <v>3508</v>
      </c>
      <c r="G28" t="s">
        <v>3508</v>
      </c>
      <c r="H28" t="s">
        <v>3508</v>
      </c>
      <c r="I28" t="s">
        <v>3508</v>
      </c>
      <c r="J28" t="s">
        <v>3510</v>
      </c>
      <c r="K28" t="s">
        <v>3510</v>
      </c>
      <c r="L28" t="s">
        <v>3508</v>
      </c>
    </row>
    <row r="29" spans="2:12">
      <c r="B29" s="1249">
        <f t="shared" si="3"/>
        <v>7</v>
      </c>
      <c r="D29" t="s">
        <v>3511</v>
      </c>
      <c r="E29" s="1250" t="s">
        <v>3512</v>
      </c>
      <c r="F29" t="s">
        <v>3511</v>
      </c>
      <c r="G29" t="s">
        <v>3511</v>
      </c>
      <c r="H29" t="s">
        <v>3511</v>
      </c>
      <c r="I29" t="s">
        <v>3513</v>
      </c>
      <c r="J29" t="s">
        <v>3514</v>
      </c>
      <c r="K29" t="s">
        <v>3514</v>
      </c>
      <c r="L29" t="s">
        <v>3511</v>
      </c>
    </row>
    <row r="30" spans="2:12">
      <c r="B30" s="1249">
        <f t="shared" si="3"/>
        <v>7</v>
      </c>
      <c r="D30" t="s">
        <v>3515</v>
      </c>
      <c r="E30" s="1250" t="s">
        <v>3516</v>
      </c>
      <c r="F30" t="s">
        <v>3515</v>
      </c>
      <c r="G30" t="s">
        <v>3515</v>
      </c>
      <c r="H30" t="s">
        <v>3515</v>
      </c>
      <c r="I30" t="s">
        <v>3517</v>
      </c>
      <c r="J30" t="s">
        <v>3518</v>
      </c>
      <c r="K30" t="s">
        <v>3518</v>
      </c>
      <c r="L30" t="s">
        <v>3515</v>
      </c>
    </row>
    <row r="31" spans="2:12">
      <c r="B31" s="1249">
        <f t="shared" si="3"/>
        <v>7</v>
      </c>
      <c r="D31" t="s">
        <v>3519</v>
      </c>
      <c r="E31" s="1250" t="s">
        <v>3520</v>
      </c>
      <c r="F31" t="s">
        <v>3519</v>
      </c>
      <c r="G31" t="s">
        <v>3519</v>
      </c>
      <c r="H31" t="s">
        <v>3519</v>
      </c>
      <c r="I31" t="s">
        <v>3521</v>
      </c>
      <c r="J31" t="s">
        <v>3522</v>
      </c>
      <c r="K31" t="s">
        <v>3522</v>
      </c>
      <c r="L31" t="s">
        <v>3519</v>
      </c>
    </row>
    <row r="32" spans="2:12">
      <c r="B32" s="1249">
        <f t="shared" si="3"/>
        <v>7</v>
      </c>
      <c r="D32" t="s">
        <v>3523</v>
      </c>
      <c r="E32" s="1250" t="s">
        <v>3524</v>
      </c>
      <c r="F32" t="s">
        <v>3523</v>
      </c>
      <c r="G32" t="s">
        <v>3523</v>
      </c>
      <c r="H32" t="s">
        <v>3523</v>
      </c>
      <c r="I32" t="s">
        <v>3525</v>
      </c>
      <c r="J32" t="s">
        <v>3526</v>
      </c>
      <c r="K32" t="s">
        <v>3526</v>
      </c>
      <c r="L32" t="s">
        <v>3523</v>
      </c>
    </row>
    <row r="33" spans="2:12">
      <c r="B33" s="1249">
        <f t="shared" si="3"/>
        <v>0</v>
      </c>
      <c r="D33" s="1252"/>
      <c r="E33" s="1252"/>
      <c r="F33" s="1252"/>
      <c r="G33" s="1252"/>
      <c r="H33" s="1252"/>
      <c r="J33" t="s">
        <v>3527</v>
      </c>
      <c r="K33" t="s">
        <v>3527</v>
      </c>
    </row>
    <row r="34" spans="2:12">
      <c r="B34" s="1249">
        <f t="shared" si="3"/>
        <v>8</v>
      </c>
      <c r="D34" t="s">
        <v>3564</v>
      </c>
      <c r="E34" t="s">
        <v>3564</v>
      </c>
      <c r="F34" t="s">
        <v>3564</v>
      </c>
      <c r="G34" t="s">
        <v>3564</v>
      </c>
      <c r="H34" t="s">
        <v>3564</v>
      </c>
      <c r="I34" t="s">
        <v>3564</v>
      </c>
      <c r="J34" t="s">
        <v>3564</v>
      </c>
      <c r="K34" t="s">
        <v>3564</v>
      </c>
      <c r="L34" t="s">
        <v>3564</v>
      </c>
    </row>
    <row r="35" spans="2:12">
      <c r="B35" s="1249">
        <f t="shared" si="3"/>
        <v>0</v>
      </c>
    </row>
    <row r="36" spans="2:12" ht="13.95" customHeight="1">
      <c r="B36" s="1249">
        <f t="shared" si="3"/>
        <v>1</v>
      </c>
      <c r="C36" t="s">
        <v>1664</v>
      </c>
      <c r="D36" s="924" t="str">
        <f>D$3&amp;"_"&amp;$C36</f>
        <v>建設現場環境改善費_C</v>
      </c>
      <c r="E36" s="924" t="str">
        <f t="shared" ref="E36:L36" si="5">E$3&amp;"_"&amp;$C36</f>
        <v>港湾現場環境改善費_C</v>
      </c>
      <c r="F36" s="924" t="str">
        <f t="shared" si="5"/>
        <v>空港現場環境改善費_C</v>
      </c>
      <c r="G36" s="924" t="str">
        <f t="shared" si="5"/>
        <v>農水現場環境改善費_C</v>
      </c>
      <c r="H36" s="924" t="str">
        <f t="shared" si="5"/>
        <v>下水現場環境改善費_C</v>
      </c>
      <c r="I36" s="924" t="str">
        <f t="shared" si="5"/>
        <v>高速現場環境改善費_C</v>
      </c>
      <c r="J36" s="924" t="str">
        <f t="shared" si="5"/>
        <v>都市_土木造園現場環境改善費_C</v>
      </c>
      <c r="K36" s="924" t="str">
        <f t="shared" si="5"/>
        <v>都市_植物管理現場環境改善費_C</v>
      </c>
      <c r="L36" s="924" t="str">
        <f t="shared" si="5"/>
        <v>上水現場環境改善費_C</v>
      </c>
    </row>
    <row r="37" spans="2:12">
      <c r="B37" s="1249">
        <f t="shared" si="3"/>
        <v>7</v>
      </c>
      <c r="D37" t="s">
        <v>3528</v>
      </c>
      <c r="E37" s="1250" t="s">
        <v>3529</v>
      </c>
      <c r="F37" t="s">
        <v>3528</v>
      </c>
      <c r="G37" t="s">
        <v>3528</v>
      </c>
      <c r="H37" t="s">
        <v>3528</v>
      </c>
      <c r="I37" t="s">
        <v>3528</v>
      </c>
      <c r="J37" t="s">
        <v>3528</v>
      </c>
      <c r="K37" t="s">
        <v>3528</v>
      </c>
      <c r="L37" t="s">
        <v>3528</v>
      </c>
    </row>
    <row r="38" spans="2:12">
      <c r="B38" s="1249">
        <f t="shared" si="3"/>
        <v>7</v>
      </c>
      <c r="D38" t="s">
        <v>3530</v>
      </c>
      <c r="E38" s="1250" t="s">
        <v>3531</v>
      </c>
      <c r="F38" t="s">
        <v>3530</v>
      </c>
      <c r="G38" t="s">
        <v>3532</v>
      </c>
      <c r="H38" t="s">
        <v>3532</v>
      </c>
      <c r="I38" t="s">
        <v>3532</v>
      </c>
      <c r="J38" t="s">
        <v>3533</v>
      </c>
      <c r="K38" t="s">
        <v>3533</v>
      </c>
      <c r="L38" t="s">
        <v>3532</v>
      </c>
    </row>
    <row r="39" spans="2:12">
      <c r="B39" s="1249">
        <f t="shared" si="3"/>
        <v>7</v>
      </c>
      <c r="D39" t="s">
        <v>3534</v>
      </c>
      <c r="E39" s="1250" t="s">
        <v>3535</v>
      </c>
      <c r="F39" t="s">
        <v>3534</v>
      </c>
      <c r="G39" t="s">
        <v>3536</v>
      </c>
      <c r="H39" t="s">
        <v>3536</v>
      </c>
      <c r="I39" t="s">
        <v>3536</v>
      </c>
      <c r="J39" t="s">
        <v>3537</v>
      </c>
      <c r="K39" t="s">
        <v>3537</v>
      </c>
      <c r="L39" t="s">
        <v>3536</v>
      </c>
    </row>
    <row r="40" spans="2:12">
      <c r="B40" s="1249">
        <f t="shared" si="3"/>
        <v>7</v>
      </c>
      <c r="D40" t="s">
        <v>3538</v>
      </c>
      <c r="E40" s="1250" t="s">
        <v>3539</v>
      </c>
      <c r="F40" t="s">
        <v>3538</v>
      </c>
      <c r="G40" t="s">
        <v>3540</v>
      </c>
      <c r="H40" t="s">
        <v>3540</v>
      </c>
      <c r="I40" t="s">
        <v>3540</v>
      </c>
      <c r="J40" t="s">
        <v>3541</v>
      </c>
      <c r="K40" t="s">
        <v>3541</v>
      </c>
      <c r="L40" t="s">
        <v>3540</v>
      </c>
    </row>
    <row r="41" spans="2:12">
      <c r="B41" s="1249">
        <f t="shared" si="3"/>
        <v>7</v>
      </c>
      <c r="D41" t="s">
        <v>3564</v>
      </c>
      <c r="E41" s="1250" t="s">
        <v>3542</v>
      </c>
      <c r="F41" t="s">
        <v>3564</v>
      </c>
      <c r="G41" t="s">
        <v>3564</v>
      </c>
      <c r="H41" t="s">
        <v>3564</v>
      </c>
      <c r="I41" t="s">
        <v>3564</v>
      </c>
      <c r="J41" t="s">
        <v>3564</v>
      </c>
      <c r="K41" t="s">
        <v>3564</v>
      </c>
      <c r="L41" t="s">
        <v>3564</v>
      </c>
    </row>
    <row r="42" spans="2:12">
      <c r="B42" s="1249">
        <f t="shared" si="3"/>
        <v>0</v>
      </c>
      <c r="E42" s="1250" t="s">
        <v>3543</v>
      </c>
    </row>
    <row r="43" spans="2:12">
      <c r="B43" s="1249">
        <f t="shared" si="3"/>
        <v>0</v>
      </c>
      <c r="E43" s="1250" t="s">
        <v>3544</v>
      </c>
    </row>
    <row r="44" spans="2:12">
      <c r="B44" s="1249">
        <f t="shared" si="3"/>
        <v>0</v>
      </c>
      <c r="E44" s="1250" t="s">
        <v>3545</v>
      </c>
    </row>
    <row r="45" spans="2:12">
      <c r="B45" s="1249">
        <f t="shared" si="3"/>
        <v>0</v>
      </c>
      <c r="E45" s="1250" t="s">
        <v>3546</v>
      </c>
    </row>
    <row r="46" spans="2:12">
      <c r="B46" s="1249">
        <f t="shared" si="3"/>
        <v>0</v>
      </c>
      <c r="E46" t="s">
        <v>3564</v>
      </c>
    </row>
    <row r="47" spans="2:12">
      <c r="B47" s="1249"/>
    </row>
    <row r="48" spans="2:12">
      <c r="B48" s="1249">
        <f t="shared" si="3"/>
        <v>0</v>
      </c>
    </row>
    <row r="49" spans="2:13">
      <c r="B49" s="1249">
        <f t="shared" si="3"/>
        <v>1</v>
      </c>
      <c r="C49" t="s">
        <v>1791</v>
      </c>
      <c r="D49" s="924" t="str">
        <f>D$3&amp;"_"&amp;$C49</f>
        <v>建設現場環境改善費_D</v>
      </c>
      <c r="F49" s="924" t="str">
        <f t="shared" ref="F49:K49" si="6">F$3&amp;"_"&amp;$C49</f>
        <v>空港現場環境改善費_D</v>
      </c>
      <c r="G49" s="924" t="str">
        <f t="shared" si="6"/>
        <v>農水現場環境改善費_D</v>
      </c>
      <c r="H49" s="924" t="str">
        <f t="shared" si="6"/>
        <v>下水現場環境改善費_D</v>
      </c>
      <c r="I49" s="924" t="str">
        <f t="shared" si="6"/>
        <v>高速現場環境改善費_D</v>
      </c>
      <c r="J49" s="924" t="str">
        <f t="shared" si="6"/>
        <v>都市_土木造園現場環境改善費_D</v>
      </c>
      <c r="K49" s="924" t="str">
        <f t="shared" si="6"/>
        <v>都市_植物管理現場環境改善費_D</v>
      </c>
      <c r="L49" s="924" t="str">
        <f>L$3&amp;"_"&amp;$C49</f>
        <v>上水現場環境改善費_D</v>
      </c>
      <c r="M49" s="924" t="str">
        <f>M$3&amp;"_"&amp;$C49</f>
        <v>_D</v>
      </c>
    </row>
    <row r="50" spans="2:13">
      <c r="B50" s="1249">
        <f t="shared" si="3"/>
        <v>6</v>
      </c>
      <c r="D50" t="s">
        <v>4665</v>
      </c>
      <c r="F50" t="s">
        <v>4665</v>
      </c>
      <c r="G50" s="1951" t="s">
        <v>4666</v>
      </c>
      <c r="H50" t="s">
        <v>4665</v>
      </c>
      <c r="I50" t="s">
        <v>4665</v>
      </c>
      <c r="J50" t="s">
        <v>4665</v>
      </c>
      <c r="K50" t="s">
        <v>4665</v>
      </c>
      <c r="L50" t="s">
        <v>4665</v>
      </c>
      <c r="M50" t="s">
        <v>4665</v>
      </c>
    </row>
    <row r="51" spans="2:13">
      <c r="B51" s="1249">
        <f t="shared" si="3"/>
        <v>6</v>
      </c>
      <c r="D51" t="s">
        <v>4667</v>
      </c>
      <c r="F51" t="s">
        <v>4667</v>
      </c>
      <c r="G51" t="s">
        <v>4668</v>
      </c>
      <c r="H51" t="s">
        <v>4667</v>
      </c>
      <c r="I51" t="s">
        <v>4667</v>
      </c>
      <c r="J51" t="s">
        <v>4667</v>
      </c>
      <c r="K51" t="s">
        <v>4667</v>
      </c>
      <c r="L51" t="s">
        <v>4667</v>
      </c>
      <c r="M51" t="s">
        <v>4667</v>
      </c>
    </row>
    <row r="52" spans="2:13">
      <c r="B52" s="1249">
        <f t="shared" si="3"/>
        <v>6</v>
      </c>
      <c r="D52" t="s">
        <v>4669</v>
      </c>
      <c r="F52" t="s">
        <v>4669</v>
      </c>
      <c r="G52" t="s">
        <v>4670</v>
      </c>
      <c r="H52" t="s">
        <v>4669</v>
      </c>
      <c r="I52" t="s">
        <v>4669</v>
      </c>
      <c r="J52" t="s">
        <v>4669</v>
      </c>
      <c r="K52" t="s">
        <v>4669</v>
      </c>
      <c r="L52" t="s">
        <v>4669</v>
      </c>
      <c r="M52" t="s">
        <v>4669</v>
      </c>
    </row>
    <row r="53" spans="2:13">
      <c r="B53" s="1249">
        <f t="shared" si="3"/>
        <v>6</v>
      </c>
      <c r="D53" t="s">
        <v>4671</v>
      </c>
      <c r="F53" t="s">
        <v>4671</v>
      </c>
      <c r="G53" t="s">
        <v>4672</v>
      </c>
      <c r="H53" t="s">
        <v>4671</v>
      </c>
      <c r="I53" t="s">
        <v>4671</v>
      </c>
      <c r="J53" t="s">
        <v>4671</v>
      </c>
      <c r="K53" t="s">
        <v>4671</v>
      </c>
      <c r="L53" t="s">
        <v>4671</v>
      </c>
      <c r="M53" t="s">
        <v>4671</v>
      </c>
    </row>
    <row r="54" spans="2:13">
      <c r="B54" s="1249">
        <f t="shared" si="3"/>
        <v>6</v>
      </c>
      <c r="D54" t="s">
        <v>4673</v>
      </c>
      <c r="F54" t="s">
        <v>4673</v>
      </c>
      <c r="G54" t="s">
        <v>4674</v>
      </c>
      <c r="H54" t="s">
        <v>4673</v>
      </c>
      <c r="I54" t="s">
        <v>4673</v>
      </c>
      <c r="J54" t="s">
        <v>4673</v>
      </c>
      <c r="K54" t="s">
        <v>4673</v>
      </c>
      <c r="L54" t="s">
        <v>4673</v>
      </c>
      <c r="M54" t="s">
        <v>4673</v>
      </c>
    </row>
    <row r="55" spans="2:13">
      <c r="B55" s="1249">
        <f t="shared" si="3"/>
        <v>6</v>
      </c>
      <c r="D55" t="s">
        <v>4675</v>
      </c>
      <c r="F55" t="s">
        <v>4675</v>
      </c>
      <c r="G55" t="s">
        <v>4676</v>
      </c>
      <c r="H55" t="s">
        <v>4675</v>
      </c>
      <c r="I55" t="s">
        <v>4675</v>
      </c>
      <c r="J55" t="s">
        <v>4675</v>
      </c>
      <c r="K55" t="s">
        <v>4675</v>
      </c>
      <c r="L55" t="s">
        <v>4675</v>
      </c>
      <c r="M55" t="s">
        <v>4675</v>
      </c>
    </row>
    <row r="56" spans="2:13">
      <c r="B56" s="1249">
        <f t="shared" si="3"/>
        <v>6</v>
      </c>
      <c r="D56" t="s">
        <v>4677</v>
      </c>
      <c r="F56" t="s">
        <v>4677</v>
      </c>
      <c r="G56" t="s">
        <v>4678</v>
      </c>
      <c r="H56" t="s">
        <v>4677</v>
      </c>
      <c r="I56" t="s">
        <v>4677</v>
      </c>
      <c r="J56" t="s">
        <v>4677</v>
      </c>
      <c r="K56" t="s">
        <v>4677</v>
      </c>
      <c r="L56" t="s">
        <v>4677</v>
      </c>
      <c r="M56" t="s">
        <v>4677</v>
      </c>
    </row>
    <row r="57" spans="2:13">
      <c r="B57" s="1249">
        <f t="shared" si="3"/>
        <v>6</v>
      </c>
      <c r="D57" t="s">
        <v>4679</v>
      </c>
      <c r="F57" t="s">
        <v>4679</v>
      </c>
      <c r="G57" t="s">
        <v>4680</v>
      </c>
      <c r="H57" t="s">
        <v>4679</v>
      </c>
      <c r="I57" t="s">
        <v>4679</v>
      </c>
      <c r="J57" t="s">
        <v>4679</v>
      </c>
      <c r="K57" t="s">
        <v>4679</v>
      </c>
      <c r="L57" t="s">
        <v>4679</v>
      </c>
      <c r="M57" t="s">
        <v>4679</v>
      </c>
    </row>
    <row r="58" spans="2:13">
      <c r="B58" s="1249">
        <f t="shared" si="3"/>
        <v>7</v>
      </c>
      <c r="D58" t="s">
        <v>4681</v>
      </c>
      <c r="F58" t="s">
        <v>4681</v>
      </c>
      <c r="G58" t="s">
        <v>4681</v>
      </c>
      <c r="H58" t="s">
        <v>4681</v>
      </c>
      <c r="I58" t="s">
        <v>4681</v>
      </c>
      <c r="J58" t="s">
        <v>4681</v>
      </c>
      <c r="K58" t="s">
        <v>4681</v>
      </c>
      <c r="L58" t="s">
        <v>4681</v>
      </c>
      <c r="M58" t="s">
        <v>4681</v>
      </c>
    </row>
    <row r="59" spans="2:13">
      <c r="B59" s="1249">
        <f t="shared" si="3"/>
        <v>7</v>
      </c>
      <c r="D59" t="s">
        <v>3564</v>
      </c>
      <c r="F59" t="s">
        <v>3564</v>
      </c>
      <c r="G59" t="s">
        <v>3564</v>
      </c>
      <c r="H59" t="s">
        <v>3564</v>
      </c>
      <c r="I59" t="s">
        <v>3564</v>
      </c>
      <c r="J59" t="s">
        <v>3564</v>
      </c>
      <c r="K59" t="s">
        <v>3564</v>
      </c>
      <c r="L59" t="s">
        <v>3564</v>
      </c>
      <c r="M59" t="s">
        <v>3564</v>
      </c>
    </row>
    <row r="60" spans="2:13">
      <c r="B60" s="1249">
        <f t="shared" si="3"/>
        <v>0</v>
      </c>
    </row>
    <row r="61" spans="2:13">
      <c r="B61" s="1249">
        <f t="shared" si="3"/>
        <v>1</v>
      </c>
      <c r="C61" s="1251" t="s">
        <v>55</v>
      </c>
      <c r="D61" s="1963" t="str">
        <f>D$3&amp;"_"&amp;$C61</f>
        <v>建設現場環境改善費_E</v>
      </c>
      <c r="E61" s="1963" t="str">
        <f>E$3&amp;"_"&amp;$C61</f>
        <v>港湾現場環境改善費_E</v>
      </c>
      <c r="F61" s="1963" t="str">
        <f t="shared" ref="F61:K61" si="7">F$3&amp;"_"&amp;$C61</f>
        <v>空港現場環境改善費_E</v>
      </c>
      <c r="G61" s="1963" t="str">
        <f t="shared" si="7"/>
        <v>農水現場環境改善費_E</v>
      </c>
      <c r="H61" s="1963" t="str">
        <f t="shared" si="7"/>
        <v>下水現場環境改善費_E</v>
      </c>
      <c r="I61" s="1963" t="str">
        <f t="shared" si="7"/>
        <v>高速現場環境改善費_E</v>
      </c>
      <c r="J61" s="1963" t="str">
        <f t="shared" si="7"/>
        <v>都市_土木造園現場環境改善費_E</v>
      </c>
      <c r="K61" s="1963" t="str">
        <f t="shared" si="7"/>
        <v>都市_植物管理現場環境改善費_E</v>
      </c>
      <c r="L61" s="1251"/>
      <c r="M61" s="1963" t="str">
        <f>M$3&amp;"_"&amp;$C61</f>
        <v>_E</v>
      </c>
    </row>
    <row r="62" spans="2:13">
      <c r="B62" s="1249">
        <f t="shared" si="3"/>
        <v>8</v>
      </c>
      <c r="C62" s="1251"/>
      <c r="D62" s="1251" t="s">
        <v>4682</v>
      </c>
      <c r="E62" s="1251" t="s">
        <v>4682</v>
      </c>
      <c r="F62" s="1251" t="s">
        <v>4682</v>
      </c>
      <c r="G62" s="1251" t="s">
        <v>4682</v>
      </c>
      <c r="H62" s="1251" t="s">
        <v>4682</v>
      </c>
      <c r="I62" s="1251" t="s">
        <v>4682</v>
      </c>
      <c r="J62" s="1251" t="s">
        <v>4682</v>
      </c>
      <c r="K62" s="1251" t="s">
        <v>4682</v>
      </c>
      <c r="L62" s="1251"/>
      <c r="M62" s="1251" t="s">
        <v>4682</v>
      </c>
    </row>
    <row r="63" spans="2:13">
      <c r="B63" s="1249">
        <f t="shared" si="3"/>
        <v>8</v>
      </c>
      <c r="C63" s="1251"/>
      <c r="D63" s="1251" t="s">
        <v>4683</v>
      </c>
      <c r="E63" s="1251" t="s">
        <v>4683</v>
      </c>
      <c r="F63" s="1251" t="s">
        <v>4683</v>
      </c>
      <c r="G63" s="1251" t="s">
        <v>4683</v>
      </c>
      <c r="H63" s="1251" t="s">
        <v>4683</v>
      </c>
      <c r="I63" s="1251" t="s">
        <v>4683</v>
      </c>
      <c r="J63" s="1251" t="s">
        <v>4683</v>
      </c>
      <c r="K63" s="1251" t="s">
        <v>4683</v>
      </c>
      <c r="L63" s="1251"/>
      <c r="M63" s="1251" t="s">
        <v>4683</v>
      </c>
    </row>
    <row r="64" spans="2:13">
      <c r="B64" s="1249">
        <f t="shared" si="3"/>
        <v>8</v>
      </c>
      <c r="C64" s="1251"/>
      <c r="D64" s="1251" t="s">
        <v>4684</v>
      </c>
      <c r="E64" s="1251" t="s">
        <v>4684</v>
      </c>
      <c r="F64" s="1251" t="s">
        <v>4684</v>
      </c>
      <c r="G64" s="1251" t="s">
        <v>4684</v>
      </c>
      <c r="H64" s="1251" t="s">
        <v>4684</v>
      </c>
      <c r="I64" s="1251" t="s">
        <v>4684</v>
      </c>
      <c r="J64" s="1251" t="s">
        <v>4684</v>
      </c>
      <c r="K64" s="1251" t="s">
        <v>4684</v>
      </c>
      <c r="L64" s="1251"/>
      <c r="M64" s="1251" t="s">
        <v>4684</v>
      </c>
    </row>
    <row r="65" spans="2:14">
      <c r="B65" s="1249">
        <f t="shared" si="3"/>
        <v>0</v>
      </c>
    </row>
    <row r="66" spans="2:14" ht="11.55" customHeight="1">
      <c r="B66" s="1249">
        <f t="shared" si="3"/>
        <v>1</v>
      </c>
      <c r="C66" s="1951" t="s">
        <v>4654</v>
      </c>
      <c r="D66" s="924" t="str">
        <f>D$3&amp;"_"&amp;$C66</f>
        <v>建設現場環境改善費_E1</v>
      </c>
      <c r="E66" s="924" t="str">
        <f t="shared" ref="E66:M66" si="8">E$3&amp;"_"&amp;$C66</f>
        <v>港湾現場環境改善費_E1</v>
      </c>
      <c r="F66" s="924" t="str">
        <f t="shared" si="8"/>
        <v>空港現場環境改善費_E1</v>
      </c>
      <c r="G66" s="924" t="str">
        <f t="shared" si="8"/>
        <v>農水現場環境改善費_E1</v>
      </c>
      <c r="H66" s="924" t="str">
        <f t="shared" si="8"/>
        <v>下水現場環境改善費_E1</v>
      </c>
      <c r="I66" s="924" t="str">
        <f t="shared" si="8"/>
        <v>高速現場環境改善費_E1</v>
      </c>
      <c r="J66" s="924" t="str">
        <f t="shared" si="8"/>
        <v>都市_土木造園現場環境改善費_E1</v>
      </c>
      <c r="K66" s="924" t="str">
        <f t="shared" si="8"/>
        <v>都市_植物管理現場環境改善費_E1</v>
      </c>
      <c r="L66" s="924" t="str">
        <f>L$3&amp;"_"&amp;$C66</f>
        <v>上水現場環境改善費_E1</v>
      </c>
      <c r="M66" s="924" t="str">
        <f t="shared" si="8"/>
        <v>_E1</v>
      </c>
    </row>
    <row r="67" spans="2:14">
      <c r="B67" s="1249">
        <f t="shared" si="3"/>
        <v>8</v>
      </c>
      <c r="C67" s="1951" t="s">
        <v>4685</v>
      </c>
      <c r="D67" t="s">
        <v>2057</v>
      </c>
      <c r="E67" t="s">
        <v>2057</v>
      </c>
      <c r="F67" t="s">
        <v>2057</v>
      </c>
      <c r="G67" t="s">
        <v>2057</v>
      </c>
      <c r="H67" t="s">
        <v>2057</v>
      </c>
      <c r="I67" t="s">
        <v>2057</v>
      </c>
      <c r="J67" t="s">
        <v>2057</v>
      </c>
      <c r="K67" t="s">
        <v>2057</v>
      </c>
      <c r="L67" t="s">
        <v>2057</v>
      </c>
      <c r="M67" t="s">
        <v>2057</v>
      </c>
    </row>
    <row r="68" spans="2:14">
      <c r="B68" s="1249">
        <f t="shared" si="3"/>
        <v>8</v>
      </c>
      <c r="D68" t="s">
        <v>4686</v>
      </c>
      <c r="E68" t="s">
        <v>4686</v>
      </c>
      <c r="F68" t="s">
        <v>4686</v>
      </c>
      <c r="G68" t="s">
        <v>4686</v>
      </c>
      <c r="H68" t="s">
        <v>4686</v>
      </c>
      <c r="I68" t="s">
        <v>4686</v>
      </c>
      <c r="J68" t="s">
        <v>4686</v>
      </c>
      <c r="K68" t="s">
        <v>4686</v>
      </c>
      <c r="L68" t="s">
        <v>4686</v>
      </c>
      <c r="M68" t="s">
        <v>4686</v>
      </c>
    </row>
    <row r="69" spans="2:14">
      <c r="B69" s="1249">
        <f t="shared" si="3"/>
        <v>8</v>
      </c>
      <c r="D69" t="s">
        <v>2058</v>
      </c>
      <c r="E69" t="s">
        <v>2058</v>
      </c>
      <c r="F69" t="s">
        <v>2058</v>
      </c>
      <c r="G69" t="s">
        <v>2058</v>
      </c>
      <c r="H69" t="s">
        <v>2058</v>
      </c>
      <c r="I69" t="s">
        <v>2058</v>
      </c>
      <c r="J69" t="s">
        <v>2058</v>
      </c>
      <c r="K69" t="s">
        <v>2058</v>
      </c>
      <c r="L69" t="s">
        <v>2058</v>
      </c>
      <c r="M69" t="s">
        <v>2058</v>
      </c>
    </row>
    <row r="70" spans="2:14">
      <c r="B70" s="1249">
        <f t="shared" si="3"/>
        <v>8</v>
      </c>
      <c r="D70" t="s">
        <v>2063</v>
      </c>
      <c r="E70" t="s">
        <v>2063</v>
      </c>
      <c r="F70" t="s">
        <v>2063</v>
      </c>
      <c r="G70" t="s">
        <v>2063</v>
      </c>
      <c r="H70" t="s">
        <v>2063</v>
      </c>
      <c r="I70" t="s">
        <v>2063</v>
      </c>
      <c r="J70" t="s">
        <v>2063</v>
      </c>
      <c r="K70" t="s">
        <v>2063</v>
      </c>
      <c r="L70" t="s">
        <v>2063</v>
      </c>
      <c r="M70" t="s">
        <v>2063</v>
      </c>
    </row>
    <row r="71" spans="2:14">
      <c r="B71" s="1249">
        <f t="shared" si="3"/>
        <v>8</v>
      </c>
      <c r="D71" t="s">
        <v>2059</v>
      </c>
      <c r="E71" t="s">
        <v>2059</v>
      </c>
      <c r="F71" t="s">
        <v>2059</v>
      </c>
      <c r="G71" t="s">
        <v>2059</v>
      </c>
      <c r="H71" t="s">
        <v>2059</v>
      </c>
      <c r="I71" t="s">
        <v>2059</v>
      </c>
      <c r="J71" t="s">
        <v>2059</v>
      </c>
      <c r="K71" t="s">
        <v>2059</v>
      </c>
      <c r="L71" t="s">
        <v>2059</v>
      </c>
      <c r="M71" t="s">
        <v>2059</v>
      </c>
    </row>
    <row r="72" spans="2:14">
      <c r="B72" s="1249">
        <f t="shared" si="3"/>
        <v>8</v>
      </c>
      <c r="D72" t="s">
        <v>2060</v>
      </c>
      <c r="E72" t="s">
        <v>2060</v>
      </c>
      <c r="F72" t="s">
        <v>2060</v>
      </c>
      <c r="G72" t="s">
        <v>2060</v>
      </c>
      <c r="H72" t="s">
        <v>2060</v>
      </c>
      <c r="I72" t="s">
        <v>2060</v>
      </c>
      <c r="J72" t="s">
        <v>2060</v>
      </c>
      <c r="K72" t="s">
        <v>2060</v>
      </c>
      <c r="L72" t="s">
        <v>2060</v>
      </c>
      <c r="M72" t="s">
        <v>2060</v>
      </c>
    </row>
    <row r="73" spans="2:14">
      <c r="B73" s="1249">
        <f t="shared" si="3"/>
        <v>8</v>
      </c>
      <c r="D73" t="s">
        <v>2061</v>
      </c>
      <c r="E73" t="s">
        <v>2061</v>
      </c>
      <c r="F73" t="s">
        <v>2061</v>
      </c>
      <c r="G73" t="s">
        <v>2061</v>
      </c>
      <c r="H73" t="s">
        <v>2061</v>
      </c>
      <c r="I73" t="s">
        <v>2061</v>
      </c>
      <c r="J73" t="s">
        <v>2061</v>
      </c>
      <c r="K73" t="s">
        <v>2061</v>
      </c>
      <c r="L73" t="s">
        <v>2061</v>
      </c>
      <c r="M73" t="s">
        <v>2061</v>
      </c>
    </row>
    <row r="74" spans="2:14">
      <c r="B74" s="1249">
        <f t="shared" si="3"/>
        <v>8</v>
      </c>
      <c r="D74" t="s">
        <v>2062</v>
      </c>
      <c r="E74" t="s">
        <v>2062</v>
      </c>
      <c r="F74" t="s">
        <v>2062</v>
      </c>
      <c r="G74" t="s">
        <v>2062</v>
      </c>
      <c r="H74" t="s">
        <v>2062</v>
      </c>
      <c r="I74" t="s">
        <v>2062</v>
      </c>
      <c r="J74" t="s">
        <v>2062</v>
      </c>
      <c r="K74" t="s">
        <v>2062</v>
      </c>
      <c r="L74" t="s">
        <v>2062</v>
      </c>
      <c r="M74" t="s">
        <v>2062</v>
      </c>
    </row>
    <row r="75" spans="2:14">
      <c r="B75" s="1249">
        <f t="shared" si="3"/>
        <v>8</v>
      </c>
      <c r="D75" t="s">
        <v>3564</v>
      </c>
      <c r="E75" t="s">
        <v>3564</v>
      </c>
      <c r="F75" t="s">
        <v>3564</v>
      </c>
      <c r="G75" t="s">
        <v>3564</v>
      </c>
      <c r="H75" t="s">
        <v>3564</v>
      </c>
      <c r="I75" t="s">
        <v>3564</v>
      </c>
      <c r="J75" t="s">
        <v>3564</v>
      </c>
      <c r="K75" t="s">
        <v>3564</v>
      </c>
      <c r="L75" t="s">
        <v>3564</v>
      </c>
      <c r="M75" t="s">
        <v>3564</v>
      </c>
    </row>
    <row r="76" spans="2:14">
      <c r="B76" s="1249"/>
    </row>
    <row r="77" spans="2:14">
      <c r="B77" s="1249">
        <f t="shared" ref="B77:B97" si="9">COUNTIFS(D77:K77,D77)</f>
        <v>1</v>
      </c>
      <c r="C77" s="1951" t="s">
        <v>4656</v>
      </c>
      <c r="D77" s="924" t="str">
        <f>D$3&amp;"_"&amp;$C77</f>
        <v>建設現場環境改善費_E2</v>
      </c>
      <c r="E77" s="924" t="str">
        <f t="shared" ref="E77:M77" si="10">E$3&amp;"_"&amp;$C77</f>
        <v>港湾現場環境改善費_E2</v>
      </c>
      <c r="F77" s="924" t="str">
        <f t="shared" si="10"/>
        <v>空港現場環境改善費_E2</v>
      </c>
      <c r="G77" s="924" t="str">
        <f t="shared" si="10"/>
        <v>農水現場環境改善費_E2</v>
      </c>
      <c r="H77" s="924" t="str">
        <f t="shared" si="10"/>
        <v>下水現場環境改善費_E2</v>
      </c>
      <c r="I77" s="924" t="str">
        <f t="shared" si="10"/>
        <v>高速現場環境改善費_E2</v>
      </c>
      <c r="J77" s="924" t="str">
        <f t="shared" si="10"/>
        <v>都市_土木造園現場環境改善費_E2</v>
      </c>
      <c r="K77" s="924" t="str">
        <f t="shared" si="10"/>
        <v>都市_植物管理現場環境改善費_E2</v>
      </c>
      <c r="L77" s="924" t="str">
        <f>L$3&amp;"_"&amp;$C77</f>
        <v>上水現場環境改善費_E2</v>
      </c>
      <c r="M77" s="924" t="str">
        <f t="shared" si="10"/>
        <v>_E2</v>
      </c>
      <c r="N77" s="62"/>
    </row>
    <row r="78" spans="2:14">
      <c r="B78" s="1249">
        <f t="shared" si="9"/>
        <v>8</v>
      </c>
      <c r="C78" s="1951" t="s">
        <v>4687</v>
      </c>
      <c r="D78" t="s">
        <v>4688</v>
      </c>
      <c r="E78" t="s">
        <v>4688</v>
      </c>
      <c r="F78" t="s">
        <v>4688</v>
      </c>
      <c r="G78" t="s">
        <v>4688</v>
      </c>
      <c r="H78" t="s">
        <v>4688</v>
      </c>
      <c r="I78" t="s">
        <v>4688</v>
      </c>
      <c r="J78" t="s">
        <v>4688</v>
      </c>
      <c r="K78" t="s">
        <v>4688</v>
      </c>
      <c r="L78" t="s">
        <v>4688</v>
      </c>
      <c r="M78" t="s">
        <v>4688</v>
      </c>
    </row>
    <row r="79" spans="2:14">
      <c r="B79" s="1249">
        <f t="shared" si="9"/>
        <v>8</v>
      </c>
      <c r="D79" t="s">
        <v>1667</v>
      </c>
      <c r="E79" t="s">
        <v>1667</v>
      </c>
      <c r="F79" t="s">
        <v>1667</v>
      </c>
      <c r="G79" t="s">
        <v>1667</v>
      </c>
      <c r="H79" t="s">
        <v>1667</v>
      </c>
      <c r="I79" t="s">
        <v>1667</v>
      </c>
      <c r="J79" t="s">
        <v>1667</v>
      </c>
      <c r="K79" t="s">
        <v>1667</v>
      </c>
      <c r="L79" t="s">
        <v>1667</v>
      </c>
      <c r="M79" t="s">
        <v>1667</v>
      </c>
    </row>
    <row r="80" spans="2:14">
      <c r="B80" s="1249">
        <f t="shared" si="9"/>
        <v>8</v>
      </c>
      <c r="D80" t="s">
        <v>167</v>
      </c>
      <c r="E80" t="s">
        <v>167</v>
      </c>
      <c r="F80" t="s">
        <v>167</v>
      </c>
      <c r="G80" t="s">
        <v>167</v>
      </c>
      <c r="H80" t="s">
        <v>167</v>
      </c>
      <c r="I80" t="s">
        <v>167</v>
      </c>
      <c r="J80" t="s">
        <v>167</v>
      </c>
      <c r="K80" t="s">
        <v>167</v>
      </c>
      <c r="L80" t="s">
        <v>167</v>
      </c>
      <c r="M80" t="s">
        <v>167</v>
      </c>
    </row>
    <row r="81" spans="2:14">
      <c r="B81" s="1249">
        <f t="shared" si="9"/>
        <v>8</v>
      </c>
      <c r="D81" t="s">
        <v>4689</v>
      </c>
      <c r="E81" t="s">
        <v>4689</v>
      </c>
      <c r="F81" t="s">
        <v>4689</v>
      </c>
      <c r="G81" t="s">
        <v>4689</v>
      </c>
      <c r="H81" t="s">
        <v>4689</v>
      </c>
      <c r="I81" t="s">
        <v>4689</v>
      </c>
      <c r="J81" t="s">
        <v>4689</v>
      </c>
      <c r="K81" t="s">
        <v>4689</v>
      </c>
      <c r="L81" t="s">
        <v>4689</v>
      </c>
      <c r="M81" t="s">
        <v>4689</v>
      </c>
    </row>
    <row r="82" spans="2:14">
      <c r="B82" s="1249">
        <f t="shared" si="9"/>
        <v>8</v>
      </c>
      <c r="D82" t="s">
        <v>1666</v>
      </c>
      <c r="E82" t="s">
        <v>1666</v>
      </c>
      <c r="F82" t="s">
        <v>1666</v>
      </c>
      <c r="G82" t="s">
        <v>1666</v>
      </c>
      <c r="H82" t="s">
        <v>1666</v>
      </c>
      <c r="I82" t="s">
        <v>1666</v>
      </c>
      <c r="J82" t="s">
        <v>1666</v>
      </c>
      <c r="K82" t="s">
        <v>1666</v>
      </c>
      <c r="L82" t="s">
        <v>1666</v>
      </c>
      <c r="M82" t="s">
        <v>1666</v>
      </c>
    </row>
    <row r="83" spans="2:14">
      <c r="B83" s="1249">
        <f t="shared" si="9"/>
        <v>8</v>
      </c>
      <c r="D83" t="s">
        <v>2051</v>
      </c>
      <c r="E83" t="s">
        <v>2051</v>
      </c>
      <c r="F83" t="s">
        <v>2051</v>
      </c>
      <c r="G83" t="s">
        <v>2051</v>
      </c>
      <c r="H83" t="s">
        <v>2051</v>
      </c>
      <c r="I83" t="s">
        <v>2051</v>
      </c>
      <c r="J83" t="s">
        <v>2051</v>
      </c>
      <c r="K83" t="s">
        <v>2051</v>
      </c>
      <c r="L83" t="s">
        <v>2051</v>
      </c>
      <c r="M83" t="s">
        <v>2051</v>
      </c>
    </row>
    <row r="84" spans="2:14">
      <c r="B84" s="1249">
        <f t="shared" si="9"/>
        <v>8</v>
      </c>
      <c r="D84" t="s">
        <v>2053</v>
      </c>
      <c r="E84" t="s">
        <v>2053</v>
      </c>
      <c r="F84" t="s">
        <v>2053</v>
      </c>
      <c r="G84" t="s">
        <v>2053</v>
      </c>
      <c r="H84" t="s">
        <v>2053</v>
      </c>
      <c r="I84" t="s">
        <v>2053</v>
      </c>
      <c r="J84" t="s">
        <v>2053</v>
      </c>
      <c r="K84" t="s">
        <v>2053</v>
      </c>
      <c r="L84" t="s">
        <v>2053</v>
      </c>
      <c r="M84" t="s">
        <v>2053</v>
      </c>
    </row>
    <row r="85" spans="2:14">
      <c r="B85" s="1249">
        <f t="shared" si="9"/>
        <v>8</v>
      </c>
      <c r="D85" t="s">
        <v>2054</v>
      </c>
      <c r="E85" t="s">
        <v>2054</v>
      </c>
      <c r="F85" t="s">
        <v>2054</v>
      </c>
      <c r="G85" t="s">
        <v>2054</v>
      </c>
      <c r="H85" t="s">
        <v>2054</v>
      </c>
      <c r="I85" t="s">
        <v>2054</v>
      </c>
      <c r="J85" t="s">
        <v>2054</v>
      </c>
      <c r="K85" t="s">
        <v>2054</v>
      </c>
      <c r="L85" t="s">
        <v>2054</v>
      </c>
      <c r="M85" t="s">
        <v>2054</v>
      </c>
    </row>
    <row r="86" spans="2:14">
      <c r="B86" s="1249">
        <f t="shared" si="9"/>
        <v>8</v>
      </c>
      <c r="D86" t="s">
        <v>2055</v>
      </c>
      <c r="E86" t="s">
        <v>2055</v>
      </c>
      <c r="F86" t="s">
        <v>2055</v>
      </c>
      <c r="G86" t="s">
        <v>2055</v>
      </c>
      <c r="H86" t="s">
        <v>2055</v>
      </c>
      <c r="I86" t="s">
        <v>2055</v>
      </c>
      <c r="J86" t="s">
        <v>2055</v>
      </c>
      <c r="K86" t="s">
        <v>2055</v>
      </c>
      <c r="L86" t="s">
        <v>2055</v>
      </c>
      <c r="M86" t="s">
        <v>2055</v>
      </c>
    </row>
    <row r="87" spans="2:14">
      <c r="B87" s="1249">
        <f t="shared" si="9"/>
        <v>8</v>
      </c>
      <c r="D87" t="s">
        <v>4690</v>
      </c>
      <c r="E87" t="s">
        <v>4690</v>
      </c>
      <c r="F87" t="s">
        <v>4690</v>
      </c>
      <c r="G87" t="s">
        <v>4690</v>
      </c>
      <c r="H87" t="s">
        <v>4690</v>
      </c>
      <c r="I87" t="s">
        <v>4690</v>
      </c>
      <c r="J87" t="s">
        <v>4690</v>
      </c>
      <c r="K87" t="s">
        <v>4690</v>
      </c>
      <c r="L87" t="s">
        <v>4690</v>
      </c>
      <c r="M87" t="s">
        <v>4690</v>
      </c>
    </row>
    <row r="88" spans="2:14">
      <c r="B88" s="1249">
        <f t="shared" si="9"/>
        <v>8</v>
      </c>
      <c r="D88" t="s">
        <v>2056</v>
      </c>
      <c r="E88" t="s">
        <v>2056</v>
      </c>
      <c r="F88" t="s">
        <v>2056</v>
      </c>
      <c r="G88" t="s">
        <v>2056</v>
      </c>
      <c r="H88" t="s">
        <v>2056</v>
      </c>
      <c r="I88" t="s">
        <v>2056</v>
      </c>
      <c r="J88" t="s">
        <v>2056</v>
      </c>
      <c r="K88" t="s">
        <v>2056</v>
      </c>
      <c r="L88" t="s">
        <v>2056</v>
      </c>
      <c r="M88" t="s">
        <v>2056</v>
      </c>
    </row>
    <row r="89" spans="2:14">
      <c r="B89" s="1249">
        <f t="shared" si="9"/>
        <v>8</v>
      </c>
      <c r="D89" t="s">
        <v>4691</v>
      </c>
      <c r="E89" t="s">
        <v>4691</v>
      </c>
      <c r="F89" t="s">
        <v>4691</v>
      </c>
      <c r="G89" t="s">
        <v>4691</v>
      </c>
      <c r="H89" t="s">
        <v>4691</v>
      </c>
      <c r="I89" t="s">
        <v>4691</v>
      </c>
      <c r="J89" t="s">
        <v>4691</v>
      </c>
      <c r="K89" t="s">
        <v>4691</v>
      </c>
      <c r="L89" t="s">
        <v>4691</v>
      </c>
      <c r="M89" t="s">
        <v>4691</v>
      </c>
    </row>
    <row r="90" spans="2:14">
      <c r="B90" s="1249">
        <f t="shared" si="9"/>
        <v>8</v>
      </c>
      <c r="D90" t="s">
        <v>2050</v>
      </c>
      <c r="E90" t="s">
        <v>2050</v>
      </c>
      <c r="F90" t="s">
        <v>2050</v>
      </c>
      <c r="G90" t="s">
        <v>2050</v>
      </c>
      <c r="H90" t="s">
        <v>2050</v>
      </c>
      <c r="I90" t="s">
        <v>2050</v>
      </c>
      <c r="J90" t="s">
        <v>2050</v>
      </c>
      <c r="K90" t="s">
        <v>2050</v>
      </c>
      <c r="L90" t="s">
        <v>2050</v>
      </c>
      <c r="M90" t="s">
        <v>2050</v>
      </c>
    </row>
    <row r="91" spans="2:14">
      <c r="B91" s="1249">
        <f t="shared" si="9"/>
        <v>8</v>
      </c>
      <c r="D91" t="s">
        <v>2052</v>
      </c>
      <c r="E91" t="s">
        <v>2052</v>
      </c>
      <c r="F91" t="s">
        <v>2052</v>
      </c>
      <c r="G91" t="s">
        <v>2052</v>
      </c>
      <c r="H91" t="s">
        <v>2052</v>
      </c>
      <c r="I91" t="s">
        <v>2052</v>
      </c>
      <c r="J91" t="s">
        <v>2052</v>
      </c>
      <c r="K91" t="s">
        <v>2052</v>
      </c>
      <c r="L91" t="s">
        <v>2052</v>
      </c>
      <c r="M91" t="s">
        <v>2052</v>
      </c>
    </row>
    <row r="92" spans="2:14">
      <c r="B92" s="1249">
        <f t="shared" si="9"/>
        <v>8</v>
      </c>
      <c r="D92" t="s">
        <v>3564</v>
      </c>
      <c r="E92" t="s">
        <v>3564</v>
      </c>
      <c r="F92" t="s">
        <v>3564</v>
      </c>
      <c r="G92" t="s">
        <v>3564</v>
      </c>
      <c r="H92" t="s">
        <v>3564</v>
      </c>
      <c r="I92" t="s">
        <v>3564</v>
      </c>
      <c r="J92" t="s">
        <v>3564</v>
      </c>
      <c r="K92" t="s">
        <v>3564</v>
      </c>
      <c r="L92" t="s">
        <v>3564</v>
      </c>
      <c r="M92" t="s">
        <v>3564</v>
      </c>
    </row>
    <row r="93" spans="2:14">
      <c r="B93" s="1249">
        <f t="shared" si="9"/>
        <v>0</v>
      </c>
    </row>
    <row r="94" spans="2:14">
      <c r="B94" s="1249">
        <f t="shared" si="9"/>
        <v>1</v>
      </c>
      <c r="C94" s="1951" t="s">
        <v>4658</v>
      </c>
      <c r="D94" s="924" t="str">
        <f>D$3&amp;"_"&amp;$C94</f>
        <v>建設現場環境改善費_E3</v>
      </c>
      <c r="E94" s="924" t="str">
        <f t="shared" ref="E94:M94" si="11">E$3&amp;"_"&amp;$C94</f>
        <v>港湾現場環境改善費_E3</v>
      </c>
      <c r="F94" s="924" t="str">
        <f t="shared" si="11"/>
        <v>空港現場環境改善費_E3</v>
      </c>
      <c r="G94" s="924" t="str">
        <f t="shared" si="11"/>
        <v>農水現場環境改善費_E3</v>
      </c>
      <c r="H94" s="924" t="str">
        <f t="shared" si="11"/>
        <v>下水現場環境改善費_E3</v>
      </c>
      <c r="I94" s="924" t="str">
        <f t="shared" si="11"/>
        <v>高速現場環境改善費_E3</v>
      </c>
      <c r="J94" s="924" t="str">
        <f t="shared" si="11"/>
        <v>都市_土木造園現場環境改善費_E3</v>
      </c>
      <c r="K94" s="924" t="str">
        <f t="shared" si="11"/>
        <v>都市_植物管理現場環境改善費_E3</v>
      </c>
      <c r="L94" s="924" t="str">
        <f>L$3&amp;"_"&amp;$C94</f>
        <v>上水現場環境改善費_E3</v>
      </c>
      <c r="M94" s="924" t="str">
        <f t="shared" si="11"/>
        <v>_E3</v>
      </c>
      <c r="N94" s="62"/>
    </row>
    <row r="95" spans="2:14">
      <c r="B95" s="1249">
        <f t="shared" si="9"/>
        <v>8</v>
      </c>
      <c r="C95" s="1951" t="s">
        <v>4692</v>
      </c>
      <c r="D95" t="s">
        <v>4692</v>
      </c>
      <c r="E95" t="s">
        <v>4692</v>
      </c>
      <c r="F95" t="s">
        <v>4692</v>
      </c>
      <c r="G95" t="s">
        <v>4692</v>
      </c>
      <c r="H95" t="s">
        <v>4692</v>
      </c>
      <c r="I95" t="s">
        <v>4692</v>
      </c>
      <c r="J95" t="s">
        <v>4692</v>
      </c>
      <c r="K95" t="s">
        <v>4692</v>
      </c>
      <c r="L95" t="s">
        <v>4692</v>
      </c>
      <c r="M95" t="s">
        <v>4692</v>
      </c>
    </row>
    <row r="96" spans="2:14">
      <c r="B96" s="1249">
        <f t="shared" si="9"/>
        <v>0</v>
      </c>
    </row>
    <row r="97" spans="2:5">
      <c r="B97" s="1249">
        <f t="shared" si="9"/>
        <v>0</v>
      </c>
    </row>
    <row r="98" spans="2:5">
      <c r="B98" s="1249">
        <f t="shared" si="3"/>
        <v>0</v>
      </c>
      <c r="C98" s="1951" t="s">
        <v>1828</v>
      </c>
      <c r="E98" s="924" t="str">
        <f>E$3&amp;"_"&amp;$C98</f>
        <v>港湾現場環境改善費_F</v>
      </c>
    </row>
    <row r="99" spans="2:5">
      <c r="B99" s="1249">
        <f t="shared" si="3"/>
        <v>0</v>
      </c>
      <c r="E99" t="s">
        <v>3547</v>
      </c>
    </row>
    <row r="100" spans="2:5">
      <c r="B100" s="1249">
        <f t="shared" si="3"/>
        <v>0</v>
      </c>
      <c r="E100" t="s">
        <v>3548</v>
      </c>
    </row>
    <row r="101" spans="2:5">
      <c r="B101" s="1249">
        <f t="shared" ref="B101:B147" si="12">COUNTIFS(D101:K101,D101)</f>
        <v>0</v>
      </c>
      <c r="E101" t="s">
        <v>3549</v>
      </c>
    </row>
    <row r="102" spans="2:5">
      <c r="B102" s="1249">
        <f t="shared" si="12"/>
        <v>0</v>
      </c>
      <c r="E102" t="s">
        <v>3550</v>
      </c>
    </row>
    <row r="103" spans="2:5">
      <c r="B103" s="1249">
        <f t="shared" si="12"/>
        <v>0</v>
      </c>
      <c r="E103" t="s">
        <v>3551</v>
      </c>
    </row>
    <row r="104" spans="2:5">
      <c r="B104" s="1249"/>
      <c r="E104" t="s">
        <v>3564</v>
      </c>
    </row>
    <row r="105" spans="2:5">
      <c r="B105" s="1249">
        <f t="shared" si="12"/>
        <v>0</v>
      </c>
    </row>
    <row r="106" spans="2:5">
      <c r="B106" s="1249">
        <f t="shared" ref="B106" si="13">COUNTIFS(D106:K106,D106)</f>
        <v>0</v>
      </c>
      <c r="C106" s="1951" t="s">
        <v>1497</v>
      </c>
      <c r="E106" s="924" t="str">
        <f>E$3&amp;"_"&amp;$C106</f>
        <v>港湾現場環境改善費_G</v>
      </c>
    </row>
    <row r="107" spans="2:5">
      <c r="B107" s="1249">
        <f t="shared" si="12"/>
        <v>0</v>
      </c>
      <c r="E107" t="s">
        <v>3552</v>
      </c>
    </row>
    <row r="108" spans="2:5">
      <c r="B108" s="1249">
        <f t="shared" si="12"/>
        <v>0</v>
      </c>
      <c r="E108" t="s">
        <v>3553</v>
      </c>
    </row>
    <row r="109" spans="2:5">
      <c r="B109" s="1249">
        <f t="shared" si="12"/>
        <v>0</v>
      </c>
      <c r="E109" t="s">
        <v>3554</v>
      </c>
    </row>
    <row r="110" spans="2:5">
      <c r="B110" s="1249">
        <f t="shared" si="12"/>
        <v>0</v>
      </c>
      <c r="E110" t="s">
        <v>3555</v>
      </c>
    </row>
    <row r="111" spans="2:5">
      <c r="B111" s="1249">
        <f t="shared" si="12"/>
        <v>0</v>
      </c>
      <c r="E111" t="s">
        <v>3556</v>
      </c>
    </row>
    <row r="112" spans="2:5">
      <c r="B112" s="1249"/>
      <c r="E112" t="s">
        <v>3564</v>
      </c>
    </row>
    <row r="113" spans="2:12">
      <c r="B113" s="1249">
        <f t="shared" si="12"/>
        <v>0</v>
      </c>
    </row>
    <row r="114" spans="2:12">
      <c r="B114" s="1249">
        <f t="shared" ref="B114:B115" si="14">COUNTIFS(D114:K114,D114)</f>
        <v>0</v>
      </c>
      <c r="C114" s="1951" t="s">
        <v>1494</v>
      </c>
      <c r="E114" s="924" t="str">
        <f>E$3&amp;"_"&amp;$C114</f>
        <v>港湾現場環境改善費_H</v>
      </c>
    </row>
    <row r="115" spans="2:12">
      <c r="B115" s="1249">
        <f t="shared" si="14"/>
        <v>0</v>
      </c>
      <c r="E115" t="s">
        <v>3557</v>
      </c>
    </row>
    <row r="116" spans="2:12">
      <c r="B116" s="1249"/>
      <c r="E116" t="s">
        <v>3564</v>
      </c>
    </row>
    <row r="117" spans="2:12">
      <c r="B117" s="1249">
        <f t="shared" si="12"/>
        <v>0</v>
      </c>
    </row>
    <row r="118" spans="2:12">
      <c r="B118" s="1249">
        <f t="shared" si="12"/>
        <v>1</v>
      </c>
      <c r="C118" t="s">
        <v>3485</v>
      </c>
      <c r="D118" s="924" t="str">
        <f>D$3&amp;"_"&amp;$C118</f>
        <v>建設現場環境改善費_Z</v>
      </c>
      <c r="E118" s="924" t="str">
        <f t="shared" ref="E118:L118" si="15">E$3&amp;"_"&amp;$C118</f>
        <v>港湾現場環境改善費_Z</v>
      </c>
      <c r="F118" s="924" t="str">
        <f t="shared" si="15"/>
        <v>空港現場環境改善費_Z</v>
      </c>
      <c r="G118" s="924" t="str">
        <f t="shared" si="15"/>
        <v>農水現場環境改善費_Z</v>
      </c>
      <c r="H118" s="924" t="str">
        <f t="shared" si="15"/>
        <v>下水現場環境改善費_Z</v>
      </c>
      <c r="I118" s="924" t="str">
        <f t="shared" si="15"/>
        <v>高速現場環境改善費_Z</v>
      </c>
      <c r="J118" s="924" t="str">
        <f t="shared" si="15"/>
        <v>都市_土木造園現場環境改善費_Z</v>
      </c>
      <c r="K118" s="924" t="str">
        <f t="shared" si="15"/>
        <v>都市_植物管理現場環境改善費_Z</v>
      </c>
      <c r="L118" s="924" t="str">
        <f t="shared" si="15"/>
        <v>上水現場環境改善費_Z</v>
      </c>
    </row>
    <row r="119" spans="2:12">
      <c r="B119" s="1249">
        <f t="shared" si="12"/>
        <v>7</v>
      </c>
      <c r="D119" t="s">
        <v>3564</v>
      </c>
      <c r="E119" t="s">
        <v>3564</v>
      </c>
      <c r="F119" t="s">
        <v>3558</v>
      </c>
      <c r="G119" t="s">
        <v>3564</v>
      </c>
      <c r="H119" t="s">
        <v>3564</v>
      </c>
      <c r="I119" t="s">
        <v>3564</v>
      </c>
      <c r="J119" t="s">
        <v>3564</v>
      </c>
      <c r="K119" t="s">
        <v>3564</v>
      </c>
      <c r="L119" t="s">
        <v>3564</v>
      </c>
    </row>
    <row r="120" spans="2:12">
      <c r="B120" s="1249">
        <f t="shared" si="12"/>
        <v>0</v>
      </c>
      <c r="F120" t="s">
        <v>3559</v>
      </c>
    </row>
    <row r="121" spans="2:12">
      <c r="B121" s="1249">
        <f t="shared" si="12"/>
        <v>0</v>
      </c>
      <c r="F121" t="s">
        <v>3564</v>
      </c>
    </row>
    <row r="122" spans="2:12">
      <c r="B122" s="1249">
        <f t="shared" si="12"/>
        <v>0</v>
      </c>
    </row>
    <row r="123" spans="2:12">
      <c r="B123" s="1249">
        <f t="shared" si="12"/>
        <v>0</v>
      </c>
    </row>
    <row r="124" spans="2:12">
      <c r="B124" s="1249">
        <f t="shared" si="12"/>
        <v>0</v>
      </c>
      <c r="E124" s="924" t="s">
        <v>5347</v>
      </c>
    </row>
    <row r="125" spans="2:12">
      <c r="B125" s="1249">
        <f t="shared" si="12"/>
        <v>0</v>
      </c>
      <c r="E125" t="s">
        <v>5348</v>
      </c>
    </row>
    <row r="126" spans="2:12">
      <c r="B126" s="1249">
        <f t="shared" si="12"/>
        <v>0</v>
      </c>
      <c r="E126" t="s">
        <v>5349</v>
      </c>
    </row>
    <row r="127" spans="2:12">
      <c r="B127" s="1249">
        <f t="shared" si="12"/>
        <v>0</v>
      </c>
      <c r="E127" t="s">
        <v>5350</v>
      </c>
    </row>
    <row r="128" spans="2:12">
      <c r="B128" s="1249">
        <f t="shared" si="12"/>
        <v>0</v>
      </c>
      <c r="E128" t="s">
        <v>1666</v>
      </c>
    </row>
    <row r="129" spans="2:5">
      <c r="B129" s="1249">
        <f t="shared" si="12"/>
        <v>0</v>
      </c>
      <c r="E129" t="s">
        <v>1667</v>
      </c>
    </row>
    <row r="130" spans="2:5">
      <c r="B130" s="1249">
        <f t="shared" si="12"/>
        <v>0</v>
      </c>
      <c r="E130" t="s">
        <v>167</v>
      </c>
    </row>
    <row r="131" spans="2:5">
      <c r="B131" s="1249">
        <f t="shared" si="12"/>
        <v>0</v>
      </c>
      <c r="E131" t="s">
        <v>2050</v>
      </c>
    </row>
    <row r="132" spans="2:5">
      <c r="B132" s="1249">
        <f t="shared" si="12"/>
        <v>0</v>
      </c>
      <c r="E132" t="s">
        <v>2051</v>
      </c>
    </row>
    <row r="133" spans="2:5">
      <c r="B133" s="1249">
        <f t="shared" si="12"/>
        <v>0</v>
      </c>
      <c r="E133" t="s">
        <v>2052</v>
      </c>
    </row>
    <row r="134" spans="2:5">
      <c r="B134" s="1249">
        <f t="shared" si="12"/>
        <v>0</v>
      </c>
      <c r="E134" t="s">
        <v>2053</v>
      </c>
    </row>
    <row r="135" spans="2:5">
      <c r="B135" s="1249">
        <f t="shared" si="12"/>
        <v>0</v>
      </c>
      <c r="E135" t="s">
        <v>2054</v>
      </c>
    </row>
    <row r="136" spans="2:5">
      <c r="B136" s="1249">
        <f t="shared" si="12"/>
        <v>0</v>
      </c>
      <c r="E136" t="s">
        <v>2055</v>
      </c>
    </row>
    <row r="137" spans="2:5">
      <c r="B137" s="1249">
        <f t="shared" si="12"/>
        <v>0</v>
      </c>
      <c r="E137" t="s">
        <v>5351</v>
      </c>
    </row>
    <row r="138" spans="2:5">
      <c r="B138" s="1249">
        <f t="shared" si="12"/>
        <v>0</v>
      </c>
      <c r="E138" t="s">
        <v>2056</v>
      </c>
    </row>
    <row r="139" spans="2:5">
      <c r="B139" s="1249">
        <f t="shared" si="12"/>
        <v>0</v>
      </c>
      <c r="E139" t="s">
        <v>2057</v>
      </c>
    </row>
    <row r="140" spans="2:5">
      <c r="B140" s="1249">
        <f t="shared" si="12"/>
        <v>0</v>
      </c>
      <c r="E140" t="s">
        <v>5352</v>
      </c>
    </row>
    <row r="141" spans="2:5">
      <c r="B141" s="1249">
        <f t="shared" si="12"/>
        <v>0</v>
      </c>
      <c r="E141" t="s">
        <v>2058</v>
      </c>
    </row>
    <row r="142" spans="2:5">
      <c r="B142" s="1249">
        <f t="shared" si="12"/>
        <v>0</v>
      </c>
      <c r="E142" t="s">
        <v>2059</v>
      </c>
    </row>
    <row r="143" spans="2:5">
      <c r="B143" s="1249">
        <f t="shared" si="12"/>
        <v>0</v>
      </c>
      <c r="E143" t="s">
        <v>2060</v>
      </c>
    </row>
    <row r="144" spans="2:5">
      <c r="B144" s="1249">
        <f t="shared" si="12"/>
        <v>0</v>
      </c>
      <c r="E144" t="s">
        <v>2061</v>
      </c>
    </row>
    <row r="145" spans="2:5">
      <c r="B145" s="1249">
        <f t="shared" si="12"/>
        <v>0</v>
      </c>
      <c r="E145" t="s">
        <v>2062</v>
      </c>
    </row>
    <row r="146" spans="2:5">
      <c r="B146" s="1249">
        <f t="shared" si="12"/>
        <v>0</v>
      </c>
      <c r="E146" t="s">
        <v>2063</v>
      </c>
    </row>
    <row r="147" spans="2:5">
      <c r="B147" s="1249">
        <f t="shared" si="12"/>
        <v>0</v>
      </c>
      <c r="E147" t="s">
        <v>5353</v>
      </c>
    </row>
  </sheetData>
  <phoneticPr fontId="52"/>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3B064B-7AF5-4FEC-A9EA-8C445E80C279}">
  <sheetPr codeName="Sheet92">
    <tabColor theme="1"/>
    <pageSetUpPr fitToPage="1"/>
  </sheetPr>
  <dimension ref="A1:EC84"/>
  <sheetViews>
    <sheetView showGridLines="0" zoomScaleNormal="100" workbookViewId="0"/>
  </sheetViews>
  <sheetFormatPr defaultColWidth="9" defaultRowHeight="13.2"/>
  <cols>
    <col min="1" max="11" width="3.6640625" customWidth="1"/>
    <col min="12" max="13" width="3.6640625" style="1" customWidth="1"/>
    <col min="14" max="14" width="9.88671875" style="1" customWidth="1"/>
    <col min="15" max="15" width="18.6640625" style="1256" customWidth="1"/>
    <col min="16" max="16" width="58.6640625" style="1256" customWidth="1"/>
    <col min="17" max="17" width="1.33203125" style="1256" customWidth="1"/>
    <col min="18" max="18" width="3.6640625" style="1256" customWidth="1"/>
    <col min="19" max="19" width="13.109375" style="1256" customWidth="1"/>
    <col min="20" max="20" width="3.6640625" style="1256" customWidth="1"/>
    <col min="21" max="21" width="3.6640625" style="1" customWidth="1"/>
    <col min="22" max="22" width="10.109375" style="1" customWidth="1"/>
    <col min="23" max="23" width="18.6640625" style="1256" customWidth="1"/>
    <col min="24" max="24" width="59.6640625" style="1256" customWidth="1"/>
    <col min="25" max="25" width="1.109375" style="1256" customWidth="1"/>
    <col min="26" max="26" width="3.6640625" style="1256" customWidth="1"/>
    <col min="27" max="27" width="16.6640625" style="1256" customWidth="1"/>
    <col min="28" max="29" width="3.6640625" style="1256" customWidth="1"/>
    <col min="30" max="30" width="20.6640625" style="1256" customWidth="1"/>
    <col min="31" max="31" width="3.6640625" style="1258" customWidth="1"/>
    <col min="32" max="32" width="12.6640625" style="1258" customWidth="1"/>
    <col min="33" max="33" width="3.6640625" style="1258" customWidth="1"/>
    <col min="34" max="34" width="12.6640625" style="1258" customWidth="1"/>
    <col min="35" max="35" width="3.6640625" style="1258" customWidth="1"/>
    <col min="36" max="36" width="12.6640625" style="1258" customWidth="1"/>
    <col min="37" max="37" width="3.6640625" style="1258" customWidth="1"/>
    <col min="38" max="38" width="12.6640625" style="1258" customWidth="1"/>
    <col min="39" max="39" width="3.6640625" style="1258" customWidth="1"/>
    <col min="40" max="40" width="12.6640625" style="1258" customWidth="1"/>
    <col min="41" max="41" width="3.6640625" style="1258" customWidth="1"/>
    <col min="42" max="42" width="12.6640625" style="1258" customWidth="1"/>
    <col min="43" max="43" width="3.6640625" style="1258" customWidth="1"/>
    <col min="44" max="44" width="12.6640625" style="1258" customWidth="1"/>
    <col min="45" max="45" width="3.6640625" style="1258" customWidth="1"/>
    <col min="46" max="46" width="12.6640625" style="1258" customWidth="1"/>
    <col min="47" max="47" width="3.6640625" style="1258" customWidth="1"/>
    <col min="48" max="48" width="12.6640625" style="1258" customWidth="1"/>
    <col min="49" max="49" width="3.6640625" style="1258" customWidth="1"/>
    <col min="50" max="50" width="12.6640625" style="1258" customWidth="1"/>
    <col min="51" max="51" width="3.6640625" style="1258" customWidth="1"/>
    <col min="52" max="52" width="12.6640625" style="1258" customWidth="1"/>
    <col min="53" max="53" width="3.6640625" style="1258" customWidth="1"/>
    <col min="54" max="54" width="12.6640625" style="1258" customWidth="1"/>
    <col min="55" max="55" width="3.6640625" style="1258" customWidth="1"/>
    <col min="56" max="56" width="12.6640625" style="1258" customWidth="1"/>
    <col min="57" max="57" width="3.6640625" style="1258" customWidth="1"/>
    <col min="58" max="58" width="12.6640625" style="1258" customWidth="1"/>
    <col min="59" max="59" width="3.6640625" style="1258" customWidth="1"/>
    <col min="60" max="60" width="12.6640625" style="1258" customWidth="1"/>
    <col min="61" max="61" width="3.6640625" style="1258" customWidth="1"/>
    <col min="62" max="62" width="12.6640625" style="1258" customWidth="1"/>
    <col min="63" max="63" width="3.6640625" style="1258" customWidth="1"/>
    <col min="64" max="64" width="12.6640625" style="1258" customWidth="1"/>
    <col min="65" max="65" width="3.6640625" style="1258" customWidth="1"/>
    <col min="66" max="66" width="12.6640625" style="1258" customWidth="1"/>
    <col min="67" max="67" width="3.6640625" style="1258" customWidth="1"/>
    <col min="68" max="68" width="12.6640625" style="1258" customWidth="1"/>
    <col min="69" max="69" width="3.6640625" style="1258" customWidth="1"/>
    <col min="70" max="70" width="12.6640625" style="1258" customWidth="1"/>
    <col min="71" max="71" width="3.6640625" style="1258" customWidth="1"/>
    <col min="72" max="72" width="12.6640625" style="1258" customWidth="1"/>
    <col min="73" max="73" width="3.6640625" style="1258" customWidth="1"/>
    <col min="74" max="74" width="12.6640625" style="1258" customWidth="1"/>
    <col min="75" max="75" width="3.6640625" style="1258" customWidth="1"/>
    <col min="76" max="76" width="12.6640625" style="1258" customWidth="1"/>
    <col min="77" max="77" width="3.6640625" style="1258" customWidth="1"/>
    <col min="78" max="78" width="12.6640625" style="1258" customWidth="1"/>
    <col min="79" max="79" width="3.6640625" style="1258" customWidth="1"/>
    <col min="80" max="80" width="12.6640625" style="1258" customWidth="1"/>
    <col min="81" max="81" width="3.6640625" style="1258" customWidth="1"/>
    <col min="82" max="82" width="12.6640625" style="1258" customWidth="1"/>
    <col min="83" max="83" width="3.6640625" style="1258" customWidth="1"/>
    <col min="84" max="84" width="12.6640625" style="1258" customWidth="1"/>
    <col min="85" max="85" width="3.6640625" style="1258" customWidth="1"/>
    <col min="86" max="86" width="12.6640625" style="1258" customWidth="1"/>
    <col min="87" max="87" width="3.6640625" style="1258" customWidth="1"/>
    <col min="88" max="88" width="12.6640625" style="1258" customWidth="1"/>
    <col min="89" max="89" width="3.6640625" style="1258" customWidth="1"/>
    <col min="90" max="90" width="12.6640625" style="1258" customWidth="1"/>
    <col min="91" max="91" width="3.6640625" style="1258" customWidth="1"/>
    <col min="92" max="92" width="12.6640625" style="1258" customWidth="1"/>
    <col min="93" max="93" width="3.6640625" style="1258" customWidth="1"/>
    <col min="94" max="94" width="12.6640625" style="1258" customWidth="1"/>
    <col min="95" max="95" width="3.6640625" style="1258" customWidth="1"/>
    <col min="96" max="96" width="12.6640625" style="1258" customWidth="1"/>
    <col min="97" max="97" width="3.6640625" style="1258" customWidth="1"/>
    <col min="98" max="98" width="12.6640625" style="1258" customWidth="1"/>
    <col min="99" max="99" width="3.6640625" style="1258" customWidth="1"/>
    <col min="100" max="100" width="12.6640625" style="1258" customWidth="1"/>
    <col min="101" max="101" width="3.6640625" style="1258" customWidth="1"/>
    <col min="102" max="102" width="12.6640625" style="1258" customWidth="1"/>
    <col min="103" max="103" width="3.6640625" style="1258" customWidth="1"/>
    <col min="104" max="104" width="12.6640625" style="1258" customWidth="1"/>
    <col min="105" max="105" width="3.6640625" style="1258" customWidth="1"/>
    <col min="106" max="106" width="12.6640625" style="1258" customWidth="1"/>
    <col min="107" max="107" width="3.6640625" style="1258" customWidth="1"/>
    <col min="108" max="108" width="12.6640625" style="1258" customWidth="1"/>
    <col min="109" max="109" width="3.6640625" style="1258" customWidth="1"/>
    <col min="110" max="110" width="12.6640625" style="1258" customWidth="1"/>
    <col min="111" max="111" width="3.6640625" style="1258" customWidth="1"/>
    <col min="112" max="112" width="12.6640625" style="1258" customWidth="1"/>
    <col min="113" max="113" width="3.6640625" style="1258" customWidth="1"/>
    <col min="114" max="114" width="12.6640625" style="1258" customWidth="1"/>
    <col min="115" max="115" width="3.6640625" style="1258" customWidth="1"/>
    <col min="116" max="116" width="12.6640625" style="1258" customWidth="1"/>
    <col min="117" max="117" width="3.6640625" style="1258" customWidth="1"/>
    <col min="118" max="118" width="12.6640625" style="1258" customWidth="1"/>
    <col min="119" max="119" width="3.6640625" style="1258" customWidth="1"/>
    <col min="120" max="120" width="12.6640625" style="1258" customWidth="1"/>
    <col min="121" max="121" width="3.6640625" style="1258" customWidth="1"/>
    <col min="122" max="122" width="12.6640625" style="1258" customWidth="1"/>
    <col min="123" max="123" width="3.6640625" style="1258" customWidth="1"/>
    <col min="124" max="124" width="12.6640625" style="1258" customWidth="1"/>
    <col min="125" max="125" width="3.6640625" style="1258" customWidth="1"/>
    <col min="126" max="126" width="12.6640625" style="1258" customWidth="1"/>
    <col min="127" max="127" width="3.6640625" style="1258" customWidth="1"/>
    <col min="128" max="128" width="12.6640625" style="1258" customWidth="1"/>
    <col min="129" max="129" width="3.6640625" style="1258" customWidth="1"/>
    <col min="130" max="130" width="12.6640625" style="1258" customWidth="1"/>
    <col min="131" max="131" width="3.6640625" style="1258" customWidth="1"/>
    <col min="132" max="132" width="12.6640625" style="1258" customWidth="1"/>
    <col min="133" max="133" width="9" style="1258" customWidth="1"/>
    <col min="134" max="16384" width="9" style="1256"/>
  </cols>
  <sheetData>
    <row r="1" spans="1:133" s="71" customFormat="1" ht="12" customHeight="1">
      <c r="A1" s="1131" t="s">
        <v>2089</v>
      </c>
      <c r="B1" s="927"/>
      <c r="C1" s="927"/>
      <c r="D1" s="927"/>
      <c r="E1" s="927"/>
      <c r="F1" s="927"/>
      <c r="G1" s="927"/>
      <c r="H1" s="927"/>
      <c r="I1" s="927"/>
      <c r="J1" s="928"/>
      <c r="K1" s="929" t="s">
        <v>1758</v>
      </c>
      <c r="L1" s="368" t="s">
        <v>1759</v>
      </c>
      <c r="M1" s="368" t="s">
        <v>1759</v>
      </c>
      <c r="N1" s="368" t="s">
        <v>1759</v>
      </c>
      <c r="O1" s="368" t="s">
        <v>1759</v>
      </c>
      <c r="P1" s="368" t="s">
        <v>1759</v>
      </c>
      <c r="Q1" s="368" t="s">
        <v>1759</v>
      </c>
      <c r="R1" s="368"/>
      <c r="S1" s="368" t="s">
        <v>1759</v>
      </c>
      <c r="T1" s="368" t="s">
        <v>1759</v>
      </c>
      <c r="U1" s="368" t="s">
        <v>1759</v>
      </c>
      <c r="V1" s="368" t="s">
        <v>1759</v>
      </c>
      <c r="W1" s="368" t="s">
        <v>1759</v>
      </c>
      <c r="X1" s="368" t="s">
        <v>1759</v>
      </c>
      <c r="Y1" s="368" t="s">
        <v>1759</v>
      </c>
      <c r="Z1" s="368"/>
      <c r="AA1" s="368" t="s">
        <v>1759</v>
      </c>
      <c r="AB1" s="368" t="s">
        <v>1759</v>
      </c>
      <c r="AC1" s="368" t="s">
        <v>1759</v>
      </c>
      <c r="AD1" s="368" t="s">
        <v>1759</v>
      </c>
      <c r="AE1" s="368" t="s">
        <v>1759</v>
      </c>
      <c r="AF1" s="368" t="s">
        <v>1759</v>
      </c>
      <c r="AG1" s="368" t="s">
        <v>1759</v>
      </c>
      <c r="AH1" s="368" t="s">
        <v>1759</v>
      </c>
      <c r="AI1" s="368" t="s">
        <v>1759</v>
      </c>
      <c r="AJ1" s="368" t="s">
        <v>1759</v>
      </c>
      <c r="AK1" s="368" t="s">
        <v>1759</v>
      </c>
      <c r="AL1" s="368" t="s">
        <v>1759</v>
      </c>
      <c r="AM1" s="368" t="s">
        <v>1759</v>
      </c>
      <c r="AN1" s="368" t="s">
        <v>1759</v>
      </c>
      <c r="AO1" s="368" t="s">
        <v>1759</v>
      </c>
      <c r="AP1" s="368" t="s">
        <v>1759</v>
      </c>
      <c r="AQ1" s="368" t="s">
        <v>1759</v>
      </c>
      <c r="AR1" s="368" t="s">
        <v>1759</v>
      </c>
      <c r="AS1" s="368" t="s">
        <v>1759</v>
      </c>
      <c r="AT1" s="368" t="s">
        <v>1759</v>
      </c>
      <c r="AU1" s="368" t="s">
        <v>1759</v>
      </c>
      <c r="AV1" s="368" t="s">
        <v>1759</v>
      </c>
      <c r="AW1" s="368" t="s">
        <v>1759</v>
      </c>
      <c r="AX1" s="368" t="s">
        <v>1759</v>
      </c>
      <c r="AY1" s="368" t="s">
        <v>1759</v>
      </c>
      <c r="AZ1" s="368" t="s">
        <v>1759</v>
      </c>
      <c r="BA1" s="368" t="s">
        <v>1759</v>
      </c>
      <c r="BB1" s="368" t="s">
        <v>1759</v>
      </c>
      <c r="BC1" s="368" t="s">
        <v>1759</v>
      </c>
      <c r="BD1" s="368" t="s">
        <v>1759</v>
      </c>
      <c r="BE1" s="368" t="s">
        <v>1759</v>
      </c>
      <c r="BF1" s="368" t="s">
        <v>1759</v>
      </c>
      <c r="BG1" s="368" t="s">
        <v>1759</v>
      </c>
      <c r="BH1" s="368" t="s">
        <v>1759</v>
      </c>
      <c r="BI1" s="368" t="s">
        <v>1759</v>
      </c>
      <c r="BJ1" s="368" t="s">
        <v>1759</v>
      </c>
      <c r="BK1" s="368" t="s">
        <v>1759</v>
      </c>
      <c r="BL1" s="368" t="s">
        <v>1759</v>
      </c>
      <c r="BM1" s="368" t="s">
        <v>1759</v>
      </c>
      <c r="BN1" s="368" t="s">
        <v>1759</v>
      </c>
      <c r="BO1" s="368" t="s">
        <v>1759</v>
      </c>
      <c r="BP1" s="368" t="s">
        <v>1759</v>
      </c>
      <c r="BQ1" s="368" t="s">
        <v>1759</v>
      </c>
      <c r="BR1" s="368" t="s">
        <v>1759</v>
      </c>
      <c r="BS1" s="368" t="s">
        <v>1759</v>
      </c>
      <c r="BT1" s="368" t="s">
        <v>1759</v>
      </c>
      <c r="BU1" s="368" t="s">
        <v>1759</v>
      </c>
      <c r="BV1" s="368" t="s">
        <v>1759</v>
      </c>
      <c r="BW1" s="368" t="s">
        <v>1759</v>
      </c>
      <c r="BX1" s="368" t="s">
        <v>1759</v>
      </c>
      <c r="BY1" s="368" t="s">
        <v>1759</v>
      </c>
      <c r="BZ1" s="368" t="s">
        <v>1759</v>
      </c>
      <c r="CA1" s="368" t="s">
        <v>1759</v>
      </c>
      <c r="CB1" s="368" t="s">
        <v>1759</v>
      </c>
      <c r="CC1" s="368" t="s">
        <v>1759</v>
      </c>
      <c r="CD1" s="368" t="s">
        <v>1759</v>
      </c>
      <c r="CE1" s="368" t="s">
        <v>1759</v>
      </c>
      <c r="CF1" s="368" t="s">
        <v>1759</v>
      </c>
      <c r="CG1" s="368" t="s">
        <v>1759</v>
      </c>
      <c r="CH1" s="368" t="s">
        <v>1759</v>
      </c>
      <c r="CI1" s="368" t="s">
        <v>1759</v>
      </c>
      <c r="CJ1" s="368" t="s">
        <v>1759</v>
      </c>
      <c r="CK1" s="368" t="s">
        <v>1759</v>
      </c>
      <c r="CL1" s="368" t="s">
        <v>1759</v>
      </c>
      <c r="CM1" s="368" t="s">
        <v>1759</v>
      </c>
      <c r="CN1" s="368" t="s">
        <v>1759</v>
      </c>
      <c r="CO1" s="368" t="s">
        <v>1759</v>
      </c>
      <c r="CP1" s="368" t="s">
        <v>1759</v>
      </c>
      <c r="CQ1" s="368" t="s">
        <v>1759</v>
      </c>
      <c r="CR1" s="368" t="s">
        <v>1759</v>
      </c>
      <c r="CS1" s="368" t="s">
        <v>1759</v>
      </c>
      <c r="CT1" s="368" t="s">
        <v>1759</v>
      </c>
      <c r="CU1" s="368" t="s">
        <v>1759</v>
      </c>
      <c r="CV1" s="368" t="s">
        <v>1759</v>
      </c>
      <c r="CW1" s="368" t="s">
        <v>1759</v>
      </c>
      <c r="CX1" s="368" t="s">
        <v>1759</v>
      </c>
      <c r="CY1" s="368" t="s">
        <v>1759</v>
      </c>
      <c r="CZ1" s="368" t="s">
        <v>1759</v>
      </c>
      <c r="DA1" s="368" t="s">
        <v>1759</v>
      </c>
      <c r="DB1" s="368" t="s">
        <v>1759</v>
      </c>
      <c r="DC1" s="368" t="s">
        <v>1759</v>
      </c>
      <c r="DD1" s="368" t="s">
        <v>1759</v>
      </c>
      <c r="DE1" s="368" t="s">
        <v>1759</v>
      </c>
      <c r="DF1" s="368" t="s">
        <v>1759</v>
      </c>
      <c r="DG1" s="368" t="s">
        <v>1759</v>
      </c>
      <c r="DH1" s="368" t="s">
        <v>1759</v>
      </c>
      <c r="DI1" s="368" t="s">
        <v>1759</v>
      </c>
      <c r="DJ1" s="368" t="s">
        <v>1759</v>
      </c>
      <c r="DK1" s="368" t="s">
        <v>1759</v>
      </c>
      <c r="DL1" s="368" t="s">
        <v>1759</v>
      </c>
      <c r="DM1" s="368" t="s">
        <v>1759</v>
      </c>
      <c r="DN1" s="368" t="s">
        <v>1759</v>
      </c>
      <c r="DO1" s="368" t="s">
        <v>1759</v>
      </c>
      <c r="DP1" s="368" t="s">
        <v>1759</v>
      </c>
      <c r="DQ1" s="368" t="s">
        <v>1759</v>
      </c>
      <c r="DR1" s="368" t="s">
        <v>1759</v>
      </c>
      <c r="DS1" s="368" t="s">
        <v>1759</v>
      </c>
      <c r="DT1" s="368" t="s">
        <v>1759</v>
      </c>
      <c r="DU1" s="368" t="s">
        <v>1759</v>
      </c>
      <c r="DV1" s="368" t="s">
        <v>1759</v>
      </c>
      <c r="DW1" s="368" t="s">
        <v>1759</v>
      </c>
      <c r="DX1" s="368" t="s">
        <v>1759</v>
      </c>
      <c r="DY1" s="368" t="s">
        <v>1759</v>
      </c>
      <c r="DZ1" s="368" t="s">
        <v>1759</v>
      </c>
      <c r="EA1" s="368" t="s">
        <v>1759</v>
      </c>
      <c r="EB1" s="368" t="s">
        <v>1759</v>
      </c>
      <c r="EC1" s="1253" t="s">
        <v>1833</v>
      </c>
    </row>
    <row r="2" spans="1:133" s="71" customFormat="1" ht="12" customHeight="1">
      <c r="A2" s="1254" t="str">
        <f>設定!$C$4</f>
        <v>下水</v>
      </c>
      <c r="B2" s="416" t="s">
        <v>1929</v>
      </c>
      <c r="C2" s="927"/>
      <c r="D2" s="927"/>
      <c r="E2" s="927"/>
      <c r="F2" s="927"/>
      <c r="G2" s="927"/>
      <c r="H2" s="927"/>
      <c r="I2" s="927"/>
      <c r="J2" s="928"/>
      <c r="K2" s="929" t="s">
        <v>1722</v>
      </c>
      <c r="L2" s="368" t="s">
        <v>1759</v>
      </c>
      <c r="M2" s="368" t="s">
        <v>1759</v>
      </c>
      <c r="N2" s="368" t="s">
        <v>1759</v>
      </c>
      <c r="O2" s="368" t="s">
        <v>1759</v>
      </c>
      <c r="P2" s="368" t="s">
        <v>1759</v>
      </c>
      <c r="Q2" s="368" t="s">
        <v>1759</v>
      </c>
      <c r="R2" s="368"/>
      <c r="S2" s="368" t="s">
        <v>1759</v>
      </c>
      <c r="T2" s="368" t="s">
        <v>1759</v>
      </c>
      <c r="U2" s="368" t="s">
        <v>1759</v>
      </c>
      <c r="V2" s="368" t="s">
        <v>1759</v>
      </c>
      <c r="W2" s="368" t="s">
        <v>1759</v>
      </c>
      <c r="X2" s="368" t="s">
        <v>1759</v>
      </c>
      <c r="Y2" s="368" t="s">
        <v>1759</v>
      </c>
      <c r="Z2" s="368"/>
      <c r="AA2" s="368" t="s">
        <v>1759</v>
      </c>
      <c r="AB2" s="368" t="s">
        <v>1759</v>
      </c>
      <c r="AC2" s="368" t="s">
        <v>1759</v>
      </c>
      <c r="AD2" s="368" t="s">
        <v>1759</v>
      </c>
      <c r="AE2" s="368" t="s">
        <v>1759</v>
      </c>
      <c r="AF2" s="368" t="s">
        <v>1759</v>
      </c>
      <c r="AG2" s="368" t="s">
        <v>1759</v>
      </c>
      <c r="AH2" s="368" t="s">
        <v>1759</v>
      </c>
      <c r="AI2" s="368" t="s">
        <v>1759</v>
      </c>
      <c r="AJ2" s="368" t="s">
        <v>1759</v>
      </c>
      <c r="AK2" s="368" t="s">
        <v>1759</v>
      </c>
      <c r="AL2" s="368" t="s">
        <v>1759</v>
      </c>
      <c r="AM2" s="368" t="s">
        <v>1759</v>
      </c>
      <c r="AN2" s="368" t="s">
        <v>1759</v>
      </c>
      <c r="AO2" s="368" t="s">
        <v>1759</v>
      </c>
      <c r="AP2" s="368" t="s">
        <v>1759</v>
      </c>
      <c r="AQ2" s="368" t="s">
        <v>1759</v>
      </c>
      <c r="AR2" s="368" t="s">
        <v>1759</v>
      </c>
      <c r="AS2" s="368" t="s">
        <v>1759</v>
      </c>
      <c r="AT2" s="368" t="s">
        <v>1759</v>
      </c>
      <c r="AU2" s="368" t="s">
        <v>1759</v>
      </c>
      <c r="AV2" s="368" t="s">
        <v>1759</v>
      </c>
      <c r="AW2" s="368" t="s">
        <v>1759</v>
      </c>
      <c r="AX2" s="368" t="s">
        <v>1759</v>
      </c>
      <c r="AY2" s="368" t="s">
        <v>1759</v>
      </c>
      <c r="AZ2" s="368" t="s">
        <v>1759</v>
      </c>
      <c r="BA2" s="368" t="s">
        <v>1759</v>
      </c>
      <c r="BB2" s="368" t="s">
        <v>1759</v>
      </c>
      <c r="BC2" s="368" t="s">
        <v>1759</v>
      </c>
      <c r="BD2" s="368" t="s">
        <v>1759</v>
      </c>
      <c r="BE2" s="368" t="s">
        <v>1759</v>
      </c>
      <c r="BF2" s="368" t="s">
        <v>1759</v>
      </c>
      <c r="BG2" s="368" t="s">
        <v>1759</v>
      </c>
      <c r="BH2" s="368" t="s">
        <v>1759</v>
      </c>
      <c r="BI2" s="368" t="s">
        <v>1759</v>
      </c>
      <c r="BJ2" s="368" t="s">
        <v>1759</v>
      </c>
      <c r="BK2" s="368" t="s">
        <v>1759</v>
      </c>
      <c r="BL2" s="368" t="s">
        <v>1759</v>
      </c>
      <c r="BM2" s="368" t="s">
        <v>1759</v>
      </c>
      <c r="BN2" s="368" t="s">
        <v>1759</v>
      </c>
      <c r="BO2" s="368" t="s">
        <v>1759</v>
      </c>
      <c r="BP2" s="368" t="s">
        <v>1759</v>
      </c>
      <c r="BQ2" s="368" t="s">
        <v>1759</v>
      </c>
      <c r="BR2" s="368" t="s">
        <v>1759</v>
      </c>
      <c r="BS2" s="368" t="s">
        <v>1759</v>
      </c>
      <c r="BT2" s="368" t="s">
        <v>1759</v>
      </c>
      <c r="BU2" s="368" t="s">
        <v>1759</v>
      </c>
      <c r="BV2" s="368" t="s">
        <v>1759</v>
      </c>
      <c r="BW2" s="368" t="s">
        <v>1759</v>
      </c>
      <c r="BX2" s="368" t="s">
        <v>1759</v>
      </c>
      <c r="BY2" s="368" t="s">
        <v>1759</v>
      </c>
      <c r="BZ2" s="368" t="s">
        <v>1759</v>
      </c>
      <c r="CA2" s="368" t="s">
        <v>1759</v>
      </c>
      <c r="CB2" s="368" t="s">
        <v>1759</v>
      </c>
      <c r="CC2" s="368" t="s">
        <v>1759</v>
      </c>
      <c r="CD2" s="368" t="s">
        <v>1759</v>
      </c>
      <c r="CE2" s="368" t="s">
        <v>1759</v>
      </c>
      <c r="CF2" s="368" t="s">
        <v>1759</v>
      </c>
      <c r="CG2" s="368" t="s">
        <v>1759</v>
      </c>
      <c r="CH2" s="368" t="s">
        <v>1759</v>
      </c>
      <c r="CI2" s="368" t="s">
        <v>1759</v>
      </c>
      <c r="CJ2" s="368" t="s">
        <v>1759</v>
      </c>
      <c r="CK2" s="368" t="s">
        <v>1759</v>
      </c>
      <c r="CL2" s="368" t="s">
        <v>1759</v>
      </c>
      <c r="CM2" s="368" t="s">
        <v>1759</v>
      </c>
      <c r="CN2" s="368" t="s">
        <v>1759</v>
      </c>
      <c r="CO2" s="368" t="s">
        <v>1759</v>
      </c>
      <c r="CP2" s="368" t="s">
        <v>1759</v>
      </c>
      <c r="CQ2" s="368" t="s">
        <v>1759</v>
      </c>
      <c r="CR2" s="368" t="s">
        <v>1759</v>
      </c>
      <c r="CS2" s="368" t="s">
        <v>1759</v>
      </c>
      <c r="CT2" s="368" t="s">
        <v>1759</v>
      </c>
      <c r="CU2" s="368" t="s">
        <v>1759</v>
      </c>
      <c r="CV2" s="368" t="s">
        <v>1759</v>
      </c>
      <c r="CW2" s="368" t="s">
        <v>1759</v>
      </c>
      <c r="CX2" s="368" t="s">
        <v>1759</v>
      </c>
      <c r="CY2" s="368" t="s">
        <v>1759</v>
      </c>
      <c r="CZ2" s="368" t="s">
        <v>1759</v>
      </c>
      <c r="DA2" s="368" t="s">
        <v>1759</v>
      </c>
      <c r="DB2" s="368" t="s">
        <v>1759</v>
      </c>
      <c r="DC2" s="368" t="s">
        <v>1759</v>
      </c>
      <c r="DD2" s="368" t="s">
        <v>1759</v>
      </c>
      <c r="DE2" s="368" t="s">
        <v>1759</v>
      </c>
      <c r="DF2" s="368" t="s">
        <v>1759</v>
      </c>
      <c r="DG2" s="368" t="s">
        <v>1759</v>
      </c>
      <c r="DH2" s="368" t="s">
        <v>1759</v>
      </c>
      <c r="DI2" s="368" t="s">
        <v>1759</v>
      </c>
      <c r="DJ2" s="368" t="s">
        <v>1759</v>
      </c>
      <c r="DK2" s="368" t="s">
        <v>1759</v>
      </c>
      <c r="DL2" s="368" t="s">
        <v>1759</v>
      </c>
      <c r="DM2" s="368" t="s">
        <v>1759</v>
      </c>
      <c r="DN2" s="368" t="s">
        <v>1759</v>
      </c>
      <c r="DO2" s="368" t="s">
        <v>1759</v>
      </c>
      <c r="DP2" s="368" t="s">
        <v>1759</v>
      </c>
      <c r="DQ2" s="368" t="s">
        <v>1759</v>
      </c>
      <c r="DR2" s="368" t="s">
        <v>1759</v>
      </c>
      <c r="DS2" s="368" t="s">
        <v>1759</v>
      </c>
      <c r="DT2" s="368" t="s">
        <v>1759</v>
      </c>
      <c r="DU2" s="368" t="s">
        <v>1759</v>
      </c>
      <c r="DV2" s="368" t="s">
        <v>1759</v>
      </c>
      <c r="DW2" s="368" t="s">
        <v>1759</v>
      </c>
      <c r="DX2" s="368" t="s">
        <v>1759</v>
      </c>
      <c r="DY2" s="368" t="s">
        <v>1759</v>
      </c>
      <c r="DZ2" s="368" t="s">
        <v>1759</v>
      </c>
      <c r="EA2" s="368" t="s">
        <v>1759</v>
      </c>
      <c r="EB2" s="368" t="s">
        <v>1759</v>
      </c>
      <c r="EC2" s="1253" t="s">
        <v>1833</v>
      </c>
    </row>
    <row r="3" spans="1:133" s="71" customFormat="1" ht="12" customHeight="1">
      <c r="A3" s="927"/>
      <c r="B3" s="736"/>
      <c r="C3" s="927"/>
      <c r="D3" s="927"/>
      <c r="E3" s="927"/>
      <c r="F3" s="927"/>
      <c r="G3" s="927"/>
      <c r="H3" s="927"/>
      <c r="I3" s="927"/>
      <c r="J3" s="928"/>
      <c r="K3" s="929" t="s">
        <v>1723</v>
      </c>
      <c r="L3" s="368" t="s">
        <v>1759</v>
      </c>
      <c r="M3" s="368" t="s">
        <v>1759</v>
      </c>
      <c r="N3" s="368" t="s">
        <v>1759</v>
      </c>
      <c r="O3" s="368" t="s">
        <v>1759</v>
      </c>
      <c r="P3" s="368" t="s">
        <v>1759</v>
      </c>
      <c r="Q3" s="368" t="s">
        <v>1759</v>
      </c>
      <c r="R3" s="368"/>
      <c r="S3" s="368" t="s">
        <v>1759</v>
      </c>
      <c r="T3" s="368" t="s">
        <v>1759</v>
      </c>
      <c r="U3" s="368" t="s">
        <v>1759</v>
      </c>
      <c r="V3" s="368" t="s">
        <v>1759</v>
      </c>
      <c r="W3" s="368" t="s">
        <v>1759</v>
      </c>
      <c r="X3" s="368" t="s">
        <v>1759</v>
      </c>
      <c r="Y3" s="368" t="s">
        <v>1759</v>
      </c>
      <c r="Z3" s="368"/>
      <c r="AA3" s="368" t="s">
        <v>1759</v>
      </c>
      <c r="AB3" s="368" t="s">
        <v>1759</v>
      </c>
      <c r="AC3" s="368" t="s">
        <v>1759</v>
      </c>
      <c r="AD3" s="368" t="s">
        <v>1759</v>
      </c>
      <c r="AE3" s="368" t="s">
        <v>1759</v>
      </c>
      <c r="AF3" s="368" t="s">
        <v>1759</v>
      </c>
      <c r="AG3" s="368" t="s">
        <v>1759</v>
      </c>
      <c r="AH3" s="368" t="s">
        <v>1759</v>
      </c>
      <c r="AI3" s="368" t="s">
        <v>1759</v>
      </c>
      <c r="AJ3" s="368" t="s">
        <v>1759</v>
      </c>
      <c r="AK3" s="368" t="s">
        <v>1759</v>
      </c>
      <c r="AL3" s="368" t="s">
        <v>1759</v>
      </c>
      <c r="AM3" s="368" t="s">
        <v>1759</v>
      </c>
      <c r="AN3" s="368" t="s">
        <v>1759</v>
      </c>
      <c r="AO3" s="368" t="s">
        <v>1759</v>
      </c>
      <c r="AP3" s="368" t="s">
        <v>1759</v>
      </c>
      <c r="AQ3" s="368" t="s">
        <v>1759</v>
      </c>
      <c r="AR3" s="368" t="s">
        <v>1759</v>
      </c>
      <c r="AS3" s="368" t="s">
        <v>1759</v>
      </c>
      <c r="AT3" s="368" t="s">
        <v>1759</v>
      </c>
      <c r="AU3" s="368" t="s">
        <v>1759</v>
      </c>
      <c r="AV3" s="368" t="s">
        <v>1759</v>
      </c>
      <c r="AW3" s="368" t="s">
        <v>1759</v>
      </c>
      <c r="AX3" s="368" t="s">
        <v>1759</v>
      </c>
      <c r="AY3" s="368" t="s">
        <v>1759</v>
      </c>
      <c r="AZ3" s="368" t="s">
        <v>1759</v>
      </c>
      <c r="BA3" s="368" t="s">
        <v>1759</v>
      </c>
      <c r="BB3" s="368" t="s">
        <v>1759</v>
      </c>
      <c r="BC3" s="368" t="s">
        <v>1759</v>
      </c>
      <c r="BD3" s="368" t="s">
        <v>1759</v>
      </c>
      <c r="BE3" s="368" t="s">
        <v>1759</v>
      </c>
      <c r="BF3" s="368" t="s">
        <v>1759</v>
      </c>
      <c r="BG3" s="368" t="s">
        <v>1759</v>
      </c>
      <c r="BH3" s="368" t="s">
        <v>1759</v>
      </c>
      <c r="BI3" s="368" t="s">
        <v>1759</v>
      </c>
      <c r="BJ3" s="368" t="s">
        <v>1759</v>
      </c>
      <c r="BK3" s="368" t="s">
        <v>1759</v>
      </c>
      <c r="BL3" s="368" t="s">
        <v>1759</v>
      </c>
      <c r="BM3" s="368" t="s">
        <v>1759</v>
      </c>
      <c r="BN3" s="368" t="s">
        <v>1759</v>
      </c>
      <c r="BO3" s="368" t="s">
        <v>1759</v>
      </c>
      <c r="BP3" s="368" t="s">
        <v>1759</v>
      </c>
      <c r="BQ3" s="368" t="s">
        <v>1759</v>
      </c>
      <c r="BR3" s="368" t="s">
        <v>1759</v>
      </c>
      <c r="BS3" s="368" t="s">
        <v>1759</v>
      </c>
      <c r="BT3" s="368" t="s">
        <v>1759</v>
      </c>
      <c r="BU3" s="368" t="s">
        <v>1759</v>
      </c>
      <c r="BV3" s="368" t="s">
        <v>1759</v>
      </c>
      <c r="BW3" s="368" t="s">
        <v>1759</v>
      </c>
      <c r="BX3" s="368" t="s">
        <v>1759</v>
      </c>
      <c r="BY3" s="368" t="s">
        <v>1759</v>
      </c>
      <c r="BZ3" s="368" t="s">
        <v>1759</v>
      </c>
      <c r="CA3" s="368" t="s">
        <v>1759</v>
      </c>
      <c r="CB3" s="368" t="s">
        <v>1759</v>
      </c>
      <c r="CC3" s="368" t="s">
        <v>1759</v>
      </c>
      <c r="CD3" s="368" t="s">
        <v>1759</v>
      </c>
      <c r="CE3" s="368" t="s">
        <v>1759</v>
      </c>
      <c r="CF3" s="368" t="s">
        <v>1759</v>
      </c>
      <c r="CG3" s="368" t="s">
        <v>1759</v>
      </c>
      <c r="CH3" s="368" t="s">
        <v>1759</v>
      </c>
      <c r="CI3" s="368" t="s">
        <v>1759</v>
      </c>
      <c r="CJ3" s="368" t="s">
        <v>1759</v>
      </c>
      <c r="CK3" s="368" t="s">
        <v>1759</v>
      </c>
      <c r="CL3" s="368" t="s">
        <v>1759</v>
      </c>
      <c r="CM3" s="368" t="s">
        <v>1759</v>
      </c>
      <c r="CN3" s="368" t="s">
        <v>1759</v>
      </c>
      <c r="CO3" s="368" t="s">
        <v>1759</v>
      </c>
      <c r="CP3" s="368" t="s">
        <v>1759</v>
      </c>
      <c r="CQ3" s="368" t="s">
        <v>1759</v>
      </c>
      <c r="CR3" s="368" t="s">
        <v>1759</v>
      </c>
      <c r="CS3" s="368" t="s">
        <v>1759</v>
      </c>
      <c r="CT3" s="368" t="s">
        <v>1759</v>
      </c>
      <c r="CU3" s="368" t="s">
        <v>1759</v>
      </c>
      <c r="CV3" s="368" t="s">
        <v>1759</v>
      </c>
      <c r="CW3" s="368" t="s">
        <v>1759</v>
      </c>
      <c r="CX3" s="368" t="s">
        <v>1759</v>
      </c>
      <c r="CY3" s="368" t="s">
        <v>1759</v>
      </c>
      <c r="CZ3" s="368" t="s">
        <v>1759</v>
      </c>
      <c r="DA3" s="368" t="s">
        <v>1759</v>
      </c>
      <c r="DB3" s="368" t="s">
        <v>1759</v>
      </c>
      <c r="DC3" s="368" t="s">
        <v>1759</v>
      </c>
      <c r="DD3" s="368" t="s">
        <v>1759</v>
      </c>
      <c r="DE3" s="368" t="s">
        <v>1759</v>
      </c>
      <c r="DF3" s="368" t="s">
        <v>1759</v>
      </c>
      <c r="DG3" s="368" t="s">
        <v>1759</v>
      </c>
      <c r="DH3" s="368" t="s">
        <v>1759</v>
      </c>
      <c r="DI3" s="368" t="s">
        <v>1759</v>
      </c>
      <c r="DJ3" s="368" t="s">
        <v>1759</v>
      </c>
      <c r="DK3" s="368" t="s">
        <v>1759</v>
      </c>
      <c r="DL3" s="368" t="s">
        <v>1759</v>
      </c>
      <c r="DM3" s="368" t="s">
        <v>1759</v>
      </c>
      <c r="DN3" s="368" t="s">
        <v>1759</v>
      </c>
      <c r="DO3" s="368" t="s">
        <v>1759</v>
      </c>
      <c r="DP3" s="368" t="s">
        <v>1759</v>
      </c>
      <c r="DQ3" s="368" t="s">
        <v>1759</v>
      </c>
      <c r="DR3" s="368" t="s">
        <v>1759</v>
      </c>
      <c r="DS3" s="368" t="s">
        <v>1759</v>
      </c>
      <c r="DT3" s="368" t="s">
        <v>1759</v>
      </c>
      <c r="DU3" s="368" t="s">
        <v>1759</v>
      </c>
      <c r="DV3" s="368" t="s">
        <v>1759</v>
      </c>
      <c r="DW3" s="368" t="s">
        <v>1759</v>
      </c>
      <c r="DX3" s="368" t="s">
        <v>1759</v>
      </c>
      <c r="DY3" s="368" t="s">
        <v>1759</v>
      </c>
      <c r="DZ3" s="368" t="s">
        <v>1759</v>
      </c>
      <c r="EA3" s="368" t="s">
        <v>1759</v>
      </c>
      <c r="EB3" s="368" t="s">
        <v>1759</v>
      </c>
      <c r="EC3" s="1253" t="s">
        <v>1833</v>
      </c>
    </row>
    <row r="4" spans="1:133" s="71" customFormat="1" ht="12" customHeight="1">
      <c r="A4" s="927"/>
      <c r="B4" s="499"/>
      <c r="C4" s="927"/>
      <c r="D4" s="927"/>
      <c r="E4" s="927"/>
      <c r="F4" s="927"/>
      <c r="G4" s="927"/>
      <c r="H4" s="927"/>
      <c r="I4" s="927"/>
      <c r="J4" s="928"/>
      <c r="K4" s="929" t="s">
        <v>1724</v>
      </c>
      <c r="L4" s="368" t="s">
        <v>1759</v>
      </c>
      <c r="M4" s="368" t="s">
        <v>1759</v>
      </c>
      <c r="N4" s="368" t="s">
        <v>1759</v>
      </c>
      <c r="O4" s="368" t="s">
        <v>1759</v>
      </c>
      <c r="P4" s="368" t="s">
        <v>1759</v>
      </c>
      <c r="Q4" s="368" t="s">
        <v>1759</v>
      </c>
      <c r="R4" s="368"/>
      <c r="S4" s="368" t="s">
        <v>1759</v>
      </c>
      <c r="T4" s="368" t="s">
        <v>1759</v>
      </c>
      <c r="U4" s="368" t="s">
        <v>1759</v>
      </c>
      <c r="V4" s="368" t="s">
        <v>1759</v>
      </c>
      <c r="W4" s="368" t="s">
        <v>1759</v>
      </c>
      <c r="X4" s="368" t="s">
        <v>1759</v>
      </c>
      <c r="Y4" s="368" t="s">
        <v>1759</v>
      </c>
      <c r="Z4" s="368"/>
      <c r="AA4" s="368" t="s">
        <v>1759</v>
      </c>
      <c r="AB4" s="368" t="s">
        <v>1759</v>
      </c>
      <c r="AC4" s="368" t="s">
        <v>1759</v>
      </c>
      <c r="AD4" s="368" t="s">
        <v>1759</v>
      </c>
      <c r="AE4" s="368" t="s">
        <v>1759</v>
      </c>
      <c r="AF4" s="368" t="s">
        <v>1759</v>
      </c>
      <c r="AG4" s="368" t="s">
        <v>1759</v>
      </c>
      <c r="AH4" s="368" t="s">
        <v>1759</v>
      </c>
      <c r="AI4" s="368" t="s">
        <v>1759</v>
      </c>
      <c r="AJ4" s="368" t="s">
        <v>1759</v>
      </c>
      <c r="AK4" s="368" t="s">
        <v>1759</v>
      </c>
      <c r="AL4" s="368" t="s">
        <v>1759</v>
      </c>
      <c r="AM4" s="368" t="s">
        <v>1759</v>
      </c>
      <c r="AN4" s="368" t="s">
        <v>1759</v>
      </c>
      <c r="AO4" s="368" t="s">
        <v>1759</v>
      </c>
      <c r="AP4" s="368" t="s">
        <v>1759</v>
      </c>
      <c r="AQ4" s="368" t="s">
        <v>1759</v>
      </c>
      <c r="AR4" s="368" t="s">
        <v>1759</v>
      </c>
      <c r="AS4" s="368" t="s">
        <v>1759</v>
      </c>
      <c r="AT4" s="368" t="s">
        <v>1759</v>
      </c>
      <c r="AU4" s="368" t="s">
        <v>1759</v>
      </c>
      <c r="AV4" s="368" t="s">
        <v>1759</v>
      </c>
      <c r="AW4" s="368" t="s">
        <v>1759</v>
      </c>
      <c r="AX4" s="368" t="s">
        <v>1759</v>
      </c>
      <c r="AY4" s="368" t="s">
        <v>1759</v>
      </c>
      <c r="AZ4" s="368" t="s">
        <v>1759</v>
      </c>
      <c r="BA4" s="368" t="s">
        <v>1759</v>
      </c>
      <c r="BB4" s="368" t="s">
        <v>1759</v>
      </c>
      <c r="BC4" s="368" t="s">
        <v>1759</v>
      </c>
      <c r="BD4" s="368" t="s">
        <v>1759</v>
      </c>
      <c r="BE4" s="368" t="s">
        <v>1759</v>
      </c>
      <c r="BF4" s="368" t="s">
        <v>1759</v>
      </c>
      <c r="BG4" s="368" t="s">
        <v>1759</v>
      </c>
      <c r="BH4" s="368" t="s">
        <v>1759</v>
      </c>
      <c r="BI4" s="368" t="s">
        <v>1759</v>
      </c>
      <c r="BJ4" s="368" t="s">
        <v>1759</v>
      </c>
      <c r="BK4" s="368" t="s">
        <v>1759</v>
      </c>
      <c r="BL4" s="368" t="s">
        <v>1759</v>
      </c>
      <c r="BM4" s="368" t="s">
        <v>1759</v>
      </c>
      <c r="BN4" s="368" t="s">
        <v>1759</v>
      </c>
      <c r="BO4" s="368" t="s">
        <v>1759</v>
      </c>
      <c r="BP4" s="368" t="s">
        <v>1759</v>
      </c>
      <c r="BQ4" s="368" t="s">
        <v>1759</v>
      </c>
      <c r="BR4" s="368" t="s">
        <v>1759</v>
      </c>
      <c r="BS4" s="368" t="s">
        <v>1759</v>
      </c>
      <c r="BT4" s="368" t="s">
        <v>1759</v>
      </c>
      <c r="BU4" s="368" t="s">
        <v>1759</v>
      </c>
      <c r="BV4" s="368" t="s">
        <v>1759</v>
      </c>
      <c r="BW4" s="368" t="s">
        <v>1759</v>
      </c>
      <c r="BX4" s="368" t="s">
        <v>1759</v>
      </c>
      <c r="BY4" s="368" t="s">
        <v>1759</v>
      </c>
      <c r="BZ4" s="368" t="s">
        <v>1759</v>
      </c>
      <c r="CA4" s="368" t="s">
        <v>1759</v>
      </c>
      <c r="CB4" s="368" t="s">
        <v>1759</v>
      </c>
      <c r="CC4" s="368" t="s">
        <v>1759</v>
      </c>
      <c r="CD4" s="368" t="s">
        <v>1759</v>
      </c>
      <c r="CE4" s="368" t="s">
        <v>1759</v>
      </c>
      <c r="CF4" s="368" t="s">
        <v>1759</v>
      </c>
      <c r="CG4" s="368" t="s">
        <v>1759</v>
      </c>
      <c r="CH4" s="368" t="s">
        <v>1759</v>
      </c>
      <c r="CI4" s="368" t="s">
        <v>1759</v>
      </c>
      <c r="CJ4" s="368" t="s">
        <v>1759</v>
      </c>
      <c r="CK4" s="368" t="s">
        <v>1759</v>
      </c>
      <c r="CL4" s="368" t="s">
        <v>1759</v>
      </c>
      <c r="CM4" s="368" t="s">
        <v>1759</v>
      </c>
      <c r="CN4" s="368" t="s">
        <v>1759</v>
      </c>
      <c r="CO4" s="368" t="s">
        <v>1759</v>
      </c>
      <c r="CP4" s="368" t="s">
        <v>1759</v>
      </c>
      <c r="CQ4" s="368" t="s">
        <v>1759</v>
      </c>
      <c r="CR4" s="368" t="s">
        <v>1759</v>
      </c>
      <c r="CS4" s="368" t="s">
        <v>1759</v>
      </c>
      <c r="CT4" s="368" t="s">
        <v>1759</v>
      </c>
      <c r="CU4" s="368" t="s">
        <v>1759</v>
      </c>
      <c r="CV4" s="368" t="s">
        <v>1759</v>
      </c>
      <c r="CW4" s="368" t="s">
        <v>1759</v>
      </c>
      <c r="CX4" s="368" t="s">
        <v>1759</v>
      </c>
      <c r="CY4" s="368" t="s">
        <v>1759</v>
      </c>
      <c r="CZ4" s="368" t="s">
        <v>1759</v>
      </c>
      <c r="DA4" s="368" t="s">
        <v>1759</v>
      </c>
      <c r="DB4" s="368" t="s">
        <v>1759</v>
      </c>
      <c r="DC4" s="368" t="s">
        <v>1759</v>
      </c>
      <c r="DD4" s="368" t="s">
        <v>1759</v>
      </c>
      <c r="DE4" s="368" t="s">
        <v>1759</v>
      </c>
      <c r="DF4" s="368" t="s">
        <v>1759</v>
      </c>
      <c r="DG4" s="368" t="s">
        <v>1759</v>
      </c>
      <c r="DH4" s="368" t="s">
        <v>1759</v>
      </c>
      <c r="DI4" s="368" t="s">
        <v>1759</v>
      </c>
      <c r="DJ4" s="368" t="s">
        <v>1759</v>
      </c>
      <c r="DK4" s="368" t="s">
        <v>1759</v>
      </c>
      <c r="DL4" s="368" t="s">
        <v>1759</v>
      </c>
      <c r="DM4" s="368" t="s">
        <v>1759</v>
      </c>
      <c r="DN4" s="368" t="s">
        <v>1759</v>
      </c>
      <c r="DO4" s="368" t="s">
        <v>1759</v>
      </c>
      <c r="DP4" s="368" t="s">
        <v>1759</v>
      </c>
      <c r="DQ4" s="368" t="s">
        <v>1759</v>
      </c>
      <c r="DR4" s="368" t="s">
        <v>1759</v>
      </c>
      <c r="DS4" s="368" t="s">
        <v>1759</v>
      </c>
      <c r="DT4" s="368" t="s">
        <v>1759</v>
      </c>
      <c r="DU4" s="368" t="s">
        <v>1759</v>
      </c>
      <c r="DV4" s="368" t="s">
        <v>1759</v>
      </c>
      <c r="DW4" s="368" t="s">
        <v>1759</v>
      </c>
      <c r="DX4" s="368" t="s">
        <v>1759</v>
      </c>
      <c r="DY4" s="368" t="s">
        <v>1759</v>
      </c>
      <c r="DZ4" s="368" t="s">
        <v>1759</v>
      </c>
      <c r="EA4" s="368" t="s">
        <v>1759</v>
      </c>
      <c r="EB4" s="368" t="s">
        <v>1759</v>
      </c>
      <c r="EC4" s="1253" t="s">
        <v>1833</v>
      </c>
    </row>
    <row r="5" spans="1:133" s="71" customFormat="1" ht="12" customHeight="1">
      <c r="A5" s="927"/>
      <c r="B5" s="927"/>
      <c r="C5" s="927"/>
      <c r="D5" s="927"/>
      <c r="E5" s="927"/>
      <c r="F5" s="927"/>
      <c r="G5" s="927"/>
      <c r="H5" s="927"/>
      <c r="I5" s="927"/>
      <c r="J5" s="928"/>
      <c r="K5" s="929" t="s">
        <v>1725</v>
      </c>
      <c r="L5" s="368" t="s">
        <v>1759</v>
      </c>
      <c r="M5" s="368" t="s">
        <v>1759</v>
      </c>
      <c r="N5" s="368" t="s">
        <v>1759</v>
      </c>
      <c r="O5" s="368" t="s">
        <v>1759</v>
      </c>
      <c r="P5" s="368" t="s">
        <v>1759</v>
      </c>
      <c r="Q5" s="368" t="s">
        <v>1759</v>
      </c>
      <c r="R5" s="368"/>
      <c r="S5" s="368" t="s">
        <v>1759</v>
      </c>
      <c r="T5" s="368" t="s">
        <v>1759</v>
      </c>
      <c r="U5" s="368" t="s">
        <v>1759</v>
      </c>
      <c r="V5" s="368" t="s">
        <v>1759</v>
      </c>
      <c r="W5" s="368" t="s">
        <v>1759</v>
      </c>
      <c r="X5" s="368" t="s">
        <v>1759</v>
      </c>
      <c r="Y5" s="368" t="s">
        <v>1759</v>
      </c>
      <c r="Z5" s="368"/>
      <c r="AA5" s="368" t="s">
        <v>1759</v>
      </c>
      <c r="AB5" s="368" t="s">
        <v>1759</v>
      </c>
      <c r="AC5" s="368" t="s">
        <v>1759</v>
      </c>
      <c r="AD5" s="368" t="s">
        <v>1759</v>
      </c>
      <c r="AE5" s="368" t="s">
        <v>1759</v>
      </c>
      <c r="AF5" s="368" t="s">
        <v>1759</v>
      </c>
      <c r="AG5" s="368" t="s">
        <v>1759</v>
      </c>
      <c r="AH5" s="368" t="s">
        <v>1759</v>
      </c>
      <c r="AI5" s="368" t="s">
        <v>1759</v>
      </c>
      <c r="AJ5" s="368" t="s">
        <v>1759</v>
      </c>
      <c r="AK5" s="368" t="s">
        <v>1759</v>
      </c>
      <c r="AL5" s="368" t="s">
        <v>1759</v>
      </c>
      <c r="AM5" s="368" t="s">
        <v>1759</v>
      </c>
      <c r="AN5" s="368" t="s">
        <v>1759</v>
      </c>
      <c r="AO5" s="368" t="s">
        <v>1759</v>
      </c>
      <c r="AP5" s="368" t="s">
        <v>1759</v>
      </c>
      <c r="AQ5" s="368" t="s">
        <v>1759</v>
      </c>
      <c r="AR5" s="368" t="s">
        <v>1759</v>
      </c>
      <c r="AS5" s="368" t="s">
        <v>1759</v>
      </c>
      <c r="AT5" s="368" t="s">
        <v>1759</v>
      </c>
      <c r="AU5" s="368" t="s">
        <v>1759</v>
      </c>
      <c r="AV5" s="368" t="s">
        <v>1759</v>
      </c>
      <c r="AW5" s="368" t="s">
        <v>1759</v>
      </c>
      <c r="AX5" s="368" t="s">
        <v>1759</v>
      </c>
      <c r="AY5" s="368" t="s">
        <v>1759</v>
      </c>
      <c r="AZ5" s="368" t="s">
        <v>1759</v>
      </c>
      <c r="BA5" s="368" t="s">
        <v>1759</v>
      </c>
      <c r="BB5" s="368" t="s">
        <v>1759</v>
      </c>
      <c r="BC5" s="368" t="s">
        <v>1759</v>
      </c>
      <c r="BD5" s="368" t="s">
        <v>1759</v>
      </c>
      <c r="BE5" s="368" t="s">
        <v>1759</v>
      </c>
      <c r="BF5" s="368" t="s">
        <v>1759</v>
      </c>
      <c r="BG5" s="368" t="s">
        <v>1759</v>
      </c>
      <c r="BH5" s="368" t="s">
        <v>1759</v>
      </c>
      <c r="BI5" s="368" t="s">
        <v>1759</v>
      </c>
      <c r="BJ5" s="368" t="s">
        <v>1759</v>
      </c>
      <c r="BK5" s="368" t="s">
        <v>1759</v>
      </c>
      <c r="BL5" s="368" t="s">
        <v>1759</v>
      </c>
      <c r="BM5" s="368" t="s">
        <v>1759</v>
      </c>
      <c r="BN5" s="368" t="s">
        <v>1759</v>
      </c>
      <c r="BO5" s="368" t="s">
        <v>1759</v>
      </c>
      <c r="BP5" s="368" t="s">
        <v>1759</v>
      </c>
      <c r="BQ5" s="368" t="s">
        <v>1759</v>
      </c>
      <c r="BR5" s="368" t="s">
        <v>1759</v>
      </c>
      <c r="BS5" s="368" t="s">
        <v>1759</v>
      </c>
      <c r="BT5" s="368" t="s">
        <v>1759</v>
      </c>
      <c r="BU5" s="368" t="s">
        <v>1759</v>
      </c>
      <c r="BV5" s="368" t="s">
        <v>1759</v>
      </c>
      <c r="BW5" s="368" t="s">
        <v>1759</v>
      </c>
      <c r="BX5" s="368" t="s">
        <v>1759</v>
      </c>
      <c r="BY5" s="368" t="s">
        <v>1759</v>
      </c>
      <c r="BZ5" s="368" t="s">
        <v>1759</v>
      </c>
      <c r="CA5" s="368" t="s">
        <v>1759</v>
      </c>
      <c r="CB5" s="368" t="s">
        <v>1759</v>
      </c>
      <c r="CC5" s="368" t="s">
        <v>1759</v>
      </c>
      <c r="CD5" s="368" t="s">
        <v>1759</v>
      </c>
      <c r="CE5" s="368" t="s">
        <v>1759</v>
      </c>
      <c r="CF5" s="368" t="s">
        <v>1759</v>
      </c>
      <c r="CG5" s="368" t="s">
        <v>1759</v>
      </c>
      <c r="CH5" s="368" t="s">
        <v>1759</v>
      </c>
      <c r="CI5" s="368" t="s">
        <v>1759</v>
      </c>
      <c r="CJ5" s="368" t="s">
        <v>1759</v>
      </c>
      <c r="CK5" s="368" t="s">
        <v>1759</v>
      </c>
      <c r="CL5" s="368" t="s">
        <v>1759</v>
      </c>
      <c r="CM5" s="368" t="s">
        <v>1759</v>
      </c>
      <c r="CN5" s="368" t="s">
        <v>1759</v>
      </c>
      <c r="CO5" s="368" t="s">
        <v>1759</v>
      </c>
      <c r="CP5" s="368" t="s">
        <v>1759</v>
      </c>
      <c r="CQ5" s="368" t="s">
        <v>1759</v>
      </c>
      <c r="CR5" s="368" t="s">
        <v>1759</v>
      </c>
      <c r="CS5" s="368" t="s">
        <v>1759</v>
      </c>
      <c r="CT5" s="368" t="s">
        <v>1759</v>
      </c>
      <c r="CU5" s="368" t="s">
        <v>1759</v>
      </c>
      <c r="CV5" s="368" t="s">
        <v>1759</v>
      </c>
      <c r="CW5" s="368" t="s">
        <v>1759</v>
      </c>
      <c r="CX5" s="368" t="s">
        <v>1759</v>
      </c>
      <c r="CY5" s="368" t="s">
        <v>1759</v>
      </c>
      <c r="CZ5" s="368" t="s">
        <v>1759</v>
      </c>
      <c r="DA5" s="368" t="s">
        <v>1759</v>
      </c>
      <c r="DB5" s="368" t="s">
        <v>1759</v>
      </c>
      <c r="DC5" s="368" t="s">
        <v>1759</v>
      </c>
      <c r="DD5" s="368" t="s">
        <v>1759</v>
      </c>
      <c r="DE5" s="368" t="s">
        <v>1759</v>
      </c>
      <c r="DF5" s="368" t="s">
        <v>1759</v>
      </c>
      <c r="DG5" s="368" t="s">
        <v>1759</v>
      </c>
      <c r="DH5" s="368" t="s">
        <v>1759</v>
      </c>
      <c r="DI5" s="368" t="s">
        <v>1759</v>
      </c>
      <c r="DJ5" s="368" t="s">
        <v>1759</v>
      </c>
      <c r="DK5" s="368" t="s">
        <v>1759</v>
      </c>
      <c r="DL5" s="368" t="s">
        <v>1759</v>
      </c>
      <c r="DM5" s="368" t="s">
        <v>1759</v>
      </c>
      <c r="DN5" s="368" t="s">
        <v>1759</v>
      </c>
      <c r="DO5" s="368" t="s">
        <v>1759</v>
      </c>
      <c r="DP5" s="368" t="s">
        <v>1759</v>
      </c>
      <c r="DQ5" s="368" t="s">
        <v>1759</v>
      </c>
      <c r="DR5" s="368" t="s">
        <v>1759</v>
      </c>
      <c r="DS5" s="368" t="s">
        <v>1759</v>
      </c>
      <c r="DT5" s="368" t="s">
        <v>1759</v>
      </c>
      <c r="DU5" s="368" t="s">
        <v>1759</v>
      </c>
      <c r="DV5" s="368" t="s">
        <v>1759</v>
      </c>
      <c r="DW5" s="368" t="s">
        <v>1759</v>
      </c>
      <c r="DX5" s="368" t="s">
        <v>1759</v>
      </c>
      <c r="DY5" s="368" t="s">
        <v>1759</v>
      </c>
      <c r="DZ5" s="368" t="s">
        <v>1759</v>
      </c>
      <c r="EA5" s="368" t="s">
        <v>1759</v>
      </c>
      <c r="EB5" s="368" t="s">
        <v>1759</v>
      </c>
      <c r="EC5" s="1253" t="s">
        <v>1833</v>
      </c>
    </row>
    <row r="6" spans="1:133" s="71" customFormat="1" ht="12" customHeight="1">
      <c r="A6" s="418"/>
      <c r="B6" s="927"/>
      <c r="C6" s="927"/>
      <c r="D6" s="927"/>
      <c r="E6" s="927"/>
      <c r="F6" s="927"/>
      <c r="G6" s="365"/>
      <c r="H6" s="365"/>
      <c r="I6" s="927"/>
      <c r="J6" s="928"/>
      <c r="K6" s="929" t="s">
        <v>872</v>
      </c>
      <c r="L6" s="368" t="s">
        <v>1759</v>
      </c>
      <c r="M6" s="368" t="s">
        <v>1759</v>
      </c>
      <c r="N6" s="368" t="s">
        <v>1759</v>
      </c>
      <c r="O6" s="368" t="s">
        <v>1759</v>
      </c>
      <c r="P6" s="368" t="s">
        <v>1759</v>
      </c>
      <c r="Q6" s="368" t="s">
        <v>1759</v>
      </c>
      <c r="R6" s="368"/>
      <c r="S6" s="368" t="s">
        <v>1759</v>
      </c>
      <c r="T6" s="368" t="s">
        <v>1759</v>
      </c>
      <c r="U6" s="368" t="s">
        <v>1759</v>
      </c>
      <c r="V6" s="368" t="s">
        <v>1759</v>
      </c>
      <c r="W6" s="368" t="s">
        <v>1759</v>
      </c>
      <c r="X6" s="368" t="s">
        <v>1759</v>
      </c>
      <c r="Y6" s="368" t="s">
        <v>1759</v>
      </c>
      <c r="Z6" s="368"/>
      <c r="AA6" s="368" t="s">
        <v>1759</v>
      </c>
      <c r="AB6" s="368" t="s">
        <v>1759</v>
      </c>
      <c r="AC6" s="368" t="s">
        <v>1759</v>
      </c>
      <c r="AD6" s="368" t="s">
        <v>1759</v>
      </c>
      <c r="AE6" s="368" t="s">
        <v>1759</v>
      </c>
      <c r="AF6" s="368" t="s">
        <v>1759</v>
      </c>
      <c r="AG6" s="368" t="s">
        <v>1759</v>
      </c>
      <c r="AH6" s="368" t="s">
        <v>1759</v>
      </c>
      <c r="AI6" s="368" t="s">
        <v>1759</v>
      </c>
      <c r="AJ6" s="368" t="s">
        <v>1759</v>
      </c>
      <c r="AK6" s="368" t="s">
        <v>1759</v>
      </c>
      <c r="AL6" s="368" t="s">
        <v>1759</v>
      </c>
      <c r="AM6" s="368" t="s">
        <v>1759</v>
      </c>
      <c r="AN6" s="368" t="s">
        <v>1759</v>
      </c>
      <c r="AO6" s="368" t="s">
        <v>1759</v>
      </c>
      <c r="AP6" s="368" t="s">
        <v>1759</v>
      </c>
      <c r="AQ6" s="368" t="s">
        <v>1759</v>
      </c>
      <c r="AR6" s="368" t="s">
        <v>1759</v>
      </c>
      <c r="AS6" s="368" t="s">
        <v>1759</v>
      </c>
      <c r="AT6" s="368" t="s">
        <v>1759</v>
      </c>
      <c r="AU6" s="368" t="s">
        <v>1759</v>
      </c>
      <c r="AV6" s="368" t="s">
        <v>1759</v>
      </c>
      <c r="AW6" s="368" t="s">
        <v>1759</v>
      </c>
      <c r="AX6" s="368" t="s">
        <v>1759</v>
      </c>
      <c r="AY6" s="368" t="s">
        <v>1759</v>
      </c>
      <c r="AZ6" s="368" t="s">
        <v>1759</v>
      </c>
      <c r="BA6" s="368" t="s">
        <v>1759</v>
      </c>
      <c r="BB6" s="368" t="s">
        <v>1759</v>
      </c>
      <c r="BC6" s="368" t="s">
        <v>1759</v>
      </c>
      <c r="BD6" s="368" t="s">
        <v>1759</v>
      </c>
      <c r="BE6" s="368" t="s">
        <v>1759</v>
      </c>
      <c r="BF6" s="368" t="s">
        <v>1759</v>
      </c>
      <c r="BG6" s="368" t="s">
        <v>1759</v>
      </c>
      <c r="BH6" s="368" t="s">
        <v>1759</v>
      </c>
      <c r="BI6" s="368" t="s">
        <v>1759</v>
      </c>
      <c r="BJ6" s="368" t="s">
        <v>1759</v>
      </c>
      <c r="BK6" s="368" t="s">
        <v>1759</v>
      </c>
      <c r="BL6" s="368" t="s">
        <v>1759</v>
      </c>
      <c r="BM6" s="368" t="s">
        <v>1759</v>
      </c>
      <c r="BN6" s="368" t="s">
        <v>1759</v>
      </c>
      <c r="BO6" s="368" t="s">
        <v>1759</v>
      </c>
      <c r="BP6" s="368" t="s">
        <v>1759</v>
      </c>
      <c r="BQ6" s="368" t="s">
        <v>1759</v>
      </c>
      <c r="BR6" s="368" t="s">
        <v>1759</v>
      </c>
      <c r="BS6" s="368" t="s">
        <v>1759</v>
      </c>
      <c r="BT6" s="368" t="s">
        <v>1759</v>
      </c>
      <c r="BU6" s="368" t="s">
        <v>1759</v>
      </c>
      <c r="BV6" s="368" t="s">
        <v>1759</v>
      </c>
      <c r="BW6" s="368" t="s">
        <v>1759</v>
      </c>
      <c r="BX6" s="368" t="s">
        <v>1759</v>
      </c>
      <c r="BY6" s="368" t="s">
        <v>1759</v>
      </c>
      <c r="BZ6" s="368" t="s">
        <v>1759</v>
      </c>
      <c r="CA6" s="368" t="s">
        <v>1759</v>
      </c>
      <c r="CB6" s="368" t="s">
        <v>1759</v>
      </c>
      <c r="CC6" s="368" t="s">
        <v>1759</v>
      </c>
      <c r="CD6" s="368" t="s">
        <v>1759</v>
      </c>
      <c r="CE6" s="368" t="s">
        <v>1759</v>
      </c>
      <c r="CF6" s="368" t="s">
        <v>1759</v>
      </c>
      <c r="CG6" s="368" t="s">
        <v>1759</v>
      </c>
      <c r="CH6" s="368" t="s">
        <v>1759</v>
      </c>
      <c r="CI6" s="368" t="s">
        <v>1759</v>
      </c>
      <c r="CJ6" s="368" t="s">
        <v>1759</v>
      </c>
      <c r="CK6" s="368" t="s">
        <v>1759</v>
      </c>
      <c r="CL6" s="368" t="s">
        <v>1759</v>
      </c>
      <c r="CM6" s="368" t="s">
        <v>1759</v>
      </c>
      <c r="CN6" s="368" t="s">
        <v>1759</v>
      </c>
      <c r="CO6" s="368" t="s">
        <v>1759</v>
      </c>
      <c r="CP6" s="368" t="s">
        <v>1759</v>
      </c>
      <c r="CQ6" s="368" t="s">
        <v>1759</v>
      </c>
      <c r="CR6" s="368" t="s">
        <v>1759</v>
      </c>
      <c r="CS6" s="368" t="s">
        <v>1759</v>
      </c>
      <c r="CT6" s="368" t="s">
        <v>1759</v>
      </c>
      <c r="CU6" s="368" t="s">
        <v>1759</v>
      </c>
      <c r="CV6" s="368" t="s">
        <v>1759</v>
      </c>
      <c r="CW6" s="368" t="s">
        <v>1759</v>
      </c>
      <c r="CX6" s="368" t="s">
        <v>1759</v>
      </c>
      <c r="CY6" s="368" t="s">
        <v>1759</v>
      </c>
      <c r="CZ6" s="368" t="s">
        <v>1759</v>
      </c>
      <c r="DA6" s="368" t="s">
        <v>1759</v>
      </c>
      <c r="DB6" s="368" t="s">
        <v>1759</v>
      </c>
      <c r="DC6" s="368" t="s">
        <v>1759</v>
      </c>
      <c r="DD6" s="368" t="s">
        <v>1759</v>
      </c>
      <c r="DE6" s="368" t="s">
        <v>1759</v>
      </c>
      <c r="DF6" s="368" t="s">
        <v>1759</v>
      </c>
      <c r="DG6" s="368" t="s">
        <v>1759</v>
      </c>
      <c r="DH6" s="368" t="s">
        <v>1759</v>
      </c>
      <c r="DI6" s="368" t="s">
        <v>1759</v>
      </c>
      <c r="DJ6" s="368" t="s">
        <v>1759</v>
      </c>
      <c r="DK6" s="368" t="s">
        <v>1759</v>
      </c>
      <c r="DL6" s="368" t="s">
        <v>1759</v>
      </c>
      <c r="DM6" s="368" t="s">
        <v>1759</v>
      </c>
      <c r="DN6" s="368" t="s">
        <v>1759</v>
      </c>
      <c r="DO6" s="368" t="s">
        <v>1759</v>
      </c>
      <c r="DP6" s="368" t="s">
        <v>1759</v>
      </c>
      <c r="DQ6" s="368" t="s">
        <v>1759</v>
      </c>
      <c r="DR6" s="368" t="s">
        <v>1759</v>
      </c>
      <c r="DS6" s="368" t="s">
        <v>1759</v>
      </c>
      <c r="DT6" s="368" t="s">
        <v>1759</v>
      </c>
      <c r="DU6" s="368" t="s">
        <v>1759</v>
      </c>
      <c r="DV6" s="368" t="s">
        <v>1759</v>
      </c>
      <c r="DW6" s="368" t="s">
        <v>1759</v>
      </c>
      <c r="DX6" s="368" t="s">
        <v>1759</v>
      </c>
      <c r="DY6" s="368" t="s">
        <v>1759</v>
      </c>
      <c r="DZ6" s="368" t="s">
        <v>1759</v>
      </c>
      <c r="EA6" s="368" t="s">
        <v>1759</v>
      </c>
      <c r="EB6" s="368" t="s">
        <v>1759</v>
      </c>
      <c r="EC6" s="1253" t="s">
        <v>1833</v>
      </c>
    </row>
    <row r="7" spans="1:133" s="71" customFormat="1" ht="12" customHeight="1">
      <c r="A7" s="418"/>
      <c r="B7" s="927"/>
      <c r="C7" s="927"/>
      <c r="D7" s="927"/>
      <c r="E7" s="927"/>
      <c r="F7" s="927"/>
      <c r="G7" s="365"/>
      <c r="H7" s="365"/>
      <c r="I7" s="927"/>
      <c r="J7" s="928"/>
      <c r="K7" s="929" t="s">
        <v>4367</v>
      </c>
      <c r="L7" s="52"/>
      <c r="M7" s="52"/>
      <c r="N7" s="52"/>
      <c r="O7" s="52"/>
      <c r="P7" s="52"/>
      <c r="Q7" s="52"/>
      <c r="R7" s="52"/>
      <c r="S7" s="52"/>
      <c r="T7" s="52"/>
      <c r="U7" s="52"/>
      <c r="V7" s="52"/>
      <c r="W7" s="52"/>
      <c r="X7" s="52"/>
      <c r="Y7" s="52"/>
      <c r="Z7" s="52"/>
      <c r="AA7" s="52"/>
      <c r="AB7" s="52"/>
      <c r="AC7" s="52"/>
      <c r="AD7" s="52"/>
      <c r="AE7" s="52"/>
      <c r="AF7" s="52"/>
      <c r="AG7" s="52"/>
      <c r="AH7" s="52"/>
      <c r="AI7" s="52"/>
      <c r="AJ7" s="52"/>
      <c r="AK7" s="52"/>
      <c r="AL7" s="52"/>
      <c r="AM7" s="52"/>
      <c r="AN7" s="52"/>
      <c r="AO7" s="52"/>
      <c r="AP7" s="52"/>
      <c r="AQ7" s="52"/>
      <c r="AR7" s="52"/>
      <c r="AS7" s="52"/>
      <c r="AT7" s="52"/>
      <c r="AU7" s="52"/>
      <c r="AV7" s="52"/>
      <c r="AW7" s="52"/>
      <c r="AX7" s="52"/>
      <c r="AY7" s="52"/>
      <c r="AZ7" s="52"/>
      <c r="BA7" s="52"/>
      <c r="BB7" s="52"/>
      <c r="BC7" s="52"/>
      <c r="BD7" s="52"/>
      <c r="BE7" s="52"/>
      <c r="BF7" s="52"/>
      <c r="BG7" s="52"/>
      <c r="BH7" s="52"/>
      <c r="BI7" s="52"/>
      <c r="BJ7" s="52"/>
      <c r="BK7" s="52"/>
      <c r="BL7" s="52"/>
      <c r="BM7" s="52"/>
      <c r="BN7" s="52"/>
      <c r="BO7" s="52"/>
      <c r="BP7" s="52"/>
      <c r="BQ7" s="52"/>
      <c r="BR7" s="52"/>
      <c r="BS7" s="52"/>
      <c r="BT7" s="52"/>
      <c r="BU7" s="52"/>
      <c r="BV7" s="52"/>
      <c r="BW7" s="52"/>
      <c r="BX7" s="52"/>
      <c r="BY7" s="52"/>
      <c r="BZ7" s="52"/>
      <c r="CA7" s="52"/>
      <c r="CB7" s="52"/>
      <c r="CC7" s="52"/>
      <c r="CD7" s="52"/>
      <c r="CE7" s="52"/>
      <c r="CF7" s="52"/>
      <c r="CG7" s="52"/>
      <c r="CH7" s="52"/>
      <c r="CI7" s="52"/>
      <c r="CJ7" s="52"/>
      <c r="CK7" s="52"/>
      <c r="CL7" s="52"/>
      <c r="CM7" s="52"/>
      <c r="CN7" s="52"/>
      <c r="CO7" s="52"/>
      <c r="CP7" s="52"/>
      <c r="CQ7" s="52"/>
      <c r="CR7" s="52"/>
      <c r="CS7" s="52"/>
      <c r="CT7" s="52"/>
      <c r="CU7" s="52"/>
      <c r="CV7" s="52"/>
      <c r="CW7" s="52"/>
      <c r="CX7" s="52"/>
      <c r="CY7" s="52"/>
      <c r="CZ7" s="52"/>
      <c r="DA7" s="52"/>
      <c r="DB7" s="52"/>
      <c r="DC7" s="52"/>
      <c r="DD7" s="52"/>
      <c r="DE7" s="52"/>
      <c r="DF7" s="52"/>
      <c r="DG7" s="52"/>
      <c r="DH7" s="52"/>
      <c r="DI7" s="52"/>
      <c r="DJ7" s="52"/>
      <c r="DK7" s="52"/>
      <c r="DL7" s="52"/>
      <c r="DM7" s="52"/>
      <c r="DN7" s="52"/>
      <c r="DO7" s="52"/>
      <c r="DP7" s="52"/>
      <c r="DQ7" s="52"/>
      <c r="DR7" s="52"/>
      <c r="DS7" s="52"/>
      <c r="DT7" s="52"/>
      <c r="DU7" s="52"/>
      <c r="DV7" s="52"/>
      <c r="DW7" s="52"/>
      <c r="DX7" s="52"/>
      <c r="DY7" s="52"/>
      <c r="DZ7" s="52"/>
      <c r="EA7" s="52"/>
      <c r="EB7" s="52"/>
      <c r="EC7" s="1253" t="s">
        <v>1833</v>
      </c>
    </row>
    <row r="8" spans="1:133" s="71" customFormat="1" ht="12" customHeight="1">
      <c r="A8" s="418"/>
      <c r="B8" s="927"/>
      <c r="C8" s="927"/>
      <c r="D8" s="927"/>
      <c r="E8" s="927"/>
      <c r="F8" s="927"/>
      <c r="G8" s="365"/>
      <c r="H8" s="365"/>
      <c r="I8" s="927"/>
      <c r="J8" s="928"/>
      <c r="K8" s="929" t="s">
        <v>4366</v>
      </c>
      <c r="L8" s="52"/>
      <c r="M8" s="52"/>
      <c r="N8" s="52"/>
      <c r="O8" s="52"/>
      <c r="P8" s="52"/>
      <c r="Q8" s="52"/>
      <c r="R8" s="52"/>
      <c r="S8" s="52"/>
      <c r="T8" s="52"/>
      <c r="U8" s="52"/>
      <c r="V8" s="52"/>
      <c r="W8" s="52"/>
      <c r="X8" s="52"/>
      <c r="Y8" s="52"/>
      <c r="Z8" s="52"/>
      <c r="AA8" s="52"/>
      <c r="AB8" s="52"/>
      <c r="AC8" s="52"/>
      <c r="AD8" s="52"/>
      <c r="AE8" s="52"/>
      <c r="AF8" s="52"/>
      <c r="AG8" s="52"/>
      <c r="AH8" s="52"/>
      <c r="AI8" s="52"/>
      <c r="AJ8" s="52"/>
      <c r="AK8" s="52"/>
      <c r="AL8" s="52"/>
      <c r="AM8" s="52"/>
      <c r="AN8" s="52"/>
      <c r="AO8" s="52"/>
      <c r="AP8" s="52"/>
      <c r="AQ8" s="52"/>
      <c r="AR8" s="52"/>
      <c r="AS8" s="52"/>
      <c r="AT8" s="52"/>
      <c r="AU8" s="52"/>
      <c r="AV8" s="52"/>
      <c r="AW8" s="52"/>
      <c r="AX8" s="52"/>
      <c r="AY8" s="52"/>
      <c r="AZ8" s="52"/>
      <c r="BA8" s="52"/>
      <c r="BB8" s="52"/>
      <c r="BC8" s="52"/>
      <c r="BD8" s="52"/>
      <c r="BE8" s="52"/>
      <c r="BF8" s="52"/>
      <c r="BG8" s="52"/>
      <c r="BH8" s="52"/>
      <c r="BI8" s="52"/>
      <c r="BJ8" s="52"/>
      <c r="BK8" s="52"/>
      <c r="BL8" s="52"/>
      <c r="BM8" s="52"/>
      <c r="BN8" s="52"/>
      <c r="BO8" s="52"/>
      <c r="BP8" s="52"/>
      <c r="BQ8" s="52"/>
      <c r="BR8" s="52"/>
      <c r="BS8" s="52"/>
      <c r="BT8" s="52"/>
      <c r="BU8" s="52"/>
      <c r="BV8" s="52"/>
      <c r="BW8" s="52"/>
      <c r="BX8" s="52"/>
      <c r="BY8" s="52"/>
      <c r="BZ8" s="52"/>
      <c r="CA8" s="52"/>
      <c r="CB8" s="52"/>
      <c r="CC8" s="52"/>
      <c r="CD8" s="52"/>
      <c r="CE8" s="52"/>
      <c r="CF8" s="52"/>
      <c r="CG8" s="52"/>
      <c r="CH8" s="52"/>
      <c r="CI8" s="52"/>
      <c r="CJ8" s="52"/>
      <c r="CK8" s="52"/>
      <c r="CL8" s="52"/>
      <c r="CM8" s="52"/>
      <c r="CN8" s="52"/>
      <c r="CO8" s="52"/>
      <c r="CP8" s="52"/>
      <c r="CQ8" s="52"/>
      <c r="CR8" s="52"/>
      <c r="CS8" s="52"/>
      <c r="CT8" s="52"/>
      <c r="CU8" s="52"/>
      <c r="CV8" s="52"/>
      <c r="CW8" s="52"/>
      <c r="CX8" s="52"/>
      <c r="CY8" s="52"/>
      <c r="CZ8" s="52"/>
      <c r="DA8" s="52"/>
      <c r="DB8" s="52"/>
      <c r="DC8" s="52"/>
      <c r="DD8" s="52"/>
      <c r="DE8" s="52"/>
      <c r="DF8" s="52"/>
      <c r="DG8" s="52"/>
      <c r="DH8" s="52"/>
      <c r="DI8" s="52"/>
      <c r="DJ8" s="52"/>
      <c r="DK8" s="52"/>
      <c r="DL8" s="52"/>
      <c r="DM8" s="52"/>
      <c r="DN8" s="52"/>
      <c r="DO8" s="52"/>
      <c r="DP8" s="52"/>
      <c r="DQ8" s="52"/>
      <c r="DR8" s="52"/>
      <c r="DS8" s="52"/>
      <c r="DT8" s="52"/>
      <c r="DU8" s="52"/>
      <c r="DV8" s="52"/>
      <c r="DW8" s="52"/>
      <c r="DX8" s="52"/>
      <c r="DY8" s="52"/>
      <c r="DZ8" s="52"/>
      <c r="EA8" s="52"/>
      <c r="EB8" s="52"/>
      <c r="EC8" s="1253" t="s">
        <v>1833</v>
      </c>
    </row>
    <row r="9" spans="1:133" s="71" customFormat="1" ht="12" customHeight="1">
      <c r="A9" s="365"/>
      <c r="B9" s="365"/>
      <c r="C9" s="365"/>
      <c r="D9" s="365"/>
      <c r="E9" s="365"/>
      <c r="F9" s="365"/>
      <c r="G9" s="365"/>
      <c r="H9" s="365"/>
      <c r="I9" s="927"/>
      <c r="J9" s="928"/>
      <c r="K9" s="929"/>
      <c r="L9" s="368"/>
      <c r="M9" s="368"/>
      <c r="N9" s="368"/>
      <c r="O9" s="368"/>
      <c r="P9" s="368"/>
      <c r="Q9" s="368"/>
      <c r="R9" s="368"/>
      <c r="S9" s="368"/>
      <c r="T9" s="368"/>
      <c r="U9" s="368"/>
      <c r="V9" s="368"/>
      <c r="W9" s="368"/>
      <c r="X9" s="368"/>
      <c r="Y9" s="368"/>
      <c r="Z9" s="368"/>
      <c r="AA9" s="368"/>
      <c r="AB9" s="368"/>
      <c r="AC9" s="368"/>
      <c r="AD9" s="368"/>
      <c r="AE9" s="368"/>
      <c r="AF9" s="368"/>
      <c r="AG9" s="368"/>
      <c r="AH9" s="368"/>
      <c r="AI9" s="368"/>
      <c r="AJ9" s="368"/>
      <c r="AK9" s="368"/>
      <c r="AL9" s="368"/>
      <c r="AM9" s="368"/>
      <c r="AN9" s="368"/>
      <c r="AO9" s="368"/>
      <c r="AP9" s="368"/>
      <c r="AQ9" s="368"/>
      <c r="AR9" s="368"/>
      <c r="AS9" s="368"/>
      <c r="AT9" s="368"/>
      <c r="AU9" s="368"/>
      <c r="AV9" s="368"/>
      <c r="AW9" s="368"/>
      <c r="AX9" s="368"/>
      <c r="AY9" s="368"/>
      <c r="AZ9" s="368"/>
      <c r="BA9" s="368"/>
      <c r="BB9" s="368"/>
      <c r="BC9" s="368"/>
      <c r="BD9" s="368"/>
      <c r="BE9" s="368"/>
      <c r="BF9" s="368"/>
      <c r="BG9" s="368"/>
      <c r="BH9" s="368"/>
      <c r="BI9" s="368"/>
      <c r="BJ9" s="368"/>
      <c r="BK9" s="368"/>
      <c r="BL9" s="368"/>
      <c r="BM9" s="368"/>
      <c r="BN9" s="368"/>
      <c r="BO9" s="368"/>
      <c r="BP9" s="368"/>
      <c r="BQ9" s="368"/>
      <c r="BR9" s="368"/>
      <c r="BS9" s="368"/>
      <c r="BT9" s="368"/>
      <c r="BU9" s="368"/>
      <c r="BV9" s="368"/>
      <c r="BW9" s="368"/>
      <c r="BX9" s="368"/>
      <c r="BY9" s="368"/>
      <c r="BZ9" s="368"/>
      <c r="CA9" s="368"/>
      <c r="CB9" s="368"/>
      <c r="CC9" s="368"/>
      <c r="CD9" s="368"/>
      <c r="CE9" s="368"/>
      <c r="CF9" s="368"/>
      <c r="CG9" s="368"/>
      <c r="CH9" s="368"/>
      <c r="CI9" s="368"/>
      <c r="CJ9" s="368"/>
      <c r="CK9" s="368"/>
      <c r="CL9" s="368"/>
      <c r="CM9" s="368"/>
      <c r="CN9" s="368"/>
      <c r="CO9" s="368"/>
      <c r="CP9" s="368"/>
      <c r="CQ9" s="368"/>
      <c r="CR9" s="368"/>
      <c r="CS9" s="368"/>
      <c r="CT9" s="368"/>
      <c r="CU9" s="368"/>
      <c r="CV9" s="368"/>
      <c r="CW9" s="368"/>
      <c r="CX9" s="368"/>
      <c r="CY9" s="368"/>
      <c r="CZ9" s="368"/>
      <c r="DA9" s="368"/>
      <c r="DB9" s="368"/>
      <c r="DC9" s="368"/>
      <c r="DD9" s="368"/>
      <c r="DE9" s="368"/>
      <c r="DF9" s="368"/>
      <c r="DG9" s="368"/>
      <c r="DH9" s="368"/>
      <c r="DI9" s="368"/>
      <c r="DJ9" s="368"/>
      <c r="DK9" s="368"/>
      <c r="DL9" s="368"/>
      <c r="DM9" s="368"/>
      <c r="DN9" s="368"/>
      <c r="DO9" s="368"/>
      <c r="DP9" s="368"/>
      <c r="DQ9" s="368"/>
      <c r="DR9" s="368"/>
      <c r="DS9" s="368"/>
      <c r="DT9" s="368"/>
      <c r="DU9" s="368"/>
      <c r="DV9" s="368"/>
      <c r="DW9" s="368"/>
      <c r="DX9" s="368"/>
      <c r="DY9" s="368"/>
      <c r="DZ9" s="368"/>
      <c r="EA9" s="368"/>
      <c r="EB9" s="368"/>
      <c r="EC9" s="1253" t="s">
        <v>1833</v>
      </c>
    </row>
    <row r="10" spans="1:133" s="71" customFormat="1" ht="12" customHeight="1">
      <c r="A10" s="371"/>
      <c r="B10" s="371"/>
      <c r="C10" s="371"/>
      <c r="D10" s="371"/>
      <c r="E10" s="371"/>
      <c r="F10" s="371"/>
      <c r="G10" s="371"/>
      <c r="H10" s="371"/>
      <c r="I10" s="931"/>
      <c r="J10" s="932"/>
      <c r="K10" s="929"/>
      <c r="L10" s="368"/>
      <c r="M10" s="368"/>
      <c r="N10" s="368"/>
      <c r="O10" s="368"/>
      <c r="P10" s="368"/>
      <c r="Q10" s="368"/>
      <c r="R10" s="368"/>
      <c r="S10" s="368"/>
      <c r="T10" s="368"/>
      <c r="U10" s="368"/>
      <c r="V10" s="368"/>
      <c r="W10" s="368"/>
      <c r="X10" s="368"/>
      <c r="Y10" s="368"/>
      <c r="Z10" s="368"/>
      <c r="AA10" s="368"/>
      <c r="AB10" s="368"/>
      <c r="AC10" s="368"/>
      <c r="AD10" s="368"/>
      <c r="AE10" s="368"/>
      <c r="AF10" s="368"/>
      <c r="AG10" s="368"/>
      <c r="AH10" s="368"/>
      <c r="AI10" s="368"/>
      <c r="AJ10" s="368"/>
      <c r="AK10" s="368"/>
      <c r="AL10" s="368"/>
      <c r="AM10" s="368"/>
      <c r="AN10" s="368"/>
      <c r="AO10" s="368"/>
      <c r="AP10" s="368"/>
      <c r="AQ10" s="368"/>
      <c r="AR10" s="368"/>
      <c r="AS10" s="368"/>
      <c r="AT10" s="368"/>
      <c r="AU10" s="368"/>
      <c r="AV10" s="368"/>
      <c r="AW10" s="368"/>
      <c r="AX10" s="368"/>
      <c r="AY10" s="368"/>
      <c r="AZ10" s="368"/>
      <c r="BA10" s="368"/>
      <c r="BB10" s="368"/>
      <c r="BC10" s="368"/>
      <c r="BD10" s="368"/>
      <c r="BE10" s="368"/>
      <c r="BF10" s="368"/>
      <c r="BG10" s="368"/>
      <c r="BH10" s="368"/>
      <c r="BI10" s="368"/>
      <c r="BJ10" s="368"/>
      <c r="BK10" s="368"/>
      <c r="BL10" s="368"/>
      <c r="BM10" s="368"/>
      <c r="BN10" s="368"/>
      <c r="BO10" s="368"/>
      <c r="BP10" s="368"/>
      <c r="BQ10" s="368"/>
      <c r="BR10" s="368"/>
      <c r="BS10" s="368"/>
      <c r="BT10" s="368"/>
      <c r="BU10" s="368"/>
      <c r="BV10" s="368"/>
      <c r="BW10" s="368"/>
      <c r="BX10" s="368"/>
      <c r="BY10" s="368"/>
      <c r="BZ10" s="368"/>
      <c r="CA10" s="368"/>
      <c r="CB10" s="368"/>
      <c r="CC10" s="368"/>
      <c r="CD10" s="368"/>
      <c r="CE10" s="368"/>
      <c r="CF10" s="368"/>
      <c r="CG10" s="368"/>
      <c r="CH10" s="368"/>
      <c r="CI10" s="368"/>
      <c r="CJ10" s="368"/>
      <c r="CK10" s="368"/>
      <c r="CL10" s="368"/>
      <c r="CM10" s="368"/>
      <c r="CN10" s="368"/>
      <c r="CO10" s="368"/>
      <c r="CP10" s="368"/>
      <c r="CQ10" s="368"/>
      <c r="CR10" s="368"/>
      <c r="CS10" s="368"/>
      <c r="CT10" s="368"/>
      <c r="CU10" s="368"/>
      <c r="CV10" s="368"/>
      <c r="CW10" s="368"/>
      <c r="CX10" s="368"/>
      <c r="CY10" s="368"/>
      <c r="CZ10" s="368"/>
      <c r="DA10" s="368"/>
      <c r="DB10" s="368"/>
      <c r="DC10" s="368"/>
      <c r="DD10" s="368"/>
      <c r="DE10" s="368"/>
      <c r="DF10" s="368"/>
      <c r="DG10" s="368"/>
      <c r="DH10" s="368"/>
      <c r="DI10" s="368"/>
      <c r="DJ10" s="368"/>
      <c r="DK10" s="368"/>
      <c r="DL10" s="368"/>
      <c r="DM10" s="368"/>
      <c r="DN10" s="368"/>
      <c r="DO10" s="368"/>
      <c r="DP10" s="368"/>
      <c r="DQ10" s="368"/>
      <c r="DR10" s="368"/>
      <c r="DS10" s="368"/>
      <c r="DT10" s="368"/>
      <c r="DU10" s="368"/>
      <c r="DV10" s="368"/>
      <c r="DW10" s="368"/>
      <c r="DX10" s="368"/>
      <c r="DY10" s="368"/>
      <c r="DZ10" s="368"/>
      <c r="EA10" s="368"/>
      <c r="EB10" s="368"/>
      <c r="EC10" s="1253" t="s">
        <v>1833</v>
      </c>
    </row>
    <row r="11" spans="1:133" s="1" customFormat="1" ht="12" customHeight="1">
      <c r="A11" s="52" t="s">
        <v>1758</v>
      </c>
      <c r="B11" s="52" t="s">
        <v>1722</v>
      </c>
      <c r="C11" s="52" t="s">
        <v>1723</v>
      </c>
      <c r="D11" s="52" t="s">
        <v>1724</v>
      </c>
      <c r="E11" s="52" t="s">
        <v>1725</v>
      </c>
      <c r="F11" s="52" t="s">
        <v>872</v>
      </c>
      <c r="G11" s="52" t="s">
        <v>4367</v>
      </c>
      <c r="H11" s="52" t="s">
        <v>4366</v>
      </c>
      <c r="I11" s="52"/>
      <c r="J11" s="52" t="s">
        <v>4574</v>
      </c>
      <c r="K11" s="365"/>
      <c r="AE11" s="365"/>
      <c r="AF11" s="365"/>
      <c r="AG11" s="365"/>
      <c r="AH11" s="365"/>
      <c r="AI11" s="365"/>
      <c r="AJ11" s="365"/>
      <c r="AK11" s="365"/>
      <c r="AL11" s="365"/>
      <c r="AM11" s="365"/>
      <c r="AN11" s="365"/>
      <c r="AO11" s="365"/>
      <c r="AP11" s="365"/>
      <c r="AQ11" s="365"/>
      <c r="AR11" s="365"/>
      <c r="AS11" s="365"/>
      <c r="AT11" s="365"/>
      <c r="AU11" s="365"/>
      <c r="AV11" s="365"/>
      <c r="AW11" s="365"/>
      <c r="AX11" s="365"/>
      <c r="AY11" s="365"/>
      <c r="AZ11" s="365"/>
      <c r="BA11" s="365"/>
      <c r="BB11" s="365"/>
      <c r="BC11" s="365"/>
      <c r="BD11" s="365"/>
      <c r="BE11" s="365"/>
      <c r="BF11" s="365"/>
      <c r="BG11" s="365"/>
      <c r="BH11" s="365"/>
      <c r="BI11" s="365"/>
      <c r="BJ11" s="365"/>
      <c r="BK11" s="365"/>
      <c r="BL11" s="365"/>
      <c r="BM11" s="365"/>
      <c r="BN11" s="365"/>
      <c r="BO11" s="365"/>
      <c r="BP11" s="365"/>
      <c r="BQ11" s="365"/>
      <c r="BR11" s="365"/>
      <c r="BS11" s="365"/>
      <c r="BT11" s="365"/>
      <c r="BU11" s="365"/>
      <c r="BV11" s="365"/>
      <c r="BW11" s="365"/>
      <c r="BX11" s="365"/>
      <c r="BY11" s="365"/>
      <c r="BZ11" s="365"/>
      <c r="CA11" s="365"/>
      <c r="CB11" s="365"/>
      <c r="CC11" s="365"/>
      <c r="CD11" s="365"/>
      <c r="CE11" s="365"/>
      <c r="CF11" s="365"/>
      <c r="CG11" s="365"/>
      <c r="CH11" s="365"/>
      <c r="CI11" s="365"/>
      <c r="CJ11" s="365"/>
      <c r="CK11" s="365"/>
      <c r="CL11" s="365"/>
      <c r="CM11" s="365"/>
      <c r="CN11" s="365"/>
      <c r="CO11" s="365"/>
      <c r="CP11" s="365"/>
      <c r="CQ11" s="365"/>
      <c r="CR11" s="365"/>
      <c r="CS11" s="365"/>
      <c r="CT11" s="365"/>
      <c r="CU11" s="365"/>
      <c r="CV11" s="365"/>
      <c r="CW11" s="365"/>
      <c r="CX11" s="365"/>
      <c r="CY11" s="365"/>
      <c r="CZ11" s="365"/>
      <c r="DA11" s="365"/>
      <c r="DB11" s="365"/>
      <c r="DC11" s="365"/>
      <c r="DD11" s="365"/>
      <c r="DE11" s="365"/>
      <c r="DF11" s="365"/>
      <c r="DG11" s="365"/>
      <c r="DH11" s="365"/>
      <c r="DI11" s="365"/>
      <c r="DJ11" s="365"/>
      <c r="DK11" s="365"/>
      <c r="DL11" s="365"/>
      <c r="DM11" s="365"/>
      <c r="DN11" s="365"/>
      <c r="DO11" s="365"/>
      <c r="DP11" s="365"/>
      <c r="DQ11" s="365"/>
      <c r="DR11" s="365"/>
      <c r="DS11" s="365"/>
      <c r="DT11" s="365"/>
      <c r="DU11" s="365"/>
      <c r="DV11" s="365"/>
      <c r="DW11" s="365"/>
      <c r="DX11" s="365"/>
      <c r="DY11" s="365"/>
      <c r="DZ11" s="365"/>
      <c r="EA11" s="365"/>
      <c r="EB11" s="365"/>
      <c r="EC11" s="927"/>
    </row>
    <row r="12" spans="1:133" s="4" customFormat="1" ht="19.5" customHeight="1">
      <c r="A12" s="368"/>
      <c r="B12" s="368"/>
      <c r="C12" s="368"/>
      <c r="D12" s="368"/>
      <c r="E12" s="368"/>
      <c r="F12" s="368"/>
      <c r="G12" s="52"/>
      <c r="H12" s="52"/>
      <c r="I12" s="368"/>
      <c r="J12" s="368"/>
      <c r="K12" s="464">
        <f t="shared" ref="K12:K21" si="0">HLOOKUP($A$2,$A$11:$J$1024,ROW()-10,0)</f>
        <v>0</v>
      </c>
      <c r="L12" s="482"/>
      <c r="M12" s="2360" t="s">
        <v>4277</v>
      </c>
      <c r="N12" s="2361"/>
      <c r="O12" s="2362"/>
      <c r="P12" s="1800"/>
      <c r="Q12" s="2363"/>
      <c r="R12" s="2364"/>
      <c r="S12" s="2365"/>
      <c r="T12" s="501"/>
      <c r="U12"/>
      <c r="V12"/>
      <c r="W12"/>
      <c r="X12"/>
      <c r="Y12"/>
      <c r="Z12"/>
      <c r="AA12"/>
      <c r="AB12"/>
      <c r="AC12"/>
      <c r="AD12"/>
      <c r="AE12" s="373"/>
      <c r="AF12" s="373"/>
      <c r="AG12" s="373"/>
      <c r="AH12" s="373"/>
      <c r="AI12" s="373"/>
      <c r="AJ12" s="373"/>
      <c r="AK12" s="373"/>
      <c r="AL12" s="373"/>
      <c r="AM12" s="373"/>
      <c r="AN12" s="373"/>
      <c r="AO12" s="373"/>
      <c r="AP12" s="373"/>
      <c r="AQ12" s="373"/>
      <c r="AR12" s="373"/>
      <c r="AS12" s="373"/>
      <c r="AT12" s="373"/>
      <c r="AU12" s="373"/>
      <c r="AV12" s="373"/>
      <c r="AW12" s="373"/>
      <c r="AX12" s="373"/>
      <c r="AY12" s="373"/>
      <c r="AZ12" s="373"/>
      <c r="BA12" s="373"/>
      <c r="BB12" s="373"/>
      <c r="BC12" s="373"/>
      <c r="BD12" s="373"/>
      <c r="BE12" s="373"/>
      <c r="BF12" s="373"/>
      <c r="BG12" s="373"/>
      <c r="BH12" s="373"/>
      <c r="BI12" s="373"/>
      <c r="BJ12" s="373"/>
      <c r="BK12" s="373"/>
      <c r="BL12" s="373"/>
      <c r="BM12" s="373"/>
      <c r="BN12" s="373"/>
      <c r="BO12" s="373"/>
      <c r="BP12" s="373"/>
      <c r="BQ12" s="373"/>
      <c r="BR12" s="373"/>
      <c r="BS12" s="373"/>
      <c r="BT12" s="373"/>
      <c r="BU12" s="373"/>
      <c r="BV12" s="373"/>
      <c r="BW12" s="373"/>
      <c r="BX12" s="373"/>
      <c r="BY12" s="373"/>
      <c r="BZ12" s="373"/>
      <c r="CA12" s="373"/>
      <c r="CB12" s="373"/>
      <c r="CC12" s="373"/>
      <c r="CD12" s="373"/>
      <c r="CE12" s="373"/>
      <c r="CF12" s="373"/>
      <c r="CG12" s="373"/>
      <c r="CH12" s="373"/>
      <c r="CI12" s="373"/>
      <c r="CJ12" s="373"/>
      <c r="CK12" s="373"/>
      <c r="CL12" s="373"/>
      <c r="CM12" s="373"/>
      <c r="CN12" s="373"/>
      <c r="CO12" s="373"/>
      <c r="CP12" s="373"/>
      <c r="CQ12" s="373"/>
      <c r="CR12" s="373"/>
      <c r="CS12" s="373"/>
      <c r="CT12" s="373"/>
      <c r="CU12" s="373"/>
      <c r="CV12" s="373"/>
      <c r="CW12" s="373"/>
      <c r="CX12" s="373"/>
      <c r="CY12" s="373"/>
      <c r="CZ12" s="373"/>
      <c r="DA12" s="373"/>
      <c r="DB12" s="373"/>
      <c r="DC12" s="373"/>
      <c r="DD12" s="373"/>
      <c r="DE12" s="373"/>
      <c r="DF12" s="373"/>
      <c r="DG12" s="373"/>
      <c r="DH12" s="373"/>
      <c r="DI12" s="373"/>
      <c r="DJ12" s="373"/>
      <c r="DK12" s="373"/>
      <c r="DL12" s="373"/>
      <c r="DM12" s="373"/>
      <c r="DN12" s="373"/>
      <c r="DO12" s="373"/>
      <c r="DP12" s="373"/>
      <c r="DQ12" s="373"/>
      <c r="DR12" s="373"/>
      <c r="DS12" s="373"/>
      <c r="DT12" s="373"/>
      <c r="DU12" s="373"/>
      <c r="DV12" s="373"/>
      <c r="DW12" s="373"/>
      <c r="DX12" s="373"/>
      <c r="DY12" s="373"/>
      <c r="DZ12" s="373"/>
      <c r="EA12" s="373"/>
      <c r="EB12" s="373"/>
      <c r="EC12" s="373"/>
    </row>
    <row r="13" spans="1:133" ht="21" customHeight="1">
      <c r="A13" s="368" t="s">
        <v>1726</v>
      </c>
      <c r="B13" s="368" t="s">
        <v>1726</v>
      </c>
      <c r="C13" s="368" t="s">
        <v>1726</v>
      </c>
      <c r="D13" s="368" t="s">
        <v>1726</v>
      </c>
      <c r="E13" s="368" t="s">
        <v>1726</v>
      </c>
      <c r="F13" s="368" t="s">
        <v>1726</v>
      </c>
      <c r="G13" s="52"/>
      <c r="H13" s="52"/>
      <c r="I13" s="368"/>
      <c r="J13" s="368"/>
      <c r="K13" s="464" t="str">
        <f t="shared" si="0"/>
        <v>●</v>
      </c>
      <c r="L13" s="482"/>
      <c r="M13" s="482"/>
      <c r="N13" s="482"/>
      <c r="O13" s="1255"/>
      <c r="P13" s="1255"/>
      <c r="Q13" s="1255"/>
      <c r="R13" s="1255"/>
      <c r="S13" s="1255"/>
      <c r="T13" s="1255"/>
      <c r="U13"/>
      <c r="V13"/>
      <c r="W13"/>
      <c r="X13"/>
      <c r="Y13"/>
      <c r="Z13" s="1255"/>
      <c r="AA13"/>
      <c r="AB13"/>
      <c r="AC13"/>
      <c r="AD13"/>
      <c r="AE13" s="2220" t="str">
        <f>"自社分
（"&amp;'1_一般事項'!$Q$23&amp;"次下請）"</f>
        <v>自社分
（次下請）</v>
      </c>
      <c r="AF13" s="2221"/>
      <c r="AG13" s="2243" t="str">
        <f>'1_一般事項'!$Q$23+1&amp;"次下請者名"</f>
        <v>1次下請者名</v>
      </c>
      <c r="AH13" s="2245"/>
      <c r="AI13" s="2243" t="str">
        <f>'1_一般事項'!$Q$23+1&amp;"次下請者名"</f>
        <v>1次下請者名</v>
      </c>
      <c r="AJ13" s="2245"/>
      <c r="AK13" s="2243" t="str">
        <f>'1_一般事項'!$Q$23+1&amp;"次下請者名"</f>
        <v>1次下請者名</v>
      </c>
      <c r="AL13" s="2245"/>
      <c r="AM13" s="2243" t="str">
        <f>'1_一般事項'!$Q$23+1&amp;"次下請者名"</f>
        <v>1次下請者名</v>
      </c>
      <c r="AN13" s="2245"/>
      <c r="AO13" s="2243" t="str">
        <f>'1_一般事項'!$Q$23+1&amp;"次下請者名"</f>
        <v>1次下請者名</v>
      </c>
      <c r="AP13" s="2245"/>
      <c r="AQ13" s="2243" t="str">
        <f>'1_一般事項'!$Q$23+1&amp;"次下請者名"</f>
        <v>1次下請者名</v>
      </c>
      <c r="AR13" s="2245"/>
      <c r="AS13" s="2243" t="str">
        <f>'1_一般事項'!$Q$23+1&amp;"次下請者名"</f>
        <v>1次下請者名</v>
      </c>
      <c r="AT13" s="2245"/>
      <c r="AU13" s="2243" t="str">
        <f>'1_一般事項'!$Q$23+1&amp;"次下請者名"</f>
        <v>1次下請者名</v>
      </c>
      <c r="AV13" s="2245"/>
      <c r="AW13" s="2243" t="str">
        <f>'1_一般事項'!$Q$23+1&amp;"次下請者名"</f>
        <v>1次下請者名</v>
      </c>
      <c r="AX13" s="2245"/>
      <c r="AY13" s="2243" t="str">
        <f>'1_一般事項'!$Q$23+1&amp;"次下請者名"</f>
        <v>1次下請者名</v>
      </c>
      <c r="AZ13" s="2245"/>
      <c r="BA13" s="2243" t="str">
        <f>'1_一般事項'!$Q$23+1&amp;"次下請者名"</f>
        <v>1次下請者名</v>
      </c>
      <c r="BB13" s="2245"/>
      <c r="BC13" s="2243" t="str">
        <f>'1_一般事項'!$Q$23+1&amp;"次下請者名"</f>
        <v>1次下請者名</v>
      </c>
      <c r="BD13" s="2245"/>
      <c r="BE13" s="2243" t="str">
        <f>'1_一般事項'!$Q$23+1&amp;"次下請者名"</f>
        <v>1次下請者名</v>
      </c>
      <c r="BF13" s="2245"/>
      <c r="BG13" s="2243" t="str">
        <f>'1_一般事項'!$Q$23+1&amp;"次下請者名"</f>
        <v>1次下請者名</v>
      </c>
      <c r="BH13" s="2245"/>
      <c r="BI13" s="2243" t="str">
        <f>'1_一般事項'!$Q$23+1&amp;"次下請者名"</f>
        <v>1次下請者名</v>
      </c>
      <c r="BJ13" s="2245"/>
      <c r="BK13" s="2243" t="str">
        <f>'1_一般事項'!$Q$23+1&amp;"次下請者名"</f>
        <v>1次下請者名</v>
      </c>
      <c r="BL13" s="2245"/>
      <c r="BM13" s="2243" t="str">
        <f>'1_一般事項'!$Q$23+1&amp;"次下請者名"</f>
        <v>1次下請者名</v>
      </c>
      <c r="BN13" s="2245"/>
      <c r="BO13" s="2243" t="str">
        <f>'1_一般事項'!$Q$23+1&amp;"次下請者名"</f>
        <v>1次下請者名</v>
      </c>
      <c r="BP13" s="2245"/>
      <c r="BQ13" s="2243" t="str">
        <f>'1_一般事項'!$Q$23+1&amp;"次下請者名"</f>
        <v>1次下請者名</v>
      </c>
      <c r="BR13" s="2245"/>
      <c r="BS13" s="2243" t="str">
        <f>'1_一般事項'!$Q$23+1&amp;"次下請者名"</f>
        <v>1次下請者名</v>
      </c>
      <c r="BT13" s="2245"/>
      <c r="BU13" s="2243" t="str">
        <f>'1_一般事項'!$Q$23+1&amp;"次下請者名"</f>
        <v>1次下請者名</v>
      </c>
      <c r="BV13" s="2245"/>
      <c r="BW13" s="2243" t="str">
        <f>'1_一般事項'!$Q$23+1&amp;"次下請者名"</f>
        <v>1次下請者名</v>
      </c>
      <c r="BX13" s="2245"/>
      <c r="BY13" s="2243" t="str">
        <f>'1_一般事項'!$Q$23+1&amp;"次下請者名"</f>
        <v>1次下請者名</v>
      </c>
      <c r="BZ13" s="2245"/>
      <c r="CA13" s="2243" t="str">
        <f>'1_一般事項'!$Q$23+1&amp;"次下請者名"</f>
        <v>1次下請者名</v>
      </c>
      <c r="CB13" s="2245"/>
      <c r="CC13" s="2243" t="str">
        <f>'1_一般事項'!$Q$23+1&amp;"次下請者名"</f>
        <v>1次下請者名</v>
      </c>
      <c r="CD13" s="2245"/>
      <c r="CE13" s="2243" t="str">
        <f>'1_一般事項'!$Q$23+1&amp;"次下請者名"</f>
        <v>1次下請者名</v>
      </c>
      <c r="CF13" s="2245"/>
      <c r="CG13" s="2243" t="str">
        <f>'1_一般事項'!$Q$23+1&amp;"次下請者名"</f>
        <v>1次下請者名</v>
      </c>
      <c r="CH13" s="2245"/>
      <c r="CI13" s="2243" t="str">
        <f>'1_一般事項'!$Q$23+1&amp;"次下請者名"</f>
        <v>1次下請者名</v>
      </c>
      <c r="CJ13" s="2245"/>
      <c r="CK13" s="2243" t="str">
        <f>'1_一般事項'!$Q$23+1&amp;"次下請者名"</f>
        <v>1次下請者名</v>
      </c>
      <c r="CL13" s="2245"/>
      <c r="CM13" s="2243" t="str">
        <f>'1_一般事項'!$Q$23+1&amp;"次下請者名"</f>
        <v>1次下請者名</v>
      </c>
      <c r="CN13" s="2245"/>
      <c r="CO13" s="2243" t="str">
        <f>'1_一般事項'!$Q$23+1&amp;"次下請者名"</f>
        <v>1次下請者名</v>
      </c>
      <c r="CP13" s="2245"/>
      <c r="CQ13" s="2243" t="str">
        <f>'1_一般事項'!$Q$23+1&amp;"次下請者名"</f>
        <v>1次下請者名</v>
      </c>
      <c r="CR13" s="2245"/>
      <c r="CS13" s="2243" t="str">
        <f>'1_一般事項'!$Q$23+1&amp;"次下請者名"</f>
        <v>1次下請者名</v>
      </c>
      <c r="CT13" s="2245"/>
      <c r="CU13" s="2243" t="str">
        <f>'1_一般事項'!$Q$23+1&amp;"次下請者名"</f>
        <v>1次下請者名</v>
      </c>
      <c r="CV13" s="2245"/>
      <c r="CW13" s="2243" t="str">
        <f>'1_一般事項'!$Q$23+1&amp;"次下請者名"</f>
        <v>1次下請者名</v>
      </c>
      <c r="CX13" s="2245"/>
      <c r="CY13" s="2243" t="str">
        <f>'1_一般事項'!$Q$23+1&amp;"次下請者名"</f>
        <v>1次下請者名</v>
      </c>
      <c r="CZ13" s="2245"/>
      <c r="DA13" s="2243" t="str">
        <f>'1_一般事項'!$Q$23+1&amp;"次下請者名"</f>
        <v>1次下請者名</v>
      </c>
      <c r="DB13" s="2245"/>
      <c r="DC13" s="2243" t="str">
        <f>'1_一般事項'!$Q$23+1&amp;"次下請者名"</f>
        <v>1次下請者名</v>
      </c>
      <c r="DD13" s="2245"/>
      <c r="DE13" s="2243" t="str">
        <f>'1_一般事項'!$Q$23+1&amp;"次下請者名"</f>
        <v>1次下請者名</v>
      </c>
      <c r="DF13" s="2245"/>
      <c r="DG13" s="2243" t="str">
        <f>'1_一般事項'!$Q$23+1&amp;"次下請者名"</f>
        <v>1次下請者名</v>
      </c>
      <c r="DH13" s="2245"/>
      <c r="DI13" s="2243" t="str">
        <f>'1_一般事項'!$Q$23+1&amp;"次下請者名"</f>
        <v>1次下請者名</v>
      </c>
      <c r="DJ13" s="2245"/>
      <c r="DK13" s="2243" t="str">
        <f>'1_一般事項'!$Q$23+1&amp;"次下請者名"</f>
        <v>1次下請者名</v>
      </c>
      <c r="DL13" s="2245"/>
      <c r="DM13" s="2243" t="str">
        <f>'1_一般事項'!$Q$23+1&amp;"次下請者名"</f>
        <v>1次下請者名</v>
      </c>
      <c r="DN13" s="2245"/>
      <c r="DO13" s="2243" t="str">
        <f>'1_一般事項'!$Q$23+1&amp;"次下請者名"</f>
        <v>1次下請者名</v>
      </c>
      <c r="DP13" s="2245"/>
      <c r="DQ13" s="2243" t="str">
        <f>'1_一般事項'!$Q$23+1&amp;"次下請者名"</f>
        <v>1次下請者名</v>
      </c>
      <c r="DR13" s="2245"/>
      <c r="DS13" s="2243" t="str">
        <f>'1_一般事項'!$Q$23+1&amp;"次下請者名"</f>
        <v>1次下請者名</v>
      </c>
      <c r="DT13" s="2245"/>
      <c r="DU13" s="2243" t="str">
        <f>'1_一般事項'!$Q$23+1&amp;"次下請者名"</f>
        <v>1次下請者名</v>
      </c>
      <c r="DV13" s="2245"/>
      <c r="DW13" s="2243" t="str">
        <f>'1_一般事項'!$Q$23+1&amp;"次下請者名"</f>
        <v>1次下請者名</v>
      </c>
      <c r="DX13" s="2245"/>
      <c r="DY13" s="2243" t="str">
        <f>'1_一般事項'!$Q$23+1&amp;"次下請者名"</f>
        <v>1次下請者名</v>
      </c>
      <c r="DZ13" s="2245"/>
      <c r="EA13" s="2243" t="str">
        <f>'1_一般事項'!$Q$23+1&amp;"次下請者名"</f>
        <v>1次下請者名</v>
      </c>
      <c r="EB13" s="2245"/>
      <c r="EC13" s="373"/>
    </row>
    <row r="14" spans="1:133" ht="21" customHeight="1">
      <c r="A14" s="368" t="s">
        <v>1726</v>
      </c>
      <c r="B14" s="368" t="s">
        <v>1726</v>
      </c>
      <c r="C14" s="368" t="s">
        <v>1726</v>
      </c>
      <c r="D14" s="368" t="s">
        <v>1726</v>
      </c>
      <c r="E14" s="368" t="s">
        <v>1726</v>
      </c>
      <c r="F14" s="368" t="s">
        <v>1726</v>
      </c>
      <c r="G14" s="52"/>
      <c r="H14" s="52"/>
      <c r="I14" s="368"/>
      <c r="J14" s="368"/>
      <c r="K14" s="464" t="str">
        <f t="shared" si="0"/>
        <v>●</v>
      </c>
      <c r="L14" s="482"/>
      <c r="M14" s="1257" t="s">
        <v>4381</v>
      </c>
      <c r="N14" s="1257"/>
      <c r="T14" s="482"/>
      <c r="U14"/>
      <c r="V14"/>
      <c r="W14"/>
      <c r="X14"/>
      <c r="Y14"/>
      <c r="AA14"/>
      <c r="AB14"/>
      <c r="AC14"/>
      <c r="AD14"/>
      <c r="AE14" s="2222"/>
      <c r="AF14" s="2223"/>
      <c r="AG14" s="516">
        <v>1</v>
      </c>
      <c r="AH14" s="593" t="str">
        <f>IFERROR(VLOOKUP(AG14,下請会社名,2,0),"")</f>
        <v/>
      </c>
      <c r="AI14" s="516">
        <v>2</v>
      </c>
      <c r="AJ14" s="593" t="str">
        <f>IFERROR(VLOOKUP(AI14,下請会社名,2,0),"")</f>
        <v/>
      </c>
      <c r="AK14" s="516">
        <v>3</v>
      </c>
      <c r="AL14" s="593" t="str">
        <f>IFERROR(VLOOKUP(AK14,下請会社名,2,0),"")</f>
        <v/>
      </c>
      <c r="AM14" s="516">
        <v>4</v>
      </c>
      <c r="AN14" s="593" t="str">
        <f>IFERROR(VLOOKUP(AM14,下請会社名,2,0),"")</f>
        <v/>
      </c>
      <c r="AO14" s="516">
        <v>5</v>
      </c>
      <c r="AP14" s="593" t="str">
        <f>IFERROR(VLOOKUP(AO14,下請会社名,2,0),"")</f>
        <v/>
      </c>
      <c r="AQ14" s="516">
        <v>6</v>
      </c>
      <c r="AR14" s="593" t="str">
        <f>IFERROR(VLOOKUP(AQ14,下請会社名,2,0),"")</f>
        <v/>
      </c>
      <c r="AS14" s="516">
        <v>7</v>
      </c>
      <c r="AT14" s="593" t="str">
        <f>IFERROR(VLOOKUP(AS14,下請会社名,2,0),"")</f>
        <v/>
      </c>
      <c r="AU14" s="516">
        <v>8</v>
      </c>
      <c r="AV14" s="593" t="str">
        <f>IFERROR(VLOOKUP(AU14,下請会社名,2,0),"")</f>
        <v/>
      </c>
      <c r="AW14" s="516">
        <v>9</v>
      </c>
      <c r="AX14" s="593" t="str">
        <f>IFERROR(VLOOKUP(AW14,下請会社名,2,0),"")</f>
        <v/>
      </c>
      <c r="AY14" s="516">
        <v>10</v>
      </c>
      <c r="AZ14" s="593" t="str">
        <f>IFERROR(VLOOKUP(AY14,下請会社名,2,0),"")</f>
        <v/>
      </c>
      <c r="BA14" s="516">
        <v>11</v>
      </c>
      <c r="BB14" s="593" t="str">
        <f>IFERROR(VLOOKUP(BA14,下請会社名,2,0),"")</f>
        <v/>
      </c>
      <c r="BC14" s="516">
        <v>12</v>
      </c>
      <c r="BD14" s="593" t="str">
        <f>IFERROR(VLOOKUP(BC14,下請会社名,2,0),"")</f>
        <v/>
      </c>
      <c r="BE14" s="516">
        <v>13</v>
      </c>
      <c r="BF14" s="593" t="str">
        <f>IFERROR(VLOOKUP(BE14,下請会社名,2,0),"")</f>
        <v/>
      </c>
      <c r="BG14" s="516">
        <v>14</v>
      </c>
      <c r="BH14" s="593" t="str">
        <f>IFERROR(VLOOKUP(BG14,下請会社名,2,0),"")</f>
        <v/>
      </c>
      <c r="BI14" s="516">
        <v>15</v>
      </c>
      <c r="BJ14" s="593" t="str">
        <f>IFERROR(VLOOKUP(BI14,下請会社名,2,0),"")</f>
        <v/>
      </c>
      <c r="BK14" s="516">
        <v>16</v>
      </c>
      <c r="BL14" s="593" t="str">
        <f>IFERROR(VLOOKUP(BK14,下請会社名,2,0),"")</f>
        <v/>
      </c>
      <c r="BM14" s="516">
        <v>17</v>
      </c>
      <c r="BN14" s="593" t="str">
        <f>IFERROR(VLOOKUP(BM14,下請会社名,2,0),"")</f>
        <v/>
      </c>
      <c r="BO14" s="516">
        <v>18</v>
      </c>
      <c r="BP14" s="593" t="str">
        <f>IFERROR(VLOOKUP(BO14,下請会社名,2,0),"")</f>
        <v/>
      </c>
      <c r="BQ14" s="516">
        <v>19</v>
      </c>
      <c r="BR14" s="593" t="str">
        <f>IFERROR(VLOOKUP(BQ14,下請会社名,2,0),"")</f>
        <v/>
      </c>
      <c r="BS14" s="516">
        <v>20</v>
      </c>
      <c r="BT14" s="593" t="str">
        <f>IFERROR(VLOOKUP(BS14,下請会社名,2,0),"")</f>
        <v/>
      </c>
      <c r="BU14" s="516">
        <v>21</v>
      </c>
      <c r="BV14" s="593" t="str">
        <f>IFERROR(VLOOKUP(BU14,下請会社名,2,0),"")</f>
        <v/>
      </c>
      <c r="BW14" s="516">
        <v>22</v>
      </c>
      <c r="BX14" s="593" t="str">
        <f>IFERROR(VLOOKUP(BW14,下請会社名,2,0),"")</f>
        <v/>
      </c>
      <c r="BY14" s="516">
        <v>23</v>
      </c>
      <c r="BZ14" s="593" t="str">
        <f>IFERROR(VLOOKUP(BY14,下請会社名,2,0),"")</f>
        <v/>
      </c>
      <c r="CA14" s="516">
        <v>24</v>
      </c>
      <c r="CB14" s="593" t="str">
        <f>IFERROR(VLOOKUP(CA14,下請会社名,2,0),"")</f>
        <v/>
      </c>
      <c r="CC14" s="516">
        <v>25</v>
      </c>
      <c r="CD14" s="593" t="str">
        <f>IFERROR(VLOOKUP(CC14,下請会社名,2,0),"")</f>
        <v/>
      </c>
      <c r="CE14" s="516">
        <v>26</v>
      </c>
      <c r="CF14" s="593" t="str">
        <f>IFERROR(VLOOKUP(CE14,下請会社名,2,0),"")</f>
        <v/>
      </c>
      <c r="CG14" s="516">
        <v>27</v>
      </c>
      <c r="CH14" s="593" t="str">
        <f>IFERROR(VLOOKUP(CG14,下請会社名,2,0),"")</f>
        <v/>
      </c>
      <c r="CI14" s="516">
        <v>28</v>
      </c>
      <c r="CJ14" s="593" t="str">
        <f>IFERROR(VLOOKUP(CI14,下請会社名,2,0),"")</f>
        <v/>
      </c>
      <c r="CK14" s="516">
        <v>29</v>
      </c>
      <c r="CL14" s="593" t="str">
        <f>IFERROR(VLOOKUP(CK14,下請会社名,2,0),"")</f>
        <v/>
      </c>
      <c r="CM14" s="516">
        <v>30</v>
      </c>
      <c r="CN14" s="593" t="str">
        <f>IFERROR(VLOOKUP(CM14,下請会社名,2,0),"")</f>
        <v/>
      </c>
      <c r="CO14" s="516">
        <v>31</v>
      </c>
      <c r="CP14" s="593" t="str">
        <f>IFERROR(VLOOKUP(CO14,下請会社名,2,0),"")</f>
        <v/>
      </c>
      <c r="CQ14" s="516">
        <v>32</v>
      </c>
      <c r="CR14" s="593" t="str">
        <f>IFERROR(VLOOKUP(CQ14,下請会社名,2,0),"")</f>
        <v/>
      </c>
      <c r="CS14" s="516">
        <v>33</v>
      </c>
      <c r="CT14" s="593" t="str">
        <f>IFERROR(VLOOKUP(CS14,下請会社名,2,0),"")</f>
        <v/>
      </c>
      <c r="CU14" s="516">
        <v>34</v>
      </c>
      <c r="CV14" s="593" t="str">
        <f>IFERROR(VLOOKUP(CU14,下請会社名,2,0),"")</f>
        <v/>
      </c>
      <c r="CW14" s="516">
        <v>35</v>
      </c>
      <c r="CX14" s="593" t="str">
        <f>IFERROR(VLOOKUP(CW14,下請会社名,2,0),"")</f>
        <v/>
      </c>
      <c r="CY14" s="516">
        <v>36</v>
      </c>
      <c r="CZ14" s="593" t="str">
        <f>IFERROR(VLOOKUP(CY14,下請会社名,2,0),"")</f>
        <v/>
      </c>
      <c r="DA14" s="516">
        <v>37</v>
      </c>
      <c r="DB14" s="593" t="str">
        <f>IFERROR(VLOOKUP(DA14,下請会社名,2,0),"")</f>
        <v/>
      </c>
      <c r="DC14" s="516">
        <v>38</v>
      </c>
      <c r="DD14" s="593" t="str">
        <f>IFERROR(VLOOKUP(DC14,下請会社名,2,0),"")</f>
        <v/>
      </c>
      <c r="DE14" s="516">
        <v>39</v>
      </c>
      <c r="DF14" s="593" t="str">
        <f>IFERROR(VLOOKUP(DE14,下請会社名,2,0),"")</f>
        <v/>
      </c>
      <c r="DG14" s="516">
        <v>40</v>
      </c>
      <c r="DH14" s="593" t="str">
        <f>IFERROR(VLOOKUP(DG14,下請会社名,2,0),"")</f>
        <v/>
      </c>
      <c r="DI14" s="516">
        <v>41</v>
      </c>
      <c r="DJ14" s="593" t="str">
        <f>IFERROR(VLOOKUP(DI14,下請会社名,2,0),"")</f>
        <v/>
      </c>
      <c r="DK14" s="516">
        <v>42</v>
      </c>
      <c r="DL14" s="593" t="str">
        <f>IFERROR(VLOOKUP(DK14,下請会社名,2,0),"")</f>
        <v/>
      </c>
      <c r="DM14" s="516">
        <v>43</v>
      </c>
      <c r="DN14" s="593" t="str">
        <f>IFERROR(VLOOKUP(DM14,下請会社名,2,0),"")</f>
        <v/>
      </c>
      <c r="DO14" s="516">
        <v>44</v>
      </c>
      <c r="DP14" s="593" t="str">
        <f>IFERROR(VLOOKUP(DO14,下請会社名,2,0),"")</f>
        <v/>
      </c>
      <c r="DQ14" s="516">
        <v>45</v>
      </c>
      <c r="DR14" s="593" t="str">
        <f>IFERROR(VLOOKUP(DQ14,下請会社名,2,0),"")</f>
        <v/>
      </c>
      <c r="DS14" s="516">
        <v>46</v>
      </c>
      <c r="DT14" s="593" t="str">
        <f>IFERROR(VLOOKUP(DS14,下請会社名,2,0),"")</f>
        <v/>
      </c>
      <c r="DU14" s="516">
        <v>47</v>
      </c>
      <c r="DV14" s="593" t="str">
        <f>IFERROR(VLOOKUP(DU14,下請会社名,2,0),"")</f>
        <v/>
      </c>
      <c r="DW14" s="516">
        <v>48</v>
      </c>
      <c r="DX14" s="593" t="str">
        <f>IFERROR(VLOOKUP(DW14,下請会社名,2,0),"")</f>
        <v/>
      </c>
      <c r="DY14" s="516">
        <v>49</v>
      </c>
      <c r="DZ14" s="593" t="str">
        <f>IFERROR(VLOOKUP(DY14,下請会社名,2,0),"")</f>
        <v/>
      </c>
      <c r="EA14" s="516">
        <v>50</v>
      </c>
      <c r="EB14" s="593" t="str">
        <f>IFERROR(VLOOKUP(EA14,下請会社名,2,0),"")</f>
        <v/>
      </c>
    </row>
    <row r="15" spans="1:133" ht="18" customHeight="1">
      <c r="A15" s="368" t="s">
        <v>1726</v>
      </c>
      <c r="B15" s="368" t="s">
        <v>1726</v>
      </c>
      <c r="C15" s="368" t="s">
        <v>1726</v>
      </c>
      <c r="D15" s="368" t="s">
        <v>1726</v>
      </c>
      <c r="E15" s="368" t="s">
        <v>1726</v>
      </c>
      <c r="F15" s="368" t="s">
        <v>1726</v>
      </c>
      <c r="G15" s="52"/>
      <c r="H15" s="52"/>
      <c r="I15" s="368"/>
      <c r="J15" s="368"/>
      <c r="K15" s="464" t="str">
        <f t="shared" si="0"/>
        <v>●</v>
      </c>
      <c r="L15" s="482"/>
      <c r="M15" s="1257"/>
      <c r="N15" s="1257"/>
      <c r="T15" s="482"/>
      <c r="U15"/>
      <c r="V15"/>
      <c r="W15"/>
      <c r="X15"/>
      <c r="AB15" s="1259" t="s">
        <v>4279</v>
      </c>
      <c r="AC15" s="1260" t="s">
        <v>1433</v>
      </c>
      <c r="AD15" s="1122"/>
      <c r="AE15" s="1261"/>
      <c r="AF15" s="1262"/>
      <c r="AG15" s="1261"/>
      <c r="AH15" s="1262"/>
      <c r="AI15" s="1261"/>
      <c r="AJ15" s="1262"/>
      <c r="AK15" s="1261"/>
      <c r="AL15" s="1262"/>
      <c r="AM15" s="1261"/>
      <c r="AN15" s="1262"/>
      <c r="AO15" s="1261"/>
      <c r="AP15" s="1262"/>
      <c r="AQ15" s="1261"/>
      <c r="AR15" s="1262"/>
      <c r="AS15" s="1261"/>
      <c r="AT15" s="1262"/>
      <c r="AU15" s="1261"/>
      <c r="AV15" s="1262"/>
      <c r="AW15" s="1261"/>
      <c r="AX15" s="1262"/>
      <c r="AY15" s="1261"/>
      <c r="AZ15" s="1262"/>
      <c r="BA15" s="1261"/>
      <c r="BB15" s="1262"/>
      <c r="BC15" s="1261"/>
      <c r="BD15" s="1262"/>
      <c r="BE15" s="1261"/>
      <c r="BF15" s="1262"/>
      <c r="BG15" s="1261"/>
      <c r="BH15" s="1262"/>
      <c r="BI15" s="1261"/>
      <c r="BJ15" s="1262"/>
      <c r="BK15" s="1261"/>
      <c r="BL15" s="1262"/>
      <c r="BM15" s="1261"/>
      <c r="BN15" s="1262"/>
      <c r="BO15" s="1261"/>
      <c r="BP15" s="1262"/>
      <c r="BQ15" s="1261"/>
      <c r="BR15" s="1262"/>
      <c r="BS15" s="1261"/>
      <c r="BT15" s="1262"/>
      <c r="BU15" s="1261"/>
      <c r="BV15" s="1262"/>
      <c r="BW15" s="1261"/>
      <c r="BX15" s="1262"/>
      <c r="BY15" s="1261"/>
      <c r="BZ15" s="1262"/>
      <c r="CA15" s="1261"/>
      <c r="CB15" s="1262"/>
      <c r="CC15" s="1261"/>
      <c r="CD15" s="1262"/>
      <c r="CE15" s="1261"/>
      <c r="CF15" s="1262"/>
      <c r="CG15" s="1261"/>
      <c r="CH15" s="1262"/>
      <c r="CI15" s="1261"/>
      <c r="CJ15" s="1262"/>
      <c r="CK15" s="1261"/>
      <c r="CL15" s="1262"/>
      <c r="CM15" s="1261"/>
      <c r="CN15" s="1262"/>
      <c r="CO15" s="1261"/>
      <c r="CP15" s="1262"/>
      <c r="CQ15" s="1261"/>
      <c r="CR15" s="1262"/>
      <c r="CS15" s="1261"/>
      <c r="CT15" s="1262"/>
      <c r="CU15" s="1261"/>
      <c r="CV15" s="1262"/>
      <c r="CW15" s="1261"/>
      <c r="CX15" s="1262"/>
      <c r="CY15" s="1261"/>
      <c r="CZ15" s="1262"/>
      <c r="DA15" s="1261"/>
      <c r="DB15" s="1262"/>
      <c r="DC15" s="1261"/>
      <c r="DD15" s="1262"/>
      <c r="DE15" s="1261"/>
      <c r="DF15" s="1262"/>
      <c r="DG15" s="1261"/>
      <c r="DH15" s="1262"/>
      <c r="DI15" s="1261"/>
      <c r="DJ15" s="1262"/>
      <c r="DK15" s="1261"/>
      <c r="DL15" s="1262"/>
      <c r="DM15" s="1261"/>
      <c r="DN15" s="1262"/>
      <c r="DO15" s="1261"/>
      <c r="DP15" s="1262"/>
      <c r="DQ15" s="1261"/>
      <c r="DR15" s="1262"/>
      <c r="DS15" s="1261"/>
      <c r="DT15" s="1262"/>
      <c r="DU15" s="1261"/>
      <c r="DV15" s="1262"/>
      <c r="DW15" s="1261"/>
      <c r="DX15" s="1262"/>
      <c r="DY15" s="1261"/>
      <c r="DZ15" s="1262"/>
      <c r="EA15" s="1261"/>
      <c r="EB15" s="1262"/>
    </row>
    <row r="16" spans="1:133" ht="25.2" customHeight="1">
      <c r="A16" s="368" t="s">
        <v>1726</v>
      </c>
      <c r="B16" s="368" t="s">
        <v>1726</v>
      </c>
      <c r="C16" s="368" t="s">
        <v>1726</v>
      </c>
      <c r="D16" s="368" t="s">
        <v>1726</v>
      </c>
      <c r="E16" s="368" t="s">
        <v>1726</v>
      </c>
      <c r="F16" s="368" t="s">
        <v>1726</v>
      </c>
      <c r="G16" s="52"/>
      <c r="H16" s="52"/>
      <c r="I16" s="368"/>
      <c r="J16" s="368"/>
      <c r="K16" s="464" t="str">
        <f t="shared" si="0"/>
        <v>●</v>
      </c>
      <c r="L16" s="482"/>
      <c r="M16" s="482"/>
      <c r="N16" s="482"/>
      <c r="O16" s="1255"/>
      <c r="P16" s="1255"/>
      <c r="U16" s="482"/>
      <c r="V16" s="482"/>
      <c r="W16" s="1255"/>
      <c r="X16" s="1255"/>
      <c r="AA16" s="1263" t="s">
        <v>4280</v>
      </c>
      <c r="AB16" s="1264"/>
      <c r="AC16" s="1265" t="s">
        <v>985</v>
      </c>
      <c r="AD16" s="1266" t="s">
        <v>4365</v>
      </c>
      <c r="AE16" s="516"/>
      <c r="AF16" s="1267">
        <f>SUM(S22:S31)</f>
        <v>0</v>
      </c>
      <c r="AG16" s="516"/>
      <c r="AH16" s="593">
        <f>SUMIF($O$32:$O$81,AH$14,$S$32:$S$81)</f>
        <v>0</v>
      </c>
      <c r="AI16" s="516"/>
      <c r="AJ16" s="593">
        <f>SUMIF($O$32:$O$81,AJ$14,$S$32:$S$81)</f>
        <v>0</v>
      </c>
      <c r="AK16" s="516"/>
      <c r="AL16" s="593">
        <f>SUMIF($O$32:$O$81,AL$14,$S$32:$S$81)</f>
        <v>0</v>
      </c>
      <c r="AM16" s="516"/>
      <c r="AN16" s="593">
        <f>SUMIF($O$32:$O$81,AN$14,$S$32:$S$81)</f>
        <v>0</v>
      </c>
      <c r="AO16" s="516"/>
      <c r="AP16" s="593">
        <f>SUMIF($O$32:$O$81,AP$14,$S$32:$S$81)</f>
        <v>0</v>
      </c>
      <c r="AQ16" s="516"/>
      <c r="AR16" s="593">
        <f>SUMIF($O$32:$O$81,AR$14,$S$32:$S$81)</f>
        <v>0</v>
      </c>
      <c r="AS16" s="516"/>
      <c r="AT16" s="593">
        <f>SUMIF($O$32:$O$81,AT$14,$S$32:$S$81)</f>
        <v>0</v>
      </c>
      <c r="AU16" s="516"/>
      <c r="AV16" s="593">
        <f>SUMIF($O$32:$O$81,AV$14,$S$32:$S$81)</f>
        <v>0</v>
      </c>
      <c r="AW16" s="516"/>
      <c r="AX16" s="593">
        <f>SUMIF($O$32:$O$81,AX$14,$S$32:$S$81)</f>
        <v>0</v>
      </c>
      <c r="AY16" s="516"/>
      <c r="AZ16" s="593">
        <f>SUMIF($O$32:$O$81,AZ$14,$S$32:$S$81)</f>
        <v>0</v>
      </c>
      <c r="BA16" s="516"/>
      <c r="BB16" s="593">
        <f>SUMIF($O$32:$O$81,BB$14,$S$32:$S$81)</f>
        <v>0</v>
      </c>
      <c r="BC16" s="516"/>
      <c r="BD16" s="593">
        <f>SUMIF($O$32:$O$81,BD$14,$S$32:$S$81)</f>
        <v>0</v>
      </c>
      <c r="BE16" s="516"/>
      <c r="BF16" s="593">
        <f>SUMIF($O$32:$O$81,BF$14,$S$32:$S$81)</f>
        <v>0</v>
      </c>
      <c r="BG16" s="516"/>
      <c r="BH16" s="593">
        <f>SUMIF($O$32:$O$81,BH$14,$S$32:$S$81)</f>
        <v>0</v>
      </c>
      <c r="BI16" s="516"/>
      <c r="BJ16" s="593">
        <f>SUMIF($O$32:$O$81,BJ$14,$S$32:$S$81)</f>
        <v>0</v>
      </c>
      <c r="BK16" s="516"/>
      <c r="BL16" s="593">
        <f>SUMIF($O$32:$O$81,BL$14,$S$32:$S$81)</f>
        <v>0</v>
      </c>
      <c r="BM16" s="516"/>
      <c r="BN16" s="593">
        <f>SUMIF($O$32:$O$81,BN$14,$S$32:$S$81)</f>
        <v>0</v>
      </c>
      <c r="BO16" s="516"/>
      <c r="BP16" s="593">
        <f>SUMIF($O$32:$O$81,BP$14,$S$32:$S$81)</f>
        <v>0</v>
      </c>
      <c r="BQ16" s="516"/>
      <c r="BR16" s="593">
        <f>SUMIF($O$32:$O$81,BR$14,$S$32:$S$81)</f>
        <v>0</v>
      </c>
      <c r="BS16" s="516"/>
      <c r="BT16" s="593">
        <f>SUMIF($O$32:$O$81,BT$14,$S$32:$S$81)</f>
        <v>0</v>
      </c>
      <c r="BU16" s="516"/>
      <c r="BV16" s="593">
        <f>SUMIF($O$32:$O$81,BV$14,$S$32:$S$81)</f>
        <v>0</v>
      </c>
      <c r="BW16" s="516"/>
      <c r="BX16" s="593">
        <f>SUMIF($O$32:$O$81,BX$14,$S$32:$S$81)</f>
        <v>0</v>
      </c>
      <c r="BY16" s="516"/>
      <c r="BZ16" s="593">
        <f>SUMIF($O$32:$O$81,BZ$14,$S$32:$S$81)</f>
        <v>0</v>
      </c>
      <c r="CA16" s="516"/>
      <c r="CB16" s="593">
        <f>SUMIF($O$32:$O$81,CB$14,$S$32:$S$81)</f>
        <v>0</v>
      </c>
      <c r="CC16" s="516"/>
      <c r="CD16" s="593">
        <f>SUMIF($O$32:$O$81,CD$14,$S$32:$S$81)</f>
        <v>0</v>
      </c>
      <c r="CE16" s="516"/>
      <c r="CF16" s="593">
        <f>SUMIF($O$32:$O$81,CF$14,$S$32:$S$81)</f>
        <v>0</v>
      </c>
      <c r="CG16" s="516"/>
      <c r="CH16" s="593">
        <f>SUMIF($O$32:$O$81,CH$14,$S$32:$S$81)</f>
        <v>0</v>
      </c>
      <c r="CI16" s="516"/>
      <c r="CJ16" s="593">
        <f>SUMIF($O$32:$O$81,CJ$14,$S$32:$S$81)</f>
        <v>0</v>
      </c>
      <c r="CK16" s="516"/>
      <c r="CL16" s="593">
        <f>SUMIF($O$32:$O$81,CL$14,$S$32:$S$81)</f>
        <v>0</v>
      </c>
      <c r="CM16" s="516"/>
      <c r="CN16" s="593">
        <f>SUMIF($O$32:$O$81,CN$14,$S$32:$S$81)</f>
        <v>0</v>
      </c>
      <c r="CO16" s="516"/>
      <c r="CP16" s="593">
        <f>SUMIF($O$32:$O$81,CP$14,$S$32:$S$81)</f>
        <v>0</v>
      </c>
      <c r="CQ16" s="516"/>
      <c r="CR16" s="593">
        <f>SUMIF($O$32:$O$81,CR$14,$S$32:$S$81)</f>
        <v>0</v>
      </c>
      <c r="CS16" s="516"/>
      <c r="CT16" s="593">
        <f>SUMIF($O$32:$O$81,CT$14,$S$32:$S$81)</f>
        <v>0</v>
      </c>
      <c r="CU16" s="516"/>
      <c r="CV16" s="593">
        <f>SUMIF($O$32:$O$81,CV$14,$S$32:$S$81)</f>
        <v>0</v>
      </c>
      <c r="CW16" s="516"/>
      <c r="CX16" s="593">
        <f>SUMIF($O$32:$O$81,CX$14,$S$32:$S$81)</f>
        <v>0</v>
      </c>
      <c r="CY16" s="516"/>
      <c r="CZ16" s="593">
        <f>SUMIF($O$32:$O$81,CZ$14,$S$32:$S$81)</f>
        <v>0</v>
      </c>
      <c r="DA16" s="516"/>
      <c r="DB16" s="593">
        <f>SUMIF($O$32:$O$81,DB$14,$S$32:$S$81)</f>
        <v>0</v>
      </c>
      <c r="DC16" s="516"/>
      <c r="DD16" s="593">
        <f>SUMIF($O$32:$O$81,DD$14,$S$32:$S$81)</f>
        <v>0</v>
      </c>
      <c r="DE16" s="516"/>
      <c r="DF16" s="593">
        <f>SUMIF($O$32:$O$81,DF$14,$S$32:$S$81)</f>
        <v>0</v>
      </c>
      <c r="DG16" s="516"/>
      <c r="DH16" s="593">
        <f>SUMIF($O$32:$O$81,DH$14,$S$32:$S$81)</f>
        <v>0</v>
      </c>
      <c r="DI16" s="516"/>
      <c r="DJ16" s="593">
        <f>SUMIF($O$32:$O$81,DJ$14,$S$32:$S$81)</f>
        <v>0</v>
      </c>
      <c r="DK16" s="516"/>
      <c r="DL16" s="593">
        <f>SUMIF($O$32:$O$81,DL$14,$S$32:$S$81)</f>
        <v>0</v>
      </c>
      <c r="DM16" s="516"/>
      <c r="DN16" s="593">
        <f>SUMIF($O$32:$O$81,DN$14,$S$32:$S$81)</f>
        <v>0</v>
      </c>
      <c r="DO16" s="516"/>
      <c r="DP16" s="593">
        <f>SUMIF($O$32:$O$81,DP$14,$S$32:$S$81)</f>
        <v>0</v>
      </c>
      <c r="DQ16" s="516"/>
      <c r="DR16" s="593">
        <f>SUMIF($O$32:$O$81,DR$14,$S$32:$S$81)</f>
        <v>0</v>
      </c>
      <c r="DS16" s="516"/>
      <c r="DT16" s="593">
        <f>SUMIF($O$32:$O$81,DT$14,$S$32:$S$81)</f>
        <v>0</v>
      </c>
      <c r="DU16" s="516"/>
      <c r="DV16" s="593">
        <f>SUMIF($O$32:$O$81,DV$14,$S$32:$S$81)</f>
        <v>0</v>
      </c>
      <c r="DW16" s="516"/>
      <c r="DX16" s="593">
        <f>SUMIF($O$32:$O$81,DX$14,$S$32:$S$81)</f>
        <v>0</v>
      </c>
      <c r="DY16" s="516"/>
      <c r="DZ16" s="593">
        <f>SUMIF($O$32:$O$81,DZ$14,$S$32:$S$81)</f>
        <v>0</v>
      </c>
      <c r="EA16" s="516"/>
      <c r="EB16" s="593">
        <f>SUMIF($O$32:$O$81,EB$14,$S$32:$S$81)</f>
        <v>0</v>
      </c>
      <c r="EC16" s="373"/>
    </row>
    <row r="17" spans="1:133" ht="18" customHeight="1">
      <c r="A17" s="368" t="s">
        <v>1726</v>
      </c>
      <c r="B17" s="368" t="s">
        <v>1726</v>
      </c>
      <c r="C17" s="368" t="s">
        <v>1726</v>
      </c>
      <c r="D17" s="368" t="s">
        <v>1726</v>
      </c>
      <c r="E17" s="368" t="s">
        <v>1726</v>
      </c>
      <c r="F17" s="368" t="s">
        <v>1726</v>
      </c>
      <c r="G17" s="52"/>
      <c r="H17" s="52"/>
      <c r="I17" s="368"/>
      <c r="J17" s="368"/>
      <c r="K17" s="464" t="str">
        <f t="shared" si="0"/>
        <v>●</v>
      </c>
      <c r="L17" s="482"/>
      <c r="M17" s="482"/>
      <c r="N17" s="1268" t="str">
        <f>IF('1_一般事項'!$Q$23=1,"※元請者は、下表の入力部分すべて（1次下請と2次下請）を「元請」ファイルの「13_感染対策」シートに転記してください。","")</f>
        <v/>
      </c>
      <c r="O17" s="1255"/>
      <c r="P17" s="1255"/>
      <c r="U17" s="482"/>
      <c r="V17" s="482"/>
      <c r="W17" s="1255"/>
      <c r="X17" s="1255"/>
      <c r="AB17" s="1259" t="s">
        <v>4281</v>
      </c>
      <c r="AC17" s="1269" t="s">
        <v>1443</v>
      </c>
      <c r="AD17" s="1270"/>
      <c r="EC17" s="373"/>
    </row>
    <row r="18" spans="1:133" ht="25.2" customHeight="1">
      <c r="A18" s="368" t="s">
        <v>1726</v>
      </c>
      <c r="B18" s="368" t="s">
        <v>1726</v>
      </c>
      <c r="C18" s="368" t="s">
        <v>1726</v>
      </c>
      <c r="D18" s="368" t="s">
        <v>1726</v>
      </c>
      <c r="E18" s="368" t="s">
        <v>1726</v>
      </c>
      <c r="F18" s="368" t="s">
        <v>1726</v>
      </c>
      <c r="G18" s="52"/>
      <c r="H18" s="52"/>
      <c r="I18" s="368"/>
      <c r="J18" s="368"/>
      <c r="K18" s="464" t="str">
        <f t="shared" si="0"/>
        <v>●</v>
      </c>
      <c r="L18" s="482"/>
      <c r="M18" s="1271"/>
      <c r="N18" s="1268"/>
      <c r="Q18" s="1272"/>
      <c r="R18" s="1272"/>
      <c r="S18" s="1272"/>
      <c r="T18" s="1272"/>
      <c r="U18" s="1271"/>
      <c r="V18" s="1271"/>
      <c r="AA18" s="1263"/>
      <c r="AB18" s="1273"/>
      <c r="AC18" s="1264" t="s">
        <v>1558</v>
      </c>
      <c r="AD18" s="1270" t="s">
        <v>4365</v>
      </c>
      <c r="AE18" s="516"/>
      <c r="AF18" s="1267">
        <f>SUM(AA22:AA31)</f>
        <v>0</v>
      </c>
      <c r="AG18" s="516"/>
      <c r="AH18" s="593">
        <f>SUMIF($W$32:$W$81,AH$14,$AA$32:$AA$81)</f>
        <v>0</v>
      </c>
      <c r="AI18" s="516"/>
      <c r="AJ18" s="593">
        <f>SUMIF($W$32:$W$81,AJ$14,$AA$32:$AA$81)</f>
        <v>0</v>
      </c>
      <c r="AK18" s="516"/>
      <c r="AL18" s="593">
        <f>SUMIF($W$32:$W$81,AL$14,$AA$32:$AA$81)</f>
        <v>0</v>
      </c>
      <c r="AM18" s="516"/>
      <c r="AN18" s="593">
        <f>SUMIF($W$32:$W$81,AN$14,$AA$32:$AA$81)</f>
        <v>0</v>
      </c>
      <c r="AO18" s="516"/>
      <c r="AP18" s="593">
        <f>SUMIF($W$32:$W$81,AP$14,$AA$32:$AA$81)</f>
        <v>0</v>
      </c>
      <c r="AQ18" s="516"/>
      <c r="AR18" s="593">
        <f>SUMIF($W$32:$W$81,AR$14,$AA$32:$AA$81)</f>
        <v>0</v>
      </c>
      <c r="AS18" s="516"/>
      <c r="AT18" s="593">
        <f>SUMIF($W$32:$W$81,AT$14,$AA$32:$AA$81)</f>
        <v>0</v>
      </c>
      <c r="AU18" s="516"/>
      <c r="AV18" s="593">
        <f>SUMIF($W$32:$W$81,AV$14,$AA$32:$AA$81)</f>
        <v>0</v>
      </c>
      <c r="AW18" s="516"/>
      <c r="AX18" s="593">
        <f>SUMIF($W$32:$W$81,AX$14,$AA$32:$AA$81)</f>
        <v>0</v>
      </c>
      <c r="AY18" s="516"/>
      <c r="AZ18" s="593">
        <f>SUMIF($W$32:$W$81,AZ$14,$AA$32:$AA$81)</f>
        <v>0</v>
      </c>
      <c r="BA18" s="516"/>
      <c r="BB18" s="593">
        <f>SUMIF($W$32:$W$81,BB$14,$AA$32:$AA$81)</f>
        <v>0</v>
      </c>
      <c r="BC18" s="516"/>
      <c r="BD18" s="593">
        <f>SUMIF($W$32:$W$81,BD$14,$AA$32:$AA$81)</f>
        <v>0</v>
      </c>
      <c r="BE18" s="516"/>
      <c r="BF18" s="593">
        <f>SUMIF($W$32:$W$81,BF$14,$AA$32:$AA$81)</f>
        <v>0</v>
      </c>
      <c r="BG18" s="516"/>
      <c r="BH18" s="593">
        <f>SUMIF($W$32:$W$81,BH$14,$AA$32:$AA$81)</f>
        <v>0</v>
      </c>
      <c r="BI18" s="516"/>
      <c r="BJ18" s="593">
        <f>SUMIF($W$32:$W$81,BJ$14,$AA$32:$AA$81)</f>
        <v>0</v>
      </c>
      <c r="BK18" s="516"/>
      <c r="BL18" s="593">
        <f>SUMIF($W$32:$W$81,BL$14,$AA$32:$AA$81)</f>
        <v>0</v>
      </c>
      <c r="BM18" s="516"/>
      <c r="BN18" s="593">
        <f>SUMIF($W$32:$W$81,BN$14,$AA$32:$AA$81)</f>
        <v>0</v>
      </c>
      <c r="BO18" s="516"/>
      <c r="BP18" s="593">
        <f>SUMIF($W$32:$W$81,BP$14,$AA$32:$AA$81)</f>
        <v>0</v>
      </c>
      <c r="BQ18" s="516"/>
      <c r="BR18" s="593">
        <f>SUMIF($W$32:$W$81,BR$14,$AA$32:$AA$81)</f>
        <v>0</v>
      </c>
      <c r="BS18" s="516"/>
      <c r="BT18" s="593">
        <f>SUMIF($W$32:$W$81,BT$14,$AA$32:$AA$81)</f>
        <v>0</v>
      </c>
      <c r="BU18" s="516"/>
      <c r="BV18" s="593">
        <f>SUMIF($W$32:$W$81,BV$14,$AA$32:$AA$81)</f>
        <v>0</v>
      </c>
      <c r="BW18" s="516"/>
      <c r="BX18" s="593">
        <f>SUMIF($W$32:$W$81,BX$14,$AA$32:$AA$81)</f>
        <v>0</v>
      </c>
      <c r="BY18" s="516"/>
      <c r="BZ18" s="593">
        <f>SUMIF($W$32:$W$81,BZ$14,$AA$32:$AA$81)</f>
        <v>0</v>
      </c>
      <c r="CA18" s="516"/>
      <c r="CB18" s="593">
        <f>SUMIF($W$32:$W$81,CB$14,$AA$32:$AA$81)</f>
        <v>0</v>
      </c>
      <c r="CC18" s="516"/>
      <c r="CD18" s="593">
        <f>SUMIF($W$32:$W$81,CD$14,$AA$32:$AA$81)</f>
        <v>0</v>
      </c>
      <c r="CE18" s="516"/>
      <c r="CF18" s="593">
        <f>SUMIF($W$32:$W$81,CF$14,$AA$32:$AA$81)</f>
        <v>0</v>
      </c>
      <c r="CG18" s="516"/>
      <c r="CH18" s="593">
        <f>SUMIF($W$32:$W$81,CH$14,$AA$32:$AA$81)</f>
        <v>0</v>
      </c>
      <c r="CI18" s="516"/>
      <c r="CJ18" s="593">
        <f>SUMIF($W$32:$W$81,CJ$14,$AA$32:$AA$81)</f>
        <v>0</v>
      </c>
      <c r="CK18" s="516"/>
      <c r="CL18" s="593">
        <f>SUMIF($W$32:$W$81,CL$14,$AA$32:$AA$81)</f>
        <v>0</v>
      </c>
      <c r="CM18" s="516"/>
      <c r="CN18" s="593">
        <f>SUMIF($W$32:$W$81,CN$14,$AA$32:$AA$81)</f>
        <v>0</v>
      </c>
      <c r="CO18" s="516"/>
      <c r="CP18" s="593">
        <f>SUMIF($W$32:$W$81,CP$14,$AA$32:$AA$81)</f>
        <v>0</v>
      </c>
      <c r="CQ18" s="516"/>
      <c r="CR18" s="593">
        <f>SUMIF($W$32:$W$81,CR$14,$AA$32:$AA$81)</f>
        <v>0</v>
      </c>
      <c r="CS18" s="516"/>
      <c r="CT18" s="593">
        <f>SUMIF($W$32:$W$81,CT$14,$AA$32:$AA$81)</f>
        <v>0</v>
      </c>
      <c r="CU18" s="516"/>
      <c r="CV18" s="593">
        <f>SUMIF($W$32:$W$81,CV$14,$AA$32:$AA$81)</f>
        <v>0</v>
      </c>
      <c r="CW18" s="516"/>
      <c r="CX18" s="593">
        <f>SUMIF($W$32:$W$81,CX$14,$AA$32:$AA$81)</f>
        <v>0</v>
      </c>
      <c r="CY18" s="516"/>
      <c r="CZ18" s="593">
        <f>SUMIF($W$32:$W$81,CZ$14,$AA$32:$AA$81)</f>
        <v>0</v>
      </c>
      <c r="DA18" s="516"/>
      <c r="DB18" s="593">
        <f>SUMIF($W$32:$W$81,DB$14,$AA$32:$AA$81)</f>
        <v>0</v>
      </c>
      <c r="DC18" s="516"/>
      <c r="DD18" s="593">
        <f>SUMIF($W$32:$W$81,DD$14,$AA$32:$AA$81)</f>
        <v>0</v>
      </c>
      <c r="DE18" s="516"/>
      <c r="DF18" s="593">
        <f>SUMIF($W$32:$W$81,DF$14,$AA$32:$AA$81)</f>
        <v>0</v>
      </c>
      <c r="DG18" s="516"/>
      <c r="DH18" s="593">
        <f>SUMIF($W$32:$W$81,DH$14,$AA$32:$AA$81)</f>
        <v>0</v>
      </c>
      <c r="DI18" s="516"/>
      <c r="DJ18" s="593">
        <f>SUMIF($W$32:$W$81,DJ$14,$AA$32:$AA$81)</f>
        <v>0</v>
      </c>
      <c r="DK18" s="516"/>
      <c r="DL18" s="593">
        <f>SUMIF($W$32:$W$81,DL$14,$AA$32:$AA$81)</f>
        <v>0</v>
      </c>
      <c r="DM18" s="516"/>
      <c r="DN18" s="593">
        <f>SUMIF($W$32:$W$81,DN$14,$AA$32:$AA$81)</f>
        <v>0</v>
      </c>
      <c r="DO18" s="516"/>
      <c r="DP18" s="593">
        <f>SUMIF($W$32:$W$81,DP$14,$AA$32:$AA$81)</f>
        <v>0</v>
      </c>
      <c r="DQ18" s="516"/>
      <c r="DR18" s="593">
        <f>SUMIF($W$32:$W$81,DR$14,$AA$32:$AA$81)</f>
        <v>0</v>
      </c>
      <c r="DS18" s="516"/>
      <c r="DT18" s="593">
        <f>SUMIF($W$32:$W$81,DT$14,$AA$32:$AA$81)</f>
        <v>0</v>
      </c>
      <c r="DU18" s="516"/>
      <c r="DV18" s="593">
        <f>SUMIF($W$32:$W$81,DV$14,$AA$32:$AA$81)</f>
        <v>0</v>
      </c>
      <c r="DW18" s="516"/>
      <c r="DX18" s="593">
        <f>SUMIF($W$32:$W$81,DX$14,$AA$32:$AA$81)</f>
        <v>0</v>
      </c>
      <c r="DY18" s="516"/>
      <c r="DZ18" s="593">
        <f>SUMIF($W$32:$W$81,DZ$14,$AA$32:$AA$81)</f>
        <v>0</v>
      </c>
      <c r="EA18" s="516"/>
      <c r="EB18" s="593">
        <f>SUMIF($W$32:$W$81,EB$14,$AA$32:$AA$81)</f>
        <v>0</v>
      </c>
    </row>
    <row r="19" spans="1:133" ht="25.2" customHeight="1">
      <c r="A19" s="368" t="s">
        <v>1726</v>
      </c>
      <c r="B19" s="368" t="s">
        <v>1726</v>
      </c>
      <c r="C19" s="368" t="s">
        <v>1726</v>
      </c>
      <c r="D19" s="368" t="s">
        <v>1726</v>
      </c>
      <c r="E19" s="368" t="s">
        <v>1726</v>
      </c>
      <c r="F19" s="368" t="s">
        <v>1726</v>
      </c>
      <c r="G19" s="52"/>
      <c r="H19" s="52"/>
      <c r="I19" s="368"/>
      <c r="J19" s="368"/>
      <c r="K19" s="464" t="str">
        <f t="shared" si="0"/>
        <v>●</v>
      </c>
      <c r="L19" s="482"/>
      <c r="M19" s="1274" t="s">
        <v>1693</v>
      </c>
      <c r="N19" s="1271"/>
      <c r="Q19" s="1272"/>
      <c r="R19" s="1272"/>
      <c r="S19" s="1272"/>
      <c r="T19" s="1272"/>
      <c r="U19" s="1274" t="s">
        <v>1694</v>
      </c>
      <c r="V19" s="1271"/>
      <c r="Y19" s="1272"/>
      <c r="Z19" s="1272"/>
      <c r="AA19" s="1272"/>
      <c r="AB19" s="1272"/>
      <c r="AC19" s="1272"/>
      <c r="AD19" s="1272"/>
      <c r="AE19" s="1272"/>
      <c r="AF19" s="1272"/>
      <c r="AG19" s="1272"/>
      <c r="AH19" s="1272"/>
      <c r="AI19" s="1272"/>
      <c r="AJ19" s="1272"/>
      <c r="AK19" s="1272"/>
      <c r="AL19" s="1272"/>
      <c r="AT19" s="39"/>
      <c r="AU19" s="39"/>
      <c r="AV19" s="39"/>
      <c r="AW19" s="39"/>
      <c r="AX19" s="39"/>
      <c r="AY19" s="39"/>
      <c r="AZ19" s="39"/>
      <c r="BA19" s="39"/>
      <c r="BB19" s="39"/>
      <c r="BC19" s="39"/>
      <c r="BD19" s="39"/>
      <c r="BE19" s="39"/>
      <c r="BF19" s="39"/>
      <c r="BG19" s="39"/>
      <c r="BH19" s="39"/>
      <c r="BI19" s="39"/>
      <c r="BJ19" s="39"/>
      <c r="BK19" s="39"/>
      <c r="BL19" s="39"/>
      <c r="BM19" s="39"/>
      <c r="BN19" s="39"/>
      <c r="BO19" s="39"/>
      <c r="BP19" s="39"/>
      <c r="BQ19" s="39"/>
      <c r="BR19" s="39"/>
      <c r="BS19" s="39"/>
      <c r="BT19" s="39"/>
      <c r="BU19" s="39"/>
      <c r="BV19" s="39"/>
      <c r="BW19" s="39"/>
      <c r="BX19" s="39"/>
      <c r="BY19" s="39"/>
      <c r="BZ19" s="39"/>
      <c r="CA19" s="39"/>
      <c r="CB19" s="39"/>
      <c r="CC19" s="39"/>
      <c r="CD19" s="39"/>
      <c r="CE19" s="39"/>
      <c r="CF19" s="39"/>
      <c r="CG19" s="39"/>
      <c r="CH19" s="39"/>
      <c r="CI19" s="39"/>
      <c r="CJ19" s="39"/>
      <c r="CK19" s="39"/>
      <c r="CL19" s="39"/>
      <c r="CM19" s="39"/>
      <c r="CN19" s="39"/>
      <c r="CO19" s="39"/>
      <c r="CP19" s="39"/>
      <c r="CQ19" s="39"/>
      <c r="CR19" s="39"/>
      <c r="CS19" s="39"/>
      <c r="CT19" s="39"/>
      <c r="CU19" s="39"/>
      <c r="CV19" s="39"/>
      <c r="CW19" s="39"/>
      <c r="CX19" s="39"/>
      <c r="CY19" s="39"/>
      <c r="CZ19" s="39"/>
      <c r="DA19" s="39"/>
      <c r="DB19" s="39"/>
      <c r="DC19" s="39"/>
      <c r="DD19" s="39"/>
      <c r="DE19" s="39"/>
      <c r="DF19" s="39"/>
      <c r="DG19" s="39"/>
      <c r="DH19" s="39"/>
      <c r="DI19" s="39"/>
      <c r="DJ19" s="39"/>
      <c r="DK19" s="39"/>
      <c r="DL19" s="39"/>
      <c r="DM19" s="39"/>
      <c r="DN19" s="39"/>
      <c r="DO19" s="39"/>
      <c r="DP19" s="39"/>
      <c r="DQ19" s="39"/>
      <c r="DR19" s="39"/>
      <c r="DS19" s="39"/>
      <c r="DT19" s="39"/>
      <c r="DU19" s="39"/>
      <c r="DV19" s="39"/>
      <c r="DW19" s="39"/>
      <c r="DX19" s="39"/>
      <c r="DY19" s="39"/>
      <c r="DZ19" s="39"/>
      <c r="EA19" s="39"/>
      <c r="EB19" s="39"/>
    </row>
    <row r="20" spans="1:133" ht="18" customHeight="1">
      <c r="A20" s="368" t="s">
        <v>1726</v>
      </c>
      <c r="B20" s="368" t="s">
        <v>1726</v>
      </c>
      <c r="C20" s="368" t="s">
        <v>1726</v>
      </c>
      <c r="D20" s="368" t="s">
        <v>1726</v>
      </c>
      <c r="E20" s="368" t="s">
        <v>1726</v>
      </c>
      <c r="F20" s="368" t="s">
        <v>1726</v>
      </c>
      <c r="G20" s="52"/>
      <c r="H20" s="52"/>
      <c r="I20" s="368"/>
      <c r="J20" s="368"/>
      <c r="K20" s="464" t="str">
        <f t="shared" si="0"/>
        <v>●</v>
      </c>
      <c r="L20" s="482"/>
      <c r="M20" s="1271"/>
      <c r="N20" s="1271"/>
      <c r="O20" s="1256" t="s">
        <v>4282</v>
      </c>
      <c r="Q20" s="1272"/>
      <c r="R20" s="1272"/>
      <c r="S20" s="1272"/>
      <c r="T20" s="1272"/>
      <c r="U20" s="1271"/>
      <c r="V20" s="1271"/>
      <c r="W20" s="1256" t="s">
        <v>4283</v>
      </c>
      <c r="Y20" s="1272"/>
      <c r="Z20" s="1272"/>
      <c r="AA20" s="1272"/>
      <c r="AB20" s="1272"/>
      <c r="AC20" s="1272"/>
      <c r="AD20" s="1272"/>
    </row>
    <row r="21" spans="1:133" ht="30" customHeight="1">
      <c r="A21" s="368" t="s">
        <v>1726</v>
      </c>
      <c r="B21" s="368" t="s">
        <v>1726</v>
      </c>
      <c r="C21" s="368" t="s">
        <v>1726</v>
      </c>
      <c r="D21" s="368" t="s">
        <v>1726</v>
      </c>
      <c r="E21" s="368" t="s">
        <v>1726</v>
      </c>
      <c r="F21" s="368" t="s">
        <v>1726</v>
      </c>
      <c r="G21" s="52"/>
      <c r="H21" s="52"/>
      <c r="I21" s="368"/>
      <c r="J21" s="368"/>
      <c r="K21" s="464" t="str">
        <f t="shared" si="0"/>
        <v>●</v>
      </c>
      <c r="L21" s="482"/>
      <c r="M21" s="1125" t="s">
        <v>841</v>
      </c>
      <c r="N21" s="1125" t="str">
        <f>'1_一般事項'!$Q$23&amp;"次下請"&amp;"/
"&amp;'1_一般事項'!$Q$23+1&amp;"次下請"</f>
        <v>次下請/
1次下請</v>
      </c>
      <c r="O21" s="1125" t="str">
        <f>'1_一般事項'!$Q$23+1&amp;"次下請"&amp;"
（プルダウンから選択）"</f>
        <v>1次下請
（プルダウンから選択）</v>
      </c>
      <c r="P21" s="1801" t="s">
        <v>1695</v>
      </c>
      <c r="Q21" s="1831"/>
      <c r="R21" s="2366" t="s">
        <v>581</v>
      </c>
      <c r="S21" s="2367"/>
      <c r="T21" s="1272"/>
      <c r="U21" s="1125" t="s">
        <v>841</v>
      </c>
      <c r="V21" s="1125" t="str">
        <f>'1_一般事項'!$Q$23&amp;"次下請"&amp;"/
"&amp;'1_一般事項'!$Q$23+1&amp;"次下請"</f>
        <v>次下請/
1次下請</v>
      </c>
      <c r="W21" s="1125" t="str">
        <f>'1_一般事項'!$Q$23+1&amp;"次下請"&amp;"
（プルダウンから選択）"</f>
        <v>1次下請
（プルダウンから選択）</v>
      </c>
      <c r="X21" s="1801" t="s">
        <v>1695</v>
      </c>
      <c r="Y21" s="1831"/>
      <c r="Z21" s="2368" t="s">
        <v>581</v>
      </c>
      <c r="AA21" s="2368"/>
      <c r="AB21" s="1275"/>
      <c r="AC21" s="1275"/>
      <c r="AD21" s="1275"/>
      <c r="AF21" s="1276"/>
    </row>
    <row r="22" spans="1:133" ht="30" customHeight="1">
      <c r="A22" s="368" t="s">
        <v>1726</v>
      </c>
      <c r="B22" s="368" t="s">
        <v>1726</v>
      </c>
      <c r="C22" s="368" t="s">
        <v>1726</v>
      </c>
      <c r="D22" s="368" t="s">
        <v>1726</v>
      </c>
      <c r="E22" s="368" t="s">
        <v>1726</v>
      </c>
      <c r="F22" s="368" t="s">
        <v>1726</v>
      </c>
      <c r="G22" s="52"/>
      <c r="H22" s="52"/>
      <c r="I22" s="368"/>
      <c r="J22" s="368"/>
      <c r="K22" s="464" t="str">
        <f t="shared" ref="K22:K31" si="1">HLOOKUP($A$2,$A$11:$J$1024,ROW()-10,0)</f>
        <v>●</v>
      </c>
      <c r="L22" s="482"/>
      <c r="M22" s="1277">
        <v>1</v>
      </c>
      <c r="N22" s="1278" t="str">
        <f>"自社分
（"&amp;'1_一般事項'!$Q$23&amp;"次下請）"</f>
        <v>自社分
（次下請）</v>
      </c>
      <c r="O22" s="1279">
        <f>'1_一般事項'!$Q$26</f>
        <v>0</v>
      </c>
      <c r="P22" s="1832" t="s">
        <v>2011</v>
      </c>
      <c r="Q22" s="1831"/>
      <c r="R22" s="1280"/>
      <c r="S22" s="265"/>
      <c r="T22" s="1272"/>
      <c r="U22" s="1277">
        <v>1</v>
      </c>
      <c r="V22" s="1278" t="str">
        <f>"自社分
（"&amp;'1_一般事項'!$Q$23&amp;"次下請）"</f>
        <v>自社分
（次下請）</v>
      </c>
      <c r="W22" s="1279">
        <f>'1_一般事項'!$Q$26</f>
        <v>0</v>
      </c>
      <c r="X22" s="1832" t="s">
        <v>2013</v>
      </c>
      <c r="Y22" s="1831"/>
      <c r="Z22" s="1280"/>
      <c r="AA22" s="265"/>
      <c r="AB22" s="1275"/>
      <c r="AC22" s="1275"/>
      <c r="AD22" s="1275"/>
    </row>
    <row r="23" spans="1:133" ht="30" customHeight="1">
      <c r="A23" s="368" t="s">
        <v>1726</v>
      </c>
      <c r="B23" s="368" t="s">
        <v>1726</v>
      </c>
      <c r="C23" s="368" t="s">
        <v>1726</v>
      </c>
      <c r="D23" s="368" t="s">
        <v>1726</v>
      </c>
      <c r="E23" s="368" t="s">
        <v>1726</v>
      </c>
      <c r="F23" s="368" t="s">
        <v>1726</v>
      </c>
      <c r="G23" s="52"/>
      <c r="H23" s="52"/>
      <c r="I23" s="368"/>
      <c r="J23" s="368"/>
      <c r="K23" s="464" t="str">
        <f t="shared" si="1"/>
        <v>●</v>
      </c>
      <c r="L23" s="482"/>
      <c r="M23" s="1277">
        <v>2</v>
      </c>
      <c r="N23" s="1278" t="str">
        <f>"自社分
（"&amp;'1_一般事項'!$Q$23&amp;"次下請）"</f>
        <v>自社分
（次下請）</v>
      </c>
      <c r="O23" s="1279">
        <f>'1_一般事項'!$Q$26</f>
        <v>0</v>
      </c>
      <c r="P23" s="1832" t="s">
        <v>2012</v>
      </c>
      <c r="Q23" s="1831"/>
      <c r="R23" s="1280"/>
      <c r="S23" s="265"/>
      <c r="T23" s="1272"/>
      <c r="U23" s="1277">
        <v>2</v>
      </c>
      <c r="V23" s="1278" t="str">
        <f>"自社分
（"&amp;'1_一般事項'!$Q$23&amp;"次下請）"</f>
        <v>自社分
（次下請）</v>
      </c>
      <c r="W23" s="1279">
        <f>'1_一般事項'!$Q$26</f>
        <v>0</v>
      </c>
      <c r="X23" s="1832" t="s">
        <v>2014</v>
      </c>
      <c r="Y23" s="1831"/>
      <c r="Z23" s="1280"/>
      <c r="AA23" s="265"/>
      <c r="AB23" s="1275"/>
      <c r="AC23" s="1275"/>
      <c r="AD23" s="1275"/>
    </row>
    <row r="24" spans="1:133" ht="30" customHeight="1">
      <c r="A24" s="368" t="s">
        <v>1726</v>
      </c>
      <c r="B24" s="368" t="s">
        <v>1726</v>
      </c>
      <c r="C24" s="368" t="s">
        <v>1726</v>
      </c>
      <c r="D24" s="368" t="s">
        <v>1726</v>
      </c>
      <c r="E24" s="368" t="s">
        <v>1726</v>
      </c>
      <c r="F24" s="368" t="s">
        <v>1726</v>
      </c>
      <c r="G24" s="52"/>
      <c r="H24" s="52"/>
      <c r="I24" s="368"/>
      <c r="J24" s="368"/>
      <c r="K24" s="464" t="str">
        <f t="shared" si="1"/>
        <v>●</v>
      </c>
      <c r="L24" s="482"/>
      <c r="M24" s="1277">
        <v>3</v>
      </c>
      <c r="N24" s="1278" t="str">
        <f>"自社分
（"&amp;'1_一般事項'!$Q$23&amp;"次下請）"</f>
        <v>自社分
（次下請）</v>
      </c>
      <c r="O24" s="1279">
        <f>'1_一般事項'!$Q$26</f>
        <v>0</v>
      </c>
      <c r="P24" s="2369"/>
      <c r="Q24" s="2370"/>
      <c r="R24" s="1280"/>
      <c r="S24" s="265"/>
      <c r="T24" s="1272"/>
      <c r="U24" s="1277">
        <v>3</v>
      </c>
      <c r="V24" s="1278" t="str">
        <f>"自社分
（"&amp;'1_一般事項'!$Q$23&amp;"次下請）"</f>
        <v>自社分
（次下請）</v>
      </c>
      <c r="W24" s="1279">
        <f>'1_一般事項'!$Q$26</f>
        <v>0</v>
      </c>
      <c r="X24" s="1832" t="s">
        <v>4285</v>
      </c>
      <c r="Y24" s="1831"/>
      <c r="Z24" s="1280"/>
      <c r="AA24" s="265"/>
      <c r="AB24" s="1275"/>
      <c r="AC24" s="1275"/>
      <c r="AD24" s="1275"/>
    </row>
    <row r="25" spans="1:133" ht="30" customHeight="1">
      <c r="A25" s="368" t="s">
        <v>1726</v>
      </c>
      <c r="B25" s="368" t="s">
        <v>1726</v>
      </c>
      <c r="C25" s="368" t="s">
        <v>1726</v>
      </c>
      <c r="D25" s="368" t="s">
        <v>1726</v>
      </c>
      <c r="E25" s="368" t="s">
        <v>1726</v>
      </c>
      <c r="F25" s="368" t="s">
        <v>1726</v>
      </c>
      <c r="G25" s="52"/>
      <c r="H25" s="52"/>
      <c r="I25" s="368"/>
      <c r="J25" s="368"/>
      <c r="K25" s="464" t="str">
        <f t="shared" si="1"/>
        <v>●</v>
      </c>
      <c r="L25" s="482"/>
      <c r="M25" s="1277">
        <v>4</v>
      </c>
      <c r="N25" s="1278" t="str">
        <f>"自社分
（"&amp;'1_一般事項'!$Q$23&amp;"次下請）"</f>
        <v>自社分
（次下請）</v>
      </c>
      <c r="O25" s="1279">
        <f>'1_一般事項'!$Q$26</f>
        <v>0</v>
      </c>
      <c r="P25" s="2369"/>
      <c r="Q25" s="2370"/>
      <c r="R25" s="1280"/>
      <c r="S25" s="265"/>
      <c r="T25" s="1272"/>
      <c r="U25" s="1277">
        <v>4</v>
      </c>
      <c r="V25" s="1278" t="str">
        <f>"自社分
（"&amp;'1_一般事項'!$Q$23&amp;"次下請）"</f>
        <v>自社分
（次下請）</v>
      </c>
      <c r="W25" s="1279">
        <f>'1_一般事項'!$Q$26</f>
        <v>0</v>
      </c>
      <c r="X25" s="2369"/>
      <c r="Y25" s="2370"/>
      <c r="Z25" s="1280"/>
      <c r="AA25" s="265"/>
      <c r="AB25" s="1275"/>
      <c r="AC25" s="1275"/>
      <c r="AD25" s="1275"/>
    </row>
    <row r="26" spans="1:133" ht="30" customHeight="1">
      <c r="A26" s="368" t="s">
        <v>1726</v>
      </c>
      <c r="B26" s="368" t="s">
        <v>1726</v>
      </c>
      <c r="C26" s="368" t="s">
        <v>1726</v>
      </c>
      <c r="D26" s="368" t="s">
        <v>1726</v>
      </c>
      <c r="E26" s="368" t="s">
        <v>1726</v>
      </c>
      <c r="F26" s="368" t="s">
        <v>1726</v>
      </c>
      <c r="G26" s="52"/>
      <c r="H26" s="52"/>
      <c r="I26" s="368"/>
      <c r="J26" s="368"/>
      <c r="K26" s="464" t="str">
        <f t="shared" si="1"/>
        <v>●</v>
      </c>
      <c r="L26" s="482"/>
      <c r="M26" s="1277">
        <v>5</v>
      </c>
      <c r="N26" s="1278" t="str">
        <f>"自社分
（"&amp;'1_一般事項'!$Q$23&amp;"次下請）"</f>
        <v>自社分
（次下請）</v>
      </c>
      <c r="O26" s="1279">
        <f>'1_一般事項'!$Q$26</f>
        <v>0</v>
      </c>
      <c r="P26" s="2369"/>
      <c r="Q26" s="2370"/>
      <c r="R26" s="1280"/>
      <c r="S26" s="265"/>
      <c r="T26" s="1272"/>
      <c r="U26" s="1277">
        <v>5</v>
      </c>
      <c r="V26" s="1278" t="str">
        <f>"自社分
（"&amp;'1_一般事項'!$Q$23&amp;"次下請）"</f>
        <v>自社分
（次下請）</v>
      </c>
      <c r="W26" s="1279">
        <f>'1_一般事項'!$Q$26</f>
        <v>0</v>
      </c>
      <c r="X26" s="2369"/>
      <c r="Y26" s="2370"/>
      <c r="Z26" s="1280"/>
      <c r="AA26" s="265"/>
      <c r="AB26" s="1275"/>
      <c r="AC26" s="1275"/>
      <c r="AD26" s="1275"/>
    </row>
    <row r="27" spans="1:133" ht="30" customHeight="1">
      <c r="A27" s="368" t="s">
        <v>1726</v>
      </c>
      <c r="B27" s="368" t="s">
        <v>1726</v>
      </c>
      <c r="C27" s="368" t="s">
        <v>1726</v>
      </c>
      <c r="D27" s="368" t="s">
        <v>1726</v>
      </c>
      <c r="E27" s="368" t="s">
        <v>1726</v>
      </c>
      <c r="F27" s="368" t="s">
        <v>1726</v>
      </c>
      <c r="G27" s="52"/>
      <c r="H27" s="52"/>
      <c r="I27" s="368"/>
      <c r="J27" s="368"/>
      <c r="K27" s="464" t="str">
        <f t="shared" si="1"/>
        <v>●</v>
      </c>
      <c r="L27" s="482"/>
      <c r="M27" s="1277">
        <v>6</v>
      </c>
      <c r="N27" s="1278" t="str">
        <f>"自社分
（"&amp;'1_一般事項'!$Q$23&amp;"次下請）"</f>
        <v>自社分
（次下請）</v>
      </c>
      <c r="O27" s="1279">
        <f>'1_一般事項'!$Q$26</f>
        <v>0</v>
      </c>
      <c r="P27" s="2369"/>
      <c r="Q27" s="2370"/>
      <c r="R27" s="1280"/>
      <c r="S27" s="265"/>
      <c r="T27" s="1272"/>
      <c r="U27" s="1277">
        <v>6</v>
      </c>
      <c r="V27" s="1278" t="str">
        <f>"自社分
（"&amp;'1_一般事項'!$Q$23&amp;"次下請）"</f>
        <v>自社分
（次下請）</v>
      </c>
      <c r="W27" s="1279">
        <f>'1_一般事項'!$Q$26</f>
        <v>0</v>
      </c>
      <c r="X27" s="2369"/>
      <c r="Y27" s="2370"/>
      <c r="Z27" s="1280"/>
      <c r="AA27" s="265"/>
      <c r="AB27" s="1275"/>
      <c r="AC27" s="1275"/>
      <c r="AD27" s="1275"/>
    </row>
    <row r="28" spans="1:133" ht="30" customHeight="1">
      <c r="A28" s="368" t="s">
        <v>1726</v>
      </c>
      <c r="B28" s="368" t="s">
        <v>1726</v>
      </c>
      <c r="C28" s="368" t="s">
        <v>1726</v>
      </c>
      <c r="D28" s="368" t="s">
        <v>1726</v>
      </c>
      <c r="E28" s="368" t="s">
        <v>1726</v>
      </c>
      <c r="F28" s="368" t="s">
        <v>1726</v>
      </c>
      <c r="G28" s="52"/>
      <c r="H28" s="52"/>
      <c r="I28" s="368"/>
      <c r="J28" s="368"/>
      <c r="K28" s="464" t="str">
        <f t="shared" si="1"/>
        <v>●</v>
      </c>
      <c r="L28" s="482"/>
      <c r="M28" s="1277">
        <v>7</v>
      </c>
      <c r="N28" s="1278" t="str">
        <f>"自社分
（"&amp;'1_一般事項'!$Q$23&amp;"次下請）"</f>
        <v>自社分
（次下請）</v>
      </c>
      <c r="O28" s="1279">
        <f>'1_一般事項'!$Q$26</f>
        <v>0</v>
      </c>
      <c r="P28" s="2369"/>
      <c r="Q28" s="2370"/>
      <c r="R28" s="1280"/>
      <c r="S28" s="265"/>
      <c r="T28" s="1272"/>
      <c r="U28" s="1277">
        <v>7</v>
      </c>
      <c r="V28" s="1278" t="str">
        <f>"自社分
（"&amp;'1_一般事項'!$Q$23&amp;"次下請）"</f>
        <v>自社分
（次下請）</v>
      </c>
      <c r="W28" s="1279">
        <f>'1_一般事項'!$Q$26</f>
        <v>0</v>
      </c>
      <c r="X28" s="2369"/>
      <c r="Y28" s="2370"/>
      <c r="Z28" s="1280"/>
      <c r="AA28" s="265"/>
      <c r="AB28" s="1275"/>
      <c r="AC28" s="1275"/>
      <c r="AD28" s="1275"/>
    </row>
    <row r="29" spans="1:133" ht="30" customHeight="1">
      <c r="A29" s="368" t="s">
        <v>1726</v>
      </c>
      <c r="B29" s="368" t="s">
        <v>1726</v>
      </c>
      <c r="C29" s="368" t="s">
        <v>1726</v>
      </c>
      <c r="D29" s="368" t="s">
        <v>1726</v>
      </c>
      <c r="E29" s="368" t="s">
        <v>1726</v>
      </c>
      <c r="F29" s="368" t="s">
        <v>1726</v>
      </c>
      <c r="G29" s="52"/>
      <c r="H29" s="52"/>
      <c r="I29" s="368"/>
      <c r="J29" s="368"/>
      <c r="K29" s="464" t="str">
        <f t="shared" si="1"/>
        <v>●</v>
      </c>
      <c r="L29" s="482"/>
      <c r="M29" s="1277">
        <v>8</v>
      </c>
      <c r="N29" s="1278" t="str">
        <f>"自社分
（"&amp;'1_一般事項'!$Q$23&amp;"次下請）"</f>
        <v>自社分
（次下請）</v>
      </c>
      <c r="O29" s="1279">
        <f>'1_一般事項'!$Q$26</f>
        <v>0</v>
      </c>
      <c r="P29" s="2369"/>
      <c r="Q29" s="2370"/>
      <c r="R29" s="1280"/>
      <c r="S29" s="265"/>
      <c r="T29" s="1272"/>
      <c r="U29" s="1277">
        <v>8</v>
      </c>
      <c r="V29" s="1278" t="str">
        <f>"自社分
（"&amp;'1_一般事項'!$Q$23&amp;"次下請）"</f>
        <v>自社分
（次下請）</v>
      </c>
      <c r="W29" s="1279">
        <f>'1_一般事項'!$Q$26</f>
        <v>0</v>
      </c>
      <c r="X29" s="2369"/>
      <c r="Y29" s="2370"/>
      <c r="Z29" s="1280"/>
      <c r="AA29" s="265"/>
      <c r="AB29" s="1275"/>
      <c r="AC29" s="1275"/>
      <c r="AD29" s="1275"/>
    </row>
    <row r="30" spans="1:133" ht="30" customHeight="1">
      <c r="A30" s="368" t="s">
        <v>1726</v>
      </c>
      <c r="B30" s="368" t="s">
        <v>1726</v>
      </c>
      <c r="C30" s="368" t="s">
        <v>1726</v>
      </c>
      <c r="D30" s="368" t="s">
        <v>1726</v>
      </c>
      <c r="E30" s="368" t="s">
        <v>1726</v>
      </c>
      <c r="F30" s="368" t="s">
        <v>1726</v>
      </c>
      <c r="G30" s="52"/>
      <c r="H30" s="52"/>
      <c r="I30" s="368"/>
      <c r="J30" s="368"/>
      <c r="K30" s="464" t="str">
        <f t="shared" si="1"/>
        <v>●</v>
      </c>
      <c r="L30" s="482"/>
      <c r="M30" s="1277">
        <v>9</v>
      </c>
      <c r="N30" s="1278" t="str">
        <f>"自社分
（"&amp;'1_一般事項'!$Q$23&amp;"次下請）"</f>
        <v>自社分
（次下請）</v>
      </c>
      <c r="O30" s="1279">
        <f>'1_一般事項'!$Q$26</f>
        <v>0</v>
      </c>
      <c r="P30" s="2369"/>
      <c r="Q30" s="2370"/>
      <c r="R30" s="1280"/>
      <c r="S30" s="265"/>
      <c r="T30" s="1272"/>
      <c r="U30" s="1277">
        <v>9</v>
      </c>
      <c r="V30" s="1278" t="str">
        <f>"自社分
（"&amp;'1_一般事項'!$Q$23&amp;"次下請）"</f>
        <v>自社分
（次下請）</v>
      </c>
      <c r="W30" s="1279">
        <f>'1_一般事項'!$Q$26</f>
        <v>0</v>
      </c>
      <c r="X30" s="2369"/>
      <c r="Y30" s="2370"/>
      <c r="Z30" s="1280"/>
      <c r="AA30" s="265"/>
      <c r="AB30" s="1275"/>
      <c r="AC30" s="1275"/>
      <c r="AD30" s="1275"/>
    </row>
    <row r="31" spans="1:133" ht="30" customHeight="1">
      <c r="A31" s="368" t="s">
        <v>1726</v>
      </c>
      <c r="B31" s="368" t="s">
        <v>1726</v>
      </c>
      <c r="C31" s="368" t="s">
        <v>1726</v>
      </c>
      <c r="D31" s="368" t="s">
        <v>1726</v>
      </c>
      <c r="E31" s="368" t="s">
        <v>1726</v>
      </c>
      <c r="F31" s="368" t="s">
        <v>1726</v>
      </c>
      <c r="G31" s="52"/>
      <c r="H31" s="52"/>
      <c r="I31" s="368"/>
      <c r="J31" s="368"/>
      <c r="K31" s="464" t="str">
        <f t="shared" si="1"/>
        <v>●</v>
      </c>
      <c r="L31" s="482"/>
      <c r="M31" s="1277">
        <v>10</v>
      </c>
      <c r="N31" s="1278" t="str">
        <f>"自社分
（"&amp;'1_一般事項'!$Q$23&amp;"次下請）"</f>
        <v>自社分
（次下請）</v>
      </c>
      <c r="O31" s="1279">
        <f>'1_一般事項'!$Q$26</f>
        <v>0</v>
      </c>
      <c r="P31" s="2369"/>
      <c r="Q31" s="2370"/>
      <c r="R31" s="1280"/>
      <c r="S31" s="265"/>
      <c r="T31" s="1272"/>
      <c r="U31" s="1277">
        <v>10</v>
      </c>
      <c r="V31" s="1278" t="str">
        <f>"自社分
（"&amp;'1_一般事項'!$Q$23&amp;"次下請）"</f>
        <v>自社分
（次下請）</v>
      </c>
      <c r="W31" s="1279">
        <f>'1_一般事項'!$Q$26</f>
        <v>0</v>
      </c>
      <c r="X31" s="2369"/>
      <c r="Y31" s="2370"/>
      <c r="Z31" s="1280"/>
      <c r="AA31" s="265"/>
      <c r="AB31" s="1275"/>
      <c r="AC31" s="1275"/>
      <c r="AD31" s="1275"/>
    </row>
    <row r="32" spans="1:133" ht="30" customHeight="1">
      <c r="A32" s="368" t="s">
        <v>1726</v>
      </c>
      <c r="B32" s="368" t="s">
        <v>1726</v>
      </c>
      <c r="C32" s="368" t="s">
        <v>1726</v>
      </c>
      <c r="D32" s="368" t="s">
        <v>1726</v>
      </c>
      <c r="E32" s="368" t="s">
        <v>1726</v>
      </c>
      <c r="F32" s="368" t="s">
        <v>1726</v>
      </c>
      <c r="G32" s="52"/>
      <c r="H32" s="52"/>
      <c r="I32" s="368"/>
      <c r="J32" s="368"/>
      <c r="K32" s="464" t="str">
        <f t="shared" ref="K32:K63" si="2">HLOOKUP($A$2,$A$11:$J$1024,ROW()-10,0)</f>
        <v>●</v>
      </c>
      <c r="L32" s="482"/>
      <c r="M32" s="1277">
        <v>11</v>
      </c>
      <c r="N32" s="1125" t="str">
        <f>'1_一般事項'!$Q$23+1&amp;"次下請"</f>
        <v>1次下請</v>
      </c>
      <c r="O32" s="140"/>
      <c r="P32" s="2369"/>
      <c r="Q32" s="2370"/>
      <c r="R32" s="1281" t="str">
        <f t="shared" ref="R32:R81" si="3">IF(OR(AND(O32="",Q32="",S32=""),AND(O32&lt;&gt;"",Q32&lt;&gt;"",S32&lt;&gt;"")),"","※")</f>
        <v/>
      </c>
      <c r="S32" s="265"/>
      <c r="T32" s="1272"/>
      <c r="U32" s="1277">
        <v>11</v>
      </c>
      <c r="V32" s="1125" t="str">
        <f>'1_一般事項'!$Q$23+1&amp;"次下請"</f>
        <v>1次下請</v>
      </c>
      <c r="W32" s="140"/>
      <c r="X32" s="2369"/>
      <c r="Y32" s="2370"/>
      <c r="Z32" s="1281" t="str">
        <f t="shared" ref="Z32:Z81" si="4">IF(OR(AND(W32="",Y32="",AA32=""),AND(W32&lt;&gt;"",Y32&lt;&gt;"",AA32&lt;&gt;"")),"","※")</f>
        <v/>
      </c>
      <c r="AA32" s="265"/>
      <c r="AB32" s="1275"/>
      <c r="AC32" s="1275"/>
      <c r="AD32" s="1275"/>
    </row>
    <row r="33" spans="1:30" ht="30" customHeight="1">
      <c r="A33" s="368" t="s">
        <v>1726</v>
      </c>
      <c r="B33" s="368" t="s">
        <v>1726</v>
      </c>
      <c r="C33" s="368" t="s">
        <v>1726</v>
      </c>
      <c r="D33" s="368" t="s">
        <v>1726</v>
      </c>
      <c r="E33" s="368" t="s">
        <v>1726</v>
      </c>
      <c r="F33" s="368" t="s">
        <v>1726</v>
      </c>
      <c r="G33" s="52"/>
      <c r="H33" s="52"/>
      <c r="I33" s="368"/>
      <c r="J33" s="368"/>
      <c r="K33" s="464" t="str">
        <f t="shared" si="2"/>
        <v>●</v>
      </c>
      <c r="L33" s="482"/>
      <c r="M33" s="1277">
        <v>12</v>
      </c>
      <c r="N33" s="1125" t="str">
        <f>'1_一般事項'!$Q$23+1&amp;"次下請"</f>
        <v>1次下請</v>
      </c>
      <c r="O33" s="140"/>
      <c r="P33" s="2369"/>
      <c r="Q33" s="2370"/>
      <c r="R33" s="1281" t="str">
        <f t="shared" si="3"/>
        <v/>
      </c>
      <c r="S33" s="265"/>
      <c r="T33" s="1272"/>
      <c r="U33" s="1277">
        <v>12</v>
      </c>
      <c r="V33" s="1125" t="str">
        <f>'1_一般事項'!$Q$23+1&amp;"次下請"</f>
        <v>1次下請</v>
      </c>
      <c r="W33" s="140"/>
      <c r="X33" s="2369"/>
      <c r="Y33" s="2370"/>
      <c r="Z33" s="1281" t="str">
        <f t="shared" si="4"/>
        <v/>
      </c>
      <c r="AA33" s="265"/>
      <c r="AB33" s="1275"/>
      <c r="AC33" s="1275"/>
      <c r="AD33" s="1275"/>
    </row>
    <row r="34" spans="1:30" ht="30" customHeight="1">
      <c r="A34" s="368" t="s">
        <v>1726</v>
      </c>
      <c r="B34" s="368" t="s">
        <v>1726</v>
      </c>
      <c r="C34" s="368" t="s">
        <v>1726</v>
      </c>
      <c r="D34" s="368" t="s">
        <v>1726</v>
      </c>
      <c r="E34" s="368" t="s">
        <v>1726</v>
      </c>
      <c r="F34" s="368" t="s">
        <v>1726</v>
      </c>
      <c r="G34" s="52"/>
      <c r="H34" s="52"/>
      <c r="I34" s="368"/>
      <c r="J34" s="368"/>
      <c r="K34" s="464" t="str">
        <f t="shared" si="2"/>
        <v>●</v>
      </c>
      <c r="L34" s="482"/>
      <c r="M34" s="1277">
        <v>13</v>
      </c>
      <c r="N34" s="1125" t="str">
        <f>'1_一般事項'!$Q$23+1&amp;"次下請"</f>
        <v>1次下請</v>
      </c>
      <c r="O34" s="140"/>
      <c r="P34" s="2369"/>
      <c r="Q34" s="2370"/>
      <c r="R34" s="1281" t="str">
        <f t="shared" si="3"/>
        <v/>
      </c>
      <c r="S34" s="265"/>
      <c r="T34" s="1272"/>
      <c r="U34" s="1277">
        <v>13</v>
      </c>
      <c r="V34" s="1125" t="str">
        <f>'1_一般事項'!$Q$23+1&amp;"次下請"</f>
        <v>1次下請</v>
      </c>
      <c r="W34" s="140"/>
      <c r="X34" s="2369"/>
      <c r="Y34" s="2370"/>
      <c r="Z34" s="1281" t="str">
        <f t="shared" si="4"/>
        <v/>
      </c>
      <c r="AA34" s="265"/>
      <c r="AB34" s="1275"/>
      <c r="AC34" s="1275"/>
      <c r="AD34" s="1275"/>
    </row>
    <row r="35" spans="1:30" ht="30" customHeight="1">
      <c r="A35" s="368" t="s">
        <v>1726</v>
      </c>
      <c r="B35" s="368" t="s">
        <v>1726</v>
      </c>
      <c r="C35" s="368" t="s">
        <v>1726</v>
      </c>
      <c r="D35" s="368" t="s">
        <v>1726</v>
      </c>
      <c r="E35" s="368" t="s">
        <v>1726</v>
      </c>
      <c r="F35" s="368" t="s">
        <v>1726</v>
      </c>
      <c r="G35" s="52"/>
      <c r="H35" s="52"/>
      <c r="I35" s="368"/>
      <c r="J35" s="368"/>
      <c r="K35" s="464" t="str">
        <f t="shared" si="2"/>
        <v>●</v>
      </c>
      <c r="L35" s="482"/>
      <c r="M35" s="1277">
        <v>14</v>
      </c>
      <c r="N35" s="1125" t="str">
        <f>'1_一般事項'!$Q$23+1&amp;"次下請"</f>
        <v>1次下請</v>
      </c>
      <c r="O35" s="140"/>
      <c r="P35" s="2369"/>
      <c r="Q35" s="2370"/>
      <c r="R35" s="1281" t="str">
        <f t="shared" si="3"/>
        <v/>
      </c>
      <c r="S35" s="265"/>
      <c r="T35" s="1272"/>
      <c r="U35" s="1277">
        <v>14</v>
      </c>
      <c r="V35" s="1125" t="str">
        <f>'1_一般事項'!$Q$23+1&amp;"次下請"</f>
        <v>1次下請</v>
      </c>
      <c r="W35" s="140"/>
      <c r="X35" s="2369"/>
      <c r="Y35" s="2370"/>
      <c r="Z35" s="1281" t="str">
        <f t="shared" si="4"/>
        <v/>
      </c>
      <c r="AA35" s="265"/>
      <c r="AB35" s="1275"/>
      <c r="AC35" s="1275"/>
      <c r="AD35" s="1275"/>
    </row>
    <row r="36" spans="1:30" ht="30" customHeight="1">
      <c r="A36" s="368" t="s">
        <v>1726</v>
      </c>
      <c r="B36" s="368" t="s">
        <v>1726</v>
      </c>
      <c r="C36" s="368" t="s">
        <v>1726</v>
      </c>
      <c r="D36" s="368" t="s">
        <v>1726</v>
      </c>
      <c r="E36" s="368" t="s">
        <v>1726</v>
      </c>
      <c r="F36" s="368" t="s">
        <v>1726</v>
      </c>
      <c r="G36" s="52"/>
      <c r="H36" s="52"/>
      <c r="I36" s="368"/>
      <c r="J36" s="368"/>
      <c r="K36" s="464" t="str">
        <f t="shared" si="2"/>
        <v>●</v>
      </c>
      <c r="L36" s="482"/>
      <c r="M36" s="1277">
        <v>15</v>
      </c>
      <c r="N36" s="1125" t="str">
        <f>'1_一般事項'!$Q$23+1&amp;"次下請"</f>
        <v>1次下請</v>
      </c>
      <c r="O36" s="140"/>
      <c r="P36" s="2369"/>
      <c r="Q36" s="2370"/>
      <c r="R36" s="1281" t="str">
        <f t="shared" si="3"/>
        <v/>
      </c>
      <c r="S36" s="265"/>
      <c r="T36" s="1272"/>
      <c r="U36" s="1277">
        <v>15</v>
      </c>
      <c r="V36" s="1125" t="str">
        <f>'1_一般事項'!$Q$23+1&amp;"次下請"</f>
        <v>1次下請</v>
      </c>
      <c r="W36" s="140"/>
      <c r="X36" s="2369"/>
      <c r="Y36" s="2370"/>
      <c r="Z36" s="1281" t="str">
        <f t="shared" si="4"/>
        <v/>
      </c>
      <c r="AA36" s="265"/>
      <c r="AB36" s="1275"/>
      <c r="AC36" s="1275"/>
      <c r="AD36" s="1275"/>
    </row>
    <row r="37" spans="1:30" ht="30" customHeight="1">
      <c r="A37" s="368" t="s">
        <v>1726</v>
      </c>
      <c r="B37" s="368" t="s">
        <v>1726</v>
      </c>
      <c r="C37" s="368" t="s">
        <v>1726</v>
      </c>
      <c r="D37" s="368" t="s">
        <v>1726</v>
      </c>
      <c r="E37" s="368" t="s">
        <v>1726</v>
      </c>
      <c r="F37" s="368" t="s">
        <v>1726</v>
      </c>
      <c r="G37" s="52"/>
      <c r="H37" s="52"/>
      <c r="I37" s="368"/>
      <c r="J37" s="368"/>
      <c r="K37" s="464" t="str">
        <f t="shared" si="2"/>
        <v>●</v>
      </c>
      <c r="L37" s="482"/>
      <c r="M37" s="1277">
        <v>16</v>
      </c>
      <c r="N37" s="1125" t="str">
        <f>'1_一般事項'!$Q$23+1&amp;"次下請"</f>
        <v>1次下請</v>
      </c>
      <c r="O37" s="140"/>
      <c r="P37" s="2369"/>
      <c r="Q37" s="2370"/>
      <c r="R37" s="1281" t="str">
        <f t="shared" si="3"/>
        <v/>
      </c>
      <c r="S37" s="265"/>
      <c r="T37" s="1272"/>
      <c r="U37" s="1277">
        <v>16</v>
      </c>
      <c r="V37" s="1125" t="str">
        <f>'1_一般事項'!$Q$23+1&amp;"次下請"</f>
        <v>1次下請</v>
      </c>
      <c r="W37" s="140"/>
      <c r="X37" s="2369"/>
      <c r="Y37" s="2370"/>
      <c r="Z37" s="1281" t="str">
        <f t="shared" si="4"/>
        <v/>
      </c>
      <c r="AA37" s="265"/>
      <c r="AB37" s="1275"/>
      <c r="AC37" s="1275"/>
      <c r="AD37" s="1275"/>
    </row>
    <row r="38" spans="1:30" ht="30" customHeight="1">
      <c r="A38" s="368" t="s">
        <v>1726</v>
      </c>
      <c r="B38" s="368" t="s">
        <v>1726</v>
      </c>
      <c r="C38" s="368" t="s">
        <v>1726</v>
      </c>
      <c r="D38" s="368" t="s">
        <v>1726</v>
      </c>
      <c r="E38" s="368" t="s">
        <v>1726</v>
      </c>
      <c r="F38" s="368" t="s">
        <v>1726</v>
      </c>
      <c r="G38" s="52"/>
      <c r="H38" s="52"/>
      <c r="I38" s="368"/>
      <c r="J38" s="368"/>
      <c r="K38" s="464" t="str">
        <f t="shared" si="2"/>
        <v>●</v>
      </c>
      <c r="L38" s="482"/>
      <c r="M38" s="1277">
        <v>17</v>
      </c>
      <c r="N38" s="1125" t="str">
        <f>'1_一般事項'!$Q$23+1&amp;"次下請"</f>
        <v>1次下請</v>
      </c>
      <c r="O38" s="140"/>
      <c r="P38" s="2369"/>
      <c r="Q38" s="2370"/>
      <c r="R38" s="1281" t="str">
        <f t="shared" si="3"/>
        <v/>
      </c>
      <c r="S38" s="265"/>
      <c r="T38" s="1272"/>
      <c r="U38" s="1277">
        <v>17</v>
      </c>
      <c r="V38" s="1125" t="str">
        <f>'1_一般事項'!$Q$23+1&amp;"次下請"</f>
        <v>1次下請</v>
      </c>
      <c r="W38" s="140"/>
      <c r="X38" s="2369"/>
      <c r="Y38" s="2370"/>
      <c r="Z38" s="1281" t="str">
        <f t="shared" si="4"/>
        <v/>
      </c>
      <c r="AA38" s="265"/>
      <c r="AB38" s="1275"/>
      <c r="AC38" s="1275"/>
      <c r="AD38" s="1275"/>
    </row>
    <row r="39" spans="1:30" ht="30" customHeight="1">
      <c r="A39" s="368" t="s">
        <v>1726</v>
      </c>
      <c r="B39" s="368" t="s">
        <v>1726</v>
      </c>
      <c r="C39" s="368" t="s">
        <v>1726</v>
      </c>
      <c r="D39" s="368" t="s">
        <v>1726</v>
      </c>
      <c r="E39" s="368" t="s">
        <v>1726</v>
      </c>
      <c r="F39" s="368" t="s">
        <v>1726</v>
      </c>
      <c r="G39" s="52"/>
      <c r="H39" s="52"/>
      <c r="I39" s="368"/>
      <c r="J39" s="368"/>
      <c r="K39" s="464" t="str">
        <f t="shared" si="2"/>
        <v>●</v>
      </c>
      <c r="L39" s="482"/>
      <c r="M39" s="1277">
        <v>18</v>
      </c>
      <c r="N39" s="1125" t="str">
        <f>'1_一般事項'!$Q$23+1&amp;"次下請"</f>
        <v>1次下請</v>
      </c>
      <c r="O39" s="140"/>
      <c r="P39" s="2369"/>
      <c r="Q39" s="2370"/>
      <c r="R39" s="1281" t="str">
        <f t="shared" si="3"/>
        <v/>
      </c>
      <c r="S39" s="265"/>
      <c r="T39" s="1272"/>
      <c r="U39" s="1277">
        <v>18</v>
      </c>
      <c r="V39" s="1125" t="str">
        <f>'1_一般事項'!$Q$23+1&amp;"次下請"</f>
        <v>1次下請</v>
      </c>
      <c r="W39" s="140"/>
      <c r="X39" s="2369"/>
      <c r="Y39" s="2370"/>
      <c r="Z39" s="1281" t="str">
        <f t="shared" si="4"/>
        <v/>
      </c>
      <c r="AA39" s="265"/>
      <c r="AB39" s="1275"/>
      <c r="AC39" s="1275"/>
      <c r="AD39" s="1275"/>
    </row>
    <row r="40" spans="1:30" ht="30" customHeight="1">
      <c r="A40" s="368" t="s">
        <v>1726</v>
      </c>
      <c r="B40" s="368" t="s">
        <v>1726</v>
      </c>
      <c r="C40" s="368" t="s">
        <v>1726</v>
      </c>
      <c r="D40" s="368" t="s">
        <v>1726</v>
      </c>
      <c r="E40" s="368" t="s">
        <v>1726</v>
      </c>
      <c r="F40" s="368" t="s">
        <v>1726</v>
      </c>
      <c r="G40" s="52"/>
      <c r="H40" s="52"/>
      <c r="I40" s="368"/>
      <c r="J40" s="368"/>
      <c r="K40" s="464" t="str">
        <f t="shared" si="2"/>
        <v>●</v>
      </c>
      <c r="L40" s="482"/>
      <c r="M40" s="1277">
        <v>19</v>
      </c>
      <c r="N40" s="1125" t="str">
        <f>'1_一般事項'!$Q$23+1&amp;"次下請"</f>
        <v>1次下請</v>
      </c>
      <c r="O40" s="140"/>
      <c r="P40" s="2369"/>
      <c r="Q40" s="2370"/>
      <c r="R40" s="1281" t="str">
        <f t="shared" si="3"/>
        <v/>
      </c>
      <c r="S40" s="265"/>
      <c r="T40" s="1272"/>
      <c r="U40" s="1277">
        <v>19</v>
      </c>
      <c r="V40" s="1125" t="str">
        <f>'1_一般事項'!$Q$23+1&amp;"次下請"</f>
        <v>1次下請</v>
      </c>
      <c r="W40" s="140"/>
      <c r="X40" s="2369"/>
      <c r="Y40" s="2370"/>
      <c r="Z40" s="1281" t="str">
        <f t="shared" si="4"/>
        <v/>
      </c>
      <c r="AA40" s="265"/>
      <c r="AB40" s="1275"/>
      <c r="AC40" s="1275"/>
      <c r="AD40" s="1275"/>
    </row>
    <row r="41" spans="1:30" ht="30" customHeight="1">
      <c r="A41" s="368" t="s">
        <v>1726</v>
      </c>
      <c r="B41" s="368" t="s">
        <v>1726</v>
      </c>
      <c r="C41" s="368" t="s">
        <v>1726</v>
      </c>
      <c r="D41" s="368" t="s">
        <v>1726</v>
      </c>
      <c r="E41" s="368" t="s">
        <v>1726</v>
      </c>
      <c r="F41" s="368" t="s">
        <v>1726</v>
      </c>
      <c r="G41" s="52"/>
      <c r="H41" s="52"/>
      <c r="I41" s="368"/>
      <c r="J41" s="368"/>
      <c r="K41" s="464" t="str">
        <f t="shared" si="2"/>
        <v>●</v>
      </c>
      <c r="L41" s="482"/>
      <c r="M41" s="1277">
        <v>20</v>
      </c>
      <c r="N41" s="1125" t="str">
        <f>'1_一般事項'!$Q$23+1&amp;"次下請"</f>
        <v>1次下請</v>
      </c>
      <c r="O41" s="140"/>
      <c r="P41" s="2369"/>
      <c r="Q41" s="2370"/>
      <c r="R41" s="1281" t="str">
        <f t="shared" si="3"/>
        <v/>
      </c>
      <c r="S41" s="265"/>
      <c r="T41" s="1272"/>
      <c r="U41" s="1277">
        <v>20</v>
      </c>
      <c r="V41" s="1125" t="str">
        <f>'1_一般事項'!$Q$23+1&amp;"次下請"</f>
        <v>1次下請</v>
      </c>
      <c r="W41" s="140"/>
      <c r="X41" s="2369"/>
      <c r="Y41" s="2370"/>
      <c r="Z41" s="1281" t="str">
        <f t="shared" si="4"/>
        <v/>
      </c>
      <c r="AA41" s="265"/>
      <c r="AB41" s="1275"/>
      <c r="AC41" s="1275"/>
      <c r="AD41" s="1275"/>
    </row>
    <row r="42" spans="1:30" ht="30" customHeight="1">
      <c r="A42" s="368" t="s">
        <v>1726</v>
      </c>
      <c r="B42" s="368" t="s">
        <v>1726</v>
      </c>
      <c r="C42" s="368" t="s">
        <v>1726</v>
      </c>
      <c r="D42" s="368" t="s">
        <v>1726</v>
      </c>
      <c r="E42" s="368" t="s">
        <v>1726</v>
      </c>
      <c r="F42" s="368" t="s">
        <v>1726</v>
      </c>
      <c r="G42" s="52"/>
      <c r="H42" s="52"/>
      <c r="I42" s="368"/>
      <c r="J42" s="368"/>
      <c r="K42" s="464" t="str">
        <f t="shared" si="2"/>
        <v>●</v>
      </c>
      <c r="L42" s="482"/>
      <c r="M42" s="1277">
        <v>21</v>
      </c>
      <c r="N42" s="1125" t="str">
        <f>'1_一般事項'!$Q$23+1&amp;"次下請"</f>
        <v>1次下請</v>
      </c>
      <c r="O42" s="140"/>
      <c r="P42" s="2369"/>
      <c r="Q42" s="2370"/>
      <c r="R42" s="1281" t="str">
        <f t="shared" si="3"/>
        <v/>
      </c>
      <c r="S42" s="265"/>
      <c r="T42" s="1272"/>
      <c r="U42" s="1277">
        <v>21</v>
      </c>
      <c r="V42" s="1125" t="str">
        <f>'1_一般事項'!$Q$23+1&amp;"次下請"</f>
        <v>1次下請</v>
      </c>
      <c r="W42" s="140"/>
      <c r="X42" s="2369"/>
      <c r="Y42" s="2370"/>
      <c r="Z42" s="1281" t="str">
        <f t="shared" si="4"/>
        <v/>
      </c>
      <c r="AA42" s="265"/>
      <c r="AB42" s="1275"/>
      <c r="AC42" s="1275"/>
      <c r="AD42" s="1275"/>
    </row>
    <row r="43" spans="1:30" ht="30" customHeight="1">
      <c r="A43" s="368" t="s">
        <v>1726</v>
      </c>
      <c r="B43" s="368" t="s">
        <v>1726</v>
      </c>
      <c r="C43" s="368" t="s">
        <v>1726</v>
      </c>
      <c r="D43" s="368" t="s">
        <v>1726</v>
      </c>
      <c r="E43" s="368" t="s">
        <v>1726</v>
      </c>
      <c r="F43" s="368" t="s">
        <v>1726</v>
      </c>
      <c r="G43" s="52"/>
      <c r="H43" s="52"/>
      <c r="I43" s="368"/>
      <c r="J43" s="368"/>
      <c r="K43" s="464" t="str">
        <f t="shared" si="2"/>
        <v>●</v>
      </c>
      <c r="L43" s="482"/>
      <c r="M43" s="1277">
        <v>22</v>
      </c>
      <c r="N43" s="1125" t="str">
        <f>'1_一般事項'!$Q$23+1&amp;"次下請"</f>
        <v>1次下請</v>
      </c>
      <c r="O43" s="140"/>
      <c r="P43" s="2369"/>
      <c r="Q43" s="2370"/>
      <c r="R43" s="1281" t="str">
        <f t="shared" si="3"/>
        <v/>
      </c>
      <c r="S43" s="265"/>
      <c r="T43" s="1272"/>
      <c r="U43" s="1277">
        <v>22</v>
      </c>
      <c r="V43" s="1125" t="str">
        <f>'1_一般事項'!$Q$23+1&amp;"次下請"</f>
        <v>1次下請</v>
      </c>
      <c r="W43" s="140"/>
      <c r="X43" s="2369"/>
      <c r="Y43" s="2370"/>
      <c r="Z43" s="1281" t="str">
        <f t="shared" si="4"/>
        <v/>
      </c>
      <c r="AA43" s="265"/>
      <c r="AB43" s="1275"/>
      <c r="AC43" s="1275"/>
      <c r="AD43" s="1275"/>
    </row>
    <row r="44" spans="1:30" ht="30" customHeight="1">
      <c r="A44" s="368" t="s">
        <v>1726</v>
      </c>
      <c r="B44" s="368" t="s">
        <v>1726</v>
      </c>
      <c r="C44" s="368" t="s">
        <v>1726</v>
      </c>
      <c r="D44" s="368" t="s">
        <v>1726</v>
      </c>
      <c r="E44" s="368" t="s">
        <v>1726</v>
      </c>
      <c r="F44" s="368" t="s">
        <v>1726</v>
      </c>
      <c r="G44" s="52"/>
      <c r="H44" s="52"/>
      <c r="I44" s="368"/>
      <c r="J44" s="368"/>
      <c r="K44" s="464" t="str">
        <f t="shared" si="2"/>
        <v>●</v>
      </c>
      <c r="L44" s="482"/>
      <c r="M44" s="1277">
        <v>23</v>
      </c>
      <c r="N44" s="1125" t="str">
        <f>'1_一般事項'!$Q$23+1&amp;"次下請"</f>
        <v>1次下請</v>
      </c>
      <c r="O44" s="140"/>
      <c r="P44" s="2369"/>
      <c r="Q44" s="2370"/>
      <c r="R44" s="1281" t="str">
        <f t="shared" si="3"/>
        <v/>
      </c>
      <c r="S44" s="265"/>
      <c r="T44" s="1272"/>
      <c r="U44" s="1277">
        <v>23</v>
      </c>
      <c r="V44" s="1125" t="str">
        <f>'1_一般事項'!$Q$23+1&amp;"次下請"</f>
        <v>1次下請</v>
      </c>
      <c r="W44" s="140"/>
      <c r="X44" s="2369"/>
      <c r="Y44" s="2370"/>
      <c r="Z44" s="1281" t="str">
        <f t="shared" si="4"/>
        <v/>
      </c>
      <c r="AA44" s="265"/>
      <c r="AB44" s="1275"/>
      <c r="AC44" s="1275"/>
      <c r="AD44" s="1275"/>
    </row>
    <row r="45" spans="1:30" ht="30" customHeight="1">
      <c r="A45" s="368" t="s">
        <v>1726</v>
      </c>
      <c r="B45" s="368" t="s">
        <v>1726</v>
      </c>
      <c r="C45" s="368" t="s">
        <v>1726</v>
      </c>
      <c r="D45" s="368" t="s">
        <v>1726</v>
      </c>
      <c r="E45" s="368" t="s">
        <v>1726</v>
      </c>
      <c r="F45" s="368" t="s">
        <v>1726</v>
      </c>
      <c r="G45" s="52"/>
      <c r="H45" s="52"/>
      <c r="I45" s="368"/>
      <c r="J45" s="368"/>
      <c r="K45" s="464" t="str">
        <f t="shared" si="2"/>
        <v>●</v>
      </c>
      <c r="L45" s="482"/>
      <c r="M45" s="1277">
        <v>24</v>
      </c>
      <c r="N45" s="1125" t="str">
        <f>'1_一般事項'!$Q$23+1&amp;"次下請"</f>
        <v>1次下請</v>
      </c>
      <c r="O45" s="140"/>
      <c r="P45" s="2369"/>
      <c r="Q45" s="2370"/>
      <c r="R45" s="1281" t="str">
        <f t="shared" si="3"/>
        <v/>
      </c>
      <c r="S45" s="265"/>
      <c r="T45" s="1272"/>
      <c r="U45" s="1277">
        <v>24</v>
      </c>
      <c r="V45" s="1125" t="str">
        <f>'1_一般事項'!$Q$23+1&amp;"次下請"</f>
        <v>1次下請</v>
      </c>
      <c r="W45" s="140"/>
      <c r="X45" s="2369"/>
      <c r="Y45" s="2370"/>
      <c r="Z45" s="1281" t="str">
        <f t="shared" si="4"/>
        <v/>
      </c>
      <c r="AA45" s="265"/>
      <c r="AB45" s="1275"/>
      <c r="AC45" s="1275"/>
      <c r="AD45" s="1275"/>
    </row>
    <row r="46" spans="1:30" ht="30" customHeight="1">
      <c r="A46" s="368" t="s">
        <v>1726</v>
      </c>
      <c r="B46" s="368" t="s">
        <v>1726</v>
      </c>
      <c r="C46" s="368" t="s">
        <v>1726</v>
      </c>
      <c r="D46" s="368" t="s">
        <v>1726</v>
      </c>
      <c r="E46" s="368" t="s">
        <v>1726</v>
      </c>
      <c r="F46" s="368" t="s">
        <v>1726</v>
      </c>
      <c r="G46" s="52"/>
      <c r="H46" s="52"/>
      <c r="I46" s="368"/>
      <c r="J46" s="368"/>
      <c r="K46" s="464" t="str">
        <f t="shared" si="2"/>
        <v>●</v>
      </c>
      <c r="L46" s="482"/>
      <c r="M46" s="1277">
        <v>25</v>
      </c>
      <c r="N46" s="1125" t="str">
        <f>'1_一般事項'!$Q$23+1&amp;"次下請"</f>
        <v>1次下請</v>
      </c>
      <c r="O46" s="140"/>
      <c r="P46" s="2369"/>
      <c r="Q46" s="2370"/>
      <c r="R46" s="1281" t="str">
        <f t="shared" si="3"/>
        <v/>
      </c>
      <c r="S46" s="265"/>
      <c r="T46" s="1272"/>
      <c r="U46" s="1277">
        <v>25</v>
      </c>
      <c r="V46" s="1125" t="str">
        <f>'1_一般事項'!$Q$23+1&amp;"次下請"</f>
        <v>1次下請</v>
      </c>
      <c r="W46" s="140"/>
      <c r="X46" s="2369"/>
      <c r="Y46" s="2370"/>
      <c r="Z46" s="1281" t="str">
        <f t="shared" si="4"/>
        <v/>
      </c>
      <c r="AA46" s="265"/>
      <c r="AB46" s="1275"/>
      <c r="AC46" s="1275"/>
      <c r="AD46" s="1275"/>
    </row>
    <row r="47" spans="1:30" ht="30" customHeight="1">
      <c r="A47" s="368" t="s">
        <v>1726</v>
      </c>
      <c r="B47" s="368" t="s">
        <v>1726</v>
      </c>
      <c r="C47" s="368" t="s">
        <v>1726</v>
      </c>
      <c r="D47" s="368" t="s">
        <v>1726</v>
      </c>
      <c r="E47" s="368" t="s">
        <v>1726</v>
      </c>
      <c r="F47" s="368" t="s">
        <v>1726</v>
      </c>
      <c r="G47" s="52"/>
      <c r="H47" s="52"/>
      <c r="I47" s="368"/>
      <c r="J47" s="368"/>
      <c r="K47" s="464" t="str">
        <f t="shared" si="2"/>
        <v>●</v>
      </c>
      <c r="L47" s="482"/>
      <c r="M47" s="1277">
        <v>26</v>
      </c>
      <c r="N47" s="1125" t="str">
        <f>'1_一般事項'!$Q$23+1&amp;"次下請"</f>
        <v>1次下請</v>
      </c>
      <c r="O47" s="140"/>
      <c r="P47" s="2369"/>
      <c r="Q47" s="2370"/>
      <c r="R47" s="1281" t="str">
        <f t="shared" si="3"/>
        <v/>
      </c>
      <c r="S47" s="265"/>
      <c r="T47" s="1272"/>
      <c r="U47" s="1277">
        <v>26</v>
      </c>
      <c r="V47" s="1125" t="str">
        <f>'1_一般事項'!$Q$23+1&amp;"次下請"</f>
        <v>1次下請</v>
      </c>
      <c r="W47" s="140"/>
      <c r="X47" s="2369"/>
      <c r="Y47" s="2370"/>
      <c r="Z47" s="1281" t="str">
        <f t="shared" si="4"/>
        <v/>
      </c>
      <c r="AA47" s="265"/>
      <c r="AB47" s="1275"/>
      <c r="AC47" s="1275"/>
      <c r="AD47" s="1275"/>
    </row>
    <row r="48" spans="1:30" ht="30" customHeight="1">
      <c r="A48" s="368" t="s">
        <v>1726</v>
      </c>
      <c r="B48" s="368" t="s">
        <v>1726</v>
      </c>
      <c r="C48" s="368" t="s">
        <v>1726</v>
      </c>
      <c r="D48" s="368" t="s">
        <v>1726</v>
      </c>
      <c r="E48" s="368" t="s">
        <v>1726</v>
      </c>
      <c r="F48" s="368" t="s">
        <v>1726</v>
      </c>
      <c r="G48" s="52"/>
      <c r="H48" s="52"/>
      <c r="I48" s="368"/>
      <c r="J48" s="368"/>
      <c r="K48" s="464" t="str">
        <f t="shared" si="2"/>
        <v>●</v>
      </c>
      <c r="L48" s="482"/>
      <c r="M48" s="1277">
        <v>27</v>
      </c>
      <c r="N48" s="1125" t="str">
        <f>'1_一般事項'!$Q$23+1&amp;"次下請"</f>
        <v>1次下請</v>
      </c>
      <c r="O48" s="140"/>
      <c r="P48" s="2369"/>
      <c r="Q48" s="2370"/>
      <c r="R48" s="1281" t="str">
        <f t="shared" si="3"/>
        <v/>
      </c>
      <c r="S48" s="265"/>
      <c r="T48" s="1272"/>
      <c r="U48" s="1277">
        <v>27</v>
      </c>
      <c r="V48" s="1125" t="str">
        <f>'1_一般事項'!$Q$23+1&amp;"次下請"</f>
        <v>1次下請</v>
      </c>
      <c r="W48" s="140"/>
      <c r="X48" s="2369"/>
      <c r="Y48" s="2370"/>
      <c r="Z48" s="1281" t="str">
        <f t="shared" si="4"/>
        <v/>
      </c>
      <c r="AA48" s="265"/>
      <c r="AB48" s="1275"/>
      <c r="AC48" s="1275"/>
      <c r="AD48" s="1275"/>
    </row>
    <row r="49" spans="1:30" ht="30" customHeight="1">
      <c r="A49" s="368" t="s">
        <v>1726</v>
      </c>
      <c r="B49" s="368" t="s">
        <v>1726</v>
      </c>
      <c r="C49" s="368" t="s">
        <v>1726</v>
      </c>
      <c r="D49" s="368" t="s">
        <v>1726</v>
      </c>
      <c r="E49" s="368" t="s">
        <v>1726</v>
      </c>
      <c r="F49" s="368" t="s">
        <v>1726</v>
      </c>
      <c r="G49" s="52"/>
      <c r="H49" s="52"/>
      <c r="I49" s="368"/>
      <c r="J49" s="368"/>
      <c r="K49" s="464" t="str">
        <f t="shared" si="2"/>
        <v>●</v>
      </c>
      <c r="L49" s="482"/>
      <c r="M49" s="1277">
        <v>28</v>
      </c>
      <c r="N49" s="1125" t="str">
        <f>'1_一般事項'!$Q$23+1&amp;"次下請"</f>
        <v>1次下請</v>
      </c>
      <c r="O49" s="140"/>
      <c r="P49" s="2369"/>
      <c r="Q49" s="2370"/>
      <c r="R49" s="1281" t="str">
        <f t="shared" si="3"/>
        <v/>
      </c>
      <c r="S49" s="265"/>
      <c r="T49" s="1272"/>
      <c r="U49" s="1277">
        <v>28</v>
      </c>
      <c r="V49" s="1125" t="str">
        <f>'1_一般事項'!$Q$23+1&amp;"次下請"</f>
        <v>1次下請</v>
      </c>
      <c r="W49" s="140"/>
      <c r="X49" s="2369"/>
      <c r="Y49" s="2370"/>
      <c r="Z49" s="1281" t="str">
        <f t="shared" si="4"/>
        <v/>
      </c>
      <c r="AA49" s="265"/>
      <c r="AB49" s="1275"/>
      <c r="AC49" s="1275"/>
      <c r="AD49" s="1275"/>
    </row>
    <row r="50" spans="1:30" ht="30" customHeight="1">
      <c r="A50" s="368" t="s">
        <v>1726</v>
      </c>
      <c r="B50" s="368" t="s">
        <v>1726</v>
      </c>
      <c r="C50" s="368" t="s">
        <v>1726</v>
      </c>
      <c r="D50" s="368" t="s">
        <v>1726</v>
      </c>
      <c r="E50" s="368" t="s">
        <v>1726</v>
      </c>
      <c r="F50" s="368" t="s">
        <v>1726</v>
      </c>
      <c r="G50" s="52"/>
      <c r="H50" s="52"/>
      <c r="I50" s="368"/>
      <c r="J50" s="368"/>
      <c r="K50" s="464" t="str">
        <f t="shared" si="2"/>
        <v>●</v>
      </c>
      <c r="L50" s="482"/>
      <c r="M50" s="1277">
        <v>29</v>
      </c>
      <c r="N50" s="1125" t="str">
        <f>'1_一般事項'!$Q$23+1&amp;"次下請"</f>
        <v>1次下請</v>
      </c>
      <c r="O50" s="140"/>
      <c r="P50" s="2369"/>
      <c r="Q50" s="2370"/>
      <c r="R50" s="1281" t="str">
        <f t="shared" si="3"/>
        <v/>
      </c>
      <c r="S50" s="265"/>
      <c r="T50" s="1272"/>
      <c r="U50" s="1277">
        <v>29</v>
      </c>
      <c r="V50" s="1125" t="str">
        <f>'1_一般事項'!$Q$23+1&amp;"次下請"</f>
        <v>1次下請</v>
      </c>
      <c r="W50" s="140"/>
      <c r="X50" s="2369"/>
      <c r="Y50" s="2370"/>
      <c r="Z50" s="1281" t="str">
        <f t="shared" si="4"/>
        <v/>
      </c>
      <c r="AA50" s="265"/>
      <c r="AB50" s="1275"/>
      <c r="AC50" s="1275"/>
      <c r="AD50" s="1275"/>
    </row>
    <row r="51" spans="1:30" ht="30" customHeight="1">
      <c r="A51" s="368" t="s">
        <v>1726</v>
      </c>
      <c r="B51" s="368" t="s">
        <v>1726</v>
      </c>
      <c r="C51" s="368" t="s">
        <v>1726</v>
      </c>
      <c r="D51" s="368" t="s">
        <v>1726</v>
      </c>
      <c r="E51" s="368" t="s">
        <v>1726</v>
      </c>
      <c r="F51" s="368" t="s">
        <v>1726</v>
      </c>
      <c r="G51" s="52"/>
      <c r="H51" s="52"/>
      <c r="I51" s="368"/>
      <c r="J51" s="368"/>
      <c r="K51" s="464" t="str">
        <f t="shared" si="2"/>
        <v>●</v>
      </c>
      <c r="L51" s="482"/>
      <c r="M51" s="1277">
        <v>30</v>
      </c>
      <c r="N51" s="1125" t="str">
        <f>'1_一般事項'!$Q$23+1&amp;"次下請"</f>
        <v>1次下請</v>
      </c>
      <c r="O51" s="140"/>
      <c r="P51" s="2369"/>
      <c r="Q51" s="2370"/>
      <c r="R51" s="1281" t="str">
        <f t="shared" si="3"/>
        <v/>
      </c>
      <c r="S51" s="265"/>
      <c r="T51" s="1272"/>
      <c r="U51" s="1277">
        <v>30</v>
      </c>
      <c r="V51" s="1125" t="str">
        <f>'1_一般事項'!$Q$23+1&amp;"次下請"</f>
        <v>1次下請</v>
      </c>
      <c r="W51" s="140"/>
      <c r="X51" s="2369"/>
      <c r="Y51" s="2370"/>
      <c r="Z51" s="1281" t="str">
        <f t="shared" si="4"/>
        <v/>
      </c>
      <c r="AA51" s="265"/>
      <c r="AB51" s="1275"/>
      <c r="AC51" s="1275"/>
      <c r="AD51" s="1275"/>
    </row>
    <row r="52" spans="1:30" ht="30" customHeight="1">
      <c r="A52" s="368" t="s">
        <v>1726</v>
      </c>
      <c r="B52" s="368" t="s">
        <v>1726</v>
      </c>
      <c r="C52" s="368" t="s">
        <v>1726</v>
      </c>
      <c r="D52" s="368" t="s">
        <v>1726</v>
      </c>
      <c r="E52" s="368" t="s">
        <v>1726</v>
      </c>
      <c r="F52" s="368" t="s">
        <v>1726</v>
      </c>
      <c r="G52" s="52"/>
      <c r="H52" s="52"/>
      <c r="I52" s="368"/>
      <c r="J52" s="368"/>
      <c r="K52" s="464" t="str">
        <f t="shared" si="2"/>
        <v>●</v>
      </c>
      <c r="L52" s="482"/>
      <c r="M52" s="1277">
        <v>31</v>
      </c>
      <c r="N52" s="1125" t="str">
        <f>'1_一般事項'!$Q$23+1&amp;"次下請"</f>
        <v>1次下請</v>
      </c>
      <c r="O52" s="140"/>
      <c r="P52" s="2369"/>
      <c r="Q52" s="2370"/>
      <c r="R52" s="1281" t="str">
        <f t="shared" si="3"/>
        <v/>
      </c>
      <c r="S52" s="265"/>
      <c r="T52" s="1272"/>
      <c r="U52" s="1277">
        <v>31</v>
      </c>
      <c r="V52" s="1125" t="str">
        <f>'1_一般事項'!$Q$23+1&amp;"次下請"</f>
        <v>1次下請</v>
      </c>
      <c r="W52" s="140"/>
      <c r="X52" s="2369"/>
      <c r="Y52" s="2370"/>
      <c r="Z52" s="1281" t="str">
        <f t="shared" si="4"/>
        <v/>
      </c>
      <c r="AA52" s="265"/>
      <c r="AB52" s="1275"/>
      <c r="AC52" s="1275"/>
      <c r="AD52" s="1275"/>
    </row>
    <row r="53" spans="1:30" ht="30" customHeight="1">
      <c r="A53" s="368" t="s">
        <v>1726</v>
      </c>
      <c r="B53" s="368" t="s">
        <v>1726</v>
      </c>
      <c r="C53" s="368" t="s">
        <v>1726</v>
      </c>
      <c r="D53" s="368" t="s">
        <v>1726</v>
      </c>
      <c r="E53" s="368" t="s">
        <v>1726</v>
      </c>
      <c r="F53" s="368" t="s">
        <v>1726</v>
      </c>
      <c r="G53" s="52"/>
      <c r="H53" s="52"/>
      <c r="I53" s="368"/>
      <c r="J53" s="368"/>
      <c r="K53" s="464" t="str">
        <f t="shared" si="2"/>
        <v>●</v>
      </c>
      <c r="L53" s="482"/>
      <c r="M53" s="1277">
        <v>32</v>
      </c>
      <c r="N53" s="1125" t="str">
        <f>'1_一般事項'!$Q$23+1&amp;"次下請"</f>
        <v>1次下請</v>
      </c>
      <c r="O53" s="140"/>
      <c r="P53" s="2369"/>
      <c r="Q53" s="2370"/>
      <c r="R53" s="1281" t="str">
        <f t="shared" si="3"/>
        <v/>
      </c>
      <c r="S53" s="265"/>
      <c r="T53" s="1272"/>
      <c r="U53" s="1277">
        <v>32</v>
      </c>
      <c r="V53" s="1125" t="str">
        <f>'1_一般事項'!$Q$23+1&amp;"次下請"</f>
        <v>1次下請</v>
      </c>
      <c r="W53" s="140"/>
      <c r="X53" s="2369"/>
      <c r="Y53" s="2370"/>
      <c r="Z53" s="1281" t="str">
        <f t="shared" si="4"/>
        <v/>
      </c>
      <c r="AA53" s="265"/>
      <c r="AB53" s="1275"/>
      <c r="AC53" s="1275"/>
      <c r="AD53" s="1275"/>
    </row>
    <row r="54" spans="1:30" ht="30" customHeight="1">
      <c r="A54" s="368" t="s">
        <v>1726</v>
      </c>
      <c r="B54" s="368" t="s">
        <v>1726</v>
      </c>
      <c r="C54" s="368" t="s">
        <v>1726</v>
      </c>
      <c r="D54" s="368" t="s">
        <v>1726</v>
      </c>
      <c r="E54" s="368" t="s">
        <v>1726</v>
      </c>
      <c r="F54" s="368" t="s">
        <v>1726</v>
      </c>
      <c r="G54" s="52"/>
      <c r="H54" s="52"/>
      <c r="I54" s="368"/>
      <c r="J54" s="368"/>
      <c r="K54" s="464" t="str">
        <f t="shared" si="2"/>
        <v>●</v>
      </c>
      <c r="L54" s="482"/>
      <c r="M54" s="1277">
        <v>33</v>
      </c>
      <c r="N54" s="1125" t="str">
        <f>'1_一般事項'!$Q$23+1&amp;"次下請"</f>
        <v>1次下請</v>
      </c>
      <c r="O54" s="140"/>
      <c r="P54" s="2369"/>
      <c r="Q54" s="2370"/>
      <c r="R54" s="1281" t="str">
        <f t="shared" si="3"/>
        <v/>
      </c>
      <c r="S54" s="265"/>
      <c r="T54" s="1272"/>
      <c r="U54" s="1277">
        <v>33</v>
      </c>
      <c r="V54" s="1125" t="str">
        <f>'1_一般事項'!$Q$23+1&amp;"次下請"</f>
        <v>1次下請</v>
      </c>
      <c r="W54" s="140"/>
      <c r="X54" s="2369"/>
      <c r="Y54" s="2370"/>
      <c r="Z54" s="1281" t="str">
        <f t="shared" si="4"/>
        <v/>
      </c>
      <c r="AA54" s="265"/>
      <c r="AB54" s="1275"/>
      <c r="AC54" s="1275"/>
      <c r="AD54" s="1275"/>
    </row>
    <row r="55" spans="1:30" ht="30" customHeight="1">
      <c r="A55" s="368" t="s">
        <v>1726</v>
      </c>
      <c r="B55" s="368" t="s">
        <v>1726</v>
      </c>
      <c r="C55" s="368" t="s">
        <v>1726</v>
      </c>
      <c r="D55" s="368" t="s">
        <v>1726</v>
      </c>
      <c r="E55" s="368" t="s">
        <v>1726</v>
      </c>
      <c r="F55" s="368" t="s">
        <v>1726</v>
      </c>
      <c r="G55" s="52"/>
      <c r="H55" s="52"/>
      <c r="I55" s="368"/>
      <c r="J55" s="368"/>
      <c r="K55" s="464" t="str">
        <f t="shared" si="2"/>
        <v>●</v>
      </c>
      <c r="L55" s="482"/>
      <c r="M55" s="1277">
        <v>34</v>
      </c>
      <c r="N55" s="1125" t="str">
        <f>'1_一般事項'!$Q$23+1&amp;"次下請"</f>
        <v>1次下請</v>
      </c>
      <c r="O55" s="140"/>
      <c r="P55" s="2369"/>
      <c r="Q55" s="2370"/>
      <c r="R55" s="1281" t="str">
        <f t="shared" si="3"/>
        <v/>
      </c>
      <c r="S55" s="265"/>
      <c r="T55" s="1272"/>
      <c r="U55" s="1277">
        <v>34</v>
      </c>
      <c r="V55" s="1125" t="str">
        <f>'1_一般事項'!$Q$23+1&amp;"次下請"</f>
        <v>1次下請</v>
      </c>
      <c r="W55" s="140"/>
      <c r="X55" s="2369"/>
      <c r="Y55" s="2370"/>
      <c r="Z55" s="1281" t="str">
        <f t="shared" si="4"/>
        <v/>
      </c>
      <c r="AA55" s="265"/>
      <c r="AB55" s="1275"/>
      <c r="AC55" s="1275"/>
      <c r="AD55" s="1275"/>
    </row>
    <row r="56" spans="1:30" ht="30" customHeight="1">
      <c r="A56" s="368" t="s">
        <v>1726</v>
      </c>
      <c r="B56" s="368" t="s">
        <v>1726</v>
      </c>
      <c r="C56" s="368" t="s">
        <v>1726</v>
      </c>
      <c r="D56" s="368" t="s">
        <v>1726</v>
      </c>
      <c r="E56" s="368" t="s">
        <v>1726</v>
      </c>
      <c r="F56" s="368" t="s">
        <v>1726</v>
      </c>
      <c r="G56" s="52"/>
      <c r="H56" s="52"/>
      <c r="I56" s="368"/>
      <c r="J56" s="368"/>
      <c r="K56" s="464" t="str">
        <f t="shared" si="2"/>
        <v>●</v>
      </c>
      <c r="L56" s="482"/>
      <c r="M56" s="1277">
        <v>35</v>
      </c>
      <c r="N56" s="1125" t="str">
        <f>'1_一般事項'!$Q$23+1&amp;"次下請"</f>
        <v>1次下請</v>
      </c>
      <c r="O56" s="140"/>
      <c r="P56" s="2369"/>
      <c r="Q56" s="2370"/>
      <c r="R56" s="1281" t="str">
        <f t="shared" si="3"/>
        <v/>
      </c>
      <c r="S56" s="265"/>
      <c r="T56" s="1272"/>
      <c r="U56" s="1277">
        <v>35</v>
      </c>
      <c r="V56" s="1125" t="str">
        <f>'1_一般事項'!$Q$23+1&amp;"次下請"</f>
        <v>1次下請</v>
      </c>
      <c r="W56" s="140"/>
      <c r="X56" s="2369"/>
      <c r="Y56" s="2370"/>
      <c r="Z56" s="1281" t="str">
        <f t="shared" si="4"/>
        <v/>
      </c>
      <c r="AA56" s="265"/>
      <c r="AB56" s="1275"/>
      <c r="AC56" s="1275"/>
      <c r="AD56" s="1275"/>
    </row>
    <row r="57" spans="1:30" ht="30" customHeight="1">
      <c r="A57" s="368" t="s">
        <v>1726</v>
      </c>
      <c r="B57" s="368" t="s">
        <v>1726</v>
      </c>
      <c r="C57" s="368" t="s">
        <v>1726</v>
      </c>
      <c r="D57" s="368" t="s">
        <v>1726</v>
      </c>
      <c r="E57" s="368" t="s">
        <v>1726</v>
      </c>
      <c r="F57" s="368" t="s">
        <v>1726</v>
      </c>
      <c r="G57" s="52"/>
      <c r="H57" s="52"/>
      <c r="I57" s="368"/>
      <c r="J57" s="368"/>
      <c r="K57" s="464" t="str">
        <f t="shared" si="2"/>
        <v>●</v>
      </c>
      <c r="L57" s="482"/>
      <c r="M57" s="1277">
        <v>36</v>
      </c>
      <c r="N57" s="1125" t="str">
        <f>'1_一般事項'!$Q$23+1&amp;"次下請"</f>
        <v>1次下請</v>
      </c>
      <c r="O57" s="140"/>
      <c r="P57" s="2369"/>
      <c r="Q57" s="2370"/>
      <c r="R57" s="1281" t="str">
        <f t="shared" si="3"/>
        <v/>
      </c>
      <c r="S57" s="265"/>
      <c r="T57" s="1272"/>
      <c r="U57" s="1277">
        <v>36</v>
      </c>
      <c r="V57" s="1125" t="str">
        <f>'1_一般事項'!$Q$23+1&amp;"次下請"</f>
        <v>1次下請</v>
      </c>
      <c r="W57" s="140"/>
      <c r="X57" s="2369"/>
      <c r="Y57" s="2370"/>
      <c r="Z57" s="1281" t="str">
        <f t="shared" si="4"/>
        <v/>
      </c>
      <c r="AA57" s="265"/>
      <c r="AB57" s="1275"/>
      <c r="AC57" s="1275"/>
      <c r="AD57" s="1275"/>
    </row>
    <row r="58" spans="1:30" ht="30" customHeight="1">
      <c r="A58" s="368" t="s">
        <v>1726</v>
      </c>
      <c r="B58" s="368" t="s">
        <v>1726</v>
      </c>
      <c r="C58" s="368" t="s">
        <v>1726</v>
      </c>
      <c r="D58" s="368" t="s">
        <v>1726</v>
      </c>
      <c r="E58" s="368" t="s">
        <v>1726</v>
      </c>
      <c r="F58" s="368" t="s">
        <v>1726</v>
      </c>
      <c r="G58" s="52"/>
      <c r="H58" s="52"/>
      <c r="I58" s="368"/>
      <c r="J58" s="368"/>
      <c r="K58" s="464" t="str">
        <f t="shared" si="2"/>
        <v>●</v>
      </c>
      <c r="L58" s="482"/>
      <c r="M58" s="1277">
        <v>37</v>
      </c>
      <c r="N58" s="1125" t="str">
        <f>'1_一般事項'!$Q$23+1&amp;"次下請"</f>
        <v>1次下請</v>
      </c>
      <c r="O58" s="140"/>
      <c r="P58" s="2369"/>
      <c r="Q58" s="2370"/>
      <c r="R58" s="1281" t="str">
        <f t="shared" si="3"/>
        <v/>
      </c>
      <c r="S58" s="265"/>
      <c r="T58" s="1272"/>
      <c r="U58" s="1277">
        <v>37</v>
      </c>
      <c r="V58" s="1125" t="str">
        <f>'1_一般事項'!$Q$23+1&amp;"次下請"</f>
        <v>1次下請</v>
      </c>
      <c r="W58" s="140"/>
      <c r="X58" s="2369"/>
      <c r="Y58" s="2370"/>
      <c r="Z58" s="1281" t="str">
        <f t="shared" si="4"/>
        <v/>
      </c>
      <c r="AA58" s="265"/>
      <c r="AB58" s="1275"/>
      <c r="AC58" s="1275"/>
      <c r="AD58" s="1275"/>
    </row>
    <row r="59" spans="1:30" ht="30" customHeight="1">
      <c r="A59" s="368" t="s">
        <v>1726</v>
      </c>
      <c r="B59" s="368" t="s">
        <v>1726</v>
      </c>
      <c r="C59" s="368" t="s">
        <v>1726</v>
      </c>
      <c r="D59" s="368" t="s">
        <v>1726</v>
      </c>
      <c r="E59" s="368" t="s">
        <v>1726</v>
      </c>
      <c r="F59" s="368" t="s">
        <v>1726</v>
      </c>
      <c r="G59" s="52"/>
      <c r="H59" s="52"/>
      <c r="I59" s="368"/>
      <c r="J59" s="368"/>
      <c r="K59" s="464" t="str">
        <f t="shared" si="2"/>
        <v>●</v>
      </c>
      <c r="L59" s="482"/>
      <c r="M59" s="1277">
        <v>38</v>
      </c>
      <c r="N59" s="1125" t="str">
        <f>'1_一般事項'!$Q$23+1&amp;"次下請"</f>
        <v>1次下請</v>
      </c>
      <c r="O59" s="140"/>
      <c r="P59" s="2369"/>
      <c r="Q59" s="2370"/>
      <c r="R59" s="1281" t="str">
        <f t="shared" si="3"/>
        <v/>
      </c>
      <c r="S59" s="265"/>
      <c r="T59" s="1272"/>
      <c r="U59" s="1277">
        <v>38</v>
      </c>
      <c r="V59" s="1125" t="str">
        <f>'1_一般事項'!$Q$23+1&amp;"次下請"</f>
        <v>1次下請</v>
      </c>
      <c r="W59" s="140"/>
      <c r="X59" s="2369"/>
      <c r="Y59" s="2370"/>
      <c r="Z59" s="1281" t="str">
        <f t="shared" si="4"/>
        <v/>
      </c>
      <c r="AA59" s="265"/>
      <c r="AB59" s="1275"/>
      <c r="AC59" s="1275"/>
      <c r="AD59" s="1275"/>
    </row>
    <row r="60" spans="1:30" ht="30" customHeight="1">
      <c r="A60" s="368" t="s">
        <v>1726</v>
      </c>
      <c r="B60" s="368" t="s">
        <v>1726</v>
      </c>
      <c r="C60" s="368" t="s">
        <v>1726</v>
      </c>
      <c r="D60" s="368" t="s">
        <v>1726</v>
      </c>
      <c r="E60" s="368" t="s">
        <v>1726</v>
      </c>
      <c r="F60" s="368" t="s">
        <v>1726</v>
      </c>
      <c r="G60" s="52"/>
      <c r="H60" s="52"/>
      <c r="I60" s="368"/>
      <c r="J60" s="368"/>
      <c r="K60" s="464" t="str">
        <f t="shared" si="2"/>
        <v>●</v>
      </c>
      <c r="L60" s="482"/>
      <c r="M60" s="1277">
        <v>39</v>
      </c>
      <c r="N60" s="1125" t="str">
        <f>'1_一般事項'!$Q$23+1&amp;"次下請"</f>
        <v>1次下請</v>
      </c>
      <c r="O60" s="140"/>
      <c r="P60" s="2369"/>
      <c r="Q60" s="2370"/>
      <c r="R60" s="1281" t="str">
        <f t="shared" si="3"/>
        <v/>
      </c>
      <c r="S60" s="265"/>
      <c r="T60" s="1272"/>
      <c r="U60" s="1277">
        <v>39</v>
      </c>
      <c r="V60" s="1125" t="str">
        <f>'1_一般事項'!$Q$23+1&amp;"次下請"</f>
        <v>1次下請</v>
      </c>
      <c r="W60" s="140"/>
      <c r="X60" s="2369"/>
      <c r="Y60" s="2370"/>
      <c r="Z60" s="1281" t="str">
        <f t="shared" si="4"/>
        <v/>
      </c>
      <c r="AA60" s="265"/>
      <c r="AB60" s="1275"/>
      <c r="AC60" s="1275"/>
      <c r="AD60" s="1275"/>
    </row>
    <row r="61" spans="1:30" ht="30" customHeight="1">
      <c r="A61" s="368" t="s">
        <v>1726</v>
      </c>
      <c r="B61" s="368" t="s">
        <v>1726</v>
      </c>
      <c r="C61" s="368" t="s">
        <v>1726</v>
      </c>
      <c r="D61" s="368" t="s">
        <v>1726</v>
      </c>
      <c r="E61" s="368" t="s">
        <v>1726</v>
      </c>
      <c r="F61" s="368" t="s">
        <v>1726</v>
      </c>
      <c r="G61" s="52"/>
      <c r="H61" s="52"/>
      <c r="I61" s="368"/>
      <c r="J61" s="368"/>
      <c r="K61" s="464" t="str">
        <f t="shared" si="2"/>
        <v>●</v>
      </c>
      <c r="L61" s="482"/>
      <c r="M61" s="1277">
        <v>40</v>
      </c>
      <c r="N61" s="1125" t="str">
        <f>'1_一般事項'!$Q$23+1&amp;"次下請"</f>
        <v>1次下請</v>
      </c>
      <c r="O61" s="140"/>
      <c r="P61" s="2369"/>
      <c r="Q61" s="2370"/>
      <c r="R61" s="1281" t="str">
        <f t="shared" si="3"/>
        <v/>
      </c>
      <c r="S61" s="265"/>
      <c r="T61" s="1272"/>
      <c r="U61" s="1277">
        <v>40</v>
      </c>
      <c r="V61" s="1125" t="str">
        <f>'1_一般事項'!$Q$23+1&amp;"次下請"</f>
        <v>1次下請</v>
      </c>
      <c r="W61" s="140"/>
      <c r="X61" s="2369"/>
      <c r="Y61" s="2370"/>
      <c r="Z61" s="1281" t="str">
        <f t="shared" si="4"/>
        <v/>
      </c>
      <c r="AA61" s="265"/>
      <c r="AB61" s="1275"/>
      <c r="AC61" s="1275"/>
      <c r="AD61" s="1275"/>
    </row>
    <row r="62" spans="1:30" ht="30" customHeight="1">
      <c r="A62" s="368" t="s">
        <v>1726</v>
      </c>
      <c r="B62" s="368" t="s">
        <v>1726</v>
      </c>
      <c r="C62" s="368" t="s">
        <v>1726</v>
      </c>
      <c r="D62" s="368" t="s">
        <v>1726</v>
      </c>
      <c r="E62" s="368" t="s">
        <v>1726</v>
      </c>
      <c r="F62" s="368" t="s">
        <v>1726</v>
      </c>
      <c r="G62" s="52"/>
      <c r="H62" s="52"/>
      <c r="I62" s="368"/>
      <c r="J62" s="368"/>
      <c r="K62" s="464" t="str">
        <f t="shared" si="2"/>
        <v>●</v>
      </c>
      <c r="L62" s="482"/>
      <c r="M62" s="1277">
        <v>41</v>
      </c>
      <c r="N62" s="1125" t="str">
        <f>'1_一般事項'!$Q$23+1&amp;"次下請"</f>
        <v>1次下請</v>
      </c>
      <c r="O62" s="140"/>
      <c r="P62" s="2369"/>
      <c r="Q62" s="2370"/>
      <c r="R62" s="1281" t="str">
        <f t="shared" si="3"/>
        <v/>
      </c>
      <c r="S62" s="265"/>
      <c r="T62" s="1272"/>
      <c r="U62" s="1277">
        <v>41</v>
      </c>
      <c r="V62" s="1125" t="str">
        <f>'1_一般事項'!$Q$23+1&amp;"次下請"</f>
        <v>1次下請</v>
      </c>
      <c r="W62" s="140"/>
      <c r="X62" s="2369"/>
      <c r="Y62" s="2370"/>
      <c r="Z62" s="1281" t="str">
        <f t="shared" si="4"/>
        <v/>
      </c>
      <c r="AA62" s="265"/>
      <c r="AB62" s="1275"/>
      <c r="AC62" s="1275"/>
      <c r="AD62" s="1275"/>
    </row>
    <row r="63" spans="1:30" ht="30" customHeight="1">
      <c r="A63" s="368" t="s">
        <v>1726</v>
      </c>
      <c r="B63" s="368" t="s">
        <v>1726</v>
      </c>
      <c r="C63" s="368" t="s">
        <v>1726</v>
      </c>
      <c r="D63" s="368" t="s">
        <v>1726</v>
      </c>
      <c r="E63" s="368" t="s">
        <v>1726</v>
      </c>
      <c r="F63" s="368" t="s">
        <v>1726</v>
      </c>
      <c r="G63" s="52"/>
      <c r="H63" s="52"/>
      <c r="I63" s="368"/>
      <c r="J63" s="368"/>
      <c r="K63" s="464" t="str">
        <f t="shared" si="2"/>
        <v>●</v>
      </c>
      <c r="L63" s="482"/>
      <c r="M63" s="1277">
        <v>42</v>
      </c>
      <c r="N63" s="1125" t="str">
        <f>'1_一般事項'!$Q$23+1&amp;"次下請"</f>
        <v>1次下請</v>
      </c>
      <c r="O63" s="140"/>
      <c r="P63" s="2369"/>
      <c r="Q63" s="2370"/>
      <c r="R63" s="1281" t="str">
        <f t="shared" si="3"/>
        <v/>
      </c>
      <c r="S63" s="265"/>
      <c r="T63" s="1272"/>
      <c r="U63" s="1277">
        <v>42</v>
      </c>
      <c r="V63" s="1125" t="str">
        <f>'1_一般事項'!$Q$23+1&amp;"次下請"</f>
        <v>1次下請</v>
      </c>
      <c r="W63" s="140"/>
      <c r="X63" s="2369"/>
      <c r="Y63" s="2370"/>
      <c r="Z63" s="1281" t="str">
        <f t="shared" si="4"/>
        <v/>
      </c>
      <c r="AA63" s="265"/>
      <c r="AB63" s="1275"/>
      <c r="AC63" s="1275"/>
      <c r="AD63" s="1275"/>
    </row>
    <row r="64" spans="1:30" ht="30" customHeight="1">
      <c r="A64" s="368" t="s">
        <v>1726</v>
      </c>
      <c r="B64" s="368" t="s">
        <v>1726</v>
      </c>
      <c r="C64" s="368" t="s">
        <v>1726</v>
      </c>
      <c r="D64" s="368" t="s">
        <v>1726</v>
      </c>
      <c r="E64" s="368" t="s">
        <v>1726</v>
      </c>
      <c r="F64" s="368" t="s">
        <v>1726</v>
      </c>
      <c r="G64" s="52"/>
      <c r="H64" s="52"/>
      <c r="I64" s="368"/>
      <c r="J64" s="368"/>
      <c r="K64" s="464" t="str">
        <f t="shared" ref="K64:K84" si="5">HLOOKUP($A$2,$A$11:$J$1024,ROW()-10,0)</f>
        <v>●</v>
      </c>
      <c r="L64" s="482"/>
      <c r="M64" s="1277">
        <v>43</v>
      </c>
      <c r="N64" s="1125" t="str">
        <f>'1_一般事項'!$Q$23+1&amp;"次下請"</f>
        <v>1次下請</v>
      </c>
      <c r="O64" s="140"/>
      <c r="P64" s="2369"/>
      <c r="Q64" s="2370"/>
      <c r="R64" s="1281" t="str">
        <f t="shared" si="3"/>
        <v/>
      </c>
      <c r="S64" s="265"/>
      <c r="T64" s="1272"/>
      <c r="U64" s="1277">
        <v>43</v>
      </c>
      <c r="V64" s="1125" t="str">
        <f>'1_一般事項'!$Q$23+1&amp;"次下請"</f>
        <v>1次下請</v>
      </c>
      <c r="W64" s="140"/>
      <c r="X64" s="2369"/>
      <c r="Y64" s="2370"/>
      <c r="Z64" s="1281" t="str">
        <f t="shared" si="4"/>
        <v/>
      </c>
      <c r="AA64" s="265"/>
      <c r="AB64" s="1275"/>
      <c r="AC64" s="1275"/>
      <c r="AD64" s="1275"/>
    </row>
    <row r="65" spans="1:30" ht="30" customHeight="1">
      <c r="A65" s="368" t="s">
        <v>1726</v>
      </c>
      <c r="B65" s="368" t="s">
        <v>1726</v>
      </c>
      <c r="C65" s="368" t="s">
        <v>1726</v>
      </c>
      <c r="D65" s="368" t="s">
        <v>1726</v>
      </c>
      <c r="E65" s="368" t="s">
        <v>1726</v>
      </c>
      <c r="F65" s="368" t="s">
        <v>1726</v>
      </c>
      <c r="G65" s="52"/>
      <c r="H65" s="52"/>
      <c r="I65" s="368"/>
      <c r="J65" s="368"/>
      <c r="K65" s="464" t="str">
        <f t="shared" si="5"/>
        <v>●</v>
      </c>
      <c r="L65" s="482"/>
      <c r="M65" s="1277">
        <v>44</v>
      </c>
      <c r="N65" s="1125" t="str">
        <f>'1_一般事項'!$Q$23+1&amp;"次下請"</f>
        <v>1次下請</v>
      </c>
      <c r="O65" s="140"/>
      <c r="P65" s="2369"/>
      <c r="Q65" s="2370"/>
      <c r="R65" s="1281" t="str">
        <f t="shared" si="3"/>
        <v/>
      </c>
      <c r="S65" s="265"/>
      <c r="T65" s="1272"/>
      <c r="U65" s="1277">
        <v>44</v>
      </c>
      <c r="V65" s="1125" t="str">
        <f>'1_一般事項'!$Q$23+1&amp;"次下請"</f>
        <v>1次下請</v>
      </c>
      <c r="W65" s="140"/>
      <c r="X65" s="2369"/>
      <c r="Y65" s="2370"/>
      <c r="Z65" s="1281" t="str">
        <f t="shared" si="4"/>
        <v/>
      </c>
      <c r="AA65" s="265"/>
      <c r="AB65" s="1275"/>
      <c r="AC65" s="1275"/>
      <c r="AD65" s="1275"/>
    </row>
    <row r="66" spans="1:30" ht="30" customHeight="1">
      <c r="A66" s="368" t="s">
        <v>1726</v>
      </c>
      <c r="B66" s="368" t="s">
        <v>1726</v>
      </c>
      <c r="C66" s="368" t="s">
        <v>1726</v>
      </c>
      <c r="D66" s="368" t="s">
        <v>1726</v>
      </c>
      <c r="E66" s="368" t="s">
        <v>1726</v>
      </c>
      <c r="F66" s="368" t="s">
        <v>1726</v>
      </c>
      <c r="G66" s="52"/>
      <c r="H66" s="52"/>
      <c r="I66" s="368"/>
      <c r="J66" s="368"/>
      <c r="K66" s="464" t="str">
        <f t="shared" si="5"/>
        <v>●</v>
      </c>
      <c r="L66" s="482"/>
      <c r="M66" s="1277">
        <v>45</v>
      </c>
      <c r="N66" s="1125" t="str">
        <f>'1_一般事項'!$Q$23+1&amp;"次下請"</f>
        <v>1次下請</v>
      </c>
      <c r="O66" s="140"/>
      <c r="P66" s="2369"/>
      <c r="Q66" s="2370"/>
      <c r="R66" s="1281" t="str">
        <f t="shared" si="3"/>
        <v/>
      </c>
      <c r="S66" s="265"/>
      <c r="T66" s="1272"/>
      <c r="U66" s="1277">
        <v>45</v>
      </c>
      <c r="V66" s="1125" t="str">
        <f>'1_一般事項'!$Q$23+1&amp;"次下請"</f>
        <v>1次下請</v>
      </c>
      <c r="W66" s="140"/>
      <c r="X66" s="2369"/>
      <c r="Y66" s="2370"/>
      <c r="Z66" s="1281" t="str">
        <f t="shared" si="4"/>
        <v/>
      </c>
      <c r="AA66" s="265"/>
      <c r="AB66" s="1275"/>
      <c r="AC66" s="1275"/>
      <c r="AD66" s="1275"/>
    </row>
    <row r="67" spans="1:30" ht="30" customHeight="1">
      <c r="A67" s="368" t="s">
        <v>1726</v>
      </c>
      <c r="B67" s="368" t="s">
        <v>1726</v>
      </c>
      <c r="C67" s="368" t="s">
        <v>1726</v>
      </c>
      <c r="D67" s="368" t="s">
        <v>1726</v>
      </c>
      <c r="E67" s="368" t="s">
        <v>1726</v>
      </c>
      <c r="F67" s="368" t="s">
        <v>1726</v>
      </c>
      <c r="G67" s="52"/>
      <c r="H67" s="52"/>
      <c r="I67" s="368"/>
      <c r="J67" s="368"/>
      <c r="K67" s="464" t="str">
        <f t="shared" si="5"/>
        <v>●</v>
      </c>
      <c r="L67" s="482"/>
      <c r="M67" s="1277">
        <v>46</v>
      </c>
      <c r="N67" s="1125" t="str">
        <f>'1_一般事項'!$Q$23+1&amp;"次下請"</f>
        <v>1次下請</v>
      </c>
      <c r="O67" s="140"/>
      <c r="P67" s="2369"/>
      <c r="Q67" s="2370"/>
      <c r="R67" s="1281" t="str">
        <f t="shared" si="3"/>
        <v/>
      </c>
      <c r="S67" s="265"/>
      <c r="T67" s="1272"/>
      <c r="U67" s="1277">
        <v>46</v>
      </c>
      <c r="V67" s="1125" t="str">
        <f>'1_一般事項'!$Q$23+1&amp;"次下請"</f>
        <v>1次下請</v>
      </c>
      <c r="W67" s="140"/>
      <c r="X67" s="2369"/>
      <c r="Y67" s="2370"/>
      <c r="Z67" s="1281" t="str">
        <f t="shared" si="4"/>
        <v/>
      </c>
      <c r="AA67" s="265"/>
      <c r="AB67" s="1275"/>
      <c r="AC67" s="1275"/>
      <c r="AD67" s="1275"/>
    </row>
    <row r="68" spans="1:30" ht="30" customHeight="1">
      <c r="A68" s="368" t="s">
        <v>1726</v>
      </c>
      <c r="B68" s="368" t="s">
        <v>1726</v>
      </c>
      <c r="C68" s="368" t="s">
        <v>1726</v>
      </c>
      <c r="D68" s="368" t="s">
        <v>1726</v>
      </c>
      <c r="E68" s="368" t="s">
        <v>1726</v>
      </c>
      <c r="F68" s="368" t="s">
        <v>1726</v>
      </c>
      <c r="G68" s="52"/>
      <c r="H68" s="52"/>
      <c r="I68" s="368"/>
      <c r="J68" s="368"/>
      <c r="K68" s="464" t="str">
        <f t="shared" si="5"/>
        <v>●</v>
      </c>
      <c r="L68" s="482"/>
      <c r="M68" s="1277">
        <v>47</v>
      </c>
      <c r="N68" s="1125" t="str">
        <f>'1_一般事項'!$Q$23+1&amp;"次下請"</f>
        <v>1次下請</v>
      </c>
      <c r="O68" s="140"/>
      <c r="P68" s="2369"/>
      <c r="Q68" s="2370"/>
      <c r="R68" s="1281" t="str">
        <f t="shared" si="3"/>
        <v/>
      </c>
      <c r="S68" s="265"/>
      <c r="T68" s="1272"/>
      <c r="U68" s="1277">
        <v>47</v>
      </c>
      <c r="V68" s="1125" t="str">
        <f>'1_一般事項'!$Q$23+1&amp;"次下請"</f>
        <v>1次下請</v>
      </c>
      <c r="W68" s="140"/>
      <c r="X68" s="2369"/>
      <c r="Y68" s="2370"/>
      <c r="Z68" s="1281" t="str">
        <f t="shared" si="4"/>
        <v/>
      </c>
      <c r="AA68" s="265"/>
      <c r="AB68" s="1275"/>
      <c r="AC68" s="1275"/>
      <c r="AD68" s="1275"/>
    </row>
    <row r="69" spans="1:30" ht="30" customHeight="1">
      <c r="A69" s="368" t="s">
        <v>1726</v>
      </c>
      <c r="B69" s="368" t="s">
        <v>1726</v>
      </c>
      <c r="C69" s="368" t="s">
        <v>1726</v>
      </c>
      <c r="D69" s="368" t="s">
        <v>1726</v>
      </c>
      <c r="E69" s="368" t="s">
        <v>1726</v>
      </c>
      <c r="F69" s="368" t="s">
        <v>1726</v>
      </c>
      <c r="G69" s="52"/>
      <c r="H69" s="52"/>
      <c r="I69" s="368"/>
      <c r="J69" s="368"/>
      <c r="K69" s="464" t="str">
        <f t="shared" si="5"/>
        <v>●</v>
      </c>
      <c r="L69" s="482"/>
      <c r="M69" s="1277">
        <v>48</v>
      </c>
      <c r="N69" s="1125" t="str">
        <f>'1_一般事項'!$Q$23+1&amp;"次下請"</f>
        <v>1次下請</v>
      </c>
      <c r="O69" s="140"/>
      <c r="P69" s="2369"/>
      <c r="Q69" s="2370"/>
      <c r="R69" s="1281" t="str">
        <f t="shared" si="3"/>
        <v/>
      </c>
      <c r="S69" s="265"/>
      <c r="T69" s="1272"/>
      <c r="U69" s="1277">
        <v>48</v>
      </c>
      <c r="V69" s="1125" t="str">
        <f>'1_一般事項'!$Q$23+1&amp;"次下請"</f>
        <v>1次下請</v>
      </c>
      <c r="W69" s="140"/>
      <c r="X69" s="2369"/>
      <c r="Y69" s="2370"/>
      <c r="Z69" s="1281" t="str">
        <f t="shared" si="4"/>
        <v/>
      </c>
      <c r="AA69" s="265"/>
      <c r="AB69" s="1275"/>
      <c r="AC69" s="1275"/>
      <c r="AD69" s="1275"/>
    </row>
    <row r="70" spans="1:30" ht="30" customHeight="1">
      <c r="A70" s="368" t="s">
        <v>1726</v>
      </c>
      <c r="B70" s="368" t="s">
        <v>1726</v>
      </c>
      <c r="C70" s="368" t="s">
        <v>1726</v>
      </c>
      <c r="D70" s="368" t="s">
        <v>1726</v>
      </c>
      <c r="E70" s="368" t="s">
        <v>1726</v>
      </c>
      <c r="F70" s="368" t="s">
        <v>1726</v>
      </c>
      <c r="G70" s="52"/>
      <c r="H70" s="52"/>
      <c r="I70" s="368"/>
      <c r="J70" s="368"/>
      <c r="K70" s="464" t="str">
        <f t="shared" si="5"/>
        <v>●</v>
      </c>
      <c r="L70" s="482"/>
      <c r="M70" s="1277">
        <v>49</v>
      </c>
      <c r="N70" s="1125" t="str">
        <f>'1_一般事項'!$Q$23+1&amp;"次下請"</f>
        <v>1次下請</v>
      </c>
      <c r="O70" s="140"/>
      <c r="P70" s="2369"/>
      <c r="Q70" s="2370"/>
      <c r="R70" s="1281" t="str">
        <f t="shared" si="3"/>
        <v/>
      </c>
      <c r="S70" s="265"/>
      <c r="T70" s="1272"/>
      <c r="U70" s="1277">
        <v>49</v>
      </c>
      <c r="V70" s="1125" t="str">
        <f>'1_一般事項'!$Q$23+1&amp;"次下請"</f>
        <v>1次下請</v>
      </c>
      <c r="W70" s="140"/>
      <c r="X70" s="2369"/>
      <c r="Y70" s="2370"/>
      <c r="Z70" s="1281" t="str">
        <f t="shared" si="4"/>
        <v/>
      </c>
      <c r="AA70" s="265"/>
      <c r="AB70" s="1275"/>
      <c r="AC70" s="1275"/>
      <c r="AD70" s="1275"/>
    </row>
    <row r="71" spans="1:30" ht="30" customHeight="1">
      <c r="A71" s="368" t="s">
        <v>1726</v>
      </c>
      <c r="B71" s="368" t="s">
        <v>1726</v>
      </c>
      <c r="C71" s="368" t="s">
        <v>1726</v>
      </c>
      <c r="D71" s="368" t="s">
        <v>1726</v>
      </c>
      <c r="E71" s="368" t="s">
        <v>1726</v>
      </c>
      <c r="F71" s="368" t="s">
        <v>1726</v>
      </c>
      <c r="G71" s="52"/>
      <c r="H71" s="52"/>
      <c r="I71" s="368"/>
      <c r="J71" s="368"/>
      <c r="K71" s="464" t="str">
        <f t="shared" si="5"/>
        <v>●</v>
      </c>
      <c r="L71" s="482"/>
      <c r="M71" s="1277">
        <v>50</v>
      </c>
      <c r="N71" s="1125" t="str">
        <f>'1_一般事項'!$Q$23+1&amp;"次下請"</f>
        <v>1次下請</v>
      </c>
      <c r="O71" s="140"/>
      <c r="P71" s="2369"/>
      <c r="Q71" s="2370"/>
      <c r="R71" s="1281" t="str">
        <f t="shared" si="3"/>
        <v/>
      </c>
      <c r="S71" s="265"/>
      <c r="T71" s="1272"/>
      <c r="U71" s="1277">
        <v>50</v>
      </c>
      <c r="V71" s="1125" t="str">
        <f>'1_一般事項'!$Q$23+1&amp;"次下請"</f>
        <v>1次下請</v>
      </c>
      <c r="W71" s="140"/>
      <c r="X71" s="2369"/>
      <c r="Y71" s="2370"/>
      <c r="Z71" s="1281" t="str">
        <f t="shared" si="4"/>
        <v/>
      </c>
      <c r="AA71" s="265"/>
      <c r="AB71" s="1275"/>
      <c r="AC71" s="1275"/>
      <c r="AD71" s="1275"/>
    </row>
    <row r="72" spans="1:30" ht="30" customHeight="1">
      <c r="A72" s="1282" t="s">
        <v>1726</v>
      </c>
      <c r="B72" s="1282" t="s">
        <v>1726</v>
      </c>
      <c r="C72" s="1282" t="s">
        <v>1726</v>
      </c>
      <c r="D72" s="1282" t="s">
        <v>1726</v>
      </c>
      <c r="E72" s="1282" t="s">
        <v>1726</v>
      </c>
      <c r="F72" s="1282" t="s">
        <v>1726</v>
      </c>
      <c r="G72" s="52"/>
      <c r="H72" s="52"/>
      <c r="I72" s="368"/>
      <c r="J72" s="368"/>
      <c r="K72" s="464" t="str">
        <f t="shared" si="5"/>
        <v>●</v>
      </c>
      <c r="L72" s="482"/>
      <c r="M72" s="1277">
        <v>51</v>
      </c>
      <c r="N72" s="1125" t="str">
        <f>'1_一般事項'!$Q$23+1&amp;"次下請"</f>
        <v>1次下請</v>
      </c>
      <c r="O72" s="140"/>
      <c r="P72" s="2369"/>
      <c r="Q72" s="2370"/>
      <c r="R72" s="1281" t="str">
        <f t="shared" si="3"/>
        <v/>
      </c>
      <c r="S72" s="265"/>
      <c r="T72" s="1272"/>
      <c r="U72" s="1277">
        <v>41</v>
      </c>
      <c r="V72" s="1125" t="str">
        <f>'1_一般事項'!$Q$23+1&amp;"次下請"</f>
        <v>1次下請</v>
      </c>
      <c r="W72" s="140"/>
      <c r="X72" s="2369"/>
      <c r="Y72" s="2370"/>
      <c r="Z72" s="1281" t="str">
        <f t="shared" si="4"/>
        <v/>
      </c>
      <c r="AA72" s="265"/>
      <c r="AB72" s="1275"/>
      <c r="AC72" s="1275"/>
      <c r="AD72" s="1275"/>
    </row>
    <row r="73" spans="1:30" ht="30" customHeight="1">
      <c r="A73" s="1282" t="s">
        <v>1726</v>
      </c>
      <c r="B73" s="1282" t="s">
        <v>1726</v>
      </c>
      <c r="C73" s="1282" t="s">
        <v>1726</v>
      </c>
      <c r="D73" s="1282" t="s">
        <v>1726</v>
      </c>
      <c r="E73" s="1282" t="s">
        <v>1726</v>
      </c>
      <c r="F73" s="1282" t="s">
        <v>1726</v>
      </c>
      <c r="G73" s="52"/>
      <c r="H73" s="52"/>
      <c r="I73" s="368"/>
      <c r="J73" s="368"/>
      <c r="K73" s="464" t="str">
        <f t="shared" si="5"/>
        <v>●</v>
      </c>
      <c r="L73" s="482"/>
      <c r="M73" s="1277">
        <v>52</v>
      </c>
      <c r="N73" s="1125" t="str">
        <f>'1_一般事項'!$Q$23+1&amp;"次下請"</f>
        <v>1次下請</v>
      </c>
      <c r="O73" s="140"/>
      <c r="P73" s="2369"/>
      <c r="Q73" s="2370"/>
      <c r="R73" s="1281" t="str">
        <f t="shared" si="3"/>
        <v/>
      </c>
      <c r="S73" s="265"/>
      <c r="T73" s="1272"/>
      <c r="U73" s="1277">
        <v>42</v>
      </c>
      <c r="V73" s="1125" t="str">
        <f>'1_一般事項'!$Q$23+1&amp;"次下請"</f>
        <v>1次下請</v>
      </c>
      <c r="W73" s="140"/>
      <c r="X73" s="2369"/>
      <c r="Y73" s="2370"/>
      <c r="Z73" s="1281" t="str">
        <f t="shared" si="4"/>
        <v/>
      </c>
      <c r="AA73" s="265"/>
      <c r="AB73" s="1275"/>
      <c r="AC73" s="1275"/>
      <c r="AD73" s="1275"/>
    </row>
    <row r="74" spans="1:30" ht="30" customHeight="1">
      <c r="A74" s="1282" t="s">
        <v>1726</v>
      </c>
      <c r="B74" s="1282" t="s">
        <v>1726</v>
      </c>
      <c r="C74" s="1282" t="s">
        <v>1726</v>
      </c>
      <c r="D74" s="1282" t="s">
        <v>1726</v>
      </c>
      <c r="E74" s="1282" t="s">
        <v>1726</v>
      </c>
      <c r="F74" s="1282" t="s">
        <v>1726</v>
      </c>
      <c r="G74" s="52"/>
      <c r="H74" s="52"/>
      <c r="I74" s="368"/>
      <c r="J74" s="368"/>
      <c r="K74" s="464" t="str">
        <f t="shared" si="5"/>
        <v>●</v>
      </c>
      <c r="L74" s="482"/>
      <c r="M74" s="1277">
        <v>53</v>
      </c>
      <c r="N74" s="1125" t="str">
        <f>'1_一般事項'!$Q$23+1&amp;"次下請"</f>
        <v>1次下請</v>
      </c>
      <c r="O74" s="140"/>
      <c r="P74" s="2369"/>
      <c r="Q74" s="2370"/>
      <c r="R74" s="1281" t="str">
        <f t="shared" si="3"/>
        <v/>
      </c>
      <c r="S74" s="265"/>
      <c r="T74" s="1272"/>
      <c r="U74" s="1277">
        <v>43</v>
      </c>
      <c r="V74" s="1125" t="str">
        <f>'1_一般事項'!$Q$23+1&amp;"次下請"</f>
        <v>1次下請</v>
      </c>
      <c r="W74" s="140"/>
      <c r="X74" s="2369"/>
      <c r="Y74" s="2370"/>
      <c r="Z74" s="1281" t="str">
        <f t="shared" si="4"/>
        <v/>
      </c>
      <c r="AA74" s="265"/>
      <c r="AB74" s="1275"/>
      <c r="AC74" s="1275"/>
      <c r="AD74" s="1275"/>
    </row>
    <row r="75" spans="1:30" ht="30" customHeight="1">
      <c r="A75" s="1282" t="s">
        <v>1726</v>
      </c>
      <c r="B75" s="1282" t="s">
        <v>1726</v>
      </c>
      <c r="C75" s="1282" t="s">
        <v>1726</v>
      </c>
      <c r="D75" s="1282" t="s">
        <v>1726</v>
      </c>
      <c r="E75" s="1282" t="s">
        <v>1726</v>
      </c>
      <c r="F75" s="1282" t="s">
        <v>1726</v>
      </c>
      <c r="G75" s="52"/>
      <c r="H75" s="52"/>
      <c r="I75" s="368"/>
      <c r="J75" s="368"/>
      <c r="K75" s="464" t="str">
        <f t="shared" si="5"/>
        <v>●</v>
      </c>
      <c r="L75" s="482"/>
      <c r="M75" s="1277">
        <v>54</v>
      </c>
      <c r="N75" s="1125" t="str">
        <f>'1_一般事項'!$Q$23+1&amp;"次下請"</f>
        <v>1次下請</v>
      </c>
      <c r="O75" s="140"/>
      <c r="P75" s="2369"/>
      <c r="Q75" s="2370"/>
      <c r="R75" s="1281" t="str">
        <f t="shared" si="3"/>
        <v/>
      </c>
      <c r="S75" s="265"/>
      <c r="T75" s="1272"/>
      <c r="U75" s="1277">
        <v>44</v>
      </c>
      <c r="V75" s="1125" t="str">
        <f>'1_一般事項'!$Q$23+1&amp;"次下請"</f>
        <v>1次下請</v>
      </c>
      <c r="W75" s="140"/>
      <c r="X75" s="2369"/>
      <c r="Y75" s="2370"/>
      <c r="Z75" s="1281" t="str">
        <f t="shared" si="4"/>
        <v/>
      </c>
      <c r="AA75" s="265"/>
      <c r="AB75" s="1275"/>
      <c r="AC75" s="1275"/>
      <c r="AD75" s="1275"/>
    </row>
    <row r="76" spans="1:30" ht="30" customHeight="1">
      <c r="A76" s="1282" t="s">
        <v>1726</v>
      </c>
      <c r="B76" s="1282" t="s">
        <v>1726</v>
      </c>
      <c r="C76" s="1282" t="s">
        <v>1726</v>
      </c>
      <c r="D76" s="1282" t="s">
        <v>1726</v>
      </c>
      <c r="E76" s="1282" t="s">
        <v>1726</v>
      </c>
      <c r="F76" s="1282" t="s">
        <v>1726</v>
      </c>
      <c r="G76" s="52"/>
      <c r="H76" s="52"/>
      <c r="I76" s="368"/>
      <c r="J76" s="368"/>
      <c r="K76" s="464" t="str">
        <f t="shared" si="5"/>
        <v>●</v>
      </c>
      <c r="L76" s="482"/>
      <c r="M76" s="1277">
        <v>55</v>
      </c>
      <c r="N76" s="1125" t="str">
        <f>'1_一般事項'!$Q$23+1&amp;"次下請"</f>
        <v>1次下請</v>
      </c>
      <c r="O76" s="140"/>
      <c r="P76" s="2369"/>
      <c r="Q76" s="2370"/>
      <c r="R76" s="1281" t="str">
        <f t="shared" si="3"/>
        <v/>
      </c>
      <c r="S76" s="265"/>
      <c r="T76" s="1272"/>
      <c r="U76" s="1277">
        <v>45</v>
      </c>
      <c r="V76" s="1125" t="str">
        <f>'1_一般事項'!$Q$23+1&amp;"次下請"</f>
        <v>1次下請</v>
      </c>
      <c r="W76" s="140"/>
      <c r="X76" s="2369"/>
      <c r="Y76" s="2370"/>
      <c r="Z76" s="1281" t="str">
        <f t="shared" si="4"/>
        <v/>
      </c>
      <c r="AA76" s="265"/>
      <c r="AB76" s="1275"/>
      <c r="AC76" s="1275"/>
      <c r="AD76" s="1275"/>
    </row>
    <row r="77" spans="1:30" ht="30" customHeight="1">
      <c r="A77" s="1282" t="s">
        <v>1726</v>
      </c>
      <c r="B77" s="1282" t="s">
        <v>1726</v>
      </c>
      <c r="C77" s="1282" t="s">
        <v>1726</v>
      </c>
      <c r="D77" s="1282" t="s">
        <v>1726</v>
      </c>
      <c r="E77" s="1282" t="s">
        <v>1726</v>
      </c>
      <c r="F77" s="1282" t="s">
        <v>1726</v>
      </c>
      <c r="G77" s="52"/>
      <c r="H77" s="52"/>
      <c r="I77" s="368"/>
      <c r="J77" s="368"/>
      <c r="K77" s="464" t="str">
        <f t="shared" si="5"/>
        <v>●</v>
      </c>
      <c r="L77" s="482"/>
      <c r="M77" s="1277">
        <v>56</v>
      </c>
      <c r="N77" s="1125" t="str">
        <f>'1_一般事項'!$Q$23+1&amp;"次下請"</f>
        <v>1次下請</v>
      </c>
      <c r="O77" s="140"/>
      <c r="P77" s="2369"/>
      <c r="Q77" s="2370"/>
      <c r="R77" s="1281" t="str">
        <f t="shared" si="3"/>
        <v/>
      </c>
      <c r="S77" s="265"/>
      <c r="T77" s="1272"/>
      <c r="U77" s="1277">
        <v>46</v>
      </c>
      <c r="V77" s="1125" t="str">
        <f>'1_一般事項'!$Q$23+1&amp;"次下請"</f>
        <v>1次下請</v>
      </c>
      <c r="W77" s="140"/>
      <c r="X77" s="2369"/>
      <c r="Y77" s="2370"/>
      <c r="Z77" s="1281" t="str">
        <f t="shared" si="4"/>
        <v/>
      </c>
      <c r="AA77" s="265"/>
      <c r="AB77" s="1275"/>
      <c r="AC77" s="1275"/>
      <c r="AD77" s="1275"/>
    </row>
    <row r="78" spans="1:30" ht="30" customHeight="1">
      <c r="A78" s="1282" t="s">
        <v>1726</v>
      </c>
      <c r="B78" s="1282" t="s">
        <v>1726</v>
      </c>
      <c r="C78" s="1282" t="s">
        <v>1726</v>
      </c>
      <c r="D78" s="1282" t="s">
        <v>1726</v>
      </c>
      <c r="E78" s="1282" t="s">
        <v>1726</v>
      </c>
      <c r="F78" s="1282" t="s">
        <v>1726</v>
      </c>
      <c r="G78" s="52"/>
      <c r="H78" s="52"/>
      <c r="I78" s="368"/>
      <c r="J78" s="368"/>
      <c r="K78" s="464" t="str">
        <f t="shared" si="5"/>
        <v>●</v>
      </c>
      <c r="L78" s="482"/>
      <c r="M78" s="1277">
        <v>57</v>
      </c>
      <c r="N78" s="1125" t="str">
        <f>'1_一般事項'!$Q$23+1&amp;"次下請"</f>
        <v>1次下請</v>
      </c>
      <c r="O78" s="140"/>
      <c r="P78" s="2369"/>
      <c r="Q78" s="2370"/>
      <c r="R78" s="1281" t="str">
        <f t="shared" si="3"/>
        <v/>
      </c>
      <c r="S78" s="265"/>
      <c r="T78" s="1272"/>
      <c r="U78" s="1277">
        <v>47</v>
      </c>
      <c r="V78" s="1125" t="str">
        <f>'1_一般事項'!$Q$23+1&amp;"次下請"</f>
        <v>1次下請</v>
      </c>
      <c r="W78" s="140"/>
      <c r="X78" s="2369"/>
      <c r="Y78" s="2370"/>
      <c r="Z78" s="1281" t="str">
        <f t="shared" si="4"/>
        <v/>
      </c>
      <c r="AA78" s="265"/>
      <c r="AB78" s="1275"/>
      <c r="AC78" s="1275"/>
      <c r="AD78" s="1275"/>
    </row>
    <row r="79" spans="1:30" ht="30" customHeight="1">
      <c r="A79" s="1282" t="s">
        <v>1726</v>
      </c>
      <c r="B79" s="1282" t="s">
        <v>1726</v>
      </c>
      <c r="C79" s="1282" t="s">
        <v>1726</v>
      </c>
      <c r="D79" s="1282" t="s">
        <v>1726</v>
      </c>
      <c r="E79" s="1282" t="s">
        <v>1726</v>
      </c>
      <c r="F79" s="1282" t="s">
        <v>1726</v>
      </c>
      <c r="G79" s="52"/>
      <c r="H79" s="52"/>
      <c r="I79" s="368"/>
      <c r="J79" s="368"/>
      <c r="K79" s="464" t="str">
        <f t="shared" si="5"/>
        <v>●</v>
      </c>
      <c r="L79" s="482"/>
      <c r="M79" s="1277">
        <v>58</v>
      </c>
      <c r="N79" s="1125" t="str">
        <f>'1_一般事項'!$Q$23+1&amp;"次下請"</f>
        <v>1次下請</v>
      </c>
      <c r="O79" s="140"/>
      <c r="P79" s="2369"/>
      <c r="Q79" s="2370"/>
      <c r="R79" s="1281" t="str">
        <f t="shared" si="3"/>
        <v/>
      </c>
      <c r="S79" s="265"/>
      <c r="T79" s="1272"/>
      <c r="U79" s="1277">
        <v>48</v>
      </c>
      <c r="V79" s="1125" t="str">
        <f>'1_一般事項'!$Q$23+1&amp;"次下請"</f>
        <v>1次下請</v>
      </c>
      <c r="W79" s="140"/>
      <c r="X79" s="2369"/>
      <c r="Y79" s="2370"/>
      <c r="Z79" s="1281" t="str">
        <f t="shared" si="4"/>
        <v/>
      </c>
      <c r="AA79" s="265"/>
      <c r="AB79" s="1275"/>
      <c r="AC79" s="1275"/>
      <c r="AD79" s="1275"/>
    </row>
    <row r="80" spans="1:30" ht="30" customHeight="1">
      <c r="A80" s="1282" t="s">
        <v>1726</v>
      </c>
      <c r="B80" s="1282" t="s">
        <v>1726</v>
      </c>
      <c r="C80" s="1282" t="s">
        <v>1726</v>
      </c>
      <c r="D80" s="1282" t="s">
        <v>1726</v>
      </c>
      <c r="E80" s="1282" t="s">
        <v>1726</v>
      </c>
      <c r="F80" s="1282" t="s">
        <v>1726</v>
      </c>
      <c r="G80" s="52"/>
      <c r="H80" s="52"/>
      <c r="I80" s="368"/>
      <c r="J80" s="368"/>
      <c r="K80" s="464" t="str">
        <f t="shared" si="5"/>
        <v>●</v>
      </c>
      <c r="L80" s="482"/>
      <c r="M80" s="1277">
        <v>59</v>
      </c>
      <c r="N80" s="1125" t="str">
        <f>'1_一般事項'!$Q$23+1&amp;"次下請"</f>
        <v>1次下請</v>
      </c>
      <c r="O80" s="140"/>
      <c r="P80" s="2369"/>
      <c r="Q80" s="2370"/>
      <c r="R80" s="1281" t="str">
        <f t="shared" si="3"/>
        <v/>
      </c>
      <c r="S80" s="265"/>
      <c r="T80" s="1272"/>
      <c r="U80" s="1277">
        <v>49</v>
      </c>
      <c r="V80" s="1125" t="str">
        <f>'1_一般事項'!$Q$23+1&amp;"次下請"</f>
        <v>1次下請</v>
      </c>
      <c r="W80" s="140"/>
      <c r="X80" s="2369"/>
      <c r="Y80" s="2370"/>
      <c r="Z80" s="1281" t="str">
        <f t="shared" si="4"/>
        <v/>
      </c>
      <c r="AA80" s="265"/>
      <c r="AB80" s="1275"/>
      <c r="AC80" s="1275"/>
      <c r="AD80" s="1275"/>
    </row>
    <row r="81" spans="1:30" ht="30" customHeight="1">
      <c r="A81" s="1282" t="s">
        <v>1726</v>
      </c>
      <c r="B81" s="1282" t="s">
        <v>1726</v>
      </c>
      <c r="C81" s="1282" t="s">
        <v>1726</v>
      </c>
      <c r="D81" s="1282" t="s">
        <v>1726</v>
      </c>
      <c r="E81" s="1282" t="s">
        <v>1726</v>
      </c>
      <c r="F81" s="1282" t="s">
        <v>1726</v>
      </c>
      <c r="G81" s="52"/>
      <c r="H81" s="52"/>
      <c r="I81" s="368"/>
      <c r="J81" s="368"/>
      <c r="K81" s="464" t="str">
        <f t="shared" si="5"/>
        <v>●</v>
      </c>
      <c r="L81" s="482"/>
      <c r="M81" s="1277">
        <v>60</v>
      </c>
      <c r="N81" s="1125" t="str">
        <f>'1_一般事項'!$Q$23+1&amp;"次下請"</f>
        <v>1次下請</v>
      </c>
      <c r="O81" s="140"/>
      <c r="P81" s="2369"/>
      <c r="Q81" s="2370"/>
      <c r="R81" s="1281" t="str">
        <f t="shared" si="3"/>
        <v/>
      </c>
      <c r="S81" s="265"/>
      <c r="T81" s="1272"/>
      <c r="U81" s="1277">
        <v>50</v>
      </c>
      <c r="V81" s="1125" t="str">
        <f>'1_一般事項'!$Q$23+1&amp;"次下請"</f>
        <v>1次下請</v>
      </c>
      <c r="W81" s="140"/>
      <c r="X81" s="2369"/>
      <c r="Y81" s="2370"/>
      <c r="Z81" s="1281" t="str">
        <f t="shared" si="4"/>
        <v/>
      </c>
      <c r="AA81" s="265"/>
      <c r="AB81" s="1275"/>
      <c r="AC81" s="1275"/>
      <c r="AD81" s="1275"/>
    </row>
    <row r="82" spans="1:30" ht="30" customHeight="1">
      <c r="A82" s="368" t="s">
        <v>1726</v>
      </c>
      <c r="B82" s="368" t="s">
        <v>1726</v>
      </c>
      <c r="C82" s="368" t="s">
        <v>1726</v>
      </c>
      <c r="D82" s="368" t="s">
        <v>1726</v>
      </c>
      <c r="E82" s="368" t="s">
        <v>1726</v>
      </c>
      <c r="F82" s="368" t="s">
        <v>1726</v>
      </c>
      <c r="G82" s="52"/>
      <c r="H82" s="52"/>
      <c r="I82" s="368"/>
      <c r="J82" s="368"/>
      <c r="K82" s="464" t="str">
        <f t="shared" si="5"/>
        <v>●</v>
      </c>
      <c r="L82" s="482"/>
      <c r="M82" s="413"/>
      <c r="N82" s="413"/>
      <c r="O82" s="413"/>
      <c r="P82" s="413"/>
      <c r="S82" s="1272"/>
      <c r="T82" s="1272"/>
      <c r="U82" s="413"/>
      <c r="V82" s="413"/>
      <c r="W82" s="413"/>
      <c r="X82" s="413"/>
      <c r="AA82" s="1272"/>
      <c r="AB82" s="1275"/>
      <c r="AC82" s="1275"/>
      <c r="AD82" s="1275"/>
    </row>
    <row r="83" spans="1:30">
      <c r="A83" s="368"/>
      <c r="B83" s="368"/>
      <c r="C83" s="368"/>
      <c r="D83" s="368"/>
      <c r="E83" s="368"/>
      <c r="F83" s="368"/>
      <c r="G83" s="52"/>
      <c r="H83" s="52"/>
      <c r="I83" s="368"/>
      <c r="J83" s="368"/>
      <c r="K83" s="464">
        <f t="shared" si="5"/>
        <v>0</v>
      </c>
      <c r="L83" s="482"/>
      <c r="M83" s="482"/>
      <c r="N83" s="482" t="s">
        <v>4499</v>
      </c>
      <c r="U83" s="482"/>
      <c r="V83" s="482"/>
      <c r="AB83" s="1275"/>
      <c r="AC83" s="1275"/>
      <c r="AD83" s="1275"/>
    </row>
    <row r="84" spans="1:30">
      <c r="A84" s="368" t="s">
        <v>1833</v>
      </c>
      <c r="B84" s="368" t="s">
        <v>1833</v>
      </c>
      <c r="C84" s="368" t="s">
        <v>1833</v>
      </c>
      <c r="D84" s="368" t="s">
        <v>1833</v>
      </c>
      <c r="E84" s="368" t="s">
        <v>1833</v>
      </c>
      <c r="F84" s="368" t="s">
        <v>1833</v>
      </c>
      <c r="G84" s="368" t="s">
        <v>1833</v>
      </c>
      <c r="H84" s="368" t="s">
        <v>1833</v>
      </c>
      <c r="I84" s="368" t="s">
        <v>1833</v>
      </c>
      <c r="J84" s="368" t="s">
        <v>1833</v>
      </c>
      <c r="K84" s="464" t="str">
        <f t="shared" si="5"/>
        <v>END</v>
      </c>
      <c r="L84" s="482"/>
      <c r="M84" s="482"/>
      <c r="N84" s="482"/>
      <c r="U84" s="482"/>
      <c r="V84" s="482"/>
    </row>
  </sheetData>
  <mergeCells count="170">
    <mergeCell ref="X81:Y81"/>
    <mergeCell ref="X76:Y76"/>
    <mergeCell ref="X77:Y77"/>
    <mergeCell ref="X78:Y78"/>
    <mergeCell ref="X79:Y79"/>
    <mergeCell ref="X80:Y80"/>
    <mergeCell ref="X71:Y71"/>
    <mergeCell ref="X72:Y72"/>
    <mergeCell ref="X73:Y73"/>
    <mergeCell ref="X74:Y74"/>
    <mergeCell ref="X75:Y75"/>
    <mergeCell ref="X66:Y66"/>
    <mergeCell ref="X67:Y67"/>
    <mergeCell ref="X68:Y68"/>
    <mergeCell ref="X69:Y69"/>
    <mergeCell ref="X70:Y70"/>
    <mergeCell ref="X61:Y61"/>
    <mergeCell ref="X62:Y62"/>
    <mergeCell ref="X63:Y63"/>
    <mergeCell ref="X64:Y64"/>
    <mergeCell ref="X65:Y65"/>
    <mergeCell ref="X56:Y56"/>
    <mergeCell ref="X57:Y57"/>
    <mergeCell ref="X58:Y58"/>
    <mergeCell ref="X59:Y59"/>
    <mergeCell ref="X60:Y60"/>
    <mergeCell ref="X51:Y51"/>
    <mergeCell ref="X52:Y52"/>
    <mergeCell ref="X53:Y53"/>
    <mergeCell ref="X54:Y54"/>
    <mergeCell ref="X55:Y55"/>
    <mergeCell ref="P81:Q81"/>
    <mergeCell ref="X36:Y36"/>
    <mergeCell ref="X37:Y37"/>
    <mergeCell ref="X38:Y38"/>
    <mergeCell ref="X39:Y39"/>
    <mergeCell ref="X40:Y40"/>
    <mergeCell ref="X41:Y41"/>
    <mergeCell ref="X42:Y42"/>
    <mergeCell ref="X43:Y43"/>
    <mergeCell ref="X44:Y44"/>
    <mergeCell ref="X45:Y45"/>
    <mergeCell ref="X46:Y46"/>
    <mergeCell ref="X47:Y47"/>
    <mergeCell ref="X48:Y48"/>
    <mergeCell ref="X49:Y49"/>
    <mergeCell ref="X50:Y50"/>
    <mergeCell ref="P76:Q76"/>
    <mergeCell ref="P77:Q77"/>
    <mergeCell ref="P78:Q78"/>
    <mergeCell ref="P79:Q79"/>
    <mergeCell ref="P80:Q80"/>
    <mergeCell ref="P71:Q71"/>
    <mergeCell ref="P72:Q72"/>
    <mergeCell ref="P73:Q73"/>
    <mergeCell ref="P74:Q74"/>
    <mergeCell ref="P75:Q75"/>
    <mergeCell ref="P66:Q66"/>
    <mergeCell ref="P67:Q67"/>
    <mergeCell ref="P68:Q68"/>
    <mergeCell ref="P69:Q69"/>
    <mergeCell ref="P70:Q70"/>
    <mergeCell ref="P61:Q61"/>
    <mergeCell ref="P62:Q62"/>
    <mergeCell ref="P63:Q63"/>
    <mergeCell ref="P64:Q64"/>
    <mergeCell ref="P65:Q65"/>
    <mergeCell ref="P56:Q56"/>
    <mergeCell ref="P57:Q57"/>
    <mergeCell ref="P58:Q58"/>
    <mergeCell ref="P59:Q59"/>
    <mergeCell ref="P60:Q60"/>
    <mergeCell ref="P51:Q51"/>
    <mergeCell ref="P52:Q52"/>
    <mergeCell ref="P53:Q53"/>
    <mergeCell ref="P54:Q54"/>
    <mergeCell ref="P55:Q55"/>
    <mergeCell ref="P46:Q46"/>
    <mergeCell ref="P47:Q47"/>
    <mergeCell ref="P48:Q48"/>
    <mergeCell ref="P49:Q49"/>
    <mergeCell ref="P50:Q50"/>
    <mergeCell ref="P41:Q41"/>
    <mergeCell ref="P42:Q42"/>
    <mergeCell ref="P43:Q43"/>
    <mergeCell ref="P44:Q44"/>
    <mergeCell ref="P45:Q45"/>
    <mergeCell ref="P36:Q36"/>
    <mergeCell ref="P37:Q37"/>
    <mergeCell ref="P38:Q38"/>
    <mergeCell ref="P39:Q39"/>
    <mergeCell ref="P40:Q40"/>
    <mergeCell ref="X35:Y35"/>
    <mergeCell ref="P24:Q24"/>
    <mergeCell ref="P25:Q25"/>
    <mergeCell ref="P26:Q26"/>
    <mergeCell ref="P27:Q27"/>
    <mergeCell ref="P28:Q28"/>
    <mergeCell ref="P29:Q29"/>
    <mergeCell ref="P30:Q30"/>
    <mergeCell ref="P31:Q31"/>
    <mergeCell ref="P32:Q32"/>
    <mergeCell ref="P33:Q33"/>
    <mergeCell ref="P34:Q34"/>
    <mergeCell ref="P35:Q35"/>
    <mergeCell ref="X30:Y30"/>
    <mergeCell ref="X31:Y31"/>
    <mergeCell ref="X32:Y32"/>
    <mergeCell ref="X33:Y33"/>
    <mergeCell ref="X34:Y34"/>
    <mergeCell ref="X25:Y25"/>
    <mergeCell ref="X26:Y26"/>
    <mergeCell ref="X27:Y27"/>
    <mergeCell ref="X28:Y28"/>
    <mergeCell ref="X29:Y29"/>
    <mergeCell ref="DM13:DN13"/>
    <mergeCell ref="CQ13:CR13"/>
    <mergeCell ref="DC13:DD13"/>
    <mergeCell ref="DE13:DF13"/>
    <mergeCell ref="DG13:DH13"/>
    <mergeCell ref="DI13:DJ13"/>
    <mergeCell ref="DK13:DL13"/>
    <mergeCell ref="CS13:CT13"/>
    <mergeCell ref="CU13:CV13"/>
    <mergeCell ref="CW13:CX13"/>
    <mergeCell ref="CY13:CZ13"/>
    <mergeCell ref="DA13:DB13"/>
    <mergeCell ref="BQ13:BR13"/>
    <mergeCell ref="AU13:AV13"/>
    <mergeCell ref="AW13:AX13"/>
    <mergeCell ref="AY13:AZ13"/>
    <mergeCell ref="BA13:BB13"/>
    <mergeCell ref="BC13:BD13"/>
    <mergeCell ref="BE13:BF13"/>
    <mergeCell ref="BG13:BH13"/>
    <mergeCell ref="DY13:DZ13"/>
    <mergeCell ref="EA13:EB13"/>
    <mergeCell ref="DO13:DP13"/>
    <mergeCell ref="DQ13:DR13"/>
    <mergeCell ref="DS13:DT13"/>
    <mergeCell ref="DU13:DV13"/>
    <mergeCell ref="DW13:DX13"/>
    <mergeCell ref="CO13:CP13"/>
    <mergeCell ref="BS13:BT13"/>
    <mergeCell ref="BU13:BV13"/>
    <mergeCell ref="BW13:BX13"/>
    <mergeCell ref="BY13:BZ13"/>
    <mergeCell ref="CA13:CB13"/>
    <mergeCell ref="CC13:CD13"/>
    <mergeCell ref="CE13:CF13"/>
    <mergeCell ref="CG13:CH13"/>
    <mergeCell ref="CI13:CJ13"/>
    <mergeCell ref="CK13:CL13"/>
    <mergeCell ref="CM13:CN13"/>
    <mergeCell ref="BI13:BJ13"/>
    <mergeCell ref="BK13:BL13"/>
    <mergeCell ref="BM13:BN13"/>
    <mergeCell ref="BO13:BP13"/>
    <mergeCell ref="AS13:AT13"/>
    <mergeCell ref="M12:O12"/>
    <mergeCell ref="Q12:S12"/>
    <mergeCell ref="R21:S21"/>
    <mergeCell ref="Z21:AA21"/>
    <mergeCell ref="AI13:AJ13"/>
    <mergeCell ref="AK13:AL13"/>
    <mergeCell ref="AM13:AN13"/>
    <mergeCell ref="AO13:AP13"/>
    <mergeCell ref="AQ13:AR13"/>
    <mergeCell ref="AG13:AH13"/>
    <mergeCell ref="AE13:AF14"/>
  </mergeCells>
  <phoneticPr fontId="52"/>
  <conditionalFormatting sqref="Q12:R12">
    <cfRule type="cellIs" dxfId="65" priority="2" operator="equal">
      <formula>0</formula>
    </cfRule>
  </conditionalFormatting>
  <conditionalFormatting sqref="Z12">
    <cfRule type="cellIs" dxfId="64" priority="1" operator="equal">
      <formula>0</formula>
    </cfRule>
  </conditionalFormatting>
  <dataValidations count="1">
    <dataValidation type="whole" operator="greaterThanOrEqual" allowBlank="1" showInputMessage="1" showErrorMessage="1" error="整数値を入力してください" sqref="S22:S81 AA22:AA81" xr:uid="{B95EB68F-D700-4697-B30C-BDDAB57F3E9C}">
      <formula1>0</formula1>
    </dataValidation>
  </dataValidations>
  <pageMargins left="0.75" right="0.44" top="0.64" bottom="0.49" header="0.51200000000000001" footer="0.21"/>
  <pageSetup paperSize="9" scale="10" orientation="landscape" horizontalDpi="300" verticalDpi="300" r:id="rId1"/>
  <headerFooter alignWithMargins="0"/>
  <drawing r:id="rId2"/>
  <extLst>
    <ext xmlns:x14="http://schemas.microsoft.com/office/spreadsheetml/2009/9/main" uri="{CCE6A557-97BC-4b89-ADB6-D9C93CAAB3DF}">
      <x14:dataValidations xmlns:xm="http://schemas.microsoft.com/office/excel/2006/main" count="1">
        <x14:dataValidation type="list" allowBlank="1" showInputMessage="1" showErrorMessage="1" xr:uid="{D906B80E-4A11-464A-B7B4-9B9727500818}">
          <x14:formula1>
            <xm:f>'1-2_下請入力'!$N$25:$N$75</xm:f>
          </x14:formula1>
          <xm:sqref>O32:O81 W32:W81</xm:sqref>
        </x14:dataValidation>
      </x14:dataValidations>
    </ext>
  </extLst>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1202F7-C0ED-4B4E-B1A9-6FDE311B272B}">
  <sheetPr codeName="Sheet93">
    <tabColor theme="1"/>
  </sheetPr>
  <dimension ref="A1:DQ47"/>
  <sheetViews>
    <sheetView showGridLines="0" zoomScaleNormal="100" workbookViewId="0"/>
  </sheetViews>
  <sheetFormatPr defaultColWidth="9" defaultRowHeight="13.2"/>
  <cols>
    <col min="1" max="11" width="3.6640625" customWidth="1"/>
    <col min="12" max="12" width="3.6640625" style="373" customWidth="1"/>
    <col min="13" max="13" width="4.33203125" style="373" customWidth="1"/>
    <col min="14" max="14" width="16.109375" style="373" customWidth="1"/>
    <col min="15" max="15" width="45" style="373" customWidth="1"/>
    <col min="16" max="17" width="8.44140625" style="373" customWidth="1"/>
    <col min="18" max="19" width="8.6640625" style="373" customWidth="1"/>
    <col min="20" max="20" width="8.6640625" style="1258" customWidth="1"/>
    <col min="21" max="21" width="8.6640625" style="373" customWidth="1"/>
    <col min="22" max="22" width="8.6640625" style="1258" customWidth="1"/>
    <col min="23" max="23" width="8.6640625" style="373" customWidth="1"/>
    <col min="24" max="24" width="8.6640625" style="1258" customWidth="1"/>
    <col min="25" max="25" width="8.6640625" style="373" customWidth="1"/>
    <col min="26" max="26" width="8.6640625" style="1258" customWidth="1"/>
    <col min="27" max="27" width="8.6640625" style="373" customWidth="1"/>
    <col min="28" max="28" width="8.6640625" style="1258" customWidth="1"/>
    <col min="29" max="29" width="8.6640625" style="373" customWidth="1"/>
    <col min="30" max="30" width="8.6640625" style="1258" customWidth="1"/>
    <col min="31" max="31" width="8.6640625" style="373" customWidth="1"/>
    <col min="32" max="32" width="8.6640625" style="1258" customWidth="1"/>
    <col min="33" max="33" width="8.6640625" style="373" customWidth="1"/>
    <col min="34" max="34" width="8.6640625" style="1258" customWidth="1"/>
    <col min="35" max="35" width="8.6640625" style="373" customWidth="1"/>
    <col min="36" max="36" width="8.6640625" style="1258" customWidth="1"/>
    <col min="37" max="37" width="8.6640625" style="373" customWidth="1"/>
    <col min="38" max="38" width="8.6640625" style="1258" customWidth="1"/>
    <col min="39" max="39" width="8.6640625" style="373" customWidth="1"/>
    <col min="40" max="40" width="8.6640625" style="1258" customWidth="1"/>
    <col min="41" max="41" width="8.6640625" style="373" customWidth="1"/>
    <col min="42" max="42" width="8.6640625" style="1258" customWidth="1"/>
    <col min="43" max="43" width="8.6640625" style="373" customWidth="1"/>
    <col min="44" max="44" width="8.6640625" style="1258" customWidth="1"/>
    <col min="45" max="45" width="8.6640625" style="373" customWidth="1"/>
    <col min="46" max="46" width="8.6640625" style="1258" customWidth="1"/>
    <col min="47" max="47" width="8.6640625" style="373" customWidth="1"/>
    <col min="48" max="48" width="8.6640625" style="1258" customWidth="1"/>
    <col min="49" max="49" width="8.6640625" style="373" customWidth="1"/>
    <col min="50" max="50" width="8.6640625" style="1258" customWidth="1"/>
    <col min="51" max="51" width="8.6640625" style="373" customWidth="1"/>
    <col min="52" max="52" width="8.6640625" style="1258" customWidth="1"/>
    <col min="53" max="53" width="8.6640625" style="373" customWidth="1"/>
    <col min="54" max="54" width="8.6640625" style="1258" customWidth="1"/>
    <col min="55" max="55" width="8.6640625" style="373" customWidth="1"/>
    <col min="56" max="56" width="8.6640625" style="1258" customWidth="1"/>
    <col min="57" max="57" width="8.6640625" style="373" customWidth="1"/>
    <col min="58" max="58" width="8.6640625" style="1258" customWidth="1"/>
    <col min="59" max="59" width="8.6640625" style="373" customWidth="1"/>
    <col min="60" max="60" width="8.6640625" style="1258" customWidth="1"/>
    <col min="61" max="61" width="8.6640625" style="373" customWidth="1"/>
    <col min="62" max="62" width="8.6640625" style="1258" customWidth="1"/>
    <col min="63" max="63" width="8.6640625" style="373" customWidth="1"/>
    <col min="64" max="64" width="8.6640625" style="1258" customWidth="1"/>
    <col min="65" max="65" width="8.6640625" style="373" customWidth="1"/>
    <col min="66" max="66" width="8.6640625" style="1258" customWidth="1"/>
    <col min="67" max="67" width="8.6640625" style="373" customWidth="1"/>
    <col min="68" max="68" width="8.6640625" style="1258" customWidth="1"/>
    <col min="69" max="69" width="8.6640625" style="373" customWidth="1"/>
    <col min="70" max="70" width="8.6640625" style="1258" customWidth="1"/>
    <col min="71" max="71" width="8.6640625" style="373" customWidth="1"/>
    <col min="72" max="72" width="8.6640625" style="1258" customWidth="1"/>
    <col min="73" max="73" width="8.6640625" style="373" customWidth="1"/>
    <col min="74" max="74" width="8.6640625" style="1258" customWidth="1"/>
    <col min="75" max="75" width="8.6640625" style="373" customWidth="1"/>
    <col min="76" max="76" width="8.6640625" style="1258" customWidth="1"/>
    <col min="77" max="77" width="8.6640625" style="373" customWidth="1"/>
    <col min="78" max="78" width="8.6640625" style="1258" customWidth="1"/>
    <col min="79" max="79" width="8.6640625" style="373" customWidth="1"/>
    <col min="80" max="80" width="8.6640625" style="1258" customWidth="1"/>
    <col min="81" max="81" width="8.6640625" style="373" customWidth="1"/>
    <col min="82" max="82" width="8.6640625" style="1258" customWidth="1"/>
    <col min="83" max="83" width="8.6640625" style="373" customWidth="1"/>
    <col min="84" max="84" width="8.6640625" style="1258" customWidth="1"/>
    <col min="85" max="85" width="8.6640625" style="373" customWidth="1"/>
    <col min="86" max="86" width="8.6640625" style="1258" customWidth="1"/>
    <col min="87" max="87" width="8.6640625" style="373" customWidth="1"/>
    <col min="88" max="88" width="8.6640625" style="1258" customWidth="1"/>
    <col min="89" max="89" width="8.6640625" style="373" customWidth="1"/>
    <col min="90" max="90" width="8.6640625" style="1258" customWidth="1"/>
    <col min="91" max="91" width="8.6640625" style="373" customWidth="1"/>
    <col min="92" max="92" width="8.6640625" style="1258" customWidth="1"/>
    <col min="93" max="93" width="8.6640625" style="373" customWidth="1"/>
    <col min="94" max="94" width="8.6640625" style="1258" customWidth="1"/>
    <col min="95" max="95" width="8.6640625" style="373" customWidth="1"/>
    <col min="96" max="96" width="8.6640625" style="1258" customWidth="1"/>
    <col min="97" max="97" width="8.6640625" style="373" customWidth="1"/>
    <col min="98" max="98" width="8.6640625" style="1258" customWidth="1"/>
    <col min="99" max="99" width="8.6640625" style="373" customWidth="1"/>
    <col min="100" max="100" width="8.6640625" style="1258" customWidth="1"/>
    <col min="101" max="101" width="8.6640625" style="373" customWidth="1"/>
    <col min="102" max="102" width="8.6640625" style="1258" customWidth="1"/>
    <col min="103" max="103" width="8.6640625" style="373" customWidth="1"/>
    <col min="104" max="104" width="8.6640625" style="1258" customWidth="1"/>
    <col min="105" max="105" width="8.6640625" style="373" customWidth="1"/>
    <col min="106" max="106" width="8.6640625" style="1258" customWidth="1"/>
    <col min="107" max="107" width="8.6640625" style="373" customWidth="1"/>
    <col min="108" max="108" width="8.6640625" style="1258" customWidth="1"/>
    <col min="109" max="109" width="8.6640625" style="373" customWidth="1"/>
    <col min="110" max="110" width="8.6640625" style="1258" customWidth="1"/>
    <col min="111" max="111" width="8.6640625" style="373" customWidth="1"/>
    <col min="112" max="112" width="8.6640625" style="1258" customWidth="1"/>
    <col min="113" max="113" width="8.6640625" style="373" customWidth="1"/>
    <col min="114" max="114" width="8.6640625" style="1258" customWidth="1"/>
    <col min="115" max="115" width="8.6640625" style="373" customWidth="1"/>
    <col min="116" max="116" width="8.6640625" style="1258" customWidth="1"/>
    <col min="117" max="117" width="8.6640625" style="373" customWidth="1"/>
    <col min="118" max="118" width="8.6640625" style="1258" customWidth="1"/>
    <col min="119" max="119" width="8.6640625" style="373" customWidth="1"/>
    <col min="120" max="120" width="4.33203125" style="373" customWidth="1"/>
    <col min="121" max="16384" width="9" style="373"/>
  </cols>
  <sheetData>
    <row r="1" spans="1:121" s="71" customFormat="1" ht="12" customHeight="1">
      <c r="A1" s="1131" t="s">
        <v>2089</v>
      </c>
      <c r="B1" s="927"/>
      <c r="C1" s="927"/>
      <c r="D1" s="927"/>
      <c r="E1" s="927"/>
      <c r="F1" s="927"/>
      <c r="G1" s="927"/>
      <c r="H1" s="927"/>
      <c r="I1" s="927"/>
      <c r="J1" s="928"/>
      <c r="K1" s="1283" t="s">
        <v>1758</v>
      </c>
      <c r="L1" s="368" t="s">
        <v>1726</v>
      </c>
      <c r="M1" s="368" t="s">
        <v>1726</v>
      </c>
      <c r="N1" s="368" t="s">
        <v>1726</v>
      </c>
      <c r="O1" s="368" t="s">
        <v>1726</v>
      </c>
      <c r="P1" s="368" t="s">
        <v>1726</v>
      </c>
      <c r="Q1" s="368" t="s">
        <v>1726</v>
      </c>
      <c r="R1" s="368" t="s">
        <v>1726</v>
      </c>
      <c r="S1" s="368" t="s">
        <v>1726</v>
      </c>
      <c r="T1" s="368" t="s">
        <v>1726</v>
      </c>
      <c r="U1" s="368" t="s">
        <v>1726</v>
      </c>
      <c r="V1" s="368" t="s">
        <v>1726</v>
      </c>
      <c r="W1" s="368" t="s">
        <v>1726</v>
      </c>
      <c r="X1" s="368" t="s">
        <v>1726</v>
      </c>
      <c r="Y1" s="368" t="s">
        <v>1726</v>
      </c>
      <c r="Z1" s="368" t="s">
        <v>1726</v>
      </c>
      <c r="AA1" s="368" t="s">
        <v>1726</v>
      </c>
      <c r="AB1" s="368" t="s">
        <v>1726</v>
      </c>
      <c r="AC1" s="368" t="s">
        <v>1726</v>
      </c>
      <c r="AD1" s="368" t="s">
        <v>1726</v>
      </c>
      <c r="AE1" s="368" t="s">
        <v>1726</v>
      </c>
      <c r="AF1" s="368" t="s">
        <v>1726</v>
      </c>
      <c r="AG1" s="368" t="s">
        <v>1726</v>
      </c>
      <c r="AH1" s="368" t="s">
        <v>1726</v>
      </c>
      <c r="AI1" s="368" t="s">
        <v>1726</v>
      </c>
      <c r="AJ1" s="368" t="s">
        <v>1726</v>
      </c>
      <c r="AK1" s="368" t="s">
        <v>1726</v>
      </c>
      <c r="AL1" s="368" t="s">
        <v>1726</v>
      </c>
      <c r="AM1" s="368" t="s">
        <v>1726</v>
      </c>
      <c r="AN1" s="368" t="s">
        <v>1726</v>
      </c>
      <c r="AO1" s="368" t="s">
        <v>1726</v>
      </c>
      <c r="AP1" s="368" t="s">
        <v>1726</v>
      </c>
      <c r="AQ1" s="368" t="s">
        <v>1726</v>
      </c>
      <c r="AR1" s="368" t="s">
        <v>1726</v>
      </c>
      <c r="AS1" s="368" t="s">
        <v>1726</v>
      </c>
      <c r="AT1" s="368" t="s">
        <v>1726</v>
      </c>
      <c r="AU1" s="368" t="s">
        <v>1726</v>
      </c>
      <c r="AV1" s="368" t="s">
        <v>1726</v>
      </c>
      <c r="AW1" s="368" t="s">
        <v>1726</v>
      </c>
      <c r="AX1" s="368" t="s">
        <v>1726</v>
      </c>
      <c r="AY1" s="368" t="s">
        <v>1726</v>
      </c>
      <c r="AZ1" s="368" t="s">
        <v>1726</v>
      </c>
      <c r="BA1" s="368" t="s">
        <v>1726</v>
      </c>
      <c r="BB1" s="368" t="s">
        <v>1726</v>
      </c>
      <c r="BC1" s="368" t="s">
        <v>1726</v>
      </c>
      <c r="BD1" s="368" t="s">
        <v>1726</v>
      </c>
      <c r="BE1" s="368" t="s">
        <v>1726</v>
      </c>
      <c r="BF1" s="368" t="s">
        <v>1726</v>
      </c>
      <c r="BG1" s="368" t="s">
        <v>1726</v>
      </c>
      <c r="BH1" s="368" t="s">
        <v>1726</v>
      </c>
      <c r="BI1" s="368" t="s">
        <v>1726</v>
      </c>
      <c r="BJ1" s="368" t="s">
        <v>1726</v>
      </c>
      <c r="BK1" s="368" t="s">
        <v>1726</v>
      </c>
      <c r="BL1" s="368" t="s">
        <v>1726</v>
      </c>
      <c r="BM1" s="368" t="s">
        <v>1726</v>
      </c>
      <c r="BN1" s="368" t="s">
        <v>1726</v>
      </c>
      <c r="BO1" s="368" t="s">
        <v>1726</v>
      </c>
      <c r="BP1" s="368" t="s">
        <v>1726</v>
      </c>
      <c r="BQ1" s="368" t="s">
        <v>1726</v>
      </c>
      <c r="BR1" s="368" t="s">
        <v>1726</v>
      </c>
      <c r="BS1" s="368" t="s">
        <v>1726</v>
      </c>
      <c r="BT1" s="368" t="s">
        <v>1726</v>
      </c>
      <c r="BU1" s="368" t="s">
        <v>1726</v>
      </c>
      <c r="BV1" s="368" t="s">
        <v>1726</v>
      </c>
      <c r="BW1" s="368" t="s">
        <v>1726</v>
      </c>
      <c r="BX1" s="368" t="s">
        <v>1726</v>
      </c>
      <c r="BY1" s="368" t="s">
        <v>1726</v>
      </c>
      <c r="BZ1" s="368" t="s">
        <v>1726</v>
      </c>
      <c r="CA1" s="368" t="s">
        <v>1726</v>
      </c>
      <c r="CB1" s="368" t="s">
        <v>1726</v>
      </c>
      <c r="CC1" s="368" t="s">
        <v>1726</v>
      </c>
      <c r="CD1" s="368" t="s">
        <v>1726</v>
      </c>
      <c r="CE1" s="368" t="s">
        <v>1726</v>
      </c>
      <c r="CF1" s="368" t="s">
        <v>1726</v>
      </c>
      <c r="CG1" s="368" t="s">
        <v>1726</v>
      </c>
      <c r="CH1" s="368" t="s">
        <v>1726</v>
      </c>
      <c r="CI1" s="368" t="s">
        <v>1726</v>
      </c>
      <c r="CJ1" s="368" t="s">
        <v>1726</v>
      </c>
      <c r="CK1" s="368" t="s">
        <v>1726</v>
      </c>
      <c r="CL1" s="368" t="s">
        <v>1726</v>
      </c>
      <c r="CM1" s="368" t="s">
        <v>1726</v>
      </c>
      <c r="CN1" s="368" t="s">
        <v>1726</v>
      </c>
      <c r="CO1" s="368" t="s">
        <v>1726</v>
      </c>
      <c r="CP1" s="368" t="s">
        <v>1726</v>
      </c>
      <c r="CQ1" s="368" t="s">
        <v>1726</v>
      </c>
      <c r="CR1" s="368" t="s">
        <v>1726</v>
      </c>
      <c r="CS1" s="368" t="s">
        <v>1726</v>
      </c>
      <c r="CT1" s="368" t="s">
        <v>1726</v>
      </c>
      <c r="CU1" s="368" t="s">
        <v>1726</v>
      </c>
      <c r="CV1" s="368" t="s">
        <v>1726</v>
      </c>
      <c r="CW1" s="368" t="s">
        <v>1726</v>
      </c>
      <c r="CX1" s="368" t="s">
        <v>1726</v>
      </c>
      <c r="CY1" s="368" t="s">
        <v>1726</v>
      </c>
      <c r="CZ1" s="368" t="s">
        <v>1726</v>
      </c>
      <c r="DA1" s="368" t="s">
        <v>1726</v>
      </c>
      <c r="DB1" s="368" t="s">
        <v>1726</v>
      </c>
      <c r="DC1" s="368" t="s">
        <v>1726</v>
      </c>
      <c r="DD1" s="368" t="s">
        <v>1726</v>
      </c>
      <c r="DE1" s="368" t="s">
        <v>1726</v>
      </c>
      <c r="DF1" s="368" t="s">
        <v>1726</v>
      </c>
      <c r="DG1" s="368" t="s">
        <v>1726</v>
      </c>
      <c r="DH1" s="368" t="s">
        <v>1726</v>
      </c>
      <c r="DI1" s="368" t="s">
        <v>1726</v>
      </c>
      <c r="DJ1" s="368" t="s">
        <v>1726</v>
      </c>
      <c r="DK1" s="368" t="s">
        <v>1726</v>
      </c>
      <c r="DL1" s="368" t="s">
        <v>1726</v>
      </c>
      <c r="DM1" s="368" t="s">
        <v>1726</v>
      </c>
      <c r="DN1" s="368" t="s">
        <v>1726</v>
      </c>
      <c r="DO1" s="368" t="s">
        <v>1726</v>
      </c>
      <c r="DP1" s="1795"/>
      <c r="DQ1" s="1253" t="s">
        <v>1833</v>
      </c>
    </row>
    <row r="2" spans="1:121" s="71" customFormat="1" ht="12" customHeight="1">
      <c r="A2" s="1254" t="str">
        <f>設定!$C$4</f>
        <v>下水</v>
      </c>
      <c r="B2" s="416"/>
      <c r="C2" s="927"/>
      <c r="D2" s="927"/>
      <c r="E2" s="927"/>
      <c r="F2" s="927"/>
      <c r="G2" s="927"/>
      <c r="H2" s="927"/>
      <c r="I2" s="927"/>
      <c r="J2" s="928"/>
      <c r="K2" s="1283" t="s">
        <v>1722</v>
      </c>
      <c r="L2" s="368" t="s">
        <v>1726</v>
      </c>
      <c r="M2" s="368" t="s">
        <v>1726</v>
      </c>
      <c r="N2" s="368" t="s">
        <v>1726</v>
      </c>
      <c r="O2" s="368" t="s">
        <v>1726</v>
      </c>
      <c r="P2" s="368" t="s">
        <v>1726</v>
      </c>
      <c r="Q2" s="368" t="s">
        <v>1726</v>
      </c>
      <c r="R2" s="368" t="s">
        <v>1726</v>
      </c>
      <c r="S2" s="368" t="s">
        <v>1726</v>
      </c>
      <c r="T2" s="368" t="s">
        <v>1726</v>
      </c>
      <c r="U2" s="368" t="s">
        <v>1726</v>
      </c>
      <c r="V2" s="368" t="s">
        <v>1726</v>
      </c>
      <c r="W2" s="368" t="s">
        <v>1726</v>
      </c>
      <c r="X2" s="368" t="s">
        <v>1726</v>
      </c>
      <c r="Y2" s="368" t="s">
        <v>1726</v>
      </c>
      <c r="Z2" s="368" t="s">
        <v>1726</v>
      </c>
      <c r="AA2" s="368" t="s">
        <v>1726</v>
      </c>
      <c r="AB2" s="368" t="s">
        <v>1726</v>
      </c>
      <c r="AC2" s="368" t="s">
        <v>1726</v>
      </c>
      <c r="AD2" s="368" t="s">
        <v>1726</v>
      </c>
      <c r="AE2" s="368" t="s">
        <v>1726</v>
      </c>
      <c r="AF2" s="368" t="s">
        <v>1726</v>
      </c>
      <c r="AG2" s="368" t="s">
        <v>1726</v>
      </c>
      <c r="AH2" s="368" t="s">
        <v>1726</v>
      </c>
      <c r="AI2" s="368" t="s">
        <v>1726</v>
      </c>
      <c r="AJ2" s="368" t="s">
        <v>1726</v>
      </c>
      <c r="AK2" s="368" t="s">
        <v>1726</v>
      </c>
      <c r="AL2" s="368" t="s">
        <v>1726</v>
      </c>
      <c r="AM2" s="368" t="s">
        <v>1726</v>
      </c>
      <c r="AN2" s="368" t="s">
        <v>1726</v>
      </c>
      <c r="AO2" s="368" t="s">
        <v>1726</v>
      </c>
      <c r="AP2" s="368" t="s">
        <v>1726</v>
      </c>
      <c r="AQ2" s="368" t="s">
        <v>1726</v>
      </c>
      <c r="AR2" s="368" t="s">
        <v>1726</v>
      </c>
      <c r="AS2" s="368" t="s">
        <v>1726</v>
      </c>
      <c r="AT2" s="368" t="s">
        <v>1726</v>
      </c>
      <c r="AU2" s="368" t="s">
        <v>1726</v>
      </c>
      <c r="AV2" s="368" t="s">
        <v>1726</v>
      </c>
      <c r="AW2" s="368" t="s">
        <v>1726</v>
      </c>
      <c r="AX2" s="368" t="s">
        <v>1726</v>
      </c>
      <c r="AY2" s="368" t="s">
        <v>1726</v>
      </c>
      <c r="AZ2" s="368" t="s">
        <v>1726</v>
      </c>
      <c r="BA2" s="368" t="s">
        <v>1726</v>
      </c>
      <c r="BB2" s="368" t="s">
        <v>1726</v>
      </c>
      <c r="BC2" s="368" t="s">
        <v>1726</v>
      </c>
      <c r="BD2" s="368" t="s">
        <v>1726</v>
      </c>
      <c r="BE2" s="368" t="s">
        <v>1726</v>
      </c>
      <c r="BF2" s="368" t="s">
        <v>1726</v>
      </c>
      <c r="BG2" s="368" t="s">
        <v>1726</v>
      </c>
      <c r="BH2" s="368" t="s">
        <v>1726</v>
      </c>
      <c r="BI2" s="368" t="s">
        <v>1726</v>
      </c>
      <c r="BJ2" s="368" t="s">
        <v>1726</v>
      </c>
      <c r="BK2" s="368" t="s">
        <v>1726</v>
      </c>
      <c r="BL2" s="368" t="s">
        <v>1726</v>
      </c>
      <c r="BM2" s="368" t="s">
        <v>1726</v>
      </c>
      <c r="BN2" s="368" t="s">
        <v>1726</v>
      </c>
      <c r="BO2" s="368" t="s">
        <v>1726</v>
      </c>
      <c r="BP2" s="368" t="s">
        <v>1726</v>
      </c>
      <c r="BQ2" s="368" t="s">
        <v>1726</v>
      </c>
      <c r="BR2" s="368" t="s">
        <v>1726</v>
      </c>
      <c r="BS2" s="368" t="s">
        <v>1726</v>
      </c>
      <c r="BT2" s="368" t="s">
        <v>1726</v>
      </c>
      <c r="BU2" s="368" t="s">
        <v>1726</v>
      </c>
      <c r="BV2" s="368" t="s">
        <v>1726</v>
      </c>
      <c r="BW2" s="368" t="s">
        <v>1726</v>
      </c>
      <c r="BX2" s="368" t="s">
        <v>1726</v>
      </c>
      <c r="BY2" s="368" t="s">
        <v>1726</v>
      </c>
      <c r="BZ2" s="368" t="s">
        <v>1726</v>
      </c>
      <c r="CA2" s="368" t="s">
        <v>1726</v>
      </c>
      <c r="CB2" s="368" t="s">
        <v>1726</v>
      </c>
      <c r="CC2" s="368" t="s">
        <v>1726</v>
      </c>
      <c r="CD2" s="368" t="s">
        <v>1726</v>
      </c>
      <c r="CE2" s="368" t="s">
        <v>1726</v>
      </c>
      <c r="CF2" s="368" t="s">
        <v>1726</v>
      </c>
      <c r="CG2" s="368" t="s">
        <v>1726</v>
      </c>
      <c r="CH2" s="368" t="s">
        <v>1726</v>
      </c>
      <c r="CI2" s="368" t="s">
        <v>1726</v>
      </c>
      <c r="CJ2" s="368" t="s">
        <v>1726</v>
      </c>
      <c r="CK2" s="368" t="s">
        <v>1726</v>
      </c>
      <c r="CL2" s="368" t="s">
        <v>1726</v>
      </c>
      <c r="CM2" s="368" t="s">
        <v>1726</v>
      </c>
      <c r="CN2" s="368" t="s">
        <v>1726</v>
      </c>
      <c r="CO2" s="368" t="s">
        <v>1726</v>
      </c>
      <c r="CP2" s="368" t="s">
        <v>1726</v>
      </c>
      <c r="CQ2" s="368" t="s">
        <v>1726</v>
      </c>
      <c r="CR2" s="368" t="s">
        <v>1726</v>
      </c>
      <c r="CS2" s="368" t="s">
        <v>1726</v>
      </c>
      <c r="CT2" s="368" t="s">
        <v>1726</v>
      </c>
      <c r="CU2" s="368" t="s">
        <v>1726</v>
      </c>
      <c r="CV2" s="368" t="s">
        <v>1726</v>
      </c>
      <c r="CW2" s="368" t="s">
        <v>1726</v>
      </c>
      <c r="CX2" s="368" t="s">
        <v>1726</v>
      </c>
      <c r="CY2" s="368" t="s">
        <v>1726</v>
      </c>
      <c r="CZ2" s="368" t="s">
        <v>1726</v>
      </c>
      <c r="DA2" s="368" t="s">
        <v>1726</v>
      </c>
      <c r="DB2" s="368" t="s">
        <v>1726</v>
      </c>
      <c r="DC2" s="368" t="s">
        <v>1726</v>
      </c>
      <c r="DD2" s="368" t="s">
        <v>1726</v>
      </c>
      <c r="DE2" s="368" t="s">
        <v>1726</v>
      </c>
      <c r="DF2" s="368" t="s">
        <v>1726</v>
      </c>
      <c r="DG2" s="368" t="s">
        <v>1726</v>
      </c>
      <c r="DH2" s="368" t="s">
        <v>1726</v>
      </c>
      <c r="DI2" s="368" t="s">
        <v>1726</v>
      </c>
      <c r="DJ2" s="368" t="s">
        <v>1726</v>
      </c>
      <c r="DK2" s="368" t="s">
        <v>1726</v>
      </c>
      <c r="DL2" s="368" t="s">
        <v>1726</v>
      </c>
      <c r="DM2" s="368" t="s">
        <v>1726</v>
      </c>
      <c r="DN2" s="368" t="s">
        <v>1726</v>
      </c>
      <c r="DO2" s="368" t="s">
        <v>1726</v>
      </c>
      <c r="DP2" s="1795"/>
      <c r="DQ2" s="1253" t="s">
        <v>1833</v>
      </c>
    </row>
    <row r="3" spans="1:121" s="71" customFormat="1" ht="12" customHeight="1">
      <c r="A3" s="927"/>
      <c r="B3" s="736"/>
      <c r="C3" s="927"/>
      <c r="D3" s="927"/>
      <c r="E3" s="927"/>
      <c r="F3" s="927"/>
      <c r="G3" s="927"/>
      <c r="H3" s="927"/>
      <c r="I3" s="927"/>
      <c r="J3" s="928"/>
      <c r="K3" s="1283" t="s">
        <v>1723</v>
      </c>
      <c r="L3" s="368" t="s">
        <v>1726</v>
      </c>
      <c r="M3" s="368" t="s">
        <v>1726</v>
      </c>
      <c r="N3" s="368" t="s">
        <v>1726</v>
      </c>
      <c r="O3" s="368" t="s">
        <v>1726</v>
      </c>
      <c r="P3" s="368" t="s">
        <v>1726</v>
      </c>
      <c r="Q3" s="368" t="s">
        <v>1726</v>
      </c>
      <c r="R3" s="368" t="s">
        <v>1726</v>
      </c>
      <c r="S3" s="368" t="s">
        <v>1726</v>
      </c>
      <c r="T3" s="368" t="s">
        <v>1726</v>
      </c>
      <c r="U3" s="368" t="s">
        <v>1726</v>
      </c>
      <c r="V3" s="368" t="s">
        <v>1726</v>
      </c>
      <c r="W3" s="368" t="s">
        <v>1726</v>
      </c>
      <c r="X3" s="368" t="s">
        <v>1726</v>
      </c>
      <c r="Y3" s="368" t="s">
        <v>1726</v>
      </c>
      <c r="Z3" s="368" t="s">
        <v>1726</v>
      </c>
      <c r="AA3" s="368" t="s">
        <v>1726</v>
      </c>
      <c r="AB3" s="368" t="s">
        <v>1726</v>
      </c>
      <c r="AC3" s="368" t="s">
        <v>1726</v>
      </c>
      <c r="AD3" s="368" t="s">
        <v>1726</v>
      </c>
      <c r="AE3" s="368" t="s">
        <v>1726</v>
      </c>
      <c r="AF3" s="368" t="s">
        <v>1726</v>
      </c>
      <c r="AG3" s="368" t="s">
        <v>1726</v>
      </c>
      <c r="AH3" s="368" t="s">
        <v>1726</v>
      </c>
      <c r="AI3" s="368" t="s">
        <v>1726</v>
      </c>
      <c r="AJ3" s="368" t="s">
        <v>1726</v>
      </c>
      <c r="AK3" s="368" t="s">
        <v>1726</v>
      </c>
      <c r="AL3" s="368" t="s">
        <v>1726</v>
      </c>
      <c r="AM3" s="368" t="s">
        <v>1726</v>
      </c>
      <c r="AN3" s="368" t="s">
        <v>1726</v>
      </c>
      <c r="AO3" s="368" t="s">
        <v>1726</v>
      </c>
      <c r="AP3" s="368" t="s">
        <v>1726</v>
      </c>
      <c r="AQ3" s="368" t="s">
        <v>1726</v>
      </c>
      <c r="AR3" s="368" t="s">
        <v>1726</v>
      </c>
      <c r="AS3" s="368" t="s">
        <v>1726</v>
      </c>
      <c r="AT3" s="368" t="s">
        <v>1726</v>
      </c>
      <c r="AU3" s="368" t="s">
        <v>1726</v>
      </c>
      <c r="AV3" s="368" t="s">
        <v>1726</v>
      </c>
      <c r="AW3" s="368" t="s">
        <v>1726</v>
      </c>
      <c r="AX3" s="368" t="s">
        <v>1726</v>
      </c>
      <c r="AY3" s="368" t="s">
        <v>1726</v>
      </c>
      <c r="AZ3" s="368" t="s">
        <v>1726</v>
      </c>
      <c r="BA3" s="368" t="s">
        <v>1726</v>
      </c>
      <c r="BB3" s="368" t="s">
        <v>1726</v>
      </c>
      <c r="BC3" s="368" t="s">
        <v>1726</v>
      </c>
      <c r="BD3" s="368" t="s">
        <v>1726</v>
      </c>
      <c r="BE3" s="368" t="s">
        <v>1726</v>
      </c>
      <c r="BF3" s="368" t="s">
        <v>1726</v>
      </c>
      <c r="BG3" s="368" t="s">
        <v>1726</v>
      </c>
      <c r="BH3" s="368" t="s">
        <v>1726</v>
      </c>
      <c r="BI3" s="368" t="s">
        <v>1726</v>
      </c>
      <c r="BJ3" s="368" t="s">
        <v>1726</v>
      </c>
      <c r="BK3" s="368" t="s">
        <v>1726</v>
      </c>
      <c r="BL3" s="368" t="s">
        <v>1726</v>
      </c>
      <c r="BM3" s="368" t="s">
        <v>1726</v>
      </c>
      <c r="BN3" s="368" t="s">
        <v>1726</v>
      </c>
      <c r="BO3" s="368" t="s">
        <v>1726</v>
      </c>
      <c r="BP3" s="368" t="s">
        <v>1726</v>
      </c>
      <c r="BQ3" s="368" t="s">
        <v>1726</v>
      </c>
      <c r="BR3" s="368" t="s">
        <v>1726</v>
      </c>
      <c r="BS3" s="368" t="s">
        <v>1726</v>
      </c>
      <c r="BT3" s="368" t="s">
        <v>1726</v>
      </c>
      <c r="BU3" s="368" t="s">
        <v>1726</v>
      </c>
      <c r="BV3" s="368" t="s">
        <v>1726</v>
      </c>
      <c r="BW3" s="368" t="s">
        <v>1726</v>
      </c>
      <c r="BX3" s="368" t="s">
        <v>1726</v>
      </c>
      <c r="BY3" s="368" t="s">
        <v>1726</v>
      </c>
      <c r="BZ3" s="368" t="s">
        <v>1726</v>
      </c>
      <c r="CA3" s="368" t="s">
        <v>1726</v>
      </c>
      <c r="CB3" s="368" t="s">
        <v>1726</v>
      </c>
      <c r="CC3" s="368" t="s">
        <v>1726</v>
      </c>
      <c r="CD3" s="368" t="s">
        <v>1726</v>
      </c>
      <c r="CE3" s="368" t="s">
        <v>1726</v>
      </c>
      <c r="CF3" s="368" t="s">
        <v>1726</v>
      </c>
      <c r="CG3" s="368" t="s">
        <v>1726</v>
      </c>
      <c r="CH3" s="368" t="s">
        <v>1726</v>
      </c>
      <c r="CI3" s="368" t="s">
        <v>1726</v>
      </c>
      <c r="CJ3" s="368" t="s">
        <v>1726</v>
      </c>
      <c r="CK3" s="368" t="s">
        <v>1726</v>
      </c>
      <c r="CL3" s="368" t="s">
        <v>1726</v>
      </c>
      <c r="CM3" s="368" t="s">
        <v>1726</v>
      </c>
      <c r="CN3" s="368" t="s">
        <v>1726</v>
      </c>
      <c r="CO3" s="368" t="s">
        <v>1726</v>
      </c>
      <c r="CP3" s="368" t="s">
        <v>1726</v>
      </c>
      <c r="CQ3" s="368" t="s">
        <v>1726</v>
      </c>
      <c r="CR3" s="368" t="s">
        <v>1726</v>
      </c>
      <c r="CS3" s="368" t="s">
        <v>1726</v>
      </c>
      <c r="CT3" s="368" t="s">
        <v>1726</v>
      </c>
      <c r="CU3" s="368" t="s">
        <v>1726</v>
      </c>
      <c r="CV3" s="368" t="s">
        <v>1726</v>
      </c>
      <c r="CW3" s="368" t="s">
        <v>1726</v>
      </c>
      <c r="CX3" s="368" t="s">
        <v>1726</v>
      </c>
      <c r="CY3" s="368" t="s">
        <v>1726</v>
      </c>
      <c r="CZ3" s="368" t="s">
        <v>1726</v>
      </c>
      <c r="DA3" s="368" t="s">
        <v>1726</v>
      </c>
      <c r="DB3" s="368" t="s">
        <v>1726</v>
      </c>
      <c r="DC3" s="368" t="s">
        <v>1726</v>
      </c>
      <c r="DD3" s="368" t="s">
        <v>1726</v>
      </c>
      <c r="DE3" s="368" t="s">
        <v>1726</v>
      </c>
      <c r="DF3" s="368" t="s">
        <v>1726</v>
      </c>
      <c r="DG3" s="368" t="s">
        <v>1726</v>
      </c>
      <c r="DH3" s="368" t="s">
        <v>1726</v>
      </c>
      <c r="DI3" s="368" t="s">
        <v>1726</v>
      </c>
      <c r="DJ3" s="368" t="s">
        <v>1726</v>
      </c>
      <c r="DK3" s="368" t="s">
        <v>1726</v>
      </c>
      <c r="DL3" s="368" t="s">
        <v>1726</v>
      </c>
      <c r="DM3" s="368" t="s">
        <v>1726</v>
      </c>
      <c r="DN3" s="368" t="s">
        <v>1726</v>
      </c>
      <c r="DO3" s="368" t="s">
        <v>1726</v>
      </c>
      <c r="DP3" s="1795"/>
      <c r="DQ3" s="1253" t="s">
        <v>1833</v>
      </c>
    </row>
    <row r="4" spans="1:121" s="71" customFormat="1" ht="12" customHeight="1">
      <c r="A4" s="927"/>
      <c r="B4" s="499"/>
      <c r="C4" s="927"/>
      <c r="D4" s="927"/>
      <c r="E4" s="927"/>
      <c r="F4" s="927"/>
      <c r="G4" s="927"/>
      <c r="H4" s="927"/>
      <c r="I4" s="927"/>
      <c r="J4" s="928"/>
      <c r="K4" s="1283" t="s">
        <v>1724</v>
      </c>
      <c r="L4" s="368" t="s">
        <v>1726</v>
      </c>
      <c r="M4" s="368" t="s">
        <v>1726</v>
      </c>
      <c r="N4" s="368" t="s">
        <v>1726</v>
      </c>
      <c r="O4" s="368" t="s">
        <v>1726</v>
      </c>
      <c r="P4" s="368" t="s">
        <v>1726</v>
      </c>
      <c r="Q4" s="368" t="s">
        <v>1726</v>
      </c>
      <c r="R4" s="368" t="s">
        <v>1726</v>
      </c>
      <c r="S4" s="368" t="s">
        <v>1726</v>
      </c>
      <c r="T4" s="368" t="s">
        <v>1726</v>
      </c>
      <c r="U4" s="368" t="s">
        <v>1726</v>
      </c>
      <c r="V4" s="368" t="s">
        <v>1726</v>
      </c>
      <c r="W4" s="368" t="s">
        <v>1726</v>
      </c>
      <c r="X4" s="368" t="s">
        <v>1726</v>
      </c>
      <c r="Y4" s="368" t="s">
        <v>1726</v>
      </c>
      <c r="Z4" s="368" t="s">
        <v>1726</v>
      </c>
      <c r="AA4" s="368" t="s">
        <v>1726</v>
      </c>
      <c r="AB4" s="368" t="s">
        <v>1726</v>
      </c>
      <c r="AC4" s="368" t="s">
        <v>1726</v>
      </c>
      <c r="AD4" s="368" t="s">
        <v>1726</v>
      </c>
      <c r="AE4" s="368" t="s">
        <v>1726</v>
      </c>
      <c r="AF4" s="368" t="s">
        <v>1726</v>
      </c>
      <c r="AG4" s="368" t="s">
        <v>1726</v>
      </c>
      <c r="AH4" s="368" t="s">
        <v>1726</v>
      </c>
      <c r="AI4" s="368" t="s">
        <v>1726</v>
      </c>
      <c r="AJ4" s="368" t="s">
        <v>1726</v>
      </c>
      <c r="AK4" s="368" t="s">
        <v>1726</v>
      </c>
      <c r="AL4" s="368" t="s">
        <v>1726</v>
      </c>
      <c r="AM4" s="368" t="s">
        <v>1726</v>
      </c>
      <c r="AN4" s="368" t="s">
        <v>1726</v>
      </c>
      <c r="AO4" s="368" t="s">
        <v>1726</v>
      </c>
      <c r="AP4" s="368" t="s">
        <v>1726</v>
      </c>
      <c r="AQ4" s="368" t="s">
        <v>1726</v>
      </c>
      <c r="AR4" s="368" t="s">
        <v>1726</v>
      </c>
      <c r="AS4" s="368" t="s">
        <v>1726</v>
      </c>
      <c r="AT4" s="368" t="s">
        <v>1726</v>
      </c>
      <c r="AU4" s="368" t="s">
        <v>1726</v>
      </c>
      <c r="AV4" s="368" t="s">
        <v>1726</v>
      </c>
      <c r="AW4" s="368" t="s">
        <v>1726</v>
      </c>
      <c r="AX4" s="368" t="s">
        <v>1726</v>
      </c>
      <c r="AY4" s="368" t="s">
        <v>1726</v>
      </c>
      <c r="AZ4" s="368" t="s">
        <v>1726</v>
      </c>
      <c r="BA4" s="368" t="s">
        <v>1726</v>
      </c>
      <c r="BB4" s="368" t="s">
        <v>1726</v>
      </c>
      <c r="BC4" s="368" t="s">
        <v>1726</v>
      </c>
      <c r="BD4" s="368" t="s">
        <v>1726</v>
      </c>
      <c r="BE4" s="368" t="s">
        <v>1726</v>
      </c>
      <c r="BF4" s="368" t="s">
        <v>1726</v>
      </c>
      <c r="BG4" s="368" t="s">
        <v>1726</v>
      </c>
      <c r="BH4" s="368" t="s">
        <v>1726</v>
      </c>
      <c r="BI4" s="368" t="s">
        <v>1726</v>
      </c>
      <c r="BJ4" s="368" t="s">
        <v>1726</v>
      </c>
      <c r="BK4" s="368" t="s">
        <v>1726</v>
      </c>
      <c r="BL4" s="368" t="s">
        <v>1726</v>
      </c>
      <c r="BM4" s="368" t="s">
        <v>1726</v>
      </c>
      <c r="BN4" s="368" t="s">
        <v>1726</v>
      </c>
      <c r="BO4" s="368" t="s">
        <v>1726</v>
      </c>
      <c r="BP4" s="368" t="s">
        <v>1726</v>
      </c>
      <c r="BQ4" s="368" t="s">
        <v>1726</v>
      </c>
      <c r="BR4" s="368" t="s">
        <v>1726</v>
      </c>
      <c r="BS4" s="368" t="s">
        <v>1726</v>
      </c>
      <c r="BT4" s="368" t="s">
        <v>1726</v>
      </c>
      <c r="BU4" s="368" t="s">
        <v>1726</v>
      </c>
      <c r="BV4" s="368" t="s">
        <v>1726</v>
      </c>
      <c r="BW4" s="368" t="s">
        <v>1726</v>
      </c>
      <c r="BX4" s="368" t="s">
        <v>1726</v>
      </c>
      <c r="BY4" s="368" t="s">
        <v>1726</v>
      </c>
      <c r="BZ4" s="368" t="s">
        <v>1726</v>
      </c>
      <c r="CA4" s="368" t="s">
        <v>1726</v>
      </c>
      <c r="CB4" s="368" t="s">
        <v>1726</v>
      </c>
      <c r="CC4" s="368" t="s">
        <v>1726</v>
      </c>
      <c r="CD4" s="368" t="s">
        <v>1726</v>
      </c>
      <c r="CE4" s="368" t="s">
        <v>1726</v>
      </c>
      <c r="CF4" s="368" t="s">
        <v>1726</v>
      </c>
      <c r="CG4" s="368" t="s">
        <v>1726</v>
      </c>
      <c r="CH4" s="368" t="s">
        <v>1726</v>
      </c>
      <c r="CI4" s="368" t="s">
        <v>1726</v>
      </c>
      <c r="CJ4" s="368" t="s">
        <v>1726</v>
      </c>
      <c r="CK4" s="368" t="s">
        <v>1726</v>
      </c>
      <c r="CL4" s="368" t="s">
        <v>1726</v>
      </c>
      <c r="CM4" s="368" t="s">
        <v>1726</v>
      </c>
      <c r="CN4" s="368" t="s">
        <v>1726</v>
      </c>
      <c r="CO4" s="368" t="s">
        <v>1726</v>
      </c>
      <c r="CP4" s="368" t="s">
        <v>1726</v>
      </c>
      <c r="CQ4" s="368" t="s">
        <v>1726</v>
      </c>
      <c r="CR4" s="368" t="s">
        <v>1726</v>
      </c>
      <c r="CS4" s="368" t="s">
        <v>1726</v>
      </c>
      <c r="CT4" s="368" t="s">
        <v>1726</v>
      </c>
      <c r="CU4" s="368" t="s">
        <v>1726</v>
      </c>
      <c r="CV4" s="368" t="s">
        <v>1726</v>
      </c>
      <c r="CW4" s="368" t="s">
        <v>1726</v>
      </c>
      <c r="CX4" s="368" t="s">
        <v>1726</v>
      </c>
      <c r="CY4" s="368" t="s">
        <v>1726</v>
      </c>
      <c r="CZ4" s="368" t="s">
        <v>1726</v>
      </c>
      <c r="DA4" s="368" t="s">
        <v>1726</v>
      </c>
      <c r="DB4" s="368" t="s">
        <v>1726</v>
      </c>
      <c r="DC4" s="368" t="s">
        <v>1726</v>
      </c>
      <c r="DD4" s="368" t="s">
        <v>1726</v>
      </c>
      <c r="DE4" s="368" t="s">
        <v>1726</v>
      </c>
      <c r="DF4" s="368" t="s">
        <v>1726</v>
      </c>
      <c r="DG4" s="368" t="s">
        <v>1726</v>
      </c>
      <c r="DH4" s="368" t="s">
        <v>1726</v>
      </c>
      <c r="DI4" s="368" t="s">
        <v>1726</v>
      </c>
      <c r="DJ4" s="368" t="s">
        <v>1726</v>
      </c>
      <c r="DK4" s="368" t="s">
        <v>1726</v>
      </c>
      <c r="DL4" s="368" t="s">
        <v>1726</v>
      </c>
      <c r="DM4" s="368" t="s">
        <v>1726</v>
      </c>
      <c r="DN4" s="368" t="s">
        <v>1726</v>
      </c>
      <c r="DO4" s="368" t="s">
        <v>1726</v>
      </c>
      <c r="DP4" s="1795"/>
      <c r="DQ4" s="1253" t="s">
        <v>1833</v>
      </c>
    </row>
    <row r="5" spans="1:121" s="71" customFormat="1" ht="12" customHeight="1">
      <c r="A5" s="927"/>
      <c r="B5" s="927"/>
      <c r="C5" s="927"/>
      <c r="D5" s="927"/>
      <c r="E5" s="927"/>
      <c r="F5" s="927"/>
      <c r="G5" s="927"/>
      <c r="H5" s="927"/>
      <c r="I5" s="927"/>
      <c r="J5" s="928"/>
      <c r="K5" s="1283" t="s">
        <v>1725</v>
      </c>
      <c r="L5" s="368" t="s">
        <v>1726</v>
      </c>
      <c r="M5" s="368" t="s">
        <v>1726</v>
      </c>
      <c r="N5" s="368" t="s">
        <v>1726</v>
      </c>
      <c r="O5" s="368" t="s">
        <v>1726</v>
      </c>
      <c r="P5" s="368" t="s">
        <v>1726</v>
      </c>
      <c r="Q5" s="368" t="s">
        <v>1726</v>
      </c>
      <c r="R5" s="368" t="s">
        <v>1726</v>
      </c>
      <c r="S5" s="368" t="s">
        <v>1726</v>
      </c>
      <c r="T5" s="368" t="s">
        <v>1726</v>
      </c>
      <c r="U5" s="368" t="s">
        <v>1726</v>
      </c>
      <c r="V5" s="368" t="s">
        <v>1726</v>
      </c>
      <c r="W5" s="368" t="s">
        <v>1726</v>
      </c>
      <c r="X5" s="368" t="s">
        <v>1726</v>
      </c>
      <c r="Y5" s="368" t="s">
        <v>1726</v>
      </c>
      <c r="Z5" s="368" t="s">
        <v>1726</v>
      </c>
      <c r="AA5" s="368" t="s">
        <v>1726</v>
      </c>
      <c r="AB5" s="368" t="s">
        <v>1726</v>
      </c>
      <c r="AC5" s="368" t="s">
        <v>1726</v>
      </c>
      <c r="AD5" s="368" t="s">
        <v>1726</v>
      </c>
      <c r="AE5" s="368" t="s">
        <v>1726</v>
      </c>
      <c r="AF5" s="368" t="s">
        <v>1726</v>
      </c>
      <c r="AG5" s="368" t="s">
        <v>1726</v>
      </c>
      <c r="AH5" s="368" t="s">
        <v>1726</v>
      </c>
      <c r="AI5" s="368" t="s">
        <v>1726</v>
      </c>
      <c r="AJ5" s="368" t="s">
        <v>1726</v>
      </c>
      <c r="AK5" s="368" t="s">
        <v>1726</v>
      </c>
      <c r="AL5" s="368" t="s">
        <v>1726</v>
      </c>
      <c r="AM5" s="368" t="s">
        <v>1726</v>
      </c>
      <c r="AN5" s="368" t="s">
        <v>1726</v>
      </c>
      <c r="AO5" s="368" t="s">
        <v>1726</v>
      </c>
      <c r="AP5" s="368" t="s">
        <v>1726</v>
      </c>
      <c r="AQ5" s="368" t="s">
        <v>1726</v>
      </c>
      <c r="AR5" s="368" t="s">
        <v>1726</v>
      </c>
      <c r="AS5" s="368" t="s">
        <v>1726</v>
      </c>
      <c r="AT5" s="368" t="s">
        <v>1726</v>
      </c>
      <c r="AU5" s="368" t="s">
        <v>1726</v>
      </c>
      <c r="AV5" s="368" t="s">
        <v>1726</v>
      </c>
      <c r="AW5" s="368" t="s">
        <v>1726</v>
      </c>
      <c r="AX5" s="368" t="s">
        <v>1726</v>
      </c>
      <c r="AY5" s="368" t="s">
        <v>1726</v>
      </c>
      <c r="AZ5" s="368" t="s">
        <v>1726</v>
      </c>
      <c r="BA5" s="368" t="s">
        <v>1726</v>
      </c>
      <c r="BB5" s="368" t="s">
        <v>1726</v>
      </c>
      <c r="BC5" s="368" t="s">
        <v>1726</v>
      </c>
      <c r="BD5" s="368" t="s">
        <v>1726</v>
      </c>
      <c r="BE5" s="368" t="s">
        <v>1726</v>
      </c>
      <c r="BF5" s="368" t="s">
        <v>1726</v>
      </c>
      <c r="BG5" s="368" t="s">
        <v>1726</v>
      </c>
      <c r="BH5" s="368" t="s">
        <v>1726</v>
      </c>
      <c r="BI5" s="368" t="s">
        <v>1726</v>
      </c>
      <c r="BJ5" s="368" t="s">
        <v>1726</v>
      </c>
      <c r="BK5" s="368" t="s">
        <v>1726</v>
      </c>
      <c r="BL5" s="368" t="s">
        <v>1726</v>
      </c>
      <c r="BM5" s="368" t="s">
        <v>1726</v>
      </c>
      <c r="BN5" s="368" t="s">
        <v>1726</v>
      </c>
      <c r="BO5" s="368" t="s">
        <v>1726</v>
      </c>
      <c r="BP5" s="368" t="s">
        <v>1726</v>
      </c>
      <c r="BQ5" s="368" t="s">
        <v>1726</v>
      </c>
      <c r="BR5" s="368" t="s">
        <v>1726</v>
      </c>
      <c r="BS5" s="368" t="s">
        <v>1726</v>
      </c>
      <c r="BT5" s="368" t="s">
        <v>1726</v>
      </c>
      <c r="BU5" s="368" t="s">
        <v>1726</v>
      </c>
      <c r="BV5" s="368" t="s">
        <v>1726</v>
      </c>
      <c r="BW5" s="368" t="s">
        <v>1726</v>
      </c>
      <c r="BX5" s="368" t="s">
        <v>1726</v>
      </c>
      <c r="BY5" s="368" t="s">
        <v>1726</v>
      </c>
      <c r="BZ5" s="368" t="s">
        <v>1726</v>
      </c>
      <c r="CA5" s="368" t="s">
        <v>1726</v>
      </c>
      <c r="CB5" s="368" t="s">
        <v>1726</v>
      </c>
      <c r="CC5" s="368" t="s">
        <v>1726</v>
      </c>
      <c r="CD5" s="368" t="s">
        <v>1726</v>
      </c>
      <c r="CE5" s="368" t="s">
        <v>1726</v>
      </c>
      <c r="CF5" s="368" t="s">
        <v>1726</v>
      </c>
      <c r="CG5" s="368" t="s">
        <v>1726</v>
      </c>
      <c r="CH5" s="368" t="s">
        <v>1726</v>
      </c>
      <c r="CI5" s="368" t="s">
        <v>1726</v>
      </c>
      <c r="CJ5" s="368" t="s">
        <v>1726</v>
      </c>
      <c r="CK5" s="368" t="s">
        <v>1726</v>
      </c>
      <c r="CL5" s="368" t="s">
        <v>1726</v>
      </c>
      <c r="CM5" s="368" t="s">
        <v>1726</v>
      </c>
      <c r="CN5" s="368" t="s">
        <v>1726</v>
      </c>
      <c r="CO5" s="368" t="s">
        <v>1726</v>
      </c>
      <c r="CP5" s="368" t="s">
        <v>1726</v>
      </c>
      <c r="CQ5" s="368" t="s">
        <v>1726</v>
      </c>
      <c r="CR5" s="368" t="s">
        <v>1726</v>
      </c>
      <c r="CS5" s="368" t="s">
        <v>1726</v>
      </c>
      <c r="CT5" s="368" t="s">
        <v>1726</v>
      </c>
      <c r="CU5" s="368" t="s">
        <v>1726</v>
      </c>
      <c r="CV5" s="368" t="s">
        <v>1726</v>
      </c>
      <c r="CW5" s="368" t="s">
        <v>1726</v>
      </c>
      <c r="CX5" s="368" t="s">
        <v>1726</v>
      </c>
      <c r="CY5" s="368" t="s">
        <v>1726</v>
      </c>
      <c r="CZ5" s="368" t="s">
        <v>1726</v>
      </c>
      <c r="DA5" s="368" t="s">
        <v>1726</v>
      </c>
      <c r="DB5" s="368" t="s">
        <v>1726</v>
      </c>
      <c r="DC5" s="368" t="s">
        <v>1726</v>
      </c>
      <c r="DD5" s="368" t="s">
        <v>1726</v>
      </c>
      <c r="DE5" s="368" t="s">
        <v>1726</v>
      </c>
      <c r="DF5" s="368" t="s">
        <v>1726</v>
      </c>
      <c r="DG5" s="368" t="s">
        <v>1726</v>
      </c>
      <c r="DH5" s="368" t="s">
        <v>1726</v>
      </c>
      <c r="DI5" s="368" t="s">
        <v>1726</v>
      </c>
      <c r="DJ5" s="368" t="s">
        <v>1726</v>
      </c>
      <c r="DK5" s="368" t="s">
        <v>1726</v>
      </c>
      <c r="DL5" s="368" t="s">
        <v>1726</v>
      </c>
      <c r="DM5" s="368" t="s">
        <v>1726</v>
      </c>
      <c r="DN5" s="368" t="s">
        <v>1726</v>
      </c>
      <c r="DO5" s="368" t="s">
        <v>1726</v>
      </c>
      <c r="DP5" s="1795"/>
      <c r="DQ5" s="1253" t="s">
        <v>1833</v>
      </c>
    </row>
    <row r="6" spans="1:121" s="71" customFormat="1" ht="12" customHeight="1">
      <c r="A6" s="418"/>
      <c r="B6" s="927"/>
      <c r="C6" s="927"/>
      <c r="D6" s="927"/>
      <c r="E6" s="927"/>
      <c r="F6" s="927"/>
      <c r="G6" s="365"/>
      <c r="H6" s="365"/>
      <c r="I6" s="927"/>
      <c r="J6" s="928"/>
      <c r="K6" s="1283" t="s">
        <v>872</v>
      </c>
      <c r="L6" s="368" t="s">
        <v>1726</v>
      </c>
      <c r="M6" s="368" t="s">
        <v>1726</v>
      </c>
      <c r="N6" s="368" t="s">
        <v>1726</v>
      </c>
      <c r="O6" s="368" t="s">
        <v>1726</v>
      </c>
      <c r="P6" s="368" t="s">
        <v>1726</v>
      </c>
      <c r="Q6" s="368" t="s">
        <v>1726</v>
      </c>
      <c r="R6" s="368" t="s">
        <v>1726</v>
      </c>
      <c r="S6" s="368" t="s">
        <v>1726</v>
      </c>
      <c r="T6" s="368" t="s">
        <v>1726</v>
      </c>
      <c r="U6" s="368" t="s">
        <v>1726</v>
      </c>
      <c r="V6" s="368" t="s">
        <v>1726</v>
      </c>
      <c r="W6" s="368" t="s">
        <v>1726</v>
      </c>
      <c r="X6" s="368" t="s">
        <v>1726</v>
      </c>
      <c r="Y6" s="368" t="s">
        <v>1726</v>
      </c>
      <c r="Z6" s="368" t="s">
        <v>1726</v>
      </c>
      <c r="AA6" s="368" t="s">
        <v>1726</v>
      </c>
      <c r="AB6" s="368" t="s">
        <v>1726</v>
      </c>
      <c r="AC6" s="368" t="s">
        <v>1726</v>
      </c>
      <c r="AD6" s="368" t="s">
        <v>1726</v>
      </c>
      <c r="AE6" s="368" t="s">
        <v>1726</v>
      </c>
      <c r="AF6" s="368" t="s">
        <v>1726</v>
      </c>
      <c r="AG6" s="368" t="s">
        <v>1726</v>
      </c>
      <c r="AH6" s="368" t="s">
        <v>1726</v>
      </c>
      <c r="AI6" s="368" t="s">
        <v>1726</v>
      </c>
      <c r="AJ6" s="368" t="s">
        <v>1726</v>
      </c>
      <c r="AK6" s="368" t="s">
        <v>1726</v>
      </c>
      <c r="AL6" s="368" t="s">
        <v>1726</v>
      </c>
      <c r="AM6" s="368" t="s">
        <v>1726</v>
      </c>
      <c r="AN6" s="368" t="s">
        <v>1726</v>
      </c>
      <c r="AO6" s="368" t="s">
        <v>1726</v>
      </c>
      <c r="AP6" s="368" t="s">
        <v>1726</v>
      </c>
      <c r="AQ6" s="368" t="s">
        <v>1726</v>
      </c>
      <c r="AR6" s="368" t="s">
        <v>1726</v>
      </c>
      <c r="AS6" s="368" t="s">
        <v>1726</v>
      </c>
      <c r="AT6" s="368" t="s">
        <v>1726</v>
      </c>
      <c r="AU6" s="368" t="s">
        <v>1726</v>
      </c>
      <c r="AV6" s="368" t="s">
        <v>1726</v>
      </c>
      <c r="AW6" s="368" t="s">
        <v>1726</v>
      </c>
      <c r="AX6" s="368" t="s">
        <v>1726</v>
      </c>
      <c r="AY6" s="368" t="s">
        <v>1726</v>
      </c>
      <c r="AZ6" s="368" t="s">
        <v>1726</v>
      </c>
      <c r="BA6" s="368" t="s">
        <v>1726</v>
      </c>
      <c r="BB6" s="368" t="s">
        <v>1726</v>
      </c>
      <c r="BC6" s="368" t="s">
        <v>1726</v>
      </c>
      <c r="BD6" s="368" t="s">
        <v>1726</v>
      </c>
      <c r="BE6" s="368" t="s">
        <v>1726</v>
      </c>
      <c r="BF6" s="368" t="s">
        <v>1726</v>
      </c>
      <c r="BG6" s="368" t="s">
        <v>1726</v>
      </c>
      <c r="BH6" s="368" t="s">
        <v>1726</v>
      </c>
      <c r="BI6" s="368" t="s">
        <v>1726</v>
      </c>
      <c r="BJ6" s="368" t="s">
        <v>1726</v>
      </c>
      <c r="BK6" s="368" t="s">
        <v>1726</v>
      </c>
      <c r="BL6" s="368" t="s">
        <v>1726</v>
      </c>
      <c r="BM6" s="368" t="s">
        <v>1726</v>
      </c>
      <c r="BN6" s="368" t="s">
        <v>1726</v>
      </c>
      <c r="BO6" s="368" t="s">
        <v>1726</v>
      </c>
      <c r="BP6" s="368" t="s">
        <v>1726</v>
      </c>
      <c r="BQ6" s="368" t="s">
        <v>1726</v>
      </c>
      <c r="BR6" s="368" t="s">
        <v>1726</v>
      </c>
      <c r="BS6" s="368" t="s">
        <v>1726</v>
      </c>
      <c r="BT6" s="368" t="s">
        <v>1726</v>
      </c>
      <c r="BU6" s="368" t="s">
        <v>1726</v>
      </c>
      <c r="BV6" s="368" t="s">
        <v>1726</v>
      </c>
      <c r="BW6" s="368" t="s">
        <v>1726</v>
      </c>
      <c r="BX6" s="368" t="s">
        <v>1726</v>
      </c>
      <c r="BY6" s="368" t="s">
        <v>1726</v>
      </c>
      <c r="BZ6" s="368" t="s">
        <v>1726</v>
      </c>
      <c r="CA6" s="368" t="s">
        <v>1726</v>
      </c>
      <c r="CB6" s="368" t="s">
        <v>1726</v>
      </c>
      <c r="CC6" s="368" t="s">
        <v>1726</v>
      </c>
      <c r="CD6" s="368" t="s">
        <v>1726</v>
      </c>
      <c r="CE6" s="368" t="s">
        <v>1726</v>
      </c>
      <c r="CF6" s="368" t="s">
        <v>1726</v>
      </c>
      <c r="CG6" s="368" t="s">
        <v>1726</v>
      </c>
      <c r="CH6" s="368" t="s">
        <v>1726</v>
      </c>
      <c r="CI6" s="368" t="s">
        <v>1726</v>
      </c>
      <c r="CJ6" s="368" t="s">
        <v>1726</v>
      </c>
      <c r="CK6" s="368" t="s">
        <v>1726</v>
      </c>
      <c r="CL6" s="368" t="s">
        <v>1726</v>
      </c>
      <c r="CM6" s="368" t="s">
        <v>1726</v>
      </c>
      <c r="CN6" s="368" t="s">
        <v>1726</v>
      </c>
      <c r="CO6" s="368" t="s">
        <v>1726</v>
      </c>
      <c r="CP6" s="368" t="s">
        <v>1726</v>
      </c>
      <c r="CQ6" s="368" t="s">
        <v>1726</v>
      </c>
      <c r="CR6" s="368" t="s">
        <v>1726</v>
      </c>
      <c r="CS6" s="368" t="s">
        <v>1726</v>
      </c>
      <c r="CT6" s="368" t="s">
        <v>1726</v>
      </c>
      <c r="CU6" s="368" t="s">
        <v>1726</v>
      </c>
      <c r="CV6" s="368" t="s">
        <v>1726</v>
      </c>
      <c r="CW6" s="368" t="s">
        <v>1726</v>
      </c>
      <c r="CX6" s="368" t="s">
        <v>1726</v>
      </c>
      <c r="CY6" s="368" t="s">
        <v>1726</v>
      </c>
      <c r="CZ6" s="368" t="s">
        <v>1726</v>
      </c>
      <c r="DA6" s="368" t="s">
        <v>1726</v>
      </c>
      <c r="DB6" s="368" t="s">
        <v>1726</v>
      </c>
      <c r="DC6" s="368" t="s">
        <v>1726</v>
      </c>
      <c r="DD6" s="368" t="s">
        <v>1726</v>
      </c>
      <c r="DE6" s="368" t="s">
        <v>1726</v>
      </c>
      <c r="DF6" s="368" t="s">
        <v>1726</v>
      </c>
      <c r="DG6" s="368" t="s">
        <v>1726</v>
      </c>
      <c r="DH6" s="368" t="s">
        <v>1726</v>
      </c>
      <c r="DI6" s="368" t="s">
        <v>1726</v>
      </c>
      <c r="DJ6" s="368" t="s">
        <v>1726</v>
      </c>
      <c r="DK6" s="368" t="s">
        <v>1726</v>
      </c>
      <c r="DL6" s="368" t="s">
        <v>1726</v>
      </c>
      <c r="DM6" s="368" t="s">
        <v>1726</v>
      </c>
      <c r="DN6" s="368" t="s">
        <v>1726</v>
      </c>
      <c r="DO6" s="368" t="s">
        <v>1726</v>
      </c>
      <c r="DP6" s="1795"/>
      <c r="DQ6" s="1253" t="s">
        <v>1833</v>
      </c>
    </row>
    <row r="7" spans="1:121" s="71" customFormat="1" ht="12" customHeight="1">
      <c r="A7" s="418"/>
      <c r="B7" s="927"/>
      <c r="C7" s="927"/>
      <c r="D7" s="927"/>
      <c r="E7" s="927"/>
      <c r="F7" s="927"/>
      <c r="G7" s="365"/>
      <c r="H7" s="365"/>
      <c r="I7" s="927"/>
      <c r="J7" s="928"/>
      <c r="K7" s="1283" t="s">
        <v>4367</v>
      </c>
      <c r="L7" s="368" t="s">
        <v>1726</v>
      </c>
      <c r="M7" s="368" t="s">
        <v>1726</v>
      </c>
      <c r="N7" s="368" t="s">
        <v>1726</v>
      </c>
      <c r="O7" s="368" t="s">
        <v>1726</v>
      </c>
      <c r="P7" s="368" t="s">
        <v>1726</v>
      </c>
      <c r="Q7" s="368" t="s">
        <v>1726</v>
      </c>
      <c r="R7" s="368" t="s">
        <v>1726</v>
      </c>
      <c r="S7" s="368" t="s">
        <v>1726</v>
      </c>
      <c r="T7" s="368" t="s">
        <v>1726</v>
      </c>
      <c r="U7" s="368" t="s">
        <v>1726</v>
      </c>
      <c r="V7" s="368" t="s">
        <v>1726</v>
      </c>
      <c r="W7" s="368" t="s">
        <v>1726</v>
      </c>
      <c r="X7" s="368" t="s">
        <v>1726</v>
      </c>
      <c r="Y7" s="368" t="s">
        <v>1726</v>
      </c>
      <c r="Z7" s="368" t="s">
        <v>1726</v>
      </c>
      <c r="AA7" s="368" t="s">
        <v>1726</v>
      </c>
      <c r="AB7" s="368" t="s">
        <v>1726</v>
      </c>
      <c r="AC7" s="368" t="s">
        <v>1726</v>
      </c>
      <c r="AD7" s="368" t="s">
        <v>1726</v>
      </c>
      <c r="AE7" s="368" t="s">
        <v>1726</v>
      </c>
      <c r="AF7" s="368" t="s">
        <v>1726</v>
      </c>
      <c r="AG7" s="368" t="s">
        <v>1726</v>
      </c>
      <c r="AH7" s="368" t="s">
        <v>1726</v>
      </c>
      <c r="AI7" s="368" t="s">
        <v>1726</v>
      </c>
      <c r="AJ7" s="368" t="s">
        <v>1726</v>
      </c>
      <c r="AK7" s="368" t="s">
        <v>1726</v>
      </c>
      <c r="AL7" s="368" t="s">
        <v>1726</v>
      </c>
      <c r="AM7" s="368" t="s">
        <v>1726</v>
      </c>
      <c r="AN7" s="368" t="s">
        <v>1726</v>
      </c>
      <c r="AO7" s="368" t="s">
        <v>1726</v>
      </c>
      <c r="AP7" s="368" t="s">
        <v>1726</v>
      </c>
      <c r="AQ7" s="368" t="s">
        <v>1726</v>
      </c>
      <c r="AR7" s="368" t="s">
        <v>1726</v>
      </c>
      <c r="AS7" s="368" t="s">
        <v>1726</v>
      </c>
      <c r="AT7" s="368" t="s">
        <v>1726</v>
      </c>
      <c r="AU7" s="368" t="s">
        <v>1726</v>
      </c>
      <c r="AV7" s="368" t="s">
        <v>1726</v>
      </c>
      <c r="AW7" s="368" t="s">
        <v>1726</v>
      </c>
      <c r="AX7" s="368" t="s">
        <v>1726</v>
      </c>
      <c r="AY7" s="368" t="s">
        <v>1726</v>
      </c>
      <c r="AZ7" s="368" t="s">
        <v>1726</v>
      </c>
      <c r="BA7" s="368" t="s">
        <v>1726</v>
      </c>
      <c r="BB7" s="368" t="s">
        <v>1726</v>
      </c>
      <c r="BC7" s="368" t="s">
        <v>1726</v>
      </c>
      <c r="BD7" s="368" t="s">
        <v>1726</v>
      </c>
      <c r="BE7" s="368" t="s">
        <v>1726</v>
      </c>
      <c r="BF7" s="368" t="s">
        <v>1726</v>
      </c>
      <c r="BG7" s="368" t="s">
        <v>1726</v>
      </c>
      <c r="BH7" s="368" t="s">
        <v>1726</v>
      </c>
      <c r="BI7" s="368" t="s">
        <v>1726</v>
      </c>
      <c r="BJ7" s="368" t="s">
        <v>1726</v>
      </c>
      <c r="BK7" s="368" t="s">
        <v>1726</v>
      </c>
      <c r="BL7" s="368" t="s">
        <v>1726</v>
      </c>
      <c r="BM7" s="368" t="s">
        <v>1726</v>
      </c>
      <c r="BN7" s="368" t="s">
        <v>1726</v>
      </c>
      <c r="BO7" s="368" t="s">
        <v>1726</v>
      </c>
      <c r="BP7" s="368" t="s">
        <v>1726</v>
      </c>
      <c r="BQ7" s="368" t="s">
        <v>1726</v>
      </c>
      <c r="BR7" s="368" t="s">
        <v>1726</v>
      </c>
      <c r="BS7" s="368" t="s">
        <v>1726</v>
      </c>
      <c r="BT7" s="368" t="s">
        <v>1726</v>
      </c>
      <c r="BU7" s="368" t="s">
        <v>1726</v>
      </c>
      <c r="BV7" s="368" t="s">
        <v>1726</v>
      </c>
      <c r="BW7" s="368" t="s">
        <v>1726</v>
      </c>
      <c r="BX7" s="368" t="s">
        <v>1726</v>
      </c>
      <c r="BY7" s="368" t="s">
        <v>1726</v>
      </c>
      <c r="BZ7" s="368" t="s">
        <v>1726</v>
      </c>
      <c r="CA7" s="368" t="s">
        <v>1726</v>
      </c>
      <c r="CB7" s="368" t="s">
        <v>1726</v>
      </c>
      <c r="CC7" s="368" t="s">
        <v>1726</v>
      </c>
      <c r="CD7" s="368" t="s">
        <v>1726</v>
      </c>
      <c r="CE7" s="368" t="s">
        <v>1726</v>
      </c>
      <c r="CF7" s="368" t="s">
        <v>1726</v>
      </c>
      <c r="CG7" s="368" t="s">
        <v>1726</v>
      </c>
      <c r="CH7" s="368" t="s">
        <v>1726</v>
      </c>
      <c r="CI7" s="368" t="s">
        <v>1726</v>
      </c>
      <c r="CJ7" s="368" t="s">
        <v>1726</v>
      </c>
      <c r="CK7" s="368" t="s">
        <v>1726</v>
      </c>
      <c r="CL7" s="368" t="s">
        <v>1726</v>
      </c>
      <c r="CM7" s="368" t="s">
        <v>1726</v>
      </c>
      <c r="CN7" s="368" t="s">
        <v>1726</v>
      </c>
      <c r="CO7" s="368" t="s">
        <v>1726</v>
      </c>
      <c r="CP7" s="368" t="s">
        <v>1726</v>
      </c>
      <c r="CQ7" s="368" t="s">
        <v>1726</v>
      </c>
      <c r="CR7" s="368" t="s">
        <v>1726</v>
      </c>
      <c r="CS7" s="368" t="s">
        <v>1726</v>
      </c>
      <c r="CT7" s="368" t="s">
        <v>1726</v>
      </c>
      <c r="CU7" s="368" t="s">
        <v>1726</v>
      </c>
      <c r="CV7" s="368" t="s">
        <v>1726</v>
      </c>
      <c r="CW7" s="368" t="s">
        <v>1726</v>
      </c>
      <c r="CX7" s="368" t="s">
        <v>1726</v>
      </c>
      <c r="CY7" s="368" t="s">
        <v>1726</v>
      </c>
      <c r="CZ7" s="368" t="s">
        <v>1726</v>
      </c>
      <c r="DA7" s="368" t="s">
        <v>1726</v>
      </c>
      <c r="DB7" s="368" t="s">
        <v>1726</v>
      </c>
      <c r="DC7" s="368" t="s">
        <v>1726</v>
      </c>
      <c r="DD7" s="368" t="s">
        <v>1726</v>
      </c>
      <c r="DE7" s="368" t="s">
        <v>1726</v>
      </c>
      <c r="DF7" s="368" t="s">
        <v>1726</v>
      </c>
      <c r="DG7" s="368" t="s">
        <v>1726</v>
      </c>
      <c r="DH7" s="368" t="s">
        <v>1726</v>
      </c>
      <c r="DI7" s="368" t="s">
        <v>1726</v>
      </c>
      <c r="DJ7" s="368" t="s">
        <v>1726</v>
      </c>
      <c r="DK7" s="368" t="s">
        <v>1726</v>
      </c>
      <c r="DL7" s="368" t="s">
        <v>1726</v>
      </c>
      <c r="DM7" s="368" t="s">
        <v>1726</v>
      </c>
      <c r="DN7" s="368" t="s">
        <v>1726</v>
      </c>
      <c r="DO7" s="368" t="s">
        <v>1726</v>
      </c>
      <c r="DP7" s="1795"/>
      <c r="DQ7" s="1253" t="s">
        <v>1833</v>
      </c>
    </row>
    <row r="8" spans="1:121" s="71" customFormat="1" ht="12" customHeight="1">
      <c r="A8" s="418"/>
      <c r="B8" s="927"/>
      <c r="C8" s="927"/>
      <c r="D8" s="927"/>
      <c r="E8" s="927"/>
      <c r="F8" s="927"/>
      <c r="G8" s="365"/>
      <c r="H8" s="365"/>
      <c r="I8" s="927"/>
      <c r="J8" s="928"/>
      <c r="K8" s="1283" t="s">
        <v>4366</v>
      </c>
      <c r="L8" s="368" t="s">
        <v>1726</v>
      </c>
      <c r="M8" s="368" t="s">
        <v>1726</v>
      </c>
      <c r="N8" s="368" t="s">
        <v>1726</v>
      </c>
      <c r="O8" s="368" t="s">
        <v>1726</v>
      </c>
      <c r="P8" s="368" t="s">
        <v>1726</v>
      </c>
      <c r="Q8" s="368" t="s">
        <v>1726</v>
      </c>
      <c r="R8" s="368" t="s">
        <v>1726</v>
      </c>
      <c r="S8" s="368" t="s">
        <v>1726</v>
      </c>
      <c r="T8" s="368" t="s">
        <v>1726</v>
      </c>
      <c r="U8" s="368" t="s">
        <v>1726</v>
      </c>
      <c r="V8" s="368" t="s">
        <v>1726</v>
      </c>
      <c r="W8" s="368" t="s">
        <v>1726</v>
      </c>
      <c r="X8" s="368" t="s">
        <v>1726</v>
      </c>
      <c r="Y8" s="368" t="s">
        <v>1726</v>
      </c>
      <c r="Z8" s="368" t="s">
        <v>1726</v>
      </c>
      <c r="AA8" s="368" t="s">
        <v>1726</v>
      </c>
      <c r="AB8" s="368" t="s">
        <v>1726</v>
      </c>
      <c r="AC8" s="368" t="s">
        <v>1726</v>
      </c>
      <c r="AD8" s="368" t="s">
        <v>1726</v>
      </c>
      <c r="AE8" s="368" t="s">
        <v>1726</v>
      </c>
      <c r="AF8" s="368" t="s">
        <v>1726</v>
      </c>
      <c r="AG8" s="368" t="s">
        <v>1726</v>
      </c>
      <c r="AH8" s="368" t="s">
        <v>1726</v>
      </c>
      <c r="AI8" s="368" t="s">
        <v>1726</v>
      </c>
      <c r="AJ8" s="368" t="s">
        <v>1726</v>
      </c>
      <c r="AK8" s="368" t="s">
        <v>1726</v>
      </c>
      <c r="AL8" s="368" t="s">
        <v>1726</v>
      </c>
      <c r="AM8" s="368" t="s">
        <v>1726</v>
      </c>
      <c r="AN8" s="368" t="s">
        <v>1726</v>
      </c>
      <c r="AO8" s="368" t="s">
        <v>1726</v>
      </c>
      <c r="AP8" s="368" t="s">
        <v>1726</v>
      </c>
      <c r="AQ8" s="368" t="s">
        <v>1726</v>
      </c>
      <c r="AR8" s="368" t="s">
        <v>1726</v>
      </c>
      <c r="AS8" s="368" t="s">
        <v>1726</v>
      </c>
      <c r="AT8" s="368" t="s">
        <v>1726</v>
      </c>
      <c r="AU8" s="368" t="s">
        <v>1726</v>
      </c>
      <c r="AV8" s="368" t="s">
        <v>1726</v>
      </c>
      <c r="AW8" s="368" t="s">
        <v>1726</v>
      </c>
      <c r="AX8" s="368" t="s">
        <v>1726</v>
      </c>
      <c r="AY8" s="368" t="s">
        <v>1726</v>
      </c>
      <c r="AZ8" s="368" t="s">
        <v>1726</v>
      </c>
      <c r="BA8" s="368" t="s">
        <v>1726</v>
      </c>
      <c r="BB8" s="368" t="s">
        <v>1726</v>
      </c>
      <c r="BC8" s="368" t="s">
        <v>1726</v>
      </c>
      <c r="BD8" s="368" t="s">
        <v>1726</v>
      </c>
      <c r="BE8" s="368" t="s">
        <v>1726</v>
      </c>
      <c r="BF8" s="368" t="s">
        <v>1726</v>
      </c>
      <c r="BG8" s="368" t="s">
        <v>1726</v>
      </c>
      <c r="BH8" s="368" t="s">
        <v>1726</v>
      </c>
      <c r="BI8" s="368" t="s">
        <v>1726</v>
      </c>
      <c r="BJ8" s="368" t="s">
        <v>1726</v>
      </c>
      <c r="BK8" s="368" t="s">
        <v>1726</v>
      </c>
      <c r="BL8" s="368" t="s">
        <v>1726</v>
      </c>
      <c r="BM8" s="368" t="s">
        <v>1726</v>
      </c>
      <c r="BN8" s="368" t="s">
        <v>1726</v>
      </c>
      <c r="BO8" s="368" t="s">
        <v>1726</v>
      </c>
      <c r="BP8" s="368" t="s">
        <v>1726</v>
      </c>
      <c r="BQ8" s="368" t="s">
        <v>1726</v>
      </c>
      <c r="BR8" s="368" t="s">
        <v>1726</v>
      </c>
      <c r="BS8" s="368" t="s">
        <v>1726</v>
      </c>
      <c r="BT8" s="368" t="s">
        <v>1726</v>
      </c>
      <c r="BU8" s="368" t="s">
        <v>1726</v>
      </c>
      <c r="BV8" s="368" t="s">
        <v>1726</v>
      </c>
      <c r="BW8" s="368" t="s">
        <v>1726</v>
      </c>
      <c r="BX8" s="368" t="s">
        <v>1726</v>
      </c>
      <c r="BY8" s="368" t="s">
        <v>1726</v>
      </c>
      <c r="BZ8" s="368" t="s">
        <v>1726</v>
      </c>
      <c r="CA8" s="368" t="s">
        <v>1726</v>
      </c>
      <c r="CB8" s="368" t="s">
        <v>1726</v>
      </c>
      <c r="CC8" s="368" t="s">
        <v>1726</v>
      </c>
      <c r="CD8" s="368" t="s">
        <v>1726</v>
      </c>
      <c r="CE8" s="368" t="s">
        <v>1726</v>
      </c>
      <c r="CF8" s="368" t="s">
        <v>1726</v>
      </c>
      <c r="CG8" s="368" t="s">
        <v>1726</v>
      </c>
      <c r="CH8" s="368" t="s">
        <v>1726</v>
      </c>
      <c r="CI8" s="368" t="s">
        <v>1726</v>
      </c>
      <c r="CJ8" s="368" t="s">
        <v>1726</v>
      </c>
      <c r="CK8" s="368" t="s">
        <v>1726</v>
      </c>
      <c r="CL8" s="368" t="s">
        <v>1726</v>
      </c>
      <c r="CM8" s="368" t="s">
        <v>1726</v>
      </c>
      <c r="CN8" s="368" t="s">
        <v>1726</v>
      </c>
      <c r="CO8" s="368" t="s">
        <v>1726</v>
      </c>
      <c r="CP8" s="368" t="s">
        <v>1726</v>
      </c>
      <c r="CQ8" s="368" t="s">
        <v>1726</v>
      </c>
      <c r="CR8" s="368" t="s">
        <v>1726</v>
      </c>
      <c r="CS8" s="368" t="s">
        <v>1726</v>
      </c>
      <c r="CT8" s="368" t="s">
        <v>1726</v>
      </c>
      <c r="CU8" s="368" t="s">
        <v>1726</v>
      </c>
      <c r="CV8" s="368" t="s">
        <v>1726</v>
      </c>
      <c r="CW8" s="368" t="s">
        <v>1726</v>
      </c>
      <c r="CX8" s="368" t="s">
        <v>1726</v>
      </c>
      <c r="CY8" s="368" t="s">
        <v>1726</v>
      </c>
      <c r="CZ8" s="368" t="s">
        <v>1726</v>
      </c>
      <c r="DA8" s="368" t="s">
        <v>1726</v>
      </c>
      <c r="DB8" s="368" t="s">
        <v>1726</v>
      </c>
      <c r="DC8" s="368" t="s">
        <v>1726</v>
      </c>
      <c r="DD8" s="368" t="s">
        <v>1726</v>
      </c>
      <c r="DE8" s="368" t="s">
        <v>1726</v>
      </c>
      <c r="DF8" s="368" t="s">
        <v>1726</v>
      </c>
      <c r="DG8" s="368" t="s">
        <v>1726</v>
      </c>
      <c r="DH8" s="368" t="s">
        <v>1726</v>
      </c>
      <c r="DI8" s="368" t="s">
        <v>1726</v>
      </c>
      <c r="DJ8" s="368" t="s">
        <v>1726</v>
      </c>
      <c r="DK8" s="368" t="s">
        <v>1726</v>
      </c>
      <c r="DL8" s="368" t="s">
        <v>1726</v>
      </c>
      <c r="DM8" s="368" t="s">
        <v>1726</v>
      </c>
      <c r="DN8" s="368" t="s">
        <v>1726</v>
      </c>
      <c r="DO8" s="368" t="s">
        <v>1726</v>
      </c>
      <c r="DP8" s="1795"/>
      <c r="DQ8" s="1253" t="s">
        <v>1833</v>
      </c>
    </row>
    <row r="9" spans="1:121" s="71" customFormat="1" ht="12" customHeight="1">
      <c r="A9" s="365"/>
      <c r="B9" s="365"/>
      <c r="C9" s="365"/>
      <c r="D9" s="365"/>
      <c r="E9" s="365"/>
      <c r="F9" s="365"/>
      <c r="G9" s="365"/>
      <c r="H9" s="365"/>
      <c r="I9" s="927"/>
      <c r="J9" s="928"/>
      <c r="K9" s="1283"/>
      <c r="L9" s="368"/>
      <c r="M9" s="368"/>
      <c r="N9" s="368"/>
      <c r="O9" s="368"/>
      <c r="P9" s="368"/>
      <c r="Q9" s="368"/>
      <c r="R9" s="368"/>
      <c r="S9" s="368"/>
      <c r="T9" s="368"/>
      <c r="U9" s="368"/>
      <c r="V9" s="368"/>
      <c r="W9" s="368"/>
      <c r="X9" s="368"/>
      <c r="Y9" s="368"/>
      <c r="Z9" s="368"/>
      <c r="AA9" s="368"/>
      <c r="AB9" s="368"/>
      <c r="AC9" s="368"/>
      <c r="AD9" s="368"/>
      <c r="AE9" s="368"/>
      <c r="AF9" s="368"/>
      <c r="AG9" s="368"/>
      <c r="AH9" s="368"/>
      <c r="AI9" s="368"/>
      <c r="AJ9" s="368"/>
      <c r="AK9" s="368"/>
      <c r="AL9" s="368"/>
      <c r="AM9" s="368"/>
      <c r="AN9" s="368"/>
      <c r="AO9" s="368"/>
      <c r="AP9" s="368"/>
      <c r="AQ9" s="368"/>
      <c r="AR9" s="368"/>
      <c r="AS9" s="368"/>
      <c r="AT9" s="368"/>
      <c r="AU9" s="368"/>
      <c r="AV9" s="368"/>
      <c r="AW9" s="368"/>
      <c r="AX9" s="368"/>
      <c r="AY9" s="368"/>
      <c r="AZ9" s="368"/>
      <c r="BA9" s="368"/>
      <c r="BB9" s="368"/>
      <c r="BC9" s="368"/>
      <c r="BD9" s="368"/>
      <c r="BE9" s="368"/>
      <c r="BF9" s="368"/>
      <c r="BG9" s="368"/>
      <c r="BH9" s="368"/>
      <c r="BI9" s="368"/>
      <c r="BJ9" s="368"/>
      <c r="BK9" s="368"/>
      <c r="BL9" s="368"/>
      <c r="BM9" s="368"/>
      <c r="BN9" s="368"/>
      <c r="BO9" s="368"/>
      <c r="BP9" s="368"/>
      <c r="BQ9" s="368"/>
      <c r="BR9" s="368"/>
      <c r="BS9" s="368"/>
      <c r="BT9" s="368"/>
      <c r="BU9" s="368"/>
      <c r="BV9" s="368"/>
      <c r="BW9" s="368"/>
      <c r="BX9" s="368"/>
      <c r="BY9" s="368"/>
      <c r="BZ9" s="368"/>
      <c r="CA9" s="368"/>
      <c r="CB9" s="368"/>
      <c r="CC9" s="368"/>
      <c r="CD9" s="368"/>
      <c r="CE9" s="368"/>
      <c r="CF9" s="368"/>
      <c r="CG9" s="368"/>
      <c r="CH9" s="368"/>
      <c r="CI9" s="368"/>
      <c r="CJ9" s="368"/>
      <c r="CK9" s="368"/>
      <c r="CL9" s="368"/>
      <c r="CM9" s="368"/>
      <c r="CN9" s="368"/>
      <c r="CO9" s="368"/>
      <c r="CP9" s="368"/>
      <c r="CQ9" s="368"/>
      <c r="CR9" s="368"/>
      <c r="CS9" s="368"/>
      <c r="CT9" s="368"/>
      <c r="CU9" s="368"/>
      <c r="CV9" s="368"/>
      <c r="CW9" s="368"/>
      <c r="CX9" s="368"/>
      <c r="CY9" s="368"/>
      <c r="CZ9" s="368"/>
      <c r="DA9" s="368"/>
      <c r="DB9" s="368"/>
      <c r="DC9" s="368"/>
      <c r="DD9" s="368"/>
      <c r="DE9" s="368"/>
      <c r="DF9" s="368"/>
      <c r="DG9" s="368"/>
      <c r="DH9" s="368"/>
      <c r="DI9" s="368"/>
      <c r="DJ9" s="368"/>
      <c r="DK9" s="368"/>
      <c r="DL9" s="368"/>
      <c r="DM9" s="368"/>
      <c r="DN9" s="368"/>
      <c r="DO9" s="368"/>
      <c r="DP9" s="1795"/>
      <c r="DQ9" s="1253" t="s">
        <v>1833</v>
      </c>
    </row>
    <row r="10" spans="1:121" s="71" customFormat="1" ht="12" customHeight="1">
      <c r="A10" s="371"/>
      <c r="B10" s="371"/>
      <c r="C10" s="371"/>
      <c r="D10" s="371"/>
      <c r="E10" s="371"/>
      <c r="F10" s="371"/>
      <c r="G10" s="371"/>
      <c r="H10" s="371"/>
      <c r="I10" s="931"/>
      <c r="J10" s="932"/>
      <c r="K10" s="1283"/>
      <c r="L10" s="368"/>
      <c r="M10" s="368"/>
      <c r="N10" s="368"/>
      <c r="O10" s="368"/>
      <c r="P10" s="368"/>
      <c r="Q10" s="368"/>
      <c r="R10" s="368"/>
      <c r="S10" s="368"/>
      <c r="T10" s="368"/>
      <c r="U10" s="368"/>
      <c r="V10" s="368"/>
      <c r="W10" s="368"/>
      <c r="X10" s="368"/>
      <c r="Y10" s="368"/>
      <c r="Z10" s="368"/>
      <c r="AA10" s="368"/>
      <c r="AB10" s="368"/>
      <c r="AC10" s="368"/>
      <c r="AD10" s="368"/>
      <c r="AE10" s="368"/>
      <c r="AF10" s="368"/>
      <c r="AG10" s="368"/>
      <c r="AH10" s="368"/>
      <c r="AI10" s="368"/>
      <c r="AJ10" s="368"/>
      <c r="AK10" s="368"/>
      <c r="AL10" s="368"/>
      <c r="AM10" s="368"/>
      <c r="AN10" s="368"/>
      <c r="AO10" s="368"/>
      <c r="AP10" s="368"/>
      <c r="AQ10" s="368"/>
      <c r="AR10" s="368"/>
      <c r="AS10" s="368"/>
      <c r="AT10" s="368"/>
      <c r="AU10" s="368"/>
      <c r="AV10" s="368"/>
      <c r="AW10" s="368"/>
      <c r="AX10" s="368"/>
      <c r="AY10" s="368"/>
      <c r="AZ10" s="368"/>
      <c r="BA10" s="368"/>
      <c r="BB10" s="368"/>
      <c r="BC10" s="368"/>
      <c r="BD10" s="368"/>
      <c r="BE10" s="368"/>
      <c r="BF10" s="368"/>
      <c r="BG10" s="368"/>
      <c r="BH10" s="368"/>
      <c r="BI10" s="368"/>
      <c r="BJ10" s="368"/>
      <c r="BK10" s="368"/>
      <c r="BL10" s="368"/>
      <c r="BM10" s="368"/>
      <c r="BN10" s="368"/>
      <c r="BO10" s="368"/>
      <c r="BP10" s="368"/>
      <c r="BQ10" s="368"/>
      <c r="BR10" s="368"/>
      <c r="BS10" s="368"/>
      <c r="BT10" s="368"/>
      <c r="BU10" s="368"/>
      <c r="BV10" s="368"/>
      <c r="BW10" s="368"/>
      <c r="BX10" s="368"/>
      <c r="BY10" s="368"/>
      <c r="BZ10" s="368"/>
      <c r="CA10" s="368"/>
      <c r="CB10" s="368"/>
      <c r="CC10" s="368"/>
      <c r="CD10" s="368"/>
      <c r="CE10" s="368"/>
      <c r="CF10" s="368"/>
      <c r="CG10" s="368"/>
      <c r="CH10" s="368"/>
      <c r="CI10" s="368"/>
      <c r="CJ10" s="368"/>
      <c r="CK10" s="368"/>
      <c r="CL10" s="368"/>
      <c r="CM10" s="368"/>
      <c r="CN10" s="368"/>
      <c r="CO10" s="368"/>
      <c r="CP10" s="368"/>
      <c r="CQ10" s="368"/>
      <c r="CR10" s="368"/>
      <c r="CS10" s="368"/>
      <c r="CT10" s="368"/>
      <c r="CU10" s="368"/>
      <c r="CV10" s="368"/>
      <c r="CW10" s="368"/>
      <c r="CX10" s="368"/>
      <c r="CY10" s="368"/>
      <c r="CZ10" s="368"/>
      <c r="DA10" s="368"/>
      <c r="DB10" s="368"/>
      <c r="DC10" s="368"/>
      <c r="DD10" s="368"/>
      <c r="DE10" s="368"/>
      <c r="DF10" s="368"/>
      <c r="DG10" s="368"/>
      <c r="DH10" s="368"/>
      <c r="DI10" s="368"/>
      <c r="DJ10" s="368"/>
      <c r="DK10" s="368"/>
      <c r="DL10" s="368"/>
      <c r="DM10" s="368"/>
      <c r="DN10" s="368"/>
      <c r="DO10" s="368"/>
      <c r="DP10" s="1795"/>
      <c r="DQ10" s="1253" t="s">
        <v>1833</v>
      </c>
    </row>
    <row r="11" spans="1:121" s="1" customFormat="1" ht="12" customHeight="1">
      <c r="A11" s="52" t="s">
        <v>1758</v>
      </c>
      <c r="B11" s="52" t="s">
        <v>1722</v>
      </c>
      <c r="C11" s="52" t="s">
        <v>1723</v>
      </c>
      <c r="D11" s="52" t="s">
        <v>1724</v>
      </c>
      <c r="E11" s="52" t="s">
        <v>1725</v>
      </c>
      <c r="F11" s="52" t="s">
        <v>872</v>
      </c>
      <c r="G11" s="52" t="s">
        <v>4367</v>
      </c>
      <c r="H11" s="52" t="s">
        <v>4366</v>
      </c>
      <c r="I11" s="52"/>
      <c r="J11" s="52" t="s">
        <v>4574</v>
      </c>
      <c r="K11" s="365"/>
      <c r="L11" s="105"/>
      <c r="M11" s="105"/>
      <c r="N11" s="105"/>
      <c r="O11" s="105"/>
      <c r="P11" s="105"/>
      <c r="Q11" s="105"/>
      <c r="R11" s="105"/>
      <c r="S11" s="105"/>
      <c r="T11" s="365"/>
      <c r="U11" s="105"/>
      <c r="V11" s="365"/>
      <c r="W11" s="105"/>
      <c r="X11" s="365"/>
      <c r="Y11" s="105"/>
      <c r="Z11" s="365"/>
      <c r="AA11" s="105"/>
      <c r="AB11" s="365"/>
      <c r="AC11" s="105"/>
      <c r="AD11" s="365"/>
      <c r="AE11" s="105"/>
      <c r="AF11" s="365"/>
      <c r="AG11" s="105"/>
      <c r="AH11" s="365"/>
      <c r="AI11" s="105"/>
      <c r="AJ11" s="365"/>
      <c r="AK11" s="105"/>
      <c r="AL11" s="365"/>
      <c r="AM11" s="105"/>
      <c r="AN11" s="365"/>
      <c r="AO11" s="105"/>
      <c r="AP11" s="365"/>
      <c r="AQ11" s="105"/>
      <c r="AR11" s="365"/>
      <c r="AS11" s="105"/>
      <c r="AT11" s="365"/>
      <c r="AU11" s="105"/>
      <c r="AV11" s="365"/>
      <c r="AW11" s="105"/>
      <c r="AX11" s="365"/>
      <c r="AY11" s="105"/>
      <c r="AZ11" s="365"/>
      <c r="BA11" s="105"/>
      <c r="BB11" s="365"/>
      <c r="BC11" s="105"/>
      <c r="BD11" s="365"/>
      <c r="BE11" s="105"/>
      <c r="BF11" s="365"/>
      <c r="BG11" s="105"/>
      <c r="BH11" s="365"/>
      <c r="BI11" s="105"/>
      <c r="BJ11" s="365"/>
      <c r="BK11" s="105"/>
      <c r="BL11" s="365"/>
      <c r="BM11" s="105"/>
      <c r="BN11" s="365"/>
      <c r="BO11" s="105"/>
      <c r="BP11" s="365"/>
      <c r="BQ11" s="105"/>
      <c r="BR11" s="365"/>
      <c r="BS11" s="105"/>
      <c r="BT11" s="365"/>
      <c r="BU11" s="105"/>
      <c r="BV11" s="365"/>
      <c r="BW11" s="105"/>
      <c r="BX11" s="365"/>
      <c r="BY11" s="105"/>
      <c r="BZ11" s="365"/>
      <c r="CA11" s="105"/>
      <c r="CB11" s="365"/>
      <c r="CC11" s="105"/>
      <c r="CD11" s="365"/>
      <c r="CE11" s="105"/>
      <c r="CF11" s="365"/>
      <c r="CG11" s="105"/>
      <c r="CH11" s="365"/>
      <c r="CI11" s="105"/>
      <c r="CJ11" s="365"/>
      <c r="CK11" s="105"/>
      <c r="CL11" s="365"/>
      <c r="CM11" s="105"/>
      <c r="CN11" s="365"/>
      <c r="CO11" s="105"/>
      <c r="CP11" s="365"/>
      <c r="CQ11" s="105"/>
      <c r="CR11" s="365"/>
      <c r="CS11" s="105"/>
      <c r="CT11" s="365"/>
      <c r="CU11" s="105"/>
      <c r="CV11" s="365"/>
      <c r="CW11" s="105"/>
      <c r="CX11" s="365"/>
      <c r="CY11" s="105"/>
      <c r="CZ11" s="365"/>
      <c r="DA11" s="105"/>
      <c r="DB11" s="365"/>
      <c r="DC11" s="105"/>
      <c r="DD11" s="365"/>
      <c r="DE11" s="105"/>
      <c r="DF11" s="365"/>
      <c r="DG11" s="105"/>
      <c r="DH11" s="365"/>
      <c r="DI11" s="105"/>
      <c r="DJ11" s="365"/>
      <c r="DK11" s="105"/>
      <c r="DL11" s="365"/>
      <c r="DM11" s="105"/>
      <c r="DN11" s="365"/>
      <c r="DO11" s="105"/>
    </row>
    <row r="12" spans="1:121" s="4" customFormat="1" ht="19.5" customHeight="1">
      <c r="A12" s="368"/>
      <c r="B12" s="368"/>
      <c r="C12" s="368"/>
      <c r="D12" s="52"/>
      <c r="E12" s="52"/>
      <c r="F12" s="52"/>
      <c r="G12" s="52"/>
      <c r="H12" s="52"/>
      <c r="I12" s="368"/>
      <c r="J12" s="368"/>
      <c r="K12" s="464">
        <f t="shared" ref="K12:K47" si="0">HLOOKUP($A$2,$A$11:$J$164,ROW()-10,0)</f>
        <v>0</v>
      </c>
      <c r="L12" s="373"/>
      <c r="M12" s="2360" t="s">
        <v>4277</v>
      </c>
      <c r="N12" s="2362"/>
      <c r="O12" s="2375"/>
      <c r="P12" s="2364"/>
      <c r="Q12" s="2364"/>
      <c r="R12" s="2364"/>
      <c r="S12" s="2365"/>
      <c r="T12" s="373"/>
      <c r="U12" s="373"/>
      <c r="V12" s="373"/>
      <c r="W12" s="393"/>
      <c r="X12" s="373"/>
      <c r="Y12" s="393"/>
      <c r="Z12" s="373"/>
      <c r="AA12" s="393"/>
      <c r="AB12" s="373"/>
      <c r="AC12" s="393"/>
      <c r="AD12" s="373"/>
      <c r="AE12" s="393"/>
      <c r="AF12" s="373"/>
      <c r="AG12" s="393"/>
      <c r="AH12" s="373"/>
      <c r="AI12" s="393"/>
      <c r="AJ12" s="373"/>
      <c r="AK12" s="393"/>
      <c r="AL12" s="373"/>
      <c r="AM12" s="393"/>
      <c r="AN12" s="373"/>
      <c r="AO12" s="393"/>
      <c r="AP12" s="373"/>
      <c r="AQ12" s="393"/>
      <c r="AR12" s="373"/>
      <c r="AS12" s="393"/>
      <c r="AT12" s="373"/>
      <c r="AU12" s="393"/>
      <c r="AV12" s="373"/>
      <c r="AW12" s="393"/>
      <c r="AX12" s="373"/>
      <c r="AY12" s="393"/>
      <c r="AZ12" s="373"/>
      <c r="BA12" s="393"/>
      <c r="BB12" s="373"/>
      <c r="BC12" s="393"/>
      <c r="BD12" s="373"/>
      <c r="BE12" s="393"/>
      <c r="BF12" s="373"/>
      <c r="BG12" s="393"/>
      <c r="BH12" s="373"/>
      <c r="BI12" s="393"/>
      <c r="BJ12" s="373"/>
      <c r="BK12" s="393"/>
      <c r="BL12" s="373"/>
      <c r="BM12" s="393"/>
      <c r="BN12" s="373"/>
      <c r="BO12" s="393"/>
      <c r="BP12" s="373"/>
      <c r="BQ12" s="393"/>
      <c r="BR12" s="373"/>
      <c r="BS12" s="393"/>
      <c r="BT12" s="373"/>
      <c r="BU12" s="393"/>
      <c r="BV12" s="373"/>
      <c r="BW12" s="393"/>
      <c r="BX12" s="373"/>
      <c r="BY12" s="393"/>
      <c r="BZ12" s="373"/>
      <c r="CA12" s="393"/>
      <c r="CB12" s="373"/>
      <c r="CC12" s="393"/>
      <c r="CD12" s="373"/>
      <c r="CE12" s="393"/>
      <c r="CF12" s="373"/>
      <c r="CG12" s="393"/>
      <c r="CH12" s="373"/>
      <c r="CI12" s="393"/>
      <c r="CJ12" s="373"/>
      <c r="CK12" s="393"/>
      <c r="CL12" s="373"/>
      <c r="CM12" s="393"/>
      <c r="CN12" s="373"/>
      <c r="CO12" s="393"/>
      <c r="CP12" s="373"/>
      <c r="CQ12" s="393"/>
      <c r="CR12" s="373"/>
      <c r="CS12" s="393"/>
      <c r="CT12" s="373"/>
      <c r="CU12" s="393"/>
      <c r="CV12" s="373"/>
      <c r="CW12" s="393"/>
      <c r="CX12" s="373"/>
      <c r="CY12" s="393"/>
      <c r="CZ12" s="373"/>
      <c r="DA12" s="393"/>
      <c r="DB12" s="373"/>
      <c r="DC12" s="393"/>
      <c r="DD12" s="373"/>
      <c r="DE12" s="393"/>
      <c r="DF12" s="373"/>
      <c r="DG12" s="393"/>
      <c r="DH12" s="373"/>
      <c r="DI12" s="393"/>
      <c r="DJ12" s="373"/>
      <c r="DK12" s="393"/>
      <c r="DL12" s="373"/>
      <c r="DM12" s="393"/>
      <c r="DN12" s="373"/>
      <c r="DO12" s="393"/>
      <c r="DP12" s="373"/>
    </row>
    <row r="13" spans="1:121" ht="19.5" customHeight="1">
      <c r="A13" s="368" t="s">
        <v>1759</v>
      </c>
      <c r="B13" s="368" t="s">
        <v>1759</v>
      </c>
      <c r="C13" s="368" t="s">
        <v>1759</v>
      </c>
      <c r="D13" s="368" t="s">
        <v>1759</v>
      </c>
      <c r="E13" s="368" t="s">
        <v>1759</v>
      </c>
      <c r="F13" s="368" t="s">
        <v>1759</v>
      </c>
      <c r="G13" s="368" t="s">
        <v>1759</v>
      </c>
      <c r="H13" s="368" t="s">
        <v>1759</v>
      </c>
      <c r="I13" s="368"/>
      <c r="J13" s="368"/>
      <c r="K13" s="464" t="str">
        <f>HLOOKUP($A$2,$A$11:$J$164,ROW()-10,0)</f>
        <v>●</v>
      </c>
      <c r="M13" s="465" t="s">
        <v>4382</v>
      </c>
      <c r="T13" s="373"/>
      <c r="V13" s="373"/>
      <c r="X13" s="373"/>
      <c r="Z13" s="373"/>
      <c r="AB13" s="373"/>
      <c r="AD13" s="373"/>
      <c r="AF13" s="373"/>
      <c r="AH13" s="373"/>
      <c r="AJ13" s="373"/>
      <c r="AL13" s="373"/>
      <c r="AN13" s="373"/>
      <c r="AP13" s="373"/>
      <c r="AR13" s="373"/>
      <c r="AT13" s="373"/>
      <c r="AV13" s="373"/>
      <c r="AX13" s="373"/>
      <c r="AZ13" s="373"/>
      <c r="BB13" s="373"/>
      <c r="BD13" s="373"/>
      <c r="BF13" s="373"/>
      <c r="BH13" s="373"/>
      <c r="BJ13" s="373"/>
      <c r="BL13" s="373"/>
      <c r="BN13" s="373"/>
      <c r="BP13" s="373"/>
      <c r="BR13" s="373"/>
      <c r="BT13" s="373"/>
      <c r="BV13" s="373"/>
      <c r="BX13" s="373"/>
      <c r="BZ13" s="373"/>
      <c r="CB13" s="373"/>
      <c r="CD13" s="373"/>
      <c r="CF13" s="373"/>
      <c r="CH13" s="373"/>
      <c r="CJ13" s="373"/>
      <c r="CL13" s="373"/>
      <c r="CN13" s="373"/>
      <c r="CP13" s="373"/>
      <c r="CR13" s="373"/>
      <c r="CT13" s="373"/>
      <c r="CV13" s="373"/>
      <c r="CX13" s="373"/>
      <c r="CZ13" s="373"/>
      <c r="DB13" s="373"/>
      <c r="DD13" s="373"/>
      <c r="DF13" s="373"/>
      <c r="DH13" s="373"/>
      <c r="DJ13" s="373"/>
      <c r="DL13" s="373"/>
      <c r="DN13" s="373"/>
    </row>
    <row r="14" spans="1:121" ht="23.85" customHeight="1" thickBot="1">
      <c r="A14" s="368" t="s">
        <v>1759</v>
      </c>
      <c r="B14" s="368" t="s">
        <v>1759</v>
      </c>
      <c r="C14" s="368" t="s">
        <v>1759</v>
      </c>
      <c r="D14" s="368" t="s">
        <v>1759</v>
      </c>
      <c r="E14" s="368" t="s">
        <v>1759</v>
      </c>
      <c r="F14" s="368" t="s">
        <v>1759</v>
      </c>
      <c r="G14" s="368" t="s">
        <v>1759</v>
      </c>
      <c r="H14" s="368" t="s">
        <v>1759</v>
      </c>
      <c r="I14" s="368"/>
      <c r="J14" s="368"/>
      <c r="K14" s="464" t="str">
        <f t="shared" si="0"/>
        <v>●</v>
      </c>
      <c r="N14" s="1838"/>
      <c r="O14" s="1838"/>
      <c r="T14" s="373"/>
      <c r="V14" s="373"/>
      <c r="X14" s="373"/>
      <c r="Z14" s="373"/>
      <c r="AB14" s="373"/>
      <c r="AD14" s="373"/>
      <c r="AF14" s="373"/>
      <c r="AH14" s="373"/>
      <c r="AJ14" s="373"/>
      <c r="AL14" s="373"/>
      <c r="AN14" s="373"/>
      <c r="AP14" s="373"/>
      <c r="AR14" s="373"/>
      <c r="AT14" s="373"/>
      <c r="AV14" s="373"/>
      <c r="AX14" s="373"/>
      <c r="AZ14" s="373"/>
      <c r="BB14" s="373"/>
      <c r="BD14" s="373"/>
      <c r="BF14" s="373"/>
      <c r="BH14" s="373"/>
      <c r="BJ14" s="373"/>
      <c r="BL14" s="373"/>
      <c r="BN14" s="373"/>
      <c r="BP14" s="373"/>
      <c r="BR14" s="373"/>
      <c r="BT14" s="373"/>
      <c r="BV14" s="373"/>
      <c r="BX14" s="373"/>
      <c r="BZ14" s="373"/>
      <c r="CB14" s="373"/>
      <c r="CD14" s="373"/>
      <c r="CF14" s="373"/>
      <c r="CH14" s="373"/>
      <c r="CJ14" s="373"/>
      <c r="CL14" s="373"/>
      <c r="CN14" s="373"/>
      <c r="CP14" s="373"/>
      <c r="CR14" s="373"/>
      <c r="CT14" s="373"/>
      <c r="CV14" s="373"/>
      <c r="CX14" s="373"/>
      <c r="CZ14" s="373"/>
      <c r="DB14" s="373"/>
      <c r="DD14" s="373"/>
      <c r="DF14" s="373"/>
      <c r="DH14" s="373"/>
      <c r="DJ14" s="373"/>
      <c r="DL14" s="373"/>
      <c r="DN14" s="373"/>
    </row>
    <row r="15" spans="1:121" ht="23.85" customHeight="1" thickBot="1">
      <c r="A15" s="368" t="s">
        <v>1759</v>
      </c>
      <c r="B15" s="368" t="s">
        <v>1759</v>
      </c>
      <c r="C15" s="368" t="s">
        <v>1759</v>
      </c>
      <c r="D15" s="368" t="s">
        <v>1759</v>
      </c>
      <c r="E15" s="368" t="s">
        <v>1759</v>
      </c>
      <c r="F15" s="368" t="s">
        <v>1759</v>
      </c>
      <c r="G15" s="368" t="s">
        <v>1759</v>
      </c>
      <c r="H15" s="368" t="s">
        <v>1759</v>
      </c>
      <c r="I15" s="368"/>
      <c r="J15" s="368"/>
      <c r="K15" s="464" t="str">
        <f t="shared" si="0"/>
        <v>●</v>
      </c>
      <c r="M15" s="2380" t="s">
        <v>4377</v>
      </c>
      <c r="N15" s="2380"/>
      <c r="O15" s="2380"/>
      <c r="R15" s="2381" t="str">
        <f>"自社分
（"&amp;'1_一般事項'!$Q$23&amp;"次下請）"</f>
        <v>自社分
（次下請）</v>
      </c>
      <c r="S15" s="2382"/>
      <c r="T15" s="2376" t="str">
        <f>'1_一般事項'!$Q$23+1&amp;"次下請者名"</f>
        <v>1次下請者名</v>
      </c>
      <c r="U15" s="2377"/>
      <c r="V15" s="2378" t="str">
        <f>'1_一般事項'!$Q$23+1&amp;"次下請者名"</f>
        <v>1次下請者名</v>
      </c>
      <c r="W15" s="2379"/>
      <c r="X15" s="2376" t="str">
        <f>'1_一般事項'!$Q$23+1&amp;"次下請者名"</f>
        <v>1次下請者名</v>
      </c>
      <c r="Y15" s="2377"/>
      <c r="Z15" s="2378" t="str">
        <f>'1_一般事項'!$Q$23+1&amp;"次下請者名"</f>
        <v>1次下請者名</v>
      </c>
      <c r="AA15" s="2379"/>
      <c r="AB15" s="2376" t="str">
        <f>'1_一般事項'!$Q$23+1&amp;"次下請者名"</f>
        <v>1次下請者名</v>
      </c>
      <c r="AC15" s="2377"/>
      <c r="AD15" s="2378" t="str">
        <f>'1_一般事項'!$Q$23+1&amp;"次下請者名"</f>
        <v>1次下請者名</v>
      </c>
      <c r="AE15" s="2379"/>
      <c r="AF15" s="2376" t="str">
        <f>'1_一般事項'!$Q$23+1&amp;"次下請者名"</f>
        <v>1次下請者名</v>
      </c>
      <c r="AG15" s="2377"/>
      <c r="AH15" s="2378" t="str">
        <f>'1_一般事項'!$Q$23+1&amp;"次下請者名"</f>
        <v>1次下請者名</v>
      </c>
      <c r="AI15" s="2379"/>
      <c r="AJ15" s="2376" t="str">
        <f>'1_一般事項'!$Q$23+1&amp;"次下請者名"</f>
        <v>1次下請者名</v>
      </c>
      <c r="AK15" s="2377"/>
      <c r="AL15" s="2378" t="str">
        <f>'1_一般事項'!$Q$23+1&amp;"次下請者名"</f>
        <v>1次下請者名</v>
      </c>
      <c r="AM15" s="2379"/>
      <c r="AN15" s="2376" t="str">
        <f>'1_一般事項'!$Q$23+1&amp;"次下請者名"</f>
        <v>1次下請者名</v>
      </c>
      <c r="AO15" s="2377"/>
      <c r="AP15" s="2378" t="str">
        <f>'1_一般事項'!$Q$23+1&amp;"次下請者名"</f>
        <v>1次下請者名</v>
      </c>
      <c r="AQ15" s="2379"/>
      <c r="AR15" s="2376" t="str">
        <f>'1_一般事項'!$Q$23+1&amp;"次下請者名"</f>
        <v>1次下請者名</v>
      </c>
      <c r="AS15" s="2377"/>
      <c r="AT15" s="2378" t="str">
        <f>'1_一般事項'!$Q$23+1&amp;"次下請者名"</f>
        <v>1次下請者名</v>
      </c>
      <c r="AU15" s="2379"/>
      <c r="AV15" s="2376" t="str">
        <f>'1_一般事項'!$Q$23+1&amp;"次下請者名"</f>
        <v>1次下請者名</v>
      </c>
      <c r="AW15" s="2377"/>
      <c r="AX15" s="2378" t="str">
        <f>'1_一般事項'!$Q$23+1&amp;"次下請者名"</f>
        <v>1次下請者名</v>
      </c>
      <c r="AY15" s="2379"/>
      <c r="AZ15" s="2376" t="str">
        <f>'1_一般事項'!$Q$23+1&amp;"次下請者名"</f>
        <v>1次下請者名</v>
      </c>
      <c r="BA15" s="2377"/>
      <c r="BB15" s="2378" t="str">
        <f>'1_一般事項'!$Q$23+1&amp;"次下請者名"</f>
        <v>1次下請者名</v>
      </c>
      <c r="BC15" s="2379"/>
      <c r="BD15" s="2376" t="str">
        <f>'1_一般事項'!$Q$23+1&amp;"次下請者名"</f>
        <v>1次下請者名</v>
      </c>
      <c r="BE15" s="2379"/>
      <c r="BF15" s="2376" t="str">
        <f>'1_一般事項'!$Q$23+1&amp;"次下請者名"</f>
        <v>1次下請者名</v>
      </c>
      <c r="BG15" s="2379"/>
      <c r="BH15" s="2376" t="str">
        <f>'1_一般事項'!$Q$23+1&amp;"次下請者名"</f>
        <v>1次下請者名</v>
      </c>
      <c r="BI15" s="2377"/>
      <c r="BJ15" s="2378" t="str">
        <f>'1_一般事項'!$Q$23+1&amp;"次下請者名"</f>
        <v>1次下請者名</v>
      </c>
      <c r="BK15" s="2377"/>
      <c r="BL15" s="2378" t="str">
        <f>'1_一般事項'!$Q$23+1&amp;"次下請者名"</f>
        <v>1次下請者名</v>
      </c>
      <c r="BM15" s="2379"/>
      <c r="BN15" s="2376" t="str">
        <f>'1_一般事項'!$Q$23+1&amp;"次下請者名"</f>
        <v>1次下請者名</v>
      </c>
      <c r="BO15" s="2377"/>
      <c r="BP15" s="2378" t="str">
        <f>'1_一般事項'!$Q$23+1&amp;"次下請者名"</f>
        <v>1次下請者名</v>
      </c>
      <c r="BQ15" s="2377"/>
      <c r="BR15" s="2378" t="str">
        <f>'1_一般事項'!$Q$23+1&amp;"次下請者名"</f>
        <v>1次下請者名</v>
      </c>
      <c r="BS15" s="2379"/>
      <c r="BT15" s="2376" t="str">
        <f>'1_一般事項'!$Q$23+1&amp;"次下請者名"</f>
        <v>1次下請者名</v>
      </c>
      <c r="BU15" s="2377"/>
      <c r="BV15" s="2378" t="str">
        <f>'1_一般事項'!$Q$23+1&amp;"次下請者名"</f>
        <v>1次下請者名</v>
      </c>
      <c r="BW15" s="2379"/>
      <c r="BX15" s="2376" t="str">
        <f>'1_一般事項'!$Q$23+1&amp;"次下請者名"</f>
        <v>1次下請者名</v>
      </c>
      <c r="BY15" s="2379"/>
      <c r="BZ15" s="2376" t="str">
        <f>'1_一般事項'!$Q$23+1&amp;"次下請者名"</f>
        <v>1次下請者名</v>
      </c>
      <c r="CA15" s="2377"/>
      <c r="CB15" s="2378" t="str">
        <f>'1_一般事項'!$Q$23+1&amp;"次下請者名"</f>
        <v>1次下請者名</v>
      </c>
      <c r="CC15" s="2377"/>
      <c r="CD15" s="2378" t="str">
        <f>'1_一般事項'!$Q$23+1&amp;"次下請者名"</f>
        <v>1次下請者名</v>
      </c>
      <c r="CE15" s="2379"/>
      <c r="CF15" s="2376" t="str">
        <f>'1_一般事項'!$Q$23+1&amp;"次下請者名"</f>
        <v>1次下請者名</v>
      </c>
      <c r="CG15" s="2377"/>
      <c r="CH15" s="2378" t="str">
        <f>'1_一般事項'!$Q$23+1&amp;"次下請者名"</f>
        <v>1次下請者名</v>
      </c>
      <c r="CI15" s="2379"/>
      <c r="CJ15" s="2376" t="str">
        <f>'1_一般事項'!$Q$23+1&amp;"次下請者名"</f>
        <v>1次下請者名</v>
      </c>
      <c r="CK15" s="2377"/>
      <c r="CL15" s="2378" t="str">
        <f>'1_一般事項'!$Q$23+1&amp;"次下請者名"</f>
        <v>1次下請者名</v>
      </c>
      <c r="CM15" s="2377"/>
      <c r="CN15" s="2378" t="str">
        <f>'1_一般事項'!$Q$23+1&amp;"次下請者名"</f>
        <v>1次下請者名</v>
      </c>
      <c r="CO15" s="2379"/>
      <c r="CP15" s="2376" t="str">
        <f>'1_一般事項'!$Q$23+1&amp;"次下請者名"</f>
        <v>1次下請者名</v>
      </c>
      <c r="CQ15" s="2379"/>
      <c r="CR15" s="2376" t="str">
        <f>'1_一般事項'!$Q$23+1&amp;"次下請者名"</f>
        <v>1次下請者名</v>
      </c>
      <c r="CS15" s="2377"/>
      <c r="CT15" s="2378" t="str">
        <f>'1_一般事項'!$Q$23+1&amp;"次下請者名"</f>
        <v>1次下請者名</v>
      </c>
      <c r="CU15" s="2377"/>
      <c r="CV15" s="2378" t="str">
        <f>'1_一般事項'!$Q$23+1&amp;"次下請者名"</f>
        <v>1次下請者名</v>
      </c>
      <c r="CW15" s="2379"/>
      <c r="CX15" s="2376" t="str">
        <f>'1_一般事項'!$Q$23+1&amp;"次下請者名"</f>
        <v>1次下請者名</v>
      </c>
      <c r="CY15" s="2379"/>
      <c r="CZ15" s="2376" t="str">
        <f>'1_一般事項'!$Q$23+1&amp;"次下請者名"</f>
        <v>1次下請者名</v>
      </c>
      <c r="DA15" s="2379"/>
      <c r="DB15" s="2376" t="str">
        <f>'1_一般事項'!$Q$23+1&amp;"次下請者名"</f>
        <v>1次下請者名</v>
      </c>
      <c r="DC15" s="2377"/>
      <c r="DD15" s="2378" t="str">
        <f>'1_一般事項'!$Q$23+1&amp;"次下請者名"</f>
        <v>1次下請者名</v>
      </c>
      <c r="DE15" s="2377"/>
      <c r="DF15" s="2378" t="str">
        <f>'1_一般事項'!$Q$23+1&amp;"次下請者名"</f>
        <v>1次下請者名</v>
      </c>
      <c r="DG15" s="2377"/>
      <c r="DH15" s="2378" t="str">
        <f>'1_一般事項'!$Q$23+1&amp;"次下請者名"</f>
        <v>1次下請者名</v>
      </c>
      <c r="DI15" s="2379"/>
      <c r="DJ15" s="2376" t="str">
        <f>'1_一般事項'!$Q$23+1&amp;"次下請者名"</f>
        <v>1次下請者名</v>
      </c>
      <c r="DK15" s="2377"/>
      <c r="DL15" s="2378" t="str">
        <f>'1_一般事項'!$Q$23+1&amp;"次下請者名"</f>
        <v>1次下請者名</v>
      </c>
      <c r="DM15" s="2379"/>
      <c r="DN15" s="2376" t="str">
        <f>'1_一般事項'!$Q$23+1&amp;"次下請者名"</f>
        <v>1次下請者名</v>
      </c>
      <c r="DO15" s="2377"/>
    </row>
    <row r="16" spans="1:121" ht="17.25" customHeight="1">
      <c r="A16" s="368" t="s">
        <v>1759</v>
      </c>
      <c r="B16" s="368" t="s">
        <v>1759</v>
      </c>
      <c r="C16" s="368" t="s">
        <v>1759</v>
      </c>
      <c r="D16" s="368" t="s">
        <v>1759</v>
      </c>
      <c r="E16" s="368" t="s">
        <v>1759</v>
      </c>
      <c r="F16" s="368" t="s">
        <v>1759</v>
      </c>
      <c r="G16" s="368" t="s">
        <v>1759</v>
      </c>
      <c r="H16" s="368" t="s">
        <v>1759</v>
      </c>
      <c r="I16" s="368"/>
      <c r="J16" s="368"/>
      <c r="K16" s="464" t="str">
        <f t="shared" si="0"/>
        <v>●</v>
      </c>
      <c r="M16" s="2380"/>
      <c r="N16" s="2380"/>
      <c r="O16" s="2380"/>
      <c r="P16" s="2371" t="s">
        <v>4022</v>
      </c>
      <c r="Q16" s="2372"/>
      <c r="R16" s="2383"/>
      <c r="S16" s="2384"/>
      <c r="T16" s="2385">
        <v>1</v>
      </c>
      <c r="U16" s="2386"/>
      <c r="V16" s="2387">
        <f>T16+1</f>
        <v>2</v>
      </c>
      <c r="W16" s="2388"/>
      <c r="X16" s="2385">
        <f t="shared" ref="X16" si="1">V16+1</f>
        <v>3</v>
      </c>
      <c r="Y16" s="2386"/>
      <c r="Z16" s="2387">
        <f t="shared" ref="Z16" si="2">X16+1</f>
        <v>4</v>
      </c>
      <c r="AA16" s="2388"/>
      <c r="AB16" s="2385">
        <f>Z16+1</f>
        <v>5</v>
      </c>
      <c r="AC16" s="2386"/>
      <c r="AD16" s="2387">
        <f t="shared" ref="AD16" si="3">AB16+1</f>
        <v>6</v>
      </c>
      <c r="AE16" s="2388"/>
      <c r="AF16" s="2385">
        <f t="shared" ref="AF16" si="4">AD16+1</f>
        <v>7</v>
      </c>
      <c r="AG16" s="2386"/>
      <c r="AH16" s="2387">
        <f>AF16+1</f>
        <v>8</v>
      </c>
      <c r="AI16" s="2388"/>
      <c r="AJ16" s="2385">
        <f t="shared" ref="AJ16" si="5">AH16+1</f>
        <v>9</v>
      </c>
      <c r="AK16" s="2386"/>
      <c r="AL16" s="2387">
        <f t="shared" ref="AL16" si="6">AJ16+1</f>
        <v>10</v>
      </c>
      <c r="AM16" s="2388"/>
      <c r="AN16" s="2385">
        <f>AL16+1</f>
        <v>11</v>
      </c>
      <c r="AO16" s="2386"/>
      <c r="AP16" s="2387">
        <f t="shared" ref="AP16" si="7">AN16+1</f>
        <v>12</v>
      </c>
      <c r="AQ16" s="2388"/>
      <c r="AR16" s="2385">
        <f t="shared" ref="AR16" si="8">AP16+1</f>
        <v>13</v>
      </c>
      <c r="AS16" s="2386"/>
      <c r="AT16" s="2387">
        <f>AR16+1</f>
        <v>14</v>
      </c>
      <c r="AU16" s="2388"/>
      <c r="AV16" s="2385">
        <f t="shared" ref="AV16" si="9">AT16+1</f>
        <v>15</v>
      </c>
      <c r="AW16" s="2386"/>
      <c r="AX16" s="2387">
        <f t="shared" ref="AX16" si="10">AV16+1</f>
        <v>16</v>
      </c>
      <c r="AY16" s="2388"/>
      <c r="AZ16" s="2385">
        <f>AX16+1</f>
        <v>17</v>
      </c>
      <c r="BA16" s="2386"/>
      <c r="BB16" s="2387">
        <f t="shared" ref="BB16" si="11">AZ16+1</f>
        <v>18</v>
      </c>
      <c r="BC16" s="2388"/>
      <c r="BD16" s="2385">
        <f t="shared" ref="BD16" si="12">BB16+1</f>
        <v>19</v>
      </c>
      <c r="BE16" s="2388"/>
      <c r="BF16" s="2385">
        <f>BD16+1</f>
        <v>20</v>
      </c>
      <c r="BG16" s="2388"/>
      <c r="BH16" s="2385">
        <f t="shared" ref="BH16" si="13">BF16+1</f>
        <v>21</v>
      </c>
      <c r="BI16" s="2386"/>
      <c r="BJ16" s="2387">
        <f t="shared" ref="BJ16" si="14">BH16+1</f>
        <v>22</v>
      </c>
      <c r="BK16" s="2386"/>
      <c r="BL16" s="2387">
        <f>BJ16+1</f>
        <v>23</v>
      </c>
      <c r="BM16" s="2388"/>
      <c r="BN16" s="2385">
        <f t="shared" ref="BN16" si="15">BL16+1</f>
        <v>24</v>
      </c>
      <c r="BO16" s="2386"/>
      <c r="BP16" s="2387">
        <f t="shared" ref="BP16" si="16">BN16+1</f>
        <v>25</v>
      </c>
      <c r="BQ16" s="2386"/>
      <c r="BR16" s="2387">
        <f>BP16+1</f>
        <v>26</v>
      </c>
      <c r="BS16" s="2388"/>
      <c r="BT16" s="2385">
        <f t="shared" ref="BT16" si="17">BR16+1</f>
        <v>27</v>
      </c>
      <c r="BU16" s="2386"/>
      <c r="BV16" s="2387">
        <f t="shared" ref="BV16" si="18">BT16+1</f>
        <v>28</v>
      </c>
      <c r="BW16" s="2388"/>
      <c r="BX16" s="2385">
        <f>BV16+1</f>
        <v>29</v>
      </c>
      <c r="BY16" s="2388"/>
      <c r="BZ16" s="2385">
        <f t="shared" ref="BZ16" si="19">BX16+1</f>
        <v>30</v>
      </c>
      <c r="CA16" s="2386"/>
      <c r="CB16" s="2387">
        <f t="shared" ref="CB16" si="20">BZ16+1</f>
        <v>31</v>
      </c>
      <c r="CC16" s="2386"/>
      <c r="CD16" s="2387">
        <f>CB16+1</f>
        <v>32</v>
      </c>
      <c r="CE16" s="2388"/>
      <c r="CF16" s="2385">
        <f t="shared" ref="CF16" si="21">CD16+1</f>
        <v>33</v>
      </c>
      <c r="CG16" s="2386"/>
      <c r="CH16" s="2387">
        <f t="shared" ref="CH16" si="22">CF16+1</f>
        <v>34</v>
      </c>
      <c r="CI16" s="2388"/>
      <c r="CJ16" s="2385">
        <f>CH16+1</f>
        <v>35</v>
      </c>
      <c r="CK16" s="2386"/>
      <c r="CL16" s="2387">
        <f t="shared" ref="CL16" si="23">CJ16+1</f>
        <v>36</v>
      </c>
      <c r="CM16" s="2386"/>
      <c r="CN16" s="2387">
        <f t="shared" ref="CN16" si="24">CL16+1</f>
        <v>37</v>
      </c>
      <c r="CO16" s="2388"/>
      <c r="CP16" s="2385">
        <f>CN16+1</f>
        <v>38</v>
      </c>
      <c r="CQ16" s="2388"/>
      <c r="CR16" s="2385">
        <f t="shared" ref="CR16" si="25">CP16+1</f>
        <v>39</v>
      </c>
      <c r="CS16" s="2386"/>
      <c r="CT16" s="2387">
        <f t="shared" ref="CT16" si="26">CR16+1</f>
        <v>40</v>
      </c>
      <c r="CU16" s="2386"/>
      <c r="CV16" s="2387">
        <f>CT16+1</f>
        <v>41</v>
      </c>
      <c r="CW16" s="2388"/>
      <c r="CX16" s="2385">
        <f t="shared" ref="CX16" si="27">CV16+1</f>
        <v>42</v>
      </c>
      <c r="CY16" s="2388"/>
      <c r="CZ16" s="2385">
        <f t="shared" ref="CZ16" si="28">CX16+1</f>
        <v>43</v>
      </c>
      <c r="DA16" s="2388"/>
      <c r="DB16" s="2385">
        <f>CZ16+1</f>
        <v>44</v>
      </c>
      <c r="DC16" s="2386"/>
      <c r="DD16" s="2387">
        <f t="shared" ref="DD16" si="29">DB16+1</f>
        <v>45</v>
      </c>
      <c r="DE16" s="2386"/>
      <c r="DF16" s="2387">
        <f t="shared" ref="DF16" si="30">DD16+1</f>
        <v>46</v>
      </c>
      <c r="DG16" s="2386"/>
      <c r="DH16" s="2387">
        <f>DF16+1</f>
        <v>47</v>
      </c>
      <c r="DI16" s="2388"/>
      <c r="DJ16" s="2385">
        <f t="shared" ref="DJ16" si="31">DH16+1</f>
        <v>48</v>
      </c>
      <c r="DK16" s="2386"/>
      <c r="DL16" s="2387">
        <f t="shared" ref="DL16" si="32">DJ16+1</f>
        <v>49</v>
      </c>
      <c r="DM16" s="2388"/>
      <c r="DN16" s="2385">
        <f t="shared" ref="DN16" si="33">DL16+1</f>
        <v>50</v>
      </c>
      <c r="DO16" s="2386"/>
    </row>
    <row r="17" spans="1:120" ht="25.2" customHeight="1" thickBot="1">
      <c r="A17" s="368" t="s">
        <v>1759</v>
      </c>
      <c r="B17" s="368" t="s">
        <v>1759</v>
      </c>
      <c r="C17" s="368" t="s">
        <v>1759</v>
      </c>
      <c r="D17" s="368" t="s">
        <v>1759</v>
      </c>
      <c r="E17" s="368" t="s">
        <v>1759</v>
      </c>
      <c r="F17" s="368" t="s">
        <v>1759</v>
      </c>
      <c r="G17" s="368" t="s">
        <v>1759</v>
      </c>
      <c r="H17" s="368" t="s">
        <v>1759</v>
      </c>
      <c r="I17" s="368"/>
      <c r="J17" s="368"/>
      <c r="K17" s="464" t="str">
        <f t="shared" si="0"/>
        <v>●</v>
      </c>
      <c r="M17" s="2389" t="s">
        <v>4286</v>
      </c>
      <c r="N17" s="2389"/>
      <c r="O17" s="2389"/>
      <c r="P17" s="2373" t="str">
        <f>'1_一般事項'!$Q$23&amp;"次下請"&amp;"+"&amp;'1_一般事項'!$Q$23+1&amp;"次下請"</f>
        <v>次下請+1次下請</v>
      </c>
      <c r="Q17" s="2374"/>
      <c r="R17" s="2390">
        <f>'1_一般事項'!$Q$26</f>
        <v>0</v>
      </c>
      <c r="S17" s="2390"/>
      <c r="T17" s="2391" t="str">
        <f>IFERROR(VLOOKUP(T16,下請会社名,2,0),"")</f>
        <v/>
      </c>
      <c r="U17" s="2392"/>
      <c r="V17" s="2393" t="str">
        <f>IFERROR(VLOOKUP(V16,下請会社名,2,0),"")</f>
        <v/>
      </c>
      <c r="W17" s="2394"/>
      <c r="X17" s="2391" t="str">
        <f>IFERROR(VLOOKUP(X16,下請会社名,2,0),"")</f>
        <v/>
      </c>
      <c r="Y17" s="2392"/>
      <c r="Z17" s="2393" t="str">
        <f>IFERROR(VLOOKUP(Z16,下請会社名,2,0),"")</f>
        <v/>
      </c>
      <c r="AA17" s="2394"/>
      <c r="AB17" s="2391" t="str">
        <f>IFERROR(VLOOKUP(AB16,下請会社名,2,0),"")</f>
        <v/>
      </c>
      <c r="AC17" s="2392"/>
      <c r="AD17" s="2393" t="str">
        <f>IFERROR(VLOOKUP(AD16,下請会社名,2,0),"")</f>
        <v/>
      </c>
      <c r="AE17" s="2394"/>
      <c r="AF17" s="2391" t="str">
        <f>IFERROR(VLOOKUP(AF16,下請会社名,2,0),"")</f>
        <v/>
      </c>
      <c r="AG17" s="2392"/>
      <c r="AH17" s="2393" t="str">
        <f>IFERROR(VLOOKUP(AH16,下請会社名,2,0),"")</f>
        <v/>
      </c>
      <c r="AI17" s="2394"/>
      <c r="AJ17" s="2391" t="str">
        <f>IFERROR(VLOOKUP(AJ16,下請会社名,2,0),"")</f>
        <v/>
      </c>
      <c r="AK17" s="2392"/>
      <c r="AL17" s="2393" t="str">
        <f>IFERROR(VLOOKUP(AL16,下請会社名,2,0),"")</f>
        <v/>
      </c>
      <c r="AM17" s="2394"/>
      <c r="AN17" s="2391" t="str">
        <f>IFERROR(VLOOKUP(AN16,下請会社名,2,0),"")</f>
        <v/>
      </c>
      <c r="AO17" s="2392"/>
      <c r="AP17" s="2393" t="str">
        <f>IFERROR(VLOOKUP(AP16,下請会社名,2,0),"")</f>
        <v/>
      </c>
      <c r="AQ17" s="2394"/>
      <c r="AR17" s="2391" t="str">
        <f>IFERROR(VLOOKUP(AR16,下請会社名,2,0),"")</f>
        <v/>
      </c>
      <c r="AS17" s="2392"/>
      <c r="AT17" s="2393" t="str">
        <f>IFERROR(VLOOKUP(AT16,下請会社名,2,0),"")</f>
        <v/>
      </c>
      <c r="AU17" s="2394"/>
      <c r="AV17" s="2391" t="str">
        <f>IFERROR(VLOOKUP(AV16,下請会社名,2,0),"")</f>
        <v/>
      </c>
      <c r="AW17" s="2392"/>
      <c r="AX17" s="2393" t="str">
        <f>IFERROR(VLOOKUP(AX16,下請会社名,2,0),"")</f>
        <v/>
      </c>
      <c r="AY17" s="2394"/>
      <c r="AZ17" s="2391" t="str">
        <f>IFERROR(VLOOKUP(AZ16,下請会社名,2,0),"")</f>
        <v/>
      </c>
      <c r="BA17" s="2392"/>
      <c r="BB17" s="2393" t="str">
        <f>IFERROR(VLOOKUP(BB16,下請会社名,2,0),"")</f>
        <v/>
      </c>
      <c r="BC17" s="2394"/>
      <c r="BD17" s="2391" t="str">
        <f>IFERROR(VLOOKUP(BD16,下請会社名,2,0),"")</f>
        <v/>
      </c>
      <c r="BE17" s="2394"/>
      <c r="BF17" s="2391" t="str">
        <f>IFERROR(VLOOKUP(BF16,下請会社名,2,0),"")</f>
        <v/>
      </c>
      <c r="BG17" s="2394"/>
      <c r="BH17" s="2391" t="str">
        <f>IFERROR(VLOOKUP(BH16,下請会社名,2,0),"")</f>
        <v/>
      </c>
      <c r="BI17" s="2392"/>
      <c r="BJ17" s="2393" t="str">
        <f>IFERROR(VLOOKUP(BJ16,下請会社名,2,0),"")</f>
        <v/>
      </c>
      <c r="BK17" s="2392"/>
      <c r="BL17" s="2393" t="str">
        <f>IFERROR(VLOOKUP(BL16,下請会社名,2,0),"")</f>
        <v/>
      </c>
      <c r="BM17" s="2394"/>
      <c r="BN17" s="2391" t="str">
        <f>IFERROR(VLOOKUP(BN16,下請会社名,2,0),"")</f>
        <v/>
      </c>
      <c r="BO17" s="2392"/>
      <c r="BP17" s="2393" t="str">
        <f>IFERROR(VLOOKUP(BP16,下請会社名,2,0),"")</f>
        <v/>
      </c>
      <c r="BQ17" s="2392"/>
      <c r="BR17" s="2393" t="str">
        <f>IFERROR(VLOOKUP(BR16,下請会社名,2,0),"")</f>
        <v/>
      </c>
      <c r="BS17" s="2394"/>
      <c r="BT17" s="2391" t="str">
        <f>IFERROR(VLOOKUP(BT16,下請会社名,2,0),"")</f>
        <v/>
      </c>
      <c r="BU17" s="2392"/>
      <c r="BV17" s="2393" t="str">
        <f>IFERROR(VLOOKUP(BV16,下請会社名,2,0),"")</f>
        <v/>
      </c>
      <c r="BW17" s="2394"/>
      <c r="BX17" s="2391" t="str">
        <f>IFERROR(VLOOKUP(BX16,下請会社名,2,0),"")</f>
        <v/>
      </c>
      <c r="BY17" s="2394"/>
      <c r="BZ17" s="2391" t="str">
        <f>IFERROR(VLOOKUP(BZ16,下請会社名,2,0),"")</f>
        <v/>
      </c>
      <c r="CA17" s="2392"/>
      <c r="CB17" s="2393" t="str">
        <f>IFERROR(VLOOKUP(CB16,下請会社名,2,0),"")</f>
        <v/>
      </c>
      <c r="CC17" s="2392"/>
      <c r="CD17" s="2393" t="str">
        <f>IFERROR(VLOOKUP(CD16,下請会社名,2,0),"")</f>
        <v/>
      </c>
      <c r="CE17" s="2394"/>
      <c r="CF17" s="2391" t="str">
        <f>IFERROR(VLOOKUP(CF16,下請会社名,2,0),"")</f>
        <v/>
      </c>
      <c r="CG17" s="2392"/>
      <c r="CH17" s="2393" t="str">
        <f>IFERROR(VLOOKUP(CH16,下請会社名,2,0),"")</f>
        <v/>
      </c>
      <c r="CI17" s="2394"/>
      <c r="CJ17" s="2391" t="str">
        <f>IFERROR(VLOOKUP(CJ16,下請会社名,2,0),"")</f>
        <v/>
      </c>
      <c r="CK17" s="2392"/>
      <c r="CL17" s="2393" t="str">
        <f>IFERROR(VLOOKUP(CL16,下請会社名,2,0),"")</f>
        <v/>
      </c>
      <c r="CM17" s="2392"/>
      <c r="CN17" s="2393" t="str">
        <f>IFERROR(VLOOKUP(CN16,下請会社名,2,0),"")</f>
        <v/>
      </c>
      <c r="CO17" s="2394"/>
      <c r="CP17" s="2391" t="str">
        <f>IFERROR(VLOOKUP(CP16,下請会社名,2,0),"")</f>
        <v/>
      </c>
      <c r="CQ17" s="2394"/>
      <c r="CR17" s="2391" t="str">
        <f>IFERROR(VLOOKUP(CR16,下請会社名,2,0),"")</f>
        <v/>
      </c>
      <c r="CS17" s="2392"/>
      <c r="CT17" s="2393" t="str">
        <f>IFERROR(VLOOKUP(CT16,下請会社名,2,0),"")</f>
        <v/>
      </c>
      <c r="CU17" s="2392"/>
      <c r="CV17" s="2393" t="str">
        <f>IFERROR(VLOOKUP(CV16,下請会社名,2,0),"")</f>
        <v/>
      </c>
      <c r="CW17" s="2394"/>
      <c r="CX17" s="2391" t="str">
        <f>IFERROR(VLOOKUP(CX16,下請会社名,2,0),"")</f>
        <v/>
      </c>
      <c r="CY17" s="2394"/>
      <c r="CZ17" s="2391" t="str">
        <f>IFERROR(VLOOKUP(CZ16,下請会社名,2,0),"")</f>
        <v/>
      </c>
      <c r="DA17" s="2394"/>
      <c r="DB17" s="2391" t="str">
        <f>IFERROR(VLOOKUP(DB16,下請会社名,2,0),"")</f>
        <v/>
      </c>
      <c r="DC17" s="2392"/>
      <c r="DD17" s="2393" t="str">
        <f>IFERROR(VLOOKUP(DD16,下請会社名,2,0),"")</f>
        <v/>
      </c>
      <c r="DE17" s="2392"/>
      <c r="DF17" s="2393" t="str">
        <f>IFERROR(VLOOKUP(DF16,下請会社名,2,0),"")</f>
        <v/>
      </c>
      <c r="DG17" s="2392"/>
      <c r="DH17" s="2393" t="str">
        <f>IFERROR(VLOOKUP(DH16,下請会社名,2,0),"")</f>
        <v/>
      </c>
      <c r="DI17" s="2394"/>
      <c r="DJ17" s="2391" t="str">
        <f>IFERROR(VLOOKUP(DJ16,下請会社名,2,0),"")</f>
        <v/>
      </c>
      <c r="DK17" s="2392"/>
      <c r="DL17" s="2393" t="str">
        <f>IFERROR(VLOOKUP(DL16,下請会社名,2,0),"")</f>
        <v/>
      </c>
      <c r="DM17" s="2394"/>
      <c r="DN17" s="2391" t="str">
        <f>IFERROR(VLOOKUP(DN16,下請会社名,2,0),"")</f>
        <v/>
      </c>
      <c r="DO17" s="2392"/>
    </row>
    <row r="18" spans="1:120" ht="20.100000000000001" customHeight="1" thickBot="1">
      <c r="A18" s="368" t="s">
        <v>1759</v>
      </c>
      <c r="B18" s="368" t="s">
        <v>1759</v>
      </c>
      <c r="C18" s="368" t="s">
        <v>1759</v>
      </c>
      <c r="D18" s="368" t="s">
        <v>1759</v>
      </c>
      <c r="E18" s="368" t="s">
        <v>1759</v>
      </c>
      <c r="F18" s="368" t="s">
        <v>1759</v>
      </c>
      <c r="G18" s="368" t="s">
        <v>1759</v>
      </c>
      <c r="H18" s="368" t="s">
        <v>1759</v>
      </c>
      <c r="I18" s="368"/>
      <c r="J18" s="368"/>
      <c r="K18" s="464" t="str">
        <f t="shared" si="0"/>
        <v>●</v>
      </c>
      <c r="M18" s="1284" t="s">
        <v>4287</v>
      </c>
      <c r="N18" s="1285"/>
      <c r="O18" s="1285"/>
      <c r="P18" s="1286" t="s">
        <v>4288</v>
      </c>
      <c r="Q18" s="1287" t="s">
        <v>4289</v>
      </c>
      <c r="R18" s="1288" t="s">
        <v>4288</v>
      </c>
      <c r="S18" s="1289" t="s">
        <v>4289</v>
      </c>
      <c r="T18" s="1290" t="s">
        <v>4288</v>
      </c>
      <c r="U18" s="1291" t="s">
        <v>4289</v>
      </c>
      <c r="V18" s="1292" t="s">
        <v>4288</v>
      </c>
      <c r="W18" s="1289" t="s">
        <v>4289</v>
      </c>
      <c r="X18" s="1292" t="s">
        <v>4288</v>
      </c>
      <c r="Y18" s="1289" t="s">
        <v>4289</v>
      </c>
      <c r="Z18" s="1292" t="s">
        <v>4288</v>
      </c>
      <c r="AA18" s="1289" t="s">
        <v>4289</v>
      </c>
      <c r="AB18" s="1292" t="s">
        <v>4288</v>
      </c>
      <c r="AC18" s="1289" t="s">
        <v>4289</v>
      </c>
      <c r="AD18" s="1292" t="s">
        <v>4288</v>
      </c>
      <c r="AE18" s="1289" t="s">
        <v>4289</v>
      </c>
      <c r="AF18" s="1292" t="s">
        <v>4288</v>
      </c>
      <c r="AG18" s="1289" t="s">
        <v>4289</v>
      </c>
      <c r="AH18" s="1292" t="s">
        <v>4288</v>
      </c>
      <c r="AI18" s="1289" t="s">
        <v>4289</v>
      </c>
      <c r="AJ18" s="1292" t="s">
        <v>4288</v>
      </c>
      <c r="AK18" s="1289" t="s">
        <v>4289</v>
      </c>
      <c r="AL18" s="1292" t="s">
        <v>4288</v>
      </c>
      <c r="AM18" s="1289" t="s">
        <v>4289</v>
      </c>
      <c r="AN18" s="1292" t="s">
        <v>4288</v>
      </c>
      <c r="AO18" s="1289" t="s">
        <v>4289</v>
      </c>
      <c r="AP18" s="1292" t="s">
        <v>4288</v>
      </c>
      <c r="AQ18" s="1289" t="s">
        <v>4289</v>
      </c>
      <c r="AR18" s="1292" t="s">
        <v>4288</v>
      </c>
      <c r="AS18" s="1289" t="s">
        <v>4289</v>
      </c>
      <c r="AT18" s="1292" t="s">
        <v>4288</v>
      </c>
      <c r="AU18" s="1289" t="s">
        <v>4289</v>
      </c>
      <c r="AV18" s="1292" t="s">
        <v>4288</v>
      </c>
      <c r="AW18" s="1289" t="s">
        <v>4289</v>
      </c>
      <c r="AX18" s="1292" t="s">
        <v>4288</v>
      </c>
      <c r="AY18" s="1289" t="s">
        <v>4289</v>
      </c>
      <c r="AZ18" s="1292" t="s">
        <v>4288</v>
      </c>
      <c r="BA18" s="1289" t="s">
        <v>4289</v>
      </c>
      <c r="BB18" s="1292" t="s">
        <v>4288</v>
      </c>
      <c r="BC18" s="1289" t="s">
        <v>4289</v>
      </c>
      <c r="BD18" s="1292" t="s">
        <v>4288</v>
      </c>
      <c r="BE18" s="1289" t="s">
        <v>4289</v>
      </c>
      <c r="BF18" s="1292" t="s">
        <v>4288</v>
      </c>
      <c r="BG18" s="1289" t="s">
        <v>4289</v>
      </c>
      <c r="BH18" s="1292" t="s">
        <v>4288</v>
      </c>
      <c r="BI18" s="1289" t="s">
        <v>4289</v>
      </c>
      <c r="BJ18" s="1292" t="s">
        <v>4288</v>
      </c>
      <c r="BK18" s="1289" t="s">
        <v>4289</v>
      </c>
      <c r="BL18" s="1292" t="s">
        <v>4288</v>
      </c>
      <c r="BM18" s="1289" t="s">
        <v>4289</v>
      </c>
      <c r="BN18" s="1292" t="s">
        <v>4288</v>
      </c>
      <c r="BO18" s="1289" t="s">
        <v>4289</v>
      </c>
      <c r="BP18" s="1292" t="s">
        <v>4288</v>
      </c>
      <c r="BQ18" s="1289" t="s">
        <v>4289</v>
      </c>
      <c r="BR18" s="1292" t="s">
        <v>4288</v>
      </c>
      <c r="BS18" s="1289" t="s">
        <v>4289</v>
      </c>
      <c r="BT18" s="1292" t="s">
        <v>4288</v>
      </c>
      <c r="BU18" s="1289" t="s">
        <v>4289</v>
      </c>
      <c r="BV18" s="1292" t="s">
        <v>4288</v>
      </c>
      <c r="BW18" s="1289" t="s">
        <v>4289</v>
      </c>
      <c r="BX18" s="1292" t="s">
        <v>4288</v>
      </c>
      <c r="BY18" s="1289" t="s">
        <v>4289</v>
      </c>
      <c r="BZ18" s="1292" t="s">
        <v>4288</v>
      </c>
      <c r="CA18" s="1289" t="s">
        <v>4289</v>
      </c>
      <c r="CB18" s="1292" t="s">
        <v>4288</v>
      </c>
      <c r="CC18" s="1289" t="s">
        <v>4289</v>
      </c>
      <c r="CD18" s="1292" t="s">
        <v>4288</v>
      </c>
      <c r="CE18" s="1289" t="s">
        <v>4289</v>
      </c>
      <c r="CF18" s="1292" t="s">
        <v>4288</v>
      </c>
      <c r="CG18" s="1289" t="s">
        <v>4289</v>
      </c>
      <c r="CH18" s="1292" t="s">
        <v>4288</v>
      </c>
      <c r="CI18" s="1289" t="s">
        <v>4289</v>
      </c>
      <c r="CJ18" s="1292" t="s">
        <v>4288</v>
      </c>
      <c r="CK18" s="1289" t="s">
        <v>4289</v>
      </c>
      <c r="CL18" s="1292" t="s">
        <v>4288</v>
      </c>
      <c r="CM18" s="1289" t="s">
        <v>4289</v>
      </c>
      <c r="CN18" s="1292" t="s">
        <v>4288</v>
      </c>
      <c r="CO18" s="1289" t="s">
        <v>4289</v>
      </c>
      <c r="CP18" s="1292" t="s">
        <v>4288</v>
      </c>
      <c r="CQ18" s="1289" t="s">
        <v>4289</v>
      </c>
      <c r="CR18" s="1292" t="s">
        <v>4288</v>
      </c>
      <c r="CS18" s="1289" t="s">
        <v>4289</v>
      </c>
      <c r="CT18" s="1292" t="s">
        <v>4288</v>
      </c>
      <c r="CU18" s="1289" t="s">
        <v>4289</v>
      </c>
      <c r="CV18" s="1292" t="s">
        <v>4288</v>
      </c>
      <c r="CW18" s="1289" t="s">
        <v>4289</v>
      </c>
      <c r="CX18" s="1292" t="s">
        <v>4288</v>
      </c>
      <c r="CY18" s="1289" t="s">
        <v>4289</v>
      </c>
      <c r="CZ18" s="1292" t="s">
        <v>4288</v>
      </c>
      <c r="DA18" s="1289" t="s">
        <v>4289</v>
      </c>
      <c r="DB18" s="1292" t="s">
        <v>4288</v>
      </c>
      <c r="DC18" s="1289" t="s">
        <v>4289</v>
      </c>
      <c r="DD18" s="1292" t="s">
        <v>4288</v>
      </c>
      <c r="DE18" s="1289" t="s">
        <v>4289</v>
      </c>
      <c r="DF18" s="1292" t="s">
        <v>4288</v>
      </c>
      <c r="DG18" s="1289" t="s">
        <v>4289</v>
      </c>
      <c r="DH18" s="1292" t="s">
        <v>4288</v>
      </c>
      <c r="DI18" s="1289" t="s">
        <v>4289</v>
      </c>
      <c r="DJ18" s="1292" t="s">
        <v>4288</v>
      </c>
      <c r="DK18" s="1289" t="s">
        <v>4289</v>
      </c>
      <c r="DL18" s="1292" t="s">
        <v>4288</v>
      </c>
      <c r="DM18" s="1289" t="s">
        <v>4289</v>
      </c>
      <c r="DN18" s="1292" t="s">
        <v>4288</v>
      </c>
      <c r="DO18" s="1289" t="s">
        <v>4289</v>
      </c>
    </row>
    <row r="19" spans="1:120" ht="20.100000000000001" customHeight="1" thickBot="1">
      <c r="A19" s="368" t="s">
        <v>1759</v>
      </c>
      <c r="B19" s="368" t="s">
        <v>1759</v>
      </c>
      <c r="C19" s="368" t="s">
        <v>1759</v>
      </c>
      <c r="D19" s="368" t="s">
        <v>1759</v>
      </c>
      <c r="E19" s="368" t="s">
        <v>1759</v>
      </c>
      <c r="F19" s="368" t="s">
        <v>1759</v>
      </c>
      <c r="G19" s="368" t="s">
        <v>1759</v>
      </c>
      <c r="H19" s="368" t="s">
        <v>1759</v>
      </c>
      <c r="I19" s="368"/>
      <c r="J19" s="368"/>
      <c r="K19" s="464" t="str">
        <f t="shared" si="0"/>
        <v>●</v>
      </c>
      <c r="M19" s="1293"/>
      <c r="N19" s="1294" t="s">
        <v>4290</v>
      </c>
      <c r="O19" s="1295" t="s">
        <v>4368</v>
      </c>
      <c r="P19" s="346" cm="1">
        <f t="array" ref="P19">SUM(IF(MOD(COLUMN(R19:DO19),2)=0,R19:DO19,""))</f>
        <v>0</v>
      </c>
      <c r="Q19" s="347" cm="1">
        <f t="array" ref="Q19">SUM(IF(MOD(COLUMN(R19:DO19),2)=1,R19:DO19,""))</f>
        <v>0</v>
      </c>
      <c r="R19" s="301"/>
      <c r="S19" s="267"/>
      <c r="T19" s="268"/>
      <c r="U19" s="302"/>
      <c r="V19" s="266"/>
      <c r="W19" s="267"/>
      <c r="X19" s="266"/>
      <c r="Y19" s="267"/>
      <c r="Z19" s="266"/>
      <c r="AA19" s="267"/>
      <c r="AB19" s="266"/>
      <c r="AC19" s="267"/>
      <c r="AD19" s="266"/>
      <c r="AE19" s="267"/>
      <c r="AF19" s="266"/>
      <c r="AG19" s="267"/>
      <c r="AH19" s="266"/>
      <c r="AI19" s="267"/>
      <c r="AJ19" s="266"/>
      <c r="AK19" s="267"/>
      <c r="AL19" s="266"/>
      <c r="AM19" s="267"/>
      <c r="AN19" s="266"/>
      <c r="AO19" s="267"/>
      <c r="AP19" s="266"/>
      <c r="AQ19" s="267"/>
      <c r="AR19" s="266"/>
      <c r="AS19" s="267"/>
      <c r="AT19" s="266"/>
      <c r="AU19" s="267"/>
      <c r="AV19" s="266"/>
      <c r="AW19" s="267"/>
      <c r="AX19" s="266"/>
      <c r="AY19" s="267"/>
      <c r="AZ19" s="266"/>
      <c r="BA19" s="267"/>
      <c r="BB19" s="266"/>
      <c r="BC19" s="267"/>
      <c r="BD19" s="266"/>
      <c r="BE19" s="267"/>
      <c r="BF19" s="266"/>
      <c r="BG19" s="267"/>
      <c r="BH19" s="266"/>
      <c r="BI19" s="267"/>
      <c r="BJ19" s="266"/>
      <c r="BK19" s="267"/>
      <c r="BL19" s="266"/>
      <c r="BM19" s="267"/>
      <c r="BN19" s="266"/>
      <c r="BO19" s="267"/>
      <c r="BP19" s="266"/>
      <c r="BQ19" s="267"/>
      <c r="BR19" s="266"/>
      <c r="BS19" s="267"/>
      <c r="BT19" s="266"/>
      <c r="BU19" s="267"/>
      <c r="BV19" s="266"/>
      <c r="BW19" s="267"/>
      <c r="BX19" s="266"/>
      <c r="BY19" s="267"/>
      <c r="BZ19" s="266"/>
      <c r="CA19" s="267"/>
      <c r="CB19" s="266"/>
      <c r="CC19" s="267"/>
      <c r="CD19" s="266"/>
      <c r="CE19" s="267"/>
      <c r="CF19" s="266"/>
      <c r="CG19" s="267"/>
      <c r="CH19" s="266"/>
      <c r="CI19" s="267"/>
      <c r="CJ19" s="266"/>
      <c r="CK19" s="267"/>
      <c r="CL19" s="266"/>
      <c r="CM19" s="267"/>
      <c r="CN19" s="266"/>
      <c r="CO19" s="267"/>
      <c r="CP19" s="266"/>
      <c r="CQ19" s="267"/>
      <c r="CR19" s="266"/>
      <c r="CS19" s="267"/>
      <c r="CT19" s="266"/>
      <c r="CU19" s="267"/>
      <c r="CV19" s="266"/>
      <c r="CW19" s="267"/>
      <c r="CX19" s="266"/>
      <c r="CY19" s="267"/>
      <c r="CZ19" s="266"/>
      <c r="DA19" s="267"/>
      <c r="DB19" s="266"/>
      <c r="DC19" s="267"/>
      <c r="DD19" s="266"/>
      <c r="DE19" s="267"/>
      <c r="DF19" s="266"/>
      <c r="DG19" s="267"/>
      <c r="DH19" s="266"/>
      <c r="DI19" s="267"/>
      <c r="DJ19" s="266"/>
      <c r="DK19" s="267"/>
      <c r="DL19" s="266"/>
      <c r="DM19" s="267"/>
      <c r="DN19" s="266"/>
      <c r="DO19" s="267"/>
    </row>
    <row r="20" spans="1:120" ht="20.100000000000001" customHeight="1" thickBot="1">
      <c r="A20" s="368" t="s">
        <v>1759</v>
      </c>
      <c r="B20" s="368" t="s">
        <v>1759</v>
      </c>
      <c r="C20" s="368" t="s">
        <v>1759</v>
      </c>
      <c r="D20" s="368" t="s">
        <v>1759</v>
      </c>
      <c r="E20" s="368" t="s">
        <v>1759</v>
      </c>
      <c r="F20" s="368" t="s">
        <v>1759</v>
      </c>
      <c r="G20" s="368" t="s">
        <v>1759</v>
      </c>
      <c r="H20" s="368" t="s">
        <v>1759</v>
      </c>
      <c r="I20" s="368"/>
      <c r="J20" s="368"/>
      <c r="K20" s="464" t="str">
        <f t="shared" si="0"/>
        <v>●</v>
      </c>
      <c r="M20"/>
      <c r="N20" t="s">
        <v>4518</v>
      </c>
      <c r="O20"/>
      <c r="P20"/>
      <c r="Q20"/>
      <c r="R20"/>
      <c r="S20" s="1296"/>
      <c r="T20"/>
      <c r="U20"/>
      <c r="V20"/>
      <c r="W20"/>
      <c r="X20"/>
      <c r="Y20"/>
      <c r="Z20"/>
      <c r="AA20"/>
      <c r="AB20"/>
      <c r="AC20"/>
      <c r="AD20"/>
      <c r="AE20"/>
      <c r="AF20"/>
      <c r="AG20"/>
      <c r="AH20"/>
      <c r="AI20"/>
      <c r="AJ20"/>
      <c r="AK20"/>
      <c r="AL20"/>
      <c r="AM20"/>
      <c r="AN20"/>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c r="BY20"/>
      <c r="BZ20"/>
      <c r="CA20"/>
      <c r="CB20"/>
      <c r="CC20"/>
      <c r="CD20"/>
      <c r="CE20"/>
      <c r="CF20"/>
      <c r="CG20"/>
      <c r="CH20"/>
      <c r="CI20"/>
      <c r="CJ20"/>
      <c r="CK20"/>
      <c r="CL20"/>
      <c r="CM20"/>
      <c r="CN20"/>
      <c r="CO20"/>
      <c r="CP20"/>
      <c r="CQ20"/>
      <c r="CR20"/>
      <c r="CS20"/>
      <c r="CT20"/>
      <c r="CU20"/>
      <c r="CV20"/>
      <c r="CW20"/>
      <c r="CX20"/>
      <c r="CY20"/>
      <c r="CZ20"/>
      <c r="DA20"/>
      <c r="DB20"/>
      <c r="DC20"/>
      <c r="DD20"/>
      <c r="DE20"/>
      <c r="DF20"/>
      <c r="DG20"/>
      <c r="DH20"/>
      <c r="DI20"/>
      <c r="DJ20"/>
      <c r="DK20"/>
      <c r="DL20"/>
      <c r="DM20"/>
      <c r="DN20"/>
      <c r="DO20"/>
    </row>
    <row r="21" spans="1:120" ht="20.100000000000001" customHeight="1" thickBot="1">
      <c r="A21" s="368" t="s">
        <v>1759</v>
      </c>
      <c r="B21" s="368" t="s">
        <v>1759</v>
      </c>
      <c r="C21" s="368" t="s">
        <v>1759</v>
      </c>
      <c r="D21" s="368" t="s">
        <v>1759</v>
      </c>
      <c r="E21" s="368" t="s">
        <v>1759</v>
      </c>
      <c r="F21" s="368" t="s">
        <v>1759</v>
      </c>
      <c r="G21" s="368" t="s">
        <v>1759</v>
      </c>
      <c r="H21" s="368" t="s">
        <v>1759</v>
      </c>
      <c r="I21" s="368"/>
      <c r="J21" s="368"/>
      <c r="K21" s="464" t="str">
        <f t="shared" si="0"/>
        <v>●</v>
      </c>
      <c r="M21" s="1284" t="s">
        <v>4291</v>
      </c>
      <c r="N21" s="1285"/>
      <c r="O21" s="1285"/>
      <c r="P21" s="1286" t="s">
        <v>4288</v>
      </c>
      <c r="Q21" s="1287" t="s">
        <v>4289</v>
      </c>
      <c r="R21" s="1288" t="s">
        <v>4288</v>
      </c>
      <c r="S21" s="1289" t="s">
        <v>4289</v>
      </c>
      <c r="T21" s="1292" t="s">
        <v>4288</v>
      </c>
      <c r="U21" s="1291" t="s">
        <v>4289</v>
      </c>
      <c r="V21" s="1292" t="s">
        <v>4288</v>
      </c>
      <c r="W21" s="1291" t="s">
        <v>4289</v>
      </c>
      <c r="X21" s="1292" t="s">
        <v>4288</v>
      </c>
      <c r="Y21" s="1291" t="s">
        <v>4289</v>
      </c>
      <c r="Z21" s="1292" t="s">
        <v>4288</v>
      </c>
      <c r="AA21" s="1291" t="s">
        <v>4289</v>
      </c>
      <c r="AB21" s="1292" t="s">
        <v>4288</v>
      </c>
      <c r="AC21" s="1291" t="s">
        <v>4289</v>
      </c>
      <c r="AD21" s="1292" t="s">
        <v>4288</v>
      </c>
      <c r="AE21" s="1291" t="s">
        <v>4289</v>
      </c>
      <c r="AF21" s="1292" t="s">
        <v>4288</v>
      </c>
      <c r="AG21" s="1291" t="s">
        <v>4289</v>
      </c>
      <c r="AH21" s="1292" t="s">
        <v>4288</v>
      </c>
      <c r="AI21" s="1291" t="s">
        <v>4289</v>
      </c>
      <c r="AJ21" s="1292" t="s">
        <v>4288</v>
      </c>
      <c r="AK21" s="1291" t="s">
        <v>4289</v>
      </c>
      <c r="AL21" s="1292" t="s">
        <v>4288</v>
      </c>
      <c r="AM21" s="1291" t="s">
        <v>4289</v>
      </c>
      <c r="AN21" s="1292" t="s">
        <v>4288</v>
      </c>
      <c r="AO21" s="1291" t="s">
        <v>4289</v>
      </c>
      <c r="AP21" s="1292" t="s">
        <v>4288</v>
      </c>
      <c r="AQ21" s="1291" t="s">
        <v>4289</v>
      </c>
      <c r="AR21" s="1292" t="s">
        <v>4288</v>
      </c>
      <c r="AS21" s="1291" t="s">
        <v>4289</v>
      </c>
      <c r="AT21" s="1292" t="s">
        <v>4288</v>
      </c>
      <c r="AU21" s="1291" t="s">
        <v>4289</v>
      </c>
      <c r="AV21" s="1292" t="s">
        <v>4288</v>
      </c>
      <c r="AW21" s="1291" t="s">
        <v>4289</v>
      </c>
      <c r="AX21" s="1292" t="s">
        <v>4288</v>
      </c>
      <c r="AY21" s="1291" t="s">
        <v>4289</v>
      </c>
      <c r="AZ21" s="1292" t="s">
        <v>4288</v>
      </c>
      <c r="BA21" s="1291" t="s">
        <v>4289</v>
      </c>
      <c r="BB21" s="1292" t="s">
        <v>4288</v>
      </c>
      <c r="BC21" s="1291" t="s">
        <v>4289</v>
      </c>
      <c r="BD21" s="1292" t="s">
        <v>4288</v>
      </c>
      <c r="BE21" s="1291" t="s">
        <v>4289</v>
      </c>
      <c r="BF21" s="1292" t="s">
        <v>4288</v>
      </c>
      <c r="BG21" s="1291" t="s">
        <v>4289</v>
      </c>
      <c r="BH21" s="1292" t="s">
        <v>4288</v>
      </c>
      <c r="BI21" s="1291" t="s">
        <v>4289</v>
      </c>
      <c r="BJ21" s="1292" t="s">
        <v>4288</v>
      </c>
      <c r="BK21" s="1291" t="s">
        <v>4289</v>
      </c>
      <c r="BL21" s="1292" t="s">
        <v>4288</v>
      </c>
      <c r="BM21" s="1291" t="s">
        <v>4289</v>
      </c>
      <c r="BN21" s="1292" t="s">
        <v>4288</v>
      </c>
      <c r="BO21" s="1291" t="s">
        <v>4289</v>
      </c>
      <c r="BP21" s="1292" t="s">
        <v>4288</v>
      </c>
      <c r="BQ21" s="1291" t="s">
        <v>4289</v>
      </c>
      <c r="BR21" s="1292" t="s">
        <v>4288</v>
      </c>
      <c r="BS21" s="1291" t="s">
        <v>4289</v>
      </c>
      <c r="BT21" s="1292" t="s">
        <v>4288</v>
      </c>
      <c r="BU21" s="1291" t="s">
        <v>4289</v>
      </c>
      <c r="BV21" s="1292" t="s">
        <v>4288</v>
      </c>
      <c r="BW21" s="1291" t="s">
        <v>4289</v>
      </c>
      <c r="BX21" s="1292" t="s">
        <v>4288</v>
      </c>
      <c r="BY21" s="1291" t="s">
        <v>4289</v>
      </c>
      <c r="BZ21" s="1292" t="s">
        <v>4288</v>
      </c>
      <c r="CA21" s="1291" t="s">
        <v>4289</v>
      </c>
      <c r="CB21" s="1292" t="s">
        <v>4288</v>
      </c>
      <c r="CC21" s="1291" t="s">
        <v>4289</v>
      </c>
      <c r="CD21" s="1292" t="s">
        <v>4288</v>
      </c>
      <c r="CE21" s="1291" t="s">
        <v>4289</v>
      </c>
      <c r="CF21" s="1292" t="s">
        <v>4288</v>
      </c>
      <c r="CG21" s="1291" t="s">
        <v>4289</v>
      </c>
      <c r="CH21" s="1292" t="s">
        <v>4288</v>
      </c>
      <c r="CI21" s="1291" t="s">
        <v>4289</v>
      </c>
      <c r="CJ21" s="1292" t="s">
        <v>4288</v>
      </c>
      <c r="CK21" s="1291" t="s">
        <v>4289</v>
      </c>
      <c r="CL21" s="1292" t="s">
        <v>4288</v>
      </c>
      <c r="CM21" s="1291" t="s">
        <v>4289</v>
      </c>
      <c r="CN21" s="1292" t="s">
        <v>4288</v>
      </c>
      <c r="CO21" s="1291" t="s">
        <v>4289</v>
      </c>
      <c r="CP21" s="1292" t="s">
        <v>4288</v>
      </c>
      <c r="CQ21" s="1291" t="s">
        <v>4289</v>
      </c>
      <c r="CR21" s="1292" t="s">
        <v>4288</v>
      </c>
      <c r="CS21" s="1291" t="s">
        <v>4289</v>
      </c>
      <c r="CT21" s="1292" t="s">
        <v>4288</v>
      </c>
      <c r="CU21" s="1291" t="s">
        <v>4289</v>
      </c>
      <c r="CV21" s="1292" t="s">
        <v>4288</v>
      </c>
      <c r="CW21" s="1291" t="s">
        <v>4289</v>
      </c>
      <c r="CX21" s="1292" t="s">
        <v>4288</v>
      </c>
      <c r="CY21" s="1291" t="s">
        <v>4289</v>
      </c>
      <c r="CZ21" s="1292" t="s">
        <v>4288</v>
      </c>
      <c r="DA21" s="1291" t="s">
        <v>4289</v>
      </c>
      <c r="DB21" s="1292" t="s">
        <v>4288</v>
      </c>
      <c r="DC21" s="1291" t="s">
        <v>4289</v>
      </c>
      <c r="DD21" s="1292" t="s">
        <v>4288</v>
      </c>
      <c r="DE21" s="1291" t="s">
        <v>4289</v>
      </c>
      <c r="DF21" s="1292" t="s">
        <v>4288</v>
      </c>
      <c r="DG21" s="1291" t="s">
        <v>4289</v>
      </c>
      <c r="DH21" s="1292" t="s">
        <v>4288</v>
      </c>
      <c r="DI21" s="1291" t="s">
        <v>4289</v>
      </c>
      <c r="DJ21" s="1292" t="s">
        <v>4288</v>
      </c>
      <c r="DK21" s="1291" t="s">
        <v>4289</v>
      </c>
      <c r="DL21" s="1292" t="s">
        <v>4288</v>
      </c>
      <c r="DM21" s="1291" t="s">
        <v>4289</v>
      </c>
      <c r="DN21" s="1292" t="s">
        <v>4288</v>
      </c>
      <c r="DO21" s="1289" t="s">
        <v>4289</v>
      </c>
      <c r="DP21" s="604"/>
    </row>
    <row r="22" spans="1:120" ht="20.100000000000001" customHeight="1">
      <c r="A22" s="368" t="s">
        <v>1759</v>
      </c>
      <c r="B22" s="368" t="s">
        <v>1759</v>
      </c>
      <c r="C22" s="368" t="s">
        <v>1759</v>
      </c>
      <c r="D22" s="368" t="s">
        <v>1759</v>
      </c>
      <c r="E22" s="368" t="s">
        <v>1759</v>
      </c>
      <c r="F22" s="368" t="s">
        <v>1759</v>
      </c>
      <c r="G22" s="368" t="s">
        <v>1759</v>
      </c>
      <c r="H22" s="368" t="s">
        <v>1759</v>
      </c>
      <c r="I22" s="368"/>
      <c r="J22" s="368"/>
      <c r="K22" s="464" t="str">
        <f t="shared" si="0"/>
        <v>●</v>
      </c>
      <c r="M22" s="1297"/>
      <c r="N22" s="2395" t="s">
        <v>4292</v>
      </c>
      <c r="O22" s="2396"/>
      <c r="P22" s="1298" t="str">
        <f>IF(0&lt;COUNTIFS(R22:DO22,"○",$R$21:$DO$21,"工事保険"),"○","×")</f>
        <v>×</v>
      </c>
      <c r="Q22" s="1299" t="str">
        <f>IF(0&lt;COUNTIFS(R22:DO22,"○",$R$21:$DO$21,"組立保険"),"○","×")</f>
        <v>×</v>
      </c>
      <c r="R22" s="299"/>
      <c r="S22" s="270"/>
      <c r="T22" s="269"/>
      <c r="U22" s="270"/>
      <c r="V22" s="269"/>
      <c r="W22" s="270"/>
      <c r="X22" s="269"/>
      <c r="Y22" s="270"/>
      <c r="Z22" s="269"/>
      <c r="AA22" s="270"/>
      <c r="AB22" s="269"/>
      <c r="AC22" s="270"/>
      <c r="AD22" s="269"/>
      <c r="AE22" s="270"/>
      <c r="AF22" s="269"/>
      <c r="AG22" s="270"/>
      <c r="AH22" s="269"/>
      <c r="AI22" s="270"/>
      <c r="AJ22" s="269"/>
      <c r="AK22" s="270"/>
      <c r="AL22" s="269"/>
      <c r="AM22" s="270"/>
      <c r="AN22" s="269"/>
      <c r="AO22" s="270"/>
      <c r="AP22" s="269"/>
      <c r="AQ22" s="270"/>
      <c r="AR22" s="269"/>
      <c r="AS22" s="270"/>
      <c r="AT22" s="269"/>
      <c r="AU22" s="270"/>
      <c r="AV22" s="269"/>
      <c r="AW22" s="270"/>
      <c r="AX22" s="269"/>
      <c r="AY22" s="270"/>
      <c r="AZ22" s="269"/>
      <c r="BA22" s="270"/>
      <c r="BB22" s="269"/>
      <c r="BC22" s="270"/>
      <c r="BD22" s="269"/>
      <c r="BE22" s="270"/>
      <c r="BF22" s="269"/>
      <c r="BG22" s="270"/>
      <c r="BH22" s="269"/>
      <c r="BI22" s="270"/>
      <c r="BJ22" s="269"/>
      <c r="BK22" s="270"/>
      <c r="BL22" s="269"/>
      <c r="BM22" s="270"/>
      <c r="BN22" s="269"/>
      <c r="BO22" s="270"/>
      <c r="BP22" s="269"/>
      <c r="BQ22" s="270"/>
      <c r="BR22" s="269"/>
      <c r="BS22" s="270"/>
      <c r="BT22" s="269"/>
      <c r="BU22" s="270"/>
      <c r="BV22" s="269"/>
      <c r="BW22" s="270"/>
      <c r="BX22" s="269"/>
      <c r="BY22" s="270"/>
      <c r="BZ22" s="269"/>
      <c r="CA22" s="270"/>
      <c r="CB22" s="269"/>
      <c r="CC22" s="270"/>
      <c r="CD22" s="269"/>
      <c r="CE22" s="270"/>
      <c r="CF22" s="269"/>
      <c r="CG22" s="270"/>
      <c r="CH22" s="269"/>
      <c r="CI22" s="270"/>
      <c r="CJ22" s="269"/>
      <c r="CK22" s="270"/>
      <c r="CL22" s="269"/>
      <c r="CM22" s="270"/>
      <c r="CN22" s="269"/>
      <c r="CO22" s="270"/>
      <c r="CP22" s="269"/>
      <c r="CQ22" s="270"/>
      <c r="CR22" s="269"/>
      <c r="CS22" s="270"/>
      <c r="CT22" s="269"/>
      <c r="CU22" s="270"/>
      <c r="CV22" s="269"/>
      <c r="CW22" s="270"/>
      <c r="CX22" s="269"/>
      <c r="CY22" s="270"/>
      <c r="CZ22" s="269"/>
      <c r="DA22" s="270"/>
      <c r="DB22" s="269"/>
      <c r="DC22" s="270"/>
      <c r="DD22" s="269"/>
      <c r="DE22" s="270"/>
      <c r="DF22" s="269"/>
      <c r="DG22" s="270"/>
      <c r="DH22" s="269"/>
      <c r="DI22" s="270"/>
      <c r="DJ22" s="269"/>
      <c r="DK22" s="270"/>
      <c r="DL22" s="269"/>
      <c r="DM22" s="270"/>
      <c r="DN22" s="269"/>
      <c r="DO22" s="270"/>
    </row>
    <row r="23" spans="1:120" ht="20.100000000000001" customHeight="1">
      <c r="A23" s="368" t="s">
        <v>1759</v>
      </c>
      <c r="B23" s="368" t="s">
        <v>1759</v>
      </c>
      <c r="C23" s="368" t="s">
        <v>1759</v>
      </c>
      <c r="D23" s="368" t="s">
        <v>1759</v>
      </c>
      <c r="E23" s="368" t="s">
        <v>1759</v>
      </c>
      <c r="F23" s="368" t="s">
        <v>1759</v>
      </c>
      <c r="G23" s="368" t="s">
        <v>1759</v>
      </c>
      <c r="H23" s="368" t="s">
        <v>1759</v>
      </c>
      <c r="I23" s="368"/>
      <c r="J23" s="368"/>
      <c r="K23" s="464" t="str">
        <f t="shared" si="0"/>
        <v>●</v>
      </c>
      <c r="M23" s="1297"/>
      <c r="N23" s="1300" t="s">
        <v>455</v>
      </c>
      <c r="O23" s="1301"/>
      <c r="P23" s="1302" t="str">
        <f t="shared" ref="P23:P30" si="34">IF(0&lt;COUNTIFS(R23:DO23,"○",$R$21:$DO$21,"工事保険"),"○","×")</f>
        <v>×</v>
      </c>
      <c r="Q23" s="1303" t="str">
        <f t="shared" ref="Q23:Q30" si="35">IF(0&lt;COUNTIFS(R23:DO23,"○",$R$21:$DO$21,"組立保険"),"○","×")</f>
        <v>×</v>
      </c>
      <c r="R23" s="300"/>
      <c r="S23" s="272"/>
      <c r="T23" s="271"/>
      <c r="U23" s="272"/>
      <c r="V23" s="271"/>
      <c r="W23" s="272"/>
      <c r="X23" s="271"/>
      <c r="Y23" s="272"/>
      <c r="Z23" s="271"/>
      <c r="AA23" s="272"/>
      <c r="AB23" s="271"/>
      <c r="AC23" s="272"/>
      <c r="AD23" s="271"/>
      <c r="AE23" s="272"/>
      <c r="AF23" s="271"/>
      <c r="AG23" s="272"/>
      <c r="AH23" s="271"/>
      <c r="AI23" s="272"/>
      <c r="AJ23" s="271"/>
      <c r="AK23" s="272"/>
      <c r="AL23" s="271"/>
      <c r="AM23" s="272"/>
      <c r="AN23" s="271"/>
      <c r="AO23" s="272"/>
      <c r="AP23" s="271"/>
      <c r="AQ23" s="272"/>
      <c r="AR23" s="271"/>
      <c r="AS23" s="272"/>
      <c r="AT23" s="271"/>
      <c r="AU23" s="272"/>
      <c r="AV23" s="271"/>
      <c r="AW23" s="272"/>
      <c r="AX23" s="271"/>
      <c r="AY23" s="272"/>
      <c r="AZ23" s="271"/>
      <c r="BA23" s="272"/>
      <c r="BB23" s="271"/>
      <c r="BC23" s="272"/>
      <c r="BD23" s="271"/>
      <c r="BE23" s="272"/>
      <c r="BF23" s="271"/>
      <c r="BG23" s="272"/>
      <c r="BH23" s="271"/>
      <c r="BI23" s="272"/>
      <c r="BJ23" s="271"/>
      <c r="BK23" s="272"/>
      <c r="BL23" s="271"/>
      <c r="BM23" s="272"/>
      <c r="BN23" s="271"/>
      <c r="BO23" s="272"/>
      <c r="BP23" s="271"/>
      <c r="BQ23" s="272"/>
      <c r="BR23" s="271"/>
      <c r="BS23" s="272"/>
      <c r="BT23" s="271"/>
      <c r="BU23" s="272"/>
      <c r="BV23" s="271"/>
      <c r="BW23" s="272"/>
      <c r="BX23" s="271"/>
      <c r="BY23" s="272"/>
      <c r="BZ23" s="271"/>
      <c r="CA23" s="272"/>
      <c r="CB23" s="271"/>
      <c r="CC23" s="272"/>
      <c r="CD23" s="271"/>
      <c r="CE23" s="272"/>
      <c r="CF23" s="271"/>
      <c r="CG23" s="272"/>
      <c r="CH23" s="271"/>
      <c r="CI23" s="272"/>
      <c r="CJ23" s="271"/>
      <c r="CK23" s="272"/>
      <c r="CL23" s="271"/>
      <c r="CM23" s="272"/>
      <c r="CN23" s="271"/>
      <c r="CO23" s="272"/>
      <c r="CP23" s="271"/>
      <c r="CQ23" s="272"/>
      <c r="CR23" s="271"/>
      <c r="CS23" s="272"/>
      <c r="CT23" s="271"/>
      <c r="CU23" s="272"/>
      <c r="CV23" s="271"/>
      <c r="CW23" s="272"/>
      <c r="CX23" s="271"/>
      <c r="CY23" s="272"/>
      <c r="CZ23" s="271"/>
      <c r="DA23" s="272"/>
      <c r="DB23" s="271"/>
      <c r="DC23" s="272"/>
      <c r="DD23" s="271"/>
      <c r="DE23" s="272"/>
      <c r="DF23" s="271"/>
      <c r="DG23" s="272"/>
      <c r="DH23" s="271"/>
      <c r="DI23" s="272"/>
      <c r="DJ23" s="271"/>
      <c r="DK23" s="272"/>
      <c r="DL23" s="271"/>
      <c r="DM23" s="272"/>
      <c r="DN23" s="271"/>
      <c r="DO23" s="272"/>
    </row>
    <row r="24" spans="1:120" ht="20.100000000000001" customHeight="1">
      <c r="A24" s="368" t="s">
        <v>1759</v>
      </c>
      <c r="B24" s="368" t="s">
        <v>1759</v>
      </c>
      <c r="C24" s="368" t="s">
        <v>1759</v>
      </c>
      <c r="D24" s="368" t="s">
        <v>1759</v>
      </c>
      <c r="E24" s="368" t="s">
        <v>1759</v>
      </c>
      <c r="F24" s="368" t="s">
        <v>1759</v>
      </c>
      <c r="G24" s="368" t="s">
        <v>1759</v>
      </c>
      <c r="H24" s="368" t="s">
        <v>1759</v>
      </c>
      <c r="I24" s="368"/>
      <c r="J24" s="368"/>
      <c r="K24" s="464" t="str">
        <f t="shared" si="0"/>
        <v>●</v>
      </c>
      <c r="M24" s="1297"/>
      <c r="N24" s="1300" t="s">
        <v>549</v>
      </c>
      <c r="O24" s="1301"/>
      <c r="P24" s="1302" t="str">
        <f t="shared" si="34"/>
        <v>×</v>
      </c>
      <c r="Q24" s="1303" t="str">
        <f t="shared" si="35"/>
        <v>×</v>
      </c>
      <c r="R24" s="300"/>
      <c r="S24" s="272"/>
      <c r="T24" s="271"/>
      <c r="U24" s="272"/>
      <c r="V24" s="271"/>
      <c r="W24" s="272"/>
      <c r="X24" s="271"/>
      <c r="Y24" s="272"/>
      <c r="Z24" s="271"/>
      <c r="AA24" s="272"/>
      <c r="AB24" s="271"/>
      <c r="AC24" s="272"/>
      <c r="AD24" s="271"/>
      <c r="AE24" s="272"/>
      <c r="AF24" s="271"/>
      <c r="AG24" s="272"/>
      <c r="AH24" s="271"/>
      <c r="AI24" s="272"/>
      <c r="AJ24" s="271"/>
      <c r="AK24" s="272"/>
      <c r="AL24" s="271"/>
      <c r="AM24" s="272"/>
      <c r="AN24" s="271"/>
      <c r="AO24" s="272"/>
      <c r="AP24" s="271"/>
      <c r="AQ24" s="272"/>
      <c r="AR24" s="271"/>
      <c r="AS24" s="272"/>
      <c r="AT24" s="271"/>
      <c r="AU24" s="272"/>
      <c r="AV24" s="271"/>
      <c r="AW24" s="272"/>
      <c r="AX24" s="271"/>
      <c r="AY24" s="272"/>
      <c r="AZ24" s="271"/>
      <c r="BA24" s="272"/>
      <c r="BB24" s="271"/>
      <c r="BC24" s="272"/>
      <c r="BD24" s="271"/>
      <c r="BE24" s="272"/>
      <c r="BF24" s="271"/>
      <c r="BG24" s="272"/>
      <c r="BH24" s="271"/>
      <c r="BI24" s="272"/>
      <c r="BJ24" s="271"/>
      <c r="BK24" s="272"/>
      <c r="BL24" s="271"/>
      <c r="BM24" s="272"/>
      <c r="BN24" s="271"/>
      <c r="BO24" s="272"/>
      <c r="BP24" s="271"/>
      <c r="BQ24" s="272"/>
      <c r="BR24" s="271"/>
      <c r="BS24" s="272"/>
      <c r="BT24" s="271"/>
      <c r="BU24" s="272"/>
      <c r="BV24" s="271"/>
      <c r="BW24" s="272"/>
      <c r="BX24" s="271"/>
      <c r="BY24" s="272"/>
      <c r="BZ24" s="271"/>
      <c r="CA24" s="272"/>
      <c r="CB24" s="271"/>
      <c r="CC24" s="272"/>
      <c r="CD24" s="271"/>
      <c r="CE24" s="272"/>
      <c r="CF24" s="271"/>
      <c r="CG24" s="272"/>
      <c r="CH24" s="271"/>
      <c r="CI24" s="272"/>
      <c r="CJ24" s="271"/>
      <c r="CK24" s="272"/>
      <c r="CL24" s="271"/>
      <c r="CM24" s="272"/>
      <c r="CN24" s="271"/>
      <c r="CO24" s="272"/>
      <c r="CP24" s="271"/>
      <c r="CQ24" s="272"/>
      <c r="CR24" s="271"/>
      <c r="CS24" s="272"/>
      <c r="CT24" s="271"/>
      <c r="CU24" s="272"/>
      <c r="CV24" s="271"/>
      <c r="CW24" s="272"/>
      <c r="CX24" s="271"/>
      <c r="CY24" s="272"/>
      <c r="CZ24" s="271"/>
      <c r="DA24" s="272"/>
      <c r="DB24" s="271"/>
      <c r="DC24" s="272"/>
      <c r="DD24" s="271"/>
      <c r="DE24" s="272"/>
      <c r="DF24" s="271"/>
      <c r="DG24" s="272"/>
      <c r="DH24" s="271"/>
      <c r="DI24" s="272"/>
      <c r="DJ24" s="271"/>
      <c r="DK24" s="272"/>
      <c r="DL24" s="271"/>
      <c r="DM24" s="272"/>
      <c r="DN24" s="271"/>
      <c r="DO24" s="272"/>
    </row>
    <row r="25" spans="1:120" ht="20.100000000000001" customHeight="1">
      <c r="A25" s="368" t="s">
        <v>1759</v>
      </c>
      <c r="B25" s="368" t="s">
        <v>1759</v>
      </c>
      <c r="C25" s="368" t="s">
        <v>1759</v>
      </c>
      <c r="D25" s="368" t="s">
        <v>1759</v>
      </c>
      <c r="E25" s="368" t="s">
        <v>1759</v>
      </c>
      <c r="F25" s="368" t="s">
        <v>1759</v>
      </c>
      <c r="G25" s="368" t="s">
        <v>1759</v>
      </c>
      <c r="H25" s="368" t="s">
        <v>1759</v>
      </c>
      <c r="I25" s="368"/>
      <c r="J25" s="368"/>
      <c r="K25" s="464" t="str">
        <f t="shared" si="0"/>
        <v>●</v>
      </c>
      <c r="M25" s="1297"/>
      <c r="N25" s="1300" t="s">
        <v>550</v>
      </c>
      <c r="O25" s="1301"/>
      <c r="P25" s="1302" t="str">
        <f t="shared" si="34"/>
        <v>×</v>
      </c>
      <c r="Q25" s="1303" t="str">
        <f t="shared" si="35"/>
        <v>×</v>
      </c>
      <c r="R25" s="300"/>
      <c r="S25" s="272"/>
      <c r="T25" s="271"/>
      <c r="U25" s="272"/>
      <c r="V25" s="271"/>
      <c r="W25" s="272"/>
      <c r="X25" s="271"/>
      <c r="Y25" s="272"/>
      <c r="Z25" s="271"/>
      <c r="AA25" s="272"/>
      <c r="AB25" s="271"/>
      <c r="AC25" s="272"/>
      <c r="AD25" s="271"/>
      <c r="AE25" s="272"/>
      <c r="AF25" s="271"/>
      <c r="AG25" s="272"/>
      <c r="AH25" s="271"/>
      <c r="AI25" s="272"/>
      <c r="AJ25" s="271"/>
      <c r="AK25" s="272"/>
      <c r="AL25" s="271"/>
      <c r="AM25" s="272"/>
      <c r="AN25" s="271"/>
      <c r="AO25" s="272"/>
      <c r="AP25" s="271"/>
      <c r="AQ25" s="272"/>
      <c r="AR25" s="271"/>
      <c r="AS25" s="272"/>
      <c r="AT25" s="271"/>
      <c r="AU25" s="272"/>
      <c r="AV25" s="271"/>
      <c r="AW25" s="272"/>
      <c r="AX25" s="271"/>
      <c r="AY25" s="272"/>
      <c r="AZ25" s="271"/>
      <c r="BA25" s="272"/>
      <c r="BB25" s="271"/>
      <c r="BC25" s="272"/>
      <c r="BD25" s="271"/>
      <c r="BE25" s="272"/>
      <c r="BF25" s="271"/>
      <c r="BG25" s="272"/>
      <c r="BH25" s="271"/>
      <c r="BI25" s="272"/>
      <c r="BJ25" s="271"/>
      <c r="BK25" s="272"/>
      <c r="BL25" s="271"/>
      <c r="BM25" s="272"/>
      <c r="BN25" s="271"/>
      <c r="BO25" s="272"/>
      <c r="BP25" s="271"/>
      <c r="BQ25" s="272"/>
      <c r="BR25" s="271"/>
      <c r="BS25" s="272"/>
      <c r="BT25" s="271"/>
      <c r="BU25" s="272"/>
      <c r="BV25" s="271"/>
      <c r="BW25" s="272"/>
      <c r="BX25" s="271"/>
      <c r="BY25" s="272"/>
      <c r="BZ25" s="271"/>
      <c r="CA25" s="272"/>
      <c r="CB25" s="271"/>
      <c r="CC25" s="272"/>
      <c r="CD25" s="271"/>
      <c r="CE25" s="272"/>
      <c r="CF25" s="271"/>
      <c r="CG25" s="272"/>
      <c r="CH25" s="271"/>
      <c r="CI25" s="272"/>
      <c r="CJ25" s="271"/>
      <c r="CK25" s="272"/>
      <c r="CL25" s="271"/>
      <c r="CM25" s="272"/>
      <c r="CN25" s="271"/>
      <c r="CO25" s="272"/>
      <c r="CP25" s="271"/>
      <c r="CQ25" s="272"/>
      <c r="CR25" s="271"/>
      <c r="CS25" s="272"/>
      <c r="CT25" s="271"/>
      <c r="CU25" s="272"/>
      <c r="CV25" s="271"/>
      <c r="CW25" s="272"/>
      <c r="CX25" s="271"/>
      <c r="CY25" s="272"/>
      <c r="CZ25" s="271"/>
      <c r="DA25" s="272"/>
      <c r="DB25" s="271"/>
      <c r="DC25" s="272"/>
      <c r="DD25" s="271"/>
      <c r="DE25" s="272"/>
      <c r="DF25" s="271"/>
      <c r="DG25" s="272"/>
      <c r="DH25" s="271"/>
      <c r="DI25" s="272"/>
      <c r="DJ25" s="271"/>
      <c r="DK25" s="272"/>
      <c r="DL25" s="271"/>
      <c r="DM25" s="272"/>
      <c r="DN25" s="271"/>
      <c r="DO25" s="272"/>
    </row>
    <row r="26" spans="1:120" ht="20.100000000000001" customHeight="1">
      <c r="A26" s="368" t="s">
        <v>1759</v>
      </c>
      <c r="B26" s="368" t="s">
        <v>1759</v>
      </c>
      <c r="C26" s="368" t="s">
        <v>1759</v>
      </c>
      <c r="D26" s="368" t="s">
        <v>1759</v>
      </c>
      <c r="E26" s="368" t="s">
        <v>1759</v>
      </c>
      <c r="F26" s="368" t="s">
        <v>1759</v>
      </c>
      <c r="G26" s="368" t="s">
        <v>1759</v>
      </c>
      <c r="H26" s="368" t="s">
        <v>1759</v>
      </c>
      <c r="I26" s="368"/>
      <c r="J26" s="368"/>
      <c r="K26" s="464" t="str">
        <f t="shared" si="0"/>
        <v>●</v>
      </c>
      <c r="M26" s="1297"/>
      <c r="N26" s="1300" t="s">
        <v>551</v>
      </c>
      <c r="O26" s="1301"/>
      <c r="P26" s="1302" t="str">
        <f t="shared" si="34"/>
        <v>×</v>
      </c>
      <c r="Q26" s="1303" t="str">
        <f t="shared" si="35"/>
        <v>×</v>
      </c>
      <c r="R26" s="300"/>
      <c r="S26" s="272"/>
      <c r="T26" s="271"/>
      <c r="U26" s="272"/>
      <c r="V26" s="271"/>
      <c r="W26" s="272"/>
      <c r="X26" s="271"/>
      <c r="Y26" s="272"/>
      <c r="Z26" s="271"/>
      <c r="AA26" s="272"/>
      <c r="AB26" s="271"/>
      <c r="AC26" s="272"/>
      <c r="AD26" s="271"/>
      <c r="AE26" s="272"/>
      <c r="AF26" s="271"/>
      <c r="AG26" s="272"/>
      <c r="AH26" s="271"/>
      <c r="AI26" s="272"/>
      <c r="AJ26" s="271"/>
      <c r="AK26" s="272"/>
      <c r="AL26" s="271"/>
      <c r="AM26" s="272"/>
      <c r="AN26" s="271"/>
      <c r="AO26" s="272"/>
      <c r="AP26" s="271"/>
      <c r="AQ26" s="272"/>
      <c r="AR26" s="271"/>
      <c r="AS26" s="272"/>
      <c r="AT26" s="271"/>
      <c r="AU26" s="272"/>
      <c r="AV26" s="271"/>
      <c r="AW26" s="272"/>
      <c r="AX26" s="271"/>
      <c r="AY26" s="272"/>
      <c r="AZ26" s="271"/>
      <c r="BA26" s="272"/>
      <c r="BB26" s="271"/>
      <c r="BC26" s="272"/>
      <c r="BD26" s="271"/>
      <c r="BE26" s="272"/>
      <c r="BF26" s="271"/>
      <c r="BG26" s="272"/>
      <c r="BH26" s="271"/>
      <c r="BI26" s="272"/>
      <c r="BJ26" s="271"/>
      <c r="BK26" s="272"/>
      <c r="BL26" s="271"/>
      <c r="BM26" s="272"/>
      <c r="BN26" s="271"/>
      <c r="BO26" s="272"/>
      <c r="BP26" s="271"/>
      <c r="BQ26" s="272"/>
      <c r="BR26" s="271"/>
      <c r="BS26" s="272"/>
      <c r="BT26" s="271"/>
      <c r="BU26" s="272"/>
      <c r="BV26" s="271"/>
      <c r="BW26" s="272"/>
      <c r="BX26" s="271"/>
      <c r="BY26" s="272"/>
      <c r="BZ26" s="271"/>
      <c r="CA26" s="272"/>
      <c r="CB26" s="271"/>
      <c r="CC26" s="272"/>
      <c r="CD26" s="271"/>
      <c r="CE26" s="272"/>
      <c r="CF26" s="271"/>
      <c r="CG26" s="272"/>
      <c r="CH26" s="271"/>
      <c r="CI26" s="272"/>
      <c r="CJ26" s="271"/>
      <c r="CK26" s="272"/>
      <c r="CL26" s="271"/>
      <c r="CM26" s="272"/>
      <c r="CN26" s="271"/>
      <c r="CO26" s="272"/>
      <c r="CP26" s="271"/>
      <c r="CQ26" s="272"/>
      <c r="CR26" s="271"/>
      <c r="CS26" s="272"/>
      <c r="CT26" s="271"/>
      <c r="CU26" s="272"/>
      <c r="CV26" s="271"/>
      <c r="CW26" s="272"/>
      <c r="CX26" s="271"/>
      <c r="CY26" s="272"/>
      <c r="CZ26" s="271"/>
      <c r="DA26" s="272"/>
      <c r="DB26" s="271"/>
      <c r="DC26" s="272"/>
      <c r="DD26" s="271"/>
      <c r="DE26" s="272"/>
      <c r="DF26" s="271"/>
      <c r="DG26" s="272"/>
      <c r="DH26" s="271"/>
      <c r="DI26" s="272"/>
      <c r="DJ26" s="271"/>
      <c r="DK26" s="272"/>
      <c r="DL26" s="271"/>
      <c r="DM26" s="272"/>
      <c r="DN26" s="271"/>
      <c r="DO26" s="272"/>
    </row>
    <row r="27" spans="1:120" ht="20.100000000000001" customHeight="1">
      <c r="A27" s="368" t="s">
        <v>1759</v>
      </c>
      <c r="B27" s="368" t="s">
        <v>1759</v>
      </c>
      <c r="C27" s="368" t="s">
        <v>1759</v>
      </c>
      <c r="D27" s="368" t="s">
        <v>1759</v>
      </c>
      <c r="E27" s="368" t="s">
        <v>1759</v>
      </c>
      <c r="F27" s="368" t="s">
        <v>1759</v>
      </c>
      <c r="G27" s="368" t="s">
        <v>1759</v>
      </c>
      <c r="H27" s="368" t="s">
        <v>1759</v>
      </c>
      <c r="I27" s="368"/>
      <c r="J27" s="368"/>
      <c r="K27" s="464" t="str">
        <f t="shared" si="0"/>
        <v>●</v>
      </c>
      <c r="M27" s="1297"/>
      <c r="N27" s="2397" t="s">
        <v>454</v>
      </c>
      <c r="O27" s="2398"/>
      <c r="P27" s="1302" t="str">
        <f t="shared" si="34"/>
        <v>×</v>
      </c>
      <c r="Q27" s="1303" t="str">
        <f t="shared" si="35"/>
        <v>×</v>
      </c>
      <c r="R27" s="300"/>
      <c r="S27" s="272"/>
      <c r="T27" s="271"/>
      <c r="U27" s="272"/>
      <c r="V27" s="271"/>
      <c r="W27" s="272"/>
      <c r="X27" s="271"/>
      <c r="Y27" s="272"/>
      <c r="Z27" s="271"/>
      <c r="AA27" s="272"/>
      <c r="AB27" s="271"/>
      <c r="AC27" s="272"/>
      <c r="AD27" s="271"/>
      <c r="AE27" s="272"/>
      <c r="AF27" s="271"/>
      <c r="AG27" s="272"/>
      <c r="AH27" s="271"/>
      <c r="AI27" s="272"/>
      <c r="AJ27" s="271"/>
      <c r="AK27" s="272"/>
      <c r="AL27" s="271"/>
      <c r="AM27" s="272"/>
      <c r="AN27" s="271"/>
      <c r="AO27" s="272"/>
      <c r="AP27" s="271"/>
      <c r="AQ27" s="272"/>
      <c r="AR27" s="271"/>
      <c r="AS27" s="272"/>
      <c r="AT27" s="271"/>
      <c r="AU27" s="272"/>
      <c r="AV27" s="271"/>
      <c r="AW27" s="272"/>
      <c r="AX27" s="271"/>
      <c r="AY27" s="272"/>
      <c r="AZ27" s="271"/>
      <c r="BA27" s="272"/>
      <c r="BB27" s="271"/>
      <c r="BC27" s="272"/>
      <c r="BD27" s="271"/>
      <c r="BE27" s="272"/>
      <c r="BF27" s="271"/>
      <c r="BG27" s="272"/>
      <c r="BH27" s="271"/>
      <c r="BI27" s="272"/>
      <c r="BJ27" s="271"/>
      <c r="BK27" s="272"/>
      <c r="BL27" s="271"/>
      <c r="BM27" s="272"/>
      <c r="BN27" s="271"/>
      <c r="BO27" s="272"/>
      <c r="BP27" s="271"/>
      <c r="BQ27" s="272"/>
      <c r="BR27" s="271"/>
      <c r="BS27" s="272"/>
      <c r="BT27" s="271"/>
      <c r="BU27" s="272"/>
      <c r="BV27" s="271"/>
      <c r="BW27" s="272"/>
      <c r="BX27" s="271"/>
      <c r="BY27" s="272"/>
      <c r="BZ27" s="271"/>
      <c r="CA27" s="272"/>
      <c r="CB27" s="271"/>
      <c r="CC27" s="272"/>
      <c r="CD27" s="271"/>
      <c r="CE27" s="272"/>
      <c r="CF27" s="271"/>
      <c r="CG27" s="272"/>
      <c r="CH27" s="271"/>
      <c r="CI27" s="272"/>
      <c r="CJ27" s="271"/>
      <c r="CK27" s="272"/>
      <c r="CL27" s="271"/>
      <c r="CM27" s="272"/>
      <c r="CN27" s="271"/>
      <c r="CO27" s="272"/>
      <c r="CP27" s="271"/>
      <c r="CQ27" s="272"/>
      <c r="CR27" s="271"/>
      <c r="CS27" s="272"/>
      <c r="CT27" s="271"/>
      <c r="CU27" s="272"/>
      <c r="CV27" s="271"/>
      <c r="CW27" s="272"/>
      <c r="CX27" s="271"/>
      <c r="CY27" s="272"/>
      <c r="CZ27" s="271"/>
      <c r="DA27" s="272"/>
      <c r="DB27" s="271"/>
      <c r="DC27" s="272"/>
      <c r="DD27" s="271"/>
      <c r="DE27" s="272"/>
      <c r="DF27" s="271"/>
      <c r="DG27" s="272"/>
      <c r="DH27" s="271"/>
      <c r="DI27" s="272"/>
      <c r="DJ27" s="271"/>
      <c r="DK27" s="272"/>
      <c r="DL27" s="271"/>
      <c r="DM27" s="272"/>
      <c r="DN27" s="271"/>
      <c r="DO27" s="272"/>
    </row>
    <row r="28" spans="1:120" ht="20.100000000000001" customHeight="1">
      <c r="A28" s="368" t="s">
        <v>1759</v>
      </c>
      <c r="B28" s="368" t="s">
        <v>1759</v>
      </c>
      <c r="C28" s="368" t="s">
        <v>1759</v>
      </c>
      <c r="D28" s="368" t="s">
        <v>1759</v>
      </c>
      <c r="E28" s="368" t="s">
        <v>1759</v>
      </c>
      <c r="F28" s="368" t="s">
        <v>1759</v>
      </c>
      <c r="G28" s="368" t="s">
        <v>1759</v>
      </c>
      <c r="H28" s="368" t="s">
        <v>1759</v>
      </c>
      <c r="I28" s="368"/>
      <c r="J28" s="368"/>
      <c r="K28" s="464" t="str">
        <f t="shared" si="0"/>
        <v>●</v>
      </c>
      <c r="M28" s="1297"/>
      <c r="N28" s="1300" t="s">
        <v>552</v>
      </c>
      <c r="O28" s="1301"/>
      <c r="P28" s="1302" t="str">
        <f t="shared" si="34"/>
        <v>×</v>
      </c>
      <c r="Q28" s="1303" t="str">
        <f t="shared" si="35"/>
        <v>×</v>
      </c>
      <c r="R28" s="300"/>
      <c r="S28" s="272"/>
      <c r="T28" s="271"/>
      <c r="U28" s="272"/>
      <c r="V28" s="271"/>
      <c r="W28" s="272"/>
      <c r="X28" s="271"/>
      <c r="Y28" s="272"/>
      <c r="Z28" s="271"/>
      <c r="AA28" s="272"/>
      <c r="AB28" s="271"/>
      <c r="AC28" s="272"/>
      <c r="AD28" s="271"/>
      <c r="AE28" s="272"/>
      <c r="AF28" s="271"/>
      <c r="AG28" s="272"/>
      <c r="AH28" s="271"/>
      <c r="AI28" s="272"/>
      <c r="AJ28" s="271"/>
      <c r="AK28" s="272"/>
      <c r="AL28" s="271"/>
      <c r="AM28" s="272"/>
      <c r="AN28" s="271"/>
      <c r="AO28" s="272"/>
      <c r="AP28" s="271"/>
      <c r="AQ28" s="272"/>
      <c r="AR28" s="271"/>
      <c r="AS28" s="272"/>
      <c r="AT28" s="271"/>
      <c r="AU28" s="272"/>
      <c r="AV28" s="271"/>
      <c r="AW28" s="272"/>
      <c r="AX28" s="271"/>
      <c r="AY28" s="272"/>
      <c r="AZ28" s="271"/>
      <c r="BA28" s="272"/>
      <c r="BB28" s="271"/>
      <c r="BC28" s="272"/>
      <c r="BD28" s="271"/>
      <c r="BE28" s="272"/>
      <c r="BF28" s="271"/>
      <c r="BG28" s="272"/>
      <c r="BH28" s="271"/>
      <c r="BI28" s="272"/>
      <c r="BJ28" s="271"/>
      <c r="BK28" s="272"/>
      <c r="BL28" s="271"/>
      <c r="BM28" s="272"/>
      <c r="BN28" s="271"/>
      <c r="BO28" s="272"/>
      <c r="BP28" s="271"/>
      <c r="BQ28" s="272"/>
      <c r="BR28" s="271"/>
      <c r="BS28" s="272"/>
      <c r="BT28" s="271"/>
      <c r="BU28" s="272"/>
      <c r="BV28" s="271"/>
      <c r="BW28" s="272"/>
      <c r="BX28" s="271"/>
      <c r="BY28" s="272"/>
      <c r="BZ28" s="271"/>
      <c r="CA28" s="272"/>
      <c r="CB28" s="271"/>
      <c r="CC28" s="272"/>
      <c r="CD28" s="271"/>
      <c r="CE28" s="272"/>
      <c r="CF28" s="271"/>
      <c r="CG28" s="272"/>
      <c r="CH28" s="271"/>
      <c r="CI28" s="272"/>
      <c r="CJ28" s="271"/>
      <c r="CK28" s="272"/>
      <c r="CL28" s="271"/>
      <c r="CM28" s="272"/>
      <c r="CN28" s="271"/>
      <c r="CO28" s="272"/>
      <c r="CP28" s="271"/>
      <c r="CQ28" s="272"/>
      <c r="CR28" s="271"/>
      <c r="CS28" s="272"/>
      <c r="CT28" s="271"/>
      <c r="CU28" s="272"/>
      <c r="CV28" s="271"/>
      <c r="CW28" s="272"/>
      <c r="CX28" s="271"/>
      <c r="CY28" s="272"/>
      <c r="CZ28" s="271"/>
      <c r="DA28" s="272"/>
      <c r="DB28" s="271"/>
      <c r="DC28" s="272"/>
      <c r="DD28" s="271"/>
      <c r="DE28" s="272"/>
      <c r="DF28" s="271"/>
      <c r="DG28" s="272"/>
      <c r="DH28" s="271"/>
      <c r="DI28" s="272"/>
      <c r="DJ28" s="271"/>
      <c r="DK28" s="272"/>
      <c r="DL28" s="271"/>
      <c r="DM28" s="272"/>
      <c r="DN28" s="271"/>
      <c r="DO28" s="272"/>
    </row>
    <row r="29" spans="1:120" ht="20.100000000000001" customHeight="1">
      <c r="A29" s="368" t="s">
        <v>1759</v>
      </c>
      <c r="B29" s="368" t="s">
        <v>1759</v>
      </c>
      <c r="C29" s="368" t="s">
        <v>1759</v>
      </c>
      <c r="D29" s="368" t="s">
        <v>1759</v>
      </c>
      <c r="E29" s="368" t="s">
        <v>1759</v>
      </c>
      <c r="F29" s="368" t="s">
        <v>1759</v>
      </c>
      <c r="G29" s="368" t="s">
        <v>1759</v>
      </c>
      <c r="H29" s="368" t="s">
        <v>1759</v>
      </c>
      <c r="I29" s="368"/>
      <c r="J29" s="368"/>
      <c r="K29" s="464" t="str">
        <f t="shared" si="0"/>
        <v>●</v>
      </c>
      <c r="M29" s="1297"/>
      <c r="N29" s="1300" t="s">
        <v>553</v>
      </c>
      <c r="O29" s="1301"/>
      <c r="P29" s="1302" t="str">
        <f t="shared" si="34"/>
        <v>×</v>
      </c>
      <c r="Q29" s="1303" t="str">
        <f t="shared" si="35"/>
        <v>×</v>
      </c>
      <c r="R29" s="300"/>
      <c r="S29" s="272"/>
      <c r="T29" s="271"/>
      <c r="U29" s="272"/>
      <c r="V29" s="271"/>
      <c r="W29" s="272"/>
      <c r="X29" s="271"/>
      <c r="Y29" s="272"/>
      <c r="Z29" s="271"/>
      <c r="AA29" s="272"/>
      <c r="AB29" s="271"/>
      <c r="AC29" s="272"/>
      <c r="AD29" s="271"/>
      <c r="AE29" s="272"/>
      <c r="AF29" s="271"/>
      <c r="AG29" s="272"/>
      <c r="AH29" s="271"/>
      <c r="AI29" s="272"/>
      <c r="AJ29" s="271"/>
      <c r="AK29" s="272"/>
      <c r="AL29" s="271"/>
      <c r="AM29" s="272"/>
      <c r="AN29" s="271"/>
      <c r="AO29" s="272"/>
      <c r="AP29" s="271"/>
      <c r="AQ29" s="272"/>
      <c r="AR29" s="271"/>
      <c r="AS29" s="272"/>
      <c r="AT29" s="271"/>
      <c r="AU29" s="272"/>
      <c r="AV29" s="271"/>
      <c r="AW29" s="272"/>
      <c r="AX29" s="271"/>
      <c r="AY29" s="272"/>
      <c r="AZ29" s="271"/>
      <c r="BA29" s="272"/>
      <c r="BB29" s="271"/>
      <c r="BC29" s="272"/>
      <c r="BD29" s="271"/>
      <c r="BE29" s="272"/>
      <c r="BF29" s="271"/>
      <c r="BG29" s="272"/>
      <c r="BH29" s="271"/>
      <c r="BI29" s="272"/>
      <c r="BJ29" s="271"/>
      <c r="BK29" s="272"/>
      <c r="BL29" s="271"/>
      <c r="BM29" s="272"/>
      <c r="BN29" s="271"/>
      <c r="BO29" s="272"/>
      <c r="BP29" s="271"/>
      <c r="BQ29" s="272"/>
      <c r="BR29" s="271"/>
      <c r="BS29" s="272"/>
      <c r="BT29" s="271"/>
      <c r="BU29" s="272"/>
      <c r="BV29" s="271"/>
      <c r="BW29" s="272"/>
      <c r="BX29" s="271"/>
      <c r="BY29" s="272"/>
      <c r="BZ29" s="271"/>
      <c r="CA29" s="272"/>
      <c r="CB29" s="271"/>
      <c r="CC29" s="272"/>
      <c r="CD29" s="271"/>
      <c r="CE29" s="272"/>
      <c r="CF29" s="271"/>
      <c r="CG29" s="272"/>
      <c r="CH29" s="271"/>
      <c r="CI29" s="272"/>
      <c r="CJ29" s="271"/>
      <c r="CK29" s="272"/>
      <c r="CL29" s="271"/>
      <c r="CM29" s="272"/>
      <c r="CN29" s="271"/>
      <c r="CO29" s="272"/>
      <c r="CP29" s="271"/>
      <c r="CQ29" s="272"/>
      <c r="CR29" s="271"/>
      <c r="CS29" s="272"/>
      <c r="CT29" s="271"/>
      <c r="CU29" s="272"/>
      <c r="CV29" s="271"/>
      <c r="CW29" s="272"/>
      <c r="CX29" s="271"/>
      <c r="CY29" s="272"/>
      <c r="CZ29" s="271"/>
      <c r="DA29" s="272"/>
      <c r="DB29" s="271"/>
      <c r="DC29" s="272"/>
      <c r="DD29" s="271"/>
      <c r="DE29" s="272"/>
      <c r="DF29" s="271"/>
      <c r="DG29" s="272"/>
      <c r="DH29" s="271"/>
      <c r="DI29" s="272"/>
      <c r="DJ29" s="271"/>
      <c r="DK29" s="272"/>
      <c r="DL29" s="271"/>
      <c r="DM29" s="272"/>
      <c r="DN29" s="271"/>
      <c r="DO29" s="272"/>
    </row>
    <row r="30" spans="1:120" ht="20.100000000000001" customHeight="1" thickBot="1">
      <c r="A30" s="368" t="s">
        <v>1759</v>
      </c>
      <c r="B30" s="368" t="s">
        <v>1759</v>
      </c>
      <c r="C30" s="368" t="s">
        <v>1759</v>
      </c>
      <c r="D30" s="368" t="s">
        <v>1759</v>
      </c>
      <c r="E30" s="368" t="s">
        <v>1759</v>
      </c>
      <c r="F30" s="368" t="s">
        <v>1759</v>
      </c>
      <c r="G30" s="368" t="s">
        <v>1759</v>
      </c>
      <c r="H30" s="368" t="s">
        <v>1759</v>
      </c>
      <c r="I30" s="368"/>
      <c r="J30" s="368"/>
      <c r="K30" s="464" t="str">
        <f t="shared" si="0"/>
        <v>●</v>
      </c>
      <c r="M30" s="1304"/>
      <c r="N30" s="1305" t="s">
        <v>554</v>
      </c>
      <c r="O30" s="1306"/>
      <c r="P30" s="1307" t="str">
        <f t="shared" si="34"/>
        <v>×</v>
      </c>
      <c r="Q30" s="1308" t="str">
        <f t="shared" si="35"/>
        <v>×</v>
      </c>
      <c r="R30" s="311"/>
      <c r="S30" s="274"/>
      <c r="T30" s="273"/>
      <c r="U30" s="274"/>
      <c r="V30" s="273"/>
      <c r="W30" s="274"/>
      <c r="X30" s="273"/>
      <c r="Y30" s="274"/>
      <c r="Z30" s="273"/>
      <c r="AA30" s="274"/>
      <c r="AB30" s="273"/>
      <c r="AC30" s="274"/>
      <c r="AD30" s="273"/>
      <c r="AE30" s="274"/>
      <c r="AF30" s="273"/>
      <c r="AG30" s="274"/>
      <c r="AH30" s="273"/>
      <c r="AI30" s="274"/>
      <c r="AJ30" s="273"/>
      <c r="AK30" s="274"/>
      <c r="AL30" s="273"/>
      <c r="AM30" s="274"/>
      <c r="AN30" s="273"/>
      <c r="AO30" s="274"/>
      <c r="AP30" s="273"/>
      <c r="AQ30" s="274"/>
      <c r="AR30" s="273"/>
      <c r="AS30" s="274"/>
      <c r="AT30" s="273"/>
      <c r="AU30" s="274"/>
      <c r="AV30" s="273"/>
      <c r="AW30" s="274"/>
      <c r="AX30" s="273"/>
      <c r="AY30" s="274"/>
      <c r="AZ30" s="273"/>
      <c r="BA30" s="274"/>
      <c r="BB30" s="273"/>
      <c r="BC30" s="274"/>
      <c r="BD30" s="273"/>
      <c r="BE30" s="274"/>
      <c r="BF30" s="273"/>
      <c r="BG30" s="274"/>
      <c r="BH30" s="273"/>
      <c r="BI30" s="274"/>
      <c r="BJ30" s="273"/>
      <c r="BK30" s="274"/>
      <c r="BL30" s="273"/>
      <c r="BM30" s="274"/>
      <c r="BN30" s="273"/>
      <c r="BO30" s="274"/>
      <c r="BP30" s="273"/>
      <c r="BQ30" s="274"/>
      <c r="BR30" s="273"/>
      <c r="BS30" s="274"/>
      <c r="BT30" s="273"/>
      <c r="BU30" s="274"/>
      <c r="BV30" s="273"/>
      <c r="BW30" s="274"/>
      <c r="BX30" s="273"/>
      <c r="BY30" s="274"/>
      <c r="BZ30" s="273"/>
      <c r="CA30" s="274"/>
      <c r="CB30" s="273"/>
      <c r="CC30" s="274"/>
      <c r="CD30" s="273"/>
      <c r="CE30" s="274"/>
      <c r="CF30" s="273"/>
      <c r="CG30" s="274"/>
      <c r="CH30" s="273"/>
      <c r="CI30" s="274"/>
      <c r="CJ30" s="273"/>
      <c r="CK30" s="274"/>
      <c r="CL30" s="273"/>
      <c r="CM30" s="274"/>
      <c r="CN30" s="273"/>
      <c r="CO30" s="274"/>
      <c r="CP30" s="273"/>
      <c r="CQ30" s="274"/>
      <c r="CR30" s="273"/>
      <c r="CS30" s="274"/>
      <c r="CT30" s="273"/>
      <c r="CU30" s="274"/>
      <c r="CV30" s="273"/>
      <c r="CW30" s="274"/>
      <c r="CX30" s="273"/>
      <c r="CY30" s="274"/>
      <c r="CZ30" s="273"/>
      <c r="DA30" s="274"/>
      <c r="DB30" s="273"/>
      <c r="DC30" s="274"/>
      <c r="DD30" s="273"/>
      <c r="DE30" s="274"/>
      <c r="DF30" s="273"/>
      <c r="DG30" s="274"/>
      <c r="DH30" s="273"/>
      <c r="DI30" s="274"/>
      <c r="DJ30" s="273"/>
      <c r="DK30" s="274"/>
      <c r="DL30" s="273"/>
      <c r="DM30" s="274"/>
      <c r="DN30" s="273"/>
      <c r="DO30" s="274"/>
    </row>
    <row r="31" spans="1:120" ht="8.1" customHeight="1" thickBot="1">
      <c r="A31" s="368" t="s">
        <v>1759</v>
      </c>
      <c r="B31" s="368" t="s">
        <v>1759</v>
      </c>
      <c r="C31" s="368" t="s">
        <v>1759</v>
      </c>
      <c r="D31" s="368" t="s">
        <v>1759</v>
      </c>
      <c r="E31" s="368" t="s">
        <v>1759</v>
      </c>
      <c r="F31" s="368" t="s">
        <v>1759</v>
      </c>
      <c r="G31" s="368" t="s">
        <v>1759</v>
      </c>
      <c r="H31" s="368" t="s">
        <v>1759</v>
      </c>
      <c r="I31" s="368"/>
      <c r="J31" s="368"/>
      <c r="K31" s="464" t="str">
        <f t="shared" si="0"/>
        <v>●</v>
      </c>
      <c r="M31"/>
      <c r="N31"/>
      <c r="O31"/>
      <c r="P31"/>
      <c r="Q31"/>
      <c r="R31"/>
      <c r="S31"/>
      <c r="T31"/>
      <c r="U31"/>
      <c r="V31"/>
      <c r="W31"/>
      <c r="X31"/>
      <c r="Y31"/>
      <c r="Z31"/>
      <c r="AA31"/>
      <c r="AB31"/>
      <c r="AC31"/>
      <c r="AD31"/>
      <c r="AE31"/>
      <c r="AF31"/>
      <c r="AG31"/>
      <c r="AH31"/>
      <c r="AI31"/>
      <c r="AJ31"/>
      <c r="AK31"/>
      <c r="AL31"/>
      <c r="AM31"/>
      <c r="AN3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c r="BY31"/>
      <c r="BZ31"/>
      <c r="CA31"/>
      <c r="CB31"/>
      <c r="CC31"/>
      <c r="CD31"/>
      <c r="CE31"/>
      <c r="CF31"/>
      <c r="CG31"/>
      <c r="CH31"/>
      <c r="CI31"/>
      <c r="CJ31"/>
      <c r="CK31"/>
      <c r="CL31"/>
      <c r="CM31"/>
      <c r="CN31"/>
      <c r="CO31"/>
      <c r="CP31"/>
      <c r="CQ31"/>
      <c r="CR31"/>
      <c r="CS31"/>
      <c r="CT31"/>
      <c r="CU31"/>
      <c r="CV31"/>
      <c r="CW31"/>
      <c r="CX31"/>
      <c r="CY31"/>
      <c r="CZ31"/>
      <c r="DA31"/>
      <c r="DB31"/>
      <c r="DC31"/>
      <c r="DD31"/>
      <c r="DE31"/>
      <c r="DF31"/>
      <c r="DG31"/>
      <c r="DH31"/>
      <c r="DI31"/>
      <c r="DJ31"/>
      <c r="DK31"/>
      <c r="DL31"/>
      <c r="DM31"/>
      <c r="DN31"/>
      <c r="DO31"/>
    </row>
    <row r="32" spans="1:120" ht="20.100000000000001" customHeight="1" thickBot="1">
      <c r="A32" s="368" t="s">
        <v>1759</v>
      </c>
      <c r="B32" s="368" t="s">
        <v>1759</v>
      </c>
      <c r="C32" s="368" t="s">
        <v>1759</v>
      </c>
      <c r="D32" s="368" t="s">
        <v>1759</v>
      </c>
      <c r="E32" s="368" t="s">
        <v>1759</v>
      </c>
      <c r="F32" s="368" t="s">
        <v>1759</v>
      </c>
      <c r="G32" s="368" t="s">
        <v>1759</v>
      </c>
      <c r="H32" s="368" t="s">
        <v>1759</v>
      </c>
      <c r="I32" s="368"/>
      <c r="J32" s="368"/>
      <c r="K32" s="464" t="str">
        <f t="shared" si="0"/>
        <v>●</v>
      </c>
      <c r="M32" s="1284" t="s">
        <v>559</v>
      </c>
      <c r="N32" s="1285"/>
      <c r="O32" s="1285"/>
      <c r="P32" s="1286" t="s">
        <v>4288</v>
      </c>
      <c r="Q32" s="1287" t="s">
        <v>4289</v>
      </c>
      <c r="R32" s="1288" t="s">
        <v>4288</v>
      </c>
      <c r="S32" s="1289" t="s">
        <v>4289</v>
      </c>
      <c r="T32" s="1290" t="s">
        <v>4288</v>
      </c>
      <c r="U32" s="1291" t="s">
        <v>4289</v>
      </c>
      <c r="V32" s="1292" t="s">
        <v>4288</v>
      </c>
      <c r="W32" s="1291" t="s">
        <v>4289</v>
      </c>
      <c r="X32" s="1292" t="s">
        <v>4288</v>
      </c>
      <c r="Y32" s="1291" t="s">
        <v>4289</v>
      </c>
      <c r="Z32" s="1292" t="s">
        <v>4288</v>
      </c>
      <c r="AA32" s="1291" t="s">
        <v>4289</v>
      </c>
      <c r="AB32" s="1292" t="s">
        <v>4288</v>
      </c>
      <c r="AC32" s="1291" t="s">
        <v>4289</v>
      </c>
      <c r="AD32" s="1292" t="s">
        <v>4288</v>
      </c>
      <c r="AE32" s="1291" t="s">
        <v>4289</v>
      </c>
      <c r="AF32" s="1292" t="s">
        <v>4288</v>
      </c>
      <c r="AG32" s="1291" t="s">
        <v>4289</v>
      </c>
      <c r="AH32" s="1292" t="s">
        <v>4288</v>
      </c>
      <c r="AI32" s="1291" t="s">
        <v>4289</v>
      </c>
      <c r="AJ32" s="1292" t="s">
        <v>4288</v>
      </c>
      <c r="AK32" s="1291" t="s">
        <v>4289</v>
      </c>
      <c r="AL32" s="1292" t="s">
        <v>4288</v>
      </c>
      <c r="AM32" s="1291" t="s">
        <v>4289</v>
      </c>
      <c r="AN32" s="1292" t="s">
        <v>4288</v>
      </c>
      <c r="AO32" s="1291" t="s">
        <v>4289</v>
      </c>
      <c r="AP32" s="1292" t="s">
        <v>4288</v>
      </c>
      <c r="AQ32" s="1291" t="s">
        <v>4289</v>
      </c>
      <c r="AR32" s="1292" t="s">
        <v>4288</v>
      </c>
      <c r="AS32" s="1291" t="s">
        <v>4289</v>
      </c>
      <c r="AT32" s="1292" t="s">
        <v>4288</v>
      </c>
      <c r="AU32" s="1291" t="s">
        <v>4289</v>
      </c>
      <c r="AV32" s="1292" t="s">
        <v>4288</v>
      </c>
      <c r="AW32" s="1291" t="s">
        <v>4289</v>
      </c>
      <c r="AX32" s="1292" t="s">
        <v>4288</v>
      </c>
      <c r="AY32" s="1291" t="s">
        <v>4289</v>
      </c>
      <c r="AZ32" s="1292" t="s">
        <v>4288</v>
      </c>
      <c r="BA32" s="1291" t="s">
        <v>4289</v>
      </c>
      <c r="BB32" s="1292" t="s">
        <v>4288</v>
      </c>
      <c r="BC32" s="1291" t="s">
        <v>4289</v>
      </c>
      <c r="BD32" s="1292" t="s">
        <v>4288</v>
      </c>
      <c r="BE32" s="1291" t="s">
        <v>4289</v>
      </c>
      <c r="BF32" s="1292" t="s">
        <v>4288</v>
      </c>
      <c r="BG32" s="1291" t="s">
        <v>4289</v>
      </c>
      <c r="BH32" s="1292" t="s">
        <v>4288</v>
      </c>
      <c r="BI32" s="1291" t="s">
        <v>4289</v>
      </c>
      <c r="BJ32" s="1292" t="s">
        <v>4288</v>
      </c>
      <c r="BK32" s="1291" t="s">
        <v>4289</v>
      </c>
      <c r="BL32" s="1292" t="s">
        <v>4288</v>
      </c>
      <c r="BM32" s="1291" t="s">
        <v>4289</v>
      </c>
      <c r="BN32" s="1292" t="s">
        <v>4288</v>
      </c>
      <c r="BO32" s="1291" t="s">
        <v>4289</v>
      </c>
      <c r="BP32" s="1292" t="s">
        <v>4288</v>
      </c>
      <c r="BQ32" s="1291" t="s">
        <v>4289</v>
      </c>
      <c r="BR32" s="1292" t="s">
        <v>4288</v>
      </c>
      <c r="BS32" s="1291" t="s">
        <v>4289</v>
      </c>
      <c r="BT32" s="1292" t="s">
        <v>4288</v>
      </c>
      <c r="BU32" s="1291" t="s">
        <v>4289</v>
      </c>
      <c r="BV32" s="1292" t="s">
        <v>4288</v>
      </c>
      <c r="BW32" s="1291" t="s">
        <v>4289</v>
      </c>
      <c r="BX32" s="1292" t="s">
        <v>4288</v>
      </c>
      <c r="BY32" s="1291" t="s">
        <v>4289</v>
      </c>
      <c r="BZ32" s="1292" t="s">
        <v>4288</v>
      </c>
      <c r="CA32" s="1291" t="s">
        <v>4289</v>
      </c>
      <c r="CB32" s="1292" t="s">
        <v>4288</v>
      </c>
      <c r="CC32" s="1291" t="s">
        <v>4289</v>
      </c>
      <c r="CD32" s="1292" t="s">
        <v>4288</v>
      </c>
      <c r="CE32" s="1291" t="s">
        <v>4289</v>
      </c>
      <c r="CF32" s="1292" t="s">
        <v>4288</v>
      </c>
      <c r="CG32" s="1291" t="s">
        <v>4289</v>
      </c>
      <c r="CH32" s="1292" t="s">
        <v>4288</v>
      </c>
      <c r="CI32" s="1291" t="s">
        <v>4289</v>
      </c>
      <c r="CJ32" s="1292" t="s">
        <v>4288</v>
      </c>
      <c r="CK32" s="1291" t="s">
        <v>4289</v>
      </c>
      <c r="CL32" s="1292" t="s">
        <v>4288</v>
      </c>
      <c r="CM32" s="1291" t="s">
        <v>4289</v>
      </c>
      <c r="CN32" s="1292" t="s">
        <v>4288</v>
      </c>
      <c r="CO32" s="1291" t="s">
        <v>4289</v>
      </c>
      <c r="CP32" s="1292" t="s">
        <v>4288</v>
      </c>
      <c r="CQ32" s="1291" t="s">
        <v>4289</v>
      </c>
      <c r="CR32" s="1292" t="s">
        <v>4288</v>
      </c>
      <c r="CS32" s="1291" t="s">
        <v>4289</v>
      </c>
      <c r="CT32" s="1292" t="s">
        <v>4288</v>
      </c>
      <c r="CU32" s="1291" t="s">
        <v>4289</v>
      </c>
      <c r="CV32" s="1292" t="s">
        <v>4288</v>
      </c>
      <c r="CW32" s="1291" t="s">
        <v>4289</v>
      </c>
      <c r="CX32" s="1292" t="s">
        <v>4288</v>
      </c>
      <c r="CY32" s="1291" t="s">
        <v>4289</v>
      </c>
      <c r="CZ32" s="1292" t="s">
        <v>4288</v>
      </c>
      <c r="DA32" s="1291" t="s">
        <v>4289</v>
      </c>
      <c r="DB32" s="1292" t="s">
        <v>4288</v>
      </c>
      <c r="DC32" s="1291" t="s">
        <v>4289</v>
      </c>
      <c r="DD32" s="1292" t="s">
        <v>4288</v>
      </c>
      <c r="DE32" s="1291" t="s">
        <v>4289</v>
      </c>
      <c r="DF32" s="1292" t="s">
        <v>4288</v>
      </c>
      <c r="DG32" s="1291" t="s">
        <v>4289</v>
      </c>
      <c r="DH32" s="1292" t="s">
        <v>4288</v>
      </c>
      <c r="DI32" s="1291" t="s">
        <v>4289</v>
      </c>
      <c r="DJ32" s="1292" t="s">
        <v>4288</v>
      </c>
      <c r="DK32" s="1291" t="s">
        <v>4289</v>
      </c>
      <c r="DL32" s="1292" t="s">
        <v>4288</v>
      </c>
      <c r="DM32" s="1291" t="s">
        <v>4289</v>
      </c>
      <c r="DN32" s="1292" t="s">
        <v>4288</v>
      </c>
      <c r="DO32" s="1289" t="s">
        <v>4289</v>
      </c>
    </row>
    <row r="33" spans="1:119" ht="20.100000000000001" customHeight="1">
      <c r="A33" s="368" t="s">
        <v>1759</v>
      </c>
      <c r="B33" s="368" t="s">
        <v>1759</v>
      </c>
      <c r="C33" s="368" t="s">
        <v>1759</v>
      </c>
      <c r="D33" s="368" t="s">
        <v>1759</v>
      </c>
      <c r="E33" s="368" t="s">
        <v>1759</v>
      </c>
      <c r="F33" s="368" t="s">
        <v>1759</v>
      </c>
      <c r="G33" s="368" t="s">
        <v>1759</v>
      </c>
      <c r="H33" s="368" t="s">
        <v>1759</v>
      </c>
      <c r="I33" s="368"/>
      <c r="J33" s="368"/>
      <c r="K33" s="464" t="str">
        <f t="shared" si="0"/>
        <v>●</v>
      </c>
      <c r="M33" s="1309"/>
      <c r="N33" s="560" t="s">
        <v>555</v>
      </c>
      <c r="O33" s="1310" t="s">
        <v>4368</v>
      </c>
      <c r="P33" s="348" cm="1">
        <f t="array" ref="P33">SUM(IF(MOD(COLUMN(R33:DO33),2)=0,R33:DO33,""))</f>
        <v>0</v>
      </c>
      <c r="Q33" s="349" cm="1">
        <f t="array" ref="Q33">SUM(IF(MOD(COLUMN(R33:DO33),2)=1,R33:DO33,""))</f>
        <v>0</v>
      </c>
      <c r="R33" s="312"/>
      <c r="S33" s="304"/>
      <c r="T33" s="305"/>
      <c r="U33" s="306"/>
      <c r="V33" s="303"/>
      <c r="W33" s="306"/>
      <c r="X33" s="303"/>
      <c r="Y33" s="306"/>
      <c r="Z33" s="303"/>
      <c r="AA33" s="306"/>
      <c r="AB33" s="303"/>
      <c r="AC33" s="306"/>
      <c r="AD33" s="303"/>
      <c r="AE33" s="306"/>
      <c r="AF33" s="303"/>
      <c r="AG33" s="306"/>
      <c r="AH33" s="303"/>
      <c r="AI33" s="306"/>
      <c r="AJ33" s="303"/>
      <c r="AK33" s="306"/>
      <c r="AL33" s="303"/>
      <c r="AM33" s="306"/>
      <c r="AN33" s="303"/>
      <c r="AO33" s="306"/>
      <c r="AP33" s="303"/>
      <c r="AQ33" s="306"/>
      <c r="AR33" s="303"/>
      <c r="AS33" s="306"/>
      <c r="AT33" s="303"/>
      <c r="AU33" s="306"/>
      <c r="AV33" s="303"/>
      <c r="AW33" s="306"/>
      <c r="AX33" s="303"/>
      <c r="AY33" s="306"/>
      <c r="AZ33" s="303"/>
      <c r="BA33" s="306"/>
      <c r="BB33" s="303"/>
      <c r="BC33" s="306"/>
      <c r="BD33" s="303"/>
      <c r="BE33" s="306"/>
      <c r="BF33" s="303"/>
      <c r="BG33" s="306"/>
      <c r="BH33" s="303"/>
      <c r="BI33" s="306"/>
      <c r="BJ33" s="303"/>
      <c r="BK33" s="306"/>
      <c r="BL33" s="303"/>
      <c r="BM33" s="306"/>
      <c r="BN33" s="303"/>
      <c r="BO33" s="306"/>
      <c r="BP33" s="303"/>
      <c r="BQ33" s="306"/>
      <c r="BR33" s="303"/>
      <c r="BS33" s="306"/>
      <c r="BT33" s="303"/>
      <c r="BU33" s="306"/>
      <c r="BV33" s="303"/>
      <c r="BW33" s="306"/>
      <c r="BX33" s="303"/>
      <c r="BY33" s="306"/>
      <c r="BZ33" s="303"/>
      <c r="CA33" s="306"/>
      <c r="CB33" s="303"/>
      <c r="CC33" s="306"/>
      <c r="CD33" s="303"/>
      <c r="CE33" s="306"/>
      <c r="CF33" s="303"/>
      <c r="CG33" s="306"/>
      <c r="CH33" s="303"/>
      <c r="CI33" s="306"/>
      <c r="CJ33" s="303"/>
      <c r="CK33" s="306"/>
      <c r="CL33" s="303"/>
      <c r="CM33" s="306"/>
      <c r="CN33" s="303"/>
      <c r="CO33" s="306"/>
      <c r="CP33" s="303"/>
      <c r="CQ33" s="306"/>
      <c r="CR33" s="303"/>
      <c r="CS33" s="306"/>
      <c r="CT33" s="303"/>
      <c r="CU33" s="306"/>
      <c r="CV33" s="303"/>
      <c r="CW33" s="306"/>
      <c r="CX33" s="303"/>
      <c r="CY33" s="306"/>
      <c r="CZ33" s="303"/>
      <c r="DA33" s="306"/>
      <c r="DB33" s="303"/>
      <c r="DC33" s="306"/>
      <c r="DD33" s="303"/>
      <c r="DE33" s="306"/>
      <c r="DF33" s="303"/>
      <c r="DG33" s="306"/>
      <c r="DH33" s="303"/>
      <c r="DI33" s="306"/>
      <c r="DJ33" s="303"/>
      <c r="DK33" s="306"/>
      <c r="DL33" s="303"/>
      <c r="DM33" s="306"/>
      <c r="DN33" s="303"/>
      <c r="DO33" s="304"/>
    </row>
    <row r="34" spans="1:119" ht="20.100000000000001" customHeight="1" thickBot="1">
      <c r="A34" s="368" t="s">
        <v>1759</v>
      </c>
      <c r="B34" s="368" t="s">
        <v>1759</v>
      </c>
      <c r="C34" s="368" t="s">
        <v>1759</v>
      </c>
      <c r="D34" s="368" t="s">
        <v>1759</v>
      </c>
      <c r="E34" s="368" t="s">
        <v>1759</v>
      </c>
      <c r="F34" s="368" t="s">
        <v>1759</v>
      </c>
      <c r="G34" s="368" t="s">
        <v>1759</v>
      </c>
      <c r="H34" s="368" t="s">
        <v>1759</v>
      </c>
      <c r="I34" s="368"/>
      <c r="J34" s="368"/>
      <c r="K34" s="464" t="str">
        <f t="shared" si="0"/>
        <v>●</v>
      </c>
      <c r="M34" s="1293"/>
      <c r="N34" s="1311" t="s">
        <v>556</v>
      </c>
      <c r="O34" s="1312" t="s">
        <v>4368</v>
      </c>
      <c r="P34" s="350" cm="1">
        <f t="array" ref="P34">SUM(IF(MOD(COLUMN(R34:DO34),2)=0,R34:DO34,""))</f>
        <v>0</v>
      </c>
      <c r="Q34" s="351" cm="1">
        <f t="array" ref="Q34">SUM(IF(MOD(COLUMN(R34:DO34),2)=1,R34:DO34,""))</f>
        <v>0</v>
      </c>
      <c r="R34" s="313"/>
      <c r="S34" s="308"/>
      <c r="T34" s="309"/>
      <c r="U34" s="310"/>
      <c r="V34" s="307"/>
      <c r="W34" s="310"/>
      <c r="X34" s="307"/>
      <c r="Y34" s="310"/>
      <c r="Z34" s="307"/>
      <c r="AA34" s="310"/>
      <c r="AB34" s="307"/>
      <c r="AC34" s="310"/>
      <c r="AD34" s="307"/>
      <c r="AE34" s="310"/>
      <c r="AF34" s="307"/>
      <c r="AG34" s="310"/>
      <c r="AH34" s="307"/>
      <c r="AI34" s="310"/>
      <c r="AJ34" s="307"/>
      <c r="AK34" s="310"/>
      <c r="AL34" s="307"/>
      <c r="AM34" s="310"/>
      <c r="AN34" s="307"/>
      <c r="AO34" s="310"/>
      <c r="AP34" s="307"/>
      <c r="AQ34" s="310"/>
      <c r="AR34" s="307"/>
      <c r="AS34" s="310"/>
      <c r="AT34" s="307"/>
      <c r="AU34" s="310"/>
      <c r="AV34" s="307"/>
      <c r="AW34" s="310"/>
      <c r="AX34" s="307"/>
      <c r="AY34" s="310"/>
      <c r="AZ34" s="307"/>
      <c r="BA34" s="310"/>
      <c r="BB34" s="307"/>
      <c r="BC34" s="310"/>
      <c r="BD34" s="307"/>
      <c r="BE34" s="310"/>
      <c r="BF34" s="307"/>
      <c r="BG34" s="310"/>
      <c r="BH34" s="307"/>
      <c r="BI34" s="310"/>
      <c r="BJ34" s="307"/>
      <c r="BK34" s="310"/>
      <c r="BL34" s="307"/>
      <c r="BM34" s="310"/>
      <c r="BN34" s="307"/>
      <c r="BO34" s="310"/>
      <c r="BP34" s="307"/>
      <c r="BQ34" s="310"/>
      <c r="BR34" s="307"/>
      <c r="BS34" s="310"/>
      <c r="BT34" s="307"/>
      <c r="BU34" s="310"/>
      <c r="BV34" s="307"/>
      <c r="BW34" s="310"/>
      <c r="BX34" s="307"/>
      <c r="BY34" s="310"/>
      <c r="BZ34" s="307"/>
      <c r="CA34" s="310"/>
      <c r="CB34" s="307"/>
      <c r="CC34" s="310"/>
      <c r="CD34" s="307"/>
      <c r="CE34" s="310"/>
      <c r="CF34" s="307"/>
      <c r="CG34" s="310"/>
      <c r="CH34" s="307"/>
      <c r="CI34" s="310"/>
      <c r="CJ34" s="307"/>
      <c r="CK34" s="310"/>
      <c r="CL34" s="307"/>
      <c r="CM34" s="310"/>
      <c r="CN34" s="307"/>
      <c r="CO34" s="310"/>
      <c r="CP34" s="307"/>
      <c r="CQ34" s="310"/>
      <c r="CR34" s="307"/>
      <c r="CS34" s="310"/>
      <c r="CT34" s="307"/>
      <c r="CU34" s="310"/>
      <c r="CV34" s="307"/>
      <c r="CW34" s="310"/>
      <c r="CX34" s="307"/>
      <c r="CY34" s="310"/>
      <c r="CZ34" s="307"/>
      <c r="DA34" s="310"/>
      <c r="DB34" s="307"/>
      <c r="DC34" s="310"/>
      <c r="DD34" s="307"/>
      <c r="DE34" s="310"/>
      <c r="DF34" s="307"/>
      <c r="DG34" s="310"/>
      <c r="DH34" s="307"/>
      <c r="DI34" s="310"/>
      <c r="DJ34" s="307"/>
      <c r="DK34" s="310"/>
      <c r="DL34" s="307"/>
      <c r="DM34" s="310"/>
      <c r="DN34" s="307"/>
      <c r="DO34" s="308"/>
    </row>
    <row r="35" spans="1:119" ht="8.1" customHeight="1" thickBot="1">
      <c r="A35" s="368" t="s">
        <v>1759</v>
      </c>
      <c r="B35" s="368" t="s">
        <v>1759</v>
      </c>
      <c r="C35" s="368" t="s">
        <v>1759</v>
      </c>
      <c r="D35" s="368" t="s">
        <v>1759</v>
      </c>
      <c r="E35" s="368" t="s">
        <v>1759</v>
      </c>
      <c r="F35" s="368" t="s">
        <v>1759</v>
      </c>
      <c r="G35" s="368" t="s">
        <v>1759</v>
      </c>
      <c r="H35" s="368" t="s">
        <v>1759</v>
      </c>
      <c r="I35" s="368"/>
      <c r="J35" s="368"/>
      <c r="K35" s="464" t="str">
        <f t="shared" si="0"/>
        <v>●</v>
      </c>
      <c r="M35"/>
      <c r="N35"/>
      <c r="O35"/>
      <c r="P35"/>
      <c r="Q35"/>
      <c r="R35"/>
      <c r="S35"/>
      <c r="T35"/>
      <c r="U35"/>
      <c r="V35"/>
      <c r="W35"/>
      <c r="X35"/>
      <c r="Y35"/>
      <c r="Z35"/>
      <c r="AA35"/>
      <c r="AB35"/>
      <c r="AC35"/>
      <c r="AD35"/>
      <c r="AE35"/>
      <c r="AF35"/>
      <c r="AG35"/>
      <c r="AH35"/>
      <c r="AI35"/>
      <c r="AJ35"/>
      <c r="AK35"/>
      <c r="AL35"/>
      <c r="AM35"/>
      <c r="AN35"/>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c r="BY35"/>
      <c r="BZ35"/>
      <c r="CA35"/>
      <c r="CB35"/>
      <c r="CC35"/>
      <c r="CD35"/>
      <c r="CE35"/>
      <c r="CF35"/>
      <c r="CG35"/>
      <c r="CH35"/>
      <c r="CI35"/>
      <c r="CJ35"/>
      <c r="CK35"/>
      <c r="CL35"/>
      <c r="CM35"/>
      <c r="CN35"/>
      <c r="CO35"/>
      <c r="CP35"/>
      <c r="CQ35"/>
      <c r="CR35"/>
      <c r="CS35"/>
      <c r="CT35"/>
      <c r="CU35"/>
      <c r="CV35"/>
      <c r="CW35"/>
      <c r="CX35"/>
      <c r="CY35"/>
      <c r="CZ35"/>
      <c r="DA35"/>
      <c r="DB35"/>
      <c r="DC35"/>
      <c r="DD35"/>
      <c r="DE35"/>
      <c r="DF35"/>
      <c r="DG35"/>
      <c r="DH35"/>
      <c r="DI35"/>
      <c r="DJ35"/>
      <c r="DK35"/>
      <c r="DL35"/>
      <c r="DM35"/>
      <c r="DN35"/>
      <c r="DO35"/>
    </row>
    <row r="36" spans="1:119" ht="20.100000000000001" customHeight="1" thickBot="1">
      <c r="A36" s="368" t="s">
        <v>1759</v>
      </c>
      <c r="B36" s="368" t="s">
        <v>1759</v>
      </c>
      <c r="C36" s="368" t="s">
        <v>1759</v>
      </c>
      <c r="D36" s="368" t="s">
        <v>1759</v>
      </c>
      <c r="E36" s="368" t="s">
        <v>1759</v>
      </c>
      <c r="F36" s="368" t="s">
        <v>1759</v>
      </c>
      <c r="G36" s="368" t="s">
        <v>1759</v>
      </c>
      <c r="H36" s="368" t="s">
        <v>1759</v>
      </c>
      <c r="I36" s="368"/>
      <c r="J36" s="368"/>
      <c r="K36" s="464" t="str">
        <f t="shared" si="0"/>
        <v>●</v>
      </c>
      <c r="M36" s="1284" t="s">
        <v>4293</v>
      </c>
      <c r="N36" s="1313"/>
      <c r="O36" s="1285"/>
      <c r="P36" s="1285"/>
      <c r="Q36" s="1285"/>
      <c r="R36" s="1285"/>
      <c r="S36" s="1285"/>
      <c r="T36" s="1285"/>
      <c r="U36" s="1285"/>
      <c r="V36" s="1285"/>
      <c r="W36" s="1285"/>
      <c r="X36" s="1285"/>
      <c r="Y36" s="1285"/>
      <c r="Z36" s="1285"/>
      <c r="AA36" s="1285"/>
      <c r="AB36" s="1285"/>
      <c r="AC36" s="1285"/>
      <c r="AD36" s="1285"/>
      <c r="AE36" s="1285"/>
      <c r="AF36" s="1285"/>
      <c r="AG36" s="1285"/>
      <c r="AH36" s="1285"/>
      <c r="AI36" s="1285"/>
      <c r="AJ36" s="1285"/>
      <c r="AK36" s="1285"/>
      <c r="AL36" s="1285"/>
      <c r="AM36" s="1285"/>
      <c r="AN36" s="1285"/>
      <c r="AO36" s="1285"/>
      <c r="AP36" s="1285"/>
      <c r="AQ36" s="1285"/>
      <c r="AR36" s="1285"/>
      <c r="AS36" s="1285"/>
      <c r="AT36" s="1285"/>
      <c r="AU36" s="1285"/>
      <c r="AV36" s="1285"/>
      <c r="AW36" s="1285"/>
      <c r="AX36" s="1285"/>
      <c r="AY36" s="1285"/>
      <c r="AZ36" s="1285"/>
      <c r="BA36" s="1285"/>
      <c r="BB36" s="1285"/>
      <c r="BC36" s="1285"/>
      <c r="BD36" s="1285"/>
      <c r="BE36" s="1285"/>
      <c r="BF36" s="1285"/>
      <c r="BG36" s="1285"/>
      <c r="BH36" s="1285"/>
      <c r="BI36" s="1285"/>
      <c r="BJ36" s="1285"/>
      <c r="BK36" s="1285"/>
      <c r="BL36" s="1285"/>
      <c r="BM36" s="1285"/>
      <c r="BN36" s="1285"/>
      <c r="BO36" s="1285"/>
      <c r="BP36" s="1285"/>
      <c r="BQ36" s="1285"/>
      <c r="BR36" s="1285"/>
      <c r="BS36" s="1285"/>
      <c r="BT36" s="1285"/>
      <c r="BU36" s="1285"/>
      <c r="BV36" s="1285"/>
      <c r="BW36" s="1285"/>
      <c r="BX36" s="1285"/>
      <c r="BY36" s="1285"/>
      <c r="BZ36" s="1285"/>
      <c r="CA36" s="1285"/>
      <c r="CB36" s="1285"/>
      <c r="CC36" s="1285"/>
      <c r="CD36" s="1285"/>
      <c r="CE36" s="1285"/>
      <c r="CF36" s="1285"/>
      <c r="CG36" s="1285"/>
      <c r="CH36" s="1285"/>
      <c r="CI36" s="1285"/>
      <c r="CJ36" s="1285"/>
      <c r="CK36" s="1285"/>
      <c r="CL36" s="1285"/>
      <c r="CM36" s="1285"/>
      <c r="CN36" s="1285"/>
      <c r="CO36" s="1285"/>
      <c r="CP36" s="1285"/>
      <c r="CQ36" s="1285"/>
      <c r="CR36" s="1285"/>
      <c r="CS36" s="1285"/>
      <c r="CT36" s="1285"/>
      <c r="CU36" s="1285"/>
      <c r="CV36" s="1285"/>
      <c r="CW36" s="1285"/>
      <c r="CX36" s="1285"/>
      <c r="CY36" s="1285"/>
      <c r="CZ36" s="1285"/>
      <c r="DA36" s="1285"/>
      <c r="DB36" s="1285"/>
      <c r="DC36" s="1285"/>
      <c r="DD36" s="1285"/>
      <c r="DE36" s="1285"/>
      <c r="DF36" s="1285"/>
      <c r="DG36" s="1285"/>
      <c r="DH36" s="1285"/>
      <c r="DI36" s="1285"/>
      <c r="DJ36" s="1285"/>
      <c r="DK36" s="1285"/>
      <c r="DL36" s="1285"/>
      <c r="DM36" s="1285"/>
      <c r="DN36" s="1285"/>
      <c r="DO36" s="1314"/>
    </row>
    <row r="37" spans="1:119" ht="20.100000000000001" customHeight="1" thickBot="1">
      <c r="A37" s="368" t="s">
        <v>1759</v>
      </c>
      <c r="B37" s="368" t="s">
        <v>1759</v>
      </c>
      <c r="C37" s="368" t="s">
        <v>1759</v>
      </c>
      <c r="D37" s="368" t="s">
        <v>1759</v>
      </c>
      <c r="E37" s="368" t="s">
        <v>1759</v>
      </c>
      <c r="F37" s="368" t="s">
        <v>1759</v>
      </c>
      <c r="G37" s="368" t="s">
        <v>1759</v>
      </c>
      <c r="H37" s="368" t="s">
        <v>1759</v>
      </c>
      <c r="I37" s="368"/>
      <c r="J37" s="368"/>
      <c r="K37" s="464" t="str">
        <f t="shared" si="0"/>
        <v>●</v>
      </c>
      <c r="M37" s="1315" t="s">
        <v>4294</v>
      </c>
      <c r="N37" s="553"/>
      <c r="O37" s="553"/>
      <c r="P37" s="1286" t="s">
        <v>4288</v>
      </c>
      <c r="Q37" s="1287" t="s">
        <v>4289</v>
      </c>
      <c r="R37" s="1288" t="s">
        <v>4288</v>
      </c>
      <c r="S37" s="1289" t="s">
        <v>4289</v>
      </c>
      <c r="T37" s="1292" t="s">
        <v>4288</v>
      </c>
      <c r="U37" s="1289" t="s">
        <v>4289</v>
      </c>
      <c r="V37" s="1292" t="s">
        <v>4288</v>
      </c>
      <c r="W37" s="1289" t="s">
        <v>4289</v>
      </c>
      <c r="X37" s="1292" t="s">
        <v>4288</v>
      </c>
      <c r="Y37" s="1289" t="s">
        <v>4289</v>
      </c>
      <c r="Z37" s="1292" t="s">
        <v>4288</v>
      </c>
      <c r="AA37" s="1289" t="s">
        <v>4289</v>
      </c>
      <c r="AB37" s="1292" t="s">
        <v>4288</v>
      </c>
      <c r="AC37" s="1289" t="s">
        <v>4289</v>
      </c>
      <c r="AD37" s="1292" t="s">
        <v>4288</v>
      </c>
      <c r="AE37" s="1289" t="s">
        <v>4289</v>
      </c>
      <c r="AF37" s="1292" t="s">
        <v>4288</v>
      </c>
      <c r="AG37" s="1289" t="s">
        <v>4289</v>
      </c>
      <c r="AH37" s="1292" t="s">
        <v>4288</v>
      </c>
      <c r="AI37" s="1289" t="s">
        <v>4289</v>
      </c>
      <c r="AJ37" s="1292" t="s">
        <v>4288</v>
      </c>
      <c r="AK37" s="1289" t="s">
        <v>4289</v>
      </c>
      <c r="AL37" s="1292" t="s">
        <v>4288</v>
      </c>
      <c r="AM37" s="1289" t="s">
        <v>4289</v>
      </c>
      <c r="AN37" s="1292" t="s">
        <v>4288</v>
      </c>
      <c r="AO37" s="1289" t="s">
        <v>4289</v>
      </c>
      <c r="AP37" s="1292" t="s">
        <v>4288</v>
      </c>
      <c r="AQ37" s="1289" t="s">
        <v>4289</v>
      </c>
      <c r="AR37" s="1292" t="s">
        <v>4288</v>
      </c>
      <c r="AS37" s="1289" t="s">
        <v>4289</v>
      </c>
      <c r="AT37" s="1292" t="s">
        <v>4288</v>
      </c>
      <c r="AU37" s="1289" t="s">
        <v>4289</v>
      </c>
      <c r="AV37" s="1292" t="s">
        <v>4288</v>
      </c>
      <c r="AW37" s="1289" t="s">
        <v>4289</v>
      </c>
      <c r="AX37" s="1292" t="s">
        <v>4288</v>
      </c>
      <c r="AY37" s="1289" t="s">
        <v>4289</v>
      </c>
      <c r="AZ37" s="1292" t="s">
        <v>4288</v>
      </c>
      <c r="BA37" s="1289" t="s">
        <v>4289</v>
      </c>
      <c r="BB37" s="1292" t="s">
        <v>4288</v>
      </c>
      <c r="BC37" s="1289" t="s">
        <v>4289</v>
      </c>
      <c r="BD37" s="1292" t="s">
        <v>4288</v>
      </c>
      <c r="BE37" s="1289" t="s">
        <v>4289</v>
      </c>
      <c r="BF37" s="1292" t="s">
        <v>4288</v>
      </c>
      <c r="BG37" s="1289" t="s">
        <v>4289</v>
      </c>
      <c r="BH37" s="1292" t="s">
        <v>4288</v>
      </c>
      <c r="BI37" s="1289" t="s">
        <v>4289</v>
      </c>
      <c r="BJ37" s="1292" t="s">
        <v>4288</v>
      </c>
      <c r="BK37" s="1289" t="s">
        <v>4289</v>
      </c>
      <c r="BL37" s="1292" t="s">
        <v>4288</v>
      </c>
      <c r="BM37" s="1289" t="s">
        <v>4289</v>
      </c>
      <c r="BN37" s="1292" t="s">
        <v>4288</v>
      </c>
      <c r="BO37" s="1289" t="s">
        <v>4289</v>
      </c>
      <c r="BP37" s="1292" t="s">
        <v>4288</v>
      </c>
      <c r="BQ37" s="1289" t="s">
        <v>4289</v>
      </c>
      <c r="BR37" s="1292" t="s">
        <v>4288</v>
      </c>
      <c r="BS37" s="1289" t="s">
        <v>4289</v>
      </c>
      <c r="BT37" s="1292" t="s">
        <v>4288</v>
      </c>
      <c r="BU37" s="1289" t="s">
        <v>4289</v>
      </c>
      <c r="BV37" s="1292" t="s">
        <v>4288</v>
      </c>
      <c r="BW37" s="1289" t="s">
        <v>4289</v>
      </c>
      <c r="BX37" s="1292" t="s">
        <v>4288</v>
      </c>
      <c r="BY37" s="1289" t="s">
        <v>4289</v>
      </c>
      <c r="BZ37" s="1292" t="s">
        <v>4288</v>
      </c>
      <c r="CA37" s="1289" t="s">
        <v>4289</v>
      </c>
      <c r="CB37" s="1292" t="s">
        <v>4288</v>
      </c>
      <c r="CC37" s="1289" t="s">
        <v>4289</v>
      </c>
      <c r="CD37" s="1292" t="s">
        <v>4288</v>
      </c>
      <c r="CE37" s="1289" t="s">
        <v>4289</v>
      </c>
      <c r="CF37" s="1292" t="s">
        <v>4288</v>
      </c>
      <c r="CG37" s="1289" t="s">
        <v>4289</v>
      </c>
      <c r="CH37" s="1292" t="s">
        <v>4288</v>
      </c>
      <c r="CI37" s="1289" t="s">
        <v>4289</v>
      </c>
      <c r="CJ37" s="1292" t="s">
        <v>4288</v>
      </c>
      <c r="CK37" s="1289" t="s">
        <v>4289</v>
      </c>
      <c r="CL37" s="1292" t="s">
        <v>4288</v>
      </c>
      <c r="CM37" s="1289" t="s">
        <v>4289</v>
      </c>
      <c r="CN37" s="1292" t="s">
        <v>4288</v>
      </c>
      <c r="CO37" s="1289" t="s">
        <v>4289</v>
      </c>
      <c r="CP37" s="1292" t="s">
        <v>4288</v>
      </c>
      <c r="CQ37" s="1289" t="s">
        <v>4289</v>
      </c>
      <c r="CR37" s="1292" t="s">
        <v>4288</v>
      </c>
      <c r="CS37" s="1289" t="s">
        <v>4289</v>
      </c>
      <c r="CT37" s="1292" t="s">
        <v>4288</v>
      </c>
      <c r="CU37" s="1289" t="s">
        <v>4289</v>
      </c>
      <c r="CV37" s="1292" t="s">
        <v>4288</v>
      </c>
      <c r="CW37" s="1289" t="s">
        <v>4289</v>
      </c>
      <c r="CX37" s="1292" t="s">
        <v>4288</v>
      </c>
      <c r="CY37" s="1289" t="s">
        <v>4289</v>
      </c>
      <c r="CZ37" s="1292" t="s">
        <v>4288</v>
      </c>
      <c r="DA37" s="1289" t="s">
        <v>4289</v>
      </c>
      <c r="DB37" s="1292" t="s">
        <v>4288</v>
      </c>
      <c r="DC37" s="1289" t="s">
        <v>4289</v>
      </c>
      <c r="DD37" s="1292" t="s">
        <v>4288</v>
      </c>
      <c r="DE37" s="1289" t="s">
        <v>4289</v>
      </c>
      <c r="DF37" s="1292" t="s">
        <v>4288</v>
      </c>
      <c r="DG37" s="1289" t="s">
        <v>4289</v>
      </c>
      <c r="DH37" s="1292" t="s">
        <v>4288</v>
      </c>
      <c r="DI37" s="1289" t="s">
        <v>4289</v>
      </c>
      <c r="DJ37" s="1292" t="s">
        <v>4288</v>
      </c>
      <c r="DK37" s="1289" t="s">
        <v>4289</v>
      </c>
      <c r="DL37" s="1292" t="s">
        <v>4288</v>
      </c>
      <c r="DM37" s="1289" t="s">
        <v>4289</v>
      </c>
      <c r="DN37" s="1292" t="s">
        <v>4288</v>
      </c>
      <c r="DO37" s="1289" t="s">
        <v>4289</v>
      </c>
    </row>
    <row r="38" spans="1:119" ht="20.100000000000001" customHeight="1">
      <c r="A38" s="368" t="s">
        <v>1759</v>
      </c>
      <c r="B38" s="368" t="s">
        <v>1759</v>
      </c>
      <c r="C38" s="368" t="s">
        <v>1759</v>
      </c>
      <c r="D38" s="368" t="s">
        <v>1759</v>
      </c>
      <c r="E38" s="368" t="s">
        <v>1759</v>
      </c>
      <c r="F38" s="368" t="s">
        <v>1759</v>
      </c>
      <c r="G38" s="368" t="s">
        <v>1759</v>
      </c>
      <c r="H38" s="368" t="s">
        <v>1759</v>
      </c>
      <c r="I38" s="368"/>
      <c r="J38" s="368"/>
      <c r="K38" s="464" t="str">
        <f t="shared" si="0"/>
        <v>●</v>
      </c>
      <c r="M38" s="2399" t="s">
        <v>557</v>
      </c>
      <c r="N38" s="2400"/>
      <c r="O38" s="1316" t="s">
        <v>4295</v>
      </c>
      <c r="P38" s="1317" t="str">
        <f>IF(0&lt;COUNTIFS(R38:DO38,"○",$R$21:$DO$21,"工事保険"),"○","×")</f>
        <v>×</v>
      </c>
      <c r="Q38" s="1318" t="str">
        <f>IF(0&lt;COUNTIFS(R38:DO38,"○",$R$21:$DO$21,"組立保険"),"○","×")</f>
        <v>×</v>
      </c>
      <c r="R38" s="299"/>
      <c r="S38" s="270"/>
      <c r="T38" s="269"/>
      <c r="U38" s="270"/>
      <c r="V38" s="269"/>
      <c r="W38" s="270"/>
      <c r="X38" s="269"/>
      <c r="Y38" s="270"/>
      <c r="Z38" s="269"/>
      <c r="AA38" s="270"/>
      <c r="AB38" s="269"/>
      <c r="AC38" s="270"/>
      <c r="AD38" s="269"/>
      <c r="AE38" s="270"/>
      <c r="AF38" s="269"/>
      <c r="AG38" s="270"/>
      <c r="AH38" s="269"/>
      <c r="AI38" s="270"/>
      <c r="AJ38" s="269"/>
      <c r="AK38" s="270"/>
      <c r="AL38" s="269"/>
      <c r="AM38" s="270"/>
      <c r="AN38" s="269"/>
      <c r="AO38" s="270"/>
      <c r="AP38" s="269"/>
      <c r="AQ38" s="270"/>
      <c r="AR38" s="269"/>
      <c r="AS38" s="270"/>
      <c r="AT38" s="269"/>
      <c r="AU38" s="270"/>
      <c r="AV38" s="269"/>
      <c r="AW38" s="270"/>
      <c r="AX38" s="269"/>
      <c r="AY38" s="270"/>
      <c r="AZ38" s="269"/>
      <c r="BA38" s="270"/>
      <c r="BB38" s="269"/>
      <c r="BC38" s="270"/>
      <c r="BD38" s="269"/>
      <c r="BE38" s="270"/>
      <c r="BF38" s="269"/>
      <c r="BG38" s="270"/>
      <c r="BH38" s="269"/>
      <c r="BI38" s="270"/>
      <c r="BJ38" s="269"/>
      <c r="BK38" s="270"/>
      <c r="BL38" s="269"/>
      <c r="BM38" s="270"/>
      <c r="BN38" s="269"/>
      <c r="BO38" s="270"/>
      <c r="BP38" s="269"/>
      <c r="BQ38" s="270"/>
      <c r="BR38" s="269"/>
      <c r="BS38" s="270"/>
      <c r="BT38" s="269"/>
      <c r="BU38" s="270"/>
      <c r="BV38" s="269"/>
      <c r="BW38" s="270"/>
      <c r="BX38" s="269"/>
      <c r="BY38" s="270"/>
      <c r="BZ38" s="269"/>
      <c r="CA38" s="270"/>
      <c r="CB38" s="269"/>
      <c r="CC38" s="270"/>
      <c r="CD38" s="269"/>
      <c r="CE38" s="270"/>
      <c r="CF38" s="269"/>
      <c r="CG38" s="270"/>
      <c r="CH38" s="269"/>
      <c r="CI38" s="270"/>
      <c r="CJ38" s="269"/>
      <c r="CK38" s="270"/>
      <c r="CL38" s="269"/>
      <c r="CM38" s="270"/>
      <c r="CN38" s="269"/>
      <c r="CO38" s="270"/>
      <c r="CP38" s="269"/>
      <c r="CQ38" s="270"/>
      <c r="CR38" s="269"/>
      <c r="CS38" s="270"/>
      <c r="CT38" s="269"/>
      <c r="CU38" s="270"/>
      <c r="CV38" s="269"/>
      <c r="CW38" s="270"/>
      <c r="CX38" s="269"/>
      <c r="CY38" s="270"/>
      <c r="CZ38" s="269"/>
      <c r="DA38" s="270"/>
      <c r="DB38" s="269"/>
      <c r="DC38" s="270"/>
      <c r="DD38" s="269"/>
      <c r="DE38" s="270"/>
      <c r="DF38" s="269"/>
      <c r="DG38" s="270"/>
      <c r="DH38" s="269"/>
      <c r="DI38" s="270"/>
      <c r="DJ38" s="269"/>
      <c r="DK38" s="270"/>
      <c r="DL38" s="269"/>
      <c r="DM38" s="270"/>
      <c r="DN38" s="269"/>
      <c r="DO38" s="270"/>
    </row>
    <row r="39" spans="1:119" ht="20.100000000000001" customHeight="1">
      <c r="A39" s="368" t="s">
        <v>1759</v>
      </c>
      <c r="B39" s="368" t="s">
        <v>1759</v>
      </c>
      <c r="C39" s="368" t="s">
        <v>1759</v>
      </c>
      <c r="D39" s="368" t="s">
        <v>1759</v>
      </c>
      <c r="E39" s="368" t="s">
        <v>1759</v>
      </c>
      <c r="F39" s="368" t="s">
        <v>1759</v>
      </c>
      <c r="G39" s="368" t="s">
        <v>1759</v>
      </c>
      <c r="H39" s="368" t="s">
        <v>1759</v>
      </c>
      <c r="I39" s="368"/>
      <c r="J39" s="368"/>
      <c r="K39" s="464" t="str">
        <f t="shared" si="0"/>
        <v>●</v>
      </c>
      <c r="M39" s="2401"/>
      <c r="N39" s="2402"/>
      <c r="O39" s="1301" t="s">
        <v>4296</v>
      </c>
      <c r="P39" s="1302" t="str">
        <f t="shared" ref="P39:P40" si="36">IF(0&lt;COUNTIFS(R39:DO39,"○",$R$21:$DO$21,"工事保険"),"○","×")</f>
        <v>×</v>
      </c>
      <c r="Q39" s="1303" t="str">
        <f t="shared" ref="Q39:Q40" si="37">IF(0&lt;COUNTIFS(R39:DO39,"○",$R$21:$DO$21,"組立保険"),"○","×")</f>
        <v>×</v>
      </c>
      <c r="R39" s="300"/>
      <c r="S39" s="272"/>
      <c r="T39" s="271"/>
      <c r="U39" s="272"/>
      <c r="V39" s="271"/>
      <c r="W39" s="272"/>
      <c r="X39" s="271"/>
      <c r="Y39" s="272"/>
      <c r="Z39" s="271"/>
      <c r="AA39" s="272"/>
      <c r="AB39" s="271"/>
      <c r="AC39" s="272"/>
      <c r="AD39" s="271"/>
      <c r="AE39" s="272"/>
      <c r="AF39" s="271"/>
      <c r="AG39" s="272"/>
      <c r="AH39" s="271"/>
      <c r="AI39" s="272"/>
      <c r="AJ39" s="271"/>
      <c r="AK39" s="272"/>
      <c r="AL39" s="271"/>
      <c r="AM39" s="272"/>
      <c r="AN39" s="271"/>
      <c r="AO39" s="272"/>
      <c r="AP39" s="271"/>
      <c r="AQ39" s="272"/>
      <c r="AR39" s="271"/>
      <c r="AS39" s="272"/>
      <c r="AT39" s="271"/>
      <c r="AU39" s="272"/>
      <c r="AV39" s="271"/>
      <c r="AW39" s="272"/>
      <c r="AX39" s="271"/>
      <c r="AY39" s="272"/>
      <c r="AZ39" s="271"/>
      <c r="BA39" s="272"/>
      <c r="BB39" s="271"/>
      <c r="BC39" s="272"/>
      <c r="BD39" s="271"/>
      <c r="BE39" s="272"/>
      <c r="BF39" s="271"/>
      <c r="BG39" s="272"/>
      <c r="BH39" s="271"/>
      <c r="BI39" s="272"/>
      <c r="BJ39" s="271"/>
      <c r="BK39" s="272"/>
      <c r="BL39" s="271"/>
      <c r="BM39" s="272"/>
      <c r="BN39" s="271"/>
      <c r="BO39" s="272"/>
      <c r="BP39" s="271"/>
      <c r="BQ39" s="272"/>
      <c r="BR39" s="271"/>
      <c r="BS39" s="272"/>
      <c r="BT39" s="271"/>
      <c r="BU39" s="272"/>
      <c r="BV39" s="271"/>
      <c r="BW39" s="272"/>
      <c r="BX39" s="271"/>
      <c r="BY39" s="272"/>
      <c r="BZ39" s="271"/>
      <c r="CA39" s="272"/>
      <c r="CB39" s="271"/>
      <c r="CC39" s="272"/>
      <c r="CD39" s="271"/>
      <c r="CE39" s="272"/>
      <c r="CF39" s="271"/>
      <c r="CG39" s="272"/>
      <c r="CH39" s="271"/>
      <c r="CI39" s="272"/>
      <c r="CJ39" s="271"/>
      <c r="CK39" s="272"/>
      <c r="CL39" s="271"/>
      <c r="CM39" s="272"/>
      <c r="CN39" s="271"/>
      <c r="CO39" s="272"/>
      <c r="CP39" s="271"/>
      <c r="CQ39" s="272"/>
      <c r="CR39" s="271"/>
      <c r="CS39" s="272"/>
      <c r="CT39" s="271"/>
      <c r="CU39" s="272"/>
      <c r="CV39" s="271"/>
      <c r="CW39" s="272"/>
      <c r="CX39" s="271"/>
      <c r="CY39" s="272"/>
      <c r="CZ39" s="271"/>
      <c r="DA39" s="272"/>
      <c r="DB39" s="271"/>
      <c r="DC39" s="272"/>
      <c r="DD39" s="271"/>
      <c r="DE39" s="272"/>
      <c r="DF39" s="271"/>
      <c r="DG39" s="272"/>
      <c r="DH39" s="271"/>
      <c r="DI39" s="272"/>
      <c r="DJ39" s="271"/>
      <c r="DK39" s="272"/>
      <c r="DL39" s="271"/>
      <c r="DM39" s="272"/>
      <c r="DN39" s="271"/>
      <c r="DO39" s="272"/>
    </row>
    <row r="40" spans="1:119" ht="20.100000000000001" customHeight="1">
      <c r="A40" s="368" t="s">
        <v>1759</v>
      </c>
      <c r="B40" s="368" t="s">
        <v>1759</v>
      </c>
      <c r="C40" s="368" t="s">
        <v>1759</v>
      </c>
      <c r="D40" s="368" t="s">
        <v>1759</v>
      </c>
      <c r="E40" s="368" t="s">
        <v>1759</v>
      </c>
      <c r="F40" s="368" t="s">
        <v>1759</v>
      </c>
      <c r="G40" s="368" t="s">
        <v>1759</v>
      </c>
      <c r="H40" s="368" t="s">
        <v>1759</v>
      </c>
      <c r="I40" s="368"/>
      <c r="J40" s="368"/>
      <c r="K40" s="464" t="str">
        <f t="shared" si="0"/>
        <v>●</v>
      </c>
      <c r="M40" s="2403"/>
      <c r="N40" s="2404"/>
      <c r="O40" s="1103" t="s">
        <v>4297</v>
      </c>
      <c r="P40" s="1319" t="str">
        <f t="shared" si="36"/>
        <v>×</v>
      </c>
      <c r="Q40" s="1320" t="str">
        <f t="shared" si="37"/>
        <v>×</v>
      </c>
      <c r="R40" s="300"/>
      <c r="S40" s="272"/>
      <c r="T40" s="271"/>
      <c r="U40" s="272"/>
      <c r="V40" s="271"/>
      <c r="W40" s="272"/>
      <c r="X40" s="271"/>
      <c r="Y40" s="272"/>
      <c r="Z40" s="271"/>
      <c r="AA40" s="272"/>
      <c r="AB40" s="271"/>
      <c r="AC40" s="272"/>
      <c r="AD40" s="271"/>
      <c r="AE40" s="272"/>
      <c r="AF40" s="271"/>
      <c r="AG40" s="272"/>
      <c r="AH40" s="271"/>
      <c r="AI40" s="272"/>
      <c r="AJ40" s="271"/>
      <c r="AK40" s="272"/>
      <c r="AL40" s="271"/>
      <c r="AM40" s="272"/>
      <c r="AN40" s="271"/>
      <c r="AO40" s="272"/>
      <c r="AP40" s="271"/>
      <c r="AQ40" s="272"/>
      <c r="AR40" s="271"/>
      <c r="AS40" s="272"/>
      <c r="AT40" s="271"/>
      <c r="AU40" s="272"/>
      <c r="AV40" s="271"/>
      <c r="AW40" s="272"/>
      <c r="AX40" s="271"/>
      <c r="AY40" s="272"/>
      <c r="AZ40" s="271"/>
      <c r="BA40" s="272"/>
      <c r="BB40" s="271"/>
      <c r="BC40" s="272"/>
      <c r="BD40" s="271"/>
      <c r="BE40" s="272"/>
      <c r="BF40" s="271"/>
      <c r="BG40" s="272"/>
      <c r="BH40" s="271"/>
      <c r="BI40" s="272"/>
      <c r="BJ40" s="271"/>
      <c r="BK40" s="272"/>
      <c r="BL40" s="271"/>
      <c r="BM40" s="272"/>
      <c r="BN40" s="271"/>
      <c r="BO40" s="272"/>
      <c r="BP40" s="271"/>
      <c r="BQ40" s="272"/>
      <c r="BR40" s="271"/>
      <c r="BS40" s="272"/>
      <c r="BT40" s="271"/>
      <c r="BU40" s="272"/>
      <c r="BV40" s="271"/>
      <c r="BW40" s="272"/>
      <c r="BX40" s="271"/>
      <c r="BY40" s="272"/>
      <c r="BZ40" s="271"/>
      <c r="CA40" s="272"/>
      <c r="CB40" s="271"/>
      <c r="CC40" s="272"/>
      <c r="CD40" s="271"/>
      <c r="CE40" s="272"/>
      <c r="CF40" s="271"/>
      <c r="CG40" s="272"/>
      <c r="CH40" s="271"/>
      <c r="CI40" s="272"/>
      <c r="CJ40" s="271"/>
      <c r="CK40" s="272"/>
      <c r="CL40" s="271"/>
      <c r="CM40" s="272"/>
      <c r="CN40" s="271"/>
      <c r="CO40" s="272"/>
      <c r="CP40" s="271"/>
      <c r="CQ40" s="272"/>
      <c r="CR40" s="271"/>
      <c r="CS40" s="272"/>
      <c r="CT40" s="271"/>
      <c r="CU40" s="272"/>
      <c r="CV40" s="271"/>
      <c r="CW40" s="272"/>
      <c r="CX40" s="271"/>
      <c r="CY40" s="272"/>
      <c r="CZ40" s="271"/>
      <c r="DA40" s="272"/>
      <c r="DB40" s="271"/>
      <c r="DC40" s="272"/>
      <c r="DD40" s="271"/>
      <c r="DE40" s="272"/>
      <c r="DF40" s="271"/>
      <c r="DG40" s="272"/>
      <c r="DH40" s="271"/>
      <c r="DI40" s="272"/>
      <c r="DJ40" s="271"/>
      <c r="DK40" s="272"/>
      <c r="DL40" s="271"/>
      <c r="DM40" s="272"/>
      <c r="DN40" s="271"/>
      <c r="DO40" s="272"/>
    </row>
    <row r="41" spans="1:119" ht="20.100000000000001" customHeight="1" thickBot="1">
      <c r="A41" s="368" t="s">
        <v>1759</v>
      </c>
      <c r="B41" s="368" t="s">
        <v>1759</v>
      </c>
      <c r="C41" s="368" t="s">
        <v>1759</v>
      </c>
      <c r="D41" s="368" t="s">
        <v>1759</v>
      </c>
      <c r="E41" s="368" t="s">
        <v>1759</v>
      </c>
      <c r="F41" s="368" t="s">
        <v>1759</v>
      </c>
      <c r="G41" s="368" t="s">
        <v>1759</v>
      </c>
      <c r="H41" s="368" t="s">
        <v>1759</v>
      </c>
      <c r="I41" s="368"/>
      <c r="J41" s="368"/>
      <c r="K41" s="464" t="str">
        <f t="shared" si="0"/>
        <v>●</v>
      </c>
      <c r="M41" s="2405" t="s">
        <v>558</v>
      </c>
      <c r="N41" s="2406"/>
      <c r="O41" s="1295" t="s">
        <v>4368</v>
      </c>
      <c r="P41" s="352" cm="1">
        <f t="array" ref="P41">SUM(IF(MOD(COLUMN(R41:DO41),2)=0,R41:DO41,""))</f>
        <v>0</v>
      </c>
      <c r="Q41" s="353" cm="1">
        <f t="array" ref="Q41">SUM(IF(MOD(COLUMN(R41:DO41),2)=1,R41:DO41,""))</f>
        <v>0</v>
      </c>
      <c r="R41" s="301"/>
      <c r="S41" s="267"/>
      <c r="T41" s="266"/>
      <c r="U41" s="267"/>
      <c r="V41" s="266"/>
      <c r="W41" s="267"/>
      <c r="X41" s="266"/>
      <c r="Y41" s="267"/>
      <c r="Z41" s="266"/>
      <c r="AA41" s="267"/>
      <c r="AB41" s="266"/>
      <c r="AC41" s="267"/>
      <c r="AD41" s="266"/>
      <c r="AE41" s="267"/>
      <c r="AF41" s="266"/>
      <c r="AG41" s="267"/>
      <c r="AH41" s="266"/>
      <c r="AI41" s="267"/>
      <c r="AJ41" s="266"/>
      <c r="AK41" s="267"/>
      <c r="AL41" s="266"/>
      <c r="AM41" s="267"/>
      <c r="AN41" s="266"/>
      <c r="AO41" s="267"/>
      <c r="AP41" s="266"/>
      <c r="AQ41" s="267"/>
      <c r="AR41" s="266"/>
      <c r="AS41" s="267"/>
      <c r="AT41" s="266"/>
      <c r="AU41" s="267"/>
      <c r="AV41" s="266"/>
      <c r="AW41" s="267"/>
      <c r="AX41" s="266"/>
      <c r="AY41" s="267"/>
      <c r="AZ41" s="266"/>
      <c r="BA41" s="267"/>
      <c r="BB41" s="266"/>
      <c r="BC41" s="267"/>
      <c r="BD41" s="266"/>
      <c r="BE41" s="267"/>
      <c r="BF41" s="266"/>
      <c r="BG41" s="267"/>
      <c r="BH41" s="266"/>
      <c r="BI41" s="267"/>
      <c r="BJ41" s="266"/>
      <c r="BK41" s="267"/>
      <c r="BL41" s="266"/>
      <c r="BM41" s="267"/>
      <c r="BN41" s="266"/>
      <c r="BO41" s="267"/>
      <c r="BP41" s="266"/>
      <c r="BQ41" s="267"/>
      <c r="BR41" s="266"/>
      <c r="BS41" s="267"/>
      <c r="BT41" s="266"/>
      <c r="BU41" s="267"/>
      <c r="BV41" s="266"/>
      <c r="BW41" s="267"/>
      <c r="BX41" s="266"/>
      <c r="BY41" s="267"/>
      <c r="BZ41" s="266"/>
      <c r="CA41" s="267"/>
      <c r="CB41" s="266"/>
      <c r="CC41" s="267"/>
      <c r="CD41" s="266"/>
      <c r="CE41" s="267"/>
      <c r="CF41" s="266"/>
      <c r="CG41" s="267"/>
      <c r="CH41" s="266"/>
      <c r="CI41" s="267"/>
      <c r="CJ41" s="266"/>
      <c r="CK41" s="267"/>
      <c r="CL41" s="266"/>
      <c r="CM41" s="267"/>
      <c r="CN41" s="266"/>
      <c r="CO41" s="267"/>
      <c r="CP41" s="266"/>
      <c r="CQ41" s="267"/>
      <c r="CR41" s="266"/>
      <c r="CS41" s="267"/>
      <c r="CT41" s="266"/>
      <c r="CU41" s="267"/>
      <c r="CV41" s="266"/>
      <c r="CW41" s="267"/>
      <c r="CX41" s="266"/>
      <c r="CY41" s="267"/>
      <c r="CZ41" s="266"/>
      <c r="DA41" s="267"/>
      <c r="DB41" s="266"/>
      <c r="DC41" s="267"/>
      <c r="DD41" s="266"/>
      <c r="DE41" s="267"/>
      <c r="DF41" s="266"/>
      <c r="DG41" s="267"/>
      <c r="DH41" s="266"/>
      <c r="DI41" s="267"/>
      <c r="DJ41" s="266"/>
      <c r="DK41" s="267"/>
      <c r="DL41" s="266"/>
      <c r="DM41" s="267"/>
      <c r="DN41" s="266"/>
      <c r="DO41" s="267"/>
    </row>
    <row r="42" spans="1:119" ht="8.1" customHeight="1" thickBot="1">
      <c r="A42" s="368" t="s">
        <v>1759</v>
      </c>
      <c r="B42" s="368" t="s">
        <v>1759</v>
      </c>
      <c r="C42" s="368" t="s">
        <v>1759</v>
      </c>
      <c r="D42" s="368" t="s">
        <v>1759</v>
      </c>
      <c r="E42" s="368" t="s">
        <v>1759</v>
      </c>
      <c r="F42" s="368" t="s">
        <v>1759</v>
      </c>
      <c r="G42" s="368" t="s">
        <v>1759</v>
      </c>
      <c r="H42" s="368" t="s">
        <v>1759</v>
      </c>
      <c r="I42" s="368"/>
      <c r="J42" s="368"/>
      <c r="K42" s="464" t="str">
        <f t="shared" si="0"/>
        <v>●</v>
      </c>
      <c r="M42"/>
      <c r="N42"/>
      <c r="O42"/>
      <c r="P42"/>
      <c r="Q42"/>
      <c r="R42"/>
      <c r="S42"/>
      <c r="T42"/>
      <c r="U42"/>
      <c r="V42"/>
      <c r="W42"/>
      <c r="X42"/>
      <c r="Y42"/>
      <c r="Z42"/>
      <c r="AA42"/>
      <c r="AB42"/>
      <c r="AC42"/>
      <c r="AD42"/>
      <c r="AE42"/>
      <c r="AF42"/>
      <c r="AG42"/>
      <c r="AH42"/>
      <c r="AI42"/>
      <c r="AJ42"/>
      <c r="AK42"/>
      <c r="AL42"/>
      <c r="AM42"/>
      <c r="AN42"/>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c r="BY42"/>
      <c r="BZ42"/>
      <c r="CA42"/>
      <c r="CB42"/>
      <c r="CC42"/>
      <c r="CD42"/>
      <c r="CE42"/>
      <c r="CF42"/>
      <c r="CG42"/>
      <c r="CH42"/>
      <c r="CI42"/>
      <c r="CJ42"/>
      <c r="CK42"/>
      <c r="CL42"/>
      <c r="CM42"/>
      <c r="CN42"/>
      <c r="CO42"/>
      <c r="CP42"/>
      <c r="CQ42"/>
      <c r="CR42"/>
      <c r="CS42"/>
      <c r="CT42"/>
      <c r="CU42"/>
      <c r="CV42"/>
      <c r="CW42"/>
      <c r="CX42"/>
      <c r="CY42"/>
      <c r="CZ42"/>
      <c r="DA42"/>
      <c r="DB42"/>
      <c r="DC42"/>
      <c r="DD42"/>
      <c r="DE42"/>
      <c r="DF42"/>
      <c r="DG42"/>
      <c r="DH42"/>
      <c r="DI42"/>
      <c r="DJ42"/>
      <c r="DK42"/>
      <c r="DL42"/>
      <c r="DM42"/>
      <c r="DN42"/>
      <c r="DO42"/>
    </row>
    <row r="43" spans="1:119" ht="20.100000000000001" customHeight="1" thickBot="1">
      <c r="A43" s="368" t="s">
        <v>1759</v>
      </c>
      <c r="B43" s="368" t="s">
        <v>1759</v>
      </c>
      <c r="C43" s="368" t="s">
        <v>1759</v>
      </c>
      <c r="D43" s="368" t="s">
        <v>1759</v>
      </c>
      <c r="E43" s="368" t="s">
        <v>1759</v>
      </c>
      <c r="F43" s="368" t="s">
        <v>1759</v>
      </c>
      <c r="G43" s="368" t="s">
        <v>1759</v>
      </c>
      <c r="H43" s="368" t="s">
        <v>1759</v>
      </c>
      <c r="I43" s="368"/>
      <c r="J43" s="368"/>
      <c r="K43" s="464" t="str">
        <f t="shared" si="0"/>
        <v>●</v>
      </c>
      <c r="M43" s="1321" t="s">
        <v>4298</v>
      </c>
      <c r="N43" s="1285"/>
      <c r="O43" s="1285"/>
      <c r="P43" s="1286" t="s">
        <v>4288</v>
      </c>
      <c r="Q43" s="1287" t="s">
        <v>4289</v>
      </c>
      <c r="R43" s="1288" t="s">
        <v>4288</v>
      </c>
      <c r="S43" s="1289" t="s">
        <v>4289</v>
      </c>
      <c r="T43" s="1292" t="s">
        <v>4288</v>
      </c>
      <c r="U43" s="1289" t="s">
        <v>4289</v>
      </c>
      <c r="V43" s="1292" t="s">
        <v>4288</v>
      </c>
      <c r="W43" s="1289" t="s">
        <v>4289</v>
      </c>
      <c r="X43" s="1292" t="s">
        <v>4288</v>
      </c>
      <c r="Y43" s="1289" t="s">
        <v>4289</v>
      </c>
      <c r="Z43" s="1292" t="s">
        <v>4288</v>
      </c>
      <c r="AA43" s="1289" t="s">
        <v>4289</v>
      </c>
      <c r="AB43" s="1292" t="s">
        <v>4288</v>
      </c>
      <c r="AC43" s="1289" t="s">
        <v>4289</v>
      </c>
      <c r="AD43" s="1292" t="s">
        <v>4288</v>
      </c>
      <c r="AE43" s="1289" t="s">
        <v>4289</v>
      </c>
      <c r="AF43" s="1292" t="s">
        <v>4288</v>
      </c>
      <c r="AG43" s="1289" t="s">
        <v>4289</v>
      </c>
      <c r="AH43" s="1292" t="s">
        <v>4288</v>
      </c>
      <c r="AI43" s="1289" t="s">
        <v>4289</v>
      </c>
      <c r="AJ43" s="1292" t="s">
        <v>4288</v>
      </c>
      <c r="AK43" s="1289" t="s">
        <v>4289</v>
      </c>
      <c r="AL43" s="1292" t="s">
        <v>4288</v>
      </c>
      <c r="AM43" s="1289" t="s">
        <v>4289</v>
      </c>
      <c r="AN43" s="1292" t="s">
        <v>4288</v>
      </c>
      <c r="AO43" s="1289" t="s">
        <v>4289</v>
      </c>
      <c r="AP43" s="1292" t="s">
        <v>4288</v>
      </c>
      <c r="AQ43" s="1289" t="s">
        <v>4289</v>
      </c>
      <c r="AR43" s="1292" t="s">
        <v>4288</v>
      </c>
      <c r="AS43" s="1289" t="s">
        <v>4289</v>
      </c>
      <c r="AT43" s="1292" t="s">
        <v>4288</v>
      </c>
      <c r="AU43" s="1289" t="s">
        <v>4289</v>
      </c>
      <c r="AV43" s="1292" t="s">
        <v>4288</v>
      </c>
      <c r="AW43" s="1289" t="s">
        <v>4289</v>
      </c>
      <c r="AX43" s="1292" t="s">
        <v>4288</v>
      </c>
      <c r="AY43" s="1289" t="s">
        <v>4289</v>
      </c>
      <c r="AZ43" s="1292" t="s">
        <v>4288</v>
      </c>
      <c r="BA43" s="1289" t="s">
        <v>4289</v>
      </c>
      <c r="BB43" s="1292" t="s">
        <v>4288</v>
      </c>
      <c r="BC43" s="1289" t="s">
        <v>4289</v>
      </c>
      <c r="BD43" s="1292" t="s">
        <v>4288</v>
      </c>
      <c r="BE43" s="1289" t="s">
        <v>4289</v>
      </c>
      <c r="BF43" s="1292" t="s">
        <v>4288</v>
      </c>
      <c r="BG43" s="1289" t="s">
        <v>4289</v>
      </c>
      <c r="BH43" s="1292" t="s">
        <v>4288</v>
      </c>
      <c r="BI43" s="1289" t="s">
        <v>4289</v>
      </c>
      <c r="BJ43" s="1292" t="s">
        <v>4288</v>
      </c>
      <c r="BK43" s="1289" t="s">
        <v>4289</v>
      </c>
      <c r="BL43" s="1292" t="s">
        <v>4288</v>
      </c>
      <c r="BM43" s="1289" t="s">
        <v>4289</v>
      </c>
      <c r="BN43" s="1292" t="s">
        <v>4288</v>
      </c>
      <c r="BO43" s="1289" t="s">
        <v>4289</v>
      </c>
      <c r="BP43" s="1292" t="s">
        <v>4288</v>
      </c>
      <c r="BQ43" s="1289" t="s">
        <v>4289</v>
      </c>
      <c r="BR43" s="1292" t="s">
        <v>4288</v>
      </c>
      <c r="BS43" s="1289" t="s">
        <v>4289</v>
      </c>
      <c r="BT43" s="1292" t="s">
        <v>4288</v>
      </c>
      <c r="BU43" s="1289" t="s">
        <v>4289</v>
      </c>
      <c r="BV43" s="1292" t="s">
        <v>4288</v>
      </c>
      <c r="BW43" s="1289" t="s">
        <v>4289</v>
      </c>
      <c r="BX43" s="1292" t="s">
        <v>4288</v>
      </c>
      <c r="BY43" s="1289" t="s">
        <v>4289</v>
      </c>
      <c r="BZ43" s="1292" t="s">
        <v>4288</v>
      </c>
      <c r="CA43" s="1289" t="s">
        <v>4289</v>
      </c>
      <c r="CB43" s="1292" t="s">
        <v>4288</v>
      </c>
      <c r="CC43" s="1289" t="s">
        <v>4289</v>
      </c>
      <c r="CD43" s="1292" t="s">
        <v>4288</v>
      </c>
      <c r="CE43" s="1289" t="s">
        <v>4289</v>
      </c>
      <c r="CF43" s="1292" t="s">
        <v>4288</v>
      </c>
      <c r="CG43" s="1289" t="s">
        <v>4289</v>
      </c>
      <c r="CH43" s="1292" t="s">
        <v>4288</v>
      </c>
      <c r="CI43" s="1289" t="s">
        <v>4289</v>
      </c>
      <c r="CJ43" s="1292" t="s">
        <v>4288</v>
      </c>
      <c r="CK43" s="1289" t="s">
        <v>4289</v>
      </c>
      <c r="CL43" s="1292" t="s">
        <v>4288</v>
      </c>
      <c r="CM43" s="1289" t="s">
        <v>4289</v>
      </c>
      <c r="CN43" s="1292" t="s">
        <v>4288</v>
      </c>
      <c r="CO43" s="1289" t="s">
        <v>4289</v>
      </c>
      <c r="CP43" s="1292" t="s">
        <v>4288</v>
      </c>
      <c r="CQ43" s="1289" t="s">
        <v>4289</v>
      </c>
      <c r="CR43" s="1292" t="s">
        <v>4288</v>
      </c>
      <c r="CS43" s="1289" t="s">
        <v>4289</v>
      </c>
      <c r="CT43" s="1292" t="s">
        <v>4288</v>
      </c>
      <c r="CU43" s="1289" t="s">
        <v>4289</v>
      </c>
      <c r="CV43" s="1292" t="s">
        <v>4288</v>
      </c>
      <c r="CW43" s="1289" t="s">
        <v>4289</v>
      </c>
      <c r="CX43" s="1292" t="s">
        <v>4288</v>
      </c>
      <c r="CY43" s="1289" t="s">
        <v>4289</v>
      </c>
      <c r="CZ43" s="1292" t="s">
        <v>4288</v>
      </c>
      <c r="DA43" s="1289" t="s">
        <v>4289</v>
      </c>
      <c r="DB43" s="1292" t="s">
        <v>4288</v>
      </c>
      <c r="DC43" s="1289" t="s">
        <v>4289</v>
      </c>
      <c r="DD43" s="1292" t="s">
        <v>4288</v>
      </c>
      <c r="DE43" s="1289" t="s">
        <v>4289</v>
      </c>
      <c r="DF43" s="1292" t="s">
        <v>4288</v>
      </c>
      <c r="DG43" s="1289" t="s">
        <v>4289</v>
      </c>
      <c r="DH43" s="1292" t="s">
        <v>4288</v>
      </c>
      <c r="DI43" s="1289" t="s">
        <v>4289</v>
      </c>
      <c r="DJ43" s="1292" t="s">
        <v>4288</v>
      </c>
      <c r="DK43" s="1289" t="s">
        <v>4289</v>
      </c>
      <c r="DL43" s="1292" t="s">
        <v>4288</v>
      </c>
      <c r="DM43" s="1289" t="s">
        <v>4289</v>
      </c>
      <c r="DN43" s="1292" t="s">
        <v>4288</v>
      </c>
      <c r="DO43" s="1289" t="s">
        <v>4289</v>
      </c>
    </row>
    <row r="44" spans="1:119" ht="20.100000000000001" customHeight="1">
      <c r="A44" s="368" t="s">
        <v>1759</v>
      </c>
      <c r="B44" s="368" t="s">
        <v>1759</v>
      </c>
      <c r="C44" s="368" t="s">
        <v>1759</v>
      </c>
      <c r="D44" s="368" t="s">
        <v>1759</v>
      </c>
      <c r="E44" s="368" t="s">
        <v>1759</v>
      </c>
      <c r="F44" s="368" t="s">
        <v>1759</v>
      </c>
      <c r="G44" s="368" t="s">
        <v>1759</v>
      </c>
      <c r="H44" s="368" t="s">
        <v>1759</v>
      </c>
      <c r="I44" s="368"/>
      <c r="J44" s="368"/>
      <c r="K44" s="464" t="str">
        <f t="shared" si="0"/>
        <v>●</v>
      </c>
      <c r="M44" s="1322" t="s">
        <v>557</v>
      </c>
      <c r="N44" s="1323"/>
      <c r="O44" s="726" t="s">
        <v>4299</v>
      </c>
      <c r="P44" s="1317" t="str">
        <f>IF(0&lt;COUNTIFS(R44:DO44,"○",$R$21:$DO$21,"工事保険"),"○","×")</f>
        <v>×</v>
      </c>
      <c r="Q44" s="1318" t="str">
        <f>IF(0&lt;COUNTIFS(R44:DO44,"○",$R$21:$DO$21,"組立保険"),"○","×")</f>
        <v>×</v>
      </c>
      <c r="R44" s="314"/>
      <c r="S44" s="276"/>
      <c r="T44" s="275"/>
      <c r="U44" s="276"/>
      <c r="V44" s="275"/>
      <c r="W44" s="276"/>
      <c r="X44" s="275"/>
      <c r="Y44" s="276"/>
      <c r="Z44" s="275"/>
      <c r="AA44" s="276"/>
      <c r="AB44" s="275"/>
      <c r="AC44" s="276"/>
      <c r="AD44" s="275"/>
      <c r="AE44" s="276"/>
      <c r="AF44" s="275"/>
      <c r="AG44" s="276"/>
      <c r="AH44" s="275"/>
      <c r="AI44" s="276"/>
      <c r="AJ44" s="275"/>
      <c r="AK44" s="276"/>
      <c r="AL44" s="275"/>
      <c r="AM44" s="276"/>
      <c r="AN44" s="275"/>
      <c r="AO44" s="276"/>
      <c r="AP44" s="275"/>
      <c r="AQ44" s="276"/>
      <c r="AR44" s="275"/>
      <c r="AS44" s="276"/>
      <c r="AT44" s="275"/>
      <c r="AU44" s="276"/>
      <c r="AV44" s="275"/>
      <c r="AW44" s="276"/>
      <c r="AX44" s="275"/>
      <c r="AY44" s="276"/>
      <c r="AZ44" s="275"/>
      <c r="BA44" s="276"/>
      <c r="BB44" s="275"/>
      <c r="BC44" s="276"/>
      <c r="BD44" s="275"/>
      <c r="BE44" s="276"/>
      <c r="BF44" s="275"/>
      <c r="BG44" s="276"/>
      <c r="BH44" s="275"/>
      <c r="BI44" s="276"/>
      <c r="BJ44" s="275"/>
      <c r="BK44" s="276"/>
      <c r="BL44" s="275"/>
      <c r="BM44" s="276"/>
      <c r="BN44" s="275"/>
      <c r="BO44" s="276"/>
      <c r="BP44" s="275"/>
      <c r="BQ44" s="276"/>
      <c r="BR44" s="275"/>
      <c r="BS44" s="276"/>
      <c r="BT44" s="275"/>
      <c r="BU44" s="276"/>
      <c r="BV44" s="275"/>
      <c r="BW44" s="276"/>
      <c r="BX44" s="275"/>
      <c r="BY44" s="276"/>
      <c r="BZ44" s="275"/>
      <c r="CA44" s="276"/>
      <c r="CB44" s="275"/>
      <c r="CC44" s="276"/>
      <c r="CD44" s="275"/>
      <c r="CE44" s="276"/>
      <c r="CF44" s="275"/>
      <c r="CG44" s="276"/>
      <c r="CH44" s="275"/>
      <c r="CI44" s="276"/>
      <c r="CJ44" s="275"/>
      <c r="CK44" s="276"/>
      <c r="CL44" s="275"/>
      <c r="CM44" s="276"/>
      <c r="CN44" s="275"/>
      <c r="CO44" s="276"/>
      <c r="CP44" s="275"/>
      <c r="CQ44" s="276"/>
      <c r="CR44" s="275"/>
      <c r="CS44" s="276"/>
      <c r="CT44" s="275"/>
      <c r="CU44" s="276"/>
      <c r="CV44" s="275"/>
      <c r="CW44" s="276"/>
      <c r="CX44" s="275"/>
      <c r="CY44" s="276"/>
      <c r="CZ44" s="275"/>
      <c r="DA44" s="276"/>
      <c r="DB44" s="275"/>
      <c r="DC44" s="276"/>
      <c r="DD44" s="275"/>
      <c r="DE44" s="276"/>
      <c r="DF44" s="275"/>
      <c r="DG44" s="276"/>
      <c r="DH44" s="275"/>
      <c r="DI44" s="276"/>
      <c r="DJ44" s="275"/>
      <c r="DK44" s="276"/>
      <c r="DL44" s="275"/>
      <c r="DM44" s="276"/>
      <c r="DN44" s="275"/>
      <c r="DO44" s="276"/>
    </row>
    <row r="45" spans="1:119" ht="20.100000000000001" customHeight="1" thickBot="1">
      <c r="A45" s="368" t="s">
        <v>1759</v>
      </c>
      <c r="B45" s="368" t="s">
        <v>1759</v>
      </c>
      <c r="C45" s="368" t="s">
        <v>1759</v>
      </c>
      <c r="D45" s="368" t="s">
        <v>1759</v>
      </c>
      <c r="E45" s="368" t="s">
        <v>1759</v>
      </c>
      <c r="F45" s="368" t="s">
        <v>1759</v>
      </c>
      <c r="G45" s="368" t="s">
        <v>1759</v>
      </c>
      <c r="H45" s="368" t="s">
        <v>1759</v>
      </c>
      <c r="I45" s="368"/>
      <c r="J45" s="368"/>
      <c r="K45" s="464" t="str">
        <f t="shared" si="0"/>
        <v>●</v>
      </c>
      <c r="M45" s="1293" t="s">
        <v>558</v>
      </c>
      <c r="N45" s="1324"/>
      <c r="O45" s="1325" t="s">
        <v>4368</v>
      </c>
      <c r="P45" s="352" cm="1">
        <f t="array" ref="P45">SUM(IF(MOD(COLUMN(R45:DO45),2)=0,R45:DO45,""))</f>
        <v>0</v>
      </c>
      <c r="Q45" s="353" cm="1">
        <f t="array" ref="Q45">SUM(IF(MOD(COLUMN(R45:DO45),2)=1,R45:DO45,""))</f>
        <v>0</v>
      </c>
      <c r="R45" s="315"/>
      <c r="S45" s="278"/>
      <c r="T45" s="277"/>
      <c r="U45" s="278"/>
      <c r="V45" s="277"/>
      <c r="W45" s="278"/>
      <c r="X45" s="277"/>
      <c r="Y45" s="278"/>
      <c r="Z45" s="277"/>
      <c r="AA45" s="278"/>
      <c r="AB45" s="277"/>
      <c r="AC45" s="278"/>
      <c r="AD45" s="277"/>
      <c r="AE45" s="278"/>
      <c r="AF45" s="277"/>
      <c r="AG45" s="278"/>
      <c r="AH45" s="277"/>
      <c r="AI45" s="278"/>
      <c r="AJ45" s="277"/>
      <c r="AK45" s="278"/>
      <c r="AL45" s="277"/>
      <c r="AM45" s="278"/>
      <c r="AN45" s="277"/>
      <c r="AO45" s="278"/>
      <c r="AP45" s="277"/>
      <c r="AQ45" s="278"/>
      <c r="AR45" s="277"/>
      <c r="AS45" s="278"/>
      <c r="AT45" s="277"/>
      <c r="AU45" s="278"/>
      <c r="AV45" s="277"/>
      <c r="AW45" s="278"/>
      <c r="AX45" s="277"/>
      <c r="AY45" s="278"/>
      <c r="AZ45" s="277"/>
      <c r="BA45" s="278"/>
      <c r="BB45" s="277"/>
      <c r="BC45" s="278"/>
      <c r="BD45" s="277"/>
      <c r="BE45" s="278"/>
      <c r="BF45" s="277"/>
      <c r="BG45" s="278"/>
      <c r="BH45" s="277"/>
      <c r="BI45" s="278"/>
      <c r="BJ45" s="277"/>
      <c r="BK45" s="278"/>
      <c r="BL45" s="277"/>
      <c r="BM45" s="278"/>
      <c r="BN45" s="277"/>
      <c r="BO45" s="278"/>
      <c r="BP45" s="277"/>
      <c r="BQ45" s="278"/>
      <c r="BR45" s="277"/>
      <c r="BS45" s="278"/>
      <c r="BT45" s="277"/>
      <c r="BU45" s="278"/>
      <c r="BV45" s="277"/>
      <c r="BW45" s="278"/>
      <c r="BX45" s="277"/>
      <c r="BY45" s="278"/>
      <c r="BZ45" s="277"/>
      <c r="CA45" s="278"/>
      <c r="CB45" s="277"/>
      <c r="CC45" s="278"/>
      <c r="CD45" s="277"/>
      <c r="CE45" s="278"/>
      <c r="CF45" s="277"/>
      <c r="CG45" s="278"/>
      <c r="CH45" s="277"/>
      <c r="CI45" s="278"/>
      <c r="CJ45" s="277"/>
      <c r="CK45" s="278"/>
      <c r="CL45" s="277"/>
      <c r="CM45" s="278"/>
      <c r="CN45" s="277"/>
      <c r="CO45" s="278"/>
      <c r="CP45" s="277"/>
      <c r="CQ45" s="278"/>
      <c r="CR45" s="277"/>
      <c r="CS45" s="278"/>
      <c r="CT45" s="277"/>
      <c r="CU45" s="278"/>
      <c r="CV45" s="277"/>
      <c r="CW45" s="278"/>
      <c r="CX45" s="277"/>
      <c r="CY45" s="278"/>
      <c r="CZ45" s="277"/>
      <c r="DA45" s="278"/>
      <c r="DB45" s="277"/>
      <c r="DC45" s="278"/>
      <c r="DD45" s="277"/>
      <c r="DE45" s="278"/>
      <c r="DF45" s="277"/>
      <c r="DG45" s="278"/>
      <c r="DH45" s="277"/>
      <c r="DI45" s="278"/>
      <c r="DJ45" s="277"/>
      <c r="DK45" s="278"/>
      <c r="DL45" s="277"/>
      <c r="DM45" s="278"/>
      <c r="DN45" s="277"/>
      <c r="DO45" s="278"/>
    </row>
    <row r="46" spans="1:119" ht="18" customHeight="1">
      <c r="A46" s="368" t="s">
        <v>1759</v>
      </c>
      <c r="B46" s="368" t="s">
        <v>1759</v>
      </c>
      <c r="C46" s="368" t="s">
        <v>1759</v>
      </c>
      <c r="D46" s="368" t="s">
        <v>1759</v>
      </c>
      <c r="E46" s="368" t="s">
        <v>1759</v>
      </c>
      <c r="F46" s="368" t="s">
        <v>1759</v>
      </c>
      <c r="G46" s="368" t="s">
        <v>1759</v>
      </c>
      <c r="H46" s="368" t="s">
        <v>1759</v>
      </c>
      <c r="I46" s="368"/>
      <c r="J46" s="368"/>
      <c r="K46" s="464" t="str">
        <f t="shared" si="0"/>
        <v>●</v>
      </c>
      <c r="U46"/>
      <c r="W46"/>
      <c r="Y46"/>
      <c r="AA46"/>
      <c r="AC46"/>
      <c r="AE46"/>
      <c r="AG46"/>
      <c r="AI46"/>
      <c r="AK46"/>
      <c r="AM46"/>
      <c r="AO46"/>
      <c r="AQ46"/>
      <c r="AS46"/>
      <c r="AU46"/>
      <c r="AW46"/>
      <c r="AY46"/>
      <c r="BA46"/>
      <c r="BC46"/>
      <c r="BE46"/>
      <c r="BG46"/>
      <c r="BI46"/>
      <c r="BK46"/>
      <c r="BM46"/>
      <c r="BO46"/>
      <c r="BQ46"/>
      <c r="BS46"/>
      <c r="BU46"/>
      <c r="BW46"/>
      <c r="BY46"/>
      <c r="CA46"/>
      <c r="CC46"/>
      <c r="CE46"/>
      <c r="CG46"/>
      <c r="CI46"/>
      <c r="CK46"/>
      <c r="CM46"/>
      <c r="CO46"/>
      <c r="CQ46"/>
      <c r="CS46"/>
      <c r="CU46"/>
      <c r="CW46"/>
      <c r="CY46"/>
      <c r="DA46"/>
      <c r="DC46"/>
      <c r="DE46"/>
      <c r="DG46"/>
      <c r="DI46"/>
      <c r="DK46"/>
      <c r="DM46"/>
      <c r="DO46"/>
    </row>
    <row r="47" spans="1:119" ht="12">
      <c r="A47" s="368" t="s">
        <v>1833</v>
      </c>
      <c r="B47" s="368" t="s">
        <v>1833</v>
      </c>
      <c r="C47" s="368" t="s">
        <v>1833</v>
      </c>
      <c r="D47" s="368" t="s">
        <v>1833</v>
      </c>
      <c r="E47" s="368" t="s">
        <v>1833</v>
      </c>
      <c r="F47" s="368" t="s">
        <v>1833</v>
      </c>
      <c r="G47" s="368" t="s">
        <v>1833</v>
      </c>
      <c r="H47" s="368" t="s">
        <v>1833</v>
      </c>
      <c r="I47" s="368" t="s">
        <v>1833</v>
      </c>
      <c r="J47" s="368" t="s">
        <v>1833</v>
      </c>
      <c r="K47" s="464" t="str">
        <f t="shared" si="0"/>
        <v>END</v>
      </c>
    </row>
  </sheetData>
  <mergeCells count="162">
    <mergeCell ref="N22:O22"/>
    <mergeCell ref="N27:O27"/>
    <mergeCell ref="DL17:DM17"/>
    <mergeCell ref="DN17:DO17"/>
    <mergeCell ref="M38:N40"/>
    <mergeCell ref="M41:N41"/>
    <mergeCell ref="CZ17:DA17"/>
    <mergeCell ref="DB17:DC17"/>
    <mergeCell ref="DD17:DE17"/>
    <mergeCell ref="DF17:DG17"/>
    <mergeCell ref="DH17:DI17"/>
    <mergeCell ref="DJ17:DK17"/>
    <mergeCell ref="CN17:CO17"/>
    <mergeCell ref="CP17:CQ17"/>
    <mergeCell ref="CR17:CS17"/>
    <mergeCell ref="CT17:CU17"/>
    <mergeCell ref="CV17:CW17"/>
    <mergeCell ref="CX17:CY17"/>
    <mergeCell ref="CB17:CC17"/>
    <mergeCell ref="CD17:CE17"/>
    <mergeCell ref="CF17:CG17"/>
    <mergeCell ref="CH17:CI17"/>
    <mergeCell ref="CJ17:CK17"/>
    <mergeCell ref="CL17:CM17"/>
    <mergeCell ref="BP17:BQ17"/>
    <mergeCell ref="BR17:BS17"/>
    <mergeCell ref="BT17:BU17"/>
    <mergeCell ref="BV17:BW17"/>
    <mergeCell ref="BX17:BY17"/>
    <mergeCell ref="BZ17:CA17"/>
    <mergeCell ref="BD17:BE17"/>
    <mergeCell ref="BF17:BG17"/>
    <mergeCell ref="BH17:BI17"/>
    <mergeCell ref="BJ17:BK17"/>
    <mergeCell ref="BL17:BM17"/>
    <mergeCell ref="BN17:BO17"/>
    <mergeCell ref="AR17:AS17"/>
    <mergeCell ref="AT17:AU17"/>
    <mergeCell ref="AV17:AW17"/>
    <mergeCell ref="AX17:AY17"/>
    <mergeCell ref="AZ17:BA17"/>
    <mergeCell ref="BB17:BC17"/>
    <mergeCell ref="AF17:AG17"/>
    <mergeCell ref="AH17:AI17"/>
    <mergeCell ref="AJ17:AK17"/>
    <mergeCell ref="AL17:AM17"/>
    <mergeCell ref="AN17:AO17"/>
    <mergeCell ref="AP17:AQ17"/>
    <mergeCell ref="DL16:DM16"/>
    <mergeCell ref="DN16:DO16"/>
    <mergeCell ref="M17:O17"/>
    <mergeCell ref="R17:S17"/>
    <mergeCell ref="T17:U17"/>
    <mergeCell ref="V17:W17"/>
    <mergeCell ref="X17:Y17"/>
    <mergeCell ref="Z17:AA17"/>
    <mergeCell ref="AB17:AC17"/>
    <mergeCell ref="AD17:AE17"/>
    <mergeCell ref="CZ16:DA16"/>
    <mergeCell ref="DB16:DC16"/>
    <mergeCell ref="DD16:DE16"/>
    <mergeCell ref="DF16:DG16"/>
    <mergeCell ref="DH16:DI16"/>
    <mergeCell ref="DJ16:DK16"/>
    <mergeCell ref="CN16:CO16"/>
    <mergeCell ref="CP16:CQ16"/>
    <mergeCell ref="CR16:CS16"/>
    <mergeCell ref="CT16:CU16"/>
    <mergeCell ref="CV16:CW16"/>
    <mergeCell ref="CX16:CY16"/>
    <mergeCell ref="CB16:CC16"/>
    <mergeCell ref="CD16:CE16"/>
    <mergeCell ref="CF16:CG16"/>
    <mergeCell ref="CH16:CI16"/>
    <mergeCell ref="CJ16:CK16"/>
    <mergeCell ref="CL16:CM16"/>
    <mergeCell ref="BP16:BQ16"/>
    <mergeCell ref="BR16:BS16"/>
    <mergeCell ref="BT16:BU16"/>
    <mergeCell ref="BV16:BW16"/>
    <mergeCell ref="BX16:BY16"/>
    <mergeCell ref="BZ16:CA16"/>
    <mergeCell ref="BJ16:BK16"/>
    <mergeCell ref="BL16:BM16"/>
    <mergeCell ref="BN16:BO16"/>
    <mergeCell ref="AR16:AS16"/>
    <mergeCell ref="AT16:AU16"/>
    <mergeCell ref="AV16:AW16"/>
    <mergeCell ref="AX16:AY16"/>
    <mergeCell ref="AZ16:BA16"/>
    <mergeCell ref="BB16:BC16"/>
    <mergeCell ref="BH16:BI16"/>
    <mergeCell ref="BF16:BG16"/>
    <mergeCell ref="DH15:DI15"/>
    <mergeCell ref="DJ15:DK15"/>
    <mergeCell ref="DL15:DM15"/>
    <mergeCell ref="CH15:CI15"/>
    <mergeCell ref="BL15:BM15"/>
    <mergeCell ref="BN15:BO15"/>
    <mergeCell ref="BP15:BQ15"/>
    <mergeCell ref="BR15:BS15"/>
    <mergeCell ref="BT15:BU15"/>
    <mergeCell ref="BV15:BW15"/>
    <mergeCell ref="CR15:CS15"/>
    <mergeCell ref="CT15:CU15"/>
    <mergeCell ref="BX15:BY15"/>
    <mergeCell ref="BZ15:CA15"/>
    <mergeCell ref="CB15:CC15"/>
    <mergeCell ref="CD15:CE15"/>
    <mergeCell ref="CF15:CG15"/>
    <mergeCell ref="AX15:AY15"/>
    <mergeCell ref="AF16:AG16"/>
    <mergeCell ref="AH16:AI16"/>
    <mergeCell ref="AJ16:AK16"/>
    <mergeCell ref="AL16:AM16"/>
    <mergeCell ref="AN16:AO16"/>
    <mergeCell ref="AP16:AQ16"/>
    <mergeCell ref="AZ15:BA15"/>
    <mergeCell ref="BB15:BC15"/>
    <mergeCell ref="BD15:BE15"/>
    <mergeCell ref="DN15:DO15"/>
    <mergeCell ref="T16:U16"/>
    <mergeCell ref="V16:W16"/>
    <mergeCell ref="X16:Y16"/>
    <mergeCell ref="Z16:AA16"/>
    <mergeCell ref="AB16:AC16"/>
    <mergeCell ref="AD16:AE16"/>
    <mergeCell ref="CV15:CW15"/>
    <mergeCell ref="CX15:CY15"/>
    <mergeCell ref="CZ15:DA15"/>
    <mergeCell ref="DB15:DC15"/>
    <mergeCell ref="DD15:DE15"/>
    <mergeCell ref="DF15:DG15"/>
    <mergeCell ref="CJ15:CK15"/>
    <mergeCell ref="CL15:CM15"/>
    <mergeCell ref="CN15:CO15"/>
    <mergeCell ref="CP15:CQ15"/>
    <mergeCell ref="BF15:BG15"/>
    <mergeCell ref="BH15:BI15"/>
    <mergeCell ref="BJ15:BK15"/>
    <mergeCell ref="AN15:AO15"/>
    <mergeCell ref="AP15:AQ15"/>
    <mergeCell ref="BD16:BE16"/>
    <mergeCell ref="Z15:AA15"/>
    <mergeCell ref="AR15:AS15"/>
    <mergeCell ref="AT15:AU15"/>
    <mergeCell ref="AV15:AW15"/>
    <mergeCell ref="AB15:AC15"/>
    <mergeCell ref="AD15:AE15"/>
    <mergeCell ref="AF15:AG15"/>
    <mergeCell ref="AH15:AI15"/>
    <mergeCell ref="AJ15:AK15"/>
    <mergeCell ref="AL15:AM15"/>
    <mergeCell ref="P16:Q16"/>
    <mergeCell ref="P17:Q17"/>
    <mergeCell ref="M12:N12"/>
    <mergeCell ref="O12:S12"/>
    <mergeCell ref="T15:U15"/>
    <mergeCell ref="V15:W15"/>
    <mergeCell ref="X15:Y15"/>
    <mergeCell ref="M15:O16"/>
    <mergeCell ref="R15:S16"/>
  </mergeCells>
  <phoneticPr fontId="52"/>
  <dataValidations count="2">
    <dataValidation type="list" allowBlank="1" showInputMessage="1" showErrorMessage="1" sqref="R38:DO40 R44:DO44 R22:DO30" xr:uid="{D4D90E78-FA88-4935-8014-C663B8271AFF}">
      <formula1>"○,×"</formula1>
    </dataValidation>
    <dataValidation type="whole" operator="greaterThanOrEqual" allowBlank="1" showInputMessage="1" showErrorMessage="1" sqref="R19:DO19 R33:DO34 R41:DO41 R45:DO45" xr:uid="{B60C9ECD-B1D6-4179-AA3B-6D616254ABE5}">
      <formula1>0</formula1>
    </dataValidation>
  </dataValidations>
  <pageMargins left="0.75" right="0.17" top="1" bottom="1" header="0.51200000000000001" footer="0.51200000000000001"/>
  <pageSetup paperSize="9" scale="60" orientation="portrait"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74E526-EA0A-4879-9F02-F1E0A6790E3D}">
  <sheetPr codeName="Sheet95">
    <tabColor rgb="FFFFFF99"/>
  </sheetPr>
  <dimension ref="A1:EF77"/>
  <sheetViews>
    <sheetView showGridLines="0" zoomScaleNormal="100" workbookViewId="0"/>
  </sheetViews>
  <sheetFormatPr defaultColWidth="9" defaultRowHeight="13.2"/>
  <cols>
    <col min="1" max="11" width="3.6640625" customWidth="1"/>
    <col min="12" max="12" width="3.6640625" style="1327" customWidth="1"/>
    <col min="13" max="13" width="3.6640625" style="1328" customWidth="1"/>
    <col min="14" max="14" width="15.6640625" style="1328" customWidth="1"/>
    <col min="15" max="15" width="3.6640625" style="1328" customWidth="1"/>
    <col min="16" max="16" width="20.6640625" style="1328" customWidth="1"/>
    <col min="17" max="17" width="3.6640625" style="1328" customWidth="1"/>
    <col min="18" max="18" width="20.6640625" style="1328" customWidth="1"/>
    <col min="19" max="19" width="20.6640625" style="1258" customWidth="1"/>
    <col min="20" max="20" width="20.6640625" style="1329" customWidth="1"/>
    <col min="21" max="21" width="20.6640625" style="1258" customWidth="1"/>
    <col min="22" max="22" width="3.6640625" style="1328" customWidth="1"/>
    <col min="23" max="23" width="8.6640625" style="1258" customWidth="1"/>
    <col min="24" max="25" width="8.6640625" style="1328" customWidth="1"/>
    <col min="26" max="26" width="20.6640625" style="1328" customWidth="1"/>
    <col min="27" max="27" width="16.33203125" style="1328" customWidth="1"/>
    <col min="28" max="28" width="13.88671875" style="1328" customWidth="1"/>
    <col min="29" max="29" width="20.6640625" style="1329" customWidth="1"/>
    <col min="30" max="30" width="7.88671875" style="1329" customWidth="1"/>
    <col min="31" max="32" width="3.6640625" style="1258" customWidth="1"/>
    <col min="33" max="33" width="28.109375" style="1258" bestFit="1" customWidth="1"/>
    <col min="34" max="34" width="3.44140625" style="1258" customWidth="1"/>
    <col min="35" max="35" width="14.33203125" style="1258" customWidth="1"/>
    <col min="36" max="36" width="3.6640625" style="1258" customWidth="1"/>
    <col min="37" max="37" width="12.6640625" style="1258" customWidth="1"/>
    <col min="38" max="38" width="3.6640625" style="1258" customWidth="1"/>
    <col min="39" max="39" width="12.6640625" style="1258" customWidth="1"/>
    <col min="40" max="40" width="3.6640625" style="1258" customWidth="1"/>
    <col min="41" max="41" width="12.6640625" style="1258" customWidth="1"/>
    <col min="42" max="42" width="3.6640625" style="1258" customWidth="1"/>
    <col min="43" max="43" width="12.6640625" style="1258" customWidth="1"/>
    <col min="44" max="44" width="3.6640625" style="1258" customWidth="1"/>
    <col min="45" max="45" width="12.6640625" style="1258" customWidth="1"/>
    <col min="46" max="46" width="3.6640625" style="1258" customWidth="1"/>
    <col min="47" max="47" width="12.6640625" style="1258" customWidth="1"/>
    <col min="48" max="48" width="3.6640625" style="1258" customWidth="1"/>
    <col min="49" max="49" width="12.6640625" style="1258" customWidth="1"/>
    <col min="50" max="50" width="3.6640625" style="1258" customWidth="1"/>
    <col min="51" max="51" width="12.6640625" style="1258" customWidth="1"/>
    <col min="52" max="52" width="3.6640625" style="1258" customWidth="1"/>
    <col min="53" max="53" width="12.6640625" style="1258" customWidth="1"/>
    <col min="54" max="54" width="3.6640625" style="1258" customWidth="1"/>
    <col min="55" max="55" width="12.6640625" style="1258" customWidth="1"/>
    <col min="56" max="56" width="3.6640625" style="1258" customWidth="1"/>
    <col min="57" max="57" width="12.6640625" style="1258" customWidth="1"/>
    <col min="58" max="58" width="3.6640625" style="1258" customWidth="1"/>
    <col min="59" max="59" width="12.6640625" style="1258" customWidth="1"/>
    <col min="60" max="60" width="3.6640625" style="1258" customWidth="1"/>
    <col min="61" max="61" width="12.6640625" style="1258" customWidth="1"/>
    <col min="62" max="62" width="3.6640625" style="1258" customWidth="1"/>
    <col min="63" max="63" width="12.6640625" style="1258" customWidth="1"/>
    <col min="64" max="64" width="3.6640625" style="1258" customWidth="1"/>
    <col min="65" max="65" width="12.6640625" style="1258" customWidth="1"/>
    <col min="66" max="66" width="3.6640625" style="1258" customWidth="1"/>
    <col min="67" max="67" width="12.6640625" style="1258" customWidth="1"/>
    <col min="68" max="68" width="3.6640625" style="1258" customWidth="1"/>
    <col min="69" max="69" width="12.6640625" style="1258" customWidth="1"/>
    <col min="70" max="70" width="3.6640625" style="1258" customWidth="1"/>
    <col min="71" max="71" width="12.6640625" style="1258" customWidth="1"/>
    <col min="72" max="72" width="3.6640625" style="1258" customWidth="1"/>
    <col min="73" max="73" width="12.6640625" style="1258" customWidth="1"/>
    <col min="74" max="74" width="3.6640625" style="1258" customWidth="1"/>
    <col min="75" max="75" width="12.6640625" style="1258" customWidth="1"/>
    <col min="76" max="76" width="3.6640625" style="1258" customWidth="1"/>
    <col min="77" max="77" width="12.6640625" style="1258" customWidth="1"/>
    <col min="78" max="78" width="3.6640625" style="1258" customWidth="1"/>
    <col min="79" max="79" width="12.6640625" style="1258" customWidth="1"/>
    <col min="80" max="80" width="3.6640625" style="1258" customWidth="1"/>
    <col min="81" max="81" width="12.6640625" style="1258" customWidth="1"/>
    <col min="82" max="82" width="3.6640625" style="1258" customWidth="1"/>
    <col min="83" max="83" width="12.6640625" style="1258" customWidth="1"/>
    <col min="84" max="84" width="3.6640625" style="1258" customWidth="1"/>
    <col min="85" max="85" width="12.6640625" style="1258" customWidth="1"/>
    <col min="86" max="86" width="3.6640625" style="1258" customWidth="1"/>
    <col min="87" max="87" width="12.6640625" style="1258" customWidth="1"/>
    <col min="88" max="88" width="3.6640625" style="1258" customWidth="1"/>
    <col min="89" max="89" width="12.6640625" style="1258" customWidth="1"/>
    <col min="90" max="90" width="3.6640625" style="1258" customWidth="1"/>
    <col min="91" max="91" width="12.6640625" style="1258" customWidth="1"/>
    <col min="92" max="92" width="3.6640625" style="1258" customWidth="1"/>
    <col min="93" max="93" width="12.6640625" style="1258" customWidth="1"/>
    <col min="94" max="94" width="3.6640625" style="1258" customWidth="1"/>
    <col min="95" max="95" width="12.6640625" style="1258" customWidth="1"/>
    <col min="96" max="96" width="3.6640625" style="1258" customWidth="1"/>
    <col min="97" max="97" width="12.6640625" style="1258" customWidth="1"/>
    <col min="98" max="98" width="3.6640625" style="1258" customWidth="1"/>
    <col min="99" max="99" width="12.6640625" style="1258" customWidth="1"/>
    <col min="100" max="100" width="3.6640625" style="1258" customWidth="1"/>
    <col min="101" max="101" width="12.6640625" style="1258" customWidth="1"/>
    <col min="102" max="102" width="3.6640625" style="1258" customWidth="1"/>
    <col min="103" max="103" width="12.6640625" style="1258" customWidth="1"/>
    <col min="104" max="104" width="3.6640625" style="1258" customWidth="1"/>
    <col min="105" max="105" width="12.6640625" style="1258" customWidth="1"/>
    <col min="106" max="106" width="3.6640625" style="1258" customWidth="1"/>
    <col min="107" max="107" width="12.6640625" style="1258" customWidth="1"/>
    <col min="108" max="108" width="3.6640625" style="1258" customWidth="1"/>
    <col min="109" max="109" width="12.6640625" style="1258" customWidth="1"/>
    <col min="110" max="110" width="3.6640625" style="1258" customWidth="1"/>
    <col min="111" max="111" width="12.6640625" style="1258" customWidth="1"/>
    <col min="112" max="112" width="3.6640625" style="1258" customWidth="1"/>
    <col min="113" max="113" width="12.6640625" style="1258" customWidth="1"/>
    <col min="114" max="114" width="3.6640625" style="1258" customWidth="1"/>
    <col min="115" max="115" width="12.6640625" style="1258" customWidth="1"/>
    <col min="116" max="116" width="3.6640625" style="1258" customWidth="1"/>
    <col min="117" max="117" width="12.6640625" style="1258" customWidth="1"/>
    <col min="118" max="118" width="3.6640625" style="1258" customWidth="1"/>
    <col min="119" max="119" width="12.6640625" style="1258" customWidth="1"/>
    <col min="120" max="120" width="3.6640625" style="1258" customWidth="1"/>
    <col min="121" max="121" width="12.6640625" style="1258" customWidth="1"/>
    <col min="122" max="122" width="3.6640625" style="1258" customWidth="1"/>
    <col min="123" max="123" width="12.6640625" style="1258" customWidth="1"/>
    <col min="124" max="124" width="3.6640625" style="1258" customWidth="1"/>
    <col min="125" max="125" width="12.6640625" style="1258" customWidth="1"/>
    <col min="126" max="126" width="3.6640625" style="1258" customWidth="1"/>
    <col min="127" max="127" width="12.6640625" style="1258" customWidth="1"/>
    <col min="128" max="128" width="3.6640625" style="1258" customWidth="1"/>
    <col min="129" max="129" width="12.6640625" style="1258" customWidth="1"/>
    <col min="130" max="130" width="3.6640625" style="1258" customWidth="1"/>
    <col min="131" max="131" width="12.6640625" style="1258" customWidth="1"/>
    <col min="132" max="132" width="3.6640625" style="1258" customWidth="1"/>
    <col min="133" max="133" width="12.6640625" style="1258" customWidth="1"/>
    <col min="134" max="134" width="3.6640625" style="1258" customWidth="1"/>
    <col min="135" max="135" width="12.6640625" style="1258" customWidth="1"/>
    <col min="136" max="136" width="9" style="1258" customWidth="1"/>
    <col min="137" max="16384" width="9" style="1258"/>
  </cols>
  <sheetData>
    <row r="1" spans="1:136" s="71" customFormat="1" ht="12" customHeight="1">
      <c r="A1" s="364" t="s">
        <v>1928</v>
      </c>
      <c r="B1" s="927"/>
      <c r="C1" s="927"/>
      <c r="D1" s="927"/>
      <c r="E1" s="927"/>
      <c r="F1" s="927"/>
      <c r="G1" s="927"/>
      <c r="H1" s="927"/>
      <c r="I1" s="927"/>
      <c r="J1" s="928"/>
      <c r="K1" s="1283" t="s">
        <v>1758</v>
      </c>
      <c r="L1" s="52"/>
      <c r="M1" s="52"/>
      <c r="N1" s="52"/>
      <c r="O1" s="52"/>
      <c r="P1" s="52"/>
      <c r="Q1" s="52"/>
      <c r="R1" s="52"/>
      <c r="S1" s="52"/>
      <c r="T1" s="52"/>
      <c r="U1" s="52"/>
      <c r="V1" s="52"/>
      <c r="W1" s="52"/>
      <c r="X1" s="52"/>
      <c r="Y1" s="52"/>
      <c r="Z1" s="52"/>
      <c r="AA1" s="52"/>
      <c r="AB1" s="52"/>
      <c r="AC1" s="52"/>
      <c r="AD1" s="52"/>
      <c r="AE1" s="52"/>
      <c r="AF1" s="52"/>
      <c r="AG1" s="52"/>
      <c r="AH1" s="52"/>
      <c r="AI1" s="52"/>
      <c r="AJ1" s="52"/>
      <c r="AK1" s="52"/>
      <c r="AL1" s="52"/>
      <c r="AM1" s="52"/>
      <c r="AN1" s="52"/>
      <c r="AO1" s="52"/>
      <c r="AP1" s="52"/>
      <c r="AQ1" s="52"/>
      <c r="AR1" s="52"/>
      <c r="AS1" s="52"/>
      <c r="AT1" s="52"/>
      <c r="AU1" s="52"/>
      <c r="AV1" s="52"/>
      <c r="AW1" s="52"/>
      <c r="AX1" s="52"/>
      <c r="AY1" s="52"/>
      <c r="AZ1" s="52"/>
      <c r="BA1" s="52"/>
      <c r="BB1" s="52"/>
      <c r="BC1" s="52"/>
      <c r="BD1" s="52"/>
      <c r="BE1" s="52"/>
      <c r="BF1" s="52"/>
      <c r="BG1" s="52"/>
      <c r="BH1" s="52"/>
      <c r="BI1" s="52"/>
      <c r="BJ1" s="52"/>
      <c r="BK1" s="52"/>
      <c r="BL1" s="52"/>
      <c r="BM1" s="52"/>
      <c r="BN1" s="52"/>
      <c r="BO1" s="52"/>
      <c r="BP1" s="52"/>
      <c r="BQ1" s="52"/>
      <c r="BR1" s="52"/>
      <c r="BS1" s="52"/>
      <c r="BT1" s="52"/>
      <c r="BU1" s="52"/>
      <c r="BV1" s="52"/>
      <c r="BW1" s="52"/>
      <c r="BX1" s="52"/>
      <c r="BY1" s="52"/>
      <c r="BZ1" s="52"/>
      <c r="CA1" s="52"/>
      <c r="CB1" s="52"/>
      <c r="CC1" s="52"/>
      <c r="CD1" s="52"/>
      <c r="CE1" s="52"/>
      <c r="CF1" s="52"/>
      <c r="CG1" s="52"/>
      <c r="CH1" s="52"/>
      <c r="CI1" s="52"/>
      <c r="CJ1" s="52"/>
      <c r="CK1" s="52"/>
      <c r="CL1" s="52"/>
      <c r="CM1" s="52"/>
      <c r="CN1" s="52"/>
      <c r="CO1" s="52"/>
      <c r="CP1" s="52"/>
      <c r="CQ1" s="52"/>
      <c r="CR1" s="52"/>
      <c r="CS1" s="52"/>
      <c r="CT1" s="52"/>
      <c r="CU1" s="52"/>
      <c r="CV1" s="52"/>
      <c r="CW1" s="52"/>
      <c r="CX1" s="52"/>
      <c r="CY1" s="52"/>
      <c r="CZ1" s="52"/>
      <c r="DA1" s="52"/>
      <c r="DB1" s="52"/>
      <c r="DC1" s="52"/>
      <c r="DD1" s="52"/>
      <c r="DE1" s="52"/>
      <c r="DF1" s="52"/>
      <c r="DG1" s="52"/>
      <c r="DH1" s="52"/>
      <c r="DI1" s="52"/>
      <c r="DJ1" s="52"/>
      <c r="DK1" s="52"/>
      <c r="DL1" s="52"/>
      <c r="DM1" s="52"/>
      <c r="DN1" s="52"/>
      <c r="DO1" s="52"/>
      <c r="DP1" s="52"/>
      <c r="DQ1" s="52"/>
      <c r="DR1" s="52"/>
      <c r="DS1" s="52"/>
      <c r="DT1" s="52"/>
      <c r="DU1" s="52"/>
      <c r="DV1" s="52"/>
      <c r="DW1" s="52"/>
      <c r="DX1" s="52"/>
      <c r="DY1" s="52"/>
      <c r="DZ1" s="52"/>
      <c r="EA1" s="52"/>
      <c r="EB1" s="52"/>
      <c r="EC1" s="52"/>
      <c r="ED1" s="52"/>
      <c r="EE1" s="52"/>
      <c r="EF1" s="1253" t="s">
        <v>1833</v>
      </c>
    </row>
    <row r="2" spans="1:136" s="71" customFormat="1" ht="12" customHeight="1">
      <c r="A2" s="1254" t="str">
        <f>設定!$C$4</f>
        <v>下水</v>
      </c>
      <c r="B2" s="927"/>
      <c r="C2" s="927"/>
      <c r="D2" s="927"/>
      <c r="E2" s="927"/>
      <c r="F2" s="927"/>
      <c r="G2" s="927"/>
      <c r="H2" s="927"/>
      <c r="I2" s="927"/>
      <c r="J2" s="928"/>
      <c r="K2" s="1283" t="s">
        <v>1722</v>
      </c>
      <c r="L2" s="368" t="s">
        <v>1726</v>
      </c>
      <c r="M2" s="368" t="s">
        <v>1726</v>
      </c>
      <c r="N2" s="368" t="s">
        <v>1726</v>
      </c>
      <c r="O2" s="368"/>
      <c r="P2" s="368" t="s">
        <v>1726</v>
      </c>
      <c r="Q2" s="368"/>
      <c r="R2" s="368" t="s">
        <v>1726</v>
      </c>
      <c r="S2" s="368" t="s">
        <v>1726</v>
      </c>
      <c r="T2" s="368"/>
      <c r="U2" s="368" t="s">
        <v>1726</v>
      </c>
      <c r="V2" s="368"/>
      <c r="W2" s="368" t="s">
        <v>1726</v>
      </c>
      <c r="X2" s="368" t="s">
        <v>1726</v>
      </c>
      <c r="Y2" s="368" t="s">
        <v>1726</v>
      </c>
      <c r="Z2" s="368" t="s">
        <v>1726</v>
      </c>
      <c r="AA2" s="368" t="s">
        <v>1726</v>
      </c>
      <c r="AB2" s="368" t="s">
        <v>1726</v>
      </c>
      <c r="AC2" s="368" t="s">
        <v>1726</v>
      </c>
      <c r="AD2" s="368"/>
      <c r="AE2" s="368" t="s">
        <v>1726</v>
      </c>
      <c r="AF2" s="368" t="s">
        <v>1726</v>
      </c>
      <c r="AG2" s="368" t="s">
        <v>1726</v>
      </c>
      <c r="AH2" s="368"/>
      <c r="AI2" s="368" t="s">
        <v>1726</v>
      </c>
      <c r="AJ2" s="368" t="s">
        <v>1726</v>
      </c>
      <c r="AK2" s="368" t="s">
        <v>1726</v>
      </c>
      <c r="AL2" s="368" t="s">
        <v>1726</v>
      </c>
      <c r="AM2" s="368" t="s">
        <v>1726</v>
      </c>
      <c r="AN2" s="368" t="s">
        <v>1726</v>
      </c>
      <c r="AO2" s="368" t="s">
        <v>1726</v>
      </c>
      <c r="AP2" s="368" t="s">
        <v>1726</v>
      </c>
      <c r="AQ2" s="368" t="s">
        <v>1726</v>
      </c>
      <c r="AR2" s="368" t="s">
        <v>1726</v>
      </c>
      <c r="AS2" s="368" t="s">
        <v>1726</v>
      </c>
      <c r="AT2" s="368" t="s">
        <v>1726</v>
      </c>
      <c r="AU2" s="368" t="s">
        <v>1726</v>
      </c>
      <c r="AV2" s="368" t="s">
        <v>1726</v>
      </c>
      <c r="AW2" s="368" t="s">
        <v>1726</v>
      </c>
      <c r="AX2" s="368" t="s">
        <v>1726</v>
      </c>
      <c r="AY2" s="368" t="s">
        <v>1726</v>
      </c>
      <c r="AZ2" s="368" t="s">
        <v>1726</v>
      </c>
      <c r="BA2" s="368" t="s">
        <v>1726</v>
      </c>
      <c r="BB2" s="368" t="s">
        <v>1726</v>
      </c>
      <c r="BC2" s="368" t="s">
        <v>1726</v>
      </c>
      <c r="BD2" s="368" t="s">
        <v>1726</v>
      </c>
      <c r="BE2" s="368" t="s">
        <v>1726</v>
      </c>
      <c r="BF2" s="368" t="s">
        <v>1726</v>
      </c>
      <c r="BG2" s="368" t="s">
        <v>1726</v>
      </c>
      <c r="BH2" s="368" t="s">
        <v>1726</v>
      </c>
      <c r="BI2" s="368" t="s">
        <v>1726</v>
      </c>
      <c r="BJ2" s="368" t="s">
        <v>1726</v>
      </c>
      <c r="BK2" s="368" t="s">
        <v>1726</v>
      </c>
      <c r="BL2" s="368" t="s">
        <v>1726</v>
      </c>
      <c r="BM2" s="368" t="s">
        <v>1726</v>
      </c>
      <c r="BN2" s="368" t="s">
        <v>1726</v>
      </c>
      <c r="BO2" s="368" t="s">
        <v>1726</v>
      </c>
      <c r="BP2" s="368" t="s">
        <v>1726</v>
      </c>
      <c r="BQ2" s="368" t="s">
        <v>1726</v>
      </c>
      <c r="BR2" s="368" t="s">
        <v>1726</v>
      </c>
      <c r="BS2" s="368" t="s">
        <v>1726</v>
      </c>
      <c r="BT2" s="368" t="s">
        <v>1726</v>
      </c>
      <c r="BU2" s="368" t="s">
        <v>1726</v>
      </c>
      <c r="BV2" s="368" t="s">
        <v>1726</v>
      </c>
      <c r="BW2" s="368" t="s">
        <v>1726</v>
      </c>
      <c r="BX2" s="368" t="s">
        <v>1726</v>
      </c>
      <c r="BY2" s="368" t="s">
        <v>1726</v>
      </c>
      <c r="BZ2" s="368" t="s">
        <v>1726</v>
      </c>
      <c r="CA2" s="368" t="s">
        <v>1726</v>
      </c>
      <c r="CB2" s="368" t="s">
        <v>1726</v>
      </c>
      <c r="CC2" s="368" t="s">
        <v>1726</v>
      </c>
      <c r="CD2" s="368" t="s">
        <v>1726</v>
      </c>
      <c r="CE2" s="368" t="s">
        <v>1726</v>
      </c>
      <c r="CF2" s="368" t="s">
        <v>1726</v>
      </c>
      <c r="CG2" s="368" t="s">
        <v>1726</v>
      </c>
      <c r="CH2" s="368" t="s">
        <v>1726</v>
      </c>
      <c r="CI2" s="368" t="s">
        <v>1726</v>
      </c>
      <c r="CJ2" s="368" t="s">
        <v>1726</v>
      </c>
      <c r="CK2" s="368" t="s">
        <v>1726</v>
      </c>
      <c r="CL2" s="368" t="s">
        <v>1726</v>
      </c>
      <c r="CM2" s="368" t="s">
        <v>1726</v>
      </c>
      <c r="CN2" s="368" t="s">
        <v>1726</v>
      </c>
      <c r="CO2" s="368" t="s">
        <v>1726</v>
      </c>
      <c r="CP2" s="368" t="s">
        <v>1726</v>
      </c>
      <c r="CQ2" s="368" t="s">
        <v>1726</v>
      </c>
      <c r="CR2" s="368" t="s">
        <v>1726</v>
      </c>
      <c r="CS2" s="368" t="s">
        <v>1726</v>
      </c>
      <c r="CT2" s="368" t="s">
        <v>1726</v>
      </c>
      <c r="CU2" s="368" t="s">
        <v>1726</v>
      </c>
      <c r="CV2" s="368" t="s">
        <v>1726</v>
      </c>
      <c r="CW2" s="368" t="s">
        <v>1726</v>
      </c>
      <c r="CX2" s="368" t="s">
        <v>1726</v>
      </c>
      <c r="CY2" s="368" t="s">
        <v>1726</v>
      </c>
      <c r="CZ2" s="368" t="s">
        <v>1726</v>
      </c>
      <c r="DA2" s="368" t="s">
        <v>1726</v>
      </c>
      <c r="DB2" s="368" t="s">
        <v>1726</v>
      </c>
      <c r="DC2" s="368" t="s">
        <v>1726</v>
      </c>
      <c r="DD2" s="368" t="s">
        <v>1726</v>
      </c>
      <c r="DE2" s="368" t="s">
        <v>1726</v>
      </c>
      <c r="DF2" s="368" t="s">
        <v>1726</v>
      </c>
      <c r="DG2" s="368" t="s">
        <v>1726</v>
      </c>
      <c r="DH2" s="368" t="s">
        <v>1726</v>
      </c>
      <c r="DI2" s="368" t="s">
        <v>1726</v>
      </c>
      <c r="DJ2" s="368" t="s">
        <v>1726</v>
      </c>
      <c r="DK2" s="368" t="s">
        <v>1726</v>
      </c>
      <c r="DL2" s="368" t="s">
        <v>1726</v>
      </c>
      <c r="DM2" s="368" t="s">
        <v>1726</v>
      </c>
      <c r="DN2" s="368" t="s">
        <v>1726</v>
      </c>
      <c r="DO2" s="368" t="s">
        <v>1726</v>
      </c>
      <c r="DP2" s="368" t="s">
        <v>1726</v>
      </c>
      <c r="DQ2" s="368" t="s">
        <v>1726</v>
      </c>
      <c r="DR2" s="368" t="s">
        <v>1726</v>
      </c>
      <c r="DS2" s="368" t="s">
        <v>1726</v>
      </c>
      <c r="DT2" s="368" t="s">
        <v>1726</v>
      </c>
      <c r="DU2" s="368" t="s">
        <v>1726</v>
      </c>
      <c r="DV2" s="368" t="s">
        <v>1726</v>
      </c>
      <c r="DW2" s="368" t="s">
        <v>1726</v>
      </c>
      <c r="DX2" s="368" t="s">
        <v>1726</v>
      </c>
      <c r="DY2" s="368" t="s">
        <v>1726</v>
      </c>
      <c r="DZ2" s="368" t="s">
        <v>1726</v>
      </c>
      <c r="EA2" s="368" t="s">
        <v>1726</v>
      </c>
      <c r="EB2" s="368" t="s">
        <v>1726</v>
      </c>
      <c r="EC2" s="368" t="s">
        <v>1726</v>
      </c>
      <c r="ED2" s="368" t="s">
        <v>1726</v>
      </c>
      <c r="EE2" s="368" t="s">
        <v>1726</v>
      </c>
      <c r="EF2" s="1253" t="s">
        <v>1833</v>
      </c>
    </row>
    <row r="3" spans="1:136" s="71" customFormat="1" ht="12" customHeight="1">
      <c r="A3" s="927"/>
      <c r="B3" s="927"/>
      <c r="C3" s="927"/>
      <c r="D3" s="927"/>
      <c r="E3" s="927"/>
      <c r="F3" s="927"/>
      <c r="G3" s="927"/>
      <c r="H3" s="927"/>
      <c r="I3" s="927"/>
      <c r="J3" s="928"/>
      <c r="K3" s="1283" t="s">
        <v>1723</v>
      </c>
      <c r="L3" s="368" t="s">
        <v>1726</v>
      </c>
      <c r="M3" s="368" t="s">
        <v>1726</v>
      </c>
      <c r="N3" s="368" t="s">
        <v>1726</v>
      </c>
      <c r="O3" s="368"/>
      <c r="P3" s="368" t="s">
        <v>1726</v>
      </c>
      <c r="Q3" s="368"/>
      <c r="R3" s="368" t="s">
        <v>1726</v>
      </c>
      <c r="S3" s="368" t="s">
        <v>1726</v>
      </c>
      <c r="T3" s="368"/>
      <c r="U3" s="368" t="s">
        <v>1726</v>
      </c>
      <c r="V3" s="368"/>
      <c r="W3" s="368" t="s">
        <v>1726</v>
      </c>
      <c r="X3" s="368" t="s">
        <v>1726</v>
      </c>
      <c r="Y3" s="368" t="s">
        <v>1726</v>
      </c>
      <c r="Z3" s="368" t="s">
        <v>1726</v>
      </c>
      <c r="AA3" s="368" t="s">
        <v>1726</v>
      </c>
      <c r="AB3" s="368" t="s">
        <v>1726</v>
      </c>
      <c r="AC3" s="368" t="s">
        <v>1726</v>
      </c>
      <c r="AD3" s="368"/>
      <c r="AE3" s="368" t="s">
        <v>1726</v>
      </c>
      <c r="AF3" s="368" t="s">
        <v>1726</v>
      </c>
      <c r="AG3" s="368" t="s">
        <v>1726</v>
      </c>
      <c r="AH3" s="368"/>
      <c r="AI3" s="368" t="s">
        <v>1726</v>
      </c>
      <c r="AJ3" s="368" t="s">
        <v>1726</v>
      </c>
      <c r="AK3" s="368" t="s">
        <v>1726</v>
      </c>
      <c r="AL3" s="368" t="s">
        <v>1726</v>
      </c>
      <c r="AM3" s="368" t="s">
        <v>1726</v>
      </c>
      <c r="AN3" s="368" t="s">
        <v>1726</v>
      </c>
      <c r="AO3" s="368" t="s">
        <v>1726</v>
      </c>
      <c r="AP3" s="368" t="s">
        <v>1726</v>
      </c>
      <c r="AQ3" s="368" t="s">
        <v>1726</v>
      </c>
      <c r="AR3" s="368" t="s">
        <v>1726</v>
      </c>
      <c r="AS3" s="368" t="s">
        <v>1726</v>
      </c>
      <c r="AT3" s="368" t="s">
        <v>1726</v>
      </c>
      <c r="AU3" s="368" t="s">
        <v>1726</v>
      </c>
      <c r="AV3" s="368" t="s">
        <v>1726</v>
      </c>
      <c r="AW3" s="368" t="s">
        <v>1726</v>
      </c>
      <c r="AX3" s="368" t="s">
        <v>1726</v>
      </c>
      <c r="AY3" s="368" t="s">
        <v>1726</v>
      </c>
      <c r="AZ3" s="368" t="s">
        <v>1726</v>
      </c>
      <c r="BA3" s="368" t="s">
        <v>1726</v>
      </c>
      <c r="BB3" s="368" t="s">
        <v>1726</v>
      </c>
      <c r="BC3" s="368" t="s">
        <v>1726</v>
      </c>
      <c r="BD3" s="368" t="s">
        <v>1726</v>
      </c>
      <c r="BE3" s="368" t="s">
        <v>1726</v>
      </c>
      <c r="BF3" s="368" t="s">
        <v>1726</v>
      </c>
      <c r="BG3" s="368" t="s">
        <v>1726</v>
      </c>
      <c r="BH3" s="368" t="s">
        <v>1726</v>
      </c>
      <c r="BI3" s="368" t="s">
        <v>1726</v>
      </c>
      <c r="BJ3" s="368" t="s">
        <v>1726</v>
      </c>
      <c r="BK3" s="368" t="s">
        <v>1726</v>
      </c>
      <c r="BL3" s="368" t="s">
        <v>1726</v>
      </c>
      <c r="BM3" s="368" t="s">
        <v>1726</v>
      </c>
      <c r="BN3" s="368" t="s">
        <v>1726</v>
      </c>
      <c r="BO3" s="368" t="s">
        <v>1726</v>
      </c>
      <c r="BP3" s="368" t="s">
        <v>1726</v>
      </c>
      <c r="BQ3" s="368" t="s">
        <v>1726</v>
      </c>
      <c r="BR3" s="368" t="s">
        <v>1726</v>
      </c>
      <c r="BS3" s="368" t="s">
        <v>1726</v>
      </c>
      <c r="BT3" s="368" t="s">
        <v>1726</v>
      </c>
      <c r="BU3" s="368" t="s">
        <v>1726</v>
      </c>
      <c r="BV3" s="368" t="s">
        <v>1726</v>
      </c>
      <c r="BW3" s="368" t="s">
        <v>1726</v>
      </c>
      <c r="BX3" s="368" t="s">
        <v>1726</v>
      </c>
      <c r="BY3" s="368" t="s">
        <v>1726</v>
      </c>
      <c r="BZ3" s="368" t="s">
        <v>1726</v>
      </c>
      <c r="CA3" s="368" t="s">
        <v>1726</v>
      </c>
      <c r="CB3" s="368" t="s">
        <v>1726</v>
      </c>
      <c r="CC3" s="368" t="s">
        <v>1726</v>
      </c>
      <c r="CD3" s="368" t="s">
        <v>1726</v>
      </c>
      <c r="CE3" s="368" t="s">
        <v>1726</v>
      </c>
      <c r="CF3" s="368" t="s">
        <v>1726</v>
      </c>
      <c r="CG3" s="368" t="s">
        <v>1726</v>
      </c>
      <c r="CH3" s="368" t="s">
        <v>1726</v>
      </c>
      <c r="CI3" s="368" t="s">
        <v>1726</v>
      </c>
      <c r="CJ3" s="368" t="s">
        <v>1726</v>
      </c>
      <c r="CK3" s="368" t="s">
        <v>1726</v>
      </c>
      <c r="CL3" s="368" t="s">
        <v>1726</v>
      </c>
      <c r="CM3" s="368" t="s">
        <v>1726</v>
      </c>
      <c r="CN3" s="368" t="s">
        <v>1726</v>
      </c>
      <c r="CO3" s="368" t="s">
        <v>1726</v>
      </c>
      <c r="CP3" s="368" t="s">
        <v>1726</v>
      </c>
      <c r="CQ3" s="368" t="s">
        <v>1726</v>
      </c>
      <c r="CR3" s="368" t="s">
        <v>1726</v>
      </c>
      <c r="CS3" s="368" t="s">
        <v>1726</v>
      </c>
      <c r="CT3" s="368" t="s">
        <v>1726</v>
      </c>
      <c r="CU3" s="368" t="s">
        <v>1726</v>
      </c>
      <c r="CV3" s="368" t="s">
        <v>1726</v>
      </c>
      <c r="CW3" s="368" t="s">
        <v>1726</v>
      </c>
      <c r="CX3" s="368" t="s">
        <v>1726</v>
      </c>
      <c r="CY3" s="368" t="s">
        <v>1726</v>
      </c>
      <c r="CZ3" s="368" t="s">
        <v>1726</v>
      </c>
      <c r="DA3" s="368" t="s">
        <v>1726</v>
      </c>
      <c r="DB3" s="368" t="s">
        <v>1726</v>
      </c>
      <c r="DC3" s="368" t="s">
        <v>1726</v>
      </c>
      <c r="DD3" s="368" t="s">
        <v>1726</v>
      </c>
      <c r="DE3" s="368" t="s">
        <v>1726</v>
      </c>
      <c r="DF3" s="368" t="s">
        <v>1726</v>
      </c>
      <c r="DG3" s="368" t="s">
        <v>1726</v>
      </c>
      <c r="DH3" s="368" t="s">
        <v>1726</v>
      </c>
      <c r="DI3" s="368" t="s">
        <v>1726</v>
      </c>
      <c r="DJ3" s="368" t="s">
        <v>1726</v>
      </c>
      <c r="DK3" s="368" t="s">
        <v>1726</v>
      </c>
      <c r="DL3" s="368" t="s">
        <v>1726</v>
      </c>
      <c r="DM3" s="368" t="s">
        <v>1726</v>
      </c>
      <c r="DN3" s="368" t="s">
        <v>1726</v>
      </c>
      <c r="DO3" s="368" t="s">
        <v>1726</v>
      </c>
      <c r="DP3" s="368" t="s">
        <v>1726</v>
      </c>
      <c r="DQ3" s="368" t="s">
        <v>1726</v>
      </c>
      <c r="DR3" s="368" t="s">
        <v>1726</v>
      </c>
      <c r="DS3" s="368" t="s">
        <v>1726</v>
      </c>
      <c r="DT3" s="368" t="s">
        <v>1726</v>
      </c>
      <c r="DU3" s="368" t="s">
        <v>1726</v>
      </c>
      <c r="DV3" s="368" t="s">
        <v>1726</v>
      </c>
      <c r="DW3" s="368" t="s">
        <v>1726</v>
      </c>
      <c r="DX3" s="368" t="s">
        <v>1726</v>
      </c>
      <c r="DY3" s="368" t="s">
        <v>1726</v>
      </c>
      <c r="DZ3" s="368" t="s">
        <v>1726</v>
      </c>
      <c r="EA3" s="368" t="s">
        <v>1726</v>
      </c>
      <c r="EB3" s="368" t="s">
        <v>1726</v>
      </c>
      <c r="EC3" s="368" t="s">
        <v>1726</v>
      </c>
      <c r="ED3" s="368" t="s">
        <v>1726</v>
      </c>
      <c r="EE3" s="368" t="s">
        <v>1726</v>
      </c>
      <c r="EF3" s="1253" t="s">
        <v>1833</v>
      </c>
    </row>
    <row r="4" spans="1:136" s="71" customFormat="1" ht="12" customHeight="1">
      <c r="A4" s="927"/>
      <c r="B4" s="499"/>
      <c r="C4" s="927"/>
      <c r="D4" s="927"/>
      <c r="E4" s="927"/>
      <c r="F4" s="927"/>
      <c r="G4" s="927"/>
      <c r="H4" s="927"/>
      <c r="I4" s="927"/>
      <c r="J4" s="928"/>
      <c r="K4" s="1283" t="s">
        <v>1724</v>
      </c>
      <c r="L4" s="52"/>
      <c r="M4" s="52"/>
      <c r="N4" s="52"/>
      <c r="O4" s="52"/>
      <c r="P4" s="52"/>
      <c r="Q4" s="52"/>
      <c r="R4" s="52"/>
      <c r="S4" s="52"/>
      <c r="T4" s="52"/>
      <c r="U4" s="52"/>
      <c r="V4" s="52"/>
      <c r="W4" s="52"/>
      <c r="X4" s="52"/>
      <c r="Y4" s="52"/>
      <c r="Z4" s="52"/>
      <c r="AA4" s="52"/>
      <c r="AB4" s="52"/>
      <c r="AC4" s="52"/>
      <c r="AD4" s="52"/>
      <c r="AE4" s="52"/>
      <c r="AF4" s="52"/>
      <c r="AG4" s="52"/>
      <c r="AH4" s="52"/>
      <c r="AI4" s="52"/>
      <c r="AJ4" s="52"/>
      <c r="AK4" s="52"/>
      <c r="AL4" s="52"/>
      <c r="AM4" s="52"/>
      <c r="AN4" s="52"/>
      <c r="AO4" s="52"/>
      <c r="AP4" s="52"/>
      <c r="AQ4" s="52"/>
      <c r="AR4" s="52"/>
      <c r="AS4" s="52"/>
      <c r="AT4" s="52"/>
      <c r="AU4" s="52"/>
      <c r="AV4" s="52"/>
      <c r="AW4" s="52"/>
      <c r="AX4" s="52"/>
      <c r="AY4" s="52"/>
      <c r="AZ4" s="52"/>
      <c r="BA4" s="52"/>
      <c r="BB4" s="52"/>
      <c r="BC4" s="52"/>
      <c r="BD4" s="52"/>
      <c r="BE4" s="52"/>
      <c r="BF4" s="52"/>
      <c r="BG4" s="52"/>
      <c r="BH4" s="52"/>
      <c r="BI4" s="52"/>
      <c r="BJ4" s="52"/>
      <c r="BK4" s="52"/>
      <c r="BL4" s="52"/>
      <c r="BM4" s="52"/>
      <c r="BN4" s="52"/>
      <c r="BO4" s="52"/>
      <c r="BP4" s="52"/>
      <c r="BQ4" s="52"/>
      <c r="BR4" s="52"/>
      <c r="BS4" s="52"/>
      <c r="BT4" s="52"/>
      <c r="BU4" s="52"/>
      <c r="BV4" s="52"/>
      <c r="BW4" s="52"/>
      <c r="BX4" s="52"/>
      <c r="BY4" s="52"/>
      <c r="BZ4" s="52"/>
      <c r="CA4" s="52"/>
      <c r="CB4" s="52"/>
      <c r="CC4" s="52"/>
      <c r="CD4" s="52"/>
      <c r="CE4" s="52"/>
      <c r="CF4" s="52"/>
      <c r="CG4" s="52"/>
      <c r="CH4" s="52"/>
      <c r="CI4" s="52"/>
      <c r="CJ4" s="52"/>
      <c r="CK4" s="52"/>
      <c r="CL4" s="52"/>
      <c r="CM4" s="52"/>
      <c r="CN4" s="52"/>
      <c r="CO4" s="52"/>
      <c r="CP4" s="52"/>
      <c r="CQ4" s="52"/>
      <c r="CR4" s="52"/>
      <c r="CS4" s="52"/>
      <c r="CT4" s="52"/>
      <c r="CU4" s="52"/>
      <c r="CV4" s="52"/>
      <c r="CW4" s="52"/>
      <c r="CX4" s="52"/>
      <c r="CY4" s="52"/>
      <c r="CZ4" s="52"/>
      <c r="DA4" s="52"/>
      <c r="DB4" s="52"/>
      <c r="DC4" s="52"/>
      <c r="DD4" s="52"/>
      <c r="DE4" s="52"/>
      <c r="DF4" s="52"/>
      <c r="DG4" s="52"/>
      <c r="DH4" s="52"/>
      <c r="DI4" s="52"/>
      <c r="DJ4" s="52"/>
      <c r="DK4" s="52"/>
      <c r="DL4" s="52"/>
      <c r="DM4" s="52"/>
      <c r="DN4" s="52"/>
      <c r="DO4" s="52"/>
      <c r="DP4" s="52"/>
      <c r="DQ4" s="52"/>
      <c r="DR4" s="52"/>
      <c r="DS4" s="52"/>
      <c r="DT4" s="52"/>
      <c r="DU4" s="52"/>
      <c r="DV4" s="52"/>
      <c r="DW4" s="52"/>
      <c r="DX4" s="52"/>
      <c r="DY4" s="52"/>
      <c r="DZ4" s="52"/>
      <c r="EA4" s="52"/>
      <c r="EB4" s="52"/>
      <c r="EC4" s="52"/>
      <c r="ED4" s="52"/>
      <c r="EE4" s="52"/>
      <c r="EF4" s="1253" t="s">
        <v>1833</v>
      </c>
    </row>
    <row r="5" spans="1:136" s="71" customFormat="1" ht="12" customHeight="1">
      <c r="A5" s="927"/>
      <c r="B5" s="927"/>
      <c r="C5" s="927"/>
      <c r="D5" s="927"/>
      <c r="E5" s="927"/>
      <c r="F5" s="927"/>
      <c r="G5" s="927"/>
      <c r="H5" s="927"/>
      <c r="I5" s="927"/>
      <c r="J5" s="928"/>
      <c r="K5" s="1283" t="s">
        <v>1725</v>
      </c>
      <c r="L5" s="52"/>
      <c r="M5" s="52"/>
      <c r="N5" s="52"/>
      <c r="O5" s="52"/>
      <c r="P5" s="52"/>
      <c r="Q5" s="52"/>
      <c r="R5" s="52"/>
      <c r="S5" s="52"/>
      <c r="T5" s="52"/>
      <c r="U5" s="52"/>
      <c r="V5" s="52"/>
      <c r="W5" s="52"/>
      <c r="X5" s="52"/>
      <c r="Y5" s="52"/>
      <c r="Z5" s="52"/>
      <c r="AA5" s="52"/>
      <c r="AB5" s="52"/>
      <c r="AC5" s="52"/>
      <c r="AD5" s="52"/>
      <c r="AE5" s="52"/>
      <c r="AF5" s="52"/>
      <c r="AG5" s="52"/>
      <c r="AH5" s="52"/>
      <c r="AI5" s="52"/>
      <c r="AJ5" s="52"/>
      <c r="AK5" s="52"/>
      <c r="AL5" s="52"/>
      <c r="AM5" s="52"/>
      <c r="AN5" s="52"/>
      <c r="AO5" s="52"/>
      <c r="AP5" s="52"/>
      <c r="AQ5" s="52"/>
      <c r="AR5" s="52"/>
      <c r="AS5" s="52"/>
      <c r="AT5" s="52"/>
      <c r="AU5" s="52"/>
      <c r="AV5" s="52"/>
      <c r="AW5" s="52"/>
      <c r="AX5" s="52"/>
      <c r="AY5" s="52"/>
      <c r="AZ5" s="52"/>
      <c r="BA5" s="52"/>
      <c r="BB5" s="52"/>
      <c r="BC5" s="52"/>
      <c r="BD5" s="52"/>
      <c r="BE5" s="52"/>
      <c r="BF5" s="52"/>
      <c r="BG5" s="52"/>
      <c r="BH5" s="52"/>
      <c r="BI5" s="52"/>
      <c r="BJ5" s="52"/>
      <c r="BK5" s="52"/>
      <c r="BL5" s="52"/>
      <c r="BM5" s="52"/>
      <c r="BN5" s="52"/>
      <c r="BO5" s="52"/>
      <c r="BP5" s="52"/>
      <c r="BQ5" s="52"/>
      <c r="BR5" s="52"/>
      <c r="BS5" s="52"/>
      <c r="BT5" s="52"/>
      <c r="BU5" s="52"/>
      <c r="BV5" s="52"/>
      <c r="BW5" s="52"/>
      <c r="BX5" s="52"/>
      <c r="BY5" s="52"/>
      <c r="BZ5" s="52"/>
      <c r="CA5" s="52"/>
      <c r="CB5" s="52"/>
      <c r="CC5" s="52"/>
      <c r="CD5" s="52"/>
      <c r="CE5" s="52"/>
      <c r="CF5" s="52"/>
      <c r="CG5" s="52"/>
      <c r="CH5" s="52"/>
      <c r="CI5" s="52"/>
      <c r="CJ5" s="52"/>
      <c r="CK5" s="52"/>
      <c r="CL5" s="52"/>
      <c r="CM5" s="52"/>
      <c r="CN5" s="52"/>
      <c r="CO5" s="52"/>
      <c r="CP5" s="52"/>
      <c r="CQ5" s="52"/>
      <c r="CR5" s="52"/>
      <c r="CS5" s="52"/>
      <c r="CT5" s="52"/>
      <c r="CU5" s="52"/>
      <c r="CV5" s="52"/>
      <c r="CW5" s="52"/>
      <c r="CX5" s="52"/>
      <c r="CY5" s="52"/>
      <c r="CZ5" s="52"/>
      <c r="DA5" s="52"/>
      <c r="DB5" s="52"/>
      <c r="DC5" s="52"/>
      <c r="DD5" s="52"/>
      <c r="DE5" s="52"/>
      <c r="DF5" s="52"/>
      <c r="DG5" s="52"/>
      <c r="DH5" s="52"/>
      <c r="DI5" s="52"/>
      <c r="DJ5" s="52"/>
      <c r="DK5" s="52"/>
      <c r="DL5" s="52"/>
      <c r="DM5" s="52"/>
      <c r="DN5" s="52"/>
      <c r="DO5" s="52"/>
      <c r="DP5" s="52"/>
      <c r="DQ5" s="52"/>
      <c r="DR5" s="52"/>
      <c r="DS5" s="52"/>
      <c r="DT5" s="52"/>
      <c r="DU5" s="52"/>
      <c r="DV5" s="52"/>
      <c r="DW5" s="52"/>
      <c r="DX5" s="52"/>
      <c r="DY5" s="52"/>
      <c r="DZ5" s="52"/>
      <c r="EA5" s="52"/>
      <c r="EB5" s="52"/>
      <c r="EC5" s="52"/>
      <c r="ED5" s="52"/>
      <c r="EE5" s="52"/>
      <c r="EF5" s="1253" t="s">
        <v>1833</v>
      </c>
    </row>
    <row r="6" spans="1:136" s="71" customFormat="1" ht="12" customHeight="1">
      <c r="A6" s="418"/>
      <c r="B6" s="927"/>
      <c r="C6" s="927"/>
      <c r="D6" s="927"/>
      <c r="E6" s="927"/>
      <c r="F6" s="927"/>
      <c r="G6" s="365"/>
      <c r="H6" s="365"/>
      <c r="I6" s="927"/>
      <c r="J6" s="928"/>
      <c r="K6" s="1283" t="s">
        <v>872</v>
      </c>
      <c r="L6" s="52"/>
      <c r="M6" s="52"/>
      <c r="N6" s="52"/>
      <c r="O6" s="52"/>
      <c r="P6" s="52"/>
      <c r="Q6" s="52"/>
      <c r="R6" s="52"/>
      <c r="S6" s="52"/>
      <c r="T6" s="52"/>
      <c r="U6" s="52"/>
      <c r="V6" s="52"/>
      <c r="W6" s="52"/>
      <c r="X6" s="52"/>
      <c r="Y6" s="52"/>
      <c r="Z6" s="52"/>
      <c r="AA6" s="52"/>
      <c r="AB6" s="52"/>
      <c r="AC6" s="52"/>
      <c r="AD6" s="52"/>
      <c r="AE6" s="52"/>
      <c r="AF6" s="52"/>
      <c r="AG6" s="52"/>
      <c r="AH6" s="52"/>
      <c r="AI6" s="52"/>
      <c r="AJ6" s="52"/>
      <c r="AK6" s="52"/>
      <c r="AL6" s="52"/>
      <c r="AM6" s="52"/>
      <c r="AN6" s="52"/>
      <c r="AO6" s="52"/>
      <c r="AP6" s="52"/>
      <c r="AQ6" s="52"/>
      <c r="AR6" s="52"/>
      <c r="AS6" s="52"/>
      <c r="AT6" s="52"/>
      <c r="AU6" s="52"/>
      <c r="AV6" s="52"/>
      <c r="AW6" s="52"/>
      <c r="AX6" s="52"/>
      <c r="AY6" s="52"/>
      <c r="AZ6" s="52"/>
      <c r="BA6" s="52"/>
      <c r="BB6" s="52"/>
      <c r="BC6" s="52"/>
      <c r="BD6" s="52"/>
      <c r="BE6" s="52"/>
      <c r="BF6" s="52"/>
      <c r="BG6" s="52"/>
      <c r="BH6" s="52"/>
      <c r="BI6" s="52"/>
      <c r="BJ6" s="52"/>
      <c r="BK6" s="52"/>
      <c r="BL6" s="52"/>
      <c r="BM6" s="52"/>
      <c r="BN6" s="52"/>
      <c r="BO6" s="52"/>
      <c r="BP6" s="52"/>
      <c r="BQ6" s="52"/>
      <c r="BR6" s="52"/>
      <c r="BS6" s="52"/>
      <c r="BT6" s="52"/>
      <c r="BU6" s="52"/>
      <c r="BV6" s="52"/>
      <c r="BW6" s="52"/>
      <c r="BX6" s="52"/>
      <c r="BY6" s="52"/>
      <c r="BZ6" s="52"/>
      <c r="CA6" s="52"/>
      <c r="CB6" s="52"/>
      <c r="CC6" s="52"/>
      <c r="CD6" s="52"/>
      <c r="CE6" s="52"/>
      <c r="CF6" s="52"/>
      <c r="CG6" s="52"/>
      <c r="CH6" s="52"/>
      <c r="CI6" s="52"/>
      <c r="CJ6" s="52"/>
      <c r="CK6" s="52"/>
      <c r="CL6" s="52"/>
      <c r="CM6" s="52"/>
      <c r="CN6" s="52"/>
      <c r="CO6" s="52"/>
      <c r="CP6" s="52"/>
      <c r="CQ6" s="52"/>
      <c r="CR6" s="52"/>
      <c r="CS6" s="52"/>
      <c r="CT6" s="52"/>
      <c r="CU6" s="52"/>
      <c r="CV6" s="52"/>
      <c r="CW6" s="52"/>
      <c r="CX6" s="52"/>
      <c r="CY6" s="52"/>
      <c r="CZ6" s="52"/>
      <c r="DA6" s="52"/>
      <c r="DB6" s="52"/>
      <c r="DC6" s="52"/>
      <c r="DD6" s="52"/>
      <c r="DE6" s="52"/>
      <c r="DF6" s="52"/>
      <c r="DG6" s="52"/>
      <c r="DH6" s="52"/>
      <c r="DI6" s="52"/>
      <c r="DJ6" s="52"/>
      <c r="DK6" s="52"/>
      <c r="DL6" s="52"/>
      <c r="DM6" s="52"/>
      <c r="DN6" s="52"/>
      <c r="DO6" s="52"/>
      <c r="DP6" s="52"/>
      <c r="DQ6" s="52"/>
      <c r="DR6" s="52"/>
      <c r="DS6" s="52"/>
      <c r="DT6" s="52"/>
      <c r="DU6" s="52"/>
      <c r="DV6" s="52"/>
      <c r="DW6" s="52"/>
      <c r="DX6" s="52"/>
      <c r="DY6" s="52"/>
      <c r="DZ6" s="52"/>
      <c r="EA6" s="52"/>
      <c r="EB6" s="52"/>
      <c r="EC6" s="52"/>
      <c r="ED6" s="52"/>
      <c r="EE6" s="52"/>
      <c r="EF6" s="1253" t="s">
        <v>1833</v>
      </c>
    </row>
    <row r="7" spans="1:136" s="71" customFormat="1" ht="12" customHeight="1">
      <c r="A7" s="418"/>
      <c r="B7" s="927"/>
      <c r="C7" s="927"/>
      <c r="D7" s="927"/>
      <c r="E7" s="927"/>
      <c r="F7" s="927"/>
      <c r="G7" s="365"/>
      <c r="H7" s="365"/>
      <c r="I7" s="927"/>
      <c r="J7" s="928"/>
      <c r="K7" s="1283" t="s">
        <v>4369</v>
      </c>
      <c r="L7" s="52"/>
      <c r="M7" s="52"/>
      <c r="N7" s="52"/>
      <c r="O7" s="52"/>
      <c r="P7" s="52"/>
      <c r="Q7" s="52"/>
      <c r="R7" s="52"/>
      <c r="S7" s="52"/>
      <c r="T7" s="52"/>
      <c r="U7" s="52"/>
      <c r="V7" s="52"/>
      <c r="W7" s="52"/>
      <c r="X7" s="52"/>
      <c r="Y7" s="52"/>
      <c r="Z7" s="52"/>
      <c r="AA7" s="52"/>
      <c r="AB7" s="52"/>
      <c r="AC7" s="52"/>
      <c r="AD7" s="52"/>
      <c r="AE7" s="52"/>
      <c r="AF7" s="52"/>
      <c r="AG7" s="52"/>
      <c r="AH7" s="52"/>
      <c r="AI7" s="52"/>
      <c r="AJ7" s="52"/>
      <c r="AK7" s="52"/>
      <c r="AL7" s="52"/>
      <c r="AM7" s="52"/>
      <c r="AN7" s="52"/>
      <c r="AO7" s="52"/>
      <c r="AP7" s="52"/>
      <c r="AQ7" s="52"/>
      <c r="AR7" s="52"/>
      <c r="AS7" s="52"/>
      <c r="AT7" s="52"/>
      <c r="AU7" s="52"/>
      <c r="AV7" s="52"/>
      <c r="AW7" s="52"/>
      <c r="AX7" s="52"/>
      <c r="AY7" s="52"/>
      <c r="AZ7" s="52"/>
      <c r="BA7" s="52"/>
      <c r="BB7" s="52"/>
      <c r="BC7" s="52"/>
      <c r="BD7" s="52"/>
      <c r="BE7" s="52"/>
      <c r="BF7" s="52"/>
      <c r="BG7" s="52"/>
      <c r="BH7" s="52"/>
      <c r="BI7" s="52"/>
      <c r="BJ7" s="52"/>
      <c r="BK7" s="52"/>
      <c r="BL7" s="52"/>
      <c r="BM7" s="52"/>
      <c r="BN7" s="52"/>
      <c r="BO7" s="52"/>
      <c r="BP7" s="52"/>
      <c r="BQ7" s="52"/>
      <c r="BR7" s="52"/>
      <c r="BS7" s="52"/>
      <c r="BT7" s="52"/>
      <c r="BU7" s="52"/>
      <c r="BV7" s="52"/>
      <c r="BW7" s="52"/>
      <c r="BX7" s="52"/>
      <c r="BY7" s="52"/>
      <c r="BZ7" s="52"/>
      <c r="CA7" s="52"/>
      <c r="CB7" s="52"/>
      <c r="CC7" s="52"/>
      <c r="CD7" s="52"/>
      <c r="CE7" s="52"/>
      <c r="CF7" s="52"/>
      <c r="CG7" s="52"/>
      <c r="CH7" s="52"/>
      <c r="CI7" s="52"/>
      <c r="CJ7" s="52"/>
      <c r="CK7" s="52"/>
      <c r="CL7" s="52"/>
      <c r="CM7" s="52"/>
      <c r="CN7" s="52"/>
      <c r="CO7" s="52"/>
      <c r="CP7" s="52"/>
      <c r="CQ7" s="52"/>
      <c r="CR7" s="52"/>
      <c r="CS7" s="52"/>
      <c r="CT7" s="52"/>
      <c r="CU7" s="52"/>
      <c r="CV7" s="52"/>
      <c r="CW7" s="52"/>
      <c r="CX7" s="52"/>
      <c r="CY7" s="52"/>
      <c r="CZ7" s="52"/>
      <c r="DA7" s="52"/>
      <c r="DB7" s="52"/>
      <c r="DC7" s="52"/>
      <c r="DD7" s="52"/>
      <c r="DE7" s="52"/>
      <c r="DF7" s="52"/>
      <c r="DG7" s="52"/>
      <c r="DH7" s="52"/>
      <c r="DI7" s="52"/>
      <c r="DJ7" s="52"/>
      <c r="DK7" s="52"/>
      <c r="DL7" s="52"/>
      <c r="DM7" s="52"/>
      <c r="DN7" s="52"/>
      <c r="DO7" s="52"/>
      <c r="DP7" s="52"/>
      <c r="DQ7" s="52"/>
      <c r="DR7" s="52"/>
      <c r="DS7" s="52"/>
      <c r="DT7" s="52"/>
      <c r="DU7" s="52"/>
      <c r="DV7" s="52"/>
      <c r="DW7" s="52"/>
      <c r="DX7" s="52"/>
      <c r="DY7" s="52"/>
      <c r="DZ7" s="52"/>
      <c r="EA7" s="52"/>
      <c r="EB7" s="52"/>
      <c r="EC7" s="52"/>
      <c r="ED7" s="52"/>
      <c r="EE7" s="52"/>
      <c r="EF7" s="1253" t="s">
        <v>1833</v>
      </c>
    </row>
    <row r="8" spans="1:136" s="71" customFormat="1" ht="12" customHeight="1">
      <c r="A8" s="418"/>
      <c r="B8" s="927"/>
      <c r="C8" s="927"/>
      <c r="D8" s="927"/>
      <c r="E8" s="927"/>
      <c r="F8" s="927"/>
      <c r="G8" s="365"/>
      <c r="H8" s="365"/>
      <c r="I8" s="927"/>
      <c r="J8" s="928"/>
      <c r="K8" s="1283" t="s">
        <v>4370</v>
      </c>
      <c r="L8" s="52"/>
      <c r="M8" s="52"/>
      <c r="N8" s="52"/>
      <c r="O8" s="52"/>
      <c r="P8" s="52"/>
      <c r="Q8" s="52"/>
      <c r="R8" s="52"/>
      <c r="S8" s="52"/>
      <c r="T8" s="52"/>
      <c r="U8" s="52"/>
      <c r="V8" s="52"/>
      <c r="W8" s="52"/>
      <c r="X8" s="52"/>
      <c r="Y8" s="52"/>
      <c r="Z8" s="52"/>
      <c r="AA8" s="52"/>
      <c r="AB8" s="52"/>
      <c r="AC8" s="52"/>
      <c r="AD8" s="52"/>
      <c r="AE8" s="52"/>
      <c r="AF8" s="52"/>
      <c r="AG8" s="52"/>
      <c r="AH8" s="52"/>
      <c r="AI8" s="52"/>
      <c r="AJ8" s="52"/>
      <c r="AK8" s="52"/>
      <c r="AL8" s="52"/>
      <c r="AM8" s="52"/>
      <c r="AN8" s="52"/>
      <c r="AO8" s="52"/>
      <c r="AP8" s="52"/>
      <c r="AQ8" s="52"/>
      <c r="AR8" s="52"/>
      <c r="AS8" s="52"/>
      <c r="AT8" s="52"/>
      <c r="AU8" s="52"/>
      <c r="AV8" s="52"/>
      <c r="AW8" s="52"/>
      <c r="AX8" s="52"/>
      <c r="AY8" s="52"/>
      <c r="AZ8" s="52"/>
      <c r="BA8" s="52"/>
      <c r="BB8" s="52"/>
      <c r="BC8" s="52"/>
      <c r="BD8" s="52"/>
      <c r="BE8" s="52"/>
      <c r="BF8" s="52"/>
      <c r="BG8" s="52"/>
      <c r="BH8" s="52"/>
      <c r="BI8" s="52"/>
      <c r="BJ8" s="52"/>
      <c r="BK8" s="52"/>
      <c r="BL8" s="52"/>
      <c r="BM8" s="52"/>
      <c r="BN8" s="52"/>
      <c r="BO8" s="52"/>
      <c r="BP8" s="52"/>
      <c r="BQ8" s="52"/>
      <c r="BR8" s="52"/>
      <c r="BS8" s="52"/>
      <c r="BT8" s="52"/>
      <c r="BU8" s="52"/>
      <c r="BV8" s="52"/>
      <c r="BW8" s="52"/>
      <c r="BX8" s="52"/>
      <c r="BY8" s="52"/>
      <c r="BZ8" s="52"/>
      <c r="CA8" s="52"/>
      <c r="CB8" s="52"/>
      <c r="CC8" s="52"/>
      <c r="CD8" s="52"/>
      <c r="CE8" s="52"/>
      <c r="CF8" s="52"/>
      <c r="CG8" s="52"/>
      <c r="CH8" s="52"/>
      <c r="CI8" s="52"/>
      <c r="CJ8" s="52"/>
      <c r="CK8" s="52"/>
      <c r="CL8" s="52"/>
      <c r="CM8" s="52"/>
      <c r="CN8" s="52"/>
      <c r="CO8" s="52"/>
      <c r="CP8" s="52"/>
      <c r="CQ8" s="52"/>
      <c r="CR8" s="52"/>
      <c r="CS8" s="52"/>
      <c r="CT8" s="52"/>
      <c r="CU8" s="52"/>
      <c r="CV8" s="52"/>
      <c r="CW8" s="52"/>
      <c r="CX8" s="52"/>
      <c r="CY8" s="52"/>
      <c r="CZ8" s="52"/>
      <c r="DA8" s="52"/>
      <c r="DB8" s="52"/>
      <c r="DC8" s="52"/>
      <c r="DD8" s="52"/>
      <c r="DE8" s="52"/>
      <c r="DF8" s="52"/>
      <c r="DG8" s="52"/>
      <c r="DH8" s="52"/>
      <c r="DI8" s="52"/>
      <c r="DJ8" s="52"/>
      <c r="DK8" s="52"/>
      <c r="DL8" s="52"/>
      <c r="DM8" s="52"/>
      <c r="DN8" s="52"/>
      <c r="DO8" s="52"/>
      <c r="DP8" s="52"/>
      <c r="DQ8" s="52"/>
      <c r="DR8" s="52"/>
      <c r="DS8" s="52"/>
      <c r="DT8" s="52"/>
      <c r="DU8" s="52"/>
      <c r="DV8" s="52"/>
      <c r="DW8" s="52"/>
      <c r="DX8" s="52"/>
      <c r="DY8" s="52"/>
      <c r="DZ8" s="52"/>
      <c r="EA8" s="52"/>
      <c r="EB8" s="52"/>
      <c r="EC8" s="52"/>
      <c r="ED8" s="52"/>
      <c r="EE8" s="52"/>
      <c r="EF8" s="1253" t="s">
        <v>1833</v>
      </c>
    </row>
    <row r="9" spans="1:136" s="71" customFormat="1" ht="12" customHeight="1">
      <c r="A9" s="365"/>
      <c r="B9" s="365"/>
      <c r="C9" s="365"/>
      <c r="D9" s="365"/>
      <c r="E9" s="365"/>
      <c r="F9" s="365"/>
      <c r="G9" s="365"/>
      <c r="H9" s="365"/>
      <c r="I9" s="927"/>
      <c r="J9" s="928"/>
      <c r="K9" s="1283" t="s">
        <v>4566</v>
      </c>
      <c r="L9" s="368"/>
      <c r="M9" s="368"/>
      <c r="N9" s="368"/>
      <c r="O9" s="368"/>
      <c r="P9" s="368"/>
      <c r="Q9" s="368"/>
      <c r="R9" s="368"/>
      <c r="S9" s="368"/>
      <c r="T9" s="368"/>
      <c r="U9" s="368"/>
      <c r="V9" s="368"/>
      <c r="W9" s="368"/>
      <c r="X9" s="368"/>
      <c r="Y9" s="368"/>
      <c r="Z9" s="368"/>
      <c r="AA9" s="368"/>
      <c r="AB9" s="368"/>
      <c r="AC9" s="368"/>
      <c r="AD9" s="368"/>
      <c r="AE9" s="368"/>
      <c r="AF9" s="368"/>
      <c r="AG9" s="368"/>
      <c r="AH9" s="368"/>
      <c r="AI9" s="368"/>
      <c r="AJ9" s="368"/>
      <c r="AK9" s="368"/>
      <c r="AL9" s="368"/>
      <c r="AM9" s="368"/>
      <c r="AN9" s="368"/>
      <c r="AO9" s="368"/>
      <c r="AP9" s="368"/>
      <c r="AQ9" s="368"/>
      <c r="AR9" s="368"/>
      <c r="AS9" s="368"/>
      <c r="AT9" s="368"/>
      <c r="AU9" s="368"/>
      <c r="AV9" s="368"/>
      <c r="AW9" s="368"/>
      <c r="AX9" s="368"/>
      <c r="AY9" s="368"/>
      <c r="AZ9" s="368"/>
      <c r="BA9" s="368"/>
      <c r="BB9" s="368"/>
      <c r="BC9" s="368"/>
      <c r="BD9" s="368"/>
      <c r="BE9" s="368"/>
      <c r="BF9" s="368"/>
      <c r="BG9" s="368"/>
      <c r="BH9" s="368"/>
      <c r="BI9" s="368"/>
      <c r="BJ9" s="368"/>
      <c r="BK9" s="368"/>
      <c r="BL9" s="368"/>
      <c r="BM9" s="368"/>
      <c r="BN9" s="368"/>
      <c r="BO9" s="368"/>
      <c r="BP9" s="368"/>
      <c r="BQ9" s="368"/>
      <c r="BR9" s="368"/>
      <c r="BS9" s="368"/>
      <c r="BT9" s="368"/>
      <c r="BU9" s="368"/>
      <c r="BV9" s="368"/>
      <c r="BW9" s="368"/>
      <c r="BX9" s="368"/>
      <c r="BY9" s="368"/>
      <c r="BZ9" s="368"/>
      <c r="CA9" s="368"/>
      <c r="CB9" s="368"/>
      <c r="CC9" s="368"/>
      <c r="CD9" s="368"/>
      <c r="CE9" s="368"/>
      <c r="CF9" s="368"/>
      <c r="CG9" s="368"/>
      <c r="CH9" s="368"/>
      <c r="CI9" s="368"/>
      <c r="CJ9" s="368"/>
      <c r="CK9" s="368"/>
      <c r="CL9" s="368"/>
      <c r="CM9" s="368"/>
      <c r="CN9" s="368"/>
      <c r="CO9" s="368"/>
      <c r="CP9" s="368"/>
      <c r="CQ9" s="368"/>
      <c r="CR9" s="368"/>
      <c r="CS9" s="368"/>
      <c r="CT9" s="368"/>
      <c r="CU9" s="368"/>
      <c r="CV9" s="368"/>
      <c r="CW9" s="368"/>
      <c r="CX9" s="368"/>
      <c r="CY9" s="368"/>
      <c r="CZ9" s="368"/>
      <c r="DA9" s="368"/>
      <c r="DB9" s="368"/>
      <c r="DC9" s="368"/>
      <c r="DD9" s="368"/>
      <c r="DE9" s="368"/>
      <c r="DF9" s="368"/>
      <c r="DG9" s="368"/>
      <c r="DH9" s="368"/>
      <c r="DI9" s="368"/>
      <c r="DJ9" s="368"/>
      <c r="DK9" s="368"/>
      <c r="DL9" s="368"/>
      <c r="DM9" s="368"/>
      <c r="DN9" s="368"/>
      <c r="DO9" s="368"/>
      <c r="DP9" s="368"/>
      <c r="DQ9" s="368"/>
      <c r="DR9" s="368"/>
      <c r="DS9" s="368"/>
      <c r="DT9" s="368"/>
      <c r="DU9" s="368"/>
      <c r="DV9" s="368"/>
      <c r="DW9" s="368"/>
      <c r="DX9" s="368"/>
      <c r="DY9" s="368"/>
      <c r="DZ9" s="368"/>
      <c r="EA9" s="368"/>
      <c r="EB9" s="368"/>
      <c r="EC9" s="368"/>
      <c r="ED9" s="368"/>
      <c r="EE9" s="368"/>
      <c r="EF9" s="1253" t="s">
        <v>1832</v>
      </c>
    </row>
    <row r="10" spans="1:136" s="71" customFormat="1" ht="12" customHeight="1">
      <c r="A10" s="371"/>
      <c r="B10" s="371"/>
      <c r="C10" s="371"/>
      <c r="D10" s="371"/>
      <c r="E10" s="371"/>
      <c r="F10" s="371"/>
      <c r="G10" s="371"/>
      <c r="H10" s="371"/>
      <c r="I10" s="931"/>
      <c r="J10" s="932"/>
      <c r="K10" s="1283" t="s">
        <v>4574</v>
      </c>
      <c r="L10" s="368"/>
      <c r="M10" s="368"/>
      <c r="N10" s="368"/>
      <c r="O10" s="368"/>
      <c r="P10" s="368"/>
      <c r="Q10" s="368"/>
      <c r="R10" s="368"/>
      <c r="S10" s="368"/>
      <c r="T10" s="368"/>
      <c r="U10" s="368"/>
      <c r="V10" s="368"/>
      <c r="W10" s="368"/>
      <c r="X10" s="368"/>
      <c r="Y10" s="368"/>
      <c r="Z10" s="368"/>
      <c r="AA10" s="368"/>
      <c r="AB10" s="368"/>
      <c r="AC10" s="368"/>
      <c r="AD10" s="368"/>
      <c r="AE10" s="368"/>
      <c r="AF10" s="368"/>
      <c r="AG10" s="368"/>
      <c r="AH10" s="368"/>
      <c r="AI10" s="368"/>
      <c r="AJ10" s="368"/>
      <c r="AK10" s="368"/>
      <c r="AL10" s="368"/>
      <c r="AM10" s="368"/>
      <c r="AN10" s="368"/>
      <c r="AO10" s="368"/>
      <c r="AP10" s="368"/>
      <c r="AQ10" s="368"/>
      <c r="AR10" s="368"/>
      <c r="AS10" s="368"/>
      <c r="AT10" s="368"/>
      <c r="AU10" s="368"/>
      <c r="AV10" s="368"/>
      <c r="AW10" s="368"/>
      <c r="AX10" s="368"/>
      <c r="AY10" s="368"/>
      <c r="AZ10" s="368"/>
      <c r="BA10" s="368"/>
      <c r="BB10" s="368"/>
      <c r="BC10" s="368"/>
      <c r="BD10" s="368"/>
      <c r="BE10" s="368"/>
      <c r="BF10" s="368"/>
      <c r="BG10" s="368"/>
      <c r="BH10" s="368"/>
      <c r="BI10" s="368"/>
      <c r="BJ10" s="368"/>
      <c r="BK10" s="368"/>
      <c r="BL10" s="368"/>
      <c r="BM10" s="368"/>
      <c r="BN10" s="368"/>
      <c r="BO10" s="368"/>
      <c r="BP10" s="368"/>
      <c r="BQ10" s="368"/>
      <c r="BR10" s="368"/>
      <c r="BS10" s="368"/>
      <c r="BT10" s="368"/>
      <c r="BU10" s="368"/>
      <c r="BV10" s="368"/>
      <c r="BW10" s="368"/>
      <c r="BX10" s="368"/>
      <c r="BY10" s="368"/>
      <c r="BZ10" s="368"/>
      <c r="CA10" s="368"/>
      <c r="CB10" s="368"/>
      <c r="CC10" s="368"/>
      <c r="CD10" s="368"/>
      <c r="CE10" s="368"/>
      <c r="CF10" s="368"/>
      <c r="CG10" s="368"/>
      <c r="CH10" s="368"/>
      <c r="CI10" s="368"/>
      <c r="CJ10" s="368"/>
      <c r="CK10" s="368"/>
      <c r="CL10" s="368"/>
      <c r="CM10" s="368"/>
      <c r="CN10" s="368"/>
      <c r="CO10" s="368"/>
      <c r="CP10" s="368"/>
      <c r="CQ10" s="368"/>
      <c r="CR10" s="368"/>
      <c r="CS10" s="368"/>
      <c r="CT10" s="368"/>
      <c r="CU10" s="368"/>
      <c r="CV10" s="368"/>
      <c r="CW10" s="368"/>
      <c r="CX10" s="368"/>
      <c r="CY10" s="368"/>
      <c r="CZ10" s="368"/>
      <c r="DA10" s="368"/>
      <c r="DB10" s="368"/>
      <c r="DC10" s="368"/>
      <c r="DD10" s="368"/>
      <c r="DE10" s="368"/>
      <c r="DF10" s="368"/>
      <c r="DG10" s="368"/>
      <c r="DH10" s="368"/>
      <c r="DI10" s="368"/>
      <c r="DJ10" s="368"/>
      <c r="DK10" s="368"/>
      <c r="DL10" s="368"/>
      <c r="DM10" s="368"/>
      <c r="DN10" s="368"/>
      <c r="DO10" s="368"/>
      <c r="DP10" s="368"/>
      <c r="DQ10" s="368"/>
      <c r="DR10" s="368"/>
      <c r="DS10" s="368"/>
      <c r="DT10" s="368"/>
      <c r="DU10" s="368"/>
      <c r="DV10" s="368"/>
      <c r="DW10" s="368"/>
      <c r="DX10" s="368"/>
      <c r="DY10" s="368"/>
      <c r="DZ10" s="368"/>
      <c r="EA10" s="368"/>
      <c r="EB10" s="368"/>
      <c r="EC10" s="368"/>
      <c r="ED10" s="368"/>
      <c r="EE10" s="368"/>
      <c r="EF10" s="1253" t="s">
        <v>1833</v>
      </c>
    </row>
    <row r="11" spans="1:136" s="373" customFormat="1" ht="12" customHeight="1">
      <c r="A11" s="52" t="s">
        <v>1758</v>
      </c>
      <c r="B11" s="52" t="s">
        <v>1722</v>
      </c>
      <c r="C11" s="52" t="s">
        <v>1723</v>
      </c>
      <c r="D11" s="52" t="s">
        <v>1724</v>
      </c>
      <c r="E11" s="52" t="s">
        <v>1725</v>
      </c>
      <c r="F11" s="52" t="s">
        <v>872</v>
      </c>
      <c r="G11" s="52" t="s">
        <v>4369</v>
      </c>
      <c r="H11" s="52" t="s">
        <v>4370</v>
      </c>
      <c r="I11" s="52" t="s">
        <v>4566</v>
      </c>
      <c r="J11" s="52" t="s">
        <v>4574</v>
      </c>
      <c r="K11" s="365"/>
      <c r="L11"/>
      <c r="M11"/>
      <c r="N11"/>
      <c r="O11"/>
      <c r="P11"/>
      <c r="Q11"/>
      <c r="R11"/>
      <c r="S11"/>
      <c r="T11" s="1326"/>
      <c r="U11"/>
      <c r="V11"/>
      <c r="W11"/>
      <c r="X11"/>
      <c r="Y11"/>
      <c r="Z11"/>
      <c r="AA11"/>
      <c r="AB11"/>
      <c r="AC11" s="393"/>
      <c r="AD11" s="393"/>
      <c r="AE11" s="393"/>
    </row>
    <row r="12" spans="1:136" s="373" customFormat="1" ht="19.5" customHeight="1">
      <c r="A12" s="52"/>
      <c r="B12" s="368"/>
      <c r="C12" s="368"/>
      <c r="D12" s="52"/>
      <c r="E12" s="52"/>
      <c r="F12" s="52"/>
      <c r="G12" s="52"/>
      <c r="H12" s="52"/>
      <c r="I12" s="368"/>
      <c r="J12" s="368"/>
      <c r="K12" s="464">
        <f t="shared" ref="K12:K75" si="0">HLOOKUP($A$2,$A$11:$J$764,ROW()-10,0)</f>
        <v>0</v>
      </c>
      <c r="M12" s="2407" t="s">
        <v>4277</v>
      </c>
      <c r="N12" s="2407"/>
      <c r="O12" s="2408"/>
      <c r="P12" s="2409"/>
      <c r="Q12" s="2409"/>
      <c r="R12" s="2409"/>
      <c r="S12" s="2409"/>
      <c r="T12" s="393"/>
      <c r="U12" s="501"/>
      <c r="V12" s="501"/>
      <c r="Y12"/>
      <c r="Z12"/>
      <c r="AA12"/>
      <c r="AB12"/>
      <c r="AC12" s="393"/>
      <c r="AD12" s="393"/>
      <c r="AE12" s="2410" t="s">
        <v>4300</v>
      </c>
      <c r="AF12" s="2411"/>
      <c r="AG12" s="2412"/>
      <c r="AH12" s="2220" t="str">
        <f>"自社分
（"&amp;'1_一般事項'!$Q$23&amp;"次下請）"</f>
        <v>自社分
（次下請）</v>
      </c>
      <c r="AI12" s="2221"/>
      <c r="AJ12" s="2243" t="str">
        <f>'1_一般事項'!$Q$23+1&amp;"次下請者名"</f>
        <v>1次下請者名</v>
      </c>
      <c r="AK12" s="2245"/>
      <c r="AL12" s="2243" t="str">
        <f>'1_一般事項'!$Q$23+1&amp;"次下請者名"</f>
        <v>1次下請者名</v>
      </c>
      <c r="AM12" s="2245"/>
      <c r="AN12" s="2243" t="str">
        <f>'1_一般事項'!$Q$23+1&amp;"次下請者名"</f>
        <v>1次下請者名</v>
      </c>
      <c r="AO12" s="2245"/>
      <c r="AP12" s="2243" t="str">
        <f>'1_一般事項'!$Q$23+1&amp;"次下請者名"</f>
        <v>1次下請者名</v>
      </c>
      <c r="AQ12" s="2245"/>
      <c r="AR12" s="2243" t="str">
        <f>'1_一般事項'!$Q$23+1&amp;"次下請者名"</f>
        <v>1次下請者名</v>
      </c>
      <c r="AS12" s="2245"/>
      <c r="AT12" s="2243" t="str">
        <f>'1_一般事項'!$Q$23+1&amp;"次下請者名"</f>
        <v>1次下請者名</v>
      </c>
      <c r="AU12" s="2245"/>
      <c r="AV12" s="2243" t="str">
        <f>'1_一般事項'!$Q$23+1&amp;"次下請者名"</f>
        <v>1次下請者名</v>
      </c>
      <c r="AW12" s="2245"/>
      <c r="AX12" s="2243" t="str">
        <f>'1_一般事項'!$Q$23+1&amp;"次下請者名"</f>
        <v>1次下請者名</v>
      </c>
      <c r="AY12" s="2245"/>
      <c r="AZ12" s="2243" t="str">
        <f>'1_一般事項'!$Q$23+1&amp;"次下請者名"</f>
        <v>1次下請者名</v>
      </c>
      <c r="BA12" s="2245"/>
      <c r="BB12" s="2243" t="str">
        <f>'1_一般事項'!$Q$23+1&amp;"次下請者名"</f>
        <v>1次下請者名</v>
      </c>
      <c r="BC12" s="2245"/>
      <c r="BD12" s="2243" t="str">
        <f>'1_一般事項'!$Q$23+1&amp;"次下請者名"</f>
        <v>1次下請者名</v>
      </c>
      <c r="BE12" s="2245"/>
      <c r="BF12" s="2243" t="str">
        <f>'1_一般事項'!$Q$23+1&amp;"次下請者名"</f>
        <v>1次下請者名</v>
      </c>
      <c r="BG12" s="2245"/>
      <c r="BH12" s="2243" t="str">
        <f>'1_一般事項'!$Q$23+1&amp;"次下請者名"</f>
        <v>1次下請者名</v>
      </c>
      <c r="BI12" s="2245"/>
      <c r="BJ12" s="2243" t="str">
        <f>'1_一般事項'!$Q$23+1&amp;"次下請者名"</f>
        <v>1次下請者名</v>
      </c>
      <c r="BK12" s="2245"/>
      <c r="BL12" s="2243" t="str">
        <f>'1_一般事項'!$Q$23+1&amp;"次下請者名"</f>
        <v>1次下請者名</v>
      </c>
      <c r="BM12" s="2245"/>
      <c r="BN12" s="2243" t="str">
        <f>'1_一般事項'!$Q$23+1&amp;"次下請者名"</f>
        <v>1次下請者名</v>
      </c>
      <c r="BO12" s="2245"/>
      <c r="BP12" s="2243" t="str">
        <f>'1_一般事項'!$Q$23+1&amp;"次下請者名"</f>
        <v>1次下請者名</v>
      </c>
      <c r="BQ12" s="2245"/>
      <c r="BR12" s="2243" t="str">
        <f>'1_一般事項'!$Q$23+1&amp;"次下請者名"</f>
        <v>1次下請者名</v>
      </c>
      <c r="BS12" s="2245"/>
      <c r="BT12" s="2243" t="str">
        <f>'1_一般事項'!$Q$23+1&amp;"次下請者名"</f>
        <v>1次下請者名</v>
      </c>
      <c r="BU12" s="2245"/>
      <c r="BV12" s="2243" t="str">
        <f>'1_一般事項'!$Q$23+1&amp;"次下請者名"</f>
        <v>1次下請者名</v>
      </c>
      <c r="BW12" s="2245"/>
      <c r="BX12" s="2243" t="str">
        <f>'1_一般事項'!$Q$23+1&amp;"次下請者名"</f>
        <v>1次下請者名</v>
      </c>
      <c r="BY12" s="2245"/>
      <c r="BZ12" s="2243" t="str">
        <f>'1_一般事項'!$Q$23+1&amp;"次下請者名"</f>
        <v>1次下請者名</v>
      </c>
      <c r="CA12" s="2245"/>
      <c r="CB12" s="2243" t="str">
        <f>'1_一般事項'!$Q$23+1&amp;"次下請者名"</f>
        <v>1次下請者名</v>
      </c>
      <c r="CC12" s="2245"/>
      <c r="CD12" s="2243" t="str">
        <f>'1_一般事項'!$Q$23+1&amp;"次下請者名"</f>
        <v>1次下請者名</v>
      </c>
      <c r="CE12" s="2245"/>
      <c r="CF12" s="2243" t="str">
        <f>'1_一般事項'!$Q$23+1&amp;"次下請者名"</f>
        <v>1次下請者名</v>
      </c>
      <c r="CG12" s="2245"/>
      <c r="CH12" s="2243" t="str">
        <f>'1_一般事項'!$Q$23+1&amp;"次下請者名"</f>
        <v>1次下請者名</v>
      </c>
      <c r="CI12" s="2245"/>
      <c r="CJ12" s="2243" t="str">
        <f>'1_一般事項'!$Q$23+1&amp;"次下請者名"</f>
        <v>1次下請者名</v>
      </c>
      <c r="CK12" s="2245"/>
      <c r="CL12" s="2243" t="str">
        <f>'1_一般事項'!$Q$23+1&amp;"次下請者名"</f>
        <v>1次下請者名</v>
      </c>
      <c r="CM12" s="2245"/>
      <c r="CN12" s="2243" t="str">
        <f>'1_一般事項'!$Q$23+1&amp;"次下請者名"</f>
        <v>1次下請者名</v>
      </c>
      <c r="CO12" s="2245"/>
      <c r="CP12" s="2243" t="str">
        <f>'1_一般事項'!$Q$23+1&amp;"次下請者名"</f>
        <v>1次下請者名</v>
      </c>
      <c r="CQ12" s="2245"/>
      <c r="CR12" s="2243" t="str">
        <f>'1_一般事項'!$Q$23+1&amp;"次下請者名"</f>
        <v>1次下請者名</v>
      </c>
      <c r="CS12" s="2245"/>
      <c r="CT12" s="2243" t="str">
        <f>'1_一般事項'!$Q$23+1&amp;"次下請者名"</f>
        <v>1次下請者名</v>
      </c>
      <c r="CU12" s="2245"/>
      <c r="CV12" s="2243" t="str">
        <f>'1_一般事項'!$Q$23+1&amp;"次下請者名"</f>
        <v>1次下請者名</v>
      </c>
      <c r="CW12" s="2245"/>
      <c r="CX12" s="2243" t="str">
        <f>'1_一般事項'!$Q$23+1&amp;"次下請者名"</f>
        <v>1次下請者名</v>
      </c>
      <c r="CY12" s="2245"/>
      <c r="CZ12" s="2243" t="str">
        <f>'1_一般事項'!$Q$23+1&amp;"次下請者名"</f>
        <v>1次下請者名</v>
      </c>
      <c r="DA12" s="2245"/>
      <c r="DB12" s="2243" t="str">
        <f>'1_一般事項'!$Q$23+1&amp;"次下請者名"</f>
        <v>1次下請者名</v>
      </c>
      <c r="DC12" s="2245"/>
      <c r="DD12" s="2243" t="str">
        <f>'1_一般事項'!$Q$23+1&amp;"次下請者名"</f>
        <v>1次下請者名</v>
      </c>
      <c r="DE12" s="2245"/>
      <c r="DF12" s="2243" t="str">
        <f>'1_一般事項'!$Q$23+1&amp;"次下請者名"</f>
        <v>1次下請者名</v>
      </c>
      <c r="DG12" s="2245"/>
      <c r="DH12" s="2243" t="str">
        <f>'1_一般事項'!$Q$23+1&amp;"次下請者名"</f>
        <v>1次下請者名</v>
      </c>
      <c r="DI12" s="2245"/>
      <c r="DJ12" s="2243" t="str">
        <f>'1_一般事項'!$Q$23+1&amp;"次下請者名"</f>
        <v>1次下請者名</v>
      </c>
      <c r="DK12" s="2245"/>
      <c r="DL12" s="2243" t="str">
        <f>'1_一般事項'!$Q$23+1&amp;"次下請者名"</f>
        <v>1次下請者名</v>
      </c>
      <c r="DM12" s="2245"/>
      <c r="DN12" s="2243" t="str">
        <f>'1_一般事項'!$Q$23+1&amp;"次下請者名"</f>
        <v>1次下請者名</v>
      </c>
      <c r="DO12" s="2245"/>
      <c r="DP12" s="2243" t="str">
        <f>'1_一般事項'!$Q$23+1&amp;"次下請者名"</f>
        <v>1次下請者名</v>
      </c>
      <c r="DQ12" s="2245"/>
      <c r="DR12" s="2243" t="str">
        <f>'1_一般事項'!$Q$23+1&amp;"次下請者名"</f>
        <v>1次下請者名</v>
      </c>
      <c r="DS12" s="2245"/>
      <c r="DT12" s="2243" t="str">
        <f>'1_一般事項'!$Q$23+1&amp;"次下請者名"</f>
        <v>1次下請者名</v>
      </c>
      <c r="DU12" s="2245"/>
      <c r="DV12" s="2243" t="str">
        <f>'1_一般事項'!$Q$23+1&amp;"次下請者名"</f>
        <v>1次下請者名</v>
      </c>
      <c r="DW12" s="2245"/>
      <c r="DX12" s="2243" t="str">
        <f>'1_一般事項'!$Q$23+1&amp;"次下請者名"</f>
        <v>1次下請者名</v>
      </c>
      <c r="DY12" s="2245"/>
      <c r="DZ12" s="2243" t="str">
        <f>'1_一般事項'!$Q$23+1&amp;"次下請者名"</f>
        <v>1次下請者名</v>
      </c>
      <c r="EA12" s="2245"/>
      <c r="EB12" s="2243" t="str">
        <f>'1_一般事項'!$Q$23+1&amp;"次下請者名"</f>
        <v>1次下請者名</v>
      </c>
      <c r="EC12" s="2245"/>
      <c r="ED12" s="2243" t="str">
        <f>'1_一般事項'!$Q$23+1&amp;"次下請者名"</f>
        <v>1次下請者名</v>
      </c>
      <c r="EE12" s="2245"/>
    </row>
    <row r="13" spans="1:136" s="373" customFormat="1" ht="19.5" customHeight="1">
      <c r="A13" s="52"/>
      <c r="B13" s="368" t="s">
        <v>1726</v>
      </c>
      <c r="C13" s="368" t="s">
        <v>1726</v>
      </c>
      <c r="D13" s="52"/>
      <c r="E13" s="52"/>
      <c r="F13" s="52"/>
      <c r="G13" s="52"/>
      <c r="H13" s="52"/>
      <c r="I13" s="368"/>
      <c r="J13" s="368"/>
      <c r="K13" s="464">
        <f t="shared" si="0"/>
        <v>0</v>
      </c>
      <c r="M13" s="383"/>
      <c r="N13" s="501"/>
      <c r="O13" s="501"/>
      <c r="P13" s="501"/>
      <c r="Q13" s="501"/>
      <c r="R13" s="501"/>
      <c r="S13" s="501"/>
      <c r="T13" s="393"/>
      <c r="U13" s="501"/>
      <c r="V13" s="501"/>
      <c r="Y13"/>
      <c r="Z13"/>
      <c r="AA13"/>
      <c r="AB13"/>
      <c r="AC13" s="1326"/>
      <c r="AD13" s="1326"/>
      <c r="AE13" s="2413"/>
      <c r="AF13" s="2414"/>
      <c r="AG13" s="2415"/>
      <c r="AH13" s="2222"/>
      <c r="AI13" s="2223"/>
      <c r="AJ13" s="516">
        <v>1</v>
      </c>
      <c r="AK13" s="593" t="str">
        <f>IFERROR(VLOOKUP(AJ13,下請会社名,2,0),"")</f>
        <v/>
      </c>
      <c r="AL13" s="516">
        <v>2</v>
      </c>
      <c r="AM13" s="593" t="str">
        <f>IFERROR(VLOOKUP(AL13,下請会社名,2,0),"")</f>
        <v/>
      </c>
      <c r="AN13" s="516">
        <v>3</v>
      </c>
      <c r="AO13" s="593" t="str">
        <f>IFERROR(VLOOKUP(AN13,下請会社名,2,0),"")</f>
        <v/>
      </c>
      <c r="AP13" s="516">
        <v>4</v>
      </c>
      <c r="AQ13" s="593" t="str">
        <f>IFERROR(VLOOKUP(AP13,下請会社名,2,0),"")</f>
        <v/>
      </c>
      <c r="AR13" s="516">
        <v>5</v>
      </c>
      <c r="AS13" s="593" t="str">
        <f>IFERROR(VLOOKUP(AR13,下請会社名,2,0),"")</f>
        <v/>
      </c>
      <c r="AT13" s="516">
        <v>6</v>
      </c>
      <c r="AU13" s="593" t="str">
        <f>IFERROR(VLOOKUP(AT13,下請会社名,2,0),"")</f>
        <v/>
      </c>
      <c r="AV13" s="516">
        <v>7</v>
      </c>
      <c r="AW13" s="593" t="str">
        <f>IFERROR(VLOOKUP(AV13,下請会社名,2,0),"")</f>
        <v/>
      </c>
      <c r="AX13" s="516">
        <v>8</v>
      </c>
      <c r="AY13" s="593" t="str">
        <f>IFERROR(VLOOKUP(AX13,下請会社名,2,0),"")</f>
        <v/>
      </c>
      <c r="AZ13" s="516">
        <v>9</v>
      </c>
      <c r="BA13" s="593" t="str">
        <f>IFERROR(VLOOKUP(AZ13,下請会社名,2,0),"")</f>
        <v/>
      </c>
      <c r="BB13" s="516">
        <v>10</v>
      </c>
      <c r="BC13" s="593" t="str">
        <f>IFERROR(VLOOKUP(BB13,下請会社名,2,0),"")</f>
        <v/>
      </c>
      <c r="BD13" s="516">
        <v>11</v>
      </c>
      <c r="BE13" s="593" t="str">
        <f>IFERROR(VLOOKUP(BD13,下請会社名,2,0),"")</f>
        <v/>
      </c>
      <c r="BF13" s="516">
        <v>12</v>
      </c>
      <c r="BG13" s="593" t="str">
        <f>IFERROR(VLOOKUP(BF13,下請会社名,2,0),"")</f>
        <v/>
      </c>
      <c r="BH13" s="516">
        <v>13</v>
      </c>
      <c r="BI13" s="593" t="str">
        <f>IFERROR(VLOOKUP(BH13,下請会社名,2,0),"")</f>
        <v/>
      </c>
      <c r="BJ13" s="516">
        <v>14</v>
      </c>
      <c r="BK13" s="593" t="str">
        <f>IFERROR(VLOOKUP(BJ13,下請会社名,2,0),"")</f>
        <v/>
      </c>
      <c r="BL13" s="516">
        <v>15</v>
      </c>
      <c r="BM13" s="593" t="str">
        <f>IFERROR(VLOOKUP(BL13,下請会社名,2,0),"")</f>
        <v/>
      </c>
      <c r="BN13" s="516">
        <v>16</v>
      </c>
      <c r="BO13" s="593" t="str">
        <f>IFERROR(VLOOKUP(BN13,下請会社名,2,0),"")</f>
        <v/>
      </c>
      <c r="BP13" s="516">
        <v>17</v>
      </c>
      <c r="BQ13" s="593" t="str">
        <f>IFERROR(VLOOKUP(BP13,下請会社名,2,0),"")</f>
        <v/>
      </c>
      <c r="BR13" s="516">
        <v>18</v>
      </c>
      <c r="BS13" s="593" t="str">
        <f>IFERROR(VLOOKUP(BR13,下請会社名,2,0),"")</f>
        <v/>
      </c>
      <c r="BT13" s="516">
        <v>19</v>
      </c>
      <c r="BU13" s="593" t="str">
        <f>IFERROR(VLOOKUP(BT13,下請会社名,2,0),"")</f>
        <v/>
      </c>
      <c r="BV13" s="516">
        <v>20</v>
      </c>
      <c r="BW13" s="593" t="str">
        <f>IFERROR(VLOOKUP(BV13,下請会社名,2,0),"")</f>
        <v/>
      </c>
      <c r="BX13" s="516">
        <v>21</v>
      </c>
      <c r="BY13" s="593" t="str">
        <f>IFERROR(VLOOKUP(BX13,下請会社名,2,0),"")</f>
        <v/>
      </c>
      <c r="BZ13" s="516">
        <v>22</v>
      </c>
      <c r="CA13" s="593" t="str">
        <f>IFERROR(VLOOKUP(BZ13,下請会社名,2,0),"")</f>
        <v/>
      </c>
      <c r="CB13" s="516">
        <v>23</v>
      </c>
      <c r="CC13" s="593" t="str">
        <f>IFERROR(VLOOKUP(CB13,下請会社名,2,0),"")</f>
        <v/>
      </c>
      <c r="CD13" s="516">
        <v>24</v>
      </c>
      <c r="CE13" s="593" t="str">
        <f>IFERROR(VLOOKUP(CD13,下請会社名,2,0),"")</f>
        <v/>
      </c>
      <c r="CF13" s="516">
        <v>25</v>
      </c>
      <c r="CG13" s="593" t="str">
        <f>IFERROR(VLOOKUP(CF13,下請会社名,2,0),"")</f>
        <v/>
      </c>
      <c r="CH13" s="516">
        <v>26</v>
      </c>
      <c r="CI13" s="593" t="str">
        <f>IFERROR(VLOOKUP(CH13,下請会社名,2,0),"")</f>
        <v/>
      </c>
      <c r="CJ13" s="516">
        <v>27</v>
      </c>
      <c r="CK13" s="593" t="str">
        <f>IFERROR(VLOOKUP(CJ13,下請会社名,2,0),"")</f>
        <v/>
      </c>
      <c r="CL13" s="516">
        <v>28</v>
      </c>
      <c r="CM13" s="593" t="str">
        <f>IFERROR(VLOOKUP(CL13,下請会社名,2,0),"")</f>
        <v/>
      </c>
      <c r="CN13" s="516">
        <v>29</v>
      </c>
      <c r="CO13" s="593" t="str">
        <f>IFERROR(VLOOKUP(CN13,下請会社名,2,0),"")</f>
        <v/>
      </c>
      <c r="CP13" s="516">
        <v>30</v>
      </c>
      <c r="CQ13" s="593" t="str">
        <f>IFERROR(VLOOKUP(CP13,下請会社名,2,0),"")</f>
        <v/>
      </c>
      <c r="CR13" s="516">
        <v>31</v>
      </c>
      <c r="CS13" s="593" t="str">
        <f>IFERROR(VLOOKUP(CR13,下請会社名,2,0),"")</f>
        <v/>
      </c>
      <c r="CT13" s="516">
        <v>32</v>
      </c>
      <c r="CU13" s="593" t="str">
        <f>IFERROR(VLOOKUP(CT13,下請会社名,2,0),"")</f>
        <v/>
      </c>
      <c r="CV13" s="516">
        <v>33</v>
      </c>
      <c r="CW13" s="593" t="str">
        <f>IFERROR(VLOOKUP(CV13,下請会社名,2,0),"")</f>
        <v/>
      </c>
      <c r="CX13" s="516">
        <v>34</v>
      </c>
      <c r="CY13" s="593" t="str">
        <f>IFERROR(VLOOKUP(CX13,下請会社名,2,0),"")</f>
        <v/>
      </c>
      <c r="CZ13" s="516">
        <v>35</v>
      </c>
      <c r="DA13" s="593" t="str">
        <f>IFERROR(VLOOKUP(CZ13,下請会社名,2,0),"")</f>
        <v/>
      </c>
      <c r="DB13" s="516">
        <v>36</v>
      </c>
      <c r="DC13" s="593" t="str">
        <f>IFERROR(VLOOKUP(DB13,下請会社名,2,0),"")</f>
        <v/>
      </c>
      <c r="DD13" s="516">
        <v>37</v>
      </c>
      <c r="DE13" s="593" t="str">
        <f>IFERROR(VLOOKUP(DD13,下請会社名,2,0),"")</f>
        <v/>
      </c>
      <c r="DF13" s="516">
        <v>38</v>
      </c>
      <c r="DG13" s="593" t="str">
        <f>IFERROR(VLOOKUP(DF13,下請会社名,2,0),"")</f>
        <v/>
      </c>
      <c r="DH13" s="516">
        <v>39</v>
      </c>
      <c r="DI13" s="593" t="str">
        <f>IFERROR(VLOOKUP(DH13,下請会社名,2,0),"")</f>
        <v/>
      </c>
      <c r="DJ13" s="516">
        <v>40</v>
      </c>
      <c r="DK13" s="593" t="str">
        <f>IFERROR(VLOOKUP(DJ13,下請会社名,2,0),"")</f>
        <v/>
      </c>
      <c r="DL13" s="516">
        <v>41</v>
      </c>
      <c r="DM13" s="593" t="str">
        <f>IFERROR(VLOOKUP(DL13,下請会社名,2,0),"")</f>
        <v/>
      </c>
      <c r="DN13" s="516">
        <v>42</v>
      </c>
      <c r="DO13" s="593" t="str">
        <f>IFERROR(VLOOKUP(DN13,下請会社名,2,0),"")</f>
        <v/>
      </c>
      <c r="DP13" s="516">
        <v>43</v>
      </c>
      <c r="DQ13" s="593" t="str">
        <f>IFERROR(VLOOKUP(DP13,下請会社名,2,0),"")</f>
        <v/>
      </c>
      <c r="DR13" s="516">
        <v>44</v>
      </c>
      <c r="DS13" s="593" t="str">
        <f>IFERROR(VLOOKUP(DR13,下請会社名,2,0),"")</f>
        <v/>
      </c>
      <c r="DT13" s="516">
        <v>45</v>
      </c>
      <c r="DU13" s="593" t="str">
        <f>IFERROR(VLOOKUP(DT13,下請会社名,2,0),"")</f>
        <v/>
      </c>
      <c r="DV13" s="516">
        <v>46</v>
      </c>
      <c r="DW13" s="593" t="str">
        <f>IFERROR(VLOOKUP(DV13,下請会社名,2,0),"")</f>
        <v/>
      </c>
      <c r="DX13" s="516">
        <v>47</v>
      </c>
      <c r="DY13" s="593" t="str">
        <f>IFERROR(VLOOKUP(DX13,下請会社名,2,0),"")</f>
        <v/>
      </c>
      <c r="DZ13" s="516">
        <v>48</v>
      </c>
      <c r="EA13" s="593" t="str">
        <f>IFERROR(VLOOKUP(DZ13,下請会社名,2,0),"")</f>
        <v/>
      </c>
      <c r="EB13" s="516">
        <v>49</v>
      </c>
      <c r="EC13" s="593" t="str">
        <f>IFERROR(VLOOKUP(EB13,下請会社名,2,0),"")</f>
        <v/>
      </c>
      <c r="ED13" s="516">
        <v>50</v>
      </c>
      <c r="EE13" s="593" t="str">
        <f>IFERROR(VLOOKUP(ED13,下請会社名,2,0),"")</f>
        <v/>
      </c>
      <c r="EF13" s="1258"/>
    </row>
    <row r="14" spans="1:136" ht="21">
      <c r="A14" s="52"/>
      <c r="B14" s="368" t="s">
        <v>1726</v>
      </c>
      <c r="C14" s="368" t="s">
        <v>1726</v>
      </c>
      <c r="D14" s="52"/>
      <c r="E14" s="52"/>
      <c r="F14" s="52"/>
      <c r="G14" s="52"/>
      <c r="H14" s="52"/>
      <c r="I14" s="368"/>
      <c r="J14" s="368"/>
      <c r="K14" s="464">
        <f t="shared" si="0"/>
        <v>0</v>
      </c>
      <c r="M14" s="465" t="s">
        <v>4383</v>
      </c>
      <c r="AE14" s="601" t="s">
        <v>4108</v>
      </c>
      <c r="AF14" s="1330" t="s">
        <v>1740</v>
      </c>
      <c r="AG14" s="1330"/>
      <c r="AH14" s="1331"/>
      <c r="AI14" s="1331"/>
      <c r="EF14" s="373"/>
    </row>
    <row r="15" spans="1:136" s="373" customFormat="1" ht="20.100000000000001" customHeight="1">
      <c r="A15" s="52"/>
      <c r="B15" s="368" t="s">
        <v>1726</v>
      </c>
      <c r="C15" s="368" t="s">
        <v>1726</v>
      </c>
      <c r="D15" s="52"/>
      <c r="E15" s="52"/>
      <c r="F15" s="52"/>
      <c r="G15" s="52"/>
      <c r="H15" s="52"/>
      <c r="I15" s="368"/>
      <c r="J15" s="368"/>
      <c r="K15" s="464">
        <f t="shared" si="0"/>
        <v>0</v>
      </c>
      <c r="M15" s="1332" t="s">
        <v>4301</v>
      </c>
      <c r="N15" s="501"/>
      <c r="O15" s="501"/>
      <c r="P15" s="501"/>
      <c r="Q15" s="501"/>
      <c r="R15" s="501"/>
      <c r="S15" s="501"/>
      <c r="T15" s="393"/>
      <c r="U15" s="501"/>
      <c r="V15" s="501"/>
      <c r="Y15"/>
      <c r="Z15"/>
      <c r="AA15" s="1258"/>
      <c r="AB15" s="1258"/>
      <c r="AC15" s="1263" t="s">
        <v>4280</v>
      </c>
      <c r="AD15" s="1263"/>
      <c r="AE15" s="1333"/>
      <c r="AF15" s="1334" t="s">
        <v>842</v>
      </c>
      <c r="AG15" s="1335" t="s">
        <v>4371</v>
      </c>
      <c r="AH15" s="516"/>
      <c r="AI15" s="1336">
        <f>SUMIFS($AC$26:$AC$35,$W$26:$W$35,"回航")</f>
        <v>0</v>
      </c>
      <c r="AJ15" s="514"/>
      <c r="AK15" s="593">
        <f>SUMIFS($AC$26:$AC$75,$N$26:$N$75,AK$13,$W$26:$W$75,"回航")</f>
        <v>0</v>
      </c>
      <c r="AL15" s="516"/>
      <c r="AM15" s="593">
        <f>SUMIFS($AC$26:$AC$75,$N$26:$N$75,AM$13,$W$26:$W$75,"回航")</f>
        <v>0</v>
      </c>
      <c r="AN15" s="516"/>
      <c r="AO15" s="593">
        <f>SUMIFS($AC$26:$AC$75,$N$26:$N$75,AO$13,$W$26:$W$75,"回航")</f>
        <v>0</v>
      </c>
      <c r="AP15" s="516"/>
      <c r="AQ15" s="593">
        <f>SUMIFS($AC$26:$AC$75,$N$26:$N$75,AQ$13,$W$26:$W$75,"回航")</f>
        <v>0</v>
      </c>
      <c r="AR15" s="516"/>
      <c r="AS15" s="593">
        <f>SUMIFS($AC$26:$AC$75,$N$26:$N$75,AS$13,$W$26:$W$75,"回航")</f>
        <v>0</v>
      </c>
      <c r="AT15" s="516"/>
      <c r="AU15" s="593">
        <f>SUMIFS($AC$26:$AC$75,$N$26:$N$75,AU$13,$W$26:$W$75,"回航")</f>
        <v>0</v>
      </c>
      <c r="AV15" s="516"/>
      <c r="AW15" s="593">
        <f>SUMIFS($AC$26:$AC$75,$N$26:$N$75,AW$13,$W$26:$W$75,"回航")</f>
        <v>0</v>
      </c>
      <c r="AX15" s="516"/>
      <c r="AY15" s="593">
        <f>SUMIFS($AC$26:$AC$75,$N$26:$N$75,AY$13,$W$26:$W$75,"回航")</f>
        <v>0</v>
      </c>
      <c r="AZ15" s="516"/>
      <c r="BA15" s="593">
        <f>SUMIFS($AC$26:$AC$75,$N$26:$N$75,BA$13,$W$26:$W$75,"回航")</f>
        <v>0</v>
      </c>
      <c r="BB15" s="516"/>
      <c r="BC15" s="593">
        <f>SUMIFS($AC$26:$AC$75,$N$26:$N$75,BC$13,$W$26:$W$75,"回航")</f>
        <v>0</v>
      </c>
      <c r="BD15" s="516"/>
      <c r="BE15" s="593">
        <f>SUMIFS($AC$26:$AC$75,$N$26:$N$75,BE$13,$W$26:$W$75,"回航")</f>
        <v>0</v>
      </c>
      <c r="BF15" s="516"/>
      <c r="BG15" s="593">
        <f>SUMIFS($AC$26:$AC$75,$N$26:$N$75,BG$13,$W$26:$W$75,"回航")</f>
        <v>0</v>
      </c>
      <c r="BH15" s="516"/>
      <c r="BI15" s="593">
        <f>SUMIFS($AC$26:$AC$75,$N$26:$N$75,BI$13,$W$26:$W$75,"回航")</f>
        <v>0</v>
      </c>
      <c r="BJ15" s="516"/>
      <c r="BK15" s="593">
        <f>SUMIFS($AC$26:$AC$75,$N$26:$N$75,BK$13,$W$26:$W$75,"回航")</f>
        <v>0</v>
      </c>
      <c r="BL15" s="516"/>
      <c r="BM15" s="593">
        <f>SUMIFS($AC$26:$AC$75,$N$26:$N$75,BM$13,$W$26:$W$75,"回航")</f>
        <v>0</v>
      </c>
      <c r="BN15" s="516"/>
      <c r="BO15" s="593">
        <f>SUMIFS($AC$26:$AC$75,$N$26:$N$75,BO$13,$W$26:$W$75,"回航")</f>
        <v>0</v>
      </c>
      <c r="BP15" s="516"/>
      <c r="BQ15" s="593">
        <f>SUMIFS($AC$26:$AC$75,$N$26:$N$75,BQ$13,$W$26:$W$75,"回航")</f>
        <v>0</v>
      </c>
      <c r="BR15" s="516"/>
      <c r="BS15" s="593">
        <f>SUMIFS($AC$26:$AC$75,$N$26:$N$75,BS$13,$W$26:$W$75,"回航")</f>
        <v>0</v>
      </c>
      <c r="BT15" s="516"/>
      <c r="BU15" s="593">
        <f>SUMIFS($AC$26:$AC$75,$N$26:$N$75,BU$13,$W$26:$W$75,"回航")</f>
        <v>0</v>
      </c>
      <c r="BV15" s="516"/>
      <c r="BW15" s="593">
        <f>SUMIFS($AC$26:$AC$75,$N$26:$N$75,BW$13,$W$26:$W$75,"回航")</f>
        <v>0</v>
      </c>
      <c r="BX15" s="516"/>
      <c r="BY15" s="593">
        <f>SUMIFS($AC$26:$AC$75,$N$26:$N$75,BY$13,$W$26:$W$75,"回航")</f>
        <v>0</v>
      </c>
      <c r="BZ15" s="516"/>
      <c r="CA15" s="593">
        <f>SUMIFS($AC$26:$AC$75,$N$26:$N$75,CA$13,$W$26:$W$75,"回航")</f>
        <v>0</v>
      </c>
      <c r="CB15" s="516"/>
      <c r="CC15" s="593">
        <f>SUMIFS($AC$26:$AC$75,$N$26:$N$75,CC$13,$W$26:$W$75,"回航")</f>
        <v>0</v>
      </c>
      <c r="CD15" s="516"/>
      <c r="CE15" s="593">
        <f>SUMIFS($AC$26:$AC$75,$N$26:$N$75,CE$13,$W$26:$W$75,"回航")</f>
        <v>0</v>
      </c>
      <c r="CF15" s="516"/>
      <c r="CG15" s="593">
        <f>SUMIFS($AC$26:$AC$75,$N$26:$N$75,CG$13,$W$26:$W$75,"回航")</f>
        <v>0</v>
      </c>
      <c r="CH15" s="516"/>
      <c r="CI15" s="593">
        <f>SUMIFS($AC$26:$AC$75,$N$26:$N$75,CI$13,$W$26:$W$75,"回航")</f>
        <v>0</v>
      </c>
      <c r="CJ15" s="516"/>
      <c r="CK15" s="593">
        <f>SUMIFS($AC$26:$AC$75,$N$26:$N$75,CK$13,$W$26:$W$75,"回航")</f>
        <v>0</v>
      </c>
      <c r="CL15" s="516"/>
      <c r="CM15" s="593">
        <f>SUMIFS($AC$26:$AC$75,$N$26:$N$75,CM$13,$W$26:$W$75,"回航")</f>
        <v>0</v>
      </c>
      <c r="CN15" s="516"/>
      <c r="CO15" s="593">
        <f>SUMIFS($AC$26:$AC$75,$N$26:$N$75,CO$13,$W$26:$W$75,"回航")</f>
        <v>0</v>
      </c>
      <c r="CP15" s="516"/>
      <c r="CQ15" s="593">
        <f>SUMIFS($AC$26:$AC$75,$N$26:$N$75,CQ$13,$W$26:$W$75,"回航")</f>
        <v>0</v>
      </c>
      <c r="CR15" s="516"/>
      <c r="CS15" s="593">
        <f>SUMIFS($AC$26:$AC$75,$N$26:$N$75,CS$13,$W$26:$W$75,"回航")</f>
        <v>0</v>
      </c>
      <c r="CT15" s="516"/>
      <c r="CU15" s="593">
        <f>SUMIFS($AC$26:$AC$75,$N$26:$N$75,CU$13,$W$26:$W$75,"回航")</f>
        <v>0</v>
      </c>
      <c r="CV15" s="516"/>
      <c r="CW15" s="593">
        <f>SUMIFS($AC$26:$AC$75,$N$26:$N$75,CW$13,$W$26:$W$75,"回航")</f>
        <v>0</v>
      </c>
      <c r="CX15" s="516"/>
      <c r="CY15" s="593">
        <f>SUMIFS($AC$26:$AC$75,$N$26:$N$75,CY$13,$W$26:$W$75,"回航")</f>
        <v>0</v>
      </c>
      <c r="CZ15" s="516"/>
      <c r="DA15" s="593">
        <f>SUMIFS($AC$26:$AC$75,$N$26:$N$75,DA$13,$W$26:$W$75,"回航")</f>
        <v>0</v>
      </c>
      <c r="DB15" s="516"/>
      <c r="DC15" s="593">
        <f>SUMIFS($AC$26:$AC$75,$N$26:$N$75,DC$13,$W$26:$W$75,"回航")</f>
        <v>0</v>
      </c>
      <c r="DD15" s="516"/>
      <c r="DE15" s="593">
        <f>SUMIFS($AC$26:$AC$75,$N$26:$N$75,DE$13,$W$26:$W$75,"回航")</f>
        <v>0</v>
      </c>
      <c r="DF15" s="516"/>
      <c r="DG15" s="593">
        <f>SUMIFS($AC$26:$AC$75,$N$26:$N$75,DG$13,$W$26:$W$75,"回航")</f>
        <v>0</v>
      </c>
      <c r="DH15" s="516"/>
      <c r="DI15" s="593">
        <f>SUMIFS($AC$26:$AC$75,$N$26:$N$75,DI$13,$W$26:$W$75,"回航")</f>
        <v>0</v>
      </c>
      <c r="DJ15" s="516"/>
      <c r="DK15" s="593">
        <f>SUMIFS($AC$26:$AC$75,$N$26:$N$75,DK$13,$W$26:$W$75,"回航")</f>
        <v>0</v>
      </c>
      <c r="DL15" s="516"/>
      <c r="DM15" s="593">
        <f>SUMIFS($AC$26:$AC$75,$N$26:$N$75,DM$13,$W$26:$W$75,"回航")</f>
        <v>0</v>
      </c>
      <c r="DN15" s="516"/>
      <c r="DO15" s="593">
        <f>SUMIFS($AC$26:$AC$75,$N$26:$N$75,DO$13,$W$26:$W$75,"回航")</f>
        <v>0</v>
      </c>
      <c r="DP15" s="516"/>
      <c r="DQ15" s="593">
        <f>SUMIFS($AC$26:$AC$75,$N$26:$N$75,DQ$13,$W$26:$W$75,"回航")</f>
        <v>0</v>
      </c>
      <c r="DR15" s="516"/>
      <c r="DS15" s="593">
        <f>SUMIFS($AC$26:$AC$75,$N$26:$N$75,DS$13,$W$26:$W$75,"回航")</f>
        <v>0</v>
      </c>
      <c r="DT15" s="516"/>
      <c r="DU15" s="593">
        <f>SUMIFS($AC$26:$AC$75,$N$26:$N$75,DU$13,$W$26:$W$75,"回航")</f>
        <v>0</v>
      </c>
      <c r="DV15" s="516"/>
      <c r="DW15" s="593">
        <f>SUMIFS($AC$26:$AC$75,$N$26:$N$75,DW$13,$W$26:$W$75,"回航")</f>
        <v>0</v>
      </c>
      <c r="DX15" s="516"/>
      <c r="DY15" s="593">
        <f>SUMIFS($AC$26:$AC$75,$N$26:$N$75,DY$13,$W$26:$W$75,"回航")</f>
        <v>0</v>
      </c>
      <c r="DZ15" s="516"/>
      <c r="EA15" s="593">
        <f>SUMIFS($AC$26:$AC$75,$N$26:$N$75,EA$13,$W$26:$W$75,"回航")</f>
        <v>0</v>
      </c>
      <c r="EB15" s="516"/>
      <c r="EC15" s="593">
        <f>SUMIFS($AC$26:$AC$75,$N$26:$N$75,EC$13,$W$26:$W$75,"回航")</f>
        <v>0</v>
      </c>
      <c r="ED15" s="516"/>
      <c r="EE15" s="593">
        <f>SUMIFS($AC$26:$AC$75,$N$26:$N$75,EE$13,$W$26:$W$75,"回航")</f>
        <v>0</v>
      </c>
      <c r="EF15" s="1258"/>
    </row>
    <row r="16" spans="1:136" ht="20.100000000000001" customHeight="1">
      <c r="A16" s="52"/>
      <c r="B16" s="368" t="s">
        <v>1726</v>
      </c>
      <c r="C16" s="368" t="s">
        <v>1726</v>
      </c>
      <c r="D16" s="52"/>
      <c r="E16" s="52"/>
      <c r="F16" s="52"/>
      <c r="G16" s="52"/>
      <c r="H16" s="52"/>
      <c r="I16" s="368"/>
      <c r="J16" s="368"/>
      <c r="K16" s="464">
        <f t="shared" si="0"/>
        <v>0</v>
      </c>
      <c r="L16" s="1337"/>
      <c r="M16" s="1332" t="s">
        <v>4302</v>
      </c>
      <c r="N16"/>
      <c r="O16"/>
      <c r="P16"/>
      <c r="Q16"/>
      <c r="R16"/>
      <c r="S16"/>
      <c r="T16"/>
      <c r="U16"/>
      <c r="V16"/>
      <c r="W16" s="1338"/>
      <c r="X16"/>
      <c r="Y16"/>
      <c r="Z16"/>
      <c r="AA16"/>
      <c r="AB16"/>
      <c r="AC16"/>
      <c r="AD16"/>
      <c r="AE16" s="1339"/>
      <c r="AF16" s="1340" t="s">
        <v>405</v>
      </c>
      <c r="AG16" s="1341" t="s">
        <v>4372</v>
      </c>
      <c r="AH16" s="1342"/>
      <c r="AI16" s="1343">
        <f>SUMIFS($AC$26:$AC$35,$W$26:$W$35,"えい航")</f>
        <v>0</v>
      </c>
      <c r="AJ16" s="514"/>
      <c r="AK16" s="593">
        <f>SUMIFS($AC$26:$AC$75,$N$26:$N$75,AK$13,$W$26:$W$75,"えい航")</f>
        <v>0</v>
      </c>
      <c r="AL16" s="516"/>
      <c r="AM16" s="593">
        <f>SUMIFS($AC$26:$AC$75,$N$26:$N$75,AM$13,$W$26:$W$75,"えい航")</f>
        <v>0</v>
      </c>
      <c r="AN16" s="516"/>
      <c r="AO16" s="593">
        <f>SUMIFS($AC$26:$AC$75,$N$26:$N$75,AO$13,$W$26:$W$75,"えい航")</f>
        <v>0</v>
      </c>
      <c r="AP16" s="516"/>
      <c r="AQ16" s="593">
        <f>SUMIFS($AC$26:$AC$75,$N$26:$N$75,AQ$13,$W$26:$W$75,"えい航")</f>
        <v>0</v>
      </c>
      <c r="AR16" s="516"/>
      <c r="AS16" s="593">
        <f>SUMIFS($AC$26:$AC$75,$N$26:$N$75,AS$13,$W$26:$W$75,"えい航")</f>
        <v>0</v>
      </c>
      <c r="AT16" s="516"/>
      <c r="AU16" s="593">
        <f>SUMIFS($AC$26:$AC$75,$N$26:$N$75,AU$13,$W$26:$W$75,"えい航")</f>
        <v>0</v>
      </c>
      <c r="AV16" s="516"/>
      <c r="AW16" s="593">
        <f>SUMIFS($AC$26:$AC$75,$N$26:$N$75,AW$13,$W$26:$W$75,"えい航")</f>
        <v>0</v>
      </c>
      <c r="AX16" s="516"/>
      <c r="AY16" s="593">
        <f>SUMIFS($AC$26:$AC$75,$N$26:$N$75,AY$13,$W$26:$W$75,"えい航")</f>
        <v>0</v>
      </c>
      <c r="AZ16" s="516"/>
      <c r="BA16" s="593">
        <f>SUMIFS($AC$26:$AC$75,$N$26:$N$75,BA$13,$W$26:$W$75,"えい航")</f>
        <v>0</v>
      </c>
      <c r="BB16" s="516"/>
      <c r="BC16" s="593">
        <f>SUMIFS($AC$26:$AC$75,$N$26:$N$75,BC$13,$W$26:$W$75,"えい航")</f>
        <v>0</v>
      </c>
      <c r="BD16" s="516"/>
      <c r="BE16" s="593">
        <f>SUMIFS($AC$26:$AC$75,$N$26:$N$75,BE$13,$W$26:$W$75,"えい航")</f>
        <v>0</v>
      </c>
      <c r="BF16" s="516"/>
      <c r="BG16" s="593">
        <f>SUMIFS($AC$26:$AC$75,$N$26:$N$75,BG$13,$W$26:$W$75,"えい航")</f>
        <v>0</v>
      </c>
      <c r="BH16" s="516"/>
      <c r="BI16" s="593">
        <f>SUMIFS($AC$26:$AC$75,$N$26:$N$75,BI$13,$W$26:$W$75,"えい航")</f>
        <v>0</v>
      </c>
      <c r="BJ16" s="516"/>
      <c r="BK16" s="593">
        <f>SUMIFS($AC$26:$AC$75,$N$26:$N$75,BK$13,$W$26:$W$75,"えい航")</f>
        <v>0</v>
      </c>
      <c r="BL16" s="516"/>
      <c r="BM16" s="593">
        <f>SUMIFS($AC$26:$AC$75,$N$26:$N$75,BM$13,$W$26:$W$75,"えい航")</f>
        <v>0</v>
      </c>
      <c r="BN16" s="516"/>
      <c r="BO16" s="593">
        <f>SUMIFS($AC$26:$AC$75,$N$26:$N$75,BO$13,$W$26:$W$75,"えい航")</f>
        <v>0</v>
      </c>
      <c r="BP16" s="516"/>
      <c r="BQ16" s="593">
        <f>SUMIFS($AC$26:$AC$75,$N$26:$N$75,BQ$13,$W$26:$W$75,"えい航")</f>
        <v>0</v>
      </c>
      <c r="BR16" s="516"/>
      <c r="BS16" s="593">
        <f>SUMIFS($AC$26:$AC$75,$N$26:$N$75,BS$13,$W$26:$W$75,"えい航")</f>
        <v>0</v>
      </c>
      <c r="BT16" s="516"/>
      <c r="BU16" s="593">
        <f>SUMIFS($AC$26:$AC$75,$N$26:$N$75,BU$13,$W$26:$W$75,"えい航")</f>
        <v>0</v>
      </c>
      <c r="BV16" s="516"/>
      <c r="BW16" s="593">
        <f>SUMIFS($AC$26:$AC$75,$N$26:$N$75,BW$13,$W$26:$W$75,"えい航")</f>
        <v>0</v>
      </c>
      <c r="BX16" s="516"/>
      <c r="BY16" s="593">
        <f>SUMIFS($AC$26:$AC$75,$N$26:$N$75,BY$13,$W$26:$W$75,"えい航")</f>
        <v>0</v>
      </c>
      <c r="BZ16" s="516"/>
      <c r="CA16" s="593">
        <f>SUMIFS($AC$26:$AC$75,$N$26:$N$75,CA$13,$W$26:$W$75,"えい航")</f>
        <v>0</v>
      </c>
      <c r="CB16" s="516"/>
      <c r="CC16" s="593">
        <f>SUMIFS($AC$26:$AC$75,$N$26:$N$75,CC$13,$W$26:$W$75,"えい航")</f>
        <v>0</v>
      </c>
      <c r="CD16" s="516"/>
      <c r="CE16" s="593">
        <f>SUMIFS($AC$26:$AC$75,$N$26:$N$75,CE$13,$W$26:$W$75,"えい航")</f>
        <v>0</v>
      </c>
      <c r="CF16" s="516"/>
      <c r="CG16" s="593">
        <f>SUMIFS($AC$26:$AC$75,$N$26:$N$75,CG$13,$W$26:$W$75,"えい航")</f>
        <v>0</v>
      </c>
      <c r="CH16" s="516"/>
      <c r="CI16" s="593">
        <f>SUMIFS($AC$26:$AC$75,$N$26:$N$75,CI$13,$W$26:$W$75,"えい航")</f>
        <v>0</v>
      </c>
      <c r="CJ16" s="516"/>
      <c r="CK16" s="593">
        <f>SUMIFS($AC$26:$AC$75,$N$26:$N$75,CK$13,$W$26:$W$75,"えい航")</f>
        <v>0</v>
      </c>
      <c r="CL16" s="516"/>
      <c r="CM16" s="593">
        <f>SUMIFS($AC$26:$AC$75,$N$26:$N$75,CM$13,$W$26:$W$75,"えい航")</f>
        <v>0</v>
      </c>
      <c r="CN16" s="516"/>
      <c r="CO16" s="593">
        <f>SUMIFS($AC$26:$AC$75,$N$26:$N$75,CO$13,$W$26:$W$75,"えい航")</f>
        <v>0</v>
      </c>
      <c r="CP16" s="516"/>
      <c r="CQ16" s="593">
        <f>SUMIFS($AC$26:$AC$75,$N$26:$N$75,CQ$13,$W$26:$W$75,"えい航")</f>
        <v>0</v>
      </c>
      <c r="CR16" s="516"/>
      <c r="CS16" s="593">
        <f>SUMIFS($AC$26:$AC$75,$N$26:$N$75,CS$13,$W$26:$W$75,"えい航")</f>
        <v>0</v>
      </c>
      <c r="CT16" s="516"/>
      <c r="CU16" s="593">
        <f>SUMIFS($AC$26:$AC$75,$N$26:$N$75,CU$13,$W$26:$W$75,"えい航")</f>
        <v>0</v>
      </c>
      <c r="CV16" s="516"/>
      <c r="CW16" s="593">
        <f>SUMIFS($AC$26:$AC$75,$N$26:$N$75,CW$13,$W$26:$W$75,"えい航")</f>
        <v>0</v>
      </c>
      <c r="CX16" s="516"/>
      <c r="CY16" s="593">
        <f>SUMIFS($AC$26:$AC$75,$N$26:$N$75,CY$13,$W$26:$W$75,"えい航")</f>
        <v>0</v>
      </c>
      <c r="CZ16" s="516"/>
      <c r="DA16" s="593">
        <f>SUMIFS($AC$26:$AC$75,$N$26:$N$75,DA$13,$W$26:$W$75,"えい航")</f>
        <v>0</v>
      </c>
      <c r="DB16" s="516"/>
      <c r="DC16" s="593">
        <f>SUMIFS($AC$26:$AC$75,$N$26:$N$75,DC$13,$W$26:$W$75,"えい航")</f>
        <v>0</v>
      </c>
      <c r="DD16" s="516"/>
      <c r="DE16" s="593">
        <f>SUMIFS($AC$26:$AC$75,$N$26:$N$75,DE$13,$W$26:$W$75,"えい航")</f>
        <v>0</v>
      </c>
      <c r="DF16" s="516"/>
      <c r="DG16" s="593">
        <f>SUMIFS($AC$26:$AC$75,$N$26:$N$75,DG$13,$W$26:$W$75,"えい航")</f>
        <v>0</v>
      </c>
      <c r="DH16" s="516"/>
      <c r="DI16" s="593">
        <f>SUMIFS($AC$26:$AC$75,$N$26:$N$75,DI$13,$W$26:$W$75,"えい航")</f>
        <v>0</v>
      </c>
      <c r="DJ16" s="516"/>
      <c r="DK16" s="593">
        <f>SUMIFS($AC$26:$AC$75,$N$26:$N$75,DK$13,$W$26:$W$75,"えい航")</f>
        <v>0</v>
      </c>
      <c r="DL16" s="516"/>
      <c r="DM16" s="593">
        <f>SUMIFS($AC$26:$AC$75,$N$26:$N$75,DM$13,$W$26:$W$75,"えい航")</f>
        <v>0</v>
      </c>
      <c r="DN16" s="516"/>
      <c r="DO16" s="593">
        <f>SUMIFS($AC$26:$AC$75,$N$26:$N$75,DO$13,$W$26:$W$75,"えい航")</f>
        <v>0</v>
      </c>
      <c r="DP16" s="516"/>
      <c r="DQ16" s="593">
        <f>SUMIFS($AC$26:$AC$75,$N$26:$N$75,DQ$13,$W$26:$W$75,"えい航")</f>
        <v>0</v>
      </c>
      <c r="DR16" s="516"/>
      <c r="DS16" s="593">
        <f>SUMIFS($AC$26:$AC$75,$N$26:$N$75,DS$13,$W$26:$W$75,"えい航")</f>
        <v>0</v>
      </c>
      <c r="DT16" s="516"/>
      <c r="DU16" s="593">
        <f>SUMIFS($AC$26:$AC$75,$N$26:$N$75,DU$13,$W$26:$W$75,"えい航")</f>
        <v>0</v>
      </c>
      <c r="DV16" s="516"/>
      <c r="DW16" s="593">
        <f>SUMIFS($AC$26:$AC$75,$N$26:$N$75,DW$13,$W$26:$W$75,"えい航")</f>
        <v>0</v>
      </c>
      <c r="DX16" s="516"/>
      <c r="DY16" s="593">
        <f>SUMIFS($AC$26:$AC$75,$N$26:$N$75,DY$13,$W$26:$W$75,"えい航")</f>
        <v>0</v>
      </c>
      <c r="DZ16" s="516"/>
      <c r="EA16" s="593">
        <f>SUMIFS($AC$26:$AC$75,$N$26:$N$75,EA$13,$W$26:$W$75,"えい航")</f>
        <v>0</v>
      </c>
      <c r="EB16" s="516"/>
      <c r="EC16" s="593">
        <f>SUMIFS($AC$26:$AC$75,$N$26:$N$75,EC$13,$W$26:$W$75,"えい航")</f>
        <v>0</v>
      </c>
      <c r="ED16" s="516"/>
      <c r="EE16" s="593">
        <f>SUMIFS($AC$26:$AC$75,$N$26:$N$75,EE$13,$W$26:$W$75,"えい航")</f>
        <v>0</v>
      </c>
      <c r="EF16" s="1344"/>
    </row>
    <row r="17" spans="1:136" s="1344" customFormat="1" ht="20.100000000000001" customHeight="1">
      <c r="A17" s="52"/>
      <c r="B17" s="368" t="s">
        <v>1726</v>
      </c>
      <c r="C17" s="368" t="s">
        <v>1726</v>
      </c>
      <c r="D17" s="52"/>
      <c r="E17" s="52"/>
      <c r="F17" s="52"/>
      <c r="G17" s="52"/>
      <c r="H17" s="52"/>
      <c r="I17" s="368"/>
      <c r="J17" s="368"/>
      <c r="K17" s="464">
        <f t="shared" si="0"/>
        <v>0</v>
      </c>
      <c r="L17" s="1328"/>
      <c r="M17" s="1332" t="s">
        <v>4303</v>
      </c>
      <c r="N17"/>
      <c r="O17"/>
      <c r="P17"/>
      <c r="Q17"/>
      <c r="R17"/>
      <c r="S17"/>
      <c r="T17"/>
      <c r="U17"/>
      <c r="V17"/>
      <c r="W17"/>
      <c r="X17"/>
      <c r="Y17"/>
      <c r="Z17"/>
      <c r="AA17"/>
      <c r="AB17"/>
      <c r="AC17"/>
      <c r="AD17"/>
    </row>
    <row r="18" spans="1:136" s="1344" customFormat="1" ht="20.100000000000001" customHeight="1">
      <c r="A18" s="52"/>
      <c r="B18" s="368" t="s">
        <v>1726</v>
      </c>
      <c r="C18" s="368" t="s">
        <v>1726</v>
      </c>
      <c r="D18" s="52"/>
      <c r="E18" s="52"/>
      <c r="F18" s="52"/>
      <c r="G18" s="52"/>
      <c r="H18" s="52"/>
      <c r="I18" s="368"/>
      <c r="J18" s="368"/>
      <c r="K18" s="464">
        <f t="shared" si="0"/>
        <v>0</v>
      </c>
      <c r="L18" s="1328"/>
      <c r="M18" s="390" t="s">
        <v>4304</v>
      </c>
      <c r="N18"/>
      <c r="O18"/>
      <c r="P18"/>
      <c r="Q18"/>
      <c r="R18"/>
      <c r="S18"/>
      <c r="T18"/>
      <c r="U18"/>
      <c r="V18"/>
      <c r="W18"/>
      <c r="X18"/>
      <c r="Y18"/>
      <c r="Z18"/>
      <c r="AA18"/>
      <c r="AB18"/>
      <c r="AC18"/>
      <c r="AD18"/>
      <c r="AE18"/>
    </row>
    <row r="19" spans="1:136" s="1344" customFormat="1" ht="20.100000000000001" customHeight="1">
      <c r="A19" s="52"/>
      <c r="B19" s="368" t="s">
        <v>1726</v>
      </c>
      <c r="C19" s="368" t="s">
        <v>1726</v>
      </c>
      <c r="D19" s="52"/>
      <c r="E19" s="52"/>
      <c r="F19" s="52"/>
      <c r="G19" s="52"/>
      <c r="H19" s="52"/>
      <c r="I19" s="368"/>
      <c r="J19" s="368"/>
      <c r="K19" s="464">
        <f t="shared" si="0"/>
        <v>0</v>
      </c>
      <c r="L19" s="1328"/>
      <c r="M19" s="390" t="s">
        <v>4305</v>
      </c>
      <c r="N19"/>
      <c r="O19"/>
      <c r="P19"/>
      <c r="Q19"/>
      <c r="R19"/>
      <c r="S19"/>
      <c r="T19"/>
      <c r="U19"/>
      <c r="V19"/>
      <c r="W19"/>
      <c r="X19"/>
      <c r="Y19"/>
      <c r="Z19"/>
      <c r="AA19"/>
      <c r="AB19"/>
      <c r="AC19"/>
      <c r="AD19"/>
      <c r="AE19"/>
    </row>
    <row r="20" spans="1:136" s="1344" customFormat="1" ht="20.100000000000001" customHeight="1">
      <c r="A20" s="52"/>
      <c r="B20" s="368" t="s">
        <v>1726</v>
      </c>
      <c r="C20" s="368" t="s">
        <v>1726</v>
      </c>
      <c r="D20" s="52"/>
      <c r="E20" s="52"/>
      <c r="F20" s="52"/>
      <c r="G20" s="52"/>
      <c r="H20" s="52"/>
      <c r="I20" s="368"/>
      <c r="J20" s="368"/>
      <c r="K20" s="464">
        <f t="shared" si="0"/>
        <v>0</v>
      </c>
      <c r="L20" s="1328"/>
      <c r="M20" s="390" t="s">
        <v>4451</v>
      </c>
      <c r="N20"/>
      <c r="O20"/>
      <c r="P20"/>
      <c r="Q20"/>
      <c r="R20"/>
      <c r="S20"/>
      <c r="T20"/>
      <c r="U20"/>
      <c r="V20"/>
      <c r="W20"/>
      <c r="X20"/>
      <c r="Y20"/>
      <c r="Z20"/>
      <c r="AA20"/>
      <c r="AB20"/>
      <c r="AC20"/>
      <c r="AD20"/>
      <c r="AE20"/>
    </row>
    <row r="21" spans="1:136" s="1344" customFormat="1" ht="20.100000000000001" customHeight="1">
      <c r="A21" s="52"/>
      <c r="B21" s="368" t="s">
        <v>1726</v>
      </c>
      <c r="C21" s="368" t="s">
        <v>1726</v>
      </c>
      <c r="D21" s="52"/>
      <c r="E21" s="52"/>
      <c r="F21" s="52"/>
      <c r="G21" s="52"/>
      <c r="H21" s="52"/>
      <c r="I21" s="368"/>
      <c r="J21" s="368"/>
      <c r="K21" s="464">
        <f t="shared" si="0"/>
        <v>0</v>
      </c>
      <c r="L21" s="1328"/>
      <c r="M21" s="2416" t="s">
        <v>4373</v>
      </c>
      <c r="N21" s="2416"/>
      <c r="O21" s="2416"/>
      <c r="P21" s="2416"/>
      <c r="Q21" s="2416"/>
      <c r="R21" s="2416"/>
      <c r="S21" s="2416"/>
      <c r="T21" s="2416"/>
      <c r="U21" s="2416"/>
      <c r="V21" s="2416"/>
      <c r="W21" s="2416"/>
      <c r="X21" s="2416"/>
      <c r="Y21" s="2416"/>
      <c r="Z21" s="2416"/>
      <c r="AA21" s="2416"/>
      <c r="AB21"/>
      <c r="AC21"/>
      <c r="AD21"/>
      <c r="AE21"/>
    </row>
    <row r="22" spans="1:136" s="1344" customFormat="1" ht="20.100000000000001" customHeight="1">
      <c r="A22" s="52"/>
      <c r="B22" s="368" t="s">
        <v>1726</v>
      </c>
      <c r="C22" s="368" t="s">
        <v>1726</v>
      </c>
      <c r="D22" s="52"/>
      <c r="E22" s="52"/>
      <c r="F22" s="52"/>
      <c r="G22" s="52"/>
      <c r="H22" s="52"/>
      <c r="I22" s="368"/>
      <c r="J22" s="368"/>
      <c r="K22" s="464">
        <f t="shared" si="0"/>
        <v>0</v>
      </c>
      <c r="L22" s="1328"/>
      <c r="M22" s="2416"/>
      <c r="N22" s="2416"/>
      <c r="O22" s="2416"/>
      <c r="P22" s="2416"/>
      <c r="Q22" s="2416"/>
      <c r="R22" s="2416"/>
      <c r="S22" s="2416"/>
      <c r="T22" s="2416"/>
      <c r="U22" s="2416"/>
      <c r="V22" s="2416"/>
      <c r="W22" s="2416"/>
      <c r="X22" s="2416"/>
      <c r="Y22" s="2416"/>
      <c r="Z22" s="2416"/>
      <c r="AA22" s="2416"/>
      <c r="AB22"/>
      <c r="AC22"/>
      <c r="AD22"/>
      <c r="AE22"/>
      <c r="AI22" s="1258"/>
      <c r="AJ22" s="1258"/>
      <c r="AK22" s="1258"/>
      <c r="AL22" s="1258"/>
      <c r="AM22" s="1258"/>
    </row>
    <row r="23" spans="1:136" s="1344" customFormat="1" ht="20.100000000000001" customHeight="1">
      <c r="A23" s="52"/>
      <c r="B23" s="368"/>
      <c r="C23" s="368"/>
      <c r="D23" s="52"/>
      <c r="E23" s="52"/>
      <c r="F23" s="52"/>
      <c r="G23" s="52"/>
      <c r="H23" s="52"/>
      <c r="I23" s="368"/>
      <c r="J23" s="368"/>
      <c r="K23" s="464">
        <f t="shared" si="0"/>
        <v>0</v>
      </c>
      <c r="L23" s="1345"/>
      <c r="M23" s="1346"/>
      <c r="N23" s="1146"/>
      <c r="O23" s="1146"/>
      <c r="P23" s="1146"/>
      <c r="Q23" s="1146"/>
      <c r="R23" s="1146"/>
      <c r="S23" s="1146"/>
      <c r="T23" s="1146"/>
      <c r="U23" s="1146"/>
      <c r="V23" s="1146"/>
      <c r="W23" s="1146"/>
      <c r="X23" s="1146"/>
      <c r="Y23" s="1146"/>
      <c r="Z23" s="1146"/>
      <c r="AA23" s="1146"/>
      <c r="AB23" s="1146"/>
      <c r="AC23" s="1146"/>
      <c r="AD23" s="1146"/>
      <c r="AI23" s="1258"/>
      <c r="AJ23" s="1258"/>
      <c r="AK23" s="1258"/>
      <c r="AL23" s="1258"/>
      <c r="AM23" s="1258"/>
      <c r="AN23" s="1258"/>
      <c r="AT23" s="1258"/>
      <c r="AU23" s="1258"/>
      <c r="AV23" s="1258"/>
      <c r="AW23" s="1258"/>
      <c r="AX23" s="1258"/>
      <c r="AY23" s="1258"/>
      <c r="AZ23" s="1258"/>
      <c r="BA23" s="1258"/>
      <c r="BB23" s="1258"/>
      <c r="BC23" s="1258"/>
      <c r="BD23" s="1258"/>
      <c r="BE23" s="1258"/>
      <c r="BF23" s="1258"/>
      <c r="BG23" s="1258"/>
      <c r="BH23" s="1258"/>
      <c r="BI23" s="1258"/>
      <c r="BJ23" s="1258"/>
      <c r="BK23" s="1258"/>
      <c r="BL23" s="1258"/>
      <c r="BM23" s="1258"/>
      <c r="BN23" s="1258"/>
      <c r="BO23" s="1258"/>
      <c r="BP23" s="1258"/>
      <c r="BQ23" s="1258"/>
      <c r="BR23" s="1258"/>
      <c r="BS23" s="1258"/>
      <c r="BT23" s="1258"/>
      <c r="BU23" s="1258"/>
      <c r="BV23" s="1258"/>
      <c r="BW23" s="1258"/>
      <c r="BX23" s="1258"/>
      <c r="BY23" s="1258"/>
      <c r="BZ23" s="1258"/>
      <c r="CA23" s="1258"/>
      <c r="CB23" s="1258"/>
      <c r="CC23" s="1258"/>
      <c r="CD23" s="1258"/>
      <c r="CE23" s="1258"/>
      <c r="CF23" s="1258"/>
      <c r="CG23" s="1258"/>
      <c r="CH23" s="1258"/>
      <c r="CI23" s="1258"/>
      <c r="CJ23" s="1258"/>
      <c r="CK23" s="1258"/>
      <c r="CL23" s="1258"/>
      <c r="CM23" s="1258"/>
      <c r="CN23" s="1258"/>
      <c r="CO23" s="1258"/>
      <c r="CP23" s="1258"/>
      <c r="CQ23" s="1258"/>
      <c r="CR23" s="1258"/>
      <c r="CS23" s="1258"/>
      <c r="CT23" s="1258"/>
      <c r="CU23" s="1258"/>
      <c r="CV23" s="1258"/>
      <c r="CW23" s="1258"/>
      <c r="CX23" s="1258"/>
      <c r="CY23" s="1258"/>
      <c r="CZ23" s="1258"/>
      <c r="DA23" s="1258"/>
      <c r="DB23" s="1258"/>
      <c r="DC23" s="1258"/>
      <c r="DD23" s="1258"/>
      <c r="DE23" s="1258"/>
      <c r="DF23" s="1258"/>
      <c r="DG23" s="1258"/>
      <c r="DH23" s="1258"/>
      <c r="DI23" s="1258"/>
      <c r="DJ23" s="1258"/>
      <c r="DK23" s="1258"/>
      <c r="DL23" s="1258"/>
      <c r="DM23" s="1258"/>
      <c r="DN23" s="1258"/>
      <c r="DO23" s="1258"/>
      <c r="DP23" s="1258"/>
      <c r="DQ23" s="1258"/>
      <c r="DR23" s="1258"/>
      <c r="DS23" s="1258"/>
      <c r="DT23" s="1258"/>
      <c r="DU23" s="1258"/>
      <c r="DV23" s="1258"/>
      <c r="DW23" s="1258"/>
      <c r="DX23" s="1258"/>
      <c r="DY23" s="1258"/>
      <c r="DZ23" s="1258"/>
      <c r="EA23" s="1258"/>
      <c r="EB23" s="1258"/>
      <c r="EC23" s="1258"/>
      <c r="ED23" s="1258"/>
      <c r="EE23" s="1258"/>
      <c r="EF23" s="1258"/>
    </row>
    <row r="24" spans="1:136" ht="30" customHeight="1" thickBot="1">
      <c r="A24" s="52"/>
      <c r="B24" s="368" t="s">
        <v>1726</v>
      </c>
      <c r="C24" s="368" t="s">
        <v>1726</v>
      </c>
      <c r="D24" s="52"/>
      <c r="E24" s="52"/>
      <c r="F24" s="52"/>
      <c r="G24" s="52"/>
      <c r="H24" s="52"/>
      <c r="I24" s="368"/>
      <c r="J24" s="368"/>
      <c r="K24" s="464">
        <f t="shared" si="0"/>
        <v>0</v>
      </c>
      <c r="L24" s="1347"/>
      <c r="M24" s="2417" t="s">
        <v>841</v>
      </c>
      <c r="N24" s="2418" t="str">
        <f>'1_一般事項'!$Q$23&amp;"次下請"&amp;"/
"&amp;'1_一般事項'!$Q$23+1&amp;"次下請"&amp;"
（プルダウンから選択）"</f>
        <v>次下請/
1次下請
（プルダウンから選択）</v>
      </c>
      <c r="O24" s="2420" t="s">
        <v>1753</v>
      </c>
      <c r="P24" s="2421"/>
      <c r="Q24" s="2421"/>
      <c r="R24" s="2421"/>
      <c r="S24" s="2421"/>
      <c r="T24" s="2421"/>
      <c r="U24" s="2422"/>
      <c r="V24" s="2423" t="s">
        <v>4306</v>
      </c>
      <c r="W24" s="2424"/>
      <c r="X24" s="2424"/>
      <c r="Y24" s="2424"/>
      <c r="Z24" s="2424"/>
      <c r="AA24" s="2424"/>
      <c r="AB24" s="2424"/>
      <c r="AC24" s="2422"/>
      <c r="AD24" s="1348"/>
    </row>
    <row r="25" spans="1:136" ht="60" customHeight="1">
      <c r="A25" s="52"/>
      <c r="B25" s="368" t="s">
        <v>1726</v>
      </c>
      <c r="C25" s="368" t="s">
        <v>1726</v>
      </c>
      <c r="D25" s="52"/>
      <c r="E25" s="52"/>
      <c r="F25" s="52"/>
      <c r="G25" s="52"/>
      <c r="H25" s="52"/>
      <c r="I25" s="368"/>
      <c r="J25" s="368"/>
      <c r="K25" s="464">
        <f t="shared" si="0"/>
        <v>0</v>
      </c>
      <c r="M25" s="2417"/>
      <c r="N25" s="2419" t="str">
        <f>'1_一般事項'!$Q$23&amp;"次下請"&amp;"/
"&amp;'1_一般事項'!$Q$23+1&amp;"次下請"</f>
        <v>次下請/
1次下請</v>
      </c>
      <c r="O25" s="2425" t="s">
        <v>1754</v>
      </c>
      <c r="P25" s="2425"/>
      <c r="Q25" s="2426" t="s">
        <v>4307</v>
      </c>
      <c r="R25" s="2427"/>
      <c r="S25" s="1349" t="s">
        <v>1755</v>
      </c>
      <c r="T25" s="1349" t="s">
        <v>1756</v>
      </c>
      <c r="U25" s="1349" t="s">
        <v>1757</v>
      </c>
      <c r="V25" s="2428" t="s">
        <v>4308</v>
      </c>
      <c r="W25" s="2429"/>
      <c r="X25" s="1350" t="s">
        <v>4309</v>
      </c>
      <c r="Y25" s="1350" t="s">
        <v>4310</v>
      </c>
      <c r="Z25" s="1350" t="s">
        <v>4311</v>
      </c>
      <c r="AA25" s="1351" t="s">
        <v>4312</v>
      </c>
      <c r="AB25" s="1352" t="s">
        <v>4313</v>
      </c>
      <c r="AC25" s="1353" t="s">
        <v>4314</v>
      </c>
      <c r="AD25" s="1354" t="s">
        <v>4454</v>
      </c>
    </row>
    <row r="26" spans="1:136" ht="30" customHeight="1">
      <c r="A26" s="52"/>
      <c r="B26" s="368" t="s">
        <v>1726</v>
      </c>
      <c r="C26" s="368" t="s">
        <v>1726</v>
      </c>
      <c r="D26" s="52"/>
      <c r="E26" s="52"/>
      <c r="F26" s="52"/>
      <c r="G26" s="52"/>
      <c r="H26" s="52"/>
      <c r="I26" s="368"/>
      <c r="J26" s="368"/>
      <c r="K26" s="464">
        <f t="shared" si="0"/>
        <v>0</v>
      </c>
      <c r="M26" s="479">
        <v>1</v>
      </c>
      <c r="N26" s="1278" t="str">
        <f>"自社分
（"&amp;'1_一般事項'!$Q$23&amp;"次下請）"</f>
        <v>自社分
（次下請）</v>
      </c>
      <c r="O26" s="1355" t="str">
        <f t="shared" ref="O26:O35" si="1">IF(AND($K26="●",P26&lt;&gt;"",OR(S26="",T26="",U26="")),"※","")</f>
        <v/>
      </c>
      <c r="P26" s="319"/>
      <c r="Q26" s="1355" t="str">
        <f>IF(AND($K26="●",P26="その他",R26="")=TRUE,"E","")</f>
        <v/>
      </c>
      <c r="R26" s="279"/>
      <c r="S26" s="279"/>
      <c r="T26" s="1865"/>
      <c r="U26" s="279"/>
      <c r="V26" s="1355" t="str">
        <f>IF(AND($K26="●",W26&lt;&gt;"",OR(X26="",Y26="",Z26="",AA26="",AB26="",AC26="")),"※","")</f>
        <v/>
      </c>
      <c r="W26" s="279"/>
      <c r="X26" s="279"/>
      <c r="Y26" s="279"/>
      <c r="Z26" s="279"/>
      <c r="AA26" s="280"/>
      <c r="AB26" s="281"/>
      <c r="AC26" s="318"/>
      <c r="AD26" s="1354" t="s">
        <v>4455</v>
      </c>
    </row>
    <row r="27" spans="1:136" ht="30" customHeight="1">
      <c r="A27" s="52"/>
      <c r="B27" s="368" t="s">
        <v>1726</v>
      </c>
      <c r="C27" s="368" t="s">
        <v>1726</v>
      </c>
      <c r="D27" s="52"/>
      <c r="E27" s="52"/>
      <c r="F27" s="52"/>
      <c r="G27" s="52"/>
      <c r="H27" s="52"/>
      <c r="I27" s="368"/>
      <c r="J27" s="368"/>
      <c r="K27" s="464">
        <f t="shared" si="0"/>
        <v>0</v>
      </c>
      <c r="M27" s="479">
        <v>2</v>
      </c>
      <c r="N27" s="1278" t="str">
        <f>"自社分
（"&amp;'1_一般事項'!$Q$23&amp;"次下請）"</f>
        <v>自社分
（次下請）</v>
      </c>
      <c r="O27" s="1355" t="str">
        <f t="shared" si="1"/>
        <v/>
      </c>
      <c r="P27" s="319"/>
      <c r="Q27" s="1355" t="str">
        <f t="shared" ref="Q27:Q75" si="2">IF(AND($K27="●",P27="その他",R27="")=TRUE,"E","")</f>
        <v/>
      </c>
      <c r="R27" s="279"/>
      <c r="S27" s="279"/>
      <c r="T27" s="1865"/>
      <c r="U27" s="279"/>
      <c r="V27" s="1355" t="str">
        <f t="shared" ref="V27:V75" si="3">IF(AND($K27="●",W27&lt;&gt;"",OR(X27="",Y27="",Z27="",AA27="",AB27="",AC27="")),"※","")</f>
        <v/>
      </c>
      <c r="W27" s="279"/>
      <c r="X27" s="279"/>
      <c r="Y27" s="279"/>
      <c r="Z27" s="279"/>
      <c r="AA27" s="280"/>
      <c r="AB27" s="281"/>
      <c r="AC27" s="318"/>
      <c r="AD27" s="1354" t="s">
        <v>4456</v>
      </c>
    </row>
    <row r="28" spans="1:136" ht="30" customHeight="1">
      <c r="A28" s="52"/>
      <c r="B28" s="368" t="s">
        <v>1726</v>
      </c>
      <c r="C28" s="368" t="s">
        <v>1726</v>
      </c>
      <c r="D28" s="52"/>
      <c r="E28" s="52"/>
      <c r="F28" s="52"/>
      <c r="G28" s="52"/>
      <c r="H28" s="52"/>
      <c r="I28" s="368"/>
      <c r="J28" s="368"/>
      <c r="K28" s="464">
        <f t="shared" si="0"/>
        <v>0</v>
      </c>
      <c r="M28" s="479">
        <v>3</v>
      </c>
      <c r="N28" s="1278" t="str">
        <f>"自社分
（"&amp;'1_一般事項'!$Q$23&amp;"次下請）"</f>
        <v>自社分
（次下請）</v>
      </c>
      <c r="O28" s="1355" t="str">
        <f t="shared" si="1"/>
        <v/>
      </c>
      <c r="P28" s="319"/>
      <c r="Q28" s="1355" t="str">
        <f t="shared" si="2"/>
        <v/>
      </c>
      <c r="R28" s="279"/>
      <c r="S28" s="279"/>
      <c r="T28" s="1865"/>
      <c r="U28" s="279"/>
      <c r="V28" s="1355" t="str">
        <f t="shared" si="3"/>
        <v/>
      </c>
      <c r="W28" s="279"/>
      <c r="X28" s="279"/>
      <c r="Y28" s="279"/>
      <c r="Z28" s="279"/>
      <c r="AA28" s="280"/>
      <c r="AB28" s="281"/>
      <c r="AC28" s="318"/>
      <c r="AD28" s="1354" t="s">
        <v>4457</v>
      </c>
    </row>
    <row r="29" spans="1:136" ht="30" customHeight="1">
      <c r="A29" s="52"/>
      <c r="B29" s="368" t="s">
        <v>1726</v>
      </c>
      <c r="C29" s="368" t="s">
        <v>1726</v>
      </c>
      <c r="D29" s="52"/>
      <c r="E29" s="52"/>
      <c r="F29" s="52"/>
      <c r="G29" s="52"/>
      <c r="H29" s="52"/>
      <c r="I29" s="368"/>
      <c r="J29" s="368"/>
      <c r="K29" s="464">
        <f t="shared" si="0"/>
        <v>0</v>
      </c>
      <c r="M29" s="479">
        <v>4</v>
      </c>
      <c r="N29" s="1278" t="str">
        <f>"自社分
（"&amp;'1_一般事項'!$Q$23&amp;"次下請）"</f>
        <v>自社分
（次下請）</v>
      </c>
      <c r="O29" s="1355" t="str">
        <f t="shared" si="1"/>
        <v/>
      </c>
      <c r="P29" s="319"/>
      <c r="Q29" s="1355" t="str">
        <f t="shared" si="2"/>
        <v/>
      </c>
      <c r="R29" s="279"/>
      <c r="S29" s="279"/>
      <c r="T29" s="1865"/>
      <c r="U29" s="279"/>
      <c r="V29" s="1355" t="str">
        <f t="shared" si="3"/>
        <v/>
      </c>
      <c r="W29" s="279"/>
      <c r="X29" s="279"/>
      <c r="Y29" s="279"/>
      <c r="Z29" s="279"/>
      <c r="AA29" s="280"/>
      <c r="AB29" s="281"/>
      <c r="AC29" s="318"/>
      <c r="AD29" s="1354" t="s">
        <v>4458</v>
      </c>
    </row>
    <row r="30" spans="1:136" ht="30" customHeight="1">
      <c r="A30" s="52"/>
      <c r="B30" s="368" t="s">
        <v>1726</v>
      </c>
      <c r="C30" s="368" t="s">
        <v>1726</v>
      </c>
      <c r="D30" s="52"/>
      <c r="E30" s="52"/>
      <c r="F30" s="52"/>
      <c r="G30" s="52"/>
      <c r="H30" s="52"/>
      <c r="I30" s="368"/>
      <c r="J30" s="368"/>
      <c r="K30" s="464">
        <f t="shared" si="0"/>
        <v>0</v>
      </c>
      <c r="M30" s="479">
        <v>5</v>
      </c>
      <c r="N30" s="1278" t="str">
        <f>"自社分
（"&amp;'1_一般事項'!$Q$23&amp;"次下請）"</f>
        <v>自社分
（次下請）</v>
      </c>
      <c r="O30" s="1355" t="str">
        <f t="shared" si="1"/>
        <v/>
      </c>
      <c r="P30" s="319"/>
      <c r="Q30" s="1355" t="str">
        <f t="shared" si="2"/>
        <v/>
      </c>
      <c r="R30" s="279"/>
      <c r="S30" s="279"/>
      <c r="T30" s="1865"/>
      <c r="U30" s="279"/>
      <c r="V30" s="1355" t="str">
        <f t="shared" si="3"/>
        <v/>
      </c>
      <c r="W30" s="279"/>
      <c r="X30" s="279"/>
      <c r="Y30" s="279"/>
      <c r="Z30" s="279"/>
      <c r="AA30" s="280"/>
      <c r="AB30" s="281"/>
      <c r="AC30" s="318"/>
      <c r="AD30" s="1354" t="s">
        <v>4459</v>
      </c>
    </row>
    <row r="31" spans="1:136" ht="30" customHeight="1">
      <c r="A31" s="52"/>
      <c r="B31" s="368" t="s">
        <v>1726</v>
      </c>
      <c r="C31" s="368" t="s">
        <v>1726</v>
      </c>
      <c r="D31" s="52"/>
      <c r="E31" s="52"/>
      <c r="F31" s="52"/>
      <c r="G31" s="52"/>
      <c r="H31" s="52"/>
      <c r="I31" s="368"/>
      <c r="J31" s="368"/>
      <c r="K31" s="464">
        <f t="shared" si="0"/>
        <v>0</v>
      </c>
      <c r="M31" s="479">
        <v>6</v>
      </c>
      <c r="N31" s="1278" t="str">
        <f>"自社分
（"&amp;'1_一般事項'!$Q$23&amp;"次下請）"</f>
        <v>自社分
（次下請）</v>
      </c>
      <c r="O31" s="1355" t="str">
        <f t="shared" si="1"/>
        <v/>
      </c>
      <c r="P31" s="319"/>
      <c r="Q31" s="1355" t="str">
        <f t="shared" si="2"/>
        <v/>
      </c>
      <c r="R31" s="279"/>
      <c r="S31" s="279"/>
      <c r="T31" s="1865"/>
      <c r="U31" s="279"/>
      <c r="V31" s="1355" t="str">
        <f t="shared" si="3"/>
        <v/>
      </c>
      <c r="W31" s="279"/>
      <c r="X31" s="279"/>
      <c r="Y31" s="279"/>
      <c r="Z31" s="279"/>
      <c r="AA31" s="280"/>
      <c r="AB31" s="281"/>
      <c r="AC31" s="318"/>
      <c r="AD31" s="1354" t="s">
        <v>4460</v>
      </c>
    </row>
    <row r="32" spans="1:136" ht="30" customHeight="1">
      <c r="A32" s="52"/>
      <c r="B32" s="368" t="s">
        <v>1726</v>
      </c>
      <c r="C32" s="368" t="s">
        <v>1726</v>
      </c>
      <c r="D32" s="52"/>
      <c r="E32" s="52"/>
      <c r="F32" s="52"/>
      <c r="G32" s="52"/>
      <c r="H32" s="52"/>
      <c r="I32" s="368"/>
      <c r="J32" s="368"/>
      <c r="K32" s="464">
        <f t="shared" si="0"/>
        <v>0</v>
      </c>
      <c r="M32" s="479">
        <v>7</v>
      </c>
      <c r="N32" s="1278" t="str">
        <f>"自社分
（"&amp;'1_一般事項'!$Q$23&amp;"次下請）"</f>
        <v>自社分
（次下請）</v>
      </c>
      <c r="O32" s="1355" t="str">
        <f t="shared" si="1"/>
        <v/>
      </c>
      <c r="P32" s="319"/>
      <c r="Q32" s="1355" t="str">
        <f t="shared" si="2"/>
        <v/>
      </c>
      <c r="R32" s="279"/>
      <c r="S32" s="279"/>
      <c r="T32" s="1865"/>
      <c r="U32" s="279"/>
      <c r="V32" s="1355" t="str">
        <f t="shared" si="3"/>
        <v/>
      </c>
      <c r="W32" s="279"/>
      <c r="X32" s="279"/>
      <c r="Y32" s="279"/>
      <c r="Z32" s="279"/>
      <c r="AA32" s="280"/>
      <c r="AB32" s="281"/>
      <c r="AC32" s="318"/>
      <c r="AD32" s="1354" t="s">
        <v>4461</v>
      </c>
    </row>
    <row r="33" spans="1:30" ht="30" customHeight="1">
      <c r="A33" s="52"/>
      <c r="B33" s="368" t="s">
        <v>1726</v>
      </c>
      <c r="C33" s="368" t="s">
        <v>1726</v>
      </c>
      <c r="D33" s="52"/>
      <c r="E33" s="52"/>
      <c r="F33" s="52"/>
      <c r="G33" s="52"/>
      <c r="H33" s="52"/>
      <c r="I33" s="368"/>
      <c r="J33" s="368"/>
      <c r="K33" s="464">
        <f t="shared" si="0"/>
        <v>0</v>
      </c>
      <c r="M33" s="479">
        <v>8</v>
      </c>
      <c r="N33" s="1278" t="str">
        <f>"自社分
（"&amp;'1_一般事項'!$Q$23&amp;"次下請）"</f>
        <v>自社分
（次下請）</v>
      </c>
      <c r="O33" s="1355" t="str">
        <f t="shared" si="1"/>
        <v/>
      </c>
      <c r="P33" s="319"/>
      <c r="Q33" s="1355" t="str">
        <f t="shared" si="2"/>
        <v/>
      </c>
      <c r="R33" s="279"/>
      <c r="S33" s="279"/>
      <c r="T33" s="1865"/>
      <c r="U33" s="279"/>
      <c r="V33" s="1355" t="str">
        <f t="shared" si="3"/>
        <v/>
      </c>
      <c r="W33" s="279"/>
      <c r="X33" s="279"/>
      <c r="Y33" s="279"/>
      <c r="Z33" s="279"/>
      <c r="AA33" s="280"/>
      <c r="AB33" s="281"/>
      <c r="AC33" s="318"/>
      <c r="AD33" s="1354" t="s">
        <v>4462</v>
      </c>
    </row>
    <row r="34" spans="1:30" ht="30" customHeight="1">
      <c r="A34" s="52"/>
      <c r="B34" s="368" t="s">
        <v>1726</v>
      </c>
      <c r="C34" s="368" t="s">
        <v>1726</v>
      </c>
      <c r="D34" s="52"/>
      <c r="E34" s="52"/>
      <c r="F34" s="52"/>
      <c r="G34" s="52"/>
      <c r="H34" s="52"/>
      <c r="I34" s="368"/>
      <c r="J34" s="368"/>
      <c r="K34" s="464">
        <f t="shared" si="0"/>
        <v>0</v>
      </c>
      <c r="M34" s="479">
        <v>9</v>
      </c>
      <c r="N34" s="1278" t="str">
        <f>"自社分
（"&amp;'1_一般事項'!$Q$23&amp;"次下請）"</f>
        <v>自社分
（次下請）</v>
      </c>
      <c r="O34" s="1355" t="str">
        <f t="shared" si="1"/>
        <v/>
      </c>
      <c r="P34" s="319"/>
      <c r="Q34" s="1355" t="str">
        <f t="shared" si="2"/>
        <v/>
      </c>
      <c r="R34" s="279"/>
      <c r="S34" s="279"/>
      <c r="T34" s="1865"/>
      <c r="U34" s="279"/>
      <c r="V34" s="1355" t="str">
        <f t="shared" si="3"/>
        <v/>
      </c>
      <c r="W34" s="279"/>
      <c r="X34" s="279"/>
      <c r="Y34" s="279"/>
      <c r="Z34" s="279"/>
      <c r="AA34" s="280"/>
      <c r="AB34" s="281"/>
      <c r="AC34" s="318"/>
      <c r="AD34" s="1354" t="s">
        <v>4463</v>
      </c>
    </row>
    <row r="35" spans="1:30" ht="30" customHeight="1">
      <c r="A35" s="52"/>
      <c r="B35" s="368" t="s">
        <v>1726</v>
      </c>
      <c r="C35" s="368" t="s">
        <v>1726</v>
      </c>
      <c r="D35" s="52"/>
      <c r="E35" s="52"/>
      <c r="F35" s="52"/>
      <c r="G35" s="52"/>
      <c r="H35" s="52"/>
      <c r="I35" s="368"/>
      <c r="J35" s="368"/>
      <c r="K35" s="464">
        <f t="shared" si="0"/>
        <v>0</v>
      </c>
      <c r="M35" s="479">
        <v>10</v>
      </c>
      <c r="N35" s="1278" t="str">
        <f>"自社分
（"&amp;'1_一般事項'!$Q$23&amp;"次下請）"</f>
        <v>自社分
（次下請）</v>
      </c>
      <c r="O35" s="1355" t="str">
        <f t="shared" si="1"/>
        <v/>
      </c>
      <c r="P35" s="319"/>
      <c r="Q35" s="1355" t="str">
        <f t="shared" si="2"/>
        <v/>
      </c>
      <c r="R35" s="279"/>
      <c r="S35" s="279"/>
      <c r="T35" s="1865"/>
      <c r="U35" s="279"/>
      <c r="V35" s="1355" t="str">
        <f t="shared" si="3"/>
        <v/>
      </c>
      <c r="W35" s="279"/>
      <c r="X35" s="279"/>
      <c r="Y35" s="279"/>
      <c r="Z35" s="279"/>
      <c r="AA35" s="280"/>
      <c r="AB35" s="281"/>
      <c r="AC35" s="318"/>
      <c r="AD35" s="1354" t="s">
        <v>4464</v>
      </c>
    </row>
    <row r="36" spans="1:30" ht="30" customHeight="1">
      <c r="A36" s="52"/>
      <c r="B36" s="368" t="s">
        <v>1726</v>
      </c>
      <c r="C36" s="368" t="s">
        <v>1726</v>
      </c>
      <c r="D36" s="52"/>
      <c r="E36" s="52"/>
      <c r="F36" s="52"/>
      <c r="G36" s="52"/>
      <c r="H36" s="52"/>
      <c r="I36" s="368"/>
      <c r="J36" s="368"/>
      <c r="K36" s="464">
        <f t="shared" si="0"/>
        <v>0</v>
      </c>
      <c r="M36" s="479">
        <v>11</v>
      </c>
      <c r="N36" s="140"/>
      <c r="O36" s="1355" t="str">
        <f t="shared" ref="O36:O75" si="4">IF(AND($K36="●",N36&lt;&gt;"",OR(P36="",S36="",T36="",U36="")),"※","")</f>
        <v/>
      </c>
      <c r="P36" s="319"/>
      <c r="Q36" s="1355" t="str">
        <f t="shared" si="2"/>
        <v/>
      </c>
      <c r="R36" s="279"/>
      <c r="S36" s="279"/>
      <c r="T36" s="1865"/>
      <c r="U36" s="279"/>
      <c r="V36" s="1355" t="str">
        <f t="shared" si="3"/>
        <v/>
      </c>
      <c r="W36" s="279"/>
      <c r="X36" s="279"/>
      <c r="Y36" s="279"/>
      <c r="Z36" s="279"/>
      <c r="AA36" s="280"/>
      <c r="AB36" s="281"/>
      <c r="AC36" s="318"/>
      <c r="AD36" s="1354" t="s">
        <v>4465</v>
      </c>
    </row>
    <row r="37" spans="1:30" ht="30" customHeight="1">
      <c r="A37" s="52"/>
      <c r="B37" s="368" t="s">
        <v>1726</v>
      </c>
      <c r="C37" s="368" t="s">
        <v>1726</v>
      </c>
      <c r="D37" s="52"/>
      <c r="E37" s="52"/>
      <c r="F37" s="52"/>
      <c r="G37" s="52"/>
      <c r="H37" s="52"/>
      <c r="I37" s="368"/>
      <c r="J37" s="368"/>
      <c r="K37" s="464">
        <f t="shared" si="0"/>
        <v>0</v>
      </c>
      <c r="M37" s="479">
        <v>12</v>
      </c>
      <c r="N37" s="140"/>
      <c r="O37" s="1355" t="str">
        <f t="shared" si="4"/>
        <v/>
      </c>
      <c r="P37" s="319"/>
      <c r="Q37" s="1355" t="str">
        <f t="shared" si="2"/>
        <v/>
      </c>
      <c r="R37" s="279"/>
      <c r="S37" s="279"/>
      <c r="T37" s="1865"/>
      <c r="U37" s="279"/>
      <c r="V37" s="1355" t="str">
        <f t="shared" si="3"/>
        <v/>
      </c>
      <c r="W37" s="279"/>
      <c r="X37" s="279"/>
      <c r="Y37" s="279"/>
      <c r="Z37" s="279"/>
      <c r="AA37" s="280"/>
      <c r="AB37" s="281"/>
      <c r="AC37" s="318"/>
      <c r="AD37" s="1354" t="s">
        <v>4466</v>
      </c>
    </row>
    <row r="38" spans="1:30" ht="30" customHeight="1">
      <c r="A38" s="52"/>
      <c r="B38" s="368" t="s">
        <v>1726</v>
      </c>
      <c r="C38" s="368" t="s">
        <v>1726</v>
      </c>
      <c r="D38" s="52"/>
      <c r="E38" s="52"/>
      <c r="F38" s="52"/>
      <c r="G38" s="52"/>
      <c r="H38" s="52"/>
      <c r="I38" s="368"/>
      <c r="J38" s="368"/>
      <c r="K38" s="464">
        <f t="shared" si="0"/>
        <v>0</v>
      </c>
      <c r="M38" s="479">
        <v>13</v>
      </c>
      <c r="N38" s="140"/>
      <c r="O38" s="1355" t="str">
        <f t="shared" si="4"/>
        <v/>
      </c>
      <c r="P38" s="319"/>
      <c r="Q38" s="1355" t="str">
        <f t="shared" si="2"/>
        <v/>
      </c>
      <c r="R38" s="279"/>
      <c r="S38" s="279"/>
      <c r="T38" s="1865"/>
      <c r="U38" s="279"/>
      <c r="V38" s="1355" t="str">
        <f t="shared" si="3"/>
        <v/>
      </c>
      <c r="W38" s="279"/>
      <c r="X38" s="279"/>
      <c r="Y38" s="279"/>
      <c r="Z38" s="279"/>
      <c r="AA38" s="280"/>
      <c r="AB38" s="281"/>
      <c r="AC38" s="318"/>
      <c r="AD38" s="1354" t="s">
        <v>4467</v>
      </c>
    </row>
    <row r="39" spans="1:30" ht="30" customHeight="1">
      <c r="A39" s="52"/>
      <c r="B39" s="368" t="s">
        <v>1726</v>
      </c>
      <c r="C39" s="368" t="s">
        <v>1726</v>
      </c>
      <c r="D39" s="52"/>
      <c r="E39" s="52"/>
      <c r="F39" s="52"/>
      <c r="G39" s="52"/>
      <c r="H39" s="52"/>
      <c r="I39" s="368"/>
      <c r="J39" s="368"/>
      <c r="K39" s="464">
        <f t="shared" si="0"/>
        <v>0</v>
      </c>
      <c r="M39" s="479">
        <v>14</v>
      </c>
      <c r="N39" s="140"/>
      <c r="O39" s="1355" t="str">
        <f t="shared" si="4"/>
        <v/>
      </c>
      <c r="P39" s="319"/>
      <c r="Q39" s="1355" t="str">
        <f t="shared" si="2"/>
        <v/>
      </c>
      <c r="R39" s="279"/>
      <c r="S39" s="279"/>
      <c r="T39" s="1865"/>
      <c r="U39" s="279"/>
      <c r="V39" s="1355" t="str">
        <f t="shared" si="3"/>
        <v/>
      </c>
      <c r="W39" s="279"/>
      <c r="X39" s="279"/>
      <c r="Y39" s="279"/>
      <c r="Z39" s="279"/>
      <c r="AA39" s="280"/>
      <c r="AB39" s="281"/>
      <c r="AC39" s="318"/>
      <c r="AD39" s="1354" t="s">
        <v>4468</v>
      </c>
    </row>
    <row r="40" spans="1:30" ht="30" customHeight="1">
      <c r="A40" s="52"/>
      <c r="B40" s="368" t="s">
        <v>1726</v>
      </c>
      <c r="C40" s="368" t="s">
        <v>1726</v>
      </c>
      <c r="D40" s="52"/>
      <c r="E40" s="52"/>
      <c r="F40" s="52"/>
      <c r="G40" s="52"/>
      <c r="H40" s="52"/>
      <c r="I40" s="368"/>
      <c r="J40" s="368"/>
      <c r="K40" s="464">
        <f t="shared" si="0"/>
        <v>0</v>
      </c>
      <c r="M40" s="479">
        <v>15</v>
      </c>
      <c r="N40" s="140"/>
      <c r="O40" s="1355" t="str">
        <f t="shared" si="4"/>
        <v/>
      </c>
      <c r="P40" s="319"/>
      <c r="Q40" s="1355" t="str">
        <f t="shared" si="2"/>
        <v/>
      </c>
      <c r="R40" s="279"/>
      <c r="S40" s="279"/>
      <c r="T40" s="1865"/>
      <c r="U40" s="279"/>
      <c r="V40" s="1355" t="str">
        <f t="shared" si="3"/>
        <v/>
      </c>
      <c r="W40" s="279"/>
      <c r="X40" s="279"/>
      <c r="Y40" s="279"/>
      <c r="Z40" s="279"/>
      <c r="AA40" s="280"/>
      <c r="AB40" s="281"/>
      <c r="AC40" s="318"/>
      <c r="AD40" s="1354" t="s">
        <v>4469</v>
      </c>
    </row>
    <row r="41" spans="1:30" ht="30" customHeight="1">
      <c r="A41" s="52"/>
      <c r="B41" s="368" t="s">
        <v>1726</v>
      </c>
      <c r="C41" s="368" t="s">
        <v>1726</v>
      </c>
      <c r="D41" s="52"/>
      <c r="E41" s="52"/>
      <c r="F41" s="52"/>
      <c r="G41" s="52"/>
      <c r="H41" s="52"/>
      <c r="I41" s="368"/>
      <c r="J41" s="368"/>
      <c r="K41" s="464">
        <f t="shared" si="0"/>
        <v>0</v>
      </c>
      <c r="M41" s="479">
        <v>16</v>
      </c>
      <c r="N41" s="140"/>
      <c r="O41" s="1355" t="str">
        <f t="shared" si="4"/>
        <v/>
      </c>
      <c r="P41" s="319"/>
      <c r="Q41" s="1355" t="str">
        <f t="shared" si="2"/>
        <v/>
      </c>
      <c r="R41" s="279"/>
      <c r="S41" s="279"/>
      <c r="T41" s="1865"/>
      <c r="U41" s="279"/>
      <c r="V41" s="1355" t="str">
        <f t="shared" si="3"/>
        <v/>
      </c>
      <c r="W41" s="279"/>
      <c r="X41" s="279"/>
      <c r="Y41" s="279"/>
      <c r="Z41" s="279"/>
      <c r="AA41" s="280"/>
      <c r="AB41" s="281"/>
      <c r="AC41" s="318"/>
      <c r="AD41" s="1354" t="s">
        <v>4470</v>
      </c>
    </row>
    <row r="42" spans="1:30" ht="30" customHeight="1">
      <c r="A42" s="52"/>
      <c r="B42" s="368" t="s">
        <v>1726</v>
      </c>
      <c r="C42" s="368" t="s">
        <v>1726</v>
      </c>
      <c r="D42" s="52"/>
      <c r="E42" s="52"/>
      <c r="F42" s="52"/>
      <c r="G42" s="52"/>
      <c r="H42" s="52"/>
      <c r="I42" s="368"/>
      <c r="J42" s="368"/>
      <c r="K42" s="464">
        <f t="shared" si="0"/>
        <v>0</v>
      </c>
      <c r="M42" s="479">
        <v>17</v>
      </c>
      <c r="N42" s="140"/>
      <c r="O42" s="1355" t="str">
        <f t="shared" si="4"/>
        <v/>
      </c>
      <c r="P42" s="319"/>
      <c r="Q42" s="1355" t="str">
        <f t="shared" si="2"/>
        <v/>
      </c>
      <c r="R42" s="279"/>
      <c r="S42" s="279"/>
      <c r="T42" s="1865"/>
      <c r="U42" s="279"/>
      <c r="V42" s="1355" t="str">
        <f t="shared" si="3"/>
        <v/>
      </c>
      <c r="W42" s="279"/>
      <c r="X42" s="279"/>
      <c r="Y42" s="279"/>
      <c r="Z42" s="279"/>
      <c r="AA42" s="280"/>
      <c r="AB42" s="281"/>
      <c r="AC42" s="318"/>
      <c r="AD42" s="1354" t="s">
        <v>4471</v>
      </c>
    </row>
    <row r="43" spans="1:30" ht="30" customHeight="1">
      <c r="A43" s="52"/>
      <c r="B43" s="368" t="s">
        <v>1726</v>
      </c>
      <c r="C43" s="368" t="s">
        <v>1726</v>
      </c>
      <c r="D43" s="52"/>
      <c r="E43" s="52"/>
      <c r="F43" s="52"/>
      <c r="G43" s="52"/>
      <c r="H43" s="52"/>
      <c r="I43" s="368"/>
      <c r="J43" s="368"/>
      <c r="K43" s="464">
        <f t="shared" si="0"/>
        <v>0</v>
      </c>
      <c r="M43" s="479">
        <v>18</v>
      </c>
      <c r="N43" s="140"/>
      <c r="O43" s="1355" t="str">
        <f t="shared" si="4"/>
        <v/>
      </c>
      <c r="P43" s="319"/>
      <c r="Q43" s="1355" t="str">
        <f t="shared" si="2"/>
        <v/>
      </c>
      <c r="R43" s="279"/>
      <c r="S43" s="279"/>
      <c r="T43" s="1865"/>
      <c r="U43" s="279"/>
      <c r="V43" s="1355" t="str">
        <f t="shared" si="3"/>
        <v/>
      </c>
      <c r="W43" s="279"/>
      <c r="X43" s="279"/>
      <c r="Y43" s="279"/>
      <c r="Z43" s="279"/>
      <c r="AA43" s="280"/>
      <c r="AB43" s="281"/>
      <c r="AC43" s="318"/>
      <c r="AD43" s="1354" t="s">
        <v>4141</v>
      </c>
    </row>
    <row r="44" spans="1:30" ht="30" customHeight="1">
      <c r="A44" s="52"/>
      <c r="B44" s="368" t="s">
        <v>1726</v>
      </c>
      <c r="C44" s="368" t="s">
        <v>1726</v>
      </c>
      <c r="D44" s="52"/>
      <c r="E44" s="52"/>
      <c r="F44" s="52"/>
      <c r="G44" s="52"/>
      <c r="H44" s="52"/>
      <c r="I44" s="368"/>
      <c r="J44" s="368"/>
      <c r="K44" s="464">
        <f t="shared" si="0"/>
        <v>0</v>
      </c>
      <c r="M44" s="479">
        <v>19</v>
      </c>
      <c r="N44" s="140"/>
      <c r="O44" s="1355" t="str">
        <f t="shared" si="4"/>
        <v/>
      </c>
      <c r="P44" s="319"/>
      <c r="Q44" s="1355" t="str">
        <f t="shared" si="2"/>
        <v/>
      </c>
      <c r="R44" s="279"/>
      <c r="S44" s="279"/>
      <c r="T44" s="1865"/>
      <c r="U44" s="279"/>
      <c r="V44" s="1355" t="str">
        <f t="shared" si="3"/>
        <v/>
      </c>
      <c r="W44" s="279"/>
      <c r="X44" s="279"/>
      <c r="Y44" s="279"/>
      <c r="Z44" s="279"/>
      <c r="AA44" s="280"/>
      <c r="AB44" s="281"/>
      <c r="AC44" s="318"/>
      <c r="AD44" s="1356"/>
    </row>
    <row r="45" spans="1:30" ht="30" customHeight="1">
      <c r="A45" s="52"/>
      <c r="B45" s="368" t="s">
        <v>1726</v>
      </c>
      <c r="C45" s="368" t="s">
        <v>1726</v>
      </c>
      <c r="D45" s="52"/>
      <c r="E45" s="52"/>
      <c r="F45" s="52"/>
      <c r="G45" s="52"/>
      <c r="H45" s="52"/>
      <c r="I45" s="368"/>
      <c r="J45" s="368"/>
      <c r="K45" s="464">
        <f t="shared" si="0"/>
        <v>0</v>
      </c>
      <c r="M45" s="479">
        <v>20</v>
      </c>
      <c r="N45" s="140"/>
      <c r="O45" s="1355" t="str">
        <f t="shared" si="4"/>
        <v/>
      </c>
      <c r="P45" s="319"/>
      <c r="Q45" s="1355" t="str">
        <f t="shared" si="2"/>
        <v/>
      </c>
      <c r="R45" s="279"/>
      <c r="S45" s="279"/>
      <c r="T45" s="1865"/>
      <c r="U45" s="279"/>
      <c r="V45" s="1355" t="str">
        <f t="shared" si="3"/>
        <v/>
      </c>
      <c r="W45" s="279"/>
      <c r="X45" s="279"/>
      <c r="Y45" s="279"/>
      <c r="Z45" s="279"/>
      <c r="AA45" s="280"/>
      <c r="AB45" s="281"/>
      <c r="AC45" s="318"/>
      <c r="AD45" s="1356"/>
    </row>
    <row r="46" spans="1:30" ht="30" customHeight="1">
      <c r="A46" s="52"/>
      <c r="B46" s="368" t="s">
        <v>1726</v>
      </c>
      <c r="C46" s="368" t="s">
        <v>1726</v>
      </c>
      <c r="D46" s="52"/>
      <c r="E46" s="52"/>
      <c r="F46" s="52"/>
      <c r="G46" s="52"/>
      <c r="H46" s="52"/>
      <c r="I46" s="368"/>
      <c r="J46" s="368"/>
      <c r="K46" s="464">
        <f t="shared" si="0"/>
        <v>0</v>
      </c>
      <c r="M46" s="479">
        <v>21</v>
      </c>
      <c r="N46" s="140"/>
      <c r="O46" s="1355" t="str">
        <f t="shared" si="4"/>
        <v/>
      </c>
      <c r="P46" s="319"/>
      <c r="Q46" s="1355" t="str">
        <f t="shared" si="2"/>
        <v/>
      </c>
      <c r="R46" s="279"/>
      <c r="S46" s="279"/>
      <c r="T46" s="1865"/>
      <c r="U46" s="279"/>
      <c r="V46" s="1355" t="str">
        <f t="shared" si="3"/>
        <v/>
      </c>
      <c r="W46" s="279"/>
      <c r="X46" s="279"/>
      <c r="Y46" s="279"/>
      <c r="Z46" s="279"/>
      <c r="AA46" s="280"/>
      <c r="AB46" s="281"/>
      <c r="AC46" s="318"/>
      <c r="AD46" s="1356"/>
    </row>
    <row r="47" spans="1:30" ht="30" customHeight="1">
      <c r="A47" s="52"/>
      <c r="B47" s="368" t="s">
        <v>1726</v>
      </c>
      <c r="C47" s="368" t="s">
        <v>1726</v>
      </c>
      <c r="D47" s="52"/>
      <c r="E47" s="52"/>
      <c r="F47" s="52"/>
      <c r="G47" s="52"/>
      <c r="H47" s="52"/>
      <c r="I47" s="368"/>
      <c r="J47" s="368"/>
      <c r="K47" s="464">
        <f t="shared" si="0"/>
        <v>0</v>
      </c>
      <c r="M47" s="479">
        <v>22</v>
      </c>
      <c r="N47" s="140"/>
      <c r="O47" s="1355" t="str">
        <f t="shared" si="4"/>
        <v/>
      </c>
      <c r="P47" s="319"/>
      <c r="Q47" s="1355" t="str">
        <f t="shared" si="2"/>
        <v/>
      </c>
      <c r="R47" s="279"/>
      <c r="S47" s="279"/>
      <c r="T47" s="1865"/>
      <c r="U47" s="279"/>
      <c r="V47" s="1355" t="str">
        <f t="shared" si="3"/>
        <v/>
      </c>
      <c r="W47" s="279"/>
      <c r="X47" s="279"/>
      <c r="Y47" s="279"/>
      <c r="Z47" s="279"/>
      <c r="AA47" s="280"/>
      <c r="AB47" s="281"/>
      <c r="AC47" s="318"/>
      <c r="AD47" s="1356"/>
    </row>
    <row r="48" spans="1:30" ht="30" customHeight="1">
      <c r="A48" s="52"/>
      <c r="B48" s="368" t="s">
        <v>1726</v>
      </c>
      <c r="C48" s="368" t="s">
        <v>1726</v>
      </c>
      <c r="D48" s="52"/>
      <c r="E48" s="52"/>
      <c r="F48" s="52"/>
      <c r="G48" s="52"/>
      <c r="H48" s="52"/>
      <c r="I48" s="368"/>
      <c r="J48" s="368"/>
      <c r="K48" s="464">
        <f t="shared" si="0"/>
        <v>0</v>
      </c>
      <c r="M48" s="479">
        <v>23</v>
      </c>
      <c r="N48" s="140"/>
      <c r="O48" s="1355" t="str">
        <f t="shared" si="4"/>
        <v/>
      </c>
      <c r="P48" s="319"/>
      <c r="Q48" s="1355" t="str">
        <f t="shared" si="2"/>
        <v/>
      </c>
      <c r="R48" s="279"/>
      <c r="S48" s="279"/>
      <c r="T48" s="1865"/>
      <c r="U48" s="279"/>
      <c r="V48" s="1355" t="str">
        <f t="shared" si="3"/>
        <v/>
      </c>
      <c r="W48" s="279"/>
      <c r="X48" s="279"/>
      <c r="Y48" s="279"/>
      <c r="Z48" s="279"/>
      <c r="AA48" s="280"/>
      <c r="AB48" s="281"/>
      <c r="AC48" s="318"/>
      <c r="AD48" s="1356"/>
    </row>
    <row r="49" spans="1:30" ht="30" customHeight="1">
      <c r="A49" s="52"/>
      <c r="B49" s="368" t="s">
        <v>1726</v>
      </c>
      <c r="C49" s="368" t="s">
        <v>1726</v>
      </c>
      <c r="D49" s="52"/>
      <c r="E49" s="52"/>
      <c r="F49" s="52"/>
      <c r="G49" s="52"/>
      <c r="H49" s="52"/>
      <c r="I49" s="368"/>
      <c r="J49" s="368"/>
      <c r="K49" s="464">
        <f t="shared" si="0"/>
        <v>0</v>
      </c>
      <c r="M49" s="479">
        <v>24</v>
      </c>
      <c r="N49" s="140"/>
      <c r="O49" s="1355" t="str">
        <f t="shared" si="4"/>
        <v/>
      </c>
      <c r="P49" s="319"/>
      <c r="Q49" s="1355" t="str">
        <f t="shared" si="2"/>
        <v/>
      </c>
      <c r="R49" s="279"/>
      <c r="S49" s="279"/>
      <c r="T49" s="1865"/>
      <c r="U49" s="279"/>
      <c r="V49" s="1355" t="str">
        <f t="shared" si="3"/>
        <v/>
      </c>
      <c r="W49" s="279"/>
      <c r="X49" s="279"/>
      <c r="Y49" s="279"/>
      <c r="Z49" s="279"/>
      <c r="AA49" s="280"/>
      <c r="AB49" s="281"/>
      <c r="AC49" s="318"/>
      <c r="AD49" s="1356"/>
    </row>
    <row r="50" spans="1:30" ht="30" customHeight="1">
      <c r="A50" s="52"/>
      <c r="B50" s="368" t="s">
        <v>1726</v>
      </c>
      <c r="C50" s="368" t="s">
        <v>1726</v>
      </c>
      <c r="D50" s="52"/>
      <c r="E50" s="52"/>
      <c r="F50" s="52"/>
      <c r="G50" s="52"/>
      <c r="H50" s="52"/>
      <c r="I50" s="368"/>
      <c r="J50" s="368"/>
      <c r="K50" s="464">
        <f t="shared" si="0"/>
        <v>0</v>
      </c>
      <c r="M50" s="479">
        <v>25</v>
      </c>
      <c r="N50" s="140"/>
      <c r="O50" s="1355" t="str">
        <f t="shared" si="4"/>
        <v/>
      </c>
      <c r="P50" s="319"/>
      <c r="Q50" s="1355" t="str">
        <f t="shared" si="2"/>
        <v/>
      </c>
      <c r="R50" s="279"/>
      <c r="S50" s="279"/>
      <c r="T50" s="1865"/>
      <c r="U50" s="279"/>
      <c r="V50" s="1355" t="str">
        <f t="shared" si="3"/>
        <v/>
      </c>
      <c r="W50" s="279"/>
      <c r="X50" s="279"/>
      <c r="Y50" s="279"/>
      <c r="Z50" s="279"/>
      <c r="AA50" s="280"/>
      <c r="AB50" s="281"/>
      <c r="AC50" s="318"/>
      <c r="AD50" s="1356"/>
    </row>
    <row r="51" spans="1:30" ht="30" customHeight="1">
      <c r="A51" s="52"/>
      <c r="B51" s="368" t="s">
        <v>1726</v>
      </c>
      <c r="C51" s="368" t="s">
        <v>1726</v>
      </c>
      <c r="D51" s="52"/>
      <c r="E51" s="52"/>
      <c r="F51" s="52"/>
      <c r="G51" s="52"/>
      <c r="H51" s="52"/>
      <c r="I51" s="368"/>
      <c r="J51" s="368"/>
      <c r="K51" s="464">
        <f t="shared" si="0"/>
        <v>0</v>
      </c>
      <c r="M51" s="479">
        <v>26</v>
      </c>
      <c r="N51" s="140"/>
      <c r="O51" s="1355" t="str">
        <f t="shared" si="4"/>
        <v/>
      </c>
      <c r="P51" s="319"/>
      <c r="Q51" s="1355" t="str">
        <f t="shared" si="2"/>
        <v/>
      </c>
      <c r="R51" s="279"/>
      <c r="S51" s="279"/>
      <c r="T51" s="1865"/>
      <c r="U51" s="279"/>
      <c r="V51" s="1355" t="str">
        <f t="shared" si="3"/>
        <v/>
      </c>
      <c r="W51" s="279"/>
      <c r="X51" s="279"/>
      <c r="Y51" s="279"/>
      <c r="Z51" s="279"/>
      <c r="AA51" s="280"/>
      <c r="AB51" s="281"/>
      <c r="AC51" s="318"/>
      <c r="AD51" s="1356"/>
    </row>
    <row r="52" spans="1:30" ht="30" customHeight="1">
      <c r="A52" s="52"/>
      <c r="B52" s="368" t="s">
        <v>1726</v>
      </c>
      <c r="C52" s="368" t="s">
        <v>1726</v>
      </c>
      <c r="D52" s="52"/>
      <c r="E52" s="52"/>
      <c r="F52" s="52"/>
      <c r="G52" s="52"/>
      <c r="H52" s="52"/>
      <c r="I52" s="368"/>
      <c r="J52" s="368"/>
      <c r="K52" s="464">
        <f t="shared" si="0"/>
        <v>0</v>
      </c>
      <c r="M52" s="479">
        <v>27</v>
      </c>
      <c r="N52" s="140"/>
      <c r="O52" s="1355" t="str">
        <f t="shared" si="4"/>
        <v/>
      </c>
      <c r="P52" s="319"/>
      <c r="Q52" s="1355" t="str">
        <f t="shared" si="2"/>
        <v/>
      </c>
      <c r="R52" s="279"/>
      <c r="S52" s="279"/>
      <c r="T52" s="1865"/>
      <c r="U52" s="279"/>
      <c r="V52" s="1355" t="str">
        <f t="shared" si="3"/>
        <v/>
      </c>
      <c r="W52" s="279"/>
      <c r="X52" s="279"/>
      <c r="Y52" s="279"/>
      <c r="Z52" s="279"/>
      <c r="AA52" s="280"/>
      <c r="AB52" s="281"/>
      <c r="AC52" s="318"/>
      <c r="AD52" s="1356"/>
    </row>
    <row r="53" spans="1:30" ht="30" customHeight="1">
      <c r="A53" s="52"/>
      <c r="B53" s="368" t="s">
        <v>1726</v>
      </c>
      <c r="C53" s="368" t="s">
        <v>1726</v>
      </c>
      <c r="D53" s="52"/>
      <c r="E53" s="52"/>
      <c r="F53" s="52"/>
      <c r="G53" s="52"/>
      <c r="H53" s="52"/>
      <c r="I53" s="368"/>
      <c r="J53" s="368"/>
      <c r="K53" s="464">
        <f t="shared" si="0"/>
        <v>0</v>
      </c>
      <c r="M53" s="479">
        <v>28</v>
      </c>
      <c r="N53" s="140"/>
      <c r="O53" s="1355" t="str">
        <f t="shared" si="4"/>
        <v/>
      </c>
      <c r="P53" s="319"/>
      <c r="Q53" s="1355" t="str">
        <f t="shared" si="2"/>
        <v/>
      </c>
      <c r="R53" s="279"/>
      <c r="S53" s="279"/>
      <c r="T53" s="1865"/>
      <c r="U53" s="279"/>
      <c r="V53" s="1355" t="str">
        <f t="shared" si="3"/>
        <v/>
      </c>
      <c r="W53" s="279"/>
      <c r="X53" s="279"/>
      <c r="Y53" s="279"/>
      <c r="Z53" s="279"/>
      <c r="AA53" s="280"/>
      <c r="AB53" s="281"/>
      <c r="AC53" s="318"/>
      <c r="AD53" s="1356"/>
    </row>
    <row r="54" spans="1:30" ht="30" customHeight="1">
      <c r="A54" s="52"/>
      <c r="B54" s="368" t="s">
        <v>1726</v>
      </c>
      <c r="C54" s="368" t="s">
        <v>1726</v>
      </c>
      <c r="D54" s="52"/>
      <c r="E54" s="52"/>
      <c r="F54" s="52"/>
      <c r="G54" s="52"/>
      <c r="H54" s="52"/>
      <c r="I54" s="368"/>
      <c r="J54" s="368"/>
      <c r="K54" s="464">
        <f t="shared" si="0"/>
        <v>0</v>
      </c>
      <c r="M54" s="479">
        <v>29</v>
      </c>
      <c r="N54" s="140"/>
      <c r="O54" s="1355" t="str">
        <f t="shared" si="4"/>
        <v/>
      </c>
      <c r="P54" s="319"/>
      <c r="Q54" s="1355" t="str">
        <f t="shared" si="2"/>
        <v/>
      </c>
      <c r="R54" s="279"/>
      <c r="S54" s="279"/>
      <c r="T54" s="1865"/>
      <c r="U54" s="279"/>
      <c r="V54" s="1355" t="str">
        <f t="shared" si="3"/>
        <v/>
      </c>
      <c r="W54" s="279"/>
      <c r="X54" s="279"/>
      <c r="Y54" s="279"/>
      <c r="Z54" s="279"/>
      <c r="AA54" s="280"/>
      <c r="AB54" s="281"/>
      <c r="AC54" s="318"/>
      <c r="AD54" s="1356"/>
    </row>
    <row r="55" spans="1:30" ht="30" customHeight="1">
      <c r="A55" s="52"/>
      <c r="B55" s="368" t="s">
        <v>1726</v>
      </c>
      <c r="C55" s="368" t="s">
        <v>1726</v>
      </c>
      <c r="D55" s="52"/>
      <c r="E55" s="52"/>
      <c r="F55" s="52"/>
      <c r="G55" s="52"/>
      <c r="H55" s="52"/>
      <c r="I55" s="368"/>
      <c r="J55" s="368"/>
      <c r="K55" s="464">
        <f t="shared" si="0"/>
        <v>0</v>
      </c>
      <c r="M55" s="479">
        <v>30</v>
      </c>
      <c r="N55" s="140"/>
      <c r="O55" s="1355" t="str">
        <f t="shared" si="4"/>
        <v/>
      </c>
      <c r="P55" s="319"/>
      <c r="Q55" s="1355" t="str">
        <f t="shared" si="2"/>
        <v/>
      </c>
      <c r="R55" s="279"/>
      <c r="S55" s="279"/>
      <c r="T55" s="1865"/>
      <c r="U55" s="279"/>
      <c r="V55" s="1355" t="str">
        <f t="shared" si="3"/>
        <v/>
      </c>
      <c r="W55" s="279"/>
      <c r="X55" s="279"/>
      <c r="Y55" s="279"/>
      <c r="Z55" s="279"/>
      <c r="AA55" s="280"/>
      <c r="AB55" s="281"/>
      <c r="AC55" s="318"/>
      <c r="AD55" s="1356"/>
    </row>
    <row r="56" spans="1:30" ht="30" customHeight="1">
      <c r="A56" s="52"/>
      <c r="B56" s="368" t="s">
        <v>1726</v>
      </c>
      <c r="C56" s="368" t="s">
        <v>1726</v>
      </c>
      <c r="D56" s="52"/>
      <c r="E56" s="52"/>
      <c r="F56" s="52"/>
      <c r="G56" s="52"/>
      <c r="H56" s="52"/>
      <c r="I56" s="368"/>
      <c r="J56" s="368"/>
      <c r="K56" s="464">
        <f t="shared" si="0"/>
        <v>0</v>
      </c>
      <c r="M56" s="479">
        <v>31</v>
      </c>
      <c r="N56" s="140"/>
      <c r="O56" s="1355" t="str">
        <f t="shared" si="4"/>
        <v/>
      </c>
      <c r="P56" s="319"/>
      <c r="Q56" s="1355" t="str">
        <f t="shared" si="2"/>
        <v/>
      </c>
      <c r="R56" s="279"/>
      <c r="S56" s="279"/>
      <c r="T56" s="1865"/>
      <c r="U56" s="279"/>
      <c r="V56" s="1355" t="str">
        <f t="shared" si="3"/>
        <v/>
      </c>
      <c r="W56" s="279"/>
      <c r="X56" s="279"/>
      <c r="Y56" s="279"/>
      <c r="Z56" s="279"/>
      <c r="AA56" s="280"/>
      <c r="AB56" s="281"/>
      <c r="AC56" s="318"/>
      <c r="AD56" s="1356"/>
    </row>
    <row r="57" spans="1:30" ht="30" customHeight="1">
      <c r="A57" s="52"/>
      <c r="B57" s="368" t="s">
        <v>1726</v>
      </c>
      <c r="C57" s="368" t="s">
        <v>1726</v>
      </c>
      <c r="D57" s="52"/>
      <c r="E57" s="52"/>
      <c r="F57" s="52"/>
      <c r="G57" s="52"/>
      <c r="H57" s="52"/>
      <c r="I57" s="368"/>
      <c r="J57" s="368"/>
      <c r="K57" s="464">
        <f t="shared" si="0"/>
        <v>0</v>
      </c>
      <c r="M57" s="479">
        <v>32</v>
      </c>
      <c r="N57" s="140"/>
      <c r="O57" s="1355" t="str">
        <f t="shared" si="4"/>
        <v/>
      </c>
      <c r="P57" s="319"/>
      <c r="Q57" s="1355" t="str">
        <f t="shared" si="2"/>
        <v/>
      </c>
      <c r="R57" s="279"/>
      <c r="S57" s="279"/>
      <c r="T57" s="1865"/>
      <c r="U57" s="279"/>
      <c r="V57" s="1355" t="str">
        <f t="shared" si="3"/>
        <v/>
      </c>
      <c r="W57" s="279"/>
      <c r="X57" s="279"/>
      <c r="Y57" s="279"/>
      <c r="Z57" s="279"/>
      <c r="AA57" s="280"/>
      <c r="AB57" s="281"/>
      <c r="AC57" s="318"/>
      <c r="AD57" s="1356"/>
    </row>
    <row r="58" spans="1:30" ht="30" customHeight="1">
      <c r="A58" s="52"/>
      <c r="B58" s="368" t="s">
        <v>1726</v>
      </c>
      <c r="C58" s="368" t="s">
        <v>1726</v>
      </c>
      <c r="D58" s="52"/>
      <c r="E58" s="52"/>
      <c r="F58" s="52"/>
      <c r="G58" s="52"/>
      <c r="H58" s="52"/>
      <c r="I58" s="368"/>
      <c r="J58" s="368"/>
      <c r="K58" s="464">
        <f t="shared" si="0"/>
        <v>0</v>
      </c>
      <c r="M58" s="479">
        <v>33</v>
      </c>
      <c r="N58" s="140"/>
      <c r="O58" s="1355" t="str">
        <f t="shared" si="4"/>
        <v/>
      </c>
      <c r="P58" s="319"/>
      <c r="Q58" s="1355" t="str">
        <f t="shared" si="2"/>
        <v/>
      </c>
      <c r="R58" s="279"/>
      <c r="S58" s="279"/>
      <c r="T58" s="1865"/>
      <c r="U58" s="279"/>
      <c r="V58" s="1355" t="str">
        <f t="shared" si="3"/>
        <v/>
      </c>
      <c r="W58" s="279"/>
      <c r="X58" s="279"/>
      <c r="Y58" s="279"/>
      <c r="Z58" s="279"/>
      <c r="AA58" s="280"/>
      <c r="AB58" s="281"/>
      <c r="AC58" s="318"/>
      <c r="AD58" s="1356"/>
    </row>
    <row r="59" spans="1:30" ht="30" customHeight="1">
      <c r="A59" s="52"/>
      <c r="B59" s="368" t="s">
        <v>1726</v>
      </c>
      <c r="C59" s="368" t="s">
        <v>1726</v>
      </c>
      <c r="D59" s="52"/>
      <c r="E59" s="52"/>
      <c r="F59" s="52"/>
      <c r="G59" s="52"/>
      <c r="H59" s="52"/>
      <c r="I59" s="368"/>
      <c r="J59" s="368"/>
      <c r="K59" s="464">
        <f t="shared" si="0"/>
        <v>0</v>
      </c>
      <c r="M59" s="479">
        <v>34</v>
      </c>
      <c r="N59" s="140"/>
      <c r="O59" s="1355" t="str">
        <f t="shared" si="4"/>
        <v/>
      </c>
      <c r="P59" s="319"/>
      <c r="Q59" s="1355" t="str">
        <f t="shared" si="2"/>
        <v/>
      </c>
      <c r="R59" s="279"/>
      <c r="S59" s="279"/>
      <c r="T59" s="1865"/>
      <c r="U59" s="279"/>
      <c r="V59" s="1355" t="str">
        <f t="shared" si="3"/>
        <v/>
      </c>
      <c r="W59" s="279"/>
      <c r="X59" s="279"/>
      <c r="Y59" s="279"/>
      <c r="Z59" s="279"/>
      <c r="AA59" s="280"/>
      <c r="AB59" s="281"/>
      <c r="AC59" s="318"/>
      <c r="AD59" s="1356"/>
    </row>
    <row r="60" spans="1:30" ht="30" customHeight="1">
      <c r="A60" s="52"/>
      <c r="B60" s="368" t="s">
        <v>1726</v>
      </c>
      <c r="C60" s="368" t="s">
        <v>1726</v>
      </c>
      <c r="D60" s="52"/>
      <c r="E60" s="52"/>
      <c r="F60" s="52"/>
      <c r="G60" s="52"/>
      <c r="H60" s="52"/>
      <c r="I60" s="368"/>
      <c r="J60" s="368"/>
      <c r="K60" s="464">
        <f t="shared" si="0"/>
        <v>0</v>
      </c>
      <c r="M60" s="479">
        <v>35</v>
      </c>
      <c r="N60" s="140"/>
      <c r="O60" s="1355" t="str">
        <f t="shared" si="4"/>
        <v/>
      </c>
      <c r="P60" s="319"/>
      <c r="Q60" s="1355" t="str">
        <f t="shared" si="2"/>
        <v/>
      </c>
      <c r="R60" s="279"/>
      <c r="S60" s="279"/>
      <c r="T60" s="1865"/>
      <c r="U60" s="279"/>
      <c r="V60" s="1355" t="str">
        <f t="shared" si="3"/>
        <v/>
      </c>
      <c r="W60" s="279"/>
      <c r="X60" s="279"/>
      <c r="Y60" s="279"/>
      <c r="Z60" s="279"/>
      <c r="AA60" s="280"/>
      <c r="AB60" s="281"/>
      <c r="AC60" s="318"/>
      <c r="AD60" s="1356"/>
    </row>
    <row r="61" spans="1:30" ht="30" customHeight="1">
      <c r="A61" s="52"/>
      <c r="B61" s="368" t="s">
        <v>1726</v>
      </c>
      <c r="C61" s="368" t="s">
        <v>1726</v>
      </c>
      <c r="D61" s="52"/>
      <c r="E61" s="52"/>
      <c r="F61" s="52"/>
      <c r="G61" s="52"/>
      <c r="H61" s="52"/>
      <c r="I61" s="368"/>
      <c r="J61" s="368"/>
      <c r="K61" s="464">
        <f t="shared" si="0"/>
        <v>0</v>
      </c>
      <c r="M61" s="479">
        <v>36</v>
      </c>
      <c r="N61" s="140"/>
      <c r="O61" s="1355" t="str">
        <f t="shared" si="4"/>
        <v/>
      </c>
      <c r="P61" s="319"/>
      <c r="Q61" s="1355" t="str">
        <f t="shared" si="2"/>
        <v/>
      </c>
      <c r="R61" s="279"/>
      <c r="S61" s="279"/>
      <c r="T61" s="1865"/>
      <c r="U61" s="279"/>
      <c r="V61" s="1355" t="str">
        <f t="shared" si="3"/>
        <v/>
      </c>
      <c r="W61" s="279"/>
      <c r="X61" s="279"/>
      <c r="Y61" s="279"/>
      <c r="Z61" s="279"/>
      <c r="AA61" s="280"/>
      <c r="AB61" s="281"/>
      <c r="AC61" s="318"/>
      <c r="AD61" s="1356"/>
    </row>
    <row r="62" spans="1:30" ht="30" customHeight="1">
      <c r="A62" s="52"/>
      <c r="B62" s="368" t="s">
        <v>1726</v>
      </c>
      <c r="C62" s="368" t="s">
        <v>1726</v>
      </c>
      <c r="D62" s="52"/>
      <c r="E62" s="52"/>
      <c r="F62" s="52"/>
      <c r="G62" s="52"/>
      <c r="H62" s="52"/>
      <c r="I62" s="368"/>
      <c r="J62" s="368"/>
      <c r="K62" s="464">
        <f t="shared" si="0"/>
        <v>0</v>
      </c>
      <c r="M62" s="479">
        <v>37</v>
      </c>
      <c r="N62" s="140"/>
      <c r="O62" s="1355" t="str">
        <f t="shared" si="4"/>
        <v/>
      </c>
      <c r="P62" s="319"/>
      <c r="Q62" s="1355" t="str">
        <f t="shared" si="2"/>
        <v/>
      </c>
      <c r="R62" s="279"/>
      <c r="S62" s="279"/>
      <c r="T62" s="1865"/>
      <c r="U62" s="279"/>
      <c r="V62" s="1355" t="str">
        <f t="shared" si="3"/>
        <v/>
      </c>
      <c r="W62" s="279"/>
      <c r="X62" s="279"/>
      <c r="Y62" s="279"/>
      <c r="Z62" s="279"/>
      <c r="AA62" s="280"/>
      <c r="AB62" s="281"/>
      <c r="AC62" s="318"/>
      <c r="AD62" s="1356"/>
    </row>
    <row r="63" spans="1:30" ht="30" customHeight="1">
      <c r="A63" s="52"/>
      <c r="B63" s="368" t="s">
        <v>1726</v>
      </c>
      <c r="C63" s="368" t="s">
        <v>1726</v>
      </c>
      <c r="D63" s="52"/>
      <c r="E63" s="52"/>
      <c r="F63" s="52"/>
      <c r="G63" s="52"/>
      <c r="H63" s="52"/>
      <c r="I63" s="368"/>
      <c r="J63" s="368"/>
      <c r="K63" s="464">
        <f t="shared" si="0"/>
        <v>0</v>
      </c>
      <c r="M63" s="479">
        <v>38</v>
      </c>
      <c r="N63" s="140"/>
      <c r="O63" s="1355" t="str">
        <f t="shared" si="4"/>
        <v/>
      </c>
      <c r="P63" s="319"/>
      <c r="Q63" s="1355" t="str">
        <f t="shared" si="2"/>
        <v/>
      </c>
      <c r="R63" s="279"/>
      <c r="S63" s="279"/>
      <c r="T63" s="1865"/>
      <c r="U63" s="279"/>
      <c r="V63" s="1355" t="str">
        <f t="shared" si="3"/>
        <v/>
      </c>
      <c r="W63" s="279"/>
      <c r="X63" s="279"/>
      <c r="Y63" s="279"/>
      <c r="Z63" s="279"/>
      <c r="AA63" s="280"/>
      <c r="AB63" s="281"/>
      <c r="AC63" s="318"/>
      <c r="AD63" s="1356"/>
    </row>
    <row r="64" spans="1:30" ht="30" customHeight="1">
      <c r="A64" s="52"/>
      <c r="B64" s="368" t="s">
        <v>1726</v>
      </c>
      <c r="C64" s="368" t="s">
        <v>1726</v>
      </c>
      <c r="D64" s="52"/>
      <c r="E64" s="52"/>
      <c r="F64" s="52"/>
      <c r="G64" s="52"/>
      <c r="H64" s="52"/>
      <c r="I64" s="368"/>
      <c r="J64" s="368"/>
      <c r="K64" s="464">
        <f t="shared" si="0"/>
        <v>0</v>
      </c>
      <c r="M64" s="479">
        <v>39</v>
      </c>
      <c r="N64" s="140"/>
      <c r="O64" s="1355" t="str">
        <f t="shared" si="4"/>
        <v/>
      </c>
      <c r="P64" s="319"/>
      <c r="Q64" s="1355" t="str">
        <f t="shared" si="2"/>
        <v/>
      </c>
      <c r="R64" s="279"/>
      <c r="S64" s="279"/>
      <c r="T64" s="1865"/>
      <c r="U64" s="279"/>
      <c r="V64" s="1355" t="str">
        <f t="shared" si="3"/>
        <v/>
      </c>
      <c r="W64" s="279"/>
      <c r="X64" s="279"/>
      <c r="Y64" s="279"/>
      <c r="Z64" s="279"/>
      <c r="AA64" s="280"/>
      <c r="AB64" s="281"/>
      <c r="AC64" s="318"/>
      <c r="AD64" s="1356"/>
    </row>
    <row r="65" spans="1:30" ht="30" customHeight="1">
      <c r="A65" s="52"/>
      <c r="B65" s="368" t="s">
        <v>1726</v>
      </c>
      <c r="C65" s="368" t="s">
        <v>1726</v>
      </c>
      <c r="D65" s="52"/>
      <c r="E65" s="52"/>
      <c r="F65" s="52"/>
      <c r="G65" s="52"/>
      <c r="H65" s="52"/>
      <c r="I65" s="368"/>
      <c r="J65" s="368"/>
      <c r="K65" s="464">
        <f t="shared" si="0"/>
        <v>0</v>
      </c>
      <c r="M65" s="479">
        <v>40</v>
      </c>
      <c r="N65" s="140"/>
      <c r="O65" s="1355" t="str">
        <f t="shared" si="4"/>
        <v/>
      </c>
      <c r="P65" s="319"/>
      <c r="Q65" s="1355" t="str">
        <f t="shared" si="2"/>
        <v/>
      </c>
      <c r="R65" s="279"/>
      <c r="S65" s="279"/>
      <c r="T65" s="1865"/>
      <c r="U65" s="279"/>
      <c r="V65" s="1355" t="str">
        <f t="shared" si="3"/>
        <v/>
      </c>
      <c r="W65" s="279"/>
      <c r="X65" s="279"/>
      <c r="Y65" s="279"/>
      <c r="Z65" s="279"/>
      <c r="AA65" s="280"/>
      <c r="AB65" s="281"/>
      <c r="AC65" s="318"/>
      <c r="AD65" s="1356"/>
    </row>
    <row r="66" spans="1:30" ht="30" customHeight="1">
      <c r="A66" s="52"/>
      <c r="B66" s="368" t="s">
        <v>1726</v>
      </c>
      <c r="C66" s="368" t="s">
        <v>1726</v>
      </c>
      <c r="D66" s="52"/>
      <c r="E66" s="52"/>
      <c r="F66" s="52"/>
      <c r="G66" s="52"/>
      <c r="H66" s="52"/>
      <c r="I66" s="368"/>
      <c r="J66" s="368"/>
      <c r="K66" s="464">
        <f t="shared" si="0"/>
        <v>0</v>
      </c>
      <c r="M66" s="479">
        <v>41</v>
      </c>
      <c r="N66" s="140"/>
      <c r="O66" s="1355" t="str">
        <f t="shared" si="4"/>
        <v/>
      </c>
      <c r="P66" s="319"/>
      <c r="Q66" s="1355" t="str">
        <f t="shared" si="2"/>
        <v/>
      </c>
      <c r="R66" s="279"/>
      <c r="S66" s="279"/>
      <c r="T66" s="1865"/>
      <c r="U66" s="279"/>
      <c r="V66" s="1355" t="str">
        <f t="shared" si="3"/>
        <v/>
      </c>
      <c r="W66" s="279"/>
      <c r="X66" s="279"/>
      <c r="Y66" s="279"/>
      <c r="Z66" s="279"/>
      <c r="AA66" s="280"/>
      <c r="AB66" s="281"/>
      <c r="AC66" s="318"/>
      <c r="AD66" s="1356"/>
    </row>
    <row r="67" spans="1:30" ht="30" customHeight="1">
      <c r="A67" s="52"/>
      <c r="B67" s="368" t="s">
        <v>1726</v>
      </c>
      <c r="C67" s="368" t="s">
        <v>1726</v>
      </c>
      <c r="D67" s="52"/>
      <c r="E67" s="52"/>
      <c r="F67" s="52"/>
      <c r="G67" s="52"/>
      <c r="H67" s="52"/>
      <c r="I67" s="368"/>
      <c r="J67" s="368"/>
      <c r="K67" s="464">
        <f t="shared" si="0"/>
        <v>0</v>
      </c>
      <c r="M67" s="479">
        <v>42</v>
      </c>
      <c r="N67" s="140"/>
      <c r="O67" s="1355" t="str">
        <f t="shared" si="4"/>
        <v/>
      </c>
      <c r="P67" s="319"/>
      <c r="Q67" s="1355" t="str">
        <f t="shared" si="2"/>
        <v/>
      </c>
      <c r="R67" s="279"/>
      <c r="S67" s="279"/>
      <c r="T67" s="1865"/>
      <c r="U67" s="279"/>
      <c r="V67" s="1355" t="str">
        <f t="shared" si="3"/>
        <v/>
      </c>
      <c r="W67" s="279"/>
      <c r="X67" s="279"/>
      <c r="Y67" s="279"/>
      <c r="Z67" s="279"/>
      <c r="AA67" s="280"/>
      <c r="AB67" s="281"/>
      <c r="AC67" s="318"/>
      <c r="AD67" s="1356"/>
    </row>
    <row r="68" spans="1:30" ht="30" customHeight="1">
      <c r="A68" s="52"/>
      <c r="B68" s="368" t="s">
        <v>1726</v>
      </c>
      <c r="C68" s="368" t="s">
        <v>1726</v>
      </c>
      <c r="D68" s="52"/>
      <c r="E68" s="52"/>
      <c r="F68" s="52"/>
      <c r="G68" s="52"/>
      <c r="H68" s="52"/>
      <c r="I68" s="368"/>
      <c r="J68" s="368"/>
      <c r="K68" s="464">
        <f t="shared" si="0"/>
        <v>0</v>
      </c>
      <c r="M68" s="479">
        <v>43</v>
      </c>
      <c r="N68" s="140"/>
      <c r="O68" s="1355" t="str">
        <f t="shared" si="4"/>
        <v/>
      </c>
      <c r="P68" s="319"/>
      <c r="Q68" s="1355" t="str">
        <f t="shared" si="2"/>
        <v/>
      </c>
      <c r="R68" s="279"/>
      <c r="S68" s="279"/>
      <c r="T68" s="1865"/>
      <c r="U68" s="279"/>
      <c r="V68" s="1355" t="str">
        <f t="shared" si="3"/>
        <v/>
      </c>
      <c r="W68" s="279"/>
      <c r="X68" s="279"/>
      <c r="Y68" s="279"/>
      <c r="Z68" s="279"/>
      <c r="AA68" s="280"/>
      <c r="AB68" s="281"/>
      <c r="AC68" s="318"/>
      <c r="AD68" s="1356"/>
    </row>
    <row r="69" spans="1:30" ht="30" customHeight="1">
      <c r="A69" s="52"/>
      <c r="B69" s="368" t="s">
        <v>1726</v>
      </c>
      <c r="C69" s="368" t="s">
        <v>1726</v>
      </c>
      <c r="D69" s="52"/>
      <c r="E69" s="52"/>
      <c r="F69" s="52"/>
      <c r="G69" s="52"/>
      <c r="H69" s="52"/>
      <c r="I69" s="368"/>
      <c r="J69" s="368"/>
      <c r="K69" s="464">
        <f t="shared" si="0"/>
        <v>0</v>
      </c>
      <c r="M69" s="479">
        <v>44</v>
      </c>
      <c r="N69" s="140"/>
      <c r="O69" s="1355" t="str">
        <f t="shared" si="4"/>
        <v/>
      </c>
      <c r="P69" s="319"/>
      <c r="Q69" s="1355" t="str">
        <f t="shared" si="2"/>
        <v/>
      </c>
      <c r="R69" s="279"/>
      <c r="S69" s="279"/>
      <c r="T69" s="1865"/>
      <c r="U69" s="279"/>
      <c r="V69" s="1355" t="str">
        <f t="shared" si="3"/>
        <v/>
      </c>
      <c r="W69" s="279"/>
      <c r="X69" s="279"/>
      <c r="Y69" s="279"/>
      <c r="Z69" s="279"/>
      <c r="AA69" s="280"/>
      <c r="AB69" s="281"/>
      <c r="AC69" s="318"/>
      <c r="AD69" s="1356"/>
    </row>
    <row r="70" spans="1:30" ht="30" customHeight="1">
      <c r="A70" s="52"/>
      <c r="B70" s="368" t="s">
        <v>1726</v>
      </c>
      <c r="C70" s="368" t="s">
        <v>1726</v>
      </c>
      <c r="D70" s="52"/>
      <c r="E70" s="52"/>
      <c r="F70" s="52"/>
      <c r="G70" s="52"/>
      <c r="H70" s="52"/>
      <c r="I70" s="368"/>
      <c r="J70" s="368"/>
      <c r="K70" s="464">
        <f t="shared" si="0"/>
        <v>0</v>
      </c>
      <c r="M70" s="479">
        <v>45</v>
      </c>
      <c r="N70" s="140"/>
      <c r="O70" s="1355" t="str">
        <f t="shared" si="4"/>
        <v/>
      </c>
      <c r="P70" s="319"/>
      <c r="Q70" s="1355" t="str">
        <f t="shared" si="2"/>
        <v/>
      </c>
      <c r="R70" s="279"/>
      <c r="S70" s="279"/>
      <c r="T70" s="1865"/>
      <c r="U70" s="279"/>
      <c r="V70" s="1355" t="str">
        <f t="shared" si="3"/>
        <v/>
      </c>
      <c r="W70" s="279"/>
      <c r="X70" s="279"/>
      <c r="Y70" s="279"/>
      <c r="Z70" s="279"/>
      <c r="AA70" s="280"/>
      <c r="AB70" s="281"/>
      <c r="AC70" s="318"/>
      <c r="AD70" s="1356"/>
    </row>
    <row r="71" spans="1:30" ht="30" customHeight="1">
      <c r="A71" s="52"/>
      <c r="B71" s="368" t="s">
        <v>1726</v>
      </c>
      <c r="C71" s="368" t="s">
        <v>1726</v>
      </c>
      <c r="D71" s="52"/>
      <c r="E71" s="52"/>
      <c r="F71" s="52"/>
      <c r="G71" s="52"/>
      <c r="H71" s="52"/>
      <c r="I71" s="368"/>
      <c r="J71" s="368"/>
      <c r="K71" s="464">
        <f t="shared" si="0"/>
        <v>0</v>
      </c>
      <c r="M71" s="479">
        <v>46</v>
      </c>
      <c r="N71" s="140"/>
      <c r="O71" s="1355" t="str">
        <f t="shared" si="4"/>
        <v/>
      </c>
      <c r="P71" s="319"/>
      <c r="Q71" s="1355" t="str">
        <f t="shared" si="2"/>
        <v/>
      </c>
      <c r="R71" s="279"/>
      <c r="S71" s="279"/>
      <c r="T71" s="1865"/>
      <c r="U71" s="279"/>
      <c r="V71" s="1355" t="str">
        <f t="shared" si="3"/>
        <v/>
      </c>
      <c r="W71" s="279"/>
      <c r="X71" s="279"/>
      <c r="Y71" s="279"/>
      <c r="Z71" s="279"/>
      <c r="AA71" s="280"/>
      <c r="AB71" s="281"/>
      <c r="AC71" s="318"/>
      <c r="AD71" s="1356"/>
    </row>
    <row r="72" spans="1:30" ht="30" customHeight="1">
      <c r="A72" s="52"/>
      <c r="B72" s="368" t="s">
        <v>1726</v>
      </c>
      <c r="C72" s="368" t="s">
        <v>1726</v>
      </c>
      <c r="D72" s="52"/>
      <c r="E72" s="52"/>
      <c r="F72" s="52"/>
      <c r="G72" s="52"/>
      <c r="H72" s="52"/>
      <c r="I72" s="368"/>
      <c r="J72" s="368"/>
      <c r="K72" s="464">
        <f t="shared" si="0"/>
        <v>0</v>
      </c>
      <c r="M72" s="479">
        <v>47</v>
      </c>
      <c r="N72" s="140"/>
      <c r="O72" s="1355" t="str">
        <f t="shared" si="4"/>
        <v/>
      </c>
      <c r="P72" s="319"/>
      <c r="Q72" s="1355" t="str">
        <f t="shared" si="2"/>
        <v/>
      </c>
      <c r="R72" s="279"/>
      <c r="S72" s="279"/>
      <c r="T72" s="1865"/>
      <c r="U72" s="279"/>
      <c r="V72" s="1355" t="str">
        <f t="shared" si="3"/>
        <v/>
      </c>
      <c r="W72" s="279"/>
      <c r="X72" s="279"/>
      <c r="Y72" s="279"/>
      <c r="Z72" s="279"/>
      <c r="AA72" s="280"/>
      <c r="AB72" s="281"/>
      <c r="AC72" s="318"/>
      <c r="AD72" s="1356"/>
    </row>
    <row r="73" spans="1:30" ht="30" customHeight="1">
      <c r="A73" s="52"/>
      <c r="B73" s="368" t="s">
        <v>1726</v>
      </c>
      <c r="C73" s="368" t="s">
        <v>1726</v>
      </c>
      <c r="D73" s="52"/>
      <c r="E73" s="52"/>
      <c r="F73" s="52"/>
      <c r="G73" s="52"/>
      <c r="H73" s="52"/>
      <c r="I73" s="368"/>
      <c r="J73" s="368"/>
      <c r="K73" s="464">
        <f t="shared" si="0"/>
        <v>0</v>
      </c>
      <c r="M73" s="479">
        <v>48</v>
      </c>
      <c r="N73" s="140"/>
      <c r="O73" s="1355" t="str">
        <f t="shared" si="4"/>
        <v/>
      </c>
      <c r="P73" s="319"/>
      <c r="Q73" s="1355" t="str">
        <f t="shared" si="2"/>
        <v/>
      </c>
      <c r="R73" s="279"/>
      <c r="S73" s="279"/>
      <c r="T73" s="1865"/>
      <c r="U73" s="279"/>
      <c r="V73" s="1355" t="str">
        <f t="shared" si="3"/>
        <v/>
      </c>
      <c r="W73" s="279"/>
      <c r="X73" s="279"/>
      <c r="Y73" s="279"/>
      <c r="Z73" s="279"/>
      <c r="AA73" s="280"/>
      <c r="AB73" s="281"/>
      <c r="AC73" s="318"/>
      <c r="AD73" s="1356"/>
    </row>
    <row r="74" spans="1:30" ht="30" customHeight="1">
      <c r="A74" s="52"/>
      <c r="B74" s="368" t="s">
        <v>1726</v>
      </c>
      <c r="C74" s="368" t="s">
        <v>1726</v>
      </c>
      <c r="D74" s="52"/>
      <c r="E74" s="52"/>
      <c r="F74" s="52"/>
      <c r="G74" s="52"/>
      <c r="H74" s="52"/>
      <c r="I74" s="368"/>
      <c r="J74" s="368"/>
      <c r="K74" s="464">
        <f t="shared" si="0"/>
        <v>0</v>
      </c>
      <c r="M74" s="479">
        <v>49</v>
      </c>
      <c r="N74" s="140"/>
      <c r="O74" s="1355" t="str">
        <f t="shared" si="4"/>
        <v/>
      </c>
      <c r="P74" s="319"/>
      <c r="Q74" s="1355" t="str">
        <f t="shared" si="2"/>
        <v/>
      </c>
      <c r="R74" s="279"/>
      <c r="S74" s="279"/>
      <c r="T74" s="1865"/>
      <c r="U74" s="279"/>
      <c r="V74" s="1355" t="str">
        <f t="shared" si="3"/>
        <v/>
      </c>
      <c r="W74" s="279"/>
      <c r="X74" s="279"/>
      <c r="Y74" s="279"/>
      <c r="Z74" s="279"/>
      <c r="AA74" s="280"/>
      <c r="AB74" s="281"/>
      <c r="AC74" s="318"/>
      <c r="AD74" s="1356"/>
    </row>
    <row r="75" spans="1:30" ht="30" customHeight="1">
      <c r="A75" s="52"/>
      <c r="B75" s="368" t="s">
        <v>1726</v>
      </c>
      <c r="C75" s="368" t="s">
        <v>1726</v>
      </c>
      <c r="D75" s="52"/>
      <c r="E75" s="52"/>
      <c r="F75" s="52"/>
      <c r="G75" s="52"/>
      <c r="H75" s="52"/>
      <c r="I75" s="368"/>
      <c r="J75" s="368"/>
      <c r="K75" s="464">
        <f t="shared" si="0"/>
        <v>0</v>
      </c>
      <c r="M75" s="479">
        <v>50</v>
      </c>
      <c r="N75" s="140"/>
      <c r="O75" s="1355" t="str">
        <f t="shared" si="4"/>
        <v/>
      </c>
      <c r="P75" s="319"/>
      <c r="Q75" s="1355" t="str">
        <f t="shared" si="2"/>
        <v/>
      </c>
      <c r="R75" s="279"/>
      <c r="S75" s="279"/>
      <c r="T75" s="1865"/>
      <c r="U75" s="279"/>
      <c r="V75" s="1355" t="str">
        <f t="shared" si="3"/>
        <v/>
      </c>
      <c r="W75" s="279"/>
      <c r="X75" s="279"/>
      <c r="Y75" s="279"/>
      <c r="Z75" s="279"/>
      <c r="AA75" s="282"/>
      <c r="AB75" s="281"/>
      <c r="AC75" s="318"/>
      <c r="AD75" s="1356"/>
    </row>
    <row r="76" spans="1:30">
      <c r="A76" s="52"/>
      <c r="B76" s="368" t="s">
        <v>1726</v>
      </c>
      <c r="C76" s="368" t="s">
        <v>1726</v>
      </c>
      <c r="D76" s="52"/>
      <c r="E76" s="52"/>
      <c r="F76" s="52"/>
      <c r="G76" s="52"/>
      <c r="H76" s="52"/>
      <c r="I76" s="368"/>
      <c r="J76" s="368"/>
      <c r="K76" s="464">
        <f t="shared" ref="K76:K77" si="5">HLOOKUP($A$2,$A$11:$J$764,ROW()-10,0)</f>
        <v>0</v>
      </c>
      <c r="M76"/>
      <c r="N76"/>
      <c r="O76"/>
      <c r="P76"/>
      <c r="Q76"/>
      <c r="R76"/>
      <c r="S76"/>
      <c r="T76"/>
      <c r="U76"/>
      <c r="V76"/>
      <c r="W76"/>
      <c r="X76"/>
      <c r="Y76"/>
      <c r="Z76"/>
      <c r="AA76"/>
      <c r="AB76"/>
      <c r="AC76"/>
      <c r="AD76"/>
    </row>
    <row r="77" spans="1:30">
      <c r="A77" s="368" t="s">
        <v>1833</v>
      </c>
      <c r="B77" s="368" t="s">
        <v>1833</v>
      </c>
      <c r="C77" s="368" t="s">
        <v>1833</v>
      </c>
      <c r="D77" s="368" t="s">
        <v>1833</v>
      </c>
      <c r="E77" s="368" t="s">
        <v>1833</v>
      </c>
      <c r="F77" s="368" t="s">
        <v>1833</v>
      </c>
      <c r="G77" s="368" t="s">
        <v>1833</v>
      </c>
      <c r="H77" s="368" t="s">
        <v>1833</v>
      </c>
      <c r="I77" s="368" t="s">
        <v>1832</v>
      </c>
      <c r="J77" s="368" t="s">
        <v>1833</v>
      </c>
      <c r="K77" s="464" t="str">
        <f t="shared" si="5"/>
        <v>END</v>
      </c>
    </row>
  </sheetData>
  <sheetProtection algorithmName="SHA-512" hashValue="6TVOHapuaDjeNTyNI1AZrq700xbnPMI9L+S5J0nhezFigt2JchVtMNa1ql4E5p1R7qNnyUBt+cMzhk1+hWC7XA==" saltValue="oNHHliaR7mD282mS2fY9FA==" spinCount="100000" sheet="1" objects="1" scenarios="1"/>
  <mergeCells count="62">
    <mergeCell ref="M24:M25"/>
    <mergeCell ref="N24:N25"/>
    <mergeCell ref="O24:U24"/>
    <mergeCell ref="V24:AC24"/>
    <mergeCell ref="O25:P25"/>
    <mergeCell ref="Q25:R25"/>
    <mergeCell ref="V25:W25"/>
    <mergeCell ref="DV12:DW12"/>
    <mergeCell ref="DX12:DY12"/>
    <mergeCell ref="DZ12:EA12"/>
    <mergeCell ref="EB12:EC12"/>
    <mergeCell ref="ED12:EE12"/>
    <mergeCell ref="M21:AA22"/>
    <mergeCell ref="AH12:AI13"/>
    <mergeCell ref="DJ12:DK12"/>
    <mergeCell ref="DL12:DM12"/>
    <mergeCell ref="DN12:DO12"/>
    <mergeCell ref="CL12:CM12"/>
    <mergeCell ref="CN12:CO12"/>
    <mergeCell ref="CP12:CQ12"/>
    <mergeCell ref="CR12:CS12"/>
    <mergeCell ref="CT12:CU12"/>
    <mergeCell ref="CV12:CW12"/>
    <mergeCell ref="BZ12:CA12"/>
    <mergeCell ref="CB12:CC12"/>
    <mergeCell ref="CD12:CE12"/>
    <mergeCell ref="CF12:CG12"/>
    <mergeCell ref="CH12:CI12"/>
    <mergeCell ref="DP12:DQ12"/>
    <mergeCell ref="DR12:DS12"/>
    <mergeCell ref="DT12:DU12"/>
    <mergeCell ref="CX12:CY12"/>
    <mergeCell ref="CZ12:DA12"/>
    <mergeCell ref="DB12:DC12"/>
    <mergeCell ref="DD12:DE12"/>
    <mergeCell ref="DF12:DG12"/>
    <mergeCell ref="DH12:DI12"/>
    <mergeCell ref="CJ12:CK12"/>
    <mergeCell ref="BN12:BO12"/>
    <mergeCell ref="BP12:BQ12"/>
    <mergeCell ref="BR12:BS12"/>
    <mergeCell ref="BT12:BU12"/>
    <mergeCell ref="BV12:BW12"/>
    <mergeCell ref="BX12:BY12"/>
    <mergeCell ref="BL12:BM12"/>
    <mergeCell ref="AP12:AQ12"/>
    <mergeCell ref="AR12:AS12"/>
    <mergeCell ref="AT12:AU12"/>
    <mergeCell ref="AV12:AW12"/>
    <mergeCell ref="AX12:AY12"/>
    <mergeCell ref="AZ12:BA12"/>
    <mergeCell ref="BB12:BC12"/>
    <mergeCell ref="BD12:BE12"/>
    <mergeCell ref="BF12:BG12"/>
    <mergeCell ref="BH12:BI12"/>
    <mergeCell ref="BJ12:BK12"/>
    <mergeCell ref="AN12:AO12"/>
    <mergeCell ref="M12:N12"/>
    <mergeCell ref="O12:S12"/>
    <mergeCell ref="AE12:AG13"/>
    <mergeCell ref="AJ12:AK12"/>
    <mergeCell ref="AL12:AM12"/>
  </mergeCells>
  <phoneticPr fontId="52"/>
  <dataValidations count="5">
    <dataValidation type="list" allowBlank="1" showInputMessage="1" showErrorMessage="1" sqref="W26:W75" xr:uid="{F3E62E86-22AC-4882-A66E-AAD1AEBE20FD}">
      <formula1>"　,回航,えい航"</formula1>
    </dataValidation>
    <dataValidation type="list" allowBlank="1" showInputMessage="1" showErrorMessage="1" sqref="Y26:Y75" xr:uid="{E82057CF-C686-423A-97C0-A1D43E2AFBA7}">
      <formula1>"　,○,－"</formula1>
    </dataValidation>
    <dataValidation type="whole" allowBlank="1" showInputMessage="1" showErrorMessage="1" sqref="AC26:AC75 AD44:AD75" xr:uid="{2960CA6D-57CA-47A4-B331-56BBC89E410A}">
      <formula1>0</formula1>
      <formula2>999999</formula2>
    </dataValidation>
    <dataValidation type="list" allowBlank="1" showInputMessage="1" showErrorMessage="1" sqref="AA26:AA75" xr:uid="{A2883F1F-8EF4-4744-8E5B-4875AEABFAB2}">
      <formula1>"　,往復,往路のみ,復路のみ"</formula1>
    </dataValidation>
    <dataValidation type="list" allowBlank="1" showInputMessage="1" showErrorMessage="1" sqref="P26:P75" xr:uid="{B839BE6E-104B-4F28-BBD4-7D5DB68F2233}">
      <formula1>$AD$25:$AD$43</formula1>
    </dataValidation>
  </dataValidations>
  <pageMargins left="0.75" right="0.16" top="0.64" bottom="0.31" header="0.51200000000000001" footer="0.21"/>
  <pageSetup paperSize="9" scale="55" orientation="portrait" horizontalDpi="300" verticalDpi="300" r:id="rId1"/>
  <headerFooter alignWithMargins="0">
    <oddFooter>&amp;C&amp;P/&amp;N</oddFooter>
  </headerFooter>
  <drawing r:id="rId2"/>
  <extLst>
    <ext xmlns:x14="http://schemas.microsoft.com/office/spreadsheetml/2009/9/main" uri="{CCE6A557-97BC-4b89-ADB6-D9C93CAAB3DF}">
      <x14:dataValidations xmlns:xm="http://schemas.microsoft.com/office/excel/2006/main" count="1">
        <x14:dataValidation type="list" allowBlank="1" showInputMessage="1" showErrorMessage="1" xr:uid="{A4013740-75DF-40EF-9DA5-6412CAFF8574}">
          <x14:formula1>
            <xm:f>'1-2_下請入力'!$N$25:$N$75</xm:f>
          </x14:formula1>
          <xm:sqref>N36:N75</xm:sqref>
        </x14:dataValidation>
      </x14:dataValidations>
    </ext>
  </extLst>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346406-24F0-45E7-9BF4-11634446E577}">
  <sheetPr codeName="Sheet73">
    <tabColor rgb="FFFFFF99"/>
  </sheetPr>
  <dimension ref="A1:EF76"/>
  <sheetViews>
    <sheetView showGridLines="0" zoomScaleNormal="100" workbookViewId="0"/>
  </sheetViews>
  <sheetFormatPr defaultColWidth="9" defaultRowHeight="13.2"/>
  <cols>
    <col min="1" max="11" width="3.6640625" customWidth="1"/>
    <col min="12" max="12" width="3.6640625" style="1327" customWidth="1"/>
    <col min="13" max="13" width="3.6640625" style="1328" customWidth="1"/>
    <col min="14" max="14" width="15.6640625" style="1328" customWidth="1"/>
    <col min="15" max="15" width="3.6640625" style="1328" customWidth="1"/>
    <col min="16" max="16" width="20.6640625" style="1328" customWidth="1"/>
    <col min="17" max="17" width="3.6640625" style="1328" customWidth="1"/>
    <col min="18" max="18" width="20.6640625" style="1328" customWidth="1"/>
    <col min="19" max="19" width="20.6640625" style="1258" customWidth="1"/>
    <col min="20" max="20" width="20.6640625" style="1329" customWidth="1"/>
    <col min="21" max="21" width="20.6640625" style="1258" customWidth="1"/>
    <col min="22" max="22" width="3.6640625" style="1328" customWidth="1"/>
    <col min="23" max="23" width="8.6640625" style="1258" customWidth="1"/>
    <col min="24" max="25" width="8.6640625" style="1328" customWidth="1"/>
    <col min="26" max="26" width="20.6640625" style="1328" customWidth="1"/>
    <col min="27" max="28" width="15.6640625" style="1328" customWidth="1"/>
    <col min="29" max="29" width="20.6640625" style="1329" customWidth="1"/>
    <col min="30" max="30" width="9" style="1258" customWidth="1"/>
    <col min="31" max="31" width="3.6640625" style="1258" customWidth="1"/>
    <col min="32" max="32" width="3.33203125" style="1258" customWidth="1"/>
    <col min="33" max="33" width="30.44140625" style="1258" customWidth="1"/>
    <col min="34" max="34" width="3.6640625" style="1258" customWidth="1"/>
    <col min="35" max="35" width="13.109375" style="1258" customWidth="1"/>
    <col min="36" max="36" width="3.6640625" style="1258" customWidth="1"/>
    <col min="37" max="37" width="12.6640625" style="1258" customWidth="1"/>
    <col min="38" max="38" width="3.6640625" style="1258" customWidth="1"/>
    <col min="39" max="39" width="12.6640625" style="1258" customWidth="1"/>
    <col min="40" max="40" width="3.6640625" style="1258" customWidth="1"/>
    <col min="41" max="41" width="12.6640625" style="1258" customWidth="1"/>
    <col min="42" max="42" width="3.6640625" style="1258" customWidth="1"/>
    <col min="43" max="43" width="12.6640625" style="1258" customWidth="1"/>
    <col min="44" max="44" width="3.6640625" style="1258" customWidth="1"/>
    <col min="45" max="45" width="12.6640625" style="1258" customWidth="1"/>
    <col min="46" max="46" width="3.6640625" style="1258" customWidth="1"/>
    <col min="47" max="47" width="12.6640625" style="1258" customWidth="1"/>
    <col min="48" max="48" width="3.6640625" style="1258" customWidth="1"/>
    <col min="49" max="49" width="12.6640625" style="1258" customWidth="1"/>
    <col min="50" max="50" width="3.6640625" style="1258" customWidth="1"/>
    <col min="51" max="51" width="12.6640625" style="1258" customWidth="1"/>
    <col min="52" max="52" width="3.6640625" style="1258" customWidth="1"/>
    <col min="53" max="53" width="12.6640625" style="1258" customWidth="1"/>
    <col min="54" max="54" width="3.6640625" style="1258" customWidth="1"/>
    <col min="55" max="55" width="12.6640625" style="1258" customWidth="1"/>
    <col min="56" max="56" width="3.6640625" style="1258" customWidth="1"/>
    <col min="57" max="57" width="12.6640625" style="1258" customWidth="1"/>
    <col min="58" max="58" width="3.6640625" style="1258" customWidth="1"/>
    <col min="59" max="59" width="12.6640625" style="1258" customWidth="1"/>
    <col min="60" max="60" width="3.6640625" style="1258" customWidth="1"/>
    <col min="61" max="61" width="12.6640625" style="1258" customWidth="1"/>
    <col min="62" max="62" width="3.6640625" style="1258" customWidth="1"/>
    <col min="63" max="63" width="12.6640625" style="1258" customWidth="1"/>
    <col min="64" max="64" width="3.6640625" style="1258" customWidth="1"/>
    <col min="65" max="65" width="12.6640625" style="1258" customWidth="1"/>
    <col min="66" max="66" width="3.6640625" style="1258" customWidth="1"/>
    <col min="67" max="67" width="12.6640625" style="1258" customWidth="1"/>
    <col min="68" max="68" width="3.6640625" style="1258" customWidth="1"/>
    <col min="69" max="69" width="12.6640625" style="1258" customWidth="1"/>
    <col min="70" max="70" width="3.6640625" style="1258" customWidth="1"/>
    <col min="71" max="71" width="12.6640625" style="1258" customWidth="1"/>
    <col min="72" max="72" width="3.6640625" style="1258" customWidth="1"/>
    <col min="73" max="73" width="12.6640625" style="1258" customWidth="1"/>
    <col min="74" max="74" width="3.6640625" style="1258" customWidth="1"/>
    <col min="75" max="75" width="12.6640625" style="1258" customWidth="1"/>
    <col min="76" max="76" width="3.6640625" style="1258" customWidth="1"/>
    <col min="77" max="77" width="12.6640625" style="1258" customWidth="1"/>
    <col min="78" max="78" width="3.6640625" style="1258" customWidth="1"/>
    <col min="79" max="79" width="12.6640625" style="1258" customWidth="1"/>
    <col min="80" max="80" width="3.6640625" style="1258" customWidth="1"/>
    <col min="81" max="81" width="12.6640625" style="1258" customWidth="1"/>
    <col min="82" max="82" width="3.6640625" style="1258" customWidth="1"/>
    <col min="83" max="83" width="12.6640625" style="1258" customWidth="1"/>
    <col min="84" max="84" width="3.6640625" style="1258" customWidth="1"/>
    <col min="85" max="85" width="12.6640625" style="1258" customWidth="1"/>
    <col min="86" max="86" width="3.6640625" style="1258" customWidth="1"/>
    <col min="87" max="87" width="12.6640625" style="1258" customWidth="1"/>
    <col min="88" max="88" width="3.6640625" style="1258" customWidth="1"/>
    <col min="89" max="89" width="12.6640625" style="1258" customWidth="1"/>
    <col min="90" max="90" width="3.6640625" style="1258" customWidth="1"/>
    <col min="91" max="91" width="12.6640625" style="1258" customWidth="1"/>
    <col min="92" max="92" width="3.6640625" style="1258" customWidth="1"/>
    <col min="93" max="93" width="12.6640625" style="1258" customWidth="1"/>
    <col min="94" max="94" width="3.6640625" style="1258" customWidth="1"/>
    <col min="95" max="95" width="12.6640625" style="1258" customWidth="1"/>
    <col min="96" max="96" width="3.6640625" style="1258" customWidth="1"/>
    <col min="97" max="97" width="12.6640625" style="1258" customWidth="1"/>
    <col min="98" max="98" width="3.6640625" style="1258" customWidth="1"/>
    <col min="99" max="99" width="12.6640625" style="1258" customWidth="1"/>
    <col min="100" max="100" width="3.6640625" style="1258" customWidth="1"/>
    <col min="101" max="101" width="12.6640625" style="1258" customWidth="1"/>
    <col min="102" max="102" width="3.6640625" style="1258" customWidth="1"/>
    <col min="103" max="103" width="12.6640625" style="1258" customWidth="1"/>
    <col min="104" max="104" width="3.6640625" style="1258" customWidth="1"/>
    <col min="105" max="105" width="12.6640625" style="1258" customWidth="1"/>
    <col min="106" max="106" width="3.6640625" style="1258" customWidth="1"/>
    <col min="107" max="107" width="12.6640625" style="1258" customWidth="1"/>
    <col min="108" max="108" width="3.6640625" style="1258" customWidth="1"/>
    <col min="109" max="109" width="12.6640625" style="1258" customWidth="1"/>
    <col min="110" max="110" width="3.6640625" style="1258" customWidth="1"/>
    <col min="111" max="111" width="12.6640625" style="1258" customWidth="1"/>
    <col min="112" max="112" width="3.6640625" style="1258" customWidth="1"/>
    <col min="113" max="113" width="12.6640625" style="1258" customWidth="1"/>
    <col min="114" max="114" width="3.6640625" style="1258" customWidth="1"/>
    <col min="115" max="115" width="12.6640625" style="1258" customWidth="1"/>
    <col min="116" max="116" width="3.6640625" style="1258" customWidth="1"/>
    <col min="117" max="117" width="12.6640625" style="1258" customWidth="1"/>
    <col min="118" max="118" width="3.6640625" style="1258" customWidth="1"/>
    <col min="119" max="119" width="12.6640625" style="1258" customWidth="1"/>
    <col min="120" max="120" width="3.6640625" style="1258" customWidth="1"/>
    <col min="121" max="121" width="12.6640625" style="1258" customWidth="1"/>
    <col min="122" max="122" width="3.6640625" style="1258" customWidth="1"/>
    <col min="123" max="123" width="12.6640625" style="1258" customWidth="1"/>
    <col min="124" max="124" width="3.6640625" style="1258" customWidth="1"/>
    <col min="125" max="125" width="12.6640625" style="1258" customWidth="1"/>
    <col min="126" max="126" width="3.6640625" style="1258" customWidth="1"/>
    <col min="127" max="127" width="12.6640625" style="1258" customWidth="1"/>
    <col min="128" max="128" width="3.6640625" style="1258" customWidth="1"/>
    <col min="129" max="129" width="12.6640625" style="1258" customWidth="1"/>
    <col min="130" max="130" width="3.6640625" style="1258" customWidth="1"/>
    <col min="131" max="131" width="12.6640625" style="1258" customWidth="1"/>
    <col min="132" max="132" width="3.6640625" style="1258" customWidth="1"/>
    <col min="133" max="133" width="12.6640625" style="1258" customWidth="1"/>
    <col min="134" max="134" width="3.6640625" style="1258" customWidth="1"/>
    <col min="135" max="135" width="12.6640625" style="1258" customWidth="1"/>
    <col min="136" max="136" width="9" style="1258" customWidth="1"/>
    <col min="137" max="16384" width="9" style="1258"/>
  </cols>
  <sheetData>
    <row r="1" spans="1:136" s="71" customFormat="1" ht="12" customHeight="1">
      <c r="A1" s="364" t="s">
        <v>1928</v>
      </c>
      <c r="B1" s="927"/>
      <c r="C1" s="927"/>
      <c r="D1" s="927"/>
      <c r="E1" s="927"/>
      <c r="F1" s="927"/>
      <c r="G1" s="927"/>
      <c r="H1" s="927"/>
      <c r="I1" s="927"/>
      <c r="J1" s="928"/>
      <c r="K1" s="1283" t="s">
        <v>1758</v>
      </c>
      <c r="L1" s="52"/>
      <c r="M1" s="52"/>
      <c r="N1" s="52"/>
      <c r="O1" s="52"/>
      <c r="P1" s="52"/>
      <c r="Q1" s="52"/>
      <c r="R1" s="52"/>
      <c r="S1" s="52"/>
      <c r="T1" s="52"/>
      <c r="U1" s="52"/>
      <c r="V1" s="52"/>
      <c r="W1" s="52"/>
      <c r="X1" s="52"/>
      <c r="Y1" s="52"/>
      <c r="Z1" s="52"/>
      <c r="AA1" s="52"/>
      <c r="AB1" s="52"/>
      <c r="AC1" s="52"/>
      <c r="AD1" s="1357"/>
      <c r="AE1" s="52"/>
      <c r="AF1" s="52"/>
      <c r="AG1" s="52"/>
      <c r="AH1" s="52"/>
      <c r="AI1" s="52"/>
      <c r="AJ1" s="52"/>
      <c r="AK1" s="52"/>
      <c r="AL1" s="52"/>
      <c r="AM1" s="52"/>
      <c r="AN1" s="52"/>
      <c r="AO1" s="52"/>
      <c r="AP1" s="52"/>
      <c r="AQ1" s="52"/>
      <c r="AR1" s="52"/>
      <c r="AS1" s="52"/>
      <c r="AT1" s="52"/>
      <c r="AU1" s="52"/>
      <c r="AV1" s="52"/>
      <c r="AW1" s="52"/>
      <c r="AX1" s="52"/>
      <c r="AY1" s="52"/>
      <c r="AZ1" s="52"/>
      <c r="BA1" s="52"/>
      <c r="BB1" s="52"/>
      <c r="BC1" s="52"/>
      <c r="BD1" s="52"/>
      <c r="BE1" s="52"/>
      <c r="BF1" s="52"/>
      <c r="BG1" s="52"/>
      <c r="BH1" s="52"/>
      <c r="BI1" s="52"/>
      <c r="BJ1" s="52"/>
      <c r="BK1" s="52"/>
      <c r="BL1" s="52"/>
      <c r="BM1" s="52"/>
      <c r="BN1" s="52"/>
      <c r="BO1" s="52"/>
      <c r="BP1" s="52"/>
      <c r="BQ1" s="52"/>
      <c r="BR1" s="52"/>
      <c r="BS1" s="52"/>
      <c r="BT1" s="52"/>
      <c r="BU1" s="52"/>
      <c r="BV1" s="52"/>
      <c r="BW1" s="52"/>
      <c r="BX1" s="52"/>
      <c r="BY1" s="52"/>
      <c r="BZ1" s="52"/>
      <c r="CA1" s="52"/>
      <c r="CB1" s="52"/>
      <c r="CC1" s="52"/>
      <c r="CD1" s="52"/>
      <c r="CE1" s="52"/>
      <c r="CF1" s="52"/>
      <c r="CG1" s="52"/>
      <c r="CH1" s="52"/>
      <c r="CI1" s="52"/>
      <c r="CJ1" s="52"/>
      <c r="CK1" s="52"/>
      <c r="CL1" s="52"/>
      <c r="CM1" s="52"/>
      <c r="CN1" s="52"/>
      <c r="CO1" s="52"/>
      <c r="CP1" s="52"/>
      <c r="CQ1" s="52"/>
      <c r="CR1" s="52"/>
      <c r="CS1" s="52"/>
      <c r="CT1" s="52"/>
      <c r="CU1" s="52"/>
      <c r="CV1" s="52"/>
      <c r="CW1" s="52"/>
      <c r="CX1" s="52"/>
      <c r="CY1" s="52"/>
      <c r="CZ1" s="52"/>
      <c r="DA1" s="52"/>
      <c r="DB1" s="52"/>
      <c r="DC1" s="52"/>
      <c r="DD1" s="52"/>
      <c r="DE1" s="52"/>
      <c r="DF1" s="52"/>
      <c r="DG1" s="52"/>
      <c r="DH1" s="52"/>
      <c r="DI1" s="52"/>
      <c r="DJ1" s="52"/>
      <c r="DK1" s="52"/>
      <c r="DL1" s="52"/>
      <c r="DM1" s="52"/>
      <c r="DN1" s="52"/>
      <c r="DO1" s="52"/>
      <c r="DP1" s="52"/>
      <c r="DQ1" s="52"/>
      <c r="DR1" s="52"/>
      <c r="DS1" s="52"/>
      <c r="DT1" s="52"/>
      <c r="DU1" s="52"/>
      <c r="DV1" s="52"/>
      <c r="DW1" s="52"/>
      <c r="DX1" s="52"/>
      <c r="DY1" s="52"/>
      <c r="DZ1" s="52"/>
      <c r="EA1" s="52"/>
      <c r="EB1" s="52"/>
      <c r="EC1" s="52"/>
      <c r="ED1" s="52"/>
      <c r="EE1" s="52"/>
      <c r="EF1" s="1253" t="s">
        <v>1833</v>
      </c>
    </row>
    <row r="2" spans="1:136" s="71" customFormat="1" ht="12" customHeight="1">
      <c r="A2" s="1254" t="str">
        <f>設定!$C$4</f>
        <v>下水</v>
      </c>
      <c r="B2" s="927"/>
      <c r="C2" s="927"/>
      <c r="D2" s="927"/>
      <c r="E2" s="927"/>
      <c r="F2" s="927"/>
      <c r="G2" s="927"/>
      <c r="H2" s="927"/>
      <c r="I2" s="927"/>
      <c r="J2" s="928"/>
      <c r="K2" s="1283" t="s">
        <v>1722</v>
      </c>
      <c r="L2" s="368" t="s">
        <v>1726</v>
      </c>
      <c r="M2" s="368" t="s">
        <v>1726</v>
      </c>
      <c r="N2" s="368" t="s">
        <v>1726</v>
      </c>
      <c r="O2" s="368"/>
      <c r="P2" s="368" t="s">
        <v>1726</v>
      </c>
      <c r="Q2" s="368"/>
      <c r="R2" s="368" t="s">
        <v>1726</v>
      </c>
      <c r="S2" s="368" t="s">
        <v>1726</v>
      </c>
      <c r="T2" s="368"/>
      <c r="U2" s="368" t="s">
        <v>1726</v>
      </c>
      <c r="V2" s="368"/>
      <c r="W2" s="368" t="s">
        <v>1726</v>
      </c>
      <c r="X2" s="368" t="s">
        <v>1726</v>
      </c>
      <c r="Y2" s="368" t="s">
        <v>1726</v>
      </c>
      <c r="Z2" s="368" t="s">
        <v>1726</v>
      </c>
      <c r="AA2" s="368" t="s">
        <v>1726</v>
      </c>
      <c r="AB2" s="368" t="s">
        <v>1726</v>
      </c>
      <c r="AC2" s="368" t="s">
        <v>1726</v>
      </c>
      <c r="AD2" s="369"/>
      <c r="AE2" s="368" t="s">
        <v>1726</v>
      </c>
      <c r="AF2" s="368" t="s">
        <v>1726</v>
      </c>
      <c r="AG2" s="368" t="s">
        <v>1726</v>
      </c>
      <c r="AH2" s="368"/>
      <c r="AI2" s="368" t="s">
        <v>1726</v>
      </c>
      <c r="AJ2" s="368" t="s">
        <v>1726</v>
      </c>
      <c r="AK2" s="368" t="s">
        <v>1726</v>
      </c>
      <c r="AL2" s="368" t="s">
        <v>1726</v>
      </c>
      <c r="AM2" s="368" t="s">
        <v>1726</v>
      </c>
      <c r="AN2" s="368" t="s">
        <v>1726</v>
      </c>
      <c r="AO2" s="368" t="s">
        <v>1726</v>
      </c>
      <c r="AP2" s="368" t="s">
        <v>1726</v>
      </c>
      <c r="AQ2" s="368" t="s">
        <v>1726</v>
      </c>
      <c r="AR2" s="368" t="s">
        <v>1726</v>
      </c>
      <c r="AS2" s="368" t="s">
        <v>1726</v>
      </c>
      <c r="AT2" s="368" t="s">
        <v>1726</v>
      </c>
      <c r="AU2" s="368" t="s">
        <v>1726</v>
      </c>
      <c r="AV2" s="368" t="s">
        <v>1726</v>
      </c>
      <c r="AW2" s="368" t="s">
        <v>1726</v>
      </c>
      <c r="AX2" s="368" t="s">
        <v>1726</v>
      </c>
      <c r="AY2" s="368" t="s">
        <v>1726</v>
      </c>
      <c r="AZ2" s="368" t="s">
        <v>1726</v>
      </c>
      <c r="BA2" s="368" t="s">
        <v>1726</v>
      </c>
      <c r="BB2" s="368" t="s">
        <v>1726</v>
      </c>
      <c r="BC2" s="368" t="s">
        <v>1726</v>
      </c>
      <c r="BD2" s="368" t="s">
        <v>1726</v>
      </c>
      <c r="BE2" s="368" t="s">
        <v>1726</v>
      </c>
      <c r="BF2" s="368" t="s">
        <v>1726</v>
      </c>
      <c r="BG2" s="368" t="s">
        <v>1726</v>
      </c>
      <c r="BH2" s="368" t="s">
        <v>1726</v>
      </c>
      <c r="BI2" s="368" t="s">
        <v>1726</v>
      </c>
      <c r="BJ2" s="368" t="s">
        <v>1726</v>
      </c>
      <c r="BK2" s="368" t="s">
        <v>1726</v>
      </c>
      <c r="BL2" s="368" t="s">
        <v>1726</v>
      </c>
      <c r="BM2" s="368" t="s">
        <v>1726</v>
      </c>
      <c r="BN2" s="368" t="s">
        <v>1726</v>
      </c>
      <c r="BO2" s="368" t="s">
        <v>1726</v>
      </c>
      <c r="BP2" s="368" t="s">
        <v>1726</v>
      </c>
      <c r="BQ2" s="368" t="s">
        <v>1726</v>
      </c>
      <c r="BR2" s="368" t="s">
        <v>1726</v>
      </c>
      <c r="BS2" s="368" t="s">
        <v>1726</v>
      </c>
      <c r="BT2" s="368" t="s">
        <v>1726</v>
      </c>
      <c r="BU2" s="368" t="s">
        <v>1726</v>
      </c>
      <c r="BV2" s="368" t="s">
        <v>1726</v>
      </c>
      <c r="BW2" s="368" t="s">
        <v>1726</v>
      </c>
      <c r="BX2" s="368" t="s">
        <v>1726</v>
      </c>
      <c r="BY2" s="368" t="s">
        <v>1726</v>
      </c>
      <c r="BZ2" s="368" t="s">
        <v>1726</v>
      </c>
      <c r="CA2" s="368" t="s">
        <v>1726</v>
      </c>
      <c r="CB2" s="368" t="s">
        <v>1726</v>
      </c>
      <c r="CC2" s="368" t="s">
        <v>1726</v>
      </c>
      <c r="CD2" s="368" t="s">
        <v>1726</v>
      </c>
      <c r="CE2" s="368" t="s">
        <v>1726</v>
      </c>
      <c r="CF2" s="368" t="s">
        <v>1726</v>
      </c>
      <c r="CG2" s="368" t="s">
        <v>1726</v>
      </c>
      <c r="CH2" s="368" t="s">
        <v>1726</v>
      </c>
      <c r="CI2" s="368" t="s">
        <v>1726</v>
      </c>
      <c r="CJ2" s="368" t="s">
        <v>1726</v>
      </c>
      <c r="CK2" s="368" t="s">
        <v>1726</v>
      </c>
      <c r="CL2" s="368" t="s">
        <v>1726</v>
      </c>
      <c r="CM2" s="368" t="s">
        <v>1726</v>
      </c>
      <c r="CN2" s="368" t="s">
        <v>1726</v>
      </c>
      <c r="CO2" s="368" t="s">
        <v>1726</v>
      </c>
      <c r="CP2" s="368" t="s">
        <v>1726</v>
      </c>
      <c r="CQ2" s="368" t="s">
        <v>1726</v>
      </c>
      <c r="CR2" s="368" t="s">
        <v>1726</v>
      </c>
      <c r="CS2" s="368" t="s">
        <v>1726</v>
      </c>
      <c r="CT2" s="368" t="s">
        <v>1726</v>
      </c>
      <c r="CU2" s="368" t="s">
        <v>1726</v>
      </c>
      <c r="CV2" s="368" t="s">
        <v>1726</v>
      </c>
      <c r="CW2" s="368" t="s">
        <v>1726</v>
      </c>
      <c r="CX2" s="368" t="s">
        <v>1726</v>
      </c>
      <c r="CY2" s="368" t="s">
        <v>1726</v>
      </c>
      <c r="CZ2" s="368" t="s">
        <v>1726</v>
      </c>
      <c r="DA2" s="368" t="s">
        <v>1726</v>
      </c>
      <c r="DB2" s="368" t="s">
        <v>1726</v>
      </c>
      <c r="DC2" s="368" t="s">
        <v>1726</v>
      </c>
      <c r="DD2" s="368" t="s">
        <v>1726</v>
      </c>
      <c r="DE2" s="368" t="s">
        <v>1726</v>
      </c>
      <c r="DF2" s="368" t="s">
        <v>1726</v>
      </c>
      <c r="DG2" s="368" t="s">
        <v>1726</v>
      </c>
      <c r="DH2" s="368" t="s">
        <v>1726</v>
      </c>
      <c r="DI2" s="368" t="s">
        <v>1726</v>
      </c>
      <c r="DJ2" s="368" t="s">
        <v>1726</v>
      </c>
      <c r="DK2" s="368" t="s">
        <v>1726</v>
      </c>
      <c r="DL2" s="368" t="s">
        <v>1726</v>
      </c>
      <c r="DM2" s="368" t="s">
        <v>1726</v>
      </c>
      <c r="DN2" s="368" t="s">
        <v>1726</v>
      </c>
      <c r="DO2" s="368" t="s">
        <v>1726</v>
      </c>
      <c r="DP2" s="368" t="s">
        <v>1726</v>
      </c>
      <c r="DQ2" s="368" t="s">
        <v>1726</v>
      </c>
      <c r="DR2" s="368" t="s">
        <v>1726</v>
      </c>
      <c r="DS2" s="368" t="s">
        <v>1726</v>
      </c>
      <c r="DT2" s="368" t="s">
        <v>1726</v>
      </c>
      <c r="DU2" s="368" t="s">
        <v>1726</v>
      </c>
      <c r="DV2" s="368" t="s">
        <v>1726</v>
      </c>
      <c r="DW2" s="368" t="s">
        <v>1726</v>
      </c>
      <c r="DX2" s="368" t="s">
        <v>1726</v>
      </c>
      <c r="DY2" s="368" t="s">
        <v>1726</v>
      </c>
      <c r="DZ2" s="368" t="s">
        <v>1726</v>
      </c>
      <c r="EA2" s="368" t="s">
        <v>1726</v>
      </c>
      <c r="EB2" s="368" t="s">
        <v>1726</v>
      </c>
      <c r="EC2" s="368" t="s">
        <v>1726</v>
      </c>
      <c r="ED2" s="368" t="s">
        <v>1726</v>
      </c>
      <c r="EE2" s="368" t="s">
        <v>1726</v>
      </c>
      <c r="EF2" s="1253" t="s">
        <v>1833</v>
      </c>
    </row>
    <row r="3" spans="1:136" s="71" customFormat="1" ht="12" customHeight="1">
      <c r="A3" s="927"/>
      <c r="B3" s="927"/>
      <c r="C3" s="927"/>
      <c r="D3" s="927"/>
      <c r="E3" s="927"/>
      <c r="F3" s="927"/>
      <c r="G3" s="927"/>
      <c r="H3" s="927"/>
      <c r="I3" s="927"/>
      <c r="J3" s="928"/>
      <c r="K3" s="1283" t="s">
        <v>1723</v>
      </c>
      <c r="L3" s="52"/>
      <c r="M3" s="52"/>
      <c r="N3" s="52"/>
      <c r="O3" s="52"/>
      <c r="P3" s="52"/>
      <c r="Q3" s="52"/>
      <c r="R3" s="52"/>
      <c r="S3" s="52"/>
      <c r="T3" s="52"/>
      <c r="U3" s="52"/>
      <c r="V3" s="52"/>
      <c r="W3" s="52"/>
      <c r="X3" s="52"/>
      <c r="Y3" s="52"/>
      <c r="Z3" s="52"/>
      <c r="AA3" s="52"/>
      <c r="AB3" s="52"/>
      <c r="AC3" s="52"/>
      <c r="AD3" s="1357"/>
      <c r="AE3" s="52"/>
      <c r="AF3" s="52"/>
      <c r="AG3" s="52"/>
      <c r="AH3" s="52"/>
      <c r="AI3" s="52"/>
      <c r="AJ3" s="52"/>
      <c r="AK3" s="52"/>
      <c r="AL3" s="52"/>
      <c r="AM3" s="52"/>
      <c r="AN3" s="52"/>
      <c r="AO3" s="52"/>
      <c r="AP3" s="52"/>
      <c r="AQ3" s="52"/>
      <c r="AR3" s="52"/>
      <c r="AS3" s="52"/>
      <c r="AT3" s="52"/>
      <c r="AU3" s="52"/>
      <c r="AV3" s="52"/>
      <c r="AW3" s="52"/>
      <c r="AX3" s="52"/>
      <c r="AY3" s="52"/>
      <c r="AZ3" s="52"/>
      <c r="BA3" s="52"/>
      <c r="BB3" s="52"/>
      <c r="BC3" s="52"/>
      <c r="BD3" s="52"/>
      <c r="BE3" s="52"/>
      <c r="BF3" s="52"/>
      <c r="BG3" s="52"/>
      <c r="BH3" s="52"/>
      <c r="BI3" s="52"/>
      <c r="BJ3" s="52"/>
      <c r="BK3" s="52"/>
      <c r="BL3" s="52"/>
      <c r="BM3" s="52"/>
      <c r="BN3" s="52"/>
      <c r="BO3" s="52"/>
      <c r="BP3" s="52"/>
      <c r="BQ3" s="52"/>
      <c r="BR3" s="52"/>
      <c r="BS3" s="52"/>
      <c r="BT3" s="52"/>
      <c r="BU3" s="52"/>
      <c r="BV3" s="52"/>
      <c r="BW3" s="52"/>
      <c r="BX3" s="52"/>
      <c r="BY3" s="52"/>
      <c r="BZ3" s="52"/>
      <c r="CA3" s="52"/>
      <c r="CB3" s="52"/>
      <c r="CC3" s="52"/>
      <c r="CD3" s="52"/>
      <c r="CE3" s="52"/>
      <c r="CF3" s="52"/>
      <c r="CG3" s="52"/>
      <c r="CH3" s="52"/>
      <c r="CI3" s="52"/>
      <c r="CJ3" s="52"/>
      <c r="CK3" s="52"/>
      <c r="CL3" s="52"/>
      <c r="CM3" s="52"/>
      <c r="CN3" s="52"/>
      <c r="CO3" s="52"/>
      <c r="CP3" s="52"/>
      <c r="CQ3" s="52"/>
      <c r="CR3" s="52"/>
      <c r="CS3" s="52"/>
      <c r="CT3" s="52"/>
      <c r="CU3" s="52"/>
      <c r="CV3" s="52"/>
      <c r="CW3" s="52"/>
      <c r="CX3" s="52"/>
      <c r="CY3" s="52"/>
      <c r="CZ3" s="52"/>
      <c r="DA3" s="52"/>
      <c r="DB3" s="52"/>
      <c r="DC3" s="52"/>
      <c r="DD3" s="52"/>
      <c r="DE3" s="52"/>
      <c r="DF3" s="52"/>
      <c r="DG3" s="52"/>
      <c r="DH3" s="52"/>
      <c r="DI3" s="52"/>
      <c r="DJ3" s="52"/>
      <c r="DK3" s="52"/>
      <c r="DL3" s="52"/>
      <c r="DM3" s="52"/>
      <c r="DN3" s="52"/>
      <c r="DO3" s="52"/>
      <c r="DP3" s="52"/>
      <c r="DQ3" s="52"/>
      <c r="DR3" s="52"/>
      <c r="DS3" s="52"/>
      <c r="DT3" s="52"/>
      <c r="DU3" s="52"/>
      <c r="DV3" s="52"/>
      <c r="DW3" s="52"/>
      <c r="DX3" s="52"/>
      <c r="DY3" s="52"/>
      <c r="DZ3" s="52"/>
      <c r="EA3" s="52"/>
      <c r="EB3" s="52"/>
      <c r="EC3" s="52"/>
      <c r="ED3" s="52"/>
      <c r="EE3" s="52"/>
      <c r="EF3" s="1253" t="s">
        <v>1833</v>
      </c>
    </row>
    <row r="4" spans="1:136" s="71" customFormat="1" ht="12" customHeight="1">
      <c r="A4" s="927"/>
      <c r="B4" s="499"/>
      <c r="C4" s="927"/>
      <c r="D4" s="927"/>
      <c r="E4" s="927"/>
      <c r="F4" s="927"/>
      <c r="G4" s="927"/>
      <c r="H4" s="927"/>
      <c r="I4" s="927"/>
      <c r="J4" s="928"/>
      <c r="K4" s="1283" t="s">
        <v>1724</v>
      </c>
      <c r="L4" s="52"/>
      <c r="M4" s="52"/>
      <c r="N4" s="52"/>
      <c r="O4" s="52"/>
      <c r="P4" s="52"/>
      <c r="Q4" s="52"/>
      <c r="R4" s="52"/>
      <c r="S4" s="52"/>
      <c r="T4" s="52"/>
      <c r="U4" s="52"/>
      <c r="V4" s="52"/>
      <c r="W4" s="52"/>
      <c r="X4" s="52"/>
      <c r="Y4" s="52"/>
      <c r="Z4" s="52"/>
      <c r="AA4" s="52"/>
      <c r="AB4" s="52"/>
      <c r="AC4" s="52"/>
      <c r="AD4" s="1357"/>
      <c r="AE4" s="52"/>
      <c r="AF4" s="52"/>
      <c r="AG4" s="52"/>
      <c r="AH4" s="52"/>
      <c r="AI4" s="52"/>
      <c r="AJ4" s="52"/>
      <c r="AK4" s="52"/>
      <c r="AL4" s="52"/>
      <c r="AM4" s="52"/>
      <c r="AN4" s="52"/>
      <c r="AO4" s="52"/>
      <c r="AP4" s="52"/>
      <c r="AQ4" s="52"/>
      <c r="AR4" s="52"/>
      <c r="AS4" s="52"/>
      <c r="AT4" s="52"/>
      <c r="AU4" s="52"/>
      <c r="AV4" s="52"/>
      <c r="AW4" s="52"/>
      <c r="AX4" s="52"/>
      <c r="AY4" s="52"/>
      <c r="AZ4" s="52"/>
      <c r="BA4" s="52"/>
      <c r="BB4" s="52"/>
      <c r="BC4" s="52"/>
      <c r="BD4" s="52"/>
      <c r="BE4" s="52"/>
      <c r="BF4" s="52"/>
      <c r="BG4" s="52"/>
      <c r="BH4" s="52"/>
      <c r="BI4" s="52"/>
      <c r="BJ4" s="52"/>
      <c r="BK4" s="52"/>
      <c r="BL4" s="52"/>
      <c r="BM4" s="52"/>
      <c r="BN4" s="52"/>
      <c r="BO4" s="52"/>
      <c r="BP4" s="52"/>
      <c r="BQ4" s="52"/>
      <c r="BR4" s="52"/>
      <c r="BS4" s="52"/>
      <c r="BT4" s="52"/>
      <c r="BU4" s="52"/>
      <c r="BV4" s="52"/>
      <c r="BW4" s="52"/>
      <c r="BX4" s="52"/>
      <c r="BY4" s="52"/>
      <c r="BZ4" s="52"/>
      <c r="CA4" s="52"/>
      <c r="CB4" s="52"/>
      <c r="CC4" s="52"/>
      <c r="CD4" s="52"/>
      <c r="CE4" s="52"/>
      <c r="CF4" s="52"/>
      <c r="CG4" s="52"/>
      <c r="CH4" s="52"/>
      <c r="CI4" s="52"/>
      <c r="CJ4" s="52"/>
      <c r="CK4" s="52"/>
      <c r="CL4" s="52"/>
      <c r="CM4" s="52"/>
      <c r="CN4" s="52"/>
      <c r="CO4" s="52"/>
      <c r="CP4" s="52"/>
      <c r="CQ4" s="52"/>
      <c r="CR4" s="52"/>
      <c r="CS4" s="52"/>
      <c r="CT4" s="52"/>
      <c r="CU4" s="52"/>
      <c r="CV4" s="52"/>
      <c r="CW4" s="52"/>
      <c r="CX4" s="52"/>
      <c r="CY4" s="52"/>
      <c r="CZ4" s="52"/>
      <c r="DA4" s="52"/>
      <c r="DB4" s="52"/>
      <c r="DC4" s="52"/>
      <c r="DD4" s="52"/>
      <c r="DE4" s="52"/>
      <c r="DF4" s="52"/>
      <c r="DG4" s="52"/>
      <c r="DH4" s="52"/>
      <c r="DI4" s="52"/>
      <c r="DJ4" s="52"/>
      <c r="DK4" s="52"/>
      <c r="DL4" s="52"/>
      <c r="DM4" s="52"/>
      <c r="DN4" s="52"/>
      <c r="DO4" s="52"/>
      <c r="DP4" s="52"/>
      <c r="DQ4" s="52"/>
      <c r="DR4" s="52"/>
      <c r="DS4" s="52"/>
      <c r="DT4" s="52"/>
      <c r="DU4" s="52"/>
      <c r="DV4" s="52"/>
      <c r="DW4" s="52"/>
      <c r="DX4" s="52"/>
      <c r="DY4" s="52"/>
      <c r="DZ4" s="52"/>
      <c r="EA4" s="52"/>
      <c r="EB4" s="52"/>
      <c r="EC4" s="52"/>
      <c r="ED4" s="52"/>
      <c r="EE4" s="52"/>
      <c r="EF4" s="1253" t="s">
        <v>1833</v>
      </c>
    </row>
    <row r="5" spans="1:136" s="71" customFormat="1" ht="12" customHeight="1">
      <c r="A5" s="927"/>
      <c r="B5" s="927"/>
      <c r="C5" s="927"/>
      <c r="D5" s="927"/>
      <c r="E5" s="927"/>
      <c r="F5" s="927"/>
      <c r="G5" s="927"/>
      <c r="H5" s="927"/>
      <c r="I5" s="927"/>
      <c r="J5" s="928"/>
      <c r="K5" s="1283" t="s">
        <v>1725</v>
      </c>
      <c r="L5" s="52"/>
      <c r="M5" s="52"/>
      <c r="N5" s="52"/>
      <c r="O5" s="52"/>
      <c r="P5" s="52"/>
      <c r="Q5" s="52"/>
      <c r="R5" s="52"/>
      <c r="S5" s="52"/>
      <c r="T5" s="52"/>
      <c r="U5" s="52"/>
      <c r="V5" s="52"/>
      <c r="W5" s="52"/>
      <c r="X5" s="52"/>
      <c r="Y5" s="52"/>
      <c r="Z5" s="52"/>
      <c r="AA5" s="52"/>
      <c r="AB5" s="52"/>
      <c r="AC5" s="52"/>
      <c r="AD5" s="1357"/>
      <c r="AE5" s="52"/>
      <c r="AF5" s="52"/>
      <c r="AG5" s="52"/>
      <c r="AH5" s="52"/>
      <c r="AI5" s="52"/>
      <c r="AJ5" s="52"/>
      <c r="AK5" s="52"/>
      <c r="AL5" s="52"/>
      <c r="AM5" s="52"/>
      <c r="AN5" s="52"/>
      <c r="AO5" s="52"/>
      <c r="AP5" s="52"/>
      <c r="AQ5" s="52"/>
      <c r="AR5" s="52"/>
      <c r="AS5" s="52"/>
      <c r="AT5" s="52"/>
      <c r="AU5" s="52"/>
      <c r="AV5" s="52"/>
      <c r="AW5" s="52"/>
      <c r="AX5" s="52"/>
      <c r="AY5" s="52"/>
      <c r="AZ5" s="52"/>
      <c r="BA5" s="52"/>
      <c r="BB5" s="52"/>
      <c r="BC5" s="52"/>
      <c r="BD5" s="52"/>
      <c r="BE5" s="52"/>
      <c r="BF5" s="52"/>
      <c r="BG5" s="52"/>
      <c r="BH5" s="52"/>
      <c r="BI5" s="52"/>
      <c r="BJ5" s="52"/>
      <c r="BK5" s="52"/>
      <c r="BL5" s="52"/>
      <c r="BM5" s="52"/>
      <c r="BN5" s="52"/>
      <c r="BO5" s="52"/>
      <c r="BP5" s="52"/>
      <c r="BQ5" s="52"/>
      <c r="BR5" s="52"/>
      <c r="BS5" s="52"/>
      <c r="BT5" s="52"/>
      <c r="BU5" s="52"/>
      <c r="BV5" s="52"/>
      <c r="BW5" s="52"/>
      <c r="BX5" s="52"/>
      <c r="BY5" s="52"/>
      <c r="BZ5" s="52"/>
      <c r="CA5" s="52"/>
      <c r="CB5" s="52"/>
      <c r="CC5" s="52"/>
      <c r="CD5" s="52"/>
      <c r="CE5" s="52"/>
      <c r="CF5" s="52"/>
      <c r="CG5" s="52"/>
      <c r="CH5" s="52"/>
      <c r="CI5" s="52"/>
      <c r="CJ5" s="52"/>
      <c r="CK5" s="52"/>
      <c r="CL5" s="52"/>
      <c r="CM5" s="52"/>
      <c r="CN5" s="52"/>
      <c r="CO5" s="52"/>
      <c r="CP5" s="52"/>
      <c r="CQ5" s="52"/>
      <c r="CR5" s="52"/>
      <c r="CS5" s="52"/>
      <c r="CT5" s="52"/>
      <c r="CU5" s="52"/>
      <c r="CV5" s="52"/>
      <c r="CW5" s="52"/>
      <c r="CX5" s="52"/>
      <c r="CY5" s="52"/>
      <c r="CZ5" s="52"/>
      <c r="DA5" s="52"/>
      <c r="DB5" s="52"/>
      <c r="DC5" s="52"/>
      <c r="DD5" s="52"/>
      <c r="DE5" s="52"/>
      <c r="DF5" s="52"/>
      <c r="DG5" s="52"/>
      <c r="DH5" s="52"/>
      <c r="DI5" s="52"/>
      <c r="DJ5" s="52"/>
      <c r="DK5" s="52"/>
      <c r="DL5" s="52"/>
      <c r="DM5" s="52"/>
      <c r="DN5" s="52"/>
      <c r="DO5" s="52"/>
      <c r="DP5" s="52"/>
      <c r="DQ5" s="52"/>
      <c r="DR5" s="52"/>
      <c r="DS5" s="52"/>
      <c r="DT5" s="52"/>
      <c r="DU5" s="52"/>
      <c r="DV5" s="52"/>
      <c r="DW5" s="52"/>
      <c r="DX5" s="52"/>
      <c r="DY5" s="52"/>
      <c r="DZ5" s="52"/>
      <c r="EA5" s="52"/>
      <c r="EB5" s="52"/>
      <c r="EC5" s="52"/>
      <c r="ED5" s="52"/>
      <c r="EE5" s="52"/>
      <c r="EF5" s="1253" t="s">
        <v>1833</v>
      </c>
    </row>
    <row r="6" spans="1:136" s="71" customFormat="1" ht="12" customHeight="1" thickBot="1">
      <c r="A6" s="418"/>
      <c r="B6" s="418" t="s">
        <v>4276</v>
      </c>
      <c r="C6" s="418"/>
      <c r="D6" s="418"/>
      <c r="E6" s="927"/>
      <c r="F6" s="927"/>
      <c r="G6" s="365"/>
      <c r="H6" s="365"/>
      <c r="I6" s="927"/>
      <c r="J6" s="928"/>
      <c r="K6" s="1283" t="s">
        <v>872</v>
      </c>
      <c r="L6" s="52"/>
      <c r="M6" s="52"/>
      <c r="N6" s="52"/>
      <c r="O6" s="52"/>
      <c r="P6" s="52"/>
      <c r="Q6" s="52"/>
      <c r="R6" s="52"/>
      <c r="S6" s="52"/>
      <c r="T6" s="52"/>
      <c r="U6" s="52"/>
      <c r="V6" s="52"/>
      <c r="W6" s="52"/>
      <c r="X6" s="52"/>
      <c r="Y6" s="52"/>
      <c r="Z6" s="52"/>
      <c r="AA6" s="52"/>
      <c r="AB6" s="52"/>
      <c r="AC6" s="52"/>
      <c r="AD6" s="1357"/>
      <c r="AE6" s="52"/>
      <c r="AF6" s="52"/>
      <c r="AG6" s="52"/>
      <c r="AH6" s="52"/>
      <c r="AI6" s="52"/>
      <c r="AJ6" s="52"/>
      <c r="AK6" s="52"/>
      <c r="AL6" s="52"/>
      <c r="AM6" s="52"/>
      <c r="AN6" s="52"/>
      <c r="AO6" s="52"/>
      <c r="AP6" s="52"/>
      <c r="AQ6" s="52"/>
      <c r="AR6" s="52"/>
      <c r="AS6" s="52"/>
      <c r="AT6" s="52"/>
      <c r="AU6" s="52"/>
      <c r="AV6" s="52"/>
      <c r="AW6" s="52"/>
      <c r="AX6" s="52"/>
      <c r="AY6" s="52"/>
      <c r="AZ6" s="52"/>
      <c r="BA6" s="52"/>
      <c r="BB6" s="52"/>
      <c r="BC6" s="52"/>
      <c r="BD6" s="52"/>
      <c r="BE6" s="52"/>
      <c r="BF6" s="52"/>
      <c r="BG6" s="52"/>
      <c r="BH6" s="52"/>
      <c r="BI6" s="52"/>
      <c r="BJ6" s="52"/>
      <c r="BK6" s="52"/>
      <c r="BL6" s="52"/>
      <c r="BM6" s="52"/>
      <c r="BN6" s="52"/>
      <c r="BO6" s="52"/>
      <c r="BP6" s="52"/>
      <c r="BQ6" s="52"/>
      <c r="BR6" s="52"/>
      <c r="BS6" s="52"/>
      <c r="BT6" s="52"/>
      <c r="BU6" s="52"/>
      <c r="BV6" s="52"/>
      <c r="BW6" s="52"/>
      <c r="BX6" s="52"/>
      <c r="BY6" s="52"/>
      <c r="BZ6" s="52"/>
      <c r="CA6" s="52"/>
      <c r="CB6" s="52"/>
      <c r="CC6" s="52"/>
      <c r="CD6" s="52"/>
      <c r="CE6" s="52"/>
      <c r="CF6" s="52"/>
      <c r="CG6" s="52"/>
      <c r="CH6" s="52"/>
      <c r="CI6" s="52"/>
      <c r="CJ6" s="52"/>
      <c r="CK6" s="52"/>
      <c r="CL6" s="52"/>
      <c r="CM6" s="52"/>
      <c r="CN6" s="52"/>
      <c r="CO6" s="52"/>
      <c r="CP6" s="52"/>
      <c r="CQ6" s="52"/>
      <c r="CR6" s="52"/>
      <c r="CS6" s="52"/>
      <c r="CT6" s="52"/>
      <c r="CU6" s="52"/>
      <c r="CV6" s="52"/>
      <c r="CW6" s="52"/>
      <c r="CX6" s="52"/>
      <c r="CY6" s="52"/>
      <c r="CZ6" s="52"/>
      <c r="DA6" s="52"/>
      <c r="DB6" s="52"/>
      <c r="DC6" s="52"/>
      <c r="DD6" s="52"/>
      <c r="DE6" s="52"/>
      <c r="DF6" s="52"/>
      <c r="DG6" s="52"/>
      <c r="DH6" s="52"/>
      <c r="DI6" s="52"/>
      <c r="DJ6" s="52"/>
      <c r="DK6" s="52"/>
      <c r="DL6" s="52"/>
      <c r="DM6" s="52"/>
      <c r="DN6" s="52"/>
      <c r="DO6" s="52"/>
      <c r="DP6" s="52"/>
      <c r="DQ6" s="52"/>
      <c r="DR6" s="52"/>
      <c r="DS6" s="52"/>
      <c r="DT6" s="52"/>
      <c r="DU6" s="52"/>
      <c r="DV6" s="52"/>
      <c r="DW6" s="52"/>
      <c r="DX6" s="52"/>
      <c r="DY6" s="52"/>
      <c r="DZ6" s="52"/>
      <c r="EA6" s="52"/>
      <c r="EB6" s="52"/>
      <c r="EC6" s="52"/>
      <c r="ED6" s="52"/>
      <c r="EE6" s="52"/>
      <c r="EF6" s="1253" t="s">
        <v>1833</v>
      </c>
    </row>
    <row r="7" spans="1:136" s="71" customFormat="1" ht="12" customHeight="1" thickBot="1">
      <c r="A7" s="418"/>
      <c r="B7" s="263" t="s">
        <v>143</v>
      </c>
      <c r="C7" s="264">
        <f>COUNTIF($O$25:$O$74,B7)+COUNTIF($V$25:$V$74,B7)</f>
        <v>0</v>
      </c>
      <c r="D7" s="418"/>
      <c r="E7" s="927"/>
      <c r="F7" s="927"/>
      <c r="G7" s="365"/>
      <c r="H7" s="365"/>
      <c r="I7" s="927"/>
      <c r="J7" s="928"/>
      <c r="K7" s="1283" t="s">
        <v>4274</v>
      </c>
      <c r="L7" s="52"/>
      <c r="M7" s="52"/>
      <c r="N7" s="52"/>
      <c r="O7" s="52"/>
      <c r="P7" s="52"/>
      <c r="Q7" s="52"/>
      <c r="R7" s="52"/>
      <c r="S7" s="52"/>
      <c r="T7" s="52"/>
      <c r="U7" s="52"/>
      <c r="V7" s="52"/>
      <c r="W7" s="52"/>
      <c r="X7" s="52"/>
      <c r="Y7" s="52"/>
      <c r="Z7" s="52"/>
      <c r="AA7" s="52"/>
      <c r="AB7" s="52"/>
      <c r="AC7" s="52"/>
      <c r="AD7" s="1357"/>
      <c r="AE7" s="52"/>
      <c r="AF7" s="52"/>
      <c r="AG7" s="52"/>
      <c r="AH7" s="52"/>
      <c r="AI7" s="52"/>
      <c r="AJ7" s="52"/>
      <c r="AK7" s="52"/>
      <c r="AL7" s="52"/>
      <c r="AM7" s="52"/>
      <c r="AN7" s="52"/>
      <c r="AO7" s="52"/>
      <c r="AP7" s="52"/>
      <c r="AQ7" s="52"/>
      <c r="AR7" s="52"/>
      <c r="AS7" s="52"/>
      <c r="AT7" s="52"/>
      <c r="AU7" s="52"/>
      <c r="AV7" s="52"/>
      <c r="AW7" s="52"/>
      <c r="AX7" s="52"/>
      <c r="AY7" s="52"/>
      <c r="AZ7" s="52"/>
      <c r="BA7" s="52"/>
      <c r="BB7" s="52"/>
      <c r="BC7" s="52"/>
      <c r="BD7" s="52"/>
      <c r="BE7" s="52"/>
      <c r="BF7" s="52"/>
      <c r="BG7" s="52"/>
      <c r="BH7" s="52"/>
      <c r="BI7" s="52"/>
      <c r="BJ7" s="52"/>
      <c r="BK7" s="52"/>
      <c r="BL7" s="52"/>
      <c r="BM7" s="52"/>
      <c r="BN7" s="52"/>
      <c r="BO7" s="52"/>
      <c r="BP7" s="52"/>
      <c r="BQ7" s="52"/>
      <c r="BR7" s="52"/>
      <c r="BS7" s="52"/>
      <c r="BT7" s="52"/>
      <c r="BU7" s="52"/>
      <c r="BV7" s="52"/>
      <c r="BW7" s="52"/>
      <c r="BX7" s="52"/>
      <c r="BY7" s="52"/>
      <c r="BZ7" s="52"/>
      <c r="CA7" s="52"/>
      <c r="CB7" s="52"/>
      <c r="CC7" s="52"/>
      <c r="CD7" s="52"/>
      <c r="CE7" s="52"/>
      <c r="CF7" s="52"/>
      <c r="CG7" s="52"/>
      <c r="CH7" s="52"/>
      <c r="CI7" s="52"/>
      <c r="CJ7" s="52"/>
      <c r="CK7" s="52"/>
      <c r="CL7" s="52"/>
      <c r="CM7" s="52"/>
      <c r="CN7" s="52"/>
      <c r="CO7" s="52"/>
      <c r="CP7" s="52"/>
      <c r="CQ7" s="52"/>
      <c r="CR7" s="52"/>
      <c r="CS7" s="52"/>
      <c r="CT7" s="52"/>
      <c r="CU7" s="52"/>
      <c r="CV7" s="52"/>
      <c r="CW7" s="52"/>
      <c r="CX7" s="52"/>
      <c r="CY7" s="52"/>
      <c r="CZ7" s="52"/>
      <c r="DA7" s="52"/>
      <c r="DB7" s="52"/>
      <c r="DC7" s="52"/>
      <c r="DD7" s="52"/>
      <c r="DE7" s="52"/>
      <c r="DF7" s="52"/>
      <c r="DG7" s="52"/>
      <c r="DH7" s="52"/>
      <c r="DI7" s="52"/>
      <c r="DJ7" s="52"/>
      <c r="DK7" s="52"/>
      <c r="DL7" s="52"/>
      <c r="DM7" s="52"/>
      <c r="DN7" s="52"/>
      <c r="DO7" s="52"/>
      <c r="DP7" s="52"/>
      <c r="DQ7" s="52"/>
      <c r="DR7" s="52"/>
      <c r="DS7" s="52"/>
      <c r="DT7" s="52"/>
      <c r="DU7" s="52"/>
      <c r="DV7" s="52"/>
      <c r="DW7" s="52"/>
      <c r="DX7" s="52"/>
      <c r="DY7" s="52"/>
      <c r="DZ7" s="52"/>
      <c r="EA7" s="52"/>
      <c r="EB7" s="52"/>
      <c r="EC7" s="52"/>
      <c r="ED7" s="52"/>
      <c r="EE7" s="52"/>
      <c r="EF7" s="1253" t="s">
        <v>1833</v>
      </c>
    </row>
    <row r="8" spans="1:136" s="71" customFormat="1" ht="12" customHeight="1" thickBot="1">
      <c r="A8" s="418"/>
      <c r="B8" s="263" t="s">
        <v>55</v>
      </c>
      <c r="C8" s="264">
        <f>COUNTIF($Q$25:$Q$74,B8)</f>
        <v>0</v>
      </c>
      <c r="D8" s="418"/>
      <c r="E8" s="927"/>
      <c r="F8" s="927"/>
      <c r="G8" s="365"/>
      <c r="H8" s="365"/>
      <c r="I8" s="927"/>
      <c r="J8" s="928"/>
      <c r="K8" s="1283" t="s">
        <v>4275</v>
      </c>
      <c r="L8" s="52"/>
      <c r="M8" s="52"/>
      <c r="N8" s="52"/>
      <c r="O8" s="52"/>
      <c r="P8" s="52"/>
      <c r="Q8" s="52"/>
      <c r="R8" s="52"/>
      <c r="S8" s="52"/>
      <c r="T8" s="52"/>
      <c r="U8" s="52"/>
      <c r="V8" s="52"/>
      <c r="W8" s="52"/>
      <c r="X8" s="52"/>
      <c r="Y8" s="52"/>
      <c r="Z8" s="52"/>
      <c r="AA8" s="52"/>
      <c r="AB8" s="52"/>
      <c r="AC8" s="52"/>
      <c r="AD8" s="1357"/>
      <c r="AE8" s="52"/>
      <c r="AF8" s="52"/>
      <c r="AG8" s="52"/>
      <c r="AH8" s="52"/>
      <c r="AI8" s="52"/>
      <c r="AJ8" s="52"/>
      <c r="AK8" s="52"/>
      <c r="AL8" s="52"/>
      <c r="AM8" s="52"/>
      <c r="AN8" s="52"/>
      <c r="AO8" s="52"/>
      <c r="AP8" s="52"/>
      <c r="AQ8" s="52"/>
      <c r="AR8" s="52"/>
      <c r="AS8" s="52"/>
      <c r="AT8" s="52"/>
      <c r="AU8" s="52"/>
      <c r="AV8" s="52"/>
      <c r="AW8" s="52"/>
      <c r="AX8" s="52"/>
      <c r="AY8" s="52"/>
      <c r="AZ8" s="52"/>
      <c r="BA8" s="52"/>
      <c r="BB8" s="52"/>
      <c r="BC8" s="52"/>
      <c r="BD8" s="52"/>
      <c r="BE8" s="52"/>
      <c r="BF8" s="52"/>
      <c r="BG8" s="52"/>
      <c r="BH8" s="52"/>
      <c r="BI8" s="52"/>
      <c r="BJ8" s="52"/>
      <c r="BK8" s="52"/>
      <c r="BL8" s="52"/>
      <c r="BM8" s="52"/>
      <c r="BN8" s="52"/>
      <c r="BO8" s="52"/>
      <c r="BP8" s="52"/>
      <c r="BQ8" s="52"/>
      <c r="BR8" s="52"/>
      <c r="BS8" s="52"/>
      <c r="BT8" s="52"/>
      <c r="BU8" s="52"/>
      <c r="BV8" s="52"/>
      <c r="BW8" s="52"/>
      <c r="BX8" s="52"/>
      <c r="BY8" s="52"/>
      <c r="BZ8" s="52"/>
      <c r="CA8" s="52"/>
      <c r="CB8" s="52"/>
      <c r="CC8" s="52"/>
      <c r="CD8" s="52"/>
      <c r="CE8" s="52"/>
      <c r="CF8" s="52"/>
      <c r="CG8" s="52"/>
      <c r="CH8" s="52"/>
      <c r="CI8" s="52"/>
      <c r="CJ8" s="52"/>
      <c r="CK8" s="52"/>
      <c r="CL8" s="52"/>
      <c r="CM8" s="52"/>
      <c r="CN8" s="52"/>
      <c r="CO8" s="52"/>
      <c r="CP8" s="52"/>
      <c r="CQ8" s="52"/>
      <c r="CR8" s="52"/>
      <c r="CS8" s="52"/>
      <c r="CT8" s="52"/>
      <c r="CU8" s="52"/>
      <c r="CV8" s="52"/>
      <c r="CW8" s="52"/>
      <c r="CX8" s="52"/>
      <c r="CY8" s="52"/>
      <c r="CZ8" s="52"/>
      <c r="DA8" s="52"/>
      <c r="DB8" s="52"/>
      <c r="DC8" s="52"/>
      <c r="DD8" s="52"/>
      <c r="DE8" s="52"/>
      <c r="DF8" s="52"/>
      <c r="DG8" s="52"/>
      <c r="DH8" s="52"/>
      <c r="DI8" s="52"/>
      <c r="DJ8" s="52"/>
      <c r="DK8" s="52"/>
      <c r="DL8" s="52"/>
      <c r="DM8" s="52"/>
      <c r="DN8" s="52"/>
      <c r="DO8" s="52"/>
      <c r="DP8" s="52"/>
      <c r="DQ8" s="52"/>
      <c r="DR8" s="52"/>
      <c r="DS8" s="52"/>
      <c r="DT8" s="52"/>
      <c r="DU8" s="52"/>
      <c r="DV8" s="52"/>
      <c r="DW8" s="52"/>
      <c r="DX8" s="52"/>
      <c r="DY8" s="52"/>
      <c r="DZ8" s="52"/>
      <c r="EA8" s="52"/>
      <c r="EB8" s="52"/>
      <c r="EC8" s="52"/>
      <c r="ED8" s="52"/>
      <c r="EE8" s="52"/>
      <c r="EF8" s="1253" t="s">
        <v>1833</v>
      </c>
    </row>
    <row r="9" spans="1:136" s="71" customFormat="1" ht="12" customHeight="1">
      <c r="A9" s="365"/>
      <c r="B9" s="365"/>
      <c r="C9" s="365"/>
      <c r="D9" s="365"/>
      <c r="E9" s="365"/>
      <c r="F9" s="365"/>
      <c r="G9" s="365"/>
      <c r="H9" s="365"/>
      <c r="I9" s="927"/>
      <c r="J9" s="928"/>
      <c r="K9" s="1283" t="s">
        <v>4566</v>
      </c>
      <c r="L9" s="368"/>
      <c r="M9" s="368"/>
      <c r="N9" s="368"/>
      <c r="O9" s="368"/>
      <c r="P9" s="368"/>
      <c r="Q9" s="368"/>
      <c r="R9" s="368"/>
      <c r="S9" s="368"/>
      <c r="T9" s="368"/>
      <c r="U9" s="368"/>
      <c r="V9" s="368"/>
      <c r="W9" s="368"/>
      <c r="X9" s="368"/>
      <c r="Y9" s="368"/>
      <c r="Z9" s="368"/>
      <c r="AA9" s="368"/>
      <c r="AB9" s="368"/>
      <c r="AC9" s="368"/>
      <c r="AD9" s="369"/>
      <c r="AE9" s="368"/>
      <c r="AF9" s="368"/>
      <c r="AG9" s="368"/>
      <c r="AH9" s="368"/>
      <c r="AI9" s="368"/>
      <c r="AJ9" s="368"/>
      <c r="AK9" s="368"/>
      <c r="AL9" s="368"/>
      <c r="AM9" s="368"/>
      <c r="AN9" s="368"/>
      <c r="AO9" s="368"/>
      <c r="AP9" s="368"/>
      <c r="AQ9" s="368"/>
      <c r="AR9" s="368"/>
      <c r="AS9" s="368"/>
      <c r="AT9" s="368"/>
      <c r="AU9" s="368"/>
      <c r="AV9" s="368"/>
      <c r="AW9" s="368"/>
      <c r="AX9" s="368"/>
      <c r="AY9" s="368"/>
      <c r="AZ9" s="368"/>
      <c r="BA9" s="368"/>
      <c r="BB9" s="368"/>
      <c r="BC9" s="368"/>
      <c r="BD9" s="368"/>
      <c r="BE9" s="368"/>
      <c r="BF9" s="368"/>
      <c r="BG9" s="368"/>
      <c r="BH9" s="368"/>
      <c r="BI9" s="368"/>
      <c r="BJ9" s="368"/>
      <c r="BK9" s="368"/>
      <c r="BL9" s="368"/>
      <c r="BM9" s="368"/>
      <c r="BN9" s="368"/>
      <c r="BO9" s="368"/>
      <c r="BP9" s="368"/>
      <c r="BQ9" s="368"/>
      <c r="BR9" s="368"/>
      <c r="BS9" s="368"/>
      <c r="BT9" s="368"/>
      <c r="BU9" s="368"/>
      <c r="BV9" s="368"/>
      <c r="BW9" s="368"/>
      <c r="BX9" s="368"/>
      <c r="BY9" s="368"/>
      <c r="BZ9" s="368"/>
      <c r="CA9" s="368"/>
      <c r="CB9" s="368"/>
      <c r="CC9" s="368"/>
      <c r="CD9" s="368"/>
      <c r="CE9" s="368"/>
      <c r="CF9" s="368"/>
      <c r="CG9" s="368"/>
      <c r="CH9" s="368"/>
      <c r="CI9" s="368"/>
      <c r="CJ9" s="368"/>
      <c r="CK9" s="368"/>
      <c r="CL9" s="368"/>
      <c r="CM9" s="368"/>
      <c r="CN9" s="368"/>
      <c r="CO9" s="368"/>
      <c r="CP9" s="368"/>
      <c r="CQ9" s="368"/>
      <c r="CR9" s="368"/>
      <c r="CS9" s="368"/>
      <c r="CT9" s="368"/>
      <c r="CU9" s="368"/>
      <c r="CV9" s="368"/>
      <c r="CW9" s="368"/>
      <c r="CX9" s="368"/>
      <c r="CY9" s="368"/>
      <c r="CZ9" s="368"/>
      <c r="DA9" s="368"/>
      <c r="DB9" s="368"/>
      <c r="DC9" s="368"/>
      <c r="DD9" s="368"/>
      <c r="DE9" s="368"/>
      <c r="DF9" s="368"/>
      <c r="DG9" s="368"/>
      <c r="DH9" s="368"/>
      <c r="DI9" s="368"/>
      <c r="DJ9" s="368"/>
      <c r="DK9" s="368"/>
      <c r="DL9" s="368"/>
      <c r="DM9" s="368"/>
      <c r="DN9" s="368"/>
      <c r="DO9" s="368"/>
      <c r="DP9" s="368"/>
      <c r="DQ9" s="368"/>
      <c r="DR9" s="368"/>
      <c r="DS9" s="368"/>
      <c r="DT9" s="368"/>
      <c r="DU9" s="368"/>
      <c r="DV9" s="368"/>
      <c r="DW9" s="368"/>
      <c r="DX9" s="368"/>
      <c r="DY9" s="368"/>
      <c r="DZ9" s="368"/>
      <c r="EA9" s="368"/>
      <c r="EB9" s="368"/>
      <c r="EC9" s="368"/>
      <c r="ED9" s="368"/>
      <c r="EE9" s="368"/>
      <c r="EF9" s="1253" t="s">
        <v>1832</v>
      </c>
    </row>
    <row r="10" spans="1:136" s="71" customFormat="1" ht="12" customHeight="1">
      <c r="A10" s="371"/>
      <c r="B10" s="371"/>
      <c r="C10" s="371"/>
      <c r="D10" s="371"/>
      <c r="E10" s="371"/>
      <c r="F10" s="371"/>
      <c r="G10" s="371"/>
      <c r="H10" s="371"/>
      <c r="I10" s="931"/>
      <c r="J10" s="932"/>
      <c r="K10" s="1283" t="s">
        <v>4574</v>
      </c>
      <c r="L10" s="368"/>
      <c r="M10" s="368"/>
      <c r="N10" s="368"/>
      <c r="O10" s="368"/>
      <c r="P10" s="368"/>
      <c r="Q10" s="368"/>
      <c r="R10" s="368"/>
      <c r="S10" s="368"/>
      <c r="T10" s="368"/>
      <c r="U10" s="368"/>
      <c r="V10" s="368"/>
      <c r="W10" s="368"/>
      <c r="X10" s="368"/>
      <c r="Y10" s="368"/>
      <c r="Z10" s="368"/>
      <c r="AA10" s="368"/>
      <c r="AB10" s="368"/>
      <c r="AC10" s="368"/>
      <c r="AD10" s="369"/>
      <c r="AE10" s="368"/>
      <c r="AF10" s="368"/>
      <c r="AG10" s="368"/>
      <c r="AH10" s="368"/>
      <c r="AI10" s="368"/>
      <c r="AJ10" s="368"/>
      <c r="AK10" s="368"/>
      <c r="AL10" s="368"/>
      <c r="AM10" s="368"/>
      <c r="AN10" s="368"/>
      <c r="AO10" s="368"/>
      <c r="AP10" s="368"/>
      <c r="AQ10" s="368"/>
      <c r="AR10" s="368"/>
      <c r="AS10" s="368"/>
      <c r="AT10" s="368"/>
      <c r="AU10" s="368"/>
      <c r="AV10" s="368"/>
      <c r="AW10" s="368"/>
      <c r="AX10" s="368"/>
      <c r="AY10" s="368"/>
      <c r="AZ10" s="368"/>
      <c r="BA10" s="368"/>
      <c r="BB10" s="368"/>
      <c r="BC10" s="368"/>
      <c r="BD10" s="368"/>
      <c r="BE10" s="368"/>
      <c r="BF10" s="368"/>
      <c r="BG10" s="368"/>
      <c r="BH10" s="368"/>
      <c r="BI10" s="368"/>
      <c r="BJ10" s="368"/>
      <c r="BK10" s="368"/>
      <c r="BL10" s="368"/>
      <c r="BM10" s="368"/>
      <c r="BN10" s="368"/>
      <c r="BO10" s="368"/>
      <c r="BP10" s="368"/>
      <c r="BQ10" s="368"/>
      <c r="BR10" s="368"/>
      <c r="BS10" s="368"/>
      <c r="BT10" s="368"/>
      <c r="BU10" s="368"/>
      <c r="BV10" s="368"/>
      <c r="BW10" s="368"/>
      <c r="BX10" s="368"/>
      <c r="BY10" s="368"/>
      <c r="BZ10" s="368"/>
      <c r="CA10" s="368"/>
      <c r="CB10" s="368"/>
      <c r="CC10" s="368"/>
      <c r="CD10" s="368"/>
      <c r="CE10" s="368"/>
      <c r="CF10" s="368"/>
      <c r="CG10" s="368"/>
      <c r="CH10" s="368"/>
      <c r="CI10" s="368"/>
      <c r="CJ10" s="368"/>
      <c r="CK10" s="368"/>
      <c r="CL10" s="368"/>
      <c r="CM10" s="368"/>
      <c r="CN10" s="368"/>
      <c r="CO10" s="368"/>
      <c r="CP10" s="368"/>
      <c r="CQ10" s="368"/>
      <c r="CR10" s="368"/>
      <c r="CS10" s="368"/>
      <c r="CT10" s="368"/>
      <c r="CU10" s="368"/>
      <c r="CV10" s="368"/>
      <c r="CW10" s="368"/>
      <c r="CX10" s="368"/>
      <c r="CY10" s="368"/>
      <c r="CZ10" s="368"/>
      <c r="DA10" s="368"/>
      <c r="DB10" s="368"/>
      <c r="DC10" s="368"/>
      <c r="DD10" s="368"/>
      <c r="DE10" s="368"/>
      <c r="DF10" s="368"/>
      <c r="DG10" s="368"/>
      <c r="DH10" s="368"/>
      <c r="DI10" s="368"/>
      <c r="DJ10" s="368"/>
      <c r="DK10" s="368"/>
      <c r="DL10" s="368"/>
      <c r="DM10" s="368"/>
      <c r="DN10" s="368"/>
      <c r="DO10" s="368"/>
      <c r="DP10" s="368"/>
      <c r="DQ10" s="368"/>
      <c r="DR10" s="368"/>
      <c r="DS10" s="368"/>
      <c r="DT10" s="368"/>
      <c r="DU10" s="368"/>
      <c r="DV10" s="368"/>
      <c r="DW10" s="368"/>
      <c r="DX10" s="368"/>
      <c r="DY10" s="368"/>
      <c r="DZ10" s="368"/>
      <c r="EA10" s="368"/>
      <c r="EB10" s="368"/>
      <c r="EC10" s="368"/>
      <c r="ED10" s="368"/>
      <c r="EE10" s="368"/>
      <c r="EF10" s="1253" t="s">
        <v>1833</v>
      </c>
    </row>
    <row r="11" spans="1:136" s="373" customFormat="1" ht="12" customHeight="1">
      <c r="A11" s="52" t="s">
        <v>1758</v>
      </c>
      <c r="B11" s="52" t="s">
        <v>1722</v>
      </c>
      <c r="C11" s="52" t="s">
        <v>1723</v>
      </c>
      <c r="D11" s="52" t="s">
        <v>1724</v>
      </c>
      <c r="E11" s="52" t="s">
        <v>1725</v>
      </c>
      <c r="F11" s="52" t="s">
        <v>872</v>
      </c>
      <c r="G11" s="52" t="s">
        <v>4274</v>
      </c>
      <c r="H11" s="52" t="s">
        <v>4275</v>
      </c>
      <c r="I11" s="52" t="s">
        <v>4566</v>
      </c>
      <c r="J11" s="52" t="s">
        <v>4574</v>
      </c>
      <c r="K11" s="365"/>
      <c r="L11"/>
      <c r="M11"/>
      <c r="N11"/>
      <c r="O11"/>
      <c r="P11"/>
      <c r="Q11"/>
      <c r="R11"/>
      <c r="S11"/>
      <c r="T11" s="1326"/>
      <c r="U11"/>
      <c r="V11"/>
      <c r="W11"/>
      <c r="X11"/>
      <c r="Y11"/>
      <c r="Z11"/>
      <c r="AA11"/>
      <c r="AB11"/>
      <c r="AC11" s="393"/>
      <c r="AE11" s="393"/>
    </row>
    <row r="12" spans="1:136" s="373" customFormat="1" ht="19.5" customHeight="1">
      <c r="A12" s="52"/>
      <c r="B12" s="368"/>
      <c r="C12" s="52"/>
      <c r="D12" s="52"/>
      <c r="E12" s="52"/>
      <c r="F12" s="52"/>
      <c r="G12" s="52"/>
      <c r="H12" s="52"/>
      <c r="I12" s="368"/>
      <c r="J12" s="368"/>
      <c r="K12" s="464">
        <f t="shared" ref="K12:K75" si="0">HLOOKUP($A$2,$A$11:$J$763,ROW()-10,0)</f>
        <v>0</v>
      </c>
      <c r="M12" s="2407" t="s">
        <v>4277</v>
      </c>
      <c r="N12" s="2407"/>
      <c r="O12" s="2409"/>
      <c r="P12" s="2409"/>
      <c r="Q12" s="2409"/>
      <c r="R12" s="2409"/>
      <c r="S12" s="2409"/>
      <c r="T12" s="393"/>
      <c r="U12" s="501"/>
      <c r="V12" s="501"/>
      <c r="Y12"/>
      <c r="Z12"/>
      <c r="AA12"/>
      <c r="AB12"/>
      <c r="AC12" s="393"/>
      <c r="AE12" s="1358" t="s">
        <v>4320</v>
      </c>
      <c r="AF12" s="1359"/>
      <c r="AG12" s="563"/>
      <c r="AH12" s="2220" t="str">
        <f>"自社分
（"&amp;'1_一般事項'!$Q$23&amp;"次下請）"</f>
        <v>自社分
（次下請）</v>
      </c>
      <c r="AI12" s="2221"/>
      <c r="AJ12" s="2243" t="str">
        <f>'1_一般事項'!$Q$23+1&amp;"次下請者名"</f>
        <v>1次下請者名</v>
      </c>
      <c r="AK12" s="2245"/>
      <c r="AL12" s="2243" t="str">
        <f>'1_一般事項'!$Q$23+1&amp;"次下請者名"</f>
        <v>1次下請者名</v>
      </c>
      <c r="AM12" s="2245"/>
      <c r="AN12" s="2243" t="str">
        <f>'1_一般事項'!$Q$23+1&amp;"次下請者名"</f>
        <v>1次下請者名</v>
      </c>
      <c r="AO12" s="2245"/>
      <c r="AP12" s="2243" t="str">
        <f>'1_一般事項'!$Q$23+1&amp;"次下請者名"</f>
        <v>1次下請者名</v>
      </c>
      <c r="AQ12" s="2245"/>
      <c r="AR12" s="2243" t="str">
        <f>'1_一般事項'!$Q$23+1&amp;"次下請者名"</f>
        <v>1次下請者名</v>
      </c>
      <c r="AS12" s="2245"/>
      <c r="AT12" s="2243" t="str">
        <f>'1_一般事項'!$Q$23+1&amp;"次下請者名"</f>
        <v>1次下請者名</v>
      </c>
      <c r="AU12" s="2245"/>
      <c r="AV12" s="2243" t="str">
        <f>'1_一般事項'!$Q$23+1&amp;"次下請者名"</f>
        <v>1次下請者名</v>
      </c>
      <c r="AW12" s="2245"/>
      <c r="AX12" s="2243" t="str">
        <f>'1_一般事項'!$Q$23+1&amp;"次下請者名"</f>
        <v>1次下請者名</v>
      </c>
      <c r="AY12" s="2245"/>
      <c r="AZ12" s="2243" t="str">
        <f>'1_一般事項'!$Q$23+1&amp;"次下請者名"</f>
        <v>1次下請者名</v>
      </c>
      <c r="BA12" s="2245"/>
      <c r="BB12" s="2243" t="str">
        <f>'1_一般事項'!$Q$23+1&amp;"次下請者名"</f>
        <v>1次下請者名</v>
      </c>
      <c r="BC12" s="2245"/>
      <c r="BD12" s="2243" t="str">
        <f>'1_一般事項'!$Q$23+1&amp;"次下請者名"</f>
        <v>1次下請者名</v>
      </c>
      <c r="BE12" s="2245"/>
      <c r="BF12" s="2243" t="str">
        <f>'1_一般事項'!$Q$23+1&amp;"次下請者名"</f>
        <v>1次下請者名</v>
      </c>
      <c r="BG12" s="2245"/>
      <c r="BH12" s="2243" t="str">
        <f>'1_一般事項'!$Q$23+1&amp;"次下請者名"</f>
        <v>1次下請者名</v>
      </c>
      <c r="BI12" s="2245"/>
      <c r="BJ12" s="2243" t="str">
        <f>'1_一般事項'!$Q$23+1&amp;"次下請者名"</f>
        <v>1次下請者名</v>
      </c>
      <c r="BK12" s="2245"/>
      <c r="BL12" s="2243" t="str">
        <f>'1_一般事項'!$Q$23+1&amp;"次下請者名"</f>
        <v>1次下請者名</v>
      </c>
      <c r="BM12" s="2245"/>
      <c r="BN12" s="2243" t="str">
        <f>'1_一般事項'!$Q$23+1&amp;"次下請者名"</f>
        <v>1次下請者名</v>
      </c>
      <c r="BO12" s="2245"/>
      <c r="BP12" s="2243" t="str">
        <f>'1_一般事項'!$Q$23+1&amp;"次下請者名"</f>
        <v>1次下請者名</v>
      </c>
      <c r="BQ12" s="2245"/>
      <c r="BR12" s="2243" t="str">
        <f>'1_一般事項'!$Q$23+1&amp;"次下請者名"</f>
        <v>1次下請者名</v>
      </c>
      <c r="BS12" s="2245"/>
      <c r="BT12" s="2243" t="str">
        <f>'1_一般事項'!$Q$23+1&amp;"次下請者名"</f>
        <v>1次下請者名</v>
      </c>
      <c r="BU12" s="2245"/>
      <c r="BV12" s="2243" t="str">
        <f>'1_一般事項'!$Q$23+1&amp;"次下請者名"</f>
        <v>1次下請者名</v>
      </c>
      <c r="BW12" s="2245"/>
      <c r="BX12" s="2243" t="str">
        <f>'1_一般事項'!$Q$23+1&amp;"次下請者名"</f>
        <v>1次下請者名</v>
      </c>
      <c r="BY12" s="2245"/>
      <c r="BZ12" s="2243" t="str">
        <f>'1_一般事項'!$Q$23+1&amp;"次下請者名"</f>
        <v>1次下請者名</v>
      </c>
      <c r="CA12" s="2245"/>
      <c r="CB12" s="2243" t="str">
        <f>'1_一般事項'!$Q$23+1&amp;"次下請者名"</f>
        <v>1次下請者名</v>
      </c>
      <c r="CC12" s="2245"/>
      <c r="CD12" s="2243" t="str">
        <f>'1_一般事項'!$Q$23+1&amp;"次下請者名"</f>
        <v>1次下請者名</v>
      </c>
      <c r="CE12" s="2245"/>
      <c r="CF12" s="2243" t="str">
        <f>'1_一般事項'!$Q$23+1&amp;"次下請者名"</f>
        <v>1次下請者名</v>
      </c>
      <c r="CG12" s="2245"/>
      <c r="CH12" s="2243" t="str">
        <f>'1_一般事項'!$Q$23+1&amp;"次下請者名"</f>
        <v>1次下請者名</v>
      </c>
      <c r="CI12" s="2245"/>
      <c r="CJ12" s="2243" t="str">
        <f>'1_一般事項'!$Q$23+1&amp;"次下請者名"</f>
        <v>1次下請者名</v>
      </c>
      <c r="CK12" s="2245"/>
      <c r="CL12" s="2243" t="str">
        <f>'1_一般事項'!$Q$23+1&amp;"次下請者名"</f>
        <v>1次下請者名</v>
      </c>
      <c r="CM12" s="2245"/>
      <c r="CN12" s="2243" t="str">
        <f>'1_一般事項'!$Q$23+1&amp;"次下請者名"</f>
        <v>1次下請者名</v>
      </c>
      <c r="CO12" s="2245"/>
      <c r="CP12" s="2243" t="str">
        <f>'1_一般事項'!$Q$23+1&amp;"次下請者名"</f>
        <v>1次下請者名</v>
      </c>
      <c r="CQ12" s="2245"/>
      <c r="CR12" s="2243" t="str">
        <f>'1_一般事項'!$Q$23+1&amp;"次下請者名"</f>
        <v>1次下請者名</v>
      </c>
      <c r="CS12" s="2245"/>
      <c r="CT12" s="2243" t="str">
        <f>'1_一般事項'!$Q$23+1&amp;"次下請者名"</f>
        <v>1次下請者名</v>
      </c>
      <c r="CU12" s="2245"/>
      <c r="CV12" s="2243" t="str">
        <f>'1_一般事項'!$Q$23+1&amp;"次下請者名"</f>
        <v>1次下請者名</v>
      </c>
      <c r="CW12" s="2245"/>
      <c r="CX12" s="2243" t="str">
        <f>'1_一般事項'!$Q$23+1&amp;"次下請者名"</f>
        <v>1次下請者名</v>
      </c>
      <c r="CY12" s="2245"/>
      <c r="CZ12" s="2243" t="str">
        <f>'1_一般事項'!$Q$23+1&amp;"次下請者名"</f>
        <v>1次下請者名</v>
      </c>
      <c r="DA12" s="2245"/>
      <c r="DB12" s="2243" t="str">
        <f>'1_一般事項'!$Q$23+1&amp;"次下請者名"</f>
        <v>1次下請者名</v>
      </c>
      <c r="DC12" s="2245"/>
      <c r="DD12" s="2243" t="str">
        <f>'1_一般事項'!$Q$23+1&amp;"次下請者名"</f>
        <v>1次下請者名</v>
      </c>
      <c r="DE12" s="2245"/>
      <c r="DF12" s="2243" t="str">
        <f>'1_一般事項'!$Q$23+1&amp;"次下請者名"</f>
        <v>1次下請者名</v>
      </c>
      <c r="DG12" s="2245"/>
      <c r="DH12" s="2243" t="str">
        <f>'1_一般事項'!$Q$23+1&amp;"次下請者名"</f>
        <v>1次下請者名</v>
      </c>
      <c r="DI12" s="2245"/>
      <c r="DJ12" s="2243" t="str">
        <f>'1_一般事項'!$Q$23+1&amp;"次下請者名"</f>
        <v>1次下請者名</v>
      </c>
      <c r="DK12" s="2245"/>
      <c r="DL12" s="2243" t="str">
        <f>'1_一般事項'!$Q$23+1&amp;"次下請者名"</f>
        <v>1次下請者名</v>
      </c>
      <c r="DM12" s="2245"/>
      <c r="DN12" s="2243" t="str">
        <f>'1_一般事項'!$Q$23+1&amp;"次下請者名"</f>
        <v>1次下請者名</v>
      </c>
      <c r="DO12" s="2245"/>
      <c r="DP12" s="2243" t="str">
        <f>'1_一般事項'!$Q$23+1&amp;"次下請者名"</f>
        <v>1次下請者名</v>
      </c>
      <c r="DQ12" s="2245"/>
      <c r="DR12" s="2243" t="str">
        <f>'1_一般事項'!$Q$23+1&amp;"次下請者名"</f>
        <v>1次下請者名</v>
      </c>
      <c r="DS12" s="2245"/>
      <c r="DT12" s="2243" t="str">
        <f>'1_一般事項'!$Q$23+1&amp;"次下請者名"</f>
        <v>1次下請者名</v>
      </c>
      <c r="DU12" s="2245"/>
      <c r="DV12" s="2243" t="str">
        <f>'1_一般事項'!$Q$23+1&amp;"次下請者名"</f>
        <v>1次下請者名</v>
      </c>
      <c r="DW12" s="2245"/>
      <c r="DX12" s="2243" t="str">
        <f>'1_一般事項'!$Q$23+1&amp;"次下請者名"</f>
        <v>1次下請者名</v>
      </c>
      <c r="DY12" s="2245"/>
      <c r="DZ12" s="2243" t="str">
        <f>'1_一般事項'!$Q$23+1&amp;"次下請者名"</f>
        <v>1次下請者名</v>
      </c>
      <c r="EA12" s="2245"/>
      <c r="EB12" s="2243" t="str">
        <f>'1_一般事項'!$Q$23+1&amp;"次下請者名"</f>
        <v>1次下請者名</v>
      </c>
      <c r="EC12" s="2245"/>
      <c r="ED12" s="2243" t="str">
        <f>'1_一般事項'!$Q$23+1&amp;"次下請者名"</f>
        <v>1次下請者名</v>
      </c>
      <c r="EE12" s="2245"/>
    </row>
    <row r="13" spans="1:136" s="373" customFormat="1" ht="19.5" customHeight="1">
      <c r="A13" s="52"/>
      <c r="B13" s="368" t="s">
        <v>1726</v>
      </c>
      <c r="C13" s="52"/>
      <c r="D13" s="52"/>
      <c r="E13" s="52"/>
      <c r="F13" s="52"/>
      <c r="G13" s="52"/>
      <c r="H13" s="52"/>
      <c r="I13" s="368"/>
      <c r="J13" s="368"/>
      <c r="K13" s="464">
        <f t="shared" si="0"/>
        <v>0</v>
      </c>
      <c r="M13" s="383"/>
      <c r="N13" s="501"/>
      <c r="O13" s="501"/>
      <c r="P13" s="501"/>
      <c r="Q13" s="501"/>
      <c r="R13" s="501"/>
      <c r="S13" s="501"/>
      <c r="T13" s="393"/>
      <c r="U13" s="501"/>
      <c r="V13" s="501"/>
      <c r="Y13"/>
      <c r="Z13"/>
      <c r="AA13"/>
      <c r="AB13"/>
      <c r="AC13" s="1326"/>
      <c r="AE13" s="601" t="s">
        <v>4108</v>
      </c>
      <c r="AF13" s="1330" t="s">
        <v>1740</v>
      </c>
      <c r="AG13" s="1360"/>
      <c r="AH13" s="2222"/>
      <c r="AI13" s="2223"/>
      <c r="AJ13" s="516">
        <v>1</v>
      </c>
      <c r="AK13" s="593" t="str">
        <f>IFERROR(VLOOKUP(AJ13,下請会社名,2,0),"")</f>
        <v/>
      </c>
      <c r="AL13" s="516">
        <f>AJ13+1</f>
        <v>2</v>
      </c>
      <c r="AM13" s="593" t="str">
        <f>IFERROR(VLOOKUP(AL13,下請会社名,2,0),"")</f>
        <v/>
      </c>
      <c r="AN13" s="516">
        <f>AL13+1</f>
        <v>3</v>
      </c>
      <c r="AO13" s="593" t="str">
        <f>IFERROR(VLOOKUP(AN13,下請会社名,2,0),"")</f>
        <v/>
      </c>
      <c r="AP13" s="516">
        <f t="shared" ref="AP13" si="1">AN13+1</f>
        <v>4</v>
      </c>
      <c r="AQ13" s="593" t="str">
        <f>IFERROR(VLOOKUP(AP13,下請会社名,2,0),"")</f>
        <v/>
      </c>
      <c r="AR13" s="516">
        <f t="shared" ref="AR13" si="2">AP13+1</f>
        <v>5</v>
      </c>
      <c r="AS13" s="593" t="str">
        <f>IFERROR(VLOOKUP(AR13,下請会社名,2,0),"")</f>
        <v/>
      </c>
      <c r="AT13" s="516">
        <f t="shared" ref="AT13" si="3">AR13+1</f>
        <v>6</v>
      </c>
      <c r="AU13" s="593" t="str">
        <f>IFERROR(VLOOKUP(AT13,下請会社名,2,0),"")</f>
        <v/>
      </c>
      <c r="AV13" s="516">
        <f>AT13+1</f>
        <v>7</v>
      </c>
      <c r="AW13" s="593" t="str">
        <f>IFERROR(VLOOKUP(AV13,下請会社名,2,0),"")</f>
        <v/>
      </c>
      <c r="AX13" s="516">
        <f t="shared" ref="AX13" si="4">AV13+1</f>
        <v>8</v>
      </c>
      <c r="AY13" s="593" t="str">
        <f>IFERROR(VLOOKUP(AX13,下請会社名,2,0),"")</f>
        <v/>
      </c>
      <c r="AZ13" s="516">
        <f t="shared" ref="AZ13" si="5">AX13+1</f>
        <v>9</v>
      </c>
      <c r="BA13" s="593" t="str">
        <f>IFERROR(VLOOKUP(AZ13,下請会社名,2,0),"")</f>
        <v/>
      </c>
      <c r="BB13" s="516">
        <f t="shared" ref="BB13" si="6">AZ13+1</f>
        <v>10</v>
      </c>
      <c r="BC13" s="593" t="str">
        <f>IFERROR(VLOOKUP(BB13,下請会社名,2,0),"")</f>
        <v/>
      </c>
      <c r="BD13" s="516">
        <f t="shared" ref="BD13" si="7">BB13+1</f>
        <v>11</v>
      </c>
      <c r="BE13" s="593" t="str">
        <f>IFERROR(VLOOKUP(BD13,下請会社名,2,0),"")</f>
        <v/>
      </c>
      <c r="BF13" s="516">
        <f t="shared" ref="BF13" si="8">BD13+1</f>
        <v>12</v>
      </c>
      <c r="BG13" s="593" t="str">
        <f>IFERROR(VLOOKUP(BF13,下請会社名,2,0),"")</f>
        <v/>
      </c>
      <c r="BH13" s="516">
        <f t="shared" ref="BH13" si="9">BF13+1</f>
        <v>13</v>
      </c>
      <c r="BI13" s="593" t="str">
        <f>IFERROR(VLOOKUP(BH13,下請会社名,2,0),"")</f>
        <v/>
      </c>
      <c r="BJ13" s="516">
        <f t="shared" ref="BJ13" si="10">BH13+1</f>
        <v>14</v>
      </c>
      <c r="BK13" s="593" t="str">
        <f>IFERROR(VLOOKUP(BJ13,下請会社名,2,0),"")</f>
        <v/>
      </c>
      <c r="BL13" s="516">
        <f t="shared" ref="BL13" si="11">BJ13+1</f>
        <v>15</v>
      </c>
      <c r="BM13" s="593" t="str">
        <f>IFERROR(VLOOKUP(BL13,下請会社名,2,0),"")</f>
        <v/>
      </c>
      <c r="BN13" s="516">
        <f t="shared" ref="BN13" si="12">BL13+1</f>
        <v>16</v>
      </c>
      <c r="BO13" s="593" t="str">
        <f>IFERROR(VLOOKUP(BN13,下請会社名,2,0),"")</f>
        <v/>
      </c>
      <c r="BP13" s="516">
        <f t="shared" ref="BP13" si="13">BN13+1</f>
        <v>17</v>
      </c>
      <c r="BQ13" s="593" t="str">
        <f>IFERROR(VLOOKUP(BP13,下請会社名,2,0),"")</f>
        <v/>
      </c>
      <c r="BR13" s="516">
        <f t="shared" ref="BR13" si="14">BP13+1</f>
        <v>18</v>
      </c>
      <c r="BS13" s="593" t="str">
        <f>IFERROR(VLOOKUP(BR13,下請会社名,2,0),"")</f>
        <v/>
      </c>
      <c r="BT13" s="516">
        <f t="shared" ref="BT13" si="15">BR13+1</f>
        <v>19</v>
      </c>
      <c r="BU13" s="593" t="str">
        <f>IFERROR(VLOOKUP(BT13,下請会社名,2,0),"")</f>
        <v/>
      </c>
      <c r="BV13" s="516">
        <f t="shared" ref="BV13" si="16">BT13+1</f>
        <v>20</v>
      </c>
      <c r="BW13" s="593" t="str">
        <f>IFERROR(VLOOKUP(BV13,下請会社名,2,0),"")</f>
        <v/>
      </c>
      <c r="BX13" s="516">
        <f t="shared" ref="BX13" si="17">BV13+1</f>
        <v>21</v>
      </c>
      <c r="BY13" s="593" t="str">
        <f>IFERROR(VLOOKUP(BX13,下請会社名,2,0),"")</f>
        <v/>
      </c>
      <c r="BZ13" s="516">
        <f t="shared" ref="BZ13" si="18">BX13+1</f>
        <v>22</v>
      </c>
      <c r="CA13" s="593" t="str">
        <f>IFERROR(VLOOKUP(BZ13,下請会社名,2,0),"")</f>
        <v/>
      </c>
      <c r="CB13" s="516">
        <f t="shared" ref="CB13" si="19">BZ13+1</f>
        <v>23</v>
      </c>
      <c r="CC13" s="593" t="str">
        <f>IFERROR(VLOOKUP(CB13,下請会社名,2,0),"")</f>
        <v/>
      </c>
      <c r="CD13" s="516">
        <f t="shared" ref="CD13" si="20">CB13+1</f>
        <v>24</v>
      </c>
      <c r="CE13" s="593" t="str">
        <f>IFERROR(VLOOKUP(CD13,下請会社名,2,0),"")</f>
        <v/>
      </c>
      <c r="CF13" s="516">
        <f t="shared" ref="CF13" si="21">CD13+1</f>
        <v>25</v>
      </c>
      <c r="CG13" s="593" t="str">
        <f>IFERROR(VLOOKUP(CF13,下請会社名,2,0),"")</f>
        <v/>
      </c>
      <c r="CH13" s="516">
        <f t="shared" ref="CH13" si="22">CF13+1</f>
        <v>26</v>
      </c>
      <c r="CI13" s="593" t="str">
        <f>IFERROR(VLOOKUP(CH13,下請会社名,2,0),"")</f>
        <v/>
      </c>
      <c r="CJ13" s="516">
        <f t="shared" ref="CJ13" si="23">CH13+1</f>
        <v>27</v>
      </c>
      <c r="CK13" s="593" t="str">
        <f>IFERROR(VLOOKUP(CJ13,下請会社名,2,0),"")</f>
        <v/>
      </c>
      <c r="CL13" s="516">
        <f t="shared" ref="CL13" si="24">CJ13+1</f>
        <v>28</v>
      </c>
      <c r="CM13" s="593" t="str">
        <f>IFERROR(VLOOKUP(CL13,下請会社名,2,0),"")</f>
        <v/>
      </c>
      <c r="CN13" s="516">
        <f t="shared" ref="CN13" si="25">CL13+1</f>
        <v>29</v>
      </c>
      <c r="CO13" s="593" t="str">
        <f>IFERROR(VLOOKUP(CN13,下請会社名,2,0),"")</f>
        <v/>
      </c>
      <c r="CP13" s="516">
        <f t="shared" ref="CP13" si="26">CN13+1</f>
        <v>30</v>
      </c>
      <c r="CQ13" s="593" t="str">
        <f>IFERROR(VLOOKUP(CP13,下請会社名,2,0),"")</f>
        <v/>
      </c>
      <c r="CR13" s="516">
        <f t="shared" ref="CR13" si="27">CP13+1</f>
        <v>31</v>
      </c>
      <c r="CS13" s="593" t="str">
        <f>IFERROR(VLOOKUP(CR13,下請会社名,2,0),"")</f>
        <v/>
      </c>
      <c r="CT13" s="516">
        <f t="shared" ref="CT13" si="28">CR13+1</f>
        <v>32</v>
      </c>
      <c r="CU13" s="593" t="str">
        <f>IFERROR(VLOOKUP(CT13,下請会社名,2,0),"")</f>
        <v/>
      </c>
      <c r="CV13" s="516">
        <f t="shared" ref="CV13" si="29">CT13+1</f>
        <v>33</v>
      </c>
      <c r="CW13" s="593" t="str">
        <f>IFERROR(VLOOKUP(CV13,下請会社名,2,0),"")</f>
        <v/>
      </c>
      <c r="CX13" s="516">
        <f t="shared" ref="CX13" si="30">CV13+1</f>
        <v>34</v>
      </c>
      <c r="CY13" s="593" t="str">
        <f>IFERROR(VLOOKUP(CX13,下請会社名,2,0),"")</f>
        <v/>
      </c>
      <c r="CZ13" s="516">
        <f t="shared" ref="CZ13" si="31">CX13+1</f>
        <v>35</v>
      </c>
      <c r="DA13" s="593" t="str">
        <f>IFERROR(VLOOKUP(CZ13,下請会社名,2,0),"")</f>
        <v/>
      </c>
      <c r="DB13" s="516">
        <f t="shared" ref="DB13" si="32">CZ13+1</f>
        <v>36</v>
      </c>
      <c r="DC13" s="593" t="str">
        <f>IFERROR(VLOOKUP(DB13,下請会社名,2,0),"")</f>
        <v/>
      </c>
      <c r="DD13" s="516">
        <f t="shared" ref="DD13" si="33">DB13+1</f>
        <v>37</v>
      </c>
      <c r="DE13" s="593" t="str">
        <f>IFERROR(VLOOKUP(DD13,下請会社名,2,0),"")</f>
        <v/>
      </c>
      <c r="DF13" s="516">
        <f t="shared" ref="DF13" si="34">DD13+1</f>
        <v>38</v>
      </c>
      <c r="DG13" s="593" t="str">
        <f>IFERROR(VLOOKUP(DF13,下請会社名,2,0),"")</f>
        <v/>
      </c>
      <c r="DH13" s="516">
        <f t="shared" ref="DH13" si="35">DF13+1</f>
        <v>39</v>
      </c>
      <c r="DI13" s="593" t="str">
        <f>IFERROR(VLOOKUP(DH13,下請会社名,2,0),"")</f>
        <v/>
      </c>
      <c r="DJ13" s="516">
        <f t="shared" ref="DJ13" si="36">DH13+1</f>
        <v>40</v>
      </c>
      <c r="DK13" s="593" t="str">
        <f>IFERROR(VLOOKUP(DJ13,下請会社名,2,0),"")</f>
        <v/>
      </c>
      <c r="DL13" s="516">
        <f t="shared" ref="DL13" si="37">DJ13+1</f>
        <v>41</v>
      </c>
      <c r="DM13" s="593" t="str">
        <f>IFERROR(VLOOKUP(DL13,下請会社名,2,0),"")</f>
        <v/>
      </c>
      <c r="DN13" s="516">
        <f t="shared" ref="DN13" si="38">DL13+1</f>
        <v>42</v>
      </c>
      <c r="DO13" s="593" t="str">
        <f>IFERROR(VLOOKUP(DN13,下請会社名,2,0),"")</f>
        <v/>
      </c>
      <c r="DP13" s="516">
        <f t="shared" ref="DP13" si="39">DN13+1</f>
        <v>43</v>
      </c>
      <c r="DQ13" s="593" t="str">
        <f>IFERROR(VLOOKUP(DP13,下請会社名,2,0),"")</f>
        <v/>
      </c>
      <c r="DR13" s="516">
        <f t="shared" ref="DR13" si="40">DP13+1</f>
        <v>44</v>
      </c>
      <c r="DS13" s="593" t="str">
        <f>IFERROR(VLOOKUP(DR13,下請会社名,2,0),"")</f>
        <v/>
      </c>
      <c r="DT13" s="516">
        <f t="shared" ref="DT13" si="41">DR13+1</f>
        <v>45</v>
      </c>
      <c r="DU13" s="593" t="str">
        <f>IFERROR(VLOOKUP(DT13,下請会社名,2,0),"")</f>
        <v/>
      </c>
      <c r="DV13" s="516">
        <f t="shared" ref="DV13" si="42">DT13+1</f>
        <v>46</v>
      </c>
      <c r="DW13" s="593" t="str">
        <f>IFERROR(VLOOKUP(DV13,下請会社名,2,0),"")</f>
        <v/>
      </c>
      <c r="DX13" s="516">
        <f t="shared" ref="DX13" si="43">DV13+1</f>
        <v>47</v>
      </c>
      <c r="DY13" s="593" t="str">
        <f>IFERROR(VLOOKUP(DX13,下請会社名,2,0),"")</f>
        <v/>
      </c>
      <c r="DZ13" s="516">
        <f t="shared" ref="DZ13" si="44">DX13+1</f>
        <v>48</v>
      </c>
      <c r="EA13" s="593" t="str">
        <f>IFERROR(VLOOKUP(DZ13,下請会社名,2,0),"")</f>
        <v/>
      </c>
      <c r="EB13" s="516">
        <f t="shared" ref="EB13" si="45">DZ13+1</f>
        <v>49</v>
      </c>
      <c r="EC13" s="593" t="str">
        <f>IFERROR(VLOOKUP(EB13,下請会社名,2,0),"")</f>
        <v/>
      </c>
      <c r="ED13" s="516">
        <f t="shared" ref="ED13" si="46">EB13+1</f>
        <v>50</v>
      </c>
      <c r="EE13" s="593" t="str">
        <f>IFERROR(VLOOKUP(ED13,下請会社名,2,0),"")</f>
        <v/>
      </c>
      <c r="EF13" s="1258"/>
    </row>
    <row r="14" spans="1:136" ht="21">
      <c r="A14" s="52"/>
      <c r="B14" s="368" t="s">
        <v>1726</v>
      </c>
      <c r="C14" s="52"/>
      <c r="D14" s="52"/>
      <c r="E14" s="52"/>
      <c r="F14" s="52"/>
      <c r="G14" s="52"/>
      <c r="H14" s="52"/>
      <c r="I14" s="368"/>
      <c r="J14" s="368"/>
      <c r="K14" s="464">
        <f t="shared" si="0"/>
        <v>0</v>
      </c>
      <c r="M14" s="465" t="s">
        <v>4384</v>
      </c>
      <c r="AC14" s="1263" t="s">
        <v>4280</v>
      </c>
      <c r="AE14" s="1361"/>
      <c r="AF14" s="1340" t="s">
        <v>630</v>
      </c>
      <c r="AG14" s="1362" t="s">
        <v>1743</v>
      </c>
      <c r="AH14" s="516"/>
      <c r="AI14" s="1267">
        <f>SUM(AC25:AC34)</f>
        <v>0</v>
      </c>
      <c r="AJ14" s="516"/>
      <c r="AK14" s="593">
        <f>SUMIF($N$25:$N$74,AK$13,$AC$25:$AC$74)</f>
        <v>0</v>
      </c>
      <c r="AL14" s="516"/>
      <c r="AM14" s="593">
        <f>SUMIF($N$25:$N$74,AM$13,$AC$25:$AC$74)</f>
        <v>0</v>
      </c>
      <c r="AN14" s="516"/>
      <c r="AO14" s="593">
        <f>SUMIF($N$25:$N$74,AO$13,$AC$25:$AC$74)</f>
        <v>0</v>
      </c>
      <c r="AP14" s="516"/>
      <c r="AQ14" s="593">
        <f>SUMIF($N$25:$N$74,AQ$13,$AC$25:$AC$74)</f>
        <v>0</v>
      </c>
      <c r="AR14" s="516"/>
      <c r="AS14" s="593">
        <f>SUMIF($N$25:$N$74,AS$13,$AC$25:$AC$74)</f>
        <v>0</v>
      </c>
      <c r="AT14" s="516"/>
      <c r="AU14" s="593">
        <f>SUMIF($N$25:$N$74,AU$13,$AC$25:$AC$74)</f>
        <v>0</v>
      </c>
      <c r="AV14" s="516"/>
      <c r="AW14" s="593">
        <f>SUMIF($N$25:$N$74,AW$13,$AC$25:$AC$74)</f>
        <v>0</v>
      </c>
      <c r="AX14" s="516"/>
      <c r="AY14" s="593">
        <f>SUMIF($N$25:$N$74,AY$13,$AC$25:$AC$74)</f>
        <v>0</v>
      </c>
      <c r="AZ14" s="516"/>
      <c r="BA14" s="593">
        <f>SUMIF($N$25:$N$74,BA$13,$AC$25:$AC$74)</f>
        <v>0</v>
      </c>
      <c r="BB14" s="516"/>
      <c r="BC14" s="593">
        <f>SUMIF($N$25:$N$74,BC$13,$AC$25:$AC$74)</f>
        <v>0</v>
      </c>
      <c r="BD14" s="516"/>
      <c r="BE14" s="593">
        <f>SUMIF($N$25:$N$74,BE$13,$AC$25:$AC$74)</f>
        <v>0</v>
      </c>
      <c r="BF14" s="516"/>
      <c r="BG14" s="593">
        <f>SUMIF($N$25:$N$74,BG$13,$AC$25:$AC$74)</f>
        <v>0</v>
      </c>
      <c r="BH14" s="516"/>
      <c r="BI14" s="593">
        <f>SUMIF($N$25:$N$74,BI$13,$AC$25:$AC$74)</f>
        <v>0</v>
      </c>
      <c r="BJ14" s="516"/>
      <c r="BK14" s="593">
        <f>SUMIF($N$25:$N$74,BK$13,$AC$25:$AC$74)</f>
        <v>0</v>
      </c>
      <c r="BL14" s="516"/>
      <c r="BM14" s="593">
        <f>SUMIF($N$25:$N$74,BM$13,$AC$25:$AC$74)</f>
        <v>0</v>
      </c>
      <c r="BN14" s="516"/>
      <c r="BO14" s="593">
        <f>SUMIF($N$25:$N$74,BO$13,$AC$25:$AC$74)</f>
        <v>0</v>
      </c>
      <c r="BP14" s="516"/>
      <c r="BQ14" s="593">
        <f>SUMIF($N$25:$N$74,BQ$13,$AC$25:$AC$74)</f>
        <v>0</v>
      </c>
      <c r="BR14" s="516"/>
      <c r="BS14" s="593">
        <f>SUMIF($N$25:$N$74,BS$13,$AC$25:$AC$74)</f>
        <v>0</v>
      </c>
      <c r="BT14" s="516"/>
      <c r="BU14" s="593">
        <f>SUMIF($N$25:$N$74,BU$13,$AC$25:$AC$74)</f>
        <v>0</v>
      </c>
      <c r="BV14" s="516"/>
      <c r="BW14" s="593">
        <f>SUMIF($N$25:$N$74,BW$13,$AC$25:$AC$74)</f>
        <v>0</v>
      </c>
      <c r="BX14" s="516"/>
      <c r="BY14" s="593">
        <f>SUMIF($N$25:$N$74,BY$13,$AC$25:$AC$74)</f>
        <v>0</v>
      </c>
      <c r="BZ14" s="516"/>
      <c r="CA14" s="593">
        <f>SUMIF($N$25:$N$74,CA$13,$AC$25:$AC$74)</f>
        <v>0</v>
      </c>
      <c r="CB14" s="516"/>
      <c r="CC14" s="593">
        <f>SUMIF($N$25:$N$74,CC$13,$AC$25:$AC$74)</f>
        <v>0</v>
      </c>
      <c r="CD14" s="516"/>
      <c r="CE14" s="593">
        <f>SUMIF($N$25:$N$74,CE$13,$AC$25:$AC$74)</f>
        <v>0</v>
      </c>
      <c r="CF14" s="516"/>
      <c r="CG14" s="593">
        <f>SUMIF($N$25:$N$74,CG$13,$AC$25:$AC$74)</f>
        <v>0</v>
      </c>
      <c r="CH14" s="516"/>
      <c r="CI14" s="593">
        <f>SUMIF($N$25:$N$74,CI$13,$AC$25:$AC$74)</f>
        <v>0</v>
      </c>
      <c r="CJ14" s="516"/>
      <c r="CK14" s="593">
        <f>SUMIF($N$25:$N$74,CK$13,$AC$25:$AC$74)</f>
        <v>0</v>
      </c>
      <c r="CL14" s="516"/>
      <c r="CM14" s="593">
        <f>SUMIF($N$25:$N$74,CM$13,$AC$25:$AC$74)</f>
        <v>0</v>
      </c>
      <c r="CN14" s="516"/>
      <c r="CO14" s="593">
        <f>SUMIF($N$25:$N$74,CO$13,$AC$25:$AC$74)</f>
        <v>0</v>
      </c>
      <c r="CP14" s="516"/>
      <c r="CQ14" s="593">
        <f>SUMIF($N$25:$N$74,CQ$13,$AC$25:$AC$74)</f>
        <v>0</v>
      </c>
      <c r="CR14" s="516"/>
      <c r="CS14" s="593">
        <f>SUMIF($N$25:$N$74,CS$13,$AC$25:$AC$74)</f>
        <v>0</v>
      </c>
      <c r="CT14" s="516"/>
      <c r="CU14" s="593">
        <f>SUMIF($N$25:$N$74,CU$13,$AC$25:$AC$74)</f>
        <v>0</v>
      </c>
      <c r="CV14" s="516"/>
      <c r="CW14" s="593">
        <f>SUMIF($N$25:$N$74,CW$13,$AC$25:$AC$74)</f>
        <v>0</v>
      </c>
      <c r="CX14" s="516"/>
      <c r="CY14" s="593">
        <f>SUMIF($N$25:$N$74,CY$13,$AC$25:$AC$74)</f>
        <v>0</v>
      </c>
      <c r="CZ14" s="516"/>
      <c r="DA14" s="593">
        <f>SUMIF($N$25:$N$74,DA$13,$AC$25:$AC$74)</f>
        <v>0</v>
      </c>
      <c r="DB14" s="516"/>
      <c r="DC14" s="593">
        <f>SUMIF($N$25:$N$74,DC$13,$AC$25:$AC$74)</f>
        <v>0</v>
      </c>
      <c r="DD14" s="516"/>
      <c r="DE14" s="593">
        <f>SUMIF($N$25:$N$74,DE$13,$AC$25:$AC$74)</f>
        <v>0</v>
      </c>
      <c r="DF14" s="516"/>
      <c r="DG14" s="593">
        <f>SUMIF($N$25:$N$74,DG$13,$AC$25:$AC$74)</f>
        <v>0</v>
      </c>
      <c r="DH14" s="516"/>
      <c r="DI14" s="593">
        <f>SUMIF($N$25:$N$74,DI$13,$AC$25:$AC$74)</f>
        <v>0</v>
      </c>
      <c r="DJ14" s="516"/>
      <c r="DK14" s="593">
        <f>SUMIF($N$25:$N$74,DK$13,$AC$25:$AC$74)</f>
        <v>0</v>
      </c>
      <c r="DL14" s="516"/>
      <c r="DM14" s="593">
        <f>SUMIF($N$25:$N$74,DM$13,$AC$25:$AC$74)</f>
        <v>0</v>
      </c>
      <c r="DN14" s="516"/>
      <c r="DO14" s="593">
        <f>SUMIF($N$25:$N$74,DO$13,$AC$25:$AC$74)</f>
        <v>0</v>
      </c>
      <c r="DP14" s="516"/>
      <c r="DQ14" s="593">
        <f>SUMIF($N$25:$N$74,DQ$13,$AC$25:$AC$74)</f>
        <v>0</v>
      </c>
      <c r="DR14" s="516"/>
      <c r="DS14" s="593">
        <f>SUMIF($N$25:$N$74,DS$13,$AC$25:$AC$74)</f>
        <v>0</v>
      </c>
      <c r="DT14" s="516"/>
      <c r="DU14" s="593">
        <f>SUMIF($N$25:$N$74,DU$13,$AC$25:$AC$74)</f>
        <v>0</v>
      </c>
      <c r="DV14" s="516"/>
      <c r="DW14" s="593">
        <f>SUMIF($N$25:$N$74,DW$13,$AC$25:$AC$74)</f>
        <v>0</v>
      </c>
      <c r="DX14" s="516"/>
      <c r="DY14" s="593">
        <f>SUMIF($N$25:$N$74,DY$13,$AC$25:$AC$74)</f>
        <v>0</v>
      </c>
      <c r="DZ14" s="516"/>
      <c r="EA14" s="593">
        <f>SUMIF($N$25:$N$74,EA$13,$AC$25:$AC$74)</f>
        <v>0</v>
      </c>
      <c r="EB14" s="516"/>
      <c r="EC14" s="593">
        <f>SUMIF($N$25:$N$74,EC$13,$AC$25:$AC$74)</f>
        <v>0</v>
      </c>
      <c r="ED14" s="516"/>
      <c r="EE14" s="593">
        <f>SUMIF($N$25:$N$74,EE$13,$AC$25:$AC$74)</f>
        <v>0</v>
      </c>
      <c r="EF14" s="373"/>
    </row>
    <row r="15" spans="1:136" s="373" customFormat="1" ht="20.100000000000001" customHeight="1">
      <c r="A15" s="52"/>
      <c r="B15" s="368" t="s">
        <v>1726</v>
      </c>
      <c r="C15" s="52"/>
      <c r="D15" s="52"/>
      <c r="E15" s="52"/>
      <c r="F15" s="52"/>
      <c r="G15" s="52"/>
      <c r="H15" s="52"/>
      <c r="I15" s="368"/>
      <c r="J15" s="368"/>
      <c r="K15" s="464">
        <f t="shared" si="0"/>
        <v>0</v>
      </c>
      <c r="M15" s="474" t="s">
        <v>4301</v>
      </c>
      <c r="N15" s="501"/>
      <c r="O15" s="501"/>
      <c r="P15" s="501"/>
      <c r="Q15" s="501"/>
      <c r="R15" s="501"/>
      <c r="S15" s="501"/>
      <c r="T15" s="393"/>
      <c r="U15" s="501"/>
      <c r="V15" s="501"/>
      <c r="Y15"/>
      <c r="Z15"/>
      <c r="AA15" s="1258"/>
      <c r="AB15" s="1258"/>
      <c r="AC15" s="1329"/>
      <c r="AD15" s="1258"/>
      <c r="AE15"/>
      <c r="AF15"/>
      <c r="AG15"/>
      <c r="AH15"/>
      <c r="AI15"/>
      <c r="AJ15"/>
      <c r="AK15"/>
      <c r="AL15"/>
      <c r="AM15"/>
      <c r="AN15"/>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c r="BY15"/>
      <c r="BZ15"/>
      <c r="CA15"/>
      <c r="CB15"/>
      <c r="CC15"/>
      <c r="CD15"/>
      <c r="CE15"/>
      <c r="CF15"/>
      <c r="CG15"/>
      <c r="CH15"/>
      <c r="CI15"/>
      <c r="CJ15"/>
      <c r="CK15"/>
      <c r="CL15"/>
      <c r="CM15"/>
      <c r="CN15"/>
      <c r="CO15"/>
      <c r="CP15"/>
      <c r="CQ15"/>
      <c r="CR15"/>
      <c r="CS15"/>
      <c r="CT15"/>
      <c r="CU15"/>
      <c r="CV15"/>
      <c r="CW15"/>
      <c r="CX15"/>
      <c r="CY15"/>
      <c r="CZ15"/>
      <c r="DA15"/>
      <c r="DB15"/>
      <c r="DC15"/>
      <c r="DD15"/>
      <c r="DE15"/>
      <c r="DF15"/>
      <c r="DG15"/>
      <c r="DH15"/>
      <c r="DI15"/>
      <c r="DJ15"/>
      <c r="DK15"/>
      <c r="DL15"/>
      <c r="DM15"/>
      <c r="DN15"/>
      <c r="DO15"/>
      <c r="DP15"/>
      <c r="DQ15"/>
      <c r="DR15"/>
      <c r="DS15"/>
      <c r="DT15"/>
      <c r="DU15"/>
      <c r="DV15"/>
      <c r="DW15"/>
      <c r="DX15"/>
      <c r="DY15"/>
      <c r="DZ15"/>
      <c r="EA15"/>
      <c r="EB15"/>
      <c r="EC15"/>
      <c r="ED15"/>
      <c r="EE15"/>
      <c r="EF15" s="1258"/>
    </row>
    <row r="16" spans="1:136" ht="20.100000000000001" customHeight="1">
      <c r="A16" s="52"/>
      <c r="B16" s="368" t="s">
        <v>1726</v>
      </c>
      <c r="C16" s="52"/>
      <c r="D16" s="52"/>
      <c r="E16" s="52"/>
      <c r="F16" s="52"/>
      <c r="G16" s="52"/>
      <c r="H16" s="52"/>
      <c r="I16" s="368"/>
      <c r="J16" s="368"/>
      <c r="K16" s="464">
        <f t="shared" si="0"/>
        <v>0</v>
      </c>
      <c r="L16" s="1337"/>
      <c r="M16" s="474" t="s">
        <v>4302</v>
      </c>
      <c r="N16"/>
      <c r="O16"/>
      <c r="P16"/>
      <c r="Q16"/>
      <c r="R16"/>
      <c r="S16"/>
      <c r="T16"/>
      <c r="U16"/>
      <c r="V16"/>
      <c r="W16"/>
      <c r="X16"/>
      <c r="Y16"/>
      <c r="Z16"/>
      <c r="AA16"/>
      <c r="AB16"/>
      <c r="AC16"/>
      <c r="AD16"/>
      <c r="AE16"/>
      <c r="AF16"/>
      <c r="AG16"/>
      <c r="AH16"/>
      <c r="AI16"/>
      <c r="AJ16" s="1344"/>
      <c r="AK16" s="1344"/>
      <c r="AL16" s="1344"/>
      <c r="AM16" s="1344"/>
      <c r="AN16" s="1344"/>
      <c r="AO16" s="1344"/>
      <c r="AP16" s="1344"/>
      <c r="AQ16" s="1344"/>
      <c r="AR16" s="1344"/>
      <c r="AS16" s="1344"/>
      <c r="AT16" s="1344"/>
      <c r="AU16" s="1344"/>
      <c r="AV16" s="1344"/>
      <c r="AW16" s="1344"/>
      <c r="AX16" s="1344"/>
      <c r="AY16" s="1344"/>
      <c r="AZ16" s="1344"/>
      <c r="BA16" s="1344"/>
      <c r="BB16" s="1344"/>
      <c r="BC16" s="1344"/>
      <c r="BD16" s="1344"/>
      <c r="BE16" s="1344"/>
      <c r="BF16" s="1344"/>
      <c r="BG16" s="1344"/>
      <c r="BH16" s="1344"/>
      <c r="BI16" s="1344"/>
      <c r="BJ16" s="1344"/>
      <c r="BK16" s="1344"/>
      <c r="BL16" s="1344"/>
      <c r="BM16" s="1344"/>
      <c r="BN16" s="1344"/>
      <c r="BO16" s="1344"/>
      <c r="BP16" s="1344"/>
      <c r="BQ16" s="1344"/>
      <c r="BR16" s="1344"/>
      <c r="BS16" s="1344"/>
      <c r="BT16" s="1344"/>
      <c r="BU16" s="1344"/>
      <c r="BV16" s="1344"/>
      <c r="BW16" s="1344"/>
      <c r="BX16" s="1344"/>
      <c r="BY16" s="1344"/>
      <c r="BZ16" s="1344"/>
      <c r="CA16" s="1344"/>
      <c r="CB16" s="1344"/>
      <c r="CC16" s="1344"/>
      <c r="CD16" s="1344"/>
      <c r="CE16" s="1344"/>
      <c r="CF16" s="1344"/>
      <c r="CG16" s="1344"/>
      <c r="CH16" s="1344"/>
      <c r="CI16" s="1344"/>
      <c r="CJ16" s="1344"/>
      <c r="CK16" s="1344"/>
      <c r="CL16" s="1344"/>
      <c r="CM16" s="1344"/>
      <c r="CN16" s="1344"/>
      <c r="CO16" s="1344"/>
      <c r="CP16" s="1344"/>
      <c r="CQ16" s="1344"/>
      <c r="CR16" s="1344"/>
      <c r="CS16" s="1344"/>
      <c r="CT16" s="1344"/>
      <c r="CU16" s="1344"/>
      <c r="CV16" s="1344"/>
      <c r="CW16" s="1344"/>
      <c r="CX16" s="1344"/>
      <c r="CY16" s="1344"/>
      <c r="CZ16" s="1344"/>
      <c r="DA16" s="1344"/>
      <c r="DB16" s="1344"/>
      <c r="DC16" s="1344"/>
      <c r="DD16" s="1344"/>
      <c r="DE16" s="1344"/>
      <c r="DF16" s="1344"/>
      <c r="DG16" s="1344"/>
      <c r="DH16" s="1344"/>
      <c r="DI16" s="1344"/>
      <c r="DJ16" s="1344"/>
      <c r="DK16" s="1344"/>
      <c r="DL16" s="1344"/>
      <c r="DM16" s="1344"/>
      <c r="DN16" s="1344"/>
      <c r="DO16" s="1344"/>
      <c r="DP16" s="1344"/>
      <c r="DQ16" s="1344"/>
      <c r="DR16" s="1344"/>
      <c r="DS16" s="1344"/>
      <c r="DT16" s="1344"/>
      <c r="DU16" s="1344"/>
      <c r="DV16" s="1344"/>
      <c r="DW16" s="1344"/>
      <c r="DX16" s="1344"/>
      <c r="DY16" s="1344"/>
      <c r="DZ16" s="1344"/>
      <c r="EA16" s="1344"/>
      <c r="EB16" s="1344"/>
      <c r="EC16" s="1344"/>
      <c r="ED16" s="1344"/>
      <c r="EE16" s="1344"/>
      <c r="EF16" s="1344"/>
    </row>
    <row r="17" spans="1:136" s="1344" customFormat="1" ht="20.100000000000001" customHeight="1">
      <c r="A17" s="52"/>
      <c r="B17" s="368" t="s">
        <v>1726</v>
      </c>
      <c r="C17" s="52"/>
      <c r="D17" s="52"/>
      <c r="E17" s="52"/>
      <c r="F17" s="52"/>
      <c r="G17" s="52"/>
      <c r="H17" s="52"/>
      <c r="I17" s="368"/>
      <c r="J17" s="368"/>
      <c r="K17" s="464">
        <f t="shared" si="0"/>
        <v>0</v>
      </c>
      <c r="L17" s="1328"/>
      <c r="M17" s="474" t="s">
        <v>4303</v>
      </c>
      <c r="N17"/>
      <c r="O17"/>
      <c r="P17"/>
      <c r="Q17"/>
      <c r="R17"/>
      <c r="S17"/>
      <c r="T17"/>
      <c r="U17"/>
      <c r="V17"/>
      <c r="W17"/>
      <c r="X17"/>
      <c r="Y17"/>
      <c r="Z17"/>
      <c r="AA17"/>
      <c r="AB17"/>
      <c r="AC17"/>
      <c r="AD17"/>
    </row>
    <row r="18" spans="1:136" s="1344" customFormat="1" ht="20.100000000000001" customHeight="1">
      <c r="A18" s="52"/>
      <c r="B18" s="368" t="s">
        <v>1726</v>
      </c>
      <c r="C18" s="52"/>
      <c r="D18" s="52"/>
      <c r="E18" s="52"/>
      <c r="F18" s="52"/>
      <c r="G18" s="52"/>
      <c r="H18" s="52"/>
      <c r="I18" s="368"/>
      <c r="J18" s="368"/>
      <c r="K18" s="464">
        <f t="shared" si="0"/>
        <v>0</v>
      </c>
      <c r="L18" s="1328"/>
      <c r="M18" s="390" t="s">
        <v>4315</v>
      </c>
      <c r="N18"/>
      <c r="O18"/>
      <c r="P18"/>
      <c r="Q18"/>
      <c r="R18"/>
      <c r="S18"/>
      <c r="T18"/>
      <c r="U18"/>
      <c r="V18"/>
      <c r="W18"/>
      <c r="X18"/>
      <c r="Y18"/>
      <c r="Z18"/>
      <c r="AA18"/>
      <c r="AB18"/>
      <c r="AC18"/>
      <c r="AD18"/>
    </row>
    <row r="19" spans="1:136" s="1344" customFormat="1" ht="20.100000000000001" customHeight="1">
      <c r="A19" s="52"/>
      <c r="B19" s="368" t="s">
        <v>1726</v>
      </c>
      <c r="C19" s="52"/>
      <c r="D19" s="52"/>
      <c r="E19" s="52"/>
      <c r="F19" s="52"/>
      <c r="G19" s="52"/>
      <c r="H19" s="52"/>
      <c r="I19" s="368"/>
      <c r="J19" s="368"/>
      <c r="K19" s="464">
        <f t="shared" si="0"/>
        <v>0</v>
      </c>
      <c r="L19" s="1328"/>
      <c r="M19" s="390" t="s">
        <v>4304</v>
      </c>
      <c r="N19"/>
      <c r="O19"/>
      <c r="P19"/>
      <c r="Q19"/>
      <c r="R19"/>
      <c r="S19"/>
      <c r="T19"/>
      <c r="U19"/>
      <c r="V19"/>
      <c r="W19"/>
      <c r="X19"/>
      <c r="Y19"/>
      <c r="Z19"/>
      <c r="AA19"/>
      <c r="AB19"/>
      <c r="AC19"/>
      <c r="AD19"/>
    </row>
    <row r="20" spans="1:136" s="1344" customFormat="1" ht="20.100000000000001" customHeight="1">
      <c r="A20" s="52"/>
      <c r="B20" s="368" t="s">
        <v>1726</v>
      </c>
      <c r="C20" s="52"/>
      <c r="D20" s="52"/>
      <c r="E20" s="52"/>
      <c r="F20" s="52"/>
      <c r="G20" s="52"/>
      <c r="H20" s="52"/>
      <c r="I20" s="368"/>
      <c r="J20" s="368"/>
      <c r="K20" s="464">
        <f t="shared" si="0"/>
        <v>0</v>
      </c>
      <c r="L20" s="1328"/>
      <c r="M20" s="390" t="s">
        <v>4316</v>
      </c>
      <c r="N20"/>
      <c r="O20"/>
      <c r="P20"/>
      <c r="Q20"/>
      <c r="R20"/>
      <c r="S20"/>
      <c r="T20"/>
      <c r="U20"/>
      <c r="V20"/>
      <c r="W20"/>
      <c r="X20"/>
      <c r="Y20"/>
      <c r="Z20"/>
      <c r="AA20"/>
      <c r="AB20"/>
      <c r="AC20"/>
      <c r="AD20"/>
    </row>
    <row r="21" spans="1:136" s="1344" customFormat="1" ht="20.100000000000001" customHeight="1">
      <c r="A21" s="52"/>
      <c r="B21" s="368" t="s">
        <v>1726</v>
      </c>
      <c r="C21" s="52"/>
      <c r="D21" s="52"/>
      <c r="E21" s="52"/>
      <c r="F21" s="52"/>
      <c r="G21" s="52"/>
      <c r="H21" s="52"/>
      <c r="I21" s="368"/>
      <c r="J21" s="368"/>
      <c r="K21" s="464">
        <f t="shared" si="0"/>
        <v>0</v>
      </c>
      <c r="L21" s="1328"/>
      <c r="M21" s="390" t="s">
        <v>4451</v>
      </c>
      <c r="N21"/>
      <c r="O21"/>
      <c r="P21"/>
      <c r="Q21"/>
      <c r="R21"/>
      <c r="S21"/>
      <c r="T21"/>
      <c r="U21"/>
      <c r="V21"/>
      <c r="W21"/>
      <c r="X21"/>
      <c r="Y21"/>
      <c r="Z21"/>
      <c r="AA21"/>
      <c r="AB21"/>
      <c r="AC21"/>
      <c r="AD21"/>
    </row>
    <row r="22" spans="1:136" s="1344" customFormat="1" ht="20.100000000000001" customHeight="1">
      <c r="A22" s="52"/>
      <c r="B22" s="368" t="s">
        <v>1726</v>
      </c>
      <c r="C22" s="52"/>
      <c r="D22" s="52"/>
      <c r="E22" s="52"/>
      <c r="F22" s="52"/>
      <c r="G22" s="52"/>
      <c r="H22" s="52"/>
      <c r="I22" s="368"/>
      <c r="J22" s="368"/>
      <c r="K22" s="464">
        <f t="shared" si="0"/>
        <v>0</v>
      </c>
      <c r="L22" s="1328"/>
      <c r="M22" s="1363" t="s">
        <v>4317</v>
      </c>
      <c r="N22" s="1249"/>
      <c r="O22" s="1249"/>
      <c r="P22" s="1249"/>
      <c r="Q22" s="1249"/>
      <c r="R22" s="1249"/>
      <c r="S22" s="1249"/>
      <c r="T22" s="1249"/>
      <c r="U22" s="1249"/>
      <c r="V22" s="1249"/>
      <c r="W22" s="1249"/>
      <c r="X22" s="1249"/>
      <c r="Y22" s="1249"/>
      <c r="Z22" s="1249"/>
      <c r="AA22" s="1249"/>
      <c r="AB22" s="1249"/>
      <c r="AC22" s="1249"/>
      <c r="AD22"/>
      <c r="AJ22" s="1258"/>
      <c r="AK22" s="1258"/>
      <c r="AL22" s="1258"/>
      <c r="AM22" s="1258"/>
      <c r="AN22" s="1258"/>
      <c r="AO22" s="1258"/>
      <c r="AP22" s="1258"/>
      <c r="AQ22" s="1258"/>
      <c r="AR22" s="1258"/>
      <c r="AS22" s="1258"/>
      <c r="AT22" s="1258"/>
      <c r="AU22" s="1258"/>
      <c r="AV22" s="1258"/>
      <c r="AW22" s="1258"/>
      <c r="AX22" s="1258"/>
      <c r="AY22" s="1258"/>
      <c r="AZ22" s="1258"/>
      <c r="BA22" s="1258"/>
      <c r="BB22" s="1258"/>
      <c r="BC22" s="1258"/>
      <c r="BD22" s="1258"/>
      <c r="BE22" s="1258"/>
      <c r="BF22" s="1258"/>
      <c r="BG22" s="1258"/>
      <c r="BH22" s="1258"/>
      <c r="BI22" s="1258"/>
      <c r="BJ22" s="1258"/>
      <c r="BK22" s="1258"/>
      <c r="BL22" s="1258"/>
      <c r="BM22" s="1258"/>
      <c r="BN22" s="1258"/>
      <c r="BO22" s="1258"/>
      <c r="BP22" s="1258"/>
      <c r="BQ22" s="1258"/>
      <c r="BR22" s="1258"/>
      <c r="BS22" s="1258"/>
      <c r="BT22" s="1258"/>
      <c r="BU22" s="1258"/>
      <c r="BV22" s="1258"/>
      <c r="BW22" s="1258"/>
      <c r="BX22" s="1258"/>
      <c r="BY22" s="1258"/>
      <c r="BZ22" s="1258"/>
      <c r="CA22" s="1258"/>
      <c r="CB22" s="1258"/>
      <c r="CC22" s="1258"/>
      <c r="CD22" s="1258"/>
      <c r="CE22" s="1258"/>
      <c r="CF22" s="1258"/>
      <c r="CG22" s="1258"/>
      <c r="CH22" s="1258"/>
      <c r="CI22" s="1258"/>
      <c r="CJ22" s="1258"/>
      <c r="CK22" s="1258"/>
      <c r="CL22" s="1258"/>
      <c r="CM22" s="1258"/>
      <c r="CN22" s="1258"/>
      <c r="CO22" s="1258"/>
      <c r="CP22" s="1258"/>
      <c r="CQ22" s="1258"/>
      <c r="CR22" s="1258"/>
      <c r="CS22" s="1258"/>
      <c r="CT22" s="1258"/>
      <c r="CU22" s="1258"/>
      <c r="CV22" s="1258"/>
      <c r="CW22" s="1258"/>
      <c r="CX22" s="1258"/>
      <c r="CY22" s="1258"/>
      <c r="CZ22" s="1258"/>
      <c r="DA22" s="1258"/>
      <c r="DB22" s="1258"/>
      <c r="DC22" s="1258"/>
      <c r="DD22" s="1258"/>
      <c r="DE22" s="1258"/>
      <c r="DF22" s="1258"/>
      <c r="DG22" s="1258"/>
      <c r="DH22" s="1258"/>
      <c r="DI22" s="1258"/>
      <c r="DJ22" s="1258"/>
      <c r="DK22" s="1258"/>
      <c r="DL22" s="1258"/>
      <c r="DM22" s="1258"/>
      <c r="DN22" s="1258"/>
      <c r="DO22" s="1258"/>
      <c r="DP22" s="1258"/>
      <c r="DQ22" s="1258"/>
      <c r="DR22" s="1258"/>
      <c r="DS22" s="1258"/>
      <c r="DT22" s="1258"/>
      <c r="DU22" s="1258"/>
      <c r="DV22" s="1258"/>
      <c r="DW22" s="1258"/>
      <c r="DX22" s="1258"/>
      <c r="DY22" s="1258"/>
      <c r="DZ22" s="1258"/>
      <c r="EA22" s="1258"/>
      <c r="EB22" s="1258"/>
      <c r="EC22" s="1258"/>
      <c r="ED22" s="1258"/>
      <c r="EE22" s="1258"/>
      <c r="EF22" s="1258"/>
    </row>
    <row r="23" spans="1:136" ht="30" customHeight="1" thickBot="1">
      <c r="A23" s="52"/>
      <c r="B23" s="368" t="s">
        <v>1726</v>
      </c>
      <c r="C23" s="52"/>
      <c r="D23" s="52"/>
      <c r="E23" s="52"/>
      <c r="F23" s="52"/>
      <c r="G23" s="52"/>
      <c r="H23" s="52"/>
      <c r="I23" s="368"/>
      <c r="J23" s="368"/>
      <c r="K23" s="464">
        <f t="shared" si="0"/>
        <v>0</v>
      </c>
      <c r="L23" s="1347"/>
      <c r="M23" s="2297" t="s">
        <v>841</v>
      </c>
      <c r="N23" s="2418" t="str">
        <f>'1_一般事項'!$Q$23&amp;"次下請"&amp;"/
"&amp;'1_一般事項'!$Q$23+1&amp;"次下請"&amp;"
（プルダウンから選択）"</f>
        <v>次下請/
1次下請
（プルダウンから選択）</v>
      </c>
      <c r="O23" s="2430" t="s">
        <v>1753</v>
      </c>
      <c r="P23" s="2430"/>
      <c r="Q23" s="2430"/>
      <c r="R23" s="2430"/>
      <c r="S23" s="2430"/>
      <c r="T23" s="2430"/>
      <c r="U23" s="2430"/>
      <c r="V23" s="2423" t="s">
        <v>4306</v>
      </c>
      <c r="W23" s="2424"/>
      <c r="X23" s="2424"/>
      <c r="Y23" s="2424"/>
      <c r="Z23" s="2424"/>
      <c r="AA23" s="2424"/>
      <c r="AB23" s="2424"/>
      <c r="AC23" s="2422"/>
      <c r="AD23"/>
    </row>
    <row r="24" spans="1:136" ht="60" customHeight="1">
      <c r="A24" s="52"/>
      <c r="B24" s="368" t="s">
        <v>1726</v>
      </c>
      <c r="C24" s="52"/>
      <c r="D24" s="52"/>
      <c r="E24" s="52"/>
      <c r="F24" s="52"/>
      <c r="G24" s="52"/>
      <c r="H24" s="52"/>
      <c r="I24" s="368"/>
      <c r="J24" s="368"/>
      <c r="K24" s="464">
        <f t="shared" si="0"/>
        <v>0</v>
      </c>
      <c r="M24" s="2297"/>
      <c r="N24" s="2419" t="str">
        <f>'1_一般事項'!$Q$23&amp;"次下請"&amp;"/
"&amp;'1_一般事項'!$Q$23+1&amp;"次下請"</f>
        <v>次下請/
1次下請</v>
      </c>
      <c r="O24" s="2431" t="s">
        <v>1754</v>
      </c>
      <c r="P24" s="2431"/>
      <c r="Q24" s="2426" t="s">
        <v>4307</v>
      </c>
      <c r="R24" s="2427"/>
      <c r="S24" s="1364" t="s">
        <v>1755</v>
      </c>
      <c r="T24" s="1364" t="s">
        <v>1756</v>
      </c>
      <c r="U24" s="1364" t="s">
        <v>1757</v>
      </c>
      <c r="V24" s="2426" t="s">
        <v>4318</v>
      </c>
      <c r="W24" s="2427"/>
      <c r="X24" s="1364" t="s">
        <v>4319</v>
      </c>
      <c r="Y24" s="1364" t="s">
        <v>4310</v>
      </c>
      <c r="Z24" s="1349" t="s">
        <v>4311</v>
      </c>
      <c r="AA24" s="1365" t="s">
        <v>4312</v>
      </c>
      <c r="AB24" s="1352" t="s">
        <v>4313</v>
      </c>
      <c r="AC24" s="1353" t="s">
        <v>4314</v>
      </c>
      <c r="AD24"/>
    </row>
    <row r="25" spans="1:136" ht="30" customHeight="1">
      <c r="A25" s="52"/>
      <c r="B25" s="368" t="s">
        <v>1726</v>
      </c>
      <c r="C25" s="52"/>
      <c r="D25" s="52"/>
      <c r="E25" s="52"/>
      <c r="F25" s="52"/>
      <c r="G25" s="52"/>
      <c r="H25" s="52"/>
      <c r="I25" s="368"/>
      <c r="J25" s="368"/>
      <c r="K25" s="464">
        <f t="shared" si="0"/>
        <v>0</v>
      </c>
      <c r="M25" s="479">
        <v>1</v>
      </c>
      <c r="N25" s="1278" t="str">
        <f>"自社分
（"&amp;'1_一般事項'!$Q$23&amp;"次下請）"</f>
        <v>自社分
（次下請）</v>
      </c>
      <c r="O25" s="1355" t="str">
        <f t="shared" ref="O25:O34" si="47">IF(AND($K25="●",P25&lt;&gt;"",OR(S25="",T25="",U25="")),"※","")</f>
        <v/>
      </c>
      <c r="P25" s="319"/>
      <c r="Q25" s="1355" t="str">
        <f>IF(AND($K24="●",P25="その他",R25="")=TRUE,"E","")</f>
        <v/>
      </c>
      <c r="R25" s="279"/>
      <c r="S25" s="279"/>
      <c r="T25" s="1865"/>
      <c r="U25" s="279"/>
      <c r="V25" s="1355" t="str">
        <f>IF(AND($K25="●",W25&lt;&gt;"",OR(X25="",Y25="",Z25="",AA25="",AB25="",AC25="")),"※","")</f>
        <v/>
      </c>
      <c r="W25" s="279"/>
      <c r="X25" s="279"/>
      <c r="Y25" s="279"/>
      <c r="Z25" s="279"/>
      <c r="AA25" s="280"/>
      <c r="AB25" s="281"/>
      <c r="AC25" s="318"/>
      <c r="AD25" s="1354" t="s">
        <v>4486</v>
      </c>
    </row>
    <row r="26" spans="1:136" ht="30" customHeight="1">
      <c r="A26" s="52"/>
      <c r="B26" s="368" t="s">
        <v>1726</v>
      </c>
      <c r="C26" s="52"/>
      <c r="D26" s="52"/>
      <c r="E26" s="52"/>
      <c r="F26" s="52"/>
      <c r="G26" s="52"/>
      <c r="H26" s="52"/>
      <c r="I26" s="368"/>
      <c r="J26" s="368"/>
      <c r="K26" s="464">
        <f t="shared" si="0"/>
        <v>0</v>
      </c>
      <c r="M26" s="479">
        <v>2</v>
      </c>
      <c r="N26" s="1278" t="str">
        <f>"自社分
（"&amp;'1_一般事項'!$Q$23&amp;"次下請）"</f>
        <v>自社分
（次下請）</v>
      </c>
      <c r="O26" s="1355" t="str">
        <f t="shared" si="47"/>
        <v/>
      </c>
      <c r="P26" s="319"/>
      <c r="Q26" s="1355" t="str">
        <f t="shared" ref="Q26:Q74" si="48">IF(AND($K25="●",P26="その他",R26="")=TRUE,"E","")</f>
        <v/>
      </c>
      <c r="R26" s="279"/>
      <c r="S26" s="279"/>
      <c r="T26" s="1865"/>
      <c r="U26" s="279"/>
      <c r="V26" s="1355" t="str">
        <f t="shared" ref="V26:V74" si="49">IF(AND($K26="●",W26&lt;&gt;"",OR(X26="",Y26="",Z26="",AA26="",AB26="",AC26="")),"※","")</f>
        <v/>
      </c>
      <c r="W26" s="279"/>
      <c r="X26" s="279"/>
      <c r="Y26" s="279"/>
      <c r="Z26" s="279"/>
      <c r="AA26" s="280"/>
      <c r="AB26" s="281"/>
      <c r="AC26" s="318"/>
      <c r="AD26" s="1354" t="s">
        <v>4487</v>
      </c>
    </row>
    <row r="27" spans="1:136" ht="30" customHeight="1">
      <c r="A27" s="52"/>
      <c r="B27" s="368" t="s">
        <v>1726</v>
      </c>
      <c r="C27" s="52"/>
      <c r="D27" s="52"/>
      <c r="E27" s="52"/>
      <c r="F27" s="52"/>
      <c r="G27" s="52"/>
      <c r="H27" s="52"/>
      <c r="I27" s="368"/>
      <c r="J27" s="368"/>
      <c r="K27" s="464">
        <f t="shared" si="0"/>
        <v>0</v>
      </c>
      <c r="M27" s="479">
        <v>3</v>
      </c>
      <c r="N27" s="1278" t="str">
        <f>"自社分
（"&amp;'1_一般事項'!$Q$23&amp;"次下請）"</f>
        <v>自社分
（次下請）</v>
      </c>
      <c r="O27" s="1355" t="str">
        <f t="shared" si="47"/>
        <v/>
      </c>
      <c r="P27" s="319"/>
      <c r="Q27" s="1355" t="str">
        <f t="shared" si="48"/>
        <v/>
      </c>
      <c r="R27" s="279"/>
      <c r="S27" s="279"/>
      <c r="T27" s="1865"/>
      <c r="U27" s="279"/>
      <c r="V27" s="1355" t="str">
        <f t="shared" si="49"/>
        <v/>
      </c>
      <c r="W27" s="279"/>
      <c r="X27" s="279"/>
      <c r="Y27" s="279"/>
      <c r="Z27" s="279"/>
      <c r="AA27" s="280"/>
      <c r="AB27" s="281"/>
      <c r="AC27" s="318"/>
      <c r="AD27" s="1354" t="s">
        <v>4488</v>
      </c>
    </row>
    <row r="28" spans="1:136" ht="30" customHeight="1">
      <c r="A28" s="52"/>
      <c r="B28" s="368" t="s">
        <v>1726</v>
      </c>
      <c r="C28" s="52"/>
      <c r="D28" s="52"/>
      <c r="E28" s="52"/>
      <c r="F28" s="52"/>
      <c r="G28" s="52"/>
      <c r="H28" s="52"/>
      <c r="I28" s="368"/>
      <c r="J28" s="368"/>
      <c r="K28" s="464">
        <f t="shared" si="0"/>
        <v>0</v>
      </c>
      <c r="M28" s="479">
        <v>4</v>
      </c>
      <c r="N28" s="1278" t="str">
        <f>"自社分
（"&amp;'1_一般事項'!$Q$23&amp;"次下請）"</f>
        <v>自社分
（次下請）</v>
      </c>
      <c r="O28" s="1355" t="str">
        <f t="shared" si="47"/>
        <v/>
      </c>
      <c r="P28" s="319"/>
      <c r="Q28" s="1355" t="str">
        <f t="shared" si="48"/>
        <v/>
      </c>
      <c r="R28" s="279"/>
      <c r="S28" s="279"/>
      <c r="T28" s="1865"/>
      <c r="U28" s="279"/>
      <c r="V28" s="1355" t="str">
        <f t="shared" si="49"/>
        <v/>
      </c>
      <c r="W28" s="279"/>
      <c r="X28" s="279"/>
      <c r="Y28" s="279"/>
      <c r="Z28" s="279"/>
      <c r="AA28" s="280"/>
      <c r="AB28" s="281"/>
      <c r="AC28" s="318"/>
      <c r="AD28" s="1354" t="s">
        <v>4489</v>
      </c>
    </row>
    <row r="29" spans="1:136" ht="30" customHeight="1">
      <c r="A29" s="52"/>
      <c r="B29" s="368" t="s">
        <v>1726</v>
      </c>
      <c r="C29" s="52"/>
      <c r="D29" s="52"/>
      <c r="E29" s="52"/>
      <c r="F29" s="52"/>
      <c r="G29" s="52"/>
      <c r="H29" s="52"/>
      <c r="I29" s="368"/>
      <c r="J29" s="368"/>
      <c r="K29" s="464">
        <f t="shared" si="0"/>
        <v>0</v>
      </c>
      <c r="M29" s="479">
        <v>5</v>
      </c>
      <c r="N29" s="1278" t="str">
        <f>"自社分
（"&amp;'1_一般事項'!$Q$23&amp;"次下請）"</f>
        <v>自社分
（次下請）</v>
      </c>
      <c r="O29" s="1355" t="str">
        <f t="shared" si="47"/>
        <v/>
      </c>
      <c r="P29" s="319"/>
      <c r="Q29" s="1355" t="str">
        <f t="shared" si="48"/>
        <v/>
      </c>
      <c r="R29" s="279"/>
      <c r="S29" s="279"/>
      <c r="T29" s="1865"/>
      <c r="U29" s="279"/>
      <c r="V29" s="1355" t="str">
        <f t="shared" si="49"/>
        <v/>
      </c>
      <c r="W29" s="279"/>
      <c r="X29" s="279"/>
      <c r="Y29" s="279"/>
      <c r="Z29" s="279"/>
      <c r="AA29" s="280"/>
      <c r="AB29" s="281"/>
      <c r="AC29" s="318"/>
      <c r="AD29" s="1354" t="s">
        <v>4490</v>
      </c>
    </row>
    <row r="30" spans="1:136" ht="30" customHeight="1">
      <c r="A30" s="52"/>
      <c r="B30" s="368" t="s">
        <v>1726</v>
      </c>
      <c r="C30" s="52"/>
      <c r="D30" s="52"/>
      <c r="E30" s="52"/>
      <c r="F30" s="52"/>
      <c r="G30" s="52"/>
      <c r="H30" s="52"/>
      <c r="I30" s="368"/>
      <c r="J30" s="368"/>
      <c r="K30" s="464">
        <f t="shared" si="0"/>
        <v>0</v>
      </c>
      <c r="M30" s="479">
        <v>6</v>
      </c>
      <c r="N30" s="1278" t="str">
        <f>"自社分
（"&amp;'1_一般事項'!$Q$23&amp;"次下請）"</f>
        <v>自社分
（次下請）</v>
      </c>
      <c r="O30" s="1355" t="str">
        <f t="shared" si="47"/>
        <v/>
      </c>
      <c r="P30" s="319"/>
      <c r="Q30" s="1355" t="str">
        <f t="shared" si="48"/>
        <v/>
      </c>
      <c r="R30" s="279"/>
      <c r="S30" s="279"/>
      <c r="T30" s="1865"/>
      <c r="U30" s="279"/>
      <c r="V30" s="1355" t="str">
        <f t="shared" si="49"/>
        <v/>
      </c>
      <c r="W30" s="279"/>
      <c r="X30" s="279"/>
      <c r="Y30" s="279"/>
      <c r="Z30" s="279"/>
      <c r="AA30" s="280"/>
      <c r="AB30" s="281"/>
      <c r="AC30" s="318"/>
      <c r="AD30" s="1354" t="s">
        <v>4491</v>
      </c>
    </row>
    <row r="31" spans="1:136" ht="30" customHeight="1">
      <c r="A31" s="52"/>
      <c r="B31" s="368" t="s">
        <v>1726</v>
      </c>
      <c r="C31" s="52"/>
      <c r="D31" s="52"/>
      <c r="E31" s="52"/>
      <c r="F31" s="52"/>
      <c r="G31" s="52"/>
      <c r="H31" s="52"/>
      <c r="I31" s="368"/>
      <c r="J31" s="368"/>
      <c r="K31" s="464">
        <f t="shared" si="0"/>
        <v>0</v>
      </c>
      <c r="M31" s="479">
        <v>7</v>
      </c>
      <c r="N31" s="1278" t="str">
        <f>"自社分
（"&amp;'1_一般事項'!$Q$23&amp;"次下請）"</f>
        <v>自社分
（次下請）</v>
      </c>
      <c r="O31" s="1355" t="str">
        <f t="shared" si="47"/>
        <v/>
      </c>
      <c r="P31" s="319"/>
      <c r="Q31" s="1355" t="str">
        <f t="shared" si="48"/>
        <v/>
      </c>
      <c r="R31" s="279"/>
      <c r="S31" s="279"/>
      <c r="T31" s="1865"/>
      <c r="U31" s="279"/>
      <c r="V31" s="1355" t="str">
        <f t="shared" si="49"/>
        <v/>
      </c>
      <c r="W31" s="279"/>
      <c r="X31" s="279"/>
      <c r="Y31" s="279"/>
      <c r="Z31" s="279"/>
      <c r="AA31" s="280"/>
      <c r="AB31" s="281"/>
      <c r="AC31" s="318"/>
      <c r="AD31" s="1354" t="s">
        <v>4492</v>
      </c>
    </row>
    <row r="32" spans="1:136" ht="30" customHeight="1">
      <c r="A32" s="52"/>
      <c r="B32" s="368" t="s">
        <v>1726</v>
      </c>
      <c r="C32" s="52"/>
      <c r="D32" s="52"/>
      <c r="E32" s="52"/>
      <c r="F32" s="52"/>
      <c r="G32" s="52"/>
      <c r="H32" s="52"/>
      <c r="I32" s="368"/>
      <c r="J32" s="368"/>
      <c r="K32" s="464">
        <f t="shared" si="0"/>
        <v>0</v>
      </c>
      <c r="M32" s="479">
        <v>8</v>
      </c>
      <c r="N32" s="1278" t="str">
        <f>"自社分
（"&amp;'1_一般事項'!$Q$23&amp;"次下請）"</f>
        <v>自社分
（次下請）</v>
      </c>
      <c r="O32" s="1355" t="str">
        <f t="shared" si="47"/>
        <v/>
      </c>
      <c r="P32" s="319"/>
      <c r="Q32" s="1355" t="str">
        <f t="shared" si="48"/>
        <v/>
      </c>
      <c r="R32" s="279"/>
      <c r="S32" s="279"/>
      <c r="T32" s="1865"/>
      <c r="U32" s="279"/>
      <c r="V32" s="1355" t="str">
        <f t="shared" si="49"/>
        <v/>
      </c>
      <c r="W32" s="279"/>
      <c r="X32" s="279"/>
      <c r="Y32" s="279"/>
      <c r="Z32" s="279"/>
      <c r="AA32" s="280"/>
      <c r="AB32" s="281"/>
      <c r="AC32" s="318"/>
      <c r="AD32" s="1354" t="s">
        <v>4493</v>
      </c>
    </row>
    <row r="33" spans="1:30" ht="30" customHeight="1">
      <c r="A33" s="52"/>
      <c r="B33" s="368" t="s">
        <v>1726</v>
      </c>
      <c r="C33" s="52"/>
      <c r="D33" s="52"/>
      <c r="E33" s="52"/>
      <c r="F33" s="52"/>
      <c r="G33" s="52"/>
      <c r="H33" s="52"/>
      <c r="I33" s="368"/>
      <c r="J33" s="368"/>
      <c r="K33" s="464">
        <f t="shared" si="0"/>
        <v>0</v>
      </c>
      <c r="M33" s="479">
        <v>9</v>
      </c>
      <c r="N33" s="1278" t="str">
        <f>"自社分
（"&amp;'1_一般事項'!$Q$23&amp;"次下請）"</f>
        <v>自社分
（次下請）</v>
      </c>
      <c r="O33" s="1355" t="str">
        <f t="shared" si="47"/>
        <v/>
      </c>
      <c r="P33" s="319"/>
      <c r="Q33" s="1355" t="str">
        <f t="shared" si="48"/>
        <v/>
      </c>
      <c r="R33" s="279"/>
      <c r="S33" s="279"/>
      <c r="T33" s="1865"/>
      <c r="U33" s="279"/>
      <c r="V33" s="1355" t="str">
        <f t="shared" si="49"/>
        <v/>
      </c>
      <c r="W33" s="279"/>
      <c r="X33" s="279"/>
      <c r="Y33" s="279"/>
      <c r="Z33" s="279"/>
      <c r="AA33" s="280"/>
      <c r="AB33" s="281"/>
      <c r="AC33" s="318"/>
      <c r="AD33" s="1354" t="s">
        <v>4141</v>
      </c>
    </row>
    <row r="34" spans="1:30" ht="30" customHeight="1">
      <c r="A34" s="52"/>
      <c r="B34" s="368" t="s">
        <v>1726</v>
      </c>
      <c r="C34" s="52"/>
      <c r="D34" s="52"/>
      <c r="E34" s="52"/>
      <c r="F34" s="52"/>
      <c r="G34" s="52"/>
      <c r="H34" s="52"/>
      <c r="I34" s="368"/>
      <c r="J34" s="368"/>
      <c r="K34" s="464">
        <f t="shared" si="0"/>
        <v>0</v>
      </c>
      <c r="M34" s="479">
        <v>10</v>
      </c>
      <c r="N34" s="1278" t="str">
        <f>"自社分
（"&amp;'1_一般事項'!$Q$23&amp;"次下請）"</f>
        <v>自社分
（次下請）</v>
      </c>
      <c r="O34" s="1355" t="str">
        <f t="shared" si="47"/>
        <v/>
      </c>
      <c r="P34" s="319"/>
      <c r="Q34" s="1355" t="str">
        <f t="shared" si="48"/>
        <v/>
      </c>
      <c r="R34" s="279"/>
      <c r="S34" s="279"/>
      <c r="T34" s="1865"/>
      <c r="U34" s="279"/>
      <c r="V34" s="1355" t="str">
        <f t="shared" si="49"/>
        <v/>
      </c>
      <c r="W34" s="279"/>
      <c r="X34" s="279"/>
      <c r="Y34" s="279"/>
      <c r="Z34" s="279"/>
      <c r="AA34" s="280"/>
      <c r="AB34" s="281"/>
      <c r="AC34" s="318"/>
      <c r="AD34" s="1354"/>
    </row>
    <row r="35" spans="1:30" ht="30" customHeight="1">
      <c r="A35" s="52"/>
      <c r="B35" s="368" t="s">
        <v>1726</v>
      </c>
      <c r="C35" s="52"/>
      <c r="D35" s="52"/>
      <c r="E35" s="52"/>
      <c r="F35" s="52"/>
      <c r="G35" s="52"/>
      <c r="H35" s="52"/>
      <c r="I35" s="368"/>
      <c r="J35" s="368"/>
      <c r="K35" s="464">
        <f t="shared" si="0"/>
        <v>0</v>
      </c>
      <c r="M35" s="479">
        <v>11</v>
      </c>
      <c r="N35" s="140"/>
      <c r="O35" s="1355" t="str">
        <f t="shared" ref="O35:O74" si="50">IF(AND($K35="●",N35&lt;&gt;"",OR(P35="",S35="",T35="",U35="")),"※","")</f>
        <v/>
      </c>
      <c r="P35" s="319"/>
      <c r="Q35" s="1355" t="str">
        <f t="shared" si="48"/>
        <v/>
      </c>
      <c r="R35" s="279"/>
      <c r="S35" s="279"/>
      <c r="T35" s="1865"/>
      <c r="U35" s="279"/>
      <c r="V35" s="1355" t="str">
        <f t="shared" si="49"/>
        <v/>
      </c>
      <c r="W35" s="279"/>
      <c r="X35" s="279"/>
      <c r="Y35" s="279"/>
      <c r="Z35" s="279"/>
      <c r="AA35" s="280"/>
      <c r="AB35" s="281"/>
      <c r="AC35" s="318"/>
      <c r="AD35" s="1354"/>
    </row>
    <row r="36" spans="1:30" ht="30" customHeight="1">
      <c r="A36" s="52"/>
      <c r="B36" s="368" t="s">
        <v>1726</v>
      </c>
      <c r="C36" s="52"/>
      <c r="D36" s="52"/>
      <c r="E36" s="52"/>
      <c r="F36" s="52"/>
      <c r="G36" s="52"/>
      <c r="H36" s="52"/>
      <c r="I36" s="368"/>
      <c r="J36" s="368"/>
      <c r="K36" s="464">
        <f t="shared" si="0"/>
        <v>0</v>
      </c>
      <c r="M36" s="479">
        <v>12</v>
      </c>
      <c r="N36" s="140"/>
      <c r="O36" s="1355" t="str">
        <f t="shared" si="50"/>
        <v/>
      </c>
      <c r="P36" s="319"/>
      <c r="Q36" s="1355" t="str">
        <f t="shared" si="48"/>
        <v/>
      </c>
      <c r="R36" s="279"/>
      <c r="S36" s="279"/>
      <c r="T36" s="1865"/>
      <c r="U36" s="279"/>
      <c r="V36" s="1355" t="str">
        <f t="shared" si="49"/>
        <v/>
      </c>
      <c r="W36" s="279"/>
      <c r="X36" s="279"/>
      <c r="Y36" s="279"/>
      <c r="Z36" s="279"/>
      <c r="AA36" s="280"/>
      <c r="AB36" s="281"/>
      <c r="AC36" s="318"/>
      <c r="AD36" s="1354"/>
    </row>
    <row r="37" spans="1:30" ht="30" customHeight="1">
      <c r="A37" s="52"/>
      <c r="B37" s="368" t="s">
        <v>1726</v>
      </c>
      <c r="C37" s="52"/>
      <c r="D37" s="52"/>
      <c r="E37" s="52"/>
      <c r="F37" s="52"/>
      <c r="G37" s="52"/>
      <c r="H37" s="52"/>
      <c r="I37" s="368"/>
      <c r="J37" s="368"/>
      <c r="K37" s="464">
        <f t="shared" si="0"/>
        <v>0</v>
      </c>
      <c r="M37" s="479">
        <v>13</v>
      </c>
      <c r="N37" s="140"/>
      <c r="O37" s="1355" t="str">
        <f t="shared" si="50"/>
        <v/>
      </c>
      <c r="P37" s="319"/>
      <c r="Q37" s="1355" t="str">
        <f t="shared" si="48"/>
        <v/>
      </c>
      <c r="R37" s="279"/>
      <c r="S37" s="279"/>
      <c r="T37" s="1865"/>
      <c r="U37" s="279"/>
      <c r="V37" s="1355" t="str">
        <f t="shared" si="49"/>
        <v/>
      </c>
      <c r="W37" s="279"/>
      <c r="X37" s="279"/>
      <c r="Y37" s="279"/>
      <c r="Z37" s="279"/>
      <c r="AA37" s="280"/>
      <c r="AB37" s="281"/>
      <c r="AC37" s="318"/>
      <c r="AD37" s="1354"/>
    </row>
    <row r="38" spans="1:30" ht="30" customHeight="1">
      <c r="A38" s="52"/>
      <c r="B38" s="368" t="s">
        <v>1726</v>
      </c>
      <c r="C38" s="52"/>
      <c r="D38" s="52"/>
      <c r="E38" s="52"/>
      <c r="F38" s="52"/>
      <c r="G38" s="52"/>
      <c r="H38" s="52"/>
      <c r="I38" s="368"/>
      <c r="J38" s="368"/>
      <c r="K38" s="464">
        <f t="shared" si="0"/>
        <v>0</v>
      </c>
      <c r="M38" s="479">
        <v>14</v>
      </c>
      <c r="N38" s="140"/>
      <c r="O38" s="1355" t="str">
        <f t="shared" si="50"/>
        <v/>
      </c>
      <c r="P38" s="319"/>
      <c r="Q38" s="1355" t="str">
        <f t="shared" si="48"/>
        <v/>
      </c>
      <c r="R38" s="279"/>
      <c r="S38" s="279"/>
      <c r="T38" s="1865"/>
      <c r="U38" s="279"/>
      <c r="V38" s="1355" t="str">
        <f t="shared" si="49"/>
        <v/>
      </c>
      <c r="W38" s="279"/>
      <c r="X38" s="279"/>
      <c r="Y38" s="279"/>
      <c r="Z38" s="279"/>
      <c r="AA38" s="280"/>
      <c r="AB38" s="281"/>
      <c r="AC38" s="318"/>
      <c r="AD38" s="1354"/>
    </row>
    <row r="39" spans="1:30" ht="30" customHeight="1">
      <c r="A39" s="52"/>
      <c r="B39" s="368" t="s">
        <v>1726</v>
      </c>
      <c r="C39" s="52"/>
      <c r="D39" s="52"/>
      <c r="E39" s="52"/>
      <c r="F39" s="52"/>
      <c r="G39" s="52"/>
      <c r="H39" s="52"/>
      <c r="I39" s="368"/>
      <c r="J39" s="368"/>
      <c r="K39" s="464">
        <f t="shared" si="0"/>
        <v>0</v>
      </c>
      <c r="M39" s="479">
        <v>15</v>
      </c>
      <c r="N39" s="140"/>
      <c r="O39" s="1355" t="str">
        <f t="shared" si="50"/>
        <v/>
      </c>
      <c r="P39" s="319"/>
      <c r="Q39" s="1355" t="str">
        <f t="shared" si="48"/>
        <v/>
      </c>
      <c r="R39" s="279"/>
      <c r="S39" s="279"/>
      <c r="T39" s="1865"/>
      <c r="U39" s="279"/>
      <c r="V39" s="1355" t="str">
        <f t="shared" si="49"/>
        <v/>
      </c>
      <c r="W39" s="279"/>
      <c r="X39" s="279"/>
      <c r="Y39" s="279"/>
      <c r="Z39" s="279"/>
      <c r="AA39" s="280"/>
      <c r="AB39" s="281"/>
      <c r="AC39" s="318"/>
      <c r="AD39" s="1354"/>
    </row>
    <row r="40" spans="1:30" ht="30" customHeight="1">
      <c r="A40" s="52"/>
      <c r="B40" s="368" t="s">
        <v>1726</v>
      </c>
      <c r="C40" s="52"/>
      <c r="D40" s="52"/>
      <c r="E40" s="52"/>
      <c r="F40" s="52"/>
      <c r="G40" s="52"/>
      <c r="H40" s="52"/>
      <c r="I40" s="368"/>
      <c r="J40" s="368"/>
      <c r="K40" s="464">
        <f t="shared" si="0"/>
        <v>0</v>
      </c>
      <c r="M40" s="479">
        <v>16</v>
      </c>
      <c r="N40" s="140"/>
      <c r="O40" s="1355" t="str">
        <f t="shared" si="50"/>
        <v/>
      </c>
      <c r="P40" s="319"/>
      <c r="Q40" s="1355" t="str">
        <f t="shared" si="48"/>
        <v/>
      </c>
      <c r="R40" s="279"/>
      <c r="S40" s="279"/>
      <c r="T40" s="1865"/>
      <c r="U40" s="279"/>
      <c r="V40" s="1355" t="str">
        <f t="shared" si="49"/>
        <v/>
      </c>
      <c r="W40" s="279"/>
      <c r="X40" s="279"/>
      <c r="Y40" s="279"/>
      <c r="Z40" s="279"/>
      <c r="AA40" s="280"/>
      <c r="AB40" s="281"/>
      <c r="AC40" s="318"/>
      <c r="AD40" s="1354"/>
    </row>
    <row r="41" spans="1:30" ht="30" customHeight="1">
      <c r="A41" s="52"/>
      <c r="B41" s="368" t="s">
        <v>1726</v>
      </c>
      <c r="C41" s="52"/>
      <c r="D41" s="52"/>
      <c r="E41" s="52"/>
      <c r="F41" s="52"/>
      <c r="G41" s="52"/>
      <c r="H41" s="52"/>
      <c r="I41" s="368"/>
      <c r="J41" s="368"/>
      <c r="K41" s="464">
        <f t="shared" si="0"/>
        <v>0</v>
      </c>
      <c r="M41" s="479">
        <v>17</v>
      </c>
      <c r="N41" s="140"/>
      <c r="O41" s="1355" t="str">
        <f t="shared" si="50"/>
        <v/>
      </c>
      <c r="P41" s="319"/>
      <c r="Q41" s="1355" t="str">
        <f t="shared" si="48"/>
        <v/>
      </c>
      <c r="R41" s="279"/>
      <c r="S41" s="279"/>
      <c r="T41" s="1865"/>
      <c r="U41" s="279"/>
      <c r="V41" s="1355" t="str">
        <f t="shared" si="49"/>
        <v/>
      </c>
      <c r="W41" s="279"/>
      <c r="X41" s="279"/>
      <c r="Y41" s="279"/>
      <c r="Z41" s="279"/>
      <c r="AA41" s="280"/>
      <c r="AB41" s="281"/>
      <c r="AC41" s="318"/>
      <c r="AD41" s="1354"/>
    </row>
    <row r="42" spans="1:30" ht="30" customHeight="1">
      <c r="A42" s="52"/>
      <c r="B42" s="368" t="s">
        <v>1726</v>
      </c>
      <c r="C42" s="52"/>
      <c r="D42" s="52"/>
      <c r="E42" s="52"/>
      <c r="F42" s="52"/>
      <c r="G42" s="52"/>
      <c r="H42" s="52"/>
      <c r="I42" s="368"/>
      <c r="J42" s="368"/>
      <c r="K42" s="464">
        <f t="shared" si="0"/>
        <v>0</v>
      </c>
      <c r="M42" s="479">
        <v>18</v>
      </c>
      <c r="N42" s="140"/>
      <c r="O42" s="1355" t="str">
        <f t="shared" si="50"/>
        <v/>
      </c>
      <c r="P42" s="319"/>
      <c r="Q42" s="1355" t="str">
        <f t="shared" si="48"/>
        <v/>
      </c>
      <c r="R42" s="279"/>
      <c r="S42" s="279"/>
      <c r="T42" s="1865"/>
      <c r="U42" s="279"/>
      <c r="V42" s="1355" t="str">
        <f t="shared" si="49"/>
        <v/>
      </c>
      <c r="W42" s="279"/>
      <c r="X42" s="279"/>
      <c r="Y42" s="279"/>
      <c r="Z42" s="279"/>
      <c r="AA42" s="280"/>
      <c r="AB42" s="281"/>
      <c r="AC42" s="318"/>
      <c r="AD42" s="1354"/>
    </row>
    <row r="43" spans="1:30" ht="30" customHeight="1">
      <c r="A43" s="52"/>
      <c r="B43" s="368" t="s">
        <v>1726</v>
      </c>
      <c r="C43" s="52"/>
      <c r="D43" s="52"/>
      <c r="E43" s="52"/>
      <c r="F43" s="52"/>
      <c r="G43" s="52"/>
      <c r="H43" s="52"/>
      <c r="I43" s="368"/>
      <c r="J43" s="368"/>
      <c r="K43" s="464">
        <f t="shared" si="0"/>
        <v>0</v>
      </c>
      <c r="M43" s="479">
        <v>19</v>
      </c>
      <c r="N43" s="140"/>
      <c r="O43" s="1355" t="str">
        <f t="shared" si="50"/>
        <v/>
      </c>
      <c r="P43" s="319"/>
      <c r="Q43" s="1355" t="str">
        <f t="shared" si="48"/>
        <v/>
      </c>
      <c r="R43" s="279"/>
      <c r="S43" s="279"/>
      <c r="T43" s="1865"/>
      <c r="U43" s="279"/>
      <c r="V43" s="1355" t="str">
        <f t="shared" si="49"/>
        <v/>
      </c>
      <c r="W43" s="279"/>
      <c r="X43" s="279"/>
      <c r="Y43" s="279"/>
      <c r="Z43" s="279"/>
      <c r="AA43" s="280"/>
      <c r="AB43" s="281"/>
      <c r="AC43" s="318"/>
      <c r="AD43" s="1354"/>
    </row>
    <row r="44" spans="1:30" ht="30" customHeight="1">
      <c r="A44" s="52"/>
      <c r="B44" s="368" t="s">
        <v>1726</v>
      </c>
      <c r="C44" s="52"/>
      <c r="D44" s="52"/>
      <c r="E44" s="52"/>
      <c r="F44" s="52"/>
      <c r="G44" s="52"/>
      <c r="H44" s="52"/>
      <c r="I44" s="368"/>
      <c r="J44" s="368"/>
      <c r="K44" s="464">
        <f t="shared" si="0"/>
        <v>0</v>
      </c>
      <c r="M44" s="479">
        <v>20</v>
      </c>
      <c r="N44" s="140"/>
      <c r="O44" s="1355" t="str">
        <f t="shared" si="50"/>
        <v/>
      </c>
      <c r="P44" s="319"/>
      <c r="Q44" s="1355" t="str">
        <f t="shared" si="48"/>
        <v/>
      </c>
      <c r="R44" s="279"/>
      <c r="S44" s="279"/>
      <c r="T44" s="1865"/>
      <c r="U44" s="279"/>
      <c r="V44" s="1355" t="str">
        <f t="shared" si="49"/>
        <v/>
      </c>
      <c r="W44" s="279"/>
      <c r="X44" s="279"/>
      <c r="Y44" s="279"/>
      <c r="Z44" s="279"/>
      <c r="AA44" s="280"/>
      <c r="AB44" s="281"/>
      <c r="AC44" s="318"/>
    </row>
    <row r="45" spans="1:30" ht="30" customHeight="1">
      <c r="A45" s="52"/>
      <c r="B45" s="368" t="s">
        <v>1726</v>
      </c>
      <c r="C45" s="52"/>
      <c r="D45" s="52"/>
      <c r="E45" s="52"/>
      <c r="F45" s="52"/>
      <c r="G45" s="52"/>
      <c r="H45" s="52"/>
      <c r="I45" s="368"/>
      <c r="J45" s="368"/>
      <c r="K45" s="464">
        <f t="shared" si="0"/>
        <v>0</v>
      </c>
      <c r="M45" s="479">
        <v>21</v>
      </c>
      <c r="N45" s="140"/>
      <c r="O45" s="1355" t="str">
        <f t="shared" si="50"/>
        <v/>
      </c>
      <c r="P45" s="319"/>
      <c r="Q45" s="1355" t="str">
        <f t="shared" si="48"/>
        <v/>
      </c>
      <c r="R45" s="279"/>
      <c r="S45" s="279"/>
      <c r="T45" s="1865"/>
      <c r="U45" s="279"/>
      <c r="V45" s="1355" t="str">
        <f t="shared" si="49"/>
        <v/>
      </c>
      <c r="W45" s="279"/>
      <c r="X45" s="279"/>
      <c r="Y45" s="279"/>
      <c r="Z45" s="279"/>
      <c r="AA45" s="280"/>
      <c r="AB45" s="281"/>
      <c r="AC45" s="318"/>
    </row>
    <row r="46" spans="1:30" ht="30" customHeight="1">
      <c r="A46" s="52"/>
      <c r="B46" s="368" t="s">
        <v>1726</v>
      </c>
      <c r="C46" s="52"/>
      <c r="D46" s="52"/>
      <c r="E46" s="52"/>
      <c r="F46" s="52"/>
      <c r="G46" s="52"/>
      <c r="H46" s="52"/>
      <c r="I46" s="368"/>
      <c r="J46" s="368"/>
      <c r="K46" s="464">
        <f t="shared" si="0"/>
        <v>0</v>
      </c>
      <c r="M46" s="479">
        <v>22</v>
      </c>
      <c r="N46" s="140"/>
      <c r="O46" s="1355" t="str">
        <f t="shared" si="50"/>
        <v/>
      </c>
      <c r="P46" s="319"/>
      <c r="Q46" s="1355" t="str">
        <f t="shared" si="48"/>
        <v/>
      </c>
      <c r="R46" s="279"/>
      <c r="S46" s="279"/>
      <c r="T46" s="1865"/>
      <c r="U46" s="279"/>
      <c r="V46" s="1355" t="str">
        <f t="shared" si="49"/>
        <v/>
      </c>
      <c r="W46" s="279"/>
      <c r="X46" s="279"/>
      <c r="Y46" s="279"/>
      <c r="Z46" s="279"/>
      <c r="AA46" s="280"/>
      <c r="AB46" s="281"/>
      <c r="AC46" s="318"/>
    </row>
    <row r="47" spans="1:30" ht="30" customHeight="1">
      <c r="A47" s="52"/>
      <c r="B47" s="368" t="s">
        <v>1726</v>
      </c>
      <c r="C47" s="52"/>
      <c r="D47" s="52"/>
      <c r="E47" s="52"/>
      <c r="F47" s="52"/>
      <c r="G47" s="52"/>
      <c r="H47" s="52"/>
      <c r="I47" s="368"/>
      <c r="J47" s="368"/>
      <c r="K47" s="464">
        <f t="shared" si="0"/>
        <v>0</v>
      </c>
      <c r="M47" s="479">
        <v>23</v>
      </c>
      <c r="N47" s="140"/>
      <c r="O47" s="1355" t="str">
        <f t="shared" si="50"/>
        <v/>
      </c>
      <c r="P47" s="319"/>
      <c r="Q47" s="1355" t="str">
        <f t="shared" si="48"/>
        <v/>
      </c>
      <c r="R47" s="279"/>
      <c r="S47" s="279"/>
      <c r="T47" s="1865"/>
      <c r="U47" s="279"/>
      <c r="V47" s="1355" t="str">
        <f t="shared" si="49"/>
        <v/>
      </c>
      <c r="W47" s="279"/>
      <c r="X47" s="279"/>
      <c r="Y47" s="279"/>
      <c r="Z47" s="279"/>
      <c r="AA47" s="280"/>
      <c r="AB47" s="281"/>
      <c r="AC47" s="318"/>
    </row>
    <row r="48" spans="1:30" ht="30" customHeight="1">
      <c r="A48" s="52"/>
      <c r="B48" s="368" t="s">
        <v>1726</v>
      </c>
      <c r="C48" s="52"/>
      <c r="D48" s="52"/>
      <c r="E48" s="52"/>
      <c r="F48" s="52"/>
      <c r="G48" s="52"/>
      <c r="H48" s="52"/>
      <c r="I48" s="368"/>
      <c r="J48" s="368"/>
      <c r="K48" s="464">
        <f t="shared" si="0"/>
        <v>0</v>
      </c>
      <c r="M48" s="479">
        <v>24</v>
      </c>
      <c r="N48" s="140"/>
      <c r="O48" s="1355" t="str">
        <f t="shared" si="50"/>
        <v/>
      </c>
      <c r="P48" s="319"/>
      <c r="Q48" s="1355" t="str">
        <f t="shared" si="48"/>
        <v/>
      </c>
      <c r="R48" s="279"/>
      <c r="S48" s="279"/>
      <c r="T48" s="1865"/>
      <c r="U48" s="279"/>
      <c r="V48" s="1355" t="str">
        <f t="shared" si="49"/>
        <v/>
      </c>
      <c r="W48" s="279"/>
      <c r="X48" s="279"/>
      <c r="Y48" s="279"/>
      <c r="Z48" s="279"/>
      <c r="AA48" s="280"/>
      <c r="AB48" s="281"/>
      <c r="AC48" s="318"/>
    </row>
    <row r="49" spans="1:30" ht="30" customHeight="1">
      <c r="A49" s="52"/>
      <c r="B49" s="368" t="s">
        <v>1726</v>
      </c>
      <c r="C49" s="52"/>
      <c r="D49" s="52"/>
      <c r="E49" s="52"/>
      <c r="F49" s="52"/>
      <c r="G49" s="52"/>
      <c r="H49" s="52"/>
      <c r="I49" s="368"/>
      <c r="J49" s="368"/>
      <c r="K49" s="464">
        <f t="shared" si="0"/>
        <v>0</v>
      </c>
      <c r="M49" s="479">
        <v>25</v>
      </c>
      <c r="N49" s="140"/>
      <c r="O49" s="1355" t="str">
        <f t="shared" si="50"/>
        <v/>
      </c>
      <c r="P49" s="319"/>
      <c r="Q49" s="1355" t="str">
        <f t="shared" si="48"/>
        <v/>
      </c>
      <c r="R49" s="279"/>
      <c r="S49" s="279"/>
      <c r="T49" s="1865"/>
      <c r="U49" s="279"/>
      <c r="V49" s="1355" t="str">
        <f t="shared" si="49"/>
        <v/>
      </c>
      <c r="W49" s="279"/>
      <c r="X49" s="279"/>
      <c r="Y49" s="279"/>
      <c r="Z49" s="279"/>
      <c r="AA49" s="280"/>
      <c r="AB49" s="281"/>
      <c r="AC49" s="318"/>
    </row>
    <row r="50" spans="1:30" ht="30" customHeight="1">
      <c r="A50" s="52"/>
      <c r="B50" s="368" t="s">
        <v>1726</v>
      </c>
      <c r="C50" s="52"/>
      <c r="D50" s="52"/>
      <c r="E50" s="52"/>
      <c r="F50" s="52"/>
      <c r="G50" s="52"/>
      <c r="H50" s="52"/>
      <c r="I50" s="368"/>
      <c r="J50" s="368"/>
      <c r="K50" s="464">
        <f t="shared" si="0"/>
        <v>0</v>
      </c>
      <c r="M50" s="479">
        <v>26</v>
      </c>
      <c r="N50" s="140"/>
      <c r="O50" s="1355" t="str">
        <f t="shared" si="50"/>
        <v/>
      </c>
      <c r="P50" s="319"/>
      <c r="Q50" s="1355" t="str">
        <f t="shared" si="48"/>
        <v/>
      </c>
      <c r="R50" s="279"/>
      <c r="S50" s="279"/>
      <c r="T50" s="1865"/>
      <c r="U50" s="279"/>
      <c r="V50" s="1355" t="str">
        <f t="shared" si="49"/>
        <v/>
      </c>
      <c r="W50" s="279"/>
      <c r="X50" s="279"/>
      <c r="Y50" s="279"/>
      <c r="Z50" s="279"/>
      <c r="AA50" s="280"/>
      <c r="AB50" s="281"/>
      <c r="AC50" s="318"/>
    </row>
    <row r="51" spans="1:30" ht="30" customHeight="1">
      <c r="A51" s="52"/>
      <c r="B51" s="368" t="s">
        <v>1726</v>
      </c>
      <c r="C51" s="52"/>
      <c r="D51" s="52"/>
      <c r="E51" s="52"/>
      <c r="F51" s="52"/>
      <c r="G51" s="52"/>
      <c r="H51" s="52"/>
      <c r="I51" s="368"/>
      <c r="J51" s="368"/>
      <c r="K51" s="464">
        <f t="shared" si="0"/>
        <v>0</v>
      </c>
      <c r="M51" s="479">
        <v>27</v>
      </c>
      <c r="N51" s="140"/>
      <c r="O51" s="1355" t="str">
        <f t="shared" si="50"/>
        <v/>
      </c>
      <c r="P51" s="319"/>
      <c r="Q51" s="1355" t="str">
        <f t="shared" si="48"/>
        <v/>
      </c>
      <c r="R51" s="279"/>
      <c r="S51" s="279"/>
      <c r="T51" s="1865"/>
      <c r="U51" s="279"/>
      <c r="V51" s="1355" t="str">
        <f t="shared" si="49"/>
        <v/>
      </c>
      <c r="W51" s="279"/>
      <c r="X51" s="279"/>
      <c r="Y51" s="279"/>
      <c r="Z51" s="279"/>
      <c r="AA51" s="280"/>
      <c r="AB51" s="281"/>
      <c r="AC51" s="318"/>
    </row>
    <row r="52" spans="1:30" ht="30" customHeight="1">
      <c r="A52" s="52"/>
      <c r="B52" s="368" t="s">
        <v>1726</v>
      </c>
      <c r="C52" s="52"/>
      <c r="D52" s="52"/>
      <c r="E52" s="52"/>
      <c r="F52" s="52"/>
      <c r="G52" s="52"/>
      <c r="H52" s="52"/>
      <c r="I52" s="368"/>
      <c r="J52" s="368"/>
      <c r="K52" s="464">
        <f t="shared" si="0"/>
        <v>0</v>
      </c>
      <c r="M52" s="479">
        <v>28</v>
      </c>
      <c r="N52" s="140"/>
      <c r="O52" s="1355" t="str">
        <f t="shared" si="50"/>
        <v/>
      </c>
      <c r="P52" s="319"/>
      <c r="Q52" s="1355" t="str">
        <f t="shared" si="48"/>
        <v/>
      </c>
      <c r="R52" s="279"/>
      <c r="S52" s="279"/>
      <c r="T52" s="1865"/>
      <c r="U52" s="279"/>
      <c r="V52" s="1355" t="str">
        <f t="shared" si="49"/>
        <v/>
      </c>
      <c r="W52" s="279"/>
      <c r="X52" s="279"/>
      <c r="Y52" s="279"/>
      <c r="Z52" s="279"/>
      <c r="AA52" s="280"/>
      <c r="AB52" s="281"/>
      <c r="AC52" s="318"/>
    </row>
    <row r="53" spans="1:30" ht="30" customHeight="1">
      <c r="A53" s="52"/>
      <c r="B53" s="368" t="s">
        <v>1726</v>
      </c>
      <c r="C53" s="52"/>
      <c r="D53" s="52"/>
      <c r="E53" s="52"/>
      <c r="F53" s="52"/>
      <c r="G53" s="52"/>
      <c r="H53" s="52"/>
      <c r="I53" s="368"/>
      <c r="J53" s="368"/>
      <c r="K53" s="464">
        <f t="shared" si="0"/>
        <v>0</v>
      </c>
      <c r="M53" s="479">
        <v>29</v>
      </c>
      <c r="N53" s="140"/>
      <c r="O53" s="1355" t="str">
        <f t="shared" si="50"/>
        <v/>
      </c>
      <c r="P53" s="319"/>
      <c r="Q53" s="1355" t="str">
        <f t="shared" si="48"/>
        <v/>
      </c>
      <c r="R53" s="279"/>
      <c r="S53" s="279"/>
      <c r="T53" s="1865"/>
      <c r="U53" s="279"/>
      <c r="V53" s="1355" t="str">
        <f t="shared" si="49"/>
        <v/>
      </c>
      <c r="W53" s="279"/>
      <c r="X53" s="279"/>
      <c r="Y53" s="279"/>
      <c r="Z53" s="279"/>
      <c r="AA53" s="280"/>
      <c r="AB53" s="281"/>
      <c r="AC53" s="318"/>
    </row>
    <row r="54" spans="1:30" ht="30" customHeight="1">
      <c r="A54" s="52"/>
      <c r="B54" s="368" t="s">
        <v>1726</v>
      </c>
      <c r="C54" s="52"/>
      <c r="D54" s="52"/>
      <c r="E54" s="52"/>
      <c r="F54" s="52"/>
      <c r="G54" s="52"/>
      <c r="H54" s="52"/>
      <c r="I54" s="368"/>
      <c r="J54" s="368"/>
      <c r="K54" s="464">
        <f t="shared" si="0"/>
        <v>0</v>
      </c>
      <c r="M54" s="479">
        <v>30</v>
      </c>
      <c r="N54" s="140"/>
      <c r="O54" s="1355" t="str">
        <f t="shared" si="50"/>
        <v/>
      </c>
      <c r="P54" s="319"/>
      <c r="Q54" s="1355" t="str">
        <f t="shared" si="48"/>
        <v/>
      </c>
      <c r="R54" s="279"/>
      <c r="S54" s="279"/>
      <c r="T54" s="1865"/>
      <c r="U54" s="279"/>
      <c r="V54" s="1355" t="str">
        <f t="shared" si="49"/>
        <v/>
      </c>
      <c r="W54" s="279"/>
      <c r="X54" s="279"/>
      <c r="Y54" s="279"/>
      <c r="Z54" s="279"/>
      <c r="AA54" s="280"/>
      <c r="AB54" s="281"/>
      <c r="AC54" s="318"/>
    </row>
    <row r="55" spans="1:30" ht="30" customHeight="1">
      <c r="A55" s="52"/>
      <c r="B55" s="368" t="s">
        <v>1726</v>
      </c>
      <c r="C55" s="52"/>
      <c r="D55" s="52"/>
      <c r="E55" s="52"/>
      <c r="F55" s="52"/>
      <c r="G55" s="52"/>
      <c r="H55" s="52"/>
      <c r="I55" s="368"/>
      <c r="J55" s="368"/>
      <c r="K55" s="464">
        <f t="shared" si="0"/>
        <v>0</v>
      </c>
      <c r="M55" s="479">
        <v>31</v>
      </c>
      <c r="N55" s="140"/>
      <c r="O55" s="1355" t="str">
        <f t="shared" si="50"/>
        <v/>
      </c>
      <c r="P55" s="319"/>
      <c r="Q55" s="1355" t="str">
        <f t="shared" si="48"/>
        <v/>
      </c>
      <c r="R55" s="279"/>
      <c r="S55" s="279"/>
      <c r="T55" s="1865"/>
      <c r="U55" s="279"/>
      <c r="V55" s="1355" t="str">
        <f t="shared" si="49"/>
        <v/>
      </c>
      <c r="W55" s="279"/>
      <c r="X55" s="279"/>
      <c r="Y55" s="279"/>
      <c r="Z55" s="279"/>
      <c r="AA55" s="280"/>
      <c r="AB55" s="281"/>
      <c r="AC55" s="318"/>
    </row>
    <row r="56" spans="1:30" ht="30" customHeight="1">
      <c r="A56" s="52"/>
      <c r="B56" s="368" t="s">
        <v>1726</v>
      </c>
      <c r="C56" s="52"/>
      <c r="D56" s="52"/>
      <c r="E56" s="52"/>
      <c r="F56" s="52"/>
      <c r="G56" s="52"/>
      <c r="H56" s="52"/>
      <c r="I56" s="368"/>
      <c r="J56" s="368"/>
      <c r="K56" s="464">
        <f t="shared" si="0"/>
        <v>0</v>
      </c>
      <c r="M56" s="479">
        <v>32</v>
      </c>
      <c r="N56" s="140"/>
      <c r="O56" s="1355" t="str">
        <f t="shared" si="50"/>
        <v/>
      </c>
      <c r="P56" s="319"/>
      <c r="Q56" s="1355" t="str">
        <f t="shared" si="48"/>
        <v/>
      </c>
      <c r="R56" s="279"/>
      <c r="S56" s="279"/>
      <c r="T56" s="1865"/>
      <c r="U56" s="279"/>
      <c r="V56" s="1355" t="str">
        <f t="shared" si="49"/>
        <v/>
      </c>
      <c r="W56" s="279"/>
      <c r="X56" s="279"/>
      <c r="Y56" s="279"/>
      <c r="Z56" s="279"/>
      <c r="AA56" s="280"/>
      <c r="AB56" s="281"/>
      <c r="AC56" s="318"/>
    </row>
    <row r="57" spans="1:30" ht="30" customHeight="1">
      <c r="A57" s="52"/>
      <c r="B57" s="368" t="s">
        <v>1726</v>
      </c>
      <c r="C57" s="52"/>
      <c r="D57" s="52"/>
      <c r="E57" s="52"/>
      <c r="F57" s="52"/>
      <c r="G57" s="52"/>
      <c r="H57" s="52"/>
      <c r="I57" s="368"/>
      <c r="J57" s="368"/>
      <c r="K57" s="464">
        <f t="shared" si="0"/>
        <v>0</v>
      </c>
      <c r="M57" s="479">
        <v>33</v>
      </c>
      <c r="N57" s="140"/>
      <c r="O57" s="1355" t="str">
        <f t="shared" si="50"/>
        <v/>
      </c>
      <c r="P57" s="319"/>
      <c r="Q57" s="1355" t="str">
        <f t="shared" si="48"/>
        <v/>
      </c>
      <c r="R57" s="279"/>
      <c r="S57" s="279"/>
      <c r="T57" s="1865"/>
      <c r="U57" s="279"/>
      <c r="V57" s="1355" t="str">
        <f t="shared" si="49"/>
        <v/>
      </c>
      <c r="W57" s="279"/>
      <c r="X57" s="279"/>
      <c r="Y57" s="279"/>
      <c r="Z57" s="279"/>
      <c r="AA57" s="280"/>
      <c r="AB57" s="281"/>
      <c r="AC57" s="318"/>
    </row>
    <row r="58" spans="1:30" ht="30" customHeight="1">
      <c r="A58" s="52"/>
      <c r="B58" s="368" t="s">
        <v>1726</v>
      </c>
      <c r="C58" s="52"/>
      <c r="D58" s="52"/>
      <c r="E58" s="52"/>
      <c r="F58" s="52"/>
      <c r="G58" s="52"/>
      <c r="H58" s="52"/>
      <c r="I58" s="368"/>
      <c r="J58" s="368"/>
      <c r="K58" s="464">
        <f t="shared" si="0"/>
        <v>0</v>
      </c>
      <c r="M58" s="479">
        <v>34</v>
      </c>
      <c r="N58" s="140"/>
      <c r="O58" s="1355" t="str">
        <f t="shared" si="50"/>
        <v/>
      </c>
      <c r="P58" s="319"/>
      <c r="Q58" s="1355" t="str">
        <f t="shared" si="48"/>
        <v/>
      </c>
      <c r="R58" s="279"/>
      <c r="S58" s="279"/>
      <c r="T58" s="1865"/>
      <c r="U58" s="279"/>
      <c r="V58" s="1355" t="str">
        <f t="shared" si="49"/>
        <v/>
      </c>
      <c r="W58" s="279"/>
      <c r="X58" s="279"/>
      <c r="Y58" s="279"/>
      <c r="Z58" s="279"/>
      <c r="AA58" s="280"/>
      <c r="AB58" s="281"/>
      <c r="AC58" s="318"/>
    </row>
    <row r="59" spans="1:30" ht="30" customHeight="1">
      <c r="A59" s="52"/>
      <c r="B59" s="368" t="s">
        <v>1726</v>
      </c>
      <c r="C59" s="52"/>
      <c r="D59" s="52"/>
      <c r="E59" s="52"/>
      <c r="F59" s="52"/>
      <c r="G59" s="52"/>
      <c r="H59" s="52"/>
      <c r="I59" s="368"/>
      <c r="J59" s="368"/>
      <c r="K59" s="464">
        <f t="shared" si="0"/>
        <v>0</v>
      </c>
      <c r="M59" s="479">
        <v>35</v>
      </c>
      <c r="N59" s="140"/>
      <c r="O59" s="1355" t="str">
        <f t="shared" si="50"/>
        <v/>
      </c>
      <c r="P59" s="319"/>
      <c r="Q59" s="1355" t="str">
        <f t="shared" si="48"/>
        <v/>
      </c>
      <c r="R59" s="279"/>
      <c r="S59" s="279"/>
      <c r="T59" s="1865"/>
      <c r="U59" s="279"/>
      <c r="V59" s="1355" t="str">
        <f t="shared" si="49"/>
        <v/>
      </c>
      <c r="W59" s="279"/>
      <c r="X59" s="279"/>
      <c r="Y59" s="279"/>
      <c r="Z59" s="279"/>
      <c r="AA59" s="280"/>
      <c r="AB59" s="281"/>
      <c r="AC59" s="318"/>
    </row>
    <row r="60" spans="1:30" ht="30" customHeight="1">
      <c r="A60" s="52"/>
      <c r="B60" s="368" t="s">
        <v>1726</v>
      </c>
      <c r="C60" s="52"/>
      <c r="D60" s="52"/>
      <c r="E60" s="52"/>
      <c r="F60" s="52"/>
      <c r="G60" s="52"/>
      <c r="H60" s="52"/>
      <c r="I60" s="368"/>
      <c r="J60" s="368"/>
      <c r="K60" s="464">
        <f t="shared" si="0"/>
        <v>0</v>
      </c>
      <c r="M60" s="479">
        <v>36</v>
      </c>
      <c r="N60" s="140"/>
      <c r="O60" s="1355" t="str">
        <f t="shared" si="50"/>
        <v/>
      </c>
      <c r="P60" s="319"/>
      <c r="Q60" s="1355" t="str">
        <f t="shared" si="48"/>
        <v/>
      </c>
      <c r="R60" s="279"/>
      <c r="S60" s="279"/>
      <c r="T60" s="1865"/>
      <c r="U60" s="279"/>
      <c r="V60" s="1355" t="str">
        <f t="shared" si="49"/>
        <v/>
      </c>
      <c r="W60" s="279"/>
      <c r="X60" s="279"/>
      <c r="Y60" s="279"/>
      <c r="Z60" s="279"/>
      <c r="AA60" s="280"/>
      <c r="AB60" s="281"/>
      <c r="AC60" s="318"/>
    </row>
    <row r="61" spans="1:30" ht="30" customHeight="1">
      <c r="A61" s="52"/>
      <c r="B61" s="368" t="s">
        <v>1726</v>
      </c>
      <c r="C61" s="52"/>
      <c r="D61" s="52"/>
      <c r="E61" s="52"/>
      <c r="F61" s="52"/>
      <c r="G61" s="52"/>
      <c r="H61" s="52"/>
      <c r="I61" s="368"/>
      <c r="J61" s="368"/>
      <c r="K61" s="464">
        <f t="shared" si="0"/>
        <v>0</v>
      </c>
      <c r="M61" s="479">
        <v>37</v>
      </c>
      <c r="N61" s="140"/>
      <c r="O61" s="1355" t="str">
        <f t="shared" si="50"/>
        <v/>
      </c>
      <c r="P61" s="319"/>
      <c r="Q61" s="1355" t="str">
        <f t="shared" si="48"/>
        <v/>
      </c>
      <c r="R61" s="279"/>
      <c r="S61" s="279"/>
      <c r="T61" s="1865"/>
      <c r="U61" s="279"/>
      <c r="V61" s="1355" t="str">
        <f t="shared" si="49"/>
        <v/>
      </c>
      <c r="W61" s="279"/>
      <c r="X61" s="279"/>
      <c r="Y61" s="279"/>
      <c r="Z61" s="279"/>
      <c r="AA61" s="280"/>
      <c r="AB61" s="281"/>
      <c r="AC61" s="318"/>
      <c r="AD61"/>
    </row>
    <row r="62" spans="1:30" ht="30" customHeight="1">
      <c r="A62" s="52"/>
      <c r="B62" s="368" t="s">
        <v>1726</v>
      </c>
      <c r="C62" s="52"/>
      <c r="D62" s="52"/>
      <c r="E62" s="52"/>
      <c r="F62" s="52"/>
      <c r="G62" s="52"/>
      <c r="H62" s="52"/>
      <c r="I62" s="368"/>
      <c r="J62" s="368"/>
      <c r="K62" s="464">
        <f t="shared" si="0"/>
        <v>0</v>
      </c>
      <c r="M62" s="479">
        <v>38</v>
      </c>
      <c r="N62" s="140"/>
      <c r="O62" s="1355" t="str">
        <f t="shared" si="50"/>
        <v/>
      </c>
      <c r="P62" s="319"/>
      <c r="Q62" s="1355" t="str">
        <f t="shared" si="48"/>
        <v/>
      </c>
      <c r="R62" s="279"/>
      <c r="S62" s="279"/>
      <c r="T62" s="1865"/>
      <c r="U62" s="279"/>
      <c r="V62" s="1355" t="str">
        <f t="shared" si="49"/>
        <v/>
      </c>
      <c r="W62" s="279"/>
      <c r="X62" s="279"/>
      <c r="Y62" s="279"/>
      <c r="Z62" s="279"/>
      <c r="AA62" s="280"/>
      <c r="AB62" s="281"/>
      <c r="AC62" s="318"/>
      <c r="AD62"/>
    </row>
    <row r="63" spans="1:30" ht="30" customHeight="1">
      <c r="A63" s="52"/>
      <c r="B63" s="368" t="s">
        <v>1726</v>
      </c>
      <c r="C63" s="52"/>
      <c r="D63" s="52"/>
      <c r="E63" s="52"/>
      <c r="F63" s="52"/>
      <c r="G63" s="52"/>
      <c r="H63" s="52"/>
      <c r="I63" s="368"/>
      <c r="J63" s="368"/>
      <c r="K63" s="464">
        <f t="shared" si="0"/>
        <v>0</v>
      </c>
      <c r="M63" s="479">
        <v>39</v>
      </c>
      <c r="N63" s="140"/>
      <c r="O63" s="1355" t="str">
        <f t="shared" si="50"/>
        <v/>
      </c>
      <c r="P63" s="319"/>
      <c r="Q63" s="1355" t="str">
        <f t="shared" si="48"/>
        <v/>
      </c>
      <c r="R63" s="279"/>
      <c r="S63" s="279"/>
      <c r="T63" s="1865"/>
      <c r="U63" s="279"/>
      <c r="V63" s="1355" t="str">
        <f t="shared" si="49"/>
        <v/>
      </c>
      <c r="W63" s="279"/>
      <c r="X63" s="279"/>
      <c r="Y63" s="279"/>
      <c r="Z63" s="279"/>
      <c r="AA63" s="280"/>
      <c r="AB63" s="281"/>
      <c r="AC63" s="318"/>
      <c r="AD63"/>
    </row>
    <row r="64" spans="1:30" ht="30" customHeight="1">
      <c r="A64" s="52"/>
      <c r="B64" s="368" t="s">
        <v>1726</v>
      </c>
      <c r="C64" s="52"/>
      <c r="D64" s="52"/>
      <c r="E64" s="52"/>
      <c r="F64" s="52"/>
      <c r="G64" s="52"/>
      <c r="H64" s="52"/>
      <c r="I64" s="368"/>
      <c r="J64" s="368"/>
      <c r="K64" s="464">
        <f t="shared" si="0"/>
        <v>0</v>
      </c>
      <c r="M64" s="479">
        <v>40</v>
      </c>
      <c r="N64" s="140"/>
      <c r="O64" s="1355" t="str">
        <f t="shared" si="50"/>
        <v/>
      </c>
      <c r="P64" s="319"/>
      <c r="Q64" s="1355" t="str">
        <f t="shared" si="48"/>
        <v/>
      </c>
      <c r="R64" s="279"/>
      <c r="S64" s="279"/>
      <c r="T64" s="1865"/>
      <c r="U64" s="279"/>
      <c r="V64" s="1355" t="str">
        <f t="shared" si="49"/>
        <v/>
      </c>
      <c r="W64" s="279"/>
      <c r="X64" s="279"/>
      <c r="Y64" s="279"/>
      <c r="Z64" s="279"/>
      <c r="AA64" s="280"/>
      <c r="AB64" s="281"/>
      <c r="AC64" s="318"/>
      <c r="AD64"/>
    </row>
    <row r="65" spans="1:30" ht="30" customHeight="1">
      <c r="A65" s="52"/>
      <c r="B65" s="368" t="s">
        <v>1726</v>
      </c>
      <c r="C65" s="52"/>
      <c r="D65" s="52"/>
      <c r="E65" s="52"/>
      <c r="F65" s="52"/>
      <c r="G65" s="52"/>
      <c r="H65" s="52"/>
      <c r="I65" s="368"/>
      <c r="J65" s="368"/>
      <c r="K65" s="464">
        <f t="shared" si="0"/>
        <v>0</v>
      </c>
      <c r="M65" s="479">
        <v>41</v>
      </c>
      <c r="N65" s="140"/>
      <c r="O65" s="1355" t="str">
        <f t="shared" si="50"/>
        <v/>
      </c>
      <c r="P65" s="319"/>
      <c r="Q65" s="1355" t="str">
        <f t="shared" si="48"/>
        <v/>
      </c>
      <c r="R65" s="279"/>
      <c r="S65" s="279"/>
      <c r="T65" s="1865"/>
      <c r="U65" s="279"/>
      <c r="V65" s="1355" t="str">
        <f t="shared" si="49"/>
        <v/>
      </c>
      <c r="W65" s="279"/>
      <c r="X65" s="279"/>
      <c r="Y65" s="279"/>
      <c r="Z65" s="279"/>
      <c r="AA65" s="280"/>
      <c r="AB65" s="281"/>
      <c r="AC65" s="318"/>
      <c r="AD65"/>
    </row>
    <row r="66" spans="1:30" ht="30" customHeight="1">
      <c r="A66" s="52"/>
      <c r="B66" s="368" t="s">
        <v>1726</v>
      </c>
      <c r="C66" s="52"/>
      <c r="D66" s="52"/>
      <c r="E66" s="52"/>
      <c r="F66" s="52"/>
      <c r="G66" s="52"/>
      <c r="H66" s="52"/>
      <c r="I66" s="368"/>
      <c r="J66" s="368"/>
      <c r="K66" s="464">
        <f t="shared" si="0"/>
        <v>0</v>
      </c>
      <c r="M66" s="479">
        <v>42</v>
      </c>
      <c r="N66" s="140"/>
      <c r="O66" s="1355" t="str">
        <f t="shared" si="50"/>
        <v/>
      </c>
      <c r="P66" s="319"/>
      <c r="Q66" s="1355" t="str">
        <f t="shared" si="48"/>
        <v/>
      </c>
      <c r="R66" s="279"/>
      <c r="S66" s="279"/>
      <c r="T66" s="1865"/>
      <c r="U66" s="279"/>
      <c r="V66" s="1355" t="str">
        <f t="shared" si="49"/>
        <v/>
      </c>
      <c r="W66" s="279"/>
      <c r="X66" s="279"/>
      <c r="Y66" s="279"/>
      <c r="Z66" s="279"/>
      <c r="AA66" s="280"/>
      <c r="AB66" s="281"/>
      <c r="AC66" s="318"/>
      <c r="AD66"/>
    </row>
    <row r="67" spans="1:30" ht="30" customHeight="1">
      <c r="A67" s="52"/>
      <c r="B67" s="368" t="s">
        <v>1726</v>
      </c>
      <c r="C67" s="52"/>
      <c r="D67" s="52"/>
      <c r="E67" s="52"/>
      <c r="F67" s="52"/>
      <c r="G67" s="52"/>
      <c r="H67" s="52"/>
      <c r="I67" s="368"/>
      <c r="J67" s="368"/>
      <c r="K67" s="464">
        <f t="shared" si="0"/>
        <v>0</v>
      </c>
      <c r="M67" s="479">
        <v>43</v>
      </c>
      <c r="N67" s="140"/>
      <c r="O67" s="1355" t="str">
        <f t="shared" si="50"/>
        <v/>
      </c>
      <c r="P67" s="319"/>
      <c r="Q67" s="1355" t="str">
        <f t="shared" si="48"/>
        <v/>
      </c>
      <c r="R67" s="279"/>
      <c r="S67" s="279"/>
      <c r="T67" s="1865"/>
      <c r="U67" s="279"/>
      <c r="V67" s="1355" t="str">
        <f t="shared" si="49"/>
        <v/>
      </c>
      <c r="W67" s="279"/>
      <c r="X67" s="279"/>
      <c r="Y67" s="279"/>
      <c r="Z67" s="279"/>
      <c r="AA67" s="280"/>
      <c r="AB67" s="281"/>
      <c r="AC67" s="318"/>
      <c r="AD67"/>
    </row>
    <row r="68" spans="1:30" ht="30" customHeight="1">
      <c r="A68" s="52"/>
      <c r="B68" s="368" t="s">
        <v>1726</v>
      </c>
      <c r="C68" s="52"/>
      <c r="D68" s="52"/>
      <c r="E68" s="52"/>
      <c r="F68" s="52"/>
      <c r="G68" s="52"/>
      <c r="H68" s="52"/>
      <c r="I68" s="368"/>
      <c r="J68" s="368"/>
      <c r="K68" s="464">
        <f t="shared" si="0"/>
        <v>0</v>
      </c>
      <c r="M68" s="479">
        <v>44</v>
      </c>
      <c r="N68" s="140"/>
      <c r="O68" s="1355" t="str">
        <f t="shared" si="50"/>
        <v/>
      </c>
      <c r="P68" s="319"/>
      <c r="Q68" s="1355" t="str">
        <f t="shared" si="48"/>
        <v/>
      </c>
      <c r="R68" s="279"/>
      <c r="S68" s="279"/>
      <c r="T68" s="1865"/>
      <c r="U68" s="279"/>
      <c r="V68" s="1355" t="str">
        <f t="shared" si="49"/>
        <v/>
      </c>
      <c r="W68" s="279"/>
      <c r="X68" s="279"/>
      <c r="Y68" s="279"/>
      <c r="Z68" s="279"/>
      <c r="AA68" s="280"/>
      <c r="AB68" s="281"/>
      <c r="AC68" s="318"/>
      <c r="AD68"/>
    </row>
    <row r="69" spans="1:30" ht="30" customHeight="1">
      <c r="A69" s="52"/>
      <c r="B69" s="368" t="s">
        <v>1726</v>
      </c>
      <c r="C69" s="52"/>
      <c r="D69" s="52"/>
      <c r="E69" s="52"/>
      <c r="F69" s="52"/>
      <c r="G69" s="52"/>
      <c r="H69" s="52"/>
      <c r="I69" s="368"/>
      <c r="J69" s="368"/>
      <c r="K69" s="464">
        <f t="shared" si="0"/>
        <v>0</v>
      </c>
      <c r="M69" s="479">
        <v>45</v>
      </c>
      <c r="N69" s="140"/>
      <c r="O69" s="1355" t="str">
        <f t="shared" si="50"/>
        <v/>
      </c>
      <c r="P69" s="319"/>
      <c r="Q69" s="1355" t="str">
        <f t="shared" si="48"/>
        <v/>
      </c>
      <c r="R69" s="279"/>
      <c r="S69" s="279"/>
      <c r="T69" s="1865"/>
      <c r="U69" s="279"/>
      <c r="V69" s="1355" t="str">
        <f t="shared" si="49"/>
        <v/>
      </c>
      <c r="W69" s="279"/>
      <c r="X69" s="279"/>
      <c r="Y69" s="279"/>
      <c r="Z69" s="279"/>
      <c r="AA69" s="280"/>
      <c r="AB69" s="281"/>
      <c r="AC69" s="318"/>
      <c r="AD69"/>
    </row>
    <row r="70" spans="1:30" ht="30" customHeight="1">
      <c r="A70" s="52"/>
      <c r="B70" s="368" t="s">
        <v>1726</v>
      </c>
      <c r="C70" s="52"/>
      <c r="D70" s="52"/>
      <c r="E70" s="52"/>
      <c r="F70" s="52"/>
      <c r="G70" s="52"/>
      <c r="H70" s="52"/>
      <c r="I70" s="368"/>
      <c r="J70" s="368"/>
      <c r="K70" s="464">
        <f t="shared" si="0"/>
        <v>0</v>
      </c>
      <c r="M70" s="479">
        <v>46</v>
      </c>
      <c r="N70" s="140"/>
      <c r="O70" s="1355" t="str">
        <f t="shared" si="50"/>
        <v/>
      </c>
      <c r="P70" s="319"/>
      <c r="Q70" s="1355" t="str">
        <f t="shared" si="48"/>
        <v/>
      </c>
      <c r="R70" s="279"/>
      <c r="S70" s="279"/>
      <c r="T70" s="1865"/>
      <c r="U70" s="279"/>
      <c r="V70" s="1355" t="str">
        <f t="shared" si="49"/>
        <v/>
      </c>
      <c r="W70" s="279"/>
      <c r="X70" s="279"/>
      <c r="Y70" s="279"/>
      <c r="Z70" s="279"/>
      <c r="AA70" s="280"/>
      <c r="AB70" s="281"/>
      <c r="AC70" s="318"/>
      <c r="AD70"/>
    </row>
    <row r="71" spans="1:30" ht="30" customHeight="1">
      <c r="A71" s="52"/>
      <c r="B71" s="368" t="s">
        <v>1726</v>
      </c>
      <c r="C71" s="52"/>
      <c r="D71" s="52"/>
      <c r="E71" s="52"/>
      <c r="F71" s="52"/>
      <c r="G71" s="52"/>
      <c r="H71" s="52"/>
      <c r="I71" s="368"/>
      <c r="J71" s="368"/>
      <c r="K71" s="464">
        <f t="shared" si="0"/>
        <v>0</v>
      </c>
      <c r="M71" s="479">
        <v>47</v>
      </c>
      <c r="N71" s="140"/>
      <c r="O71" s="1355" t="str">
        <f t="shared" si="50"/>
        <v/>
      </c>
      <c r="P71" s="319"/>
      <c r="Q71" s="1355" t="str">
        <f t="shared" si="48"/>
        <v/>
      </c>
      <c r="R71" s="279"/>
      <c r="S71" s="279"/>
      <c r="T71" s="1865"/>
      <c r="U71" s="279"/>
      <c r="V71" s="1355" t="str">
        <f t="shared" si="49"/>
        <v/>
      </c>
      <c r="W71" s="279"/>
      <c r="X71" s="279"/>
      <c r="Y71" s="279"/>
      <c r="Z71" s="279"/>
      <c r="AA71" s="280"/>
      <c r="AB71" s="281"/>
      <c r="AC71" s="318"/>
      <c r="AD71"/>
    </row>
    <row r="72" spans="1:30" ht="30" customHeight="1">
      <c r="A72" s="52"/>
      <c r="B72" s="368" t="s">
        <v>1726</v>
      </c>
      <c r="C72" s="52"/>
      <c r="D72" s="52"/>
      <c r="E72" s="52"/>
      <c r="F72" s="52"/>
      <c r="G72" s="52"/>
      <c r="H72" s="52"/>
      <c r="I72" s="368"/>
      <c r="J72" s="368"/>
      <c r="K72" s="464">
        <f t="shared" si="0"/>
        <v>0</v>
      </c>
      <c r="M72" s="479">
        <v>48</v>
      </c>
      <c r="N72" s="140"/>
      <c r="O72" s="1355" t="str">
        <f t="shared" si="50"/>
        <v/>
      </c>
      <c r="P72" s="319"/>
      <c r="Q72" s="1355" t="str">
        <f t="shared" si="48"/>
        <v/>
      </c>
      <c r="R72" s="279"/>
      <c r="S72" s="279"/>
      <c r="T72" s="1865"/>
      <c r="U72" s="279"/>
      <c r="V72" s="1355" t="str">
        <f t="shared" si="49"/>
        <v/>
      </c>
      <c r="W72" s="279"/>
      <c r="X72" s="279"/>
      <c r="Y72" s="279"/>
      <c r="Z72" s="279"/>
      <c r="AA72" s="280"/>
      <c r="AB72" s="281"/>
      <c r="AC72" s="318"/>
      <c r="AD72"/>
    </row>
    <row r="73" spans="1:30" ht="30" customHeight="1">
      <c r="A73" s="52"/>
      <c r="B73" s="368" t="s">
        <v>1726</v>
      </c>
      <c r="C73" s="52"/>
      <c r="D73" s="52"/>
      <c r="E73" s="52"/>
      <c r="F73" s="52"/>
      <c r="G73" s="52"/>
      <c r="H73" s="52"/>
      <c r="I73" s="368"/>
      <c r="J73" s="368"/>
      <c r="K73" s="464">
        <f t="shared" si="0"/>
        <v>0</v>
      </c>
      <c r="M73" s="479">
        <v>49</v>
      </c>
      <c r="N73" s="140"/>
      <c r="O73" s="1355" t="str">
        <f t="shared" si="50"/>
        <v/>
      </c>
      <c r="P73" s="319"/>
      <c r="Q73" s="1355" t="str">
        <f t="shared" si="48"/>
        <v/>
      </c>
      <c r="R73" s="279"/>
      <c r="S73" s="279"/>
      <c r="T73" s="1865"/>
      <c r="U73" s="279"/>
      <c r="V73" s="1355" t="str">
        <f t="shared" si="49"/>
        <v/>
      </c>
      <c r="W73" s="279"/>
      <c r="X73" s="279"/>
      <c r="Y73" s="279"/>
      <c r="Z73" s="279"/>
      <c r="AA73" s="280"/>
      <c r="AB73" s="281"/>
      <c r="AC73" s="318"/>
      <c r="AD73"/>
    </row>
    <row r="74" spans="1:30" ht="30" customHeight="1">
      <c r="A74" s="52"/>
      <c r="B74" s="368" t="s">
        <v>1726</v>
      </c>
      <c r="C74" s="52"/>
      <c r="D74" s="52"/>
      <c r="E74" s="52"/>
      <c r="F74" s="52"/>
      <c r="G74" s="52"/>
      <c r="H74" s="52"/>
      <c r="I74" s="368"/>
      <c r="J74" s="368"/>
      <c r="K74" s="464">
        <f t="shared" si="0"/>
        <v>0</v>
      </c>
      <c r="M74" s="479">
        <v>50</v>
      </c>
      <c r="N74" s="140"/>
      <c r="O74" s="1355" t="str">
        <f t="shared" si="50"/>
        <v/>
      </c>
      <c r="P74" s="319"/>
      <c r="Q74" s="1355" t="str">
        <f t="shared" si="48"/>
        <v/>
      </c>
      <c r="R74" s="279"/>
      <c r="S74" s="279"/>
      <c r="T74" s="1865"/>
      <c r="U74" s="279"/>
      <c r="V74" s="1355" t="str">
        <f t="shared" si="49"/>
        <v/>
      </c>
      <c r="W74" s="279"/>
      <c r="X74" s="279"/>
      <c r="Y74" s="279"/>
      <c r="Z74" s="279"/>
      <c r="AA74" s="282"/>
      <c r="AB74" s="281"/>
      <c r="AC74" s="318"/>
      <c r="AD74"/>
    </row>
    <row r="75" spans="1:30">
      <c r="A75" s="52"/>
      <c r="B75" s="368" t="s">
        <v>1726</v>
      </c>
      <c r="C75" s="52"/>
      <c r="D75" s="52"/>
      <c r="E75" s="52"/>
      <c r="F75" s="52"/>
      <c r="G75" s="52"/>
      <c r="H75" s="52"/>
      <c r="I75" s="368"/>
      <c r="J75" s="368"/>
      <c r="K75" s="464">
        <f t="shared" si="0"/>
        <v>0</v>
      </c>
      <c r="M75"/>
      <c r="N75"/>
      <c r="O75"/>
      <c r="P75"/>
      <c r="Q75"/>
      <c r="R75"/>
      <c r="S75"/>
      <c r="T75"/>
      <c r="U75"/>
      <c r="V75"/>
      <c r="W75"/>
      <c r="X75"/>
      <c r="Y75"/>
      <c r="Z75"/>
      <c r="AA75"/>
      <c r="AB75"/>
      <c r="AC75"/>
      <c r="AD75"/>
    </row>
    <row r="76" spans="1:30">
      <c r="A76" s="368" t="s">
        <v>1833</v>
      </c>
      <c r="B76" s="368" t="s">
        <v>1833</v>
      </c>
      <c r="C76" s="368" t="s">
        <v>1833</v>
      </c>
      <c r="D76" s="368" t="s">
        <v>1833</v>
      </c>
      <c r="E76" s="368" t="s">
        <v>1833</v>
      </c>
      <c r="F76" s="368" t="s">
        <v>1833</v>
      </c>
      <c r="G76" s="368" t="s">
        <v>1833</v>
      </c>
      <c r="H76" s="368" t="s">
        <v>1833</v>
      </c>
      <c r="I76" s="368" t="s">
        <v>1832</v>
      </c>
      <c r="J76" s="368" t="s">
        <v>1833</v>
      </c>
      <c r="K76" s="464" t="str">
        <f t="shared" ref="K76" si="51">HLOOKUP($A$2,$A$11:$J$763,ROW()-10,0)</f>
        <v>END</v>
      </c>
    </row>
  </sheetData>
  <sheetProtection algorithmName="SHA-512" hashValue="kNfxYk2SOA4T/SiM4MmCOQ8SS7HwNnQejGtw6tCdyvpV7Ok79y0n3UGeW+vY5SzwFHG1LIIznIX3FH4SoXJoeQ==" saltValue="KGJQRcZMhaEY6cxarBiPxA==" spinCount="100000" sheet="1" objects="1" scenarios="1"/>
  <mergeCells count="60">
    <mergeCell ref="AP12:AQ12"/>
    <mergeCell ref="M12:N12"/>
    <mergeCell ref="O12:S12"/>
    <mergeCell ref="AJ12:AK12"/>
    <mergeCell ref="AL12:AM12"/>
    <mergeCell ref="AN12:AO12"/>
    <mergeCell ref="AH12:AI13"/>
    <mergeCell ref="BN12:BO12"/>
    <mergeCell ref="AR12:AS12"/>
    <mergeCell ref="AT12:AU12"/>
    <mergeCell ref="AV12:AW12"/>
    <mergeCell ref="AX12:AY12"/>
    <mergeCell ref="AZ12:BA12"/>
    <mergeCell ref="BB12:BC12"/>
    <mergeCell ref="BD12:BE12"/>
    <mergeCell ref="BF12:BG12"/>
    <mergeCell ref="BH12:BI12"/>
    <mergeCell ref="BJ12:BK12"/>
    <mergeCell ref="BL12:BM12"/>
    <mergeCell ref="CL12:CM12"/>
    <mergeCell ref="BP12:BQ12"/>
    <mergeCell ref="BR12:BS12"/>
    <mergeCell ref="BT12:BU12"/>
    <mergeCell ref="BV12:BW12"/>
    <mergeCell ref="BX12:BY12"/>
    <mergeCell ref="BZ12:CA12"/>
    <mergeCell ref="CB12:CC12"/>
    <mergeCell ref="CD12:CE12"/>
    <mergeCell ref="CF12:CG12"/>
    <mergeCell ref="CH12:CI12"/>
    <mergeCell ref="CJ12:CK12"/>
    <mergeCell ref="DJ12:DK12"/>
    <mergeCell ref="CN12:CO12"/>
    <mergeCell ref="CP12:CQ12"/>
    <mergeCell ref="CR12:CS12"/>
    <mergeCell ref="CT12:CU12"/>
    <mergeCell ref="CV12:CW12"/>
    <mergeCell ref="CX12:CY12"/>
    <mergeCell ref="CZ12:DA12"/>
    <mergeCell ref="DB12:DC12"/>
    <mergeCell ref="DD12:DE12"/>
    <mergeCell ref="DF12:DG12"/>
    <mergeCell ref="DH12:DI12"/>
    <mergeCell ref="M23:M24"/>
    <mergeCell ref="N23:N24"/>
    <mergeCell ref="O23:U23"/>
    <mergeCell ref="V23:AC23"/>
    <mergeCell ref="O24:P24"/>
    <mergeCell ref="Q24:R24"/>
    <mergeCell ref="V24:W24"/>
    <mergeCell ref="DX12:DY12"/>
    <mergeCell ref="DZ12:EA12"/>
    <mergeCell ref="EB12:EC12"/>
    <mergeCell ref="ED12:EE12"/>
    <mergeCell ref="DL12:DM12"/>
    <mergeCell ref="DN12:DO12"/>
    <mergeCell ref="DP12:DQ12"/>
    <mergeCell ref="DR12:DS12"/>
    <mergeCell ref="DT12:DU12"/>
    <mergeCell ref="DV12:DW12"/>
  </mergeCells>
  <phoneticPr fontId="52"/>
  <dataValidations count="5">
    <dataValidation type="list" allowBlank="1" showInputMessage="1" showErrorMessage="1" sqref="AA25:AA74" xr:uid="{2D6D5B7E-F371-4471-952A-DC407B59AD25}">
      <formula1>"　,往復,往路のみ,復路のみ"</formula1>
    </dataValidation>
    <dataValidation type="whole" allowBlank="1" showInputMessage="1" showErrorMessage="1" sqref="AC25:AC74" xr:uid="{493D4E3A-924E-4FA4-83F4-CE809F885911}">
      <formula1>0</formula1>
      <formula2>999999</formula2>
    </dataValidation>
    <dataValidation type="list" allowBlank="1" showInputMessage="1" showErrorMessage="1" sqref="Y25:Y74" xr:uid="{73E21E8E-4C47-4296-B74D-AAE010935320}">
      <formula1>"　,○,－"</formula1>
    </dataValidation>
    <dataValidation type="list" allowBlank="1" showInputMessage="1" showErrorMessage="1" sqref="W25:W74" xr:uid="{7D0FBEE8-8193-424E-A3D0-787339800E8E}">
      <formula1>"　,回航,えい航"</formula1>
    </dataValidation>
    <dataValidation type="list" allowBlank="1" showInputMessage="1" showErrorMessage="1" sqref="P25:P74" xr:uid="{3D04FA55-697F-48CC-969D-B09FAFC010B2}">
      <formula1>$AD$25:$AD$34</formula1>
    </dataValidation>
  </dataValidations>
  <pageMargins left="0.75" right="0.16" top="0.64" bottom="0.31" header="0.51200000000000001" footer="0.21"/>
  <pageSetup paperSize="9" scale="55" orientation="portrait" horizontalDpi="300" verticalDpi="300" r:id="rId1"/>
  <headerFooter alignWithMargins="0">
    <oddFooter>&amp;C&amp;P/&amp;N</oddFooter>
  </headerFooter>
  <drawing r:id="rId2"/>
  <extLst>
    <ext xmlns:x14="http://schemas.microsoft.com/office/spreadsheetml/2009/9/main" uri="{CCE6A557-97BC-4b89-ADB6-D9C93CAAB3DF}">
      <x14:dataValidations xmlns:xm="http://schemas.microsoft.com/office/excel/2006/main" count="1">
        <x14:dataValidation type="list" allowBlank="1" showInputMessage="1" showErrorMessage="1" xr:uid="{9B475CEF-B562-45FB-B013-7CBDEC12D9F0}">
          <x14:formula1>
            <xm:f>'1-2_下請入力'!$N$25:$N$75</xm:f>
          </x14:formula1>
          <xm:sqref>N35:N74</xm:sqref>
        </x14:dataValidation>
      </x14:dataValidations>
    </ext>
  </extLst>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9BD089-3FBA-46FD-A185-D4F6B6314852}">
  <sheetPr codeName="Sheet63">
    <tabColor rgb="FFFFFF99"/>
    <pageSetUpPr autoPageBreaks="0"/>
  </sheetPr>
  <dimension ref="A1:DV84"/>
  <sheetViews>
    <sheetView showGridLines="0" zoomScaleNormal="100" workbookViewId="0"/>
  </sheetViews>
  <sheetFormatPr defaultColWidth="9" defaultRowHeight="13.2"/>
  <cols>
    <col min="1" max="13" width="3.6640625" customWidth="1"/>
    <col min="14" max="14" width="18.6640625" customWidth="1"/>
    <col min="15" max="15" width="21.44140625" customWidth="1"/>
    <col min="16" max="16" width="22.44140625" customWidth="1"/>
    <col min="17" max="17" width="18.109375" customWidth="1"/>
    <col min="18" max="18" width="12" customWidth="1"/>
    <col min="19" max="19" width="4.109375" customWidth="1"/>
    <col min="20" max="20" width="15.6640625" style="1258" customWidth="1"/>
    <col min="21" max="21" width="5.44140625" style="1258" customWidth="1"/>
    <col min="22" max="22" width="5.109375" style="1258" customWidth="1"/>
    <col min="23" max="23" width="16.44140625" style="1258" customWidth="1"/>
    <col min="24" max="24" width="5.44140625" style="1258" customWidth="1"/>
    <col min="25" max="25" width="14.44140625" style="1258" customWidth="1"/>
    <col min="26" max="26" width="3.6640625" style="1258" customWidth="1"/>
    <col min="27" max="27" width="12.6640625" style="1258" customWidth="1"/>
    <col min="28" max="28" width="3.6640625" style="1258" customWidth="1"/>
    <col min="29" max="29" width="12.6640625" style="1258" customWidth="1"/>
    <col min="30" max="30" width="3.6640625" style="1258" customWidth="1"/>
    <col min="31" max="31" width="12.6640625" style="1258" customWidth="1"/>
    <col min="32" max="32" width="3.6640625" style="1258" customWidth="1"/>
    <col min="33" max="33" width="12.6640625" style="1258" customWidth="1"/>
    <col min="34" max="34" width="3.6640625" style="1258" customWidth="1"/>
    <col min="35" max="35" width="12.6640625" style="1258" customWidth="1"/>
    <col min="36" max="36" width="3.6640625" style="1258" customWidth="1"/>
    <col min="37" max="37" width="12.6640625" style="1258" customWidth="1"/>
    <col min="38" max="38" width="3.6640625" style="1258" customWidth="1"/>
    <col min="39" max="39" width="12.6640625" style="1258" customWidth="1"/>
    <col min="40" max="40" width="3.6640625" style="1258" customWidth="1"/>
    <col min="41" max="41" width="12.6640625" style="1258" customWidth="1"/>
    <col min="42" max="42" width="3.6640625" style="1258" customWidth="1"/>
    <col min="43" max="43" width="12.6640625" style="1258" customWidth="1"/>
    <col min="44" max="44" width="3.6640625" style="1258" customWidth="1"/>
    <col min="45" max="45" width="12.6640625" style="1258" customWidth="1"/>
    <col min="46" max="46" width="3.6640625" style="1258" customWidth="1"/>
    <col min="47" max="47" width="12.6640625" style="1258" customWidth="1"/>
    <col min="48" max="48" width="3.6640625" style="1258" customWidth="1"/>
    <col min="49" max="49" width="12.6640625" style="1258" customWidth="1"/>
    <col min="50" max="50" width="3.6640625" style="1258" customWidth="1"/>
    <col min="51" max="51" width="12.6640625" style="1258" customWidth="1"/>
    <col min="52" max="52" width="3.6640625" style="1258" customWidth="1"/>
    <col min="53" max="53" width="12.6640625" style="1258" customWidth="1"/>
    <col min="54" max="54" width="3.6640625" style="1258" customWidth="1"/>
    <col min="55" max="55" width="12.6640625" style="1258" customWidth="1"/>
    <col min="56" max="56" width="3.6640625" style="1258" customWidth="1"/>
    <col min="57" max="57" width="12.6640625" style="1258" customWidth="1"/>
    <col min="58" max="58" width="3.6640625" style="1258" customWidth="1"/>
    <col min="59" max="59" width="12.6640625" style="1258" customWidth="1"/>
    <col min="60" max="60" width="3.6640625" style="1258" customWidth="1"/>
    <col min="61" max="61" width="12.6640625" style="1258" customWidth="1"/>
    <col min="62" max="62" width="3.6640625" style="1258" customWidth="1"/>
    <col min="63" max="63" width="12.6640625" style="1258" customWidth="1"/>
    <col min="64" max="64" width="3.6640625" style="1258" customWidth="1"/>
    <col min="65" max="65" width="12.6640625" style="1258" customWidth="1"/>
    <col min="66" max="66" width="3.6640625" style="1258" customWidth="1"/>
    <col min="67" max="67" width="12.6640625" style="1258" customWidth="1"/>
    <col min="68" max="68" width="3.6640625" style="1258" customWidth="1"/>
    <col min="69" max="69" width="12.6640625" style="1258" customWidth="1"/>
    <col min="70" max="70" width="3.6640625" style="1258" customWidth="1"/>
    <col min="71" max="71" width="12.6640625" style="1258" customWidth="1"/>
    <col min="72" max="72" width="3.6640625" style="1258" customWidth="1"/>
    <col min="73" max="73" width="12.6640625" style="1258" customWidth="1"/>
    <col min="74" max="74" width="3.6640625" style="1258" customWidth="1"/>
    <col min="75" max="75" width="12.6640625" style="1258" customWidth="1"/>
    <col min="76" max="76" width="3.6640625" style="1258" customWidth="1"/>
    <col min="77" max="77" width="12.6640625" style="1258" customWidth="1"/>
    <col min="78" max="78" width="3.6640625" style="1258" customWidth="1"/>
    <col min="79" max="79" width="12.6640625" style="1258" customWidth="1"/>
    <col min="80" max="80" width="3.6640625" style="1258" customWidth="1"/>
    <col min="81" max="81" width="12.6640625" style="1258" customWidth="1"/>
    <col min="82" max="82" width="3.6640625" style="1258" customWidth="1"/>
    <col min="83" max="83" width="12.6640625" style="1258" customWidth="1"/>
    <col min="84" max="84" width="3.6640625" style="1258" customWidth="1"/>
    <col min="85" max="85" width="12.6640625" style="1258" customWidth="1"/>
    <col min="86" max="86" width="3.6640625" style="1258" customWidth="1"/>
    <col min="87" max="87" width="12.6640625" style="1258" customWidth="1"/>
    <col min="88" max="88" width="3.6640625" style="1258" customWidth="1"/>
    <col min="89" max="89" width="12.6640625" style="1258" customWidth="1"/>
    <col min="90" max="90" width="3.6640625" style="1258" customWidth="1"/>
    <col min="91" max="91" width="12.6640625" style="1258" customWidth="1"/>
    <col min="92" max="92" width="3.6640625" style="1258" customWidth="1"/>
    <col min="93" max="93" width="12.6640625" style="1258" customWidth="1"/>
    <col min="94" max="94" width="3.6640625" style="1258" customWidth="1"/>
    <col min="95" max="95" width="12.6640625" style="1258" customWidth="1"/>
    <col min="96" max="96" width="3.6640625" style="1258" customWidth="1"/>
    <col min="97" max="97" width="12.6640625" style="1258" customWidth="1"/>
    <col min="98" max="98" width="3.6640625" style="1258" customWidth="1"/>
    <col min="99" max="99" width="12.6640625" style="1258" customWidth="1"/>
    <col min="100" max="100" width="3.6640625" style="1258" customWidth="1"/>
    <col min="101" max="101" width="12.6640625" style="1258" customWidth="1"/>
    <col min="102" max="102" width="3.6640625" style="1258" customWidth="1"/>
    <col min="103" max="103" width="12.6640625" style="1258" customWidth="1"/>
    <col min="104" max="104" width="3.6640625" style="1258" customWidth="1"/>
    <col min="105" max="105" width="12.6640625" style="1258" customWidth="1"/>
    <col min="106" max="106" width="3.6640625" style="1258" customWidth="1"/>
    <col min="107" max="107" width="12.6640625" style="1258" customWidth="1"/>
    <col min="108" max="108" width="3.6640625" style="1258" customWidth="1"/>
    <col min="109" max="109" width="12.6640625" style="1258" customWidth="1"/>
    <col min="110" max="110" width="3.6640625" style="1258" customWidth="1"/>
    <col min="111" max="111" width="12.6640625" style="1258" customWidth="1"/>
    <col min="112" max="112" width="3.6640625" style="1258" customWidth="1"/>
    <col min="113" max="113" width="12.6640625" style="1258" customWidth="1"/>
    <col min="114" max="114" width="3.6640625" style="1258" customWidth="1"/>
    <col min="115" max="115" width="12.6640625" style="1258" customWidth="1"/>
    <col min="116" max="116" width="3.6640625" style="1258" customWidth="1"/>
    <col min="117" max="117" width="12.6640625" style="1258" customWidth="1"/>
    <col min="118" max="118" width="3.6640625" style="1258" customWidth="1"/>
    <col min="119" max="119" width="12.6640625" style="1258" customWidth="1"/>
    <col min="120" max="120" width="3.6640625" style="1258" customWidth="1"/>
    <col min="121" max="121" width="12.6640625" style="1258" customWidth="1"/>
    <col min="122" max="122" width="3.6640625" style="1258" customWidth="1"/>
    <col min="123" max="123" width="12.6640625" style="1258" customWidth="1"/>
    <col min="124" max="124" width="3.6640625" style="1258" customWidth="1"/>
    <col min="125" max="125" width="12.6640625" style="1258" customWidth="1"/>
    <col min="126" max="126" width="9" style="1258" customWidth="1"/>
    <col min="127" max="16384" width="9" style="373"/>
  </cols>
  <sheetData>
    <row r="1" spans="1:126" s="71" customFormat="1" ht="12" customHeight="1">
      <c r="A1" s="364" t="s">
        <v>1928</v>
      </c>
      <c r="B1" s="927"/>
      <c r="C1" s="927"/>
      <c r="D1" s="927"/>
      <c r="E1" s="927"/>
      <c r="F1" s="927"/>
      <c r="G1" s="927"/>
      <c r="H1" s="927"/>
      <c r="I1" s="927"/>
      <c r="J1" s="928"/>
      <c r="K1" s="1283" t="s">
        <v>1758</v>
      </c>
      <c r="L1" s="52"/>
      <c r="M1" s="52"/>
      <c r="N1" s="52"/>
      <c r="O1" s="52"/>
      <c r="P1" s="52"/>
      <c r="Q1" s="52"/>
      <c r="R1" s="52"/>
      <c r="S1" s="52"/>
      <c r="T1" s="52"/>
      <c r="U1" s="52"/>
      <c r="V1" s="52"/>
      <c r="W1" s="52"/>
      <c r="X1" s="52"/>
      <c r="Y1" s="52"/>
      <c r="Z1" s="52"/>
      <c r="AA1" s="52"/>
      <c r="AB1" s="52"/>
      <c r="AC1" s="52"/>
      <c r="AD1" s="52"/>
      <c r="AE1" s="52"/>
      <c r="AF1" s="52"/>
      <c r="AG1" s="52"/>
      <c r="AH1" s="52"/>
      <c r="AI1" s="52"/>
      <c r="AJ1" s="52"/>
      <c r="AK1" s="52"/>
      <c r="AL1" s="52"/>
      <c r="AM1" s="52"/>
      <c r="AN1" s="52"/>
      <c r="AO1" s="52"/>
      <c r="AP1" s="52"/>
      <c r="AQ1" s="52"/>
      <c r="AR1" s="52"/>
      <c r="AS1" s="52"/>
      <c r="AT1" s="52"/>
      <c r="AU1" s="52"/>
      <c r="AV1" s="52"/>
      <c r="AW1" s="52"/>
      <c r="AX1" s="52"/>
      <c r="AY1" s="52"/>
      <c r="AZ1" s="52"/>
      <c r="BA1" s="52"/>
      <c r="BB1" s="52"/>
      <c r="BC1" s="52"/>
      <c r="BD1" s="52"/>
      <c r="BE1" s="52"/>
      <c r="BF1" s="52"/>
      <c r="BG1" s="52"/>
      <c r="BH1" s="52"/>
      <c r="BI1" s="52"/>
      <c r="BJ1" s="52"/>
      <c r="BK1" s="52"/>
      <c r="BL1" s="52"/>
      <c r="BM1" s="52"/>
      <c r="BN1" s="52"/>
      <c r="BO1" s="52"/>
      <c r="BP1" s="52"/>
      <c r="BQ1" s="52"/>
      <c r="BR1" s="52"/>
      <c r="BS1" s="52"/>
      <c r="BT1" s="52"/>
      <c r="BU1" s="52"/>
      <c r="BV1" s="52"/>
      <c r="BW1" s="52"/>
      <c r="BX1" s="52"/>
      <c r="BY1" s="52"/>
      <c r="BZ1" s="52"/>
      <c r="CA1" s="52"/>
      <c r="CB1" s="52"/>
      <c r="CC1" s="52"/>
      <c r="CD1" s="52"/>
      <c r="CE1" s="52"/>
      <c r="CF1" s="52"/>
      <c r="CG1" s="52"/>
      <c r="CH1" s="52"/>
      <c r="CI1" s="52"/>
      <c r="CJ1" s="52"/>
      <c r="CK1" s="52"/>
      <c r="CL1" s="52"/>
      <c r="CM1" s="52"/>
      <c r="CN1" s="52"/>
      <c r="CO1" s="52"/>
      <c r="CP1" s="52"/>
      <c r="CQ1" s="52"/>
      <c r="CR1" s="52"/>
      <c r="CS1" s="52"/>
      <c r="CT1" s="52"/>
      <c r="CU1" s="52"/>
      <c r="CV1" s="52"/>
      <c r="CW1" s="52"/>
      <c r="CX1" s="52"/>
      <c r="CY1" s="52"/>
      <c r="CZ1" s="52"/>
      <c r="DA1" s="52"/>
      <c r="DB1" s="52"/>
      <c r="DC1" s="52"/>
      <c r="DD1" s="52"/>
      <c r="DE1" s="52"/>
      <c r="DF1" s="52"/>
      <c r="DG1" s="52"/>
      <c r="DH1" s="52"/>
      <c r="DI1" s="52"/>
      <c r="DJ1" s="52"/>
      <c r="DK1" s="52"/>
      <c r="DL1" s="52"/>
      <c r="DM1" s="52"/>
      <c r="DN1" s="52"/>
      <c r="DO1" s="52"/>
      <c r="DP1" s="52"/>
      <c r="DQ1" s="52"/>
      <c r="DR1" s="52"/>
      <c r="DS1" s="52"/>
      <c r="DT1" s="52"/>
      <c r="DU1" s="52"/>
      <c r="DV1" s="1253" t="s">
        <v>1833</v>
      </c>
    </row>
    <row r="2" spans="1:126" s="71" customFormat="1" ht="12" customHeight="1">
      <c r="A2" s="1254" t="str">
        <f>設定!$C$4</f>
        <v>下水</v>
      </c>
      <c r="B2" s="927"/>
      <c r="C2" s="927"/>
      <c r="D2" s="927"/>
      <c r="E2" s="927"/>
      <c r="F2" s="927"/>
      <c r="G2" s="927"/>
      <c r="H2" s="927"/>
      <c r="I2" s="927"/>
      <c r="J2" s="928"/>
      <c r="K2" s="1283" t="s">
        <v>1722</v>
      </c>
      <c r="L2" s="368" t="s">
        <v>1726</v>
      </c>
      <c r="M2" s="368" t="s">
        <v>1726</v>
      </c>
      <c r="N2" s="368" t="s">
        <v>1726</v>
      </c>
      <c r="O2" s="368" t="s">
        <v>1726</v>
      </c>
      <c r="P2" s="368" t="s">
        <v>1726</v>
      </c>
      <c r="Q2" s="368" t="s">
        <v>1726</v>
      </c>
      <c r="R2" s="368" t="s">
        <v>1726</v>
      </c>
      <c r="S2" s="368"/>
      <c r="T2" s="368" t="s">
        <v>1726</v>
      </c>
      <c r="U2" s="368"/>
      <c r="V2" s="368" t="s">
        <v>1726</v>
      </c>
      <c r="W2" s="368" t="s">
        <v>1726</v>
      </c>
      <c r="X2" s="368"/>
      <c r="Y2" s="368" t="s">
        <v>1726</v>
      </c>
      <c r="Z2" s="368" t="s">
        <v>1726</v>
      </c>
      <c r="AA2" s="368" t="s">
        <v>1726</v>
      </c>
      <c r="AB2" s="368" t="s">
        <v>1726</v>
      </c>
      <c r="AC2" s="368" t="s">
        <v>1726</v>
      </c>
      <c r="AD2" s="368" t="s">
        <v>1726</v>
      </c>
      <c r="AE2" s="368" t="s">
        <v>1726</v>
      </c>
      <c r="AF2" s="368" t="s">
        <v>1726</v>
      </c>
      <c r="AG2" s="368" t="s">
        <v>1726</v>
      </c>
      <c r="AH2" s="368" t="s">
        <v>1726</v>
      </c>
      <c r="AI2" s="368" t="s">
        <v>1726</v>
      </c>
      <c r="AJ2" s="368" t="s">
        <v>1726</v>
      </c>
      <c r="AK2" s="368" t="s">
        <v>1726</v>
      </c>
      <c r="AL2" s="368" t="s">
        <v>1726</v>
      </c>
      <c r="AM2" s="368" t="s">
        <v>1726</v>
      </c>
      <c r="AN2" s="368" t="s">
        <v>1726</v>
      </c>
      <c r="AO2" s="368" t="s">
        <v>1726</v>
      </c>
      <c r="AP2" s="368" t="s">
        <v>1726</v>
      </c>
      <c r="AQ2" s="368" t="s">
        <v>1726</v>
      </c>
      <c r="AR2" s="368" t="s">
        <v>1726</v>
      </c>
      <c r="AS2" s="368" t="s">
        <v>1726</v>
      </c>
      <c r="AT2" s="368" t="s">
        <v>1726</v>
      </c>
      <c r="AU2" s="368" t="s">
        <v>1726</v>
      </c>
      <c r="AV2" s="368" t="s">
        <v>1726</v>
      </c>
      <c r="AW2" s="368" t="s">
        <v>1726</v>
      </c>
      <c r="AX2" s="368" t="s">
        <v>1726</v>
      </c>
      <c r="AY2" s="368" t="s">
        <v>1726</v>
      </c>
      <c r="AZ2" s="368" t="s">
        <v>1726</v>
      </c>
      <c r="BA2" s="368" t="s">
        <v>1726</v>
      </c>
      <c r="BB2" s="368" t="s">
        <v>1726</v>
      </c>
      <c r="BC2" s="368" t="s">
        <v>1726</v>
      </c>
      <c r="BD2" s="368" t="s">
        <v>1726</v>
      </c>
      <c r="BE2" s="368" t="s">
        <v>1726</v>
      </c>
      <c r="BF2" s="368" t="s">
        <v>1726</v>
      </c>
      <c r="BG2" s="368" t="s">
        <v>1726</v>
      </c>
      <c r="BH2" s="368" t="s">
        <v>1726</v>
      </c>
      <c r="BI2" s="368" t="s">
        <v>1726</v>
      </c>
      <c r="BJ2" s="368" t="s">
        <v>1726</v>
      </c>
      <c r="BK2" s="368" t="s">
        <v>1726</v>
      </c>
      <c r="BL2" s="368" t="s">
        <v>1726</v>
      </c>
      <c r="BM2" s="368" t="s">
        <v>1726</v>
      </c>
      <c r="BN2" s="368" t="s">
        <v>1726</v>
      </c>
      <c r="BO2" s="368" t="s">
        <v>1726</v>
      </c>
      <c r="BP2" s="368" t="s">
        <v>1726</v>
      </c>
      <c r="BQ2" s="368" t="s">
        <v>1726</v>
      </c>
      <c r="BR2" s="368" t="s">
        <v>1726</v>
      </c>
      <c r="BS2" s="368" t="s">
        <v>1726</v>
      </c>
      <c r="BT2" s="368" t="s">
        <v>1726</v>
      </c>
      <c r="BU2" s="368" t="s">
        <v>1726</v>
      </c>
      <c r="BV2" s="368" t="s">
        <v>1726</v>
      </c>
      <c r="BW2" s="368" t="s">
        <v>1726</v>
      </c>
      <c r="BX2" s="368" t="s">
        <v>1726</v>
      </c>
      <c r="BY2" s="368" t="s">
        <v>1726</v>
      </c>
      <c r="BZ2" s="368" t="s">
        <v>1726</v>
      </c>
      <c r="CA2" s="368" t="s">
        <v>1726</v>
      </c>
      <c r="CB2" s="368" t="s">
        <v>1726</v>
      </c>
      <c r="CC2" s="368" t="s">
        <v>1726</v>
      </c>
      <c r="CD2" s="368" t="s">
        <v>1726</v>
      </c>
      <c r="CE2" s="368" t="s">
        <v>1726</v>
      </c>
      <c r="CF2" s="368" t="s">
        <v>1726</v>
      </c>
      <c r="CG2" s="368" t="s">
        <v>1726</v>
      </c>
      <c r="CH2" s="368" t="s">
        <v>1726</v>
      </c>
      <c r="CI2" s="368" t="s">
        <v>1726</v>
      </c>
      <c r="CJ2" s="368" t="s">
        <v>1726</v>
      </c>
      <c r="CK2" s="368" t="s">
        <v>1726</v>
      </c>
      <c r="CL2" s="368" t="s">
        <v>1726</v>
      </c>
      <c r="CM2" s="368" t="s">
        <v>1726</v>
      </c>
      <c r="CN2" s="368" t="s">
        <v>1726</v>
      </c>
      <c r="CO2" s="368" t="s">
        <v>1726</v>
      </c>
      <c r="CP2" s="368" t="s">
        <v>1726</v>
      </c>
      <c r="CQ2" s="368" t="s">
        <v>1726</v>
      </c>
      <c r="CR2" s="368" t="s">
        <v>1726</v>
      </c>
      <c r="CS2" s="368" t="s">
        <v>1726</v>
      </c>
      <c r="CT2" s="368" t="s">
        <v>1726</v>
      </c>
      <c r="CU2" s="368" t="s">
        <v>1726</v>
      </c>
      <c r="CV2" s="368" t="s">
        <v>1726</v>
      </c>
      <c r="CW2" s="368" t="s">
        <v>1726</v>
      </c>
      <c r="CX2" s="368" t="s">
        <v>1726</v>
      </c>
      <c r="CY2" s="368" t="s">
        <v>1726</v>
      </c>
      <c r="CZ2" s="368" t="s">
        <v>1726</v>
      </c>
      <c r="DA2" s="368" t="s">
        <v>1726</v>
      </c>
      <c r="DB2" s="368" t="s">
        <v>1726</v>
      </c>
      <c r="DC2" s="368" t="s">
        <v>1726</v>
      </c>
      <c r="DD2" s="368" t="s">
        <v>1726</v>
      </c>
      <c r="DE2" s="368" t="s">
        <v>1726</v>
      </c>
      <c r="DF2" s="368" t="s">
        <v>1726</v>
      </c>
      <c r="DG2" s="368" t="s">
        <v>1726</v>
      </c>
      <c r="DH2" s="368" t="s">
        <v>1726</v>
      </c>
      <c r="DI2" s="368" t="s">
        <v>1726</v>
      </c>
      <c r="DJ2" s="368" t="s">
        <v>1726</v>
      </c>
      <c r="DK2" s="368" t="s">
        <v>1726</v>
      </c>
      <c r="DL2" s="368" t="s">
        <v>1726</v>
      </c>
      <c r="DM2" s="368" t="s">
        <v>1726</v>
      </c>
      <c r="DN2" s="368" t="s">
        <v>1726</v>
      </c>
      <c r="DO2" s="368" t="s">
        <v>1726</v>
      </c>
      <c r="DP2" s="368" t="s">
        <v>1726</v>
      </c>
      <c r="DQ2" s="368" t="s">
        <v>1726</v>
      </c>
      <c r="DR2" s="368" t="s">
        <v>1726</v>
      </c>
      <c r="DS2" s="368" t="s">
        <v>1726</v>
      </c>
      <c r="DT2" s="368" t="s">
        <v>1726</v>
      </c>
      <c r="DU2" s="368" t="s">
        <v>1726</v>
      </c>
      <c r="DV2" s="1253" t="s">
        <v>1833</v>
      </c>
    </row>
    <row r="3" spans="1:126" s="71" customFormat="1" ht="12" customHeight="1">
      <c r="A3" s="927"/>
      <c r="B3" s="927"/>
      <c r="C3" s="927"/>
      <c r="D3" s="927"/>
      <c r="E3" s="927"/>
      <c r="F3" s="927"/>
      <c r="G3" s="927"/>
      <c r="H3" s="927"/>
      <c r="I3" s="927"/>
      <c r="J3" s="928"/>
      <c r="K3" s="1283" t="s">
        <v>1723</v>
      </c>
      <c r="L3" s="52"/>
      <c r="M3" s="52"/>
      <c r="N3" s="52"/>
      <c r="O3" s="52"/>
      <c r="P3" s="52"/>
      <c r="Q3" s="52"/>
      <c r="R3" s="52"/>
      <c r="S3" s="52"/>
      <c r="T3" s="52"/>
      <c r="U3" s="52"/>
      <c r="V3" s="52"/>
      <c r="W3" s="52"/>
      <c r="X3" s="52"/>
      <c r="Y3" s="52"/>
      <c r="Z3" s="52"/>
      <c r="AA3" s="52"/>
      <c r="AB3" s="52"/>
      <c r="AC3" s="52"/>
      <c r="AD3" s="52"/>
      <c r="AE3" s="52"/>
      <c r="AF3" s="52"/>
      <c r="AG3" s="52"/>
      <c r="AH3" s="52"/>
      <c r="AI3" s="52"/>
      <c r="AJ3" s="52"/>
      <c r="AK3" s="52"/>
      <c r="AL3" s="52"/>
      <c r="AM3" s="52"/>
      <c r="AN3" s="52"/>
      <c r="AO3" s="52"/>
      <c r="AP3" s="52"/>
      <c r="AQ3" s="52"/>
      <c r="AR3" s="52"/>
      <c r="AS3" s="52"/>
      <c r="AT3" s="52"/>
      <c r="AU3" s="52"/>
      <c r="AV3" s="52"/>
      <c r="AW3" s="52"/>
      <c r="AX3" s="52"/>
      <c r="AY3" s="52"/>
      <c r="AZ3" s="52"/>
      <c r="BA3" s="52"/>
      <c r="BB3" s="52"/>
      <c r="BC3" s="52"/>
      <c r="BD3" s="52"/>
      <c r="BE3" s="52"/>
      <c r="BF3" s="52"/>
      <c r="BG3" s="52"/>
      <c r="BH3" s="52"/>
      <c r="BI3" s="52"/>
      <c r="BJ3" s="52"/>
      <c r="BK3" s="52"/>
      <c r="BL3" s="52"/>
      <c r="BM3" s="52"/>
      <c r="BN3" s="52"/>
      <c r="BO3" s="52"/>
      <c r="BP3" s="52"/>
      <c r="BQ3" s="52"/>
      <c r="BR3" s="52"/>
      <c r="BS3" s="52"/>
      <c r="BT3" s="52"/>
      <c r="BU3" s="52"/>
      <c r="BV3" s="52"/>
      <c r="BW3" s="52"/>
      <c r="BX3" s="52"/>
      <c r="BY3" s="52"/>
      <c r="BZ3" s="52"/>
      <c r="CA3" s="52"/>
      <c r="CB3" s="52"/>
      <c r="CC3" s="52"/>
      <c r="CD3" s="52"/>
      <c r="CE3" s="52"/>
      <c r="CF3" s="52"/>
      <c r="CG3" s="52"/>
      <c r="CH3" s="52"/>
      <c r="CI3" s="52"/>
      <c r="CJ3" s="52"/>
      <c r="CK3" s="52"/>
      <c r="CL3" s="52"/>
      <c r="CM3" s="52"/>
      <c r="CN3" s="52"/>
      <c r="CO3" s="52"/>
      <c r="CP3" s="52"/>
      <c r="CQ3" s="52"/>
      <c r="CR3" s="52"/>
      <c r="CS3" s="52"/>
      <c r="CT3" s="52"/>
      <c r="CU3" s="52"/>
      <c r="CV3" s="52"/>
      <c r="CW3" s="52"/>
      <c r="CX3" s="52"/>
      <c r="CY3" s="52"/>
      <c r="CZ3" s="52"/>
      <c r="DA3" s="52"/>
      <c r="DB3" s="52"/>
      <c r="DC3" s="52"/>
      <c r="DD3" s="52"/>
      <c r="DE3" s="52"/>
      <c r="DF3" s="52"/>
      <c r="DG3" s="52"/>
      <c r="DH3" s="52"/>
      <c r="DI3" s="52"/>
      <c r="DJ3" s="52"/>
      <c r="DK3" s="52"/>
      <c r="DL3" s="52"/>
      <c r="DM3" s="52"/>
      <c r="DN3" s="52"/>
      <c r="DO3" s="52"/>
      <c r="DP3" s="52"/>
      <c r="DQ3" s="52"/>
      <c r="DR3" s="52"/>
      <c r="DS3" s="52"/>
      <c r="DT3" s="52"/>
      <c r="DU3" s="52"/>
      <c r="DV3" s="1253" t="s">
        <v>1833</v>
      </c>
    </row>
    <row r="4" spans="1:126" s="71" customFormat="1" ht="12" customHeight="1">
      <c r="A4" s="927"/>
      <c r="B4" s="499"/>
      <c r="C4" s="927"/>
      <c r="D4" s="927"/>
      <c r="E4" s="927"/>
      <c r="F4" s="927"/>
      <c r="G4" s="927"/>
      <c r="H4" s="927"/>
      <c r="I4" s="927"/>
      <c r="J4" s="928"/>
      <c r="K4" s="1283" t="s">
        <v>1724</v>
      </c>
      <c r="L4" s="52"/>
      <c r="M4" s="52"/>
      <c r="N4" s="52"/>
      <c r="O4" s="52"/>
      <c r="P4" s="52"/>
      <c r="Q4" s="52"/>
      <c r="R4" s="52"/>
      <c r="S4" s="52"/>
      <c r="T4" s="52"/>
      <c r="U4" s="52"/>
      <c r="V4" s="52"/>
      <c r="W4" s="52"/>
      <c r="X4" s="52"/>
      <c r="Y4" s="52"/>
      <c r="Z4" s="52"/>
      <c r="AA4" s="52"/>
      <c r="AB4" s="52"/>
      <c r="AC4" s="52"/>
      <c r="AD4" s="52"/>
      <c r="AE4" s="52"/>
      <c r="AF4" s="52"/>
      <c r="AG4" s="52"/>
      <c r="AH4" s="52"/>
      <c r="AI4" s="52"/>
      <c r="AJ4" s="52"/>
      <c r="AK4" s="52"/>
      <c r="AL4" s="52"/>
      <c r="AM4" s="52"/>
      <c r="AN4" s="52"/>
      <c r="AO4" s="52"/>
      <c r="AP4" s="52"/>
      <c r="AQ4" s="52"/>
      <c r="AR4" s="52"/>
      <c r="AS4" s="52"/>
      <c r="AT4" s="52"/>
      <c r="AU4" s="52"/>
      <c r="AV4" s="52"/>
      <c r="AW4" s="52"/>
      <c r="AX4" s="52"/>
      <c r="AY4" s="52"/>
      <c r="AZ4" s="52"/>
      <c r="BA4" s="52"/>
      <c r="BB4" s="52"/>
      <c r="BC4" s="52"/>
      <c r="BD4" s="52"/>
      <c r="BE4" s="52"/>
      <c r="BF4" s="52"/>
      <c r="BG4" s="52"/>
      <c r="BH4" s="52"/>
      <c r="BI4" s="52"/>
      <c r="BJ4" s="52"/>
      <c r="BK4" s="52"/>
      <c r="BL4" s="52"/>
      <c r="BM4" s="52"/>
      <c r="BN4" s="52"/>
      <c r="BO4" s="52"/>
      <c r="BP4" s="52"/>
      <c r="BQ4" s="52"/>
      <c r="BR4" s="52"/>
      <c r="BS4" s="52"/>
      <c r="BT4" s="52"/>
      <c r="BU4" s="52"/>
      <c r="BV4" s="52"/>
      <c r="BW4" s="52"/>
      <c r="BX4" s="52"/>
      <c r="BY4" s="52"/>
      <c r="BZ4" s="52"/>
      <c r="CA4" s="52"/>
      <c r="CB4" s="52"/>
      <c r="CC4" s="52"/>
      <c r="CD4" s="52"/>
      <c r="CE4" s="52"/>
      <c r="CF4" s="52"/>
      <c r="CG4" s="52"/>
      <c r="CH4" s="52"/>
      <c r="CI4" s="52"/>
      <c r="CJ4" s="52"/>
      <c r="CK4" s="52"/>
      <c r="CL4" s="52"/>
      <c r="CM4" s="52"/>
      <c r="CN4" s="52"/>
      <c r="CO4" s="52"/>
      <c r="CP4" s="52"/>
      <c r="CQ4" s="52"/>
      <c r="CR4" s="52"/>
      <c r="CS4" s="52"/>
      <c r="CT4" s="52"/>
      <c r="CU4" s="52"/>
      <c r="CV4" s="52"/>
      <c r="CW4" s="52"/>
      <c r="CX4" s="52"/>
      <c r="CY4" s="52"/>
      <c r="CZ4" s="52"/>
      <c r="DA4" s="52"/>
      <c r="DB4" s="52"/>
      <c r="DC4" s="52"/>
      <c r="DD4" s="52"/>
      <c r="DE4" s="52"/>
      <c r="DF4" s="52"/>
      <c r="DG4" s="52"/>
      <c r="DH4" s="52"/>
      <c r="DI4" s="52"/>
      <c r="DJ4" s="52"/>
      <c r="DK4" s="52"/>
      <c r="DL4" s="52"/>
      <c r="DM4" s="52"/>
      <c r="DN4" s="52"/>
      <c r="DO4" s="52"/>
      <c r="DP4" s="52"/>
      <c r="DQ4" s="52"/>
      <c r="DR4" s="52"/>
      <c r="DS4" s="52"/>
      <c r="DT4" s="52"/>
      <c r="DU4" s="52"/>
      <c r="DV4" s="1253" t="s">
        <v>1833</v>
      </c>
    </row>
    <row r="5" spans="1:126" s="71" customFormat="1" ht="12" customHeight="1">
      <c r="A5" s="927"/>
      <c r="B5" s="927"/>
      <c r="C5" s="927"/>
      <c r="D5" s="927"/>
      <c r="E5" s="927"/>
      <c r="F5" s="927"/>
      <c r="G5" s="927"/>
      <c r="H5" s="927"/>
      <c r="I5" s="927"/>
      <c r="J5" s="928"/>
      <c r="K5" s="1283" t="s">
        <v>1725</v>
      </c>
      <c r="L5" s="52"/>
      <c r="M5" s="52"/>
      <c r="N5" s="52"/>
      <c r="O5" s="52"/>
      <c r="P5" s="52"/>
      <c r="Q5" s="52"/>
      <c r="R5" s="52"/>
      <c r="S5" s="52"/>
      <c r="T5" s="52"/>
      <c r="U5" s="52"/>
      <c r="V5" s="52"/>
      <c r="W5" s="52"/>
      <c r="X5" s="52"/>
      <c r="Y5" s="52"/>
      <c r="Z5" s="52"/>
      <c r="AA5" s="52"/>
      <c r="AB5" s="52"/>
      <c r="AC5" s="52"/>
      <c r="AD5" s="52"/>
      <c r="AE5" s="52"/>
      <c r="AF5" s="52"/>
      <c r="AG5" s="52"/>
      <c r="AH5" s="52"/>
      <c r="AI5" s="52"/>
      <c r="AJ5" s="52"/>
      <c r="AK5" s="52"/>
      <c r="AL5" s="52"/>
      <c r="AM5" s="52"/>
      <c r="AN5" s="52"/>
      <c r="AO5" s="52"/>
      <c r="AP5" s="52"/>
      <c r="AQ5" s="52"/>
      <c r="AR5" s="52"/>
      <c r="AS5" s="52"/>
      <c r="AT5" s="52"/>
      <c r="AU5" s="52"/>
      <c r="AV5" s="52"/>
      <c r="AW5" s="52"/>
      <c r="AX5" s="52"/>
      <c r="AY5" s="52"/>
      <c r="AZ5" s="52"/>
      <c r="BA5" s="52"/>
      <c r="BB5" s="52"/>
      <c r="BC5" s="52"/>
      <c r="BD5" s="52"/>
      <c r="BE5" s="52"/>
      <c r="BF5" s="52"/>
      <c r="BG5" s="52"/>
      <c r="BH5" s="52"/>
      <c r="BI5" s="52"/>
      <c r="BJ5" s="52"/>
      <c r="BK5" s="52"/>
      <c r="BL5" s="52"/>
      <c r="BM5" s="52"/>
      <c r="BN5" s="52"/>
      <c r="BO5" s="52"/>
      <c r="BP5" s="52"/>
      <c r="BQ5" s="52"/>
      <c r="BR5" s="52"/>
      <c r="BS5" s="52"/>
      <c r="BT5" s="52"/>
      <c r="BU5" s="52"/>
      <c r="BV5" s="52"/>
      <c r="BW5" s="52"/>
      <c r="BX5" s="52"/>
      <c r="BY5" s="52"/>
      <c r="BZ5" s="52"/>
      <c r="CA5" s="52"/>
      <c r="CB5" s="52"/>
      <c r="CC5" s="52"/>
      <c r="CD5" s="52"/>
      <c r="CE5" s="52"/>
      <c r="CF5" s="52"/>
      <c r="CG5" s="52"/>
      <c r="CH5" s="52"/>
      <c r="CI5" s="52"/>
      <c r="CJ5" s="52"/>
      <c r="CK5" s="52"/>
      <c r="CL5" s="52"/>
      <c r="CM5" s="52"/>
      <c r="CN5" s="52"/>
      <c r="CO5" s="52"/>
      <c r="CP5" s="52"/>
      <c r="CQ5" s="52"/>
      <c r="CR5" s="52"/>
      <c r="CS5" s="52"/>
      <c r="CT5" s="52"/>
      <c r="CU5" s="52"/>
      <c r="CV5" s="52"/>
      <c r="CW5" s="52"/>
      <c r="CX5" s="52"/>
      <c r="CY5" s="52"/>
      <c r="CZ5" s="52"/>
      <c r="DA5" s="52"/>
      <c r="DB5" s="52"/>
      <c r="DC5" s="52"/>
      <c r="DD5" s="52"/>
      <c r="DE5" s="52"/>
      <c r="DF5" s="52"/>
      <c r="DG5" s="52"/>
      <c r="DH5" s="52"/>
      <c r="DI5" s="52"/>
      <c r="DJ5" s="52"/>
      <c r="DK5" s="52"/>
      <c r="DL5" s="52"/>
      <c r="DM5" s="52"/>
      <c r="DN5" s="52"/>
      <c r="DO5" s="52"/>
      <c r="DP5" s="52"/>
      <c r="DQ5" s="52"/>
      <c r="DR5" s="52"/>
      <c r="DS5" s="52"/>
      <c r="DT5" s="52"/>
      <c r="DU5" s="52"/>
      <c r="DV5" s="1253" t="s">
        <v>1833</v>
      </c>
    </row>
    <row r="6" spans="1:126" s="71" customFormat="1" ht="12" customHeight="1">
      <c r="A6" s="418"/>
      <c r="B6" s="927"/>
      <c r="C6" s="927"/>
      <c r="D6" s="927"/>
      <c r="E6" s="927"/>
      <c r="F6" s="927"/>
      <c r="G6" s="365"/>
      <c r="H6" s="365"/>
      <c r="I6" s="927"/>
      <c r="J6" s="928"/>
      <c r="K6" s="1283" t="s">
        <v>872</v>
      </c>
      <c r="L6" s="52"/>
      <c r="M6" s="52"/>
      <c r="N6" s="52"/>
      <c r="O6" s="52"/>
      <c r="P6" s="52"/>
      <c r="Q6" s="52"/>
      <c r="R6" s="52"/>
      <c r="S6" s="52"/>
      <c r="T6" s="52"/>
      <c r="U6" s="52"/>
      <c r="V6" s="52"/>
      <c r="W6" s="52"/>
      <c r="X6" s="52"/>
      <c r="Y6" s="52"/>
      <c r="Z6" s="52"/>
      <c r="AA6" s="52"/>
      <c r="AB6" s="52"/>
      <c r="AC6" s="52"/>
      <c r="AD6" s="52"/>
      <c r="AE6" s="52"/>
      <c r="AF6" s="52"/>
      <c r="AG6" s="52"/>
      <c r="AH6" s="52"/>
      <c r="AI6" s="52"/>
      <c r="AJ6" s="52"/>
      <c r="AK6" s="52"/>
      <c r="AL6" s="52"/>
      <c r="AM6" s="52"/>
      <c r="AN6" s="52"/>
      <c r="AO6" s="52"/>
      <c r="AP6" s="52"/>
      <c r="AQ6" s="52"/>
      <c r="AR6" s="52"/>
      <c r="AS6" s="52"/>
      <c r="AT6" s="52"/>
      <c r="AU6" s="52"/>
      <c r="AV6" s="52"/>
      <c r="AW6" s="52"/>
      <c r="AX6" s="52"/>
      <c r="AY6" s="52"/>
      <c r="AZ6" s="52"/>
      <c r="BA6" s="52"/>
      <c r="BB6" s="52"/>
      <c r="BC6" s="52"/>
      <c r="BD6" s="52"/>
      <c r="BE6" s="52"/>
      <c r="BF6" s="52"/>
      <c r="BG6" s="52"/>
      <c r="BH6" s="52"/>
      <c r="BI6" s="52"/>
      <c r="BJ6" s="52"/>
      <c r="BK6" s="52"/>
      <c r="BL6" s="52"/>
      <c r="BM6" s="52"/>
      <c r="BN6" s="52"/>
      <c r="BO6" s="52"/>
      <c r="BP6" s="52"/>
      <c r="BQ6" s="52"/>
      <c r="BR6" s="52"/>
      <c r="BS6" s="52"/>
      <c r="BT6" s="52"/>
      <c r="BU6" s="52"/>
      <c r="BV6" s="52"/>
      <c r="BW6" s="52"/>
      <c r="BX6" s="52"/>
      <c r="BY6" s="52"/>
      <c r="BZ6" s="52"/>
      <c r="CA6" s="52"/>
      <c r="CB6" s="52"/>
      <c r="CC6" s="52"/>
      <c r="CD6" s="52"/>
      <c r="CE6" s="52"/>
      <c r="CF6" s="52"/>
      <c r="CG6" s="52"/>
      <c r="CH6" s="52"/>
      <c r="CI6" s="52"/>
      <c r="CJ6" s="52"/>
      <c r="CK6" s="52"/>
      <c r="CL6" s="52"/>
      <c r="CM6" s="52"/>
      <c r="CN6" s="52"/>
      <c r="CO6" s="52"/>
      <c r="CP6" s="52"/>
      <c r="CQ6" s="52"/>
      <c r="CR6" s="52"/>
      <c r="CS6" s="52"/>
      <c r="CT6" s="52"/>
      <c r="CU6" s="52"/>
      <c r="CV6" s="52"/>
      <c r="CW6" s="52"/>
      <c r="CX6" s="52"/>
      <c r="CY6" s="52"/>
      <c r="CZ6" s="52"/>
      <c r="DA6" s="52"/>
      <c r="DB6" s="52"/>
      <c r="DC6" s="52"/>
      <c r="DD6" s="52"/>
      <c r="DE6" s="52"/>
      <c r="DF6" s="52"/>
      <c r="DG6" s="52"/>
      <c r="DH6" s="52"/>
      <c r="DI6" s="52"/>
      <c r="DJ6" s="52"/>
      <c r="DK6" s="52"/>
      <c r="DL6" s="52"/>
      <c r="DM6" s="52"/>
      <c r="DN6" s="52"/>
      <c r="DO6" s="52"/>
      <c r="DP6" s="52"/>
      <c r="DQ6" s="52"/>
      <c r="DR6" s="52"/>
      <c r="DS6" s="52"/>
      <c r="DT6" s="52"/>
      <c r="DU6" s="52"/>
      <c r="DV6" s="1253" t="s">
        <v>1833</v>
      </c>
    </row>
    <row r="7" spans="1:126" s="71" customFormat="1" ht="12" customHeight="1">
      <c r="A7" s="418"/>
      <c r="B7" s="927"/>
      <c r="C7" s="927"/>
      <c r="D7" s="927"/>
      <c r="E7" s="927"/>
      <c r="F7" s="927"/>
      <c r="G7" s="365"/>
      <c r="H7" s="365"/>
      <c r="I7" s="927"/>
      <c r="J7" s="928"/>
      <c r="K7" s="1283" t="s">
        <v>4274</v>
      </c>
      <c r="L7" s="52"/>
      <c r="M7" s="52"/>
      <c r="N7" s="52"/>
      <c r="O7" s="52"/>
      <c r="P7" s="52"/>
      <c r="Q7" s="52"/>
      <c r="R7" s="52"/>
      <c r="S7" s="52"/>
      <c r="T7" s="52"/>
      <c r="U7" s="52"/>
      <c r="V7" s="52"/>
      <c r="W7" s="52"/>
      <c r="X7" s="52"/>
      <c r="Y7" s="52"/>
      <c r="Z7" s="52"/>
      <c r="AA7" s="52"/>
      <c r="AB7" s="52"/>
      <c r="AC7" s="52"/>
      <c r="AD7" s="52"/>
      <c r="AE7" s="52"/>
      <c r="AF7" s="52"/>
      <c r="AG7" s="52"/>
      <c r="AH7" s="52"/>
      <c r="AI7" s="52"/>
      <c r="AJ7" s="52"/>
      <c r="AK7" s="52"/>
      <c r="AL7" s="52"/>
      <c r="AM7" s="52"/>
      <c r="AN7" s="52"/>
      <c r="AO7" s="52"/>
      <c r="AP7" s="52"/>
      <c r="AQ7" s="52"/>
      <c r="AR7" s="52"/>
      <c r="AS7" s="52"/>
      <c r="AT7" s="52"/>
      <c r="AU7" s="52"/>
      <c r="AV7" s="52"/>
      <c r="AW7" s="52"/>
      <c r="AX7" s="52"/>
      <c r="AY7" s="52"/>
      <c r="AZ7" s="52"/>
      <c r="BA7" s="52"/>
      <c r="BB7" s="52"/>
      <c r="BC7" s="52"/>
      <c r="BD7" s="52"/>
      <c r="BE7" s="52"/>
      <c r="BF7" s="52"/>
      <c r="BG7" s="52"/>
      <c r="BH7" s="52"/>
      <c r="BI7" s="52"/>
      <c r="BJ7" s="52"/>
      <c r="BK7" s="52"/>
      <c r="BL7" s="52"/>
      <c r="BM7" s="52"/>
      <c r="BN7" s="52"/>
      <c r="BO7" s="52"/>
      <c r="BP7" s="52"/>
      <c r="BQ7" s="52"/>
      <c r="BR7" s="52"/>
      <c r="BS7" s="52"/>
      <c r="BT7" s="52"/>
      <c r="BU7" s="52"/>
      <c r="BV7" s="52"/>
      <c r="BW7" s="52"/>
      <c r="BX7" s="52"/>
      <c r="BY7" s="52"/>
      <c r="BZ7" s="52"/>
      <c r="CA7" s="52"/>
      <c r="CB7" s="52"/>
      <c r="CC7" s="52"/>
      <c r="CD7" s="52"/>
      <c r="CE7" s="52"/>
      <c r="CF7" s="52"/>
      <c r="CG7" s="52"/>
      <c r="CH7" s="52"/>
      <c r="CI7" s="52"/>
      <c r="CJ7" s="52"/>
      <c r="CK7" s="52"/>
      <c r="CL7" s="52"/>
      <c r="CM7" s="52"/>
      <c r="CN7" s="52"/>
      <c r="CO7" s="52"/>
      <c r="CP7" s="52"/>
      <c r="CQ7" s="52"/>
      <c r="CR7" s="52"/>
      <c r="CS7" s="52"/>
      <c r="CT7" s="52"/>
      <c r="CU7" s="52"/>
      <c r="CV7" s="52"/>
      <c r="CW7" s="52"/>
      <c r="CX7" s="52"/>
      <c r="CY7" s="52"/>
      <c r="CZ7" s="52"/>
      <c r="DA7" s="52"/>
      <c r="DB7" s="52"/>
      <c r="DC7" s="52"/>
      <c r="DD7" s="52"/>
      <c r="DE7" s="52"/>
      <c r="DF7" s="52"/>
      <c r="DG7" s="52"/>
      <c r="DH7" s="52"/>
      <c r="DI7" s="52"/>
      <c r="DJ7" s="52"/>
      <c r="DK7" s="52"/>
      <c r="DL7" s="52"/>
      <c r="DM7" s="52"/>
      <c r="DN7" s="52"/>
      <c r="DO7" s="52"/>
      <c r="DP7" s="52"/>
      <c r="DQ7" s="52"/>
      <c r="DR7" s="52"/>
      <c r="DS7" s="52"/>
      <c r="DT7" s="52"/>
      <c r="DU7" s="52"/>
      <c r="DV7" s="1253" t="s">
        <v>1833</v>
      </c>
    </row>
    <row r="8" spans="1:126" s="71" customFormat="1" ht="12" customHeight="1">
      <c r="A8" s="418"/>
      <c r="B8" s="927"/>
      <c r="C8" s="927"/>
      <c r="D8" s="927"/>
      <c r="E8" s="927"/>
      <c r="F8" s="927"/>
      <c r="G8" s="365"/>
      <c r="H8" s="365"/>
      <c r="I8" s="927"/>
      <c r="J8" s="928"/>
      <c r="K8" s="1283" t="s">
        <v>4275</v>
      </c>
      <c r="L8" s="52"/>
      <c r="M8" s="52"/>
      <c r="N8" s="52"/>
      <c r="O8" s="52"/>
      <c r="P8" s="52"/>
      <c r="Q8" s="52"/>
      <c r="R8" s="52"/>
      <c r="S8" s="52"/>
      <c r="T8" s="52"/>
      <c r="U8" s="52"/>
      <c r="V8" s="52"/>
      <c r="W8" s="52"/>
      <c r="X8" s="52"/>
      <c r="Y8" s="52"/>
      <c r="Z8" s="52"/>
      <c r="AA8" s="52"/>
      <c r="AB8" s="52"/>
      <c r="AC8" s="52"/>
      <c r="AD8" s="52"/>
      <c r="AE8" s="52"/>
      <c r="AF8" s="52"/>
      <c r="AG8" s="52"/>
      <c r="AH8" s="52"/>
      <c r="AI8" s="52"/>
      <c r="AJ8" s="52"/>
      <c r="AK8" s="52"/>
      <c r="AL8" s="52"/>
      <c r="AM8" s="52"/>
      <c r="AN8" s="52"/>
      <c r="AO8" s="52"/>
      <c r="AP8" s="52"/>
      <c r="AQ8" s="52"/>
      <c r="AR8" s="52"/>
      <c r="AS8" s="52"/>
      <c r="AT8" s="52"/>
      <c r="AU8" s="52"/>
      <c r="AV8" s="52"/>
      <c r="AW8" s="52"/>
      <c r="AX8" s="52"/>
      <c r="AY8" s="52"/>
      <c r="AZ8" s="52"/>
      <c r="BA8" s="52"/>
      <c r="BB8" s="52"/>
      <c r="BC8" s="52"/>
      <c r="BD8" s="52"/>
      <c r="BE8" s="52"/>
      <c r="BF8" s="52"/>
      <c r="BG8" s="52"/>
      <c r="BH8" s="52"/>
      <c r="BI8" s="52"/>
      <c r="BJ8" s="52"/>
      <c r="BK8" s="52"/>
      <c r="BL8" s="52"/>
      <c r="BM8" s="52"/>
      <c r="BN8" s="52"/>
      <c r="BO8" s="52"/>
      <c r="BP8" s="52"/>
      <c r="BQ8" s="52"/>
      <c r="BR8" s="52"/>
      <c r="BS8" s="52"/>
      <c r="BT8" s="52"/>
      <c r="BU8" s="52"/>
      <c r="BV8" s="52"/>
      <c r="BW8" s="52"/>
      <c r="BX8" s="52"/>
      <c r="BY8" s="52"/>
      <c r="BZ8" s="52"/>
      <c r="CA8" s="52"/>
      <c r="CB8" s="52"/>
      <c r="CC8" s="52"/>
      <c r="CD8" s="52"/>
      <c r="CE8" s="52"/>
      <c r="CF8" s="52"/>
      <c r="CG8" s="52"/>
      <c r="CH8" s="52"/>
      <c r="CI8" s="52"/>
      <c r="CJ8" s="52"/>
      <c r="CK8" s="52"/>
      <c r="CL8" s="52"/>
      <c r="CM8" s="52"/>
      <c r="CN8" s="52"/>
      <c r="CO8" s="52"/>
      <c r="CP8" s="52"/>
      <c r="CQ8" s="52"/>
      <c r="CR8" s="52"/>
      <c r="CS8" s="52"/>
      <c r="CT8" s="52"/>
      <c r="CU8" s="52"/>
      <c r="CV8" s="52"/>
      <c r="CW8" s="52"/>
      <c r="CX8" s="52"/>
      <c r="CY8" s="52"/>
      <c r="CZ8" s="52"/>
      <c r="DA8" s="52"/>
      <c r="DB8" s="52"/>
      <c r="DC8" s="52"/>
      <c r="DD8" s="52"/>
      <c r="DE8" s="52"/>
      <c r="DF8" s="52"/>
      <c r="DG8" s="52"/>
      <c r="DH8" s="52"/>
      <c r="DI8" s="52"/>
      <c r="DJ8" s="52"/>
      <c r="DK8" s="52"/>
      <c r="DL8" s="52"/>
      <c r="DM8" s="52"/>
      <c r="DN8" s="52"/>
      <c r="DO8" s="52"/>
      <c r="DP8" s="52"/>
      <c r="DQ8" s="52"/>
      <c r="DR8" s="52"/>
      <c r="DS8" s="52"/>
      <c r="DT8" s="52"/>
      <c r="DU8" s="52"/>
      <c r="DV8" s="1253" t="s">
        <v>1833</v>
      </c>
    </row>
    <row r="9" spans="1:126" s="71" customFormat="1" ht="12" customHeight="1">
      <c r="A9" s="365"/>
      <c r="B9" s="365"/>
      <c r="C9" s="365"/>
      <c r="D9" s="365"/>
      <c r="E9" s="365"/>
      <c r="F9" s="365"/>
      <c r="G9" s="365"/>
      <c r="H9" s="365"/>
      <c r="I9" s="927"/>
      <c r="J9" s="928"/>
      <c r="K9" s="1283" t="s">
        <v>4566</v>
      </c>
      <c r="L9" s="368"/>
      <c r="M9" s="368"/>
      <c r="N9" s="368"/>
      <c r="O9" s="368"/>
      <c r="P9" s="368"/>
      <c r="Q9" s="368"/>
      <c r="R9" s="368"/>
      <c r="S9" s="368"/>
      <c r="T9" s="368"/>
      <c r="U9" s="368"/>
      <c r="V9" s="368"/>
      <c r="W9" s="368"/>
      <c r="X9" s="368"/>
      <c r="Y9" s="368"/>
      <c r="Z9" s="368"/>
      <c r="AA9" s="368"/>
      <c r="AB9" s="368"/>
      <c r="AC9" s="368"/>
      <c r="AD9" s="368"/>
      <c r="AE9" s="368"/>
      <c r="AF9" s="368"/>
      <c r="AG9" s="368"/>
      <c r="AH9" s="368"/>
      <c r="AI9" s="368"/>
      <c r="AJ9" s="368"/>
      <c r="AK9" s="368"/>
      <c r="AL9" s="368"/>
      <c r="AM9" s="368"/>
      <c r="AN9" s="368"/>
      <c r="AO9" s="368"/>
      <c r="AP9" s="368"/>
      <c r="AQ9" s="368"/>
      <c r="AR9" s="368"/>
      <c r="AS9" s="368"/>
      <c r="AT9" s="368"/>
      <c r="AU9" s="368"/>
      <c r="AV9" s="368"/>
      <c r="AW9" s="368"/>
      <c r="AX9" s="368"/>
      <c r="AY9" s="368"/>
      <c r="AZ9" s="368"/>
      <c r="BA9" s="368"/>
      <c r="BB9" s="368"/>
      <c r="BC9" s="368"/>
      <c r="BD9" s="368"/>
      <c r="BE9" s="368"/>
      <c r="BF9" s="368"/>
      <c r="BG9" s="368"/>
      <c r="BH9" s="368"/>
      <c r="BI9" s="368"/>
      <c r="BJ9" s="368"/>
      <c r="BK9" s="368"/>
      <c r="BL9" s="368"/>
      <c r="BM9" s="368"/>
      <c r="BN9" s="368"/>
      <c r="BO9" s="368"/>
      <c r="BP9" s="368"/>
      <c r="BQ9" s="368"/>
      <c r="BR9" s="368"/>
      <c r="BS9" s="368"/>
      <c r="BT9" s="368"/>
      <c r="BU9" s="368"/>
      <c r="BV9" s="368"/>
      <c r="BW9" s="368"/>
      <c r="BX9" s="368"/>
      <c r="BY9" s="368"/>
      <c r="BZ9" s="368"/>
      <c r="CA9" s="368"/>
      <c r="CB9" s="368"/>
      <c r="CC9" s="368"/>
      <c r="CD9" s="368"/>
      <c r="CE9" s="368"/>
      <c r="CF9" s="368"/>
      <c r="CG9" s="368"/>
      <c r="CH9" s="368"/>
      <c r="CI9" s="368"/>
      <c r="CJ9" s="368"/>
      <c r="CK9" s="368"/>
      <c r="CL9" s="368"/>
      <c r="CM9" s="368"/>
      <c r="CN9" s="368"/>
      <c r="CO9" s="368"/>
      <c r="CP9" s="368"/>
      <c r="CQ9" s="368"/>
      <c r="CR9" s="368"/>
      <c r="CS9" s="368"/>
      <c r="CT9" s="368"/>
      <c r="CU9" s="368"/>
      <c r="CV9" s="368"/>
      <c r="CW9" s="368"/>
      <c r="CX9" s="368"/>
      <c r="CY9" s="368"/>
      <c r="CZ9" s="368"/>
      <c r="DA9" s="368"/>
      <c r="DB9" s="368"/>
      <c r="DC9" s="368"/>
      <c r="DD9" s="368"/>
      <c r="DE9" s="368"/>
      <c r="DF9" s="368"/>
      <c r="DG9" s="368"/>
      <c r="DH9" s="368"/>
      <c r="DI9" s="368"/>
      <c r="DJ9" s="368"/>
      <c r="DK9" s="368"/>
      <c r="DL9" s="368"/>
      <c r="DM9" s="368"/>
      <c r="DN9" s="368"/>
      <c r="DO9" s="368"/>
      <c r="DP9" s="368"/>
      <c r="DQ9" s="368"/>
      <c r="DR9" s="368"/>
      <c r="DS9" s="368"/>
      <c r="DT9" s="368"/>
      <c r="DU9" s="368"/>
      <c r="DV9" s="1253" t="s">
        <v>1832</v>
      </c>
    </row>
    <row r="10" spans="1:126" s="71" customFormat="1" ht="12" customHeight="1">
      <c r="A10" s="371"/>
      <c r="B10" s="371"/>
      <c r="C10" s="371"/>
      <c r="D10" s="371"/>
      <c r="E10" s="371"/>
      <c r="F10" s="371"/>
      <c r="G10" s="371"/>
      <c r="H10" s="371"/>
      <c r="I10" s="931"/>
      <c r="J10" s="932"/>
      <c r="K10" s="1283" t="s">
        <v>4574</v>
      </c>
      <c r="L10" s="368"/>
      <c r="M10" s="368"/>
      <c r="N10" s="368"/>
      <c r="O10" s="368"/>
      <c r="P10" s="368"/>
      <c r="Q10" s="368"/>
      <c r="R10" s="368"/>
      <c r="S10" s="368"/>
      <c r="T10" s="368"/>
      <c r="U10" s="368"/>
      <c r="V10" s="368"/>
      <c r="W10" s="368"/>
      <c r="X10" s="368"/>
      <c r="Y10" s="368"/>
      <c r="Z10" s="368"/>
      <c r="AA10" s="368"/>
      <c r="AB10" s="368"/>
      <c r="AC10" s="368"/>
      <c r="AD10" s="368"/>
      <c r="AE10" s="368"/>
      <c r="AF10" s="368"/>
      <c r="AG10" s="368"/>
      <c r="AH10" s="368"/>
      <c r="AI10" s="368"/>
      <c r="AJ10" s="368"/>
      <c r="AK10" s="368"/>
      <c r="AL10" s="368"/>
      <c r="AM10" s="368"/>
      <c r="AN10" s="368"/>
      <c r="AO10" s="368"/>
      <c r="AP10" s="368"/>
      <c r="AQ10" s="368"/>
      <c r="AR10" s="368"/>
      <c r="AS10" s="368"/>
      <c r="AT10" s="368"/>
      <c r="AU10" s="368"/>
      <c r="AV10" s="368"/>
      <c r="AW10" s="368"/>
      <c r="AX10" s="368"/>
      <c r="AY10" s="368"/>
      <c r="AZ10" s="368"/>
      <c r="BA10" s="368"/>
      <c r="BB10" s="368"/>
      <c r="BC10" s="368"/>
      <c r="BD10" s="368"/>
      <c r="BE10" s="368"/>
      <c r="BF10" s="368"/>
      <c r="BG10" s="368"/>
      <c r="BH10" s="368"/>
      <c r="BI10" s="368"/>
      <c r="BJ10" s="368"/>
      <c r="BK10" s="368"/>
      <c r="BL10" s="368"/>
      <c r="BM10" s="368"/>
      <c r="BN10" s="368"/>
      <c r="BO10" s="368"/>
      <c r="BP10" s="368"/>
      <c r="BQ10" s="368"/>
      <c r="BR10" s="368"/>
      <c r="BS10" s="368"/>
      <c r="BT10" s="368"/>
      <c r="BU10" s="368"/>
      <c r="BV10" s="368"/>
      <c r="BW10" s="368"/>
      <c r="BX10" s="368"/>
      <c r="BY10" s="368"/>
      <c r="BZ10" s="368"/>
      <c r="CA10" s="368"/>
      <c r="CB10" s="368"/>
      <c r="CC10" s="368"/>
      <c r="CD10" s="368"/>
      <c r="CE10" s="368"/>
      <c r="CF10" s="368"/>
      <c r="CG10" s="368"/>
      <c r="CH10" s="368"/>
      <c r="CI10" s="368"/>
      <c r="CJ10" s="368"/>
      <c r="CK10" s="368"/>
      <c r="CL10" s="368"/>
      <c r="CM10" s="368"/>
      <c r="CN10" s="368"/>
      <c r="CO10" s="368"/>
      <c r="CP10" s="368"/>
      <c r="CQ10" s="368"/>
      <c r="CR10" s="368"/>
      <c r="CS10" s="368"/>
      <c r="CT10" s="368"/>
      <c r="CU10" s="368"/>
      <c r="CV10" s="368"/>
      <c r="CW10" s="368"/>
      <c r="CX10" s="368"/>
      <c r="CY10" s="368"/>
      <c r="CZ10" s="368"/>
      <c r="DA10" s="368"/>
      <c r="DB10" s="368"/>
      <c r="DC10" s="368"/>
      <c r="DD10" s="368"/>
      <c r="DE10" s="368"/>
      <c r="DF10" s="368"/>
      <c r="DG10" s="368"/>
      <c r="DH10" s="368"/>
      <c r="DI10" s="368"/>
      <c r="DJ10" s="368"/>
      <c r="DK10" s="368"/>
      <c r="DL10" s="368"/>
      <c r="DM10" s="368"/>
      <c r="DN10" s="368"/>
      <c r="DO10" s="368"/>
      <c r="DP10" s="368"/>
      <c r="DQ10" s="368"/>
      <c r="DR10" s="368"/>
      <c r="DS10" s="368"/>
      <c r="DT10" s="368"/>
      <c r="DU10" s="368"/>
      <c r="DV10" s="1253" t="s">
        <v>1833</v>
      </c>
    </row>
    <row r="11" spans="1:126" ht="12" customHeight="1">
      <c r="A11" s="52" t="s">
        <v>1758</v>
      </c>
      <c r="B11" s="52" t="s">
        <v>1722</v>
      </c>
      <c r="C11" s="52" t="s">
        <v>1723</v>
      </c>
      <c r="D11" s="52" t="s">
        <v>1724</v>
      </c>
      <c r="E11" s="52" t="s">
        <v>1725</v>
      </c>
      <c r="F11" s="52" t="s">
        <v>872</v>
      </c>
      <c r="G11" s="52" t="s">
        <v>4274</v>
      </c>
      <c r="H11" s="52" t="s">
        <v>4275</v>
      </c>
      <c r="I11" s="52" t="s">
        <v>4566</v>
      </c>
      <c r="J11" s="52" t="s">
        <v>4574</v>
      </c>
      <c r="K11" s="365"/>
      <c r="L11" s="373"/>
      <c r="M11" s="373"/>
      <c r="N11" s="373"/>
      <c r="O11" s="373"/>
      <c r="P11" s="373"/>
      <c r="Q11" s="501"/>
      <c r="R11" s="501"/>
      <c r="S11" s="501"/>
      <c r="T11" s="365"/>
      <c r="U11" s="365"/>
      <c r="V11" s="365"/>
      <c r="W11" s="365"/>
      <c r="X11" s="365"/>
      <c r="Y11" s="365"/>
      <c r="Z11" s="365"/>
      <c r="AA11" s="365"/>
      <c r="AB11" s="365"/>
      <c r="AC11" s="365"/>
      <c r="AD11" s="365"/>
      <c r="AE11" s="365"/>
      <c r="AF11" s="365"/>
      <c r="AG11" s="365"/>
      <c r="AH11" s="365"/>
      <c r="AI11" s="365"/>
      <c r="AJ11" s="365"/>
      <c r="AK11" s="365"/>
      <c r="AL11" s="365"/>
      <c r="AM11" s="365"/>
      <c r="AN11" s="365"/>
      <c r="AO11" s="365"/>
      <c r="AP11" s="365"/>
      <c r="AQ11" s="365"/>
      <c r="AR11" s="365"/>
      <c r="AS11" s="365"/>
      <c r="AT11" s="365"/>
      <c r="AU11" s="365"/>
      <c r="AV11" s="365"/>
      <c r="AW11" s="365"/>
      <c r="AX11" s="365"/>
      <c r="AY11" s="365"/>
      <c r="AZ11" s="365"/>
      <c r="BA11" s="365"/>
      <c r="BB11" s="365"/>
      <c r="BC11" s="365"/>
      <c r="BD11" s="365"/>
      <c r="BE11" s="365"/>
      <c r="BF11" s="365"/>
      <c r="BG11" s="365"/>
      <c r="BH11" s="365"/>
      <c r="BI11" s="365"/>
      <c r="BJ11" s="365"/>
      <c r="BK11" s="365"/>
      <c r="BL11" s="365"/>
      <c r="BM11" s="365"/>
      <c r="BN11" s="365"/>
      <c r="BO11" s="365"/>
      <c r="BP11" s="365"/>
      <c r="BQ11" s="365"/>
      <c r="BR11" s="365"/>
      <c r="BS11" s="365"/>
      <c r="BT11" s="365"/>
      <c r="BU11" s="365"/>
      <c r="BV11" s="365"/>
      <c r="BW11" s="365"/>
      <c r="BX11" s="365"/>
      <c r="BY11" s="365"/>
      <c r="BZ11" s="365"/>
      <c r="CA11" s="365"/>
      <c r="CB11" s="365"/>
      <c r="CC11" s="365"/>
      <c r="CD11" s="365"/>
      <c r="CE11" s="365"/>
      <c r="CF11" s="365"/>
      <c r="CG11" s="365"/>
      <c r="CH11" s="365"/>
      <c r="CI11" s="365"/>
      <c r="CJ11" s="365"/>
      <c r="CK11" s="365"/>
      <c r="CL11" s="365"/>
      <c r="CM11" s="365"/>
      <c r="CN11" s="365"/>
      <c r="CO11" s="365"/>
      <c r="CP11" s="365"/>
      <c r="CQ11" s="365"/>
      <c r="CR11" s="365"/>
      <c r="CS11" s="365"/>
      <c r="CT11" s="365"/>
      <c r="CU11" s="365"/>
      <c r="CV11" s="365"/>
      <c r="CW11" s="365"/>
      <c r="CX11" s="365"/>
      <c r="CY11" s="365"/>
      <c r="CZ11" s="365"/>
      <c r="DA11" s="365"/>
      <c r="DB11" s="365"/>
      <c r="DC11" s="365"/>
      <c r="DD11" s="365"/>
      <c r="DE11" s="365"/>
      <c r="DF11" s="365"/>
      <c r="DG11" s="365"/>
      <c r="DH11" s="365"/>
      <c r="DI11" s="365"/>
      <c r="DJ11" s="365"/>
      <c r="DK11" s="365"/>
      <c r="DL11" s="365"/>
      <c r="DM11" s="365"/>
      <c r="DN11" s="365"/>
      <c r="DO11" s="365"/>
      <c r="DP11" s="365"/>
      <c r="DQ11" s="365"/>
      <c r="DR11" s="365"/>
      <c r="DS11" s="365"/>
      <c r="DT11" s="365"/>
      <c r="DU11" s="365"/>
      <c r="DV11" s="927"/>
    </row>
    <row r="12" spans="1:126" ht="19.5" customHeight="1">
      <c r="A12" s="52"/>
      <c r="B12" s="368"/>
      <c r="C12" s="52"/>
      <c r="D12" s="52"/>
      <c r="E12" s="52"/>
      <c r="F12" s="52"/>
      <c r="G12" s="52"/>
      <c r="H12" s="52"/>
      <c r="I12" s="368"/>
      <c r="J12" s="368"/>
      <c r="K12" s="464">
        <f t="shared" ref="K12:K76" si="0">HLOOKUP($A$2,$A$11:$J$954,ROW()-10,0)</f>
        <v>0</v>
      </c>
      <c r="L12" s="373"/>
      <c r="M12" s="2407" t="s">
        <v>4277</v>
      </c>
      <c r="N12" s="2407"/>
      <c r="O12" s="2409"/>
      <c r="P12" s="2409"/>
      <c r="Q12" s="501"/>
      <c r="R12" s="373"/>
      <c r="S12" s="373"/>
      <c r="T12" s="373"/>
      <c r="U12" s="373"/>
      <c r="V12" s="373"/>
      <c r="W12" s="373"/>
      <c r="X12" s="373"/>
      <c r="Y12" s="373"/>
      <c r="DV12" s="373"/>
    </row>
    <row r="13" spans="1:126" ht="19.5" customHeight="1">
      <c r="A13" s="52"/>
      <c r="B13" s="368" t="s">
        <v>1726</v>
      </c>
      <c r="C13" s="52"/>
      <c r="D13" s="52"/>
      <c r="E13" s="52"/>
      <c r="F13" s="52"/>
      <c r="G13" s="52"/>
      <c r="H13" s="52"/>
      <c r="I13" s="368"/>
      <c r="J13" s="368"/>
      <c r="K13" s="464">
        <f t="shared" si="0"/>
        <v>0</v>
      </c>
      <c r="L13" s="373"/>
      <c r="M13" s="383"/>
      <c r="N13" s="501"/>
      <c r="P13" s="501"/>
      <c r="Q13" s="501"/>
      <c r="R13" s="501"/>
      <c r="S13" s="501"/>
      <c r="T13" s="373"/>
      <c r="U13" s="373"/>
      <c r="V13" s="373"/>
      <c r="W13" s="373"/>
      <c r="X13" s="373"/>
      <c r="Y13" s="373"/>
      <c r="Z13" s="373"/>
      <c r="AA13" s="373"/>
      <c r="AB13" s="373"/>
      <c r="AC13" s="373"/>
      <c r="AD13" s="373"/>
      <c r="AE13" s="373"/>
      <c r="AF13" s="373"/>
      <c r="AG13" s="373"/>
      <c r="AH13" s="373"/>
      <c r="AI13" s="373"/>
      <c r="AJ13" s="373"/>
      <c r="AK13" s="373"/>
      <c r="AL13" s="373"/>
      <c r="AM13" s="373"/>
      <c r="AN13" s="373"/>
      <c r="AO13" s="373"/>
      <c r="AP13" s="373"/>
      <c r="AQ13" s="373"/>
      <c r="AR13" s="373"/>
      <c r="AS13" s="373"/>
      <c r="AT13" s="373"/>
      <c r="AU13" s="373"/>
      <c r="AV13" s="373"/>
      <c r="AW13" s="373"/>
      <c r="AX13" s="373"/>
      <c r="AY13" s="373"/>
      <c r="AZ13" s="373"/>
      <c r="BA13" s="373"/>
      <c r="BB13" s="373"/>
      <c r="BC13" s="373"/>
      <c r="BD13" s="373"/>
      <c r="BE13" s="373"/>
      <c r="BF13" s="373"/>
      <c r="BG13" s="373"/>
      <c r="BH13" s="373"/>
      <c r="BI13" s="373"/>
      <c r="BJ13" s="373"/>
      <c r="BK13" s="373"/>
      <c r="BL13" s="373"/>
      <c r="BM13" s="373"/>
      <c r="BN13" s="373"/>
      <c r="BO13" s="373"/>
      <c r="BP13" s="373"/>
      <c r="BQ13" s="373"/>
      <c r="BR13" s="373"/>
      <c r="BS13" s="373"/>
      <c r="BT13" s="373"/>
      <c r="BU13" s="373"/>
      <c r="BV13" s="373"/>
      <c r="BW13" s="373"/>
      <c r="BX13" s="373"/>
      <c r="BY13" s="373"/>
      <c r="BZ13" s="373"/>
      <c r="CA13" s="373"/>
      <c r="CB13" s="373"/>
      <c r="CC13" s="373"/>
      <c r="CD13" s="373"/>
      <c r="CE13" s="373"/>
      <c r="CF13" s="373"/>
      <c r="CG13" s="373"/>
      <c r="CH13" s="373"/>
      <c r="CI13" s="373"/>
      <c r="CJ13" s="373"/>
      <c r="CK13" s="373"/>
      <c r="CL13" s="373"/>
      <c r="CM13" s="373"/>
      <c r="CN13" s="373"/>
      <c r="CO13" s="373"/>
      <c r="CP13" s="373"/>
      <c r="CQ13" s="373"/>
      <c r="CR13" s="373"/>
      <c r="CS13" s="373"/>
      <c r="CT13" s="373"/>
      <c r="CU13" s="373"/>
      <c r="CV13" s="373"/>
      <c r="CW13" s="373"/>
      <c r="CX13" s="373"/>
      <c r="CY13" s="373"/>
      <c r="CZ13" s="373"/>
      <c r="DA13" s="373"/>
      <c r="DB13" s="373"/>
      <c r="DC13" s="373"/>
      <c r="DD13" s="373"/>
      <c r="DE13" s="373"/>
      <c r="DF13" s="373"/>
      <c r="DG13" s="373"/>
      <c r="DH13" s="373"/>
      <c r="DI13" s="373"/>
      <c r="DJ13" s="373"/>
      <c r="DK13" s="373"/>
      <c r="DL13" s="373"/>
      <c r="DM13" s="373"/>
      <c r="DN13" s="373"/>
      <c r="DO13" s="373"/>
      <c r="DP13" s="373"/>
      <c r="DQ13" s="373"/>
      <c r="DR13" s="373"/>
      <c r="DS13" s="373"/>
      <c r="DT13" s="373"/>
      <c r="DU13" s="373"/>
      <c r="DV13" s="373"/>
    </row>
    <row r="14" spans="1:126" ht="24" customHeight="1">
      <c r="A14" s="52"/>
      <c r="B14" s="368" t="s">
        <v>1726</v>
      </c>
      <c r="C14" s="52"/>
      <c r="D14" s="52"/>
      <c r="E14" s="52"/>
      <c r="F14" s="52"/>
      <c r="G14" s="52"/>
      <c r="H14" s="52"/>
      <c r="I14" s="368"/>
      <c r="J14" s="368"/>
      <c r="K14" s="464">
        <f t="shared" si="0"/>
        <v>0</v>
      </c>
      <c r="L14" s="373"/>
      <c r="M14" s="465" t="s">
        <v>4385</v>
      </c>
      <c r="N14" s="501"/>
      <c r="P14" s="373"/>
      <c r="Q14" s="373"/>
      <c r="R14" s="373"/>
      <c r="S14" s="373"/>
      <c r="V14" s="1366"/>
      <c r="W14" s="479" t="s">
        <v>4320</v>
      </c>
      <c r="X14" s="2220" t="str">
        <f>"自社分
（"&amp;'1_一般事項'!$Q$23&amp;"次下請）"</f>
        <v>自社分
（次下請）</v>
      </c>
      <c r="Y14" s="2221"/>
      <c r="Z14" s="2243" t="str">
        <f>'1_一般事項'!$Q$23+1&amp;"次下請者名"</f>
        <v>1次下請者名</v>
      </c>
      <c r="AA14" s="2245"/>
      <c r="AB14" s="2243" t="str">
        <f>'1_一般事項'!$Q$23+1&amp;"次下請者名"</f>
        <v>1次下請者名</v>
      </c>
      <c r="AC14" s="2245"/>
      <c r="AD14" s="2243" t="str">
        <f>'1_一般事項'!$Q$23+1&amp;"次下請者名"</f>
        <v>1次下請者名</v>
      </c>
      <c r="AE14" s="2245"/>
      <c r="AF14" s="2243" t="str">
        <f>'1_一般事項'!$Q$23+1&amp;"次下請者名"</f>
        <v>1次下請者名</v>
      </c>
      <c r="AG14" s="2245"/>
      <c r="AH14" s="2243" t="str">
        <f>'1_一般事項'!$Q$23+1&amp;"次下請者名"</f>
        <v>1次下請者名</v>
      </c>
      <c r="AI14" s="2245"/>
      <c r="AJ14" s="2243" t="str">
        <f>'1_一般事項'!$Q$23+1&amp;"次下請者名"</f>
        <v>1次下請者名</v>
      </c>
      <c r="AK14" s="2245"/>
      <c r="AL14" s="2243" t="str">
        <f>'1_一般事項'!$Q$23+1&amp;"次下請者名"</f>
        <v>1次下請者名</v>
      </c>
      <c r="AM14" s="2245"/>
      <c r="AN14" s="2243" t="str">
        <f>'1_一般事項'!$Q$23+1&amp;"次下請者名"</f>
        <v>1次下請者名</v>
      </c>
      <c r="AO14" s="2245"/>
      <c r="AP14" s="2243" t="str">
        <f>'1_一般事項'!$Q$23+1&amp;"次下請者名"</f>
        <v>1次下請者名</v>
      </c>
      <c r="AQ14" s="2245"/>
      <c r="AR14" s="2243" t="str">
        <f>'1_一般事項'!$Q$23+1&amp;"次下請者名"</f>
        <v>1次下請者名</v>
      </c>
      <c r="AS14" s="2245"/>
      <c r="AT14" s="2243" t="str">
        <f>'1_一般事項'!$Q$23+1&amp;"次下請者名"</f>
        <v>1次下請者名</v>
      </c>
      <c r="AU14" s="2245"/>
      <c r="AV14" s="2243" t="str">
        <f>'1_一般事項'!$Q$23+1&amp;"次下請者名"</f>
        <v>1次下請者名</v>
      </c>
      <c r="AW14" s="2245"/>
      <c r="AX14" s="2243" t="str">
        <f>'1_一般事項'!$Q$23+1&amp;"次下請者名"</f>
        <v>1次下請者名</v>
      </c>
      <c r="AY14" s="2245"/>
      <c r="AZ14" s="2243" t="str">
        <f>'1_一般事項'!$Q$23+1&amp;"次下請者名"</f>
        <v>1次下請者名</v>
      </c>
      <c r="BA14" s="2245"/>
      <c r="BB14" s="2243" t="str">
        <f>'1_一般事項'!$Q$23+1&amp;"次下請者名"</f>
        <v>1次下請者名</v>
      </c>
      <c r="BC14" s="2245"/>
      <c r="BD14" s="2243" t="str">
        <f>'1_一般事項'!$Q$23+1&amp;"次下請者名"</f>
        <v>1次下請者名</v>
      </c>
      <c r="BE14" s="2245"/>
      <c r="BF14" s="2243" t="str">
        <f>'1_一般事項'!$Q$23+1&amp;"次下請者名"</f>
        <v>1次下請者名</v>
      </c>
      <c r="BG14" s="2245"/>
      <c r="BH14" s="2243" t="str">
        <f>'1_一般事項'!$Q$23+1&amp;"次下請者名"</f>
        <v>1次下請者名</v>
      </c>
      <c r="BI14" s="2245"/>
      <c r="BJ14" s="2243" t="str">
        <f>'1_一般事項'!$Q$23+1&amp;"次下請者名"</f>
        <v>1次下請者名</v>
      </c>
      <c r="BK14" s="2245"/>
      <c r="BL14" s="2243" t="str">
        <f>'1_一般事項'!$Q$23+1&amp;"次下請者名"</f>
        <v>1次下請者名</v>
      </c>
      <c r="BM14" s="2245"/>
      <c r="BN14" s="2243" t="str">
        <f>'1_一般事項'!$Q$23+1&amp;"次下請者名"</f>
        <v>1次下請者名</v>
      </c>
      <c r="BO14" s="2245"/>
      <c r="BP14" s="2243" t="str">
        <f>'1_一般事項'!$Q$23+1&amp;"次下請者名"</f>
        <v>1次下請者名</v>
      </c>
      <c r="BQ14" s="2245"/>
      <c r="BR14" s="2243" t="str">
        <f>'1_一般事項'!$Q$23+1&amp;"次下請者名"</f>
        <v>1次下請者名</v>
      </c>
      <c r="BS14" s="2245"/>
      <c r="BT14" s="2243" t="str">
        <f>'1_一般事項'!$Q$23+1&amp;"次下請者名"</f>
        <v>1次下請者名</v>
      </c>
      <c r="BU14" s="2245"/>
      <c r="BV14" s="2243" t="str">
        <f>'1_一般事項'!$Q$23+1&amp;"次下請者名"</f>
        <v>1次下請者名</v>
      </c>
      <c r="BW14" s="2245"/>
      <c r="BX14" s="2243" t="str">
        <f>'1_一般事項'!$Q$23+1&amp;"次下請者名"</f>
        <v>1次下請者名</v>
      </c>
      <c r="BY14" s="2245"/>
      <c r="BZ14" s="2243" t="str">
        <f>'1_一般事項'!$Q$23+1&amp;"次下請者名"</f>
        <v>1次下請者名</v>
      </c>
      <c r="CA14" s="2245"/>
      <c r="CB14" s="2243" t="str">
        <f>'1_一般事項'!$Q$23+1&amp;"次下請者名"</f>
        <v>1次下請者名</v>
      </c>
      <c r="CC14" s="2245"/>
      <c r="CD14" s="2243" t="str">
        <f>'1_一般事項'!$Q$23+1&amp;"次下請者名"</f>
        <v>1次下請者名</v>
      </c>
      <c r="CE14" s="2245"/>
      <c r="CF14" s="2243" t="str">
        <f>'1_一般事項'!$Q$23+1&amp;"次下請者名"</f>
        <v>1次下請者名</v>
      </c>
      <c r="CG14" s="2245"/>
      <c r="CH14" s="2243" t="str">
        <f>'1_一般事項'!$Q$23+1&amp;"次下請者名"</f>
        <v>1次下請者名</v>
      </c>
      <c r="CI14" s="2245"/>
      <c r="CJ14" s="2243" t="str">
        <f>'1_一般事項'!$Q$23+1&amp;"次下請者名"</f>
        <v>1次下請者名</v>
      </c>
      <c r="CK14" s="2245"/>
      <c r="CL14" s="2243" t="str">
        <f>'1_一般事項'!$Q$23+1&amp;"次下請者名"</f>
        <v>1次下請者名</v>
      </c>
      <c r="CM14" s="2245"/>
      <c r="CN14" s="2243" t="str">
        <f>'1_一般事項'!$Q$23+1&amp;"次下請者名"</f>
        <v>1次下請者名</v>
      </c>
      <c r="CO14" s="2245"/>
      <c r="CP14" s="2243" t="str">
        <f>'1_一般事項'!$Q$23+1&amp;"次下請者名"</f>
        <v>1次下請者名</v>
      </c>
      <c r="CQ14" s="2245"/>
      <c r="CR14" s="2243" t="str">
        <f>'1_一般事項'!$Q$23+1&amp;"次下請者名"</f>
        <v>1次下請者名</v>
      </c>
      <c r="CS14" s="2245"/>
      <c r="CT14" s="2243" t="str">
        <f>'1_一般事項'!$Q$23+1&amp;"次下請者名"</f>
        <v>1次下請者名</v>
      </c>
      <c r="CU14" s="2245"/>
      <c r="CV14" s="2243" t="str">
        <f>'1_一般事項'!$Q$23+1&amp;"次下請者名"</f>
        <v>1次下請者名</v>
      </c>
      <c r="CW14" s="2245"/>
      <c r="CX14" s="2243" t="str">
        <f>'1_一般事項'!$Q$23+1&amp;"次下請者名"</f>
        <v>1次下請者名</v>
      </c>
      <c r="CY14" s="2245"/>
      <c r="CZ14" s="2243" t="str">
        <f>'1_一般事項'!$Q$23+1&amp;"次下請者名"</f>
        <v>1次下請者名</v>
      </c>
      <c r="DA14" s="2245"/>
      <c r="DB14" s="2243" t="str">
        <f>'1_一般事項'!$Q$23+1&amp;"次下請者名"</f>
        <v>1次下請者名</v>
      </c>
      <c r="DC14" s="2245"/>
      <c r="DD14" s="2243" t="str">
        <f>'1_一般事項'!$Q$23+1&amp;"次下請者名"</f>
        <v>1次下請者名</v>
      </c>
      <c r="DE14" s="2245"/>
      <c r="DF14" s="2243" t="str">
        <f>'1_一般事項'!$Q$23+1&amp;"次下請者名"</f>
        <v>1次下請者名</v>
      </c>
      <c r="DG14" s="2245"/>
      <c r="DH14" s="2243" t="str">
        <f>'1_一般事項'!$Q$23+1&amp;"次下請者名"</f>
        <v>1次下請者名</v>
      </c>
      <c r="DI14" s="2245"/>
      <c r="DJ14" s="2243" t="str">
        <f>'1_一般事項'!$Q$23+1&amp;"次下請者名"</f>
        <v>1次下請者名</v>
      </c>
      <c r="DK14" s="2245"/>
      <c r="DL14" s="2243" t="str">
        <f>'1_一般事項'!$Q$23+1&amp;"次下請者名"</f>
        <v>1次下請者名</v>
      </c>
      <c r="DM14" s="2245"/>
      <c r="DN14" s="2243" t="str">
        <f>'1_一般事項'!$Q$23+1&amp;"次下請者名"</f>
        <v>1次下請者名</v>
      </c>
      <c r="DO14" s="2245"/>
      <c r="DP14" s="2243" t="str">
        <f>'1_一般事項'!$Q$23+1&amp;"次下請者名"</f>
        <v>1次下請者名</v>
      </c>
      <c r="DQ14" s="2245"/>
      <c r="DR14" s="2243" t="str">
        <f>'1_一般事項'!$Q$23+1&amp;"次下請者名"</f>
        <v>1次下請者名</v>
      </c>
      <c r="DS14" s="2245"/>
      <c r="DT14" s="2243" t="str">
        <f>'1_一般事項'!$Q$23+1&amp;"次下請者名"</f>
        <v>1次下請者名</v>
      </c>
      <c r="DU14" s="2245"/>
    </row>
    <row r="15" spans="1:126" ht="20.100000000000001" customHeight="1">
      <c r="A15" s="52"/>
      <c r="B15" s="368" t="s">
        <v>1726</v>
      </c>
      <c r="C15" s="52"/>
      <c r="D15" s="52"/>
      <c r="E15" s="52"/>
      <c r="F15" s="52"/>
      <c r="G15" s="52"/>
      <c r="H15" s="52"/>
      <c r="I15" s="368"/>
      <c r="J15" s="368"/>
      <c r="K15" s="464">
        <f t="shared" si="0"/>
        <v>0</v>
      </c>
      <c r="L15" s="373"/>
      <c r="M15" s="2435" t="s">
        <v>4321</v>
      </c>
      <c r="N15" s="2435"/>
      <c r="O15" s="2435"/>
      <c r="P15" s="2435"/>
      <c r="Q15" s="501"/>
      <c r="R15" s="2432" t="s">
        <v>4280</v>
      </c>
      <c r="S15" s="2432"/>
      <c r="T15" s="2432"/>
      <c r="U15" s="2432"/>
      <c r="V15" s="2433"/>
      <c r="W15" s="1339" t="s">
        <v>4322</v>
      </c>
      <c r="X15" s="2222"/>
      <c r="Y15" s="2223"/>
      <c r="Z15" s="514">
        <v>1</v>
      </c>
      <c r="AA15" s="593" t="str">
        <f>IFERROR(VLOOKUP(Z15,下請会社名,2,0),"")</f>
        <v/>
      </c>
      <c r="AB15" s="516">
        <f>Z15+1</f>
        <v>2</v>
      </c>
      <c r="AC15" s="593" t="str">
        <f>IFERROR(VLOOKUP(AB15,下請会社名,2,0),"")</f>
        <v/>
      </c>
      <c r="AD15" s="516">
        <f>AB15+1</f>
        <v>3</v>
      </c>
      <c r="AE15" s="593" t="str">
        <f>IFERROR(VLOOKUP(AD15,下請会社名,2,0),"")</f>
        <v/>
      </c>
      <c r="AF15" s="516">
        <f t="shared" ref="AF15" si="1">AD15+1</f>
        <v>4</v>
      </c>
      <c r="AG15" s="593" t="str">
        <f>IFERROR(VLOOKUP(AF15,下請会社名,2,0),"")</f>
        <v/>
      </c>
      <c r="AH15" s="516">
        <f t="shared" ref="AH15" si="2">AF15+1</f>
        <v>5</v>
      </c>
      <c r="AI15" s="593" t="str">
        <f>IFERROR(VLOOKUP(AH15,下請会社名,2,0),"")</f>
        <v/>
      </c>
      <c r="AJ15" s="516">
        <f t="shared" ref="AJ15" si="3">AH15+1</f>
        <v>6</v>
      </c>
      <c r="AK15" s="593" t="str">
        <f>IFERROR(VLOOKUP(AJ15,下請会社名,2,0),"")</f>
        <v/>
      </c>
      <c r="AL15" s="516">
        <f t="shared" ref="AL15" si="4">AJ15+1</f>
        <v>7</v>
      </c>
      <c r="AM15" s="593" t="str">
        <f>IFERROR(VLOOKUP(AL15,下請会社名,2,0),"")</f>
        <v/>
      </c>
      <c r="AN15" s="516">
        <f t="shared" ref="AN15" si="5">AL15+1</f>
        <v>8</v>
      </c>
      <c r="AO15" s="593" t="str">
        <f>IFERROR(VLOOKUP(AN15,下請会社名,2,0),"")</f>
        <v/>
      </c>
      <c r="AP15" s="516">
        <f t="shared" ref="AP15" si="6">AN15+1</f>
        <v>9</v>
      </c>
      <c r="AQ15" s="593" t="str">
        <f>IFERROR(VLOOKUP(AP15,下請会社名,2,0),"")</f>
        <v/>
      </c>
      <c r="AR15" s="516">
        <f t="shared" ref="AR15" si="7">AP15+1</f>
        <v>10</v>
      </c>
      <c r="AS15" s="593" t="str">
        <f>IFERROR(VLOOKUP(AR15,下請会社名,2,0),"")</f>
        <v/>
      </c>
      <c r="AT15" s="516">
        <f t="shared" ref="AT15" si="8">AR15+1</f>
        <v>11</v>
      </c>
      <c r="AU15" s="593" t="str">
        <f>IFERROR(VLOOKUP(AT15,下請会社名,2,0),"")</f>
        <v/>
      </c>
      <c r="AV15" s="516">
        <f t="shared" ref="AV15" si="9">AT15+1</f>
        <v>12</v>
      </c>
      <c r="AW15" s="593" t="str">
        <f>IFERROR(VLOOKUP(AV15,下請会社名,2,0),"")</f>
        <v/>
      </c>
      <c r="AX15" s="516">
        <f t="shared" ref="AX15" si="10">AV15+1</f>
        <v>13</v>
      </c>
      <c r="AY15" s="593" t="str">
        <f>IFERROR(VLOOKUP(AX15,下請会社名,2,0),"")</f>
        <v/>
      </c>
      <c r="AZ15" s="516">
        <f t="shared" ref="AZ15" si="11">AX15+1</f>
        <v>14</v>
      </c>
      <c r="BA15" s="593" t="str">
        <f>IFERROR(VLOOKUP(AZ15,下請会社名,2,0),"")</f>
        <v/>
      </c>
      <c r="BB15" s="516">
        <f t="shared" ref="BB15" si="12">AZ15+1</f>
        <v>15</v>
      </c>
      <c r="BC15" s="593" t="str">
        <f>IFERROR(VLOOKUP(BB15,下請会社名,2,0),"")</f>
        <v/>
      </c>
      <c r="BD15" s="516">
        <f t="shared" ref="BD15" si="13">BB15+1</f>
        <v>16</v>
      </c>
      <c r="BE15" s="593" t="str">
        <f>IFERROR(VLOOKUP(BD15,下請会社名,2,0),"")</f>
        <v/>
      </c>
      <c r="BF15" s="516">
        <f t="shared" ref="BF15" si="14">BD15+1</f>
        <v>17</v>
      </c>
      <c r="BG15" s="593" t="str">
        <f>IFERROR(VLOOKUP(BF15,下請会社名,2,0),"")</f>
        <v/>
      </c>
      <c r="BH15" s="516">
        <f t="shared" ref="BH15" si="15">BF15+1</f>
        <v>18</v>
      </c>
      <c r="BI15" s="593" t="str">
        <f>IFERROR(VLOOKUP(BH15,下請会社名,2,0),"")</f>
        <v/>
      </c>
      <c r="BJ15" s="516">
        <f t="shared" ref="BJ15" si="16">BH15+1</f>
        <v>19</v>
      </c>
      <c r="BK15" s="593" t="str">
        <f>IFERROR(VLOOKUP(BJ15,下請会社名,2,0),"")</f>
        <v/>
      </c>
      <c r="BL15" s="516">
        <f t="shared" ref="BL15" si="17">BJ15+1</f>
        <v>20</v>
      </c>
      <c r="BM15" s="593" t="str">
        <f>IFERROR(VLOOKUP(BL15,下請会社名,2,0),"")</f>
        <v/>
      </c>
      <c r="BN15" s="516">
        <f t="shared" ref="BN15" si="18">BL15+1</f>
        <v>21</v>
      </c>
      <c r="BO15" s="593" t="str">
        <f>IFERROR(VLOOKUP(BN15,下請会社名,2,0),"")</f>
        <v/>
      </c>
      <c r="BP15" s="516">
        <f t="shared" ref="BP15" si="19">BN15+1</f>
        <v>22</v>
      </c>
      <c r="BQ15" s="593" t="str">
        <f>IFERROR(VLOOKUP(BP15,下請会社名,2,0),"")</f>
        <v/>
      </c>
      <c r="BR15" s="516">
        <f t="shared" ref="BR15" si="20">BP15+1</f>
        <v>23</v>
      </c>
      <c r="BS15" s="593" t="str">
        <f>IFERROR(VLOOKUP(BR15,下請会社名,2,0),"")</f>
        <v/>
      </c>
      <c r="BT15" s="516">
        <f t="shared" ref="BT15" si="21">BR15+1</f>
        <v>24</v>
      </c>
      <c r="BU15" s="593" t="str">
        <f>IFERROR(VLOOKUP(BT15,下請会社名,2,0),"")</f>
        <v/>
      </c>
      <c r="BV15" s="516">
        <f t="shared" ref="BV15" si="22">BT15+1</f>
        <v>25</v>
      </c>
      <c r="BW15" s="593" t="str">
        <f>IFERROR(VLOOKUP(BV15,下請会社名,2,0),"")</f>
        <v/>
      </c>
      <c r="BX15" s="516">
        <f t="shared" ref="BX15" si="23">BV15+1</f>
        <v>26</v>
      </c>
      <c r="BY15" s="593" t="str">
        <f>IFERROR(VLOOKUP(BX15,下請会社名,2,0),"")</f>
        <v/>
      </c>
      <c r="BZ15" s="516">
        <f t="shared" ref="BZ15" si="24">BX15+1</f>
        <v>27</v>
      </c>
      <c r="CA15" s="593" t="str">
        <f>IFERROR(VLOOKUP(BZ15,下請会社名,2,0),"")</f>
        <v/>
      </c>
      <c r="CB15" s="516">
        <f t="shared" ref="CB15" si="25">BZ15+1</f>
        <v>28</v>
      </c>
      <c r="CC15" s="593" t="str">
        <f>IFERROR(VLOOKUP(CB15,下請会社名,2,0),"")</f>
        <v/>
      </c>
      <c r="CD15" s="516">
        <f t="shared" ref="CD15" si="26">CB15+1</f>
        <v>29</v>
      </c>
      <c r="CE15" s="593" t="str">
        <f>IFERROR(VLOOKUP(CD15,下請会社名,2,0),"")</f>
        <v/>
      </c>
      <c r="CF15" s="516">
        <f t="shared" ref="CF15" si="27">CD15+1</f>
        <v>30</v>
      </c>
      <c r="CG15" s="593" t="str">
        <f>IFERROR(VLOOKUP(CF15,下請会社名,2,0),"")</f>
        <v/>
      </c>
      <c r="CH15" s="516">
        <f t="shared" ref="CH15" si="28">CF15+1</f>
        <v>31</v>
      </c>
      <c r="CI15" s="593" t="str">
        <f>IFERROR(VLOOKUP(CH15,下請会社名,2,0),"")</f>
        <v/>
      </c>
      <c r="CJ15" s="516">
        <f t="shared" ref="CJ15" si="29">CH15+1</f>
        <v>32</v>
      </c>
      <c r="CK15" s="593" t="str">
        <f>IFERROR(VLOOKUP(CJ15,下請会社名,2,0),"")</f>
        <v/>
      </c>
      <c r="CL15" s="516">
        <f t="shared" ref="CL15" si="30">CJ15+1</f>
        <v>33</v>
      </c>
      <c r="CM15" s="593" t="str">
        <f>IFERROR(VLOOKUP(CL15,下請会社名,2,0),"")</f>
        <v/>
      </c>
      <c r="CN15" s="516">
        <f t="shared" ref="CN15" si="31">CL15+1</f>
        <v>34</v>
      </c>
      <c r="CO15" s="593" t="str">
        <f>IFERROR(VLOOKUP(CN15,下請会社名,2,0),"")</f>
        <v/>
      </c>
      <c r="CP15" s="516">
        <f t="shared" ref="CP15" si="32">CN15+1</f>
        <v>35</v>
      </c>
      <c r="CQ15" s="593" t="str">
        <f>IFERROR(VLOOKUP(CP15,下請会社名,2,0),"")</f>
        <v/>
      </c>
      <c r="CR15" s="516">
        <f t="shared" ref="CR15" si="33">CP15+1</f>
        <v>36</v>
      </c>
      <c r="CS15" s="593" t="str">
        <f>IFERROR(VLOOKUP(CR15,下請会社名,2,0),"")</f>
        <v/>
      </c>
      <c r="CT15" s="516">
        <f t="shared" ref="CT15" si="34">CR15+1</f>
        <v>37</v>
      </c>
      <c r="CU15" s="593" t="str">
        <f>IFERROR(VLOOKUP(CT15,下請会社名,2,0),"")</f>
        <v/>
      </c>
      <c r="CV15" s="516">
        <f t="shared" ref="CV15" si="35">CT15+1</f>
        <v>38</v>
      </c>
      <c r="CW15" s="593" t="str">
        <f>IFERROR(VLOOKUP(CV15,下請会社名,2,0),"")</f>
        <v/>
      </c>
      <c r="CX15" s="516">
        <f t="shared" ref="CX15" si="36">CV15+1</f>
        <v>39</v>
      </c>
      <c r="CY15" s="593" t="str">
        <f>IFERROR(VLOOKUP(CX15,下請会社名,2,0),"")</f>
        <v/>
      </c>
      <c r="CZ15" s="516">
        <f t="shared" ref="CZ15" si="37">CX15+1</f>
        <v>40</v>
      </c>
      <c r="DA15" s="593" t="str">
        <f>IFERROR(VLOOKUP(CZ15,下請会社名,2,0),"")</f>
        <v/>
      </c>
      <c r="DB15" s="516">
        <f t="shared" ref="DB15" si="38">CZ15+1</f>
        <v>41</v>
      </c>
      <c r="DC15" s="593" t="str">
        <f>IFERROR(VLOOKUP(DB15,下請会社名,2,0),"")</f>
        <v/>
      </c>
      <c r="DD15" s="516">
        <f t="shared" ref="DD15" si="39">DB15+1</f>
        <v>42</v>
      </c>
      <c r="DE15" s="593" t="str">
        <f>IFERROR(VLOOKUP(DD15,下請会社名,2,0),"")</f>
        <v/>
      </c>
      <c r="DF15" s="516">
        <f t="shared" ref="DF15" si="40">DD15+1</f>
        <v>43</v>
      </c>
      <c r="DG15" s="593" t="str">
        <f>IFERROR(VLOOKUP(DF15,下請会社名,2,0),"")</f>
        <v/>
      </c>
      <c r="DH15" s="516">
        <f t="shared" ref="DH15" si="41">DF15+1</f>
        <v>44</v>
      </c>
      <c r="DI15" s="593" t="str">
        <f>IFERROR(VLOOKUP(DH15,下請会社名,2,0),"")</f>
        <v/>
      </c>
      <c r="DJ15" s="516">
        <f t="shared" ref="DJ15" si="42">DH15+1</f>
        <v>45</v>
      </c>
      <c r="DK15" s="593" t="str">
        <f>IFERROR(VLOOKUP(DJ15,下請会社名,2,0),"")</f>
        <v/>
      </c>
      <c r="DL15" s="516">
        <f t="shared" ref="DL15" si="43">DJ15+1</f>
        <v>46</v>
      </c>
      <c r="DM15" s="593" t="str">
        <f>IFERROR(VLOOKUP(DL15,下請会社名,2,0),"")</f>
        <v/>
      </c>
      <c r="DN15" s="516">
        <f t="shared" ref="DN15" si="44">DL15+1</f>
        <v>47</v>
      </c>
      <c r="DO15" s="593" t="str">
        <f>IFERROR(VLOOKUP(DN15,下請会社名,2,0),"")</f>
        <v/>
      </c>
      <c r="DP15" s="516">
        <f t="shared" ref="DP15" si="45">DN15+1</f>
        <v>48</v>
      </c>
      <c r="DQ15" s="593" t="str">
        <f>IFERROR(VLOOKUP(DP15,下請会社名,2,0),"")</f>
        <v/>
      </c>
      <c r="DR15" s="516">
        <f t="shared" ref="DR15" si="46">DP15+1</f>
        <v>49</v>
      </c>
      <c r="DS15" s="593" t="str">
        <f>IFERROR(VLOOKUP(DR15,下請会社名,2,0),"")</f>
        <v/>
      </c>
      <c r="DT15" s="516">
        <f t="shared" ref="DT15" si="47">DR15+1</f>
        <v>50</v>
      </c>
      <c r="DU15" s="593" t="str">
        <f>IFERROR(VLOOKUP(DT15,下請会社名,2,0),"")</f>
        <v/>
      </c>
      <c r="DV15" s="373"/>
    </row>
    <row r="16" spans="1:126" ht="20.100000000000001" customHeight="1">
      <c r="A16" s="52"/>
      <c r="B16" s="368" t="s">
        <v>1726</v>
      </c>
      <c r="C16" s="52"/>
      <c r="D16" s="52"/>
      <c r="E16" s="52"/>
      <c r="F16" s="52"/>
      <c r="G16" s="52"/>
      <c r="H16" s="52"/>
      <c r="I16" s="368"/>
      <c r="J16" s="368"/>
      <c r="K16" s="464">
        <f t="shared" si="0"/>
        <v>0</v>
      </c>
      <c r="L16" s="1367"/>
      <c r="M16" s="2434" t="s">
        <v>4472</v>
      </c>
      <c r="N16" s="2434"/>
      <c r="O16" s="2434"/>
      <c r="P16" s="2434"/>
      <c r="R16" s="1368"/>
      <c r="S16" s="1368"/>
      <c r="T16" s="1368"/>
      <c r="U16" s="1368"/>
      <c r="V16" s="1369"/>
      <c r="W16" s="1370" t="s">
        <v>4323</v>
      </c>
      <c r="X16" s="513"/>
      <c r="Y16" s="1267">
        <f>SUM(T22:T31)</f>
        <v>0</v>
      </c>
      <c r="Z16" s="516"/>
      <c r="AA16" s="593">
        <f>SUMIF($N$32:$N$81,AA$15,$T$32:$T$81)</f>
        <v>0</v>
      </c>
      <c r="AB16" s="516"/>
      <c r="AC16" s="593">
        <f>SUMIF($N$32:$N$81,AC$15,$T$32:$T$81)</f>
        <v>0</v>
      </c>
      <c r="AD16" s="516"/>
      <c r="AE16" s="593">
        <f>SUMIF($N$32:$N$81,AE$15,$T$32:$T$81)</f>
        <v>0</v>
      </c>
      <c r="AF16" s="516"/>
      <c r="AG16" s="593">
        <f>SUMIF($N$32:$N$81,AG$15,$T$32:$T$81)</f>
        <v>0</v>
      </c>
      <c r="AH16" s="516"/>
      <c r="AI16" s="593">
        <f>SUMIF($N$32:$N$81,AI$15,$T$32:$T$81)</f>
        <v>0</v>
      </c>
      <c r="AJ16" s="516"/>
      <c r="AK16" s="593">
        <f>SUMIF($N$32:$N$81,AK$15,$T$32:$T$81)</f>
        <v>0</v>
      </c>
      <c r="AL16" s="516"/>
      <c r="AM16" s="593">
        <f>SUMIF($N$32:$N$81,AM$15,$T$32:$T$81)</f>
        <v>0</v>
      </c>
      <c r="AN16" s="516"/>
      <c r="AO16" s="593">
        <f>SUMIF($N$32:$N$81,AO$15,$T$32:$T$81)</f>
        <v>0</v>
      </c>
      <c r="AP16" s="516"/>
      <c r="AQ16" s="593">
        <f>SUMIF($N$32:$N$81,AQ$15,$T$32:$T$81)</f>
        <v>0</v>
      </c>
      <c r="AR16" s="516"/>
      <c r="AS16" s="593">
        <f>SUMIF($N$32:$N$81,AS$15,$T$32:$T$81)</f>
        <v>0</v>
      </c>
      <c r="AT16" s="516"/>
      <c r="AU16" s="593">
        <f>SUMIF($N$32:$N$81,AU$15,$T$32:$T$81)</f>
        <v>0</v>
      </c>
      <c r="AV16" s="516"/>
      <c r="AW16" s="593">
        <f>SUMIF($N$32:$N$81,AW$15,$T$32:$T$81)</f>
        <v>0</v>
      </c>
      <c r="AX16" s="516"/>
      <c r="AY16" s="593">
        <f>SUMIF($N$32:$N$81,AY$15,$T$32:$T$81)</f>
        <v>0</v>
      </c>
      <c r="AZ16" s="516"/>
      <c r="BA16" s="593">
        <f>SUMIF($N$32:$N$81,BA$15,$T$32:$T$81)</f>
        <v>0</v>
      </c>
      <c r="BB16" s="516"/>
      <c r="BC16" s="593">
        <f>SUMIF($N$32:$N$81,BC$15,$T$32:$T$81)</f>
        <v>0</v>
      </c>
      <c r="BD16" s="516"/>
      <c r="BE16" s="593">
        <f>SUMIF($N$32:$N$81,BE$15,$T$32:$T$81)</f>
        <v>0</v>
      </c>
      <c r="BF16" s="516"/>
      <c r="BG16" s="593">
        <f>SUMIF($N$32:$N$81,BG$15,$T$32:$T$81)</f>
        <v>0</v>
      </c>
      <c r="BH16" s="516"/>
      <c r="BI16" s="593">
        <f>SUMIF($N$32:$N$81,BI$15,$T$32:$T$81)</f>
        <v>0</v>
      </c>
      <c r="BJ16" s="516"/>
      <c r="BK16" s="593">
        <f>SUMIF($N$32:$N$81,BK$15,$T$32:$T$81)</f>
        <v>0</v>
      </c>
      <c r="BL16" s="516"/>
      <c r="BM16" s="593">
        <f>SUMIF($N$32:$N$81,BM$15,$T$32:$T$81)</f>
        <v>0</v>
      </c>
      <c r="BN16" s="516"/>
      <c r="BO16" s="593">
        <f>SUMIF($N$32:$N$81,BO$15,$T$32:$T$81)</f>
        <v>0</v>
      </c>
      <c r="BP16" s="516"/>
      <c r="BQ16" s="593">
        <f>SUMIF($N$32:$N$81,BQ$15,$T$32:$T$81)</f>
        <v>0</v>
      </c>
      <c r="BR16" s="516"/>
      <c r="BS16" s="593">
        <f>SUMIF($N$32:$N$81,BS$15,$T$32:$T$81)</f>
        <v>0</v>
      </c>
      <c r="BT16" s="516"/>
      <c r="BU16" s="593">
        <f>SUMIF($N$32:$N$81,BU$15,$T$32:$T$81)</f>
        <v>0</v>
      </c>
      <c r="BV16" s="516"/>
      <c r="BW16" s="593">
        <f>SUMIF($N$32:$N$81,BW$15,$T$32:$T$81)</f>
        <v>0</v>
      </c>
      <c r="BX16" s="516"/>
      <c r="BY16" s="593">
        <f>SUMIF($N$32:$N$81,BY$15,$T$32:$T$81)</f>
        <v>0</v>
      </c>
      <c r="BZ16" s="516"/>
      <c r="CA16" s="593">
        <f>SUMIF($N$32:$N$81,CA$15,$T$32:$T$81)</f>
        <v>0</v>
      </c>
      <c r="CB16" s="516"/>
      <c r="CC16" s="593">
        <f>SUMIF($N$32:$N$81,CC$15,$T$32:$T$81)</f>
        <v>0</v>
      </c>
      <c r="CD16" s="516"/>
      <c r="CE16" s="593">
        <f>SUMIF($N$32:$N$81,CE$15,$T$32:$T$81)</f>
        <v>0</v>
      </c>
      <c r="CF16" s="516"/>
      <c r="CG16" s="593">
        <f>SUMIF($N$32:$N$81,CG$15,$T$32:$T$81)</f>
        <v>0</v>
      </c>
      <c r="CH16" s="516"/>
      <c r="CI16" s="593">
        <f>SUMIF($N$32:$N$81,CI$15,$T$32:$T$81)</f>
        <v>0</v>
      </c>
      <c r="CJ16" s="516"/>
      <c r="CK16" s="593">
        <f>SUMIF($N$32:$N$81,CK$15,$T$32:$T$81)</f>
        <v>0</v>
      </c>
      <c r="CL16" s="516"/>
      <c r="CM16" s="593">
        <f>SUMIF($N$32:$N$81,CM$15,$T$32:$T$81)</f>
        <v>0</v>
      </c>
      <c r="CN16" s="516"/>
      <c r="CO16" s="593">
        <f>SUMIF($N$32:$N$81,CO$15,$T$32:$T$81)</f>
        <v>0</v>
      </c>
      <c r="CP16" s="516"/>
      <c r="CQ16" s="593">
        <f>SUMIF($N$32:$N$81,CQ$15,$T$32:$T$81)</f>
        <v>0</v>
      </c>
      <c r="CR16" s="516"/>
      <c r="CS16" s="593">
        <f>SUMIF($N$32:$N$81,CS$15,$T$32:$T$81)</f>
        <v>0</v>
      </c>
      <c r="CT16" s="516"/>
      <c r="CU16" s="593">
        <f>SUMIF($N$32:$N$81,CU$15,$T$32:$T$81)</f>
        <v>0</v>
      </c>
      <c r="CV16" s="516"/>
      <c r="CW16" s="593">
        <f>SUMIF($N$32:$N$81,CW$15,$T$32:$T$81)</f>
        <v>0</v>
      </c>
      <c r="CX16" s="516"/>
      <c r="CY16" s="593">
        <f>SUMIF($N$32:$N$81,CY$15,$T$32:$T$81)</f>
        <v>0</v>
      </c>
      <c r="CZ16" s="516"/>
      <c r="DA16" s="593">
        <f>SUMIF($N$32:$N$81,DA$15,$T$32:$T$81)</f>
        <v>0</v>
      </c>
      <c r="DB16" s="516"/>
      <c r="DC16" s="593">
        <f>SUMIF($N$32:$N$81,DC$15,$T$32:$T$81)</f>
        <v>0</v>
      </c>
      <c r="DD16" s="516"/>
      <c r="DE16" s="593">
        <f>SUMIF($N$32:$N$81,DE$15,$T$32:$T$81)</f>
        <v>0</v>
      </c>
      <c r="DF16" s="516"/>
      <c r="DG16" s="593">
        <f>SUMIF($N$32:$N$81,DG$15,$T$32:$T$81)</f>
        <v>0</v>
      </c>
      <c r="DH16" s="516"/>
      <c r="DI16" s="593">
        <f>SUMIF($N$32:$N$81,DI$15,$T$32:$T$81)</f>
        <v>0</v>
      </c>
      <c r="DJ16" s="516"/>
      <c r="DK16" s="593">
        <f>SUMIF($N$32:$N$81,DK$15,$T$32:$T$81)</f>
        <v>0</v>
      </c>
      <c r="DL16" s="516"/>
      <c r="DM16" s="593">
        <f>SUMIF($N$32:$N$81,DM$15,$T$32:$T$81)</f>
        <v>0</v>
      </c>
      <c r="DN16" s="516"/>
      <c r="DO16" s="593">
        <f>SUMIF($N$32:$N$81,DO$15,$T$32:$T$81)</f>
        <v>0</v>
      </c>
      <c r="DP16" s="516"/>
      <c r="DQ16" s="593">
        <f>SUMIF($N$32:$N$81,DQ$15,$T$32:$T$81)</f>
        <v>0</v>
      </c>
      <c r="DR16" s="516"/>
      <c r="DS16" s="593">
        <f>SUMIF($N$32:$N$81,DS$15,$T$32:$T$81)</f>
        <v>0</v>
      </c>
      <c r="DT16" s="516"/>
      <c r="DU16" s="593">
        <f>SUMIF($N$32:$N$81,DU$15,$T$32:$T$81)</f>
        <v>0</v>
      </c>
    </row>
    <row r="17" spans="1:126" ht="16.5" customHeight="1">
      <c r="A17" s="52"/>
      <c r="B17" s="368" t="s">
        <v>1726</v>
      </c>
      <c r="C17" s="52"/>
      <c r="D17" s="52"/>
      <c r="E17" s="52"/>
      <c r="F17" s="52"/>
      <c r="G17" s="52"/>
      <c r="H17" s="52"/>
      <c r="I17" s="368"/>
      <c r="J17" s="368"/>
      <c r="K17" s="464">
        <f t="shared" si="0"/>
        <v>0</v>
      </c>
      <c r="L17" s="373"/>
      <c r="M17" s="2434"/>
      <c r="N17" s="2434"/>
      <c r="O17" s="2434"/>
      <c r="P17" s="2434"/>
      <c r="Q17" s="393"/>
    </row>
    <row r="18" spans="1:126">
      <c r="A18" s="52"/>
      <c r="B18" s="368" t="s">
        <v>1726</v>
      </c>
      <c r="C18" s="52"/>
      <c r="D18" s="52"/>
      <c r="E18" s="52"/>
      <c r="F18" s="52"/>
      <c r="G18" s="52"/>
      <c r="H18" s="52"/>
      <c r="I18" s="368"/>
      <c r="J18" s="368"/>
      <c r="K18" s="464">
        <f t="shared" si="0"/>
        <v>0</v>
      </c>
      <c r="L18" s="373"/>
      <c r="M18" s="1371" t="s">
        <v>4500</v>
      </c>
      <c r="N18" s="789"/>
      <c r="O18" s="1372"/>
      <c r="P18" s="393"/>
      <c r="Q18" s="393"/>
    </row>
    <row r="19" spans="1:126" ht="16.5" customHeight="1">
      <c r="A19" s="52"/>
      <c r="B19" s="368" t="s">
        <v>1726</v>
      </c>
      <c r="C19" s="52"/>
      <c r="D19" s="52"/>
      <c r="E19" s="52"/>
      <c r="F19" s="52"/>
      <c r="G19" s="52"/>
      <c r="H19" s="52"/>
      <c r="I19" s="368"/>
      <c r="J19" s="368"/>
      <c r="K19" s="464">
        <f t="shared" si="0"/>
        <v>0</v>
      </c>
      <c r="L19" s="373"/>
      <c r="M19" s="393"/>
      <c r="N19" s="789"/>
      <c r="O19" s="1372"/>
      <c r="P19" s="393"/>
      <c r="Q19" s="393"/>
    </row>
    <row r="20" spans="1:126" ht="23.1" customHeight="1">
      <c r="A20" s="52"/>
      <c r="B20" s="368" t="s">
        <v>1726</v>
      </c>
      <c r="C20" s="52"/>
      <c r="D20" s="52"/>
      <c r="E20" s="52"/>
      <c r="F20" s="52"/>
      <c r="G20" s="52"/>
      <c r="H20" s="52"/>
      <c r="I20" s="368"/>
      <c r="J20" s="368"/>
      <c r="K20" s="464">
        <f t="shared" si="0"/>
        <v>0</v>
      </c>
      <c r="L20" s="373"/>
      <c r="M20" s="2343" t="s">
        <v>841</v>
      </c>
      <c r="N20" s="2343" t="str">
        <f>'1_一般事項'!$Q$23&amp;"次下請"&amp;"/
"&amp;'1_一般事項'!$Q$23+1&amp;"次下請"&amp;"
（プルダウンから選択）"</f>
        <v>次下請/
1次下請
（プルダウンから選択）</v>
      </c>
      <c r="O20" s="2343" t="s">
        <v>1751</v>
      </c>
      <c r="P20" s="2343" t="s">
        <v>4473</v>
      </c>
      <c r="Q20" s="2343" t="s">
        <v>1752</v>
      </c>
      <c r="R20" s="2343" t="s">
        <v>4324</v>
      </c>
      <c r="T20" s="2343" t="s">
        <v>4325</v>
      </c>
    </row>
    <row r="21" spans="1:126" ht="18.600000000000001" customHeight="1">
      <c r="A21" s="52"/>
      <c r="B21" s="368" t="s">
        <v>1726</v>
      </c>
      <c r="C21" s="52"/>
      <c r="D21" s="52"/>
      <c r="E21" s="52"/>
      <c r="F21" s="52"/>
      <c r="G21" s="52"/>
      <c r="H21" s="52"/>
      <c r="I21" s="368"/>
      <c r="J21" s="368"/>
      <c r="K21" s="464">
        <f t="shared" si="0"/>
        <v>0</v>
      </c>
      <c r="L21" s="373"/>
      <c r="M21" s="2344"/>
      <c r="N21" s="2344" t="str">
        <f>'1_一般事項'!$Q$23&amp;"次下請"&amp;"/
"&amp;'1_一般事項'!$Q$23+1&amp;"次下請"</f>
        <v>次下請/
1次下請</v>
      </c>
      <c r="O21" s="2344"/>
      <c r="P21" s="2344"/>
      <c r="Q21" s="2344"/>
      <c r="R21" s="2344"/>
      <c r="T21" s="2344"/>
    </row>
    <row r="22" spans="1:126" ht="24" customHeight="1">
      <c r="A22" s="52"/>
      <c r="B22" s="368" t="s">
        <v>1726</v>
      </c>
      <c r="C22" s="52"/>
      <c r="D22" s="52"/>
      <c r="E22" s="52"/>
      <c r="F22" s="52"/>
      <c r="G22" s="52"/>
      <c r="H22" s="52"/>
      <c r="I22" s="368"/>
      <c r="J22" s="368"/>
      <c r="K22" s="464">
        <f t="shared" si="0"/>
        <v>0</v>
      </c>
      <c r="L22" s="373"/>
      <c r="M22" s="1277">
        <v>1</v>
      </c>
      <c r="N22" s="1278" t="str">
        <f>"自社分
（"&amp;'1_一般事項'!$Q$23&amp;"次下請）"</f>
        <v>自社分
（次下請）</v>
      </c>
      <c r="O22" s="283"/>
      <c r="P22" s="284"/>
      <c r="Q22" s="285"/>
      <c r="R22" s="286"/>
      <c r="S22" s="1355" t="str">
        <f>IF(AND($K22="●",O22&lt;&gt;"",OR(P22="",Q22="",R22="",T22="")),"※","")</f>
        <v/>
      </c>
      <c r="T22" s="286"/>
      <c r="U22" s="1373" t="s">
        <v>1898</v>
      </c>
    </row>
    <row r="23" spans="1:126" ht="24" customHeight="1">
      <c r="A23" s="52"/>
      <c r="B23" s="368" t="s">
        <v>1726</v>
      </c>
      <c r="C23" s="52"/>
      <c r="D23" s="52"/>
      <c r="E23" s="52"/>
      <c r="F23" s="52"/>
      <c r="G23" s="52"/>
      <c r="H23" s="52"/>
      <c r="I23" s="368"/>
      <c r="J23" s="368"/>
      <c r="K23" s="464">
        <f t="shared" si="0"/>
        <v>0</v>
      </c>
      <c r="L23" s="373"/>
      <c r="M23" s="1277">
        <v>2</v>
      </c>
      <c r="N23" s="1278" t="str">
        <f>"自社分
（"&amp;'1_一般事項'!$Q$23&amp;"次下請）"</f>
        <v>自社分
（次下請）</v>
      </c>
      <c r="O23" s="283"/>
      <c r="P23" s="284"/>
      <c r="Q23" s="285"/>
      <c r="R23" s="286"/>
      <c r="S23" s="1355" t="str">
        <f t="shared" ref="S23:S31" si="48">IF(AND($K23="●",O23&lt;&gt;"",OR(P23="",Q23="",R23="",T23="")),"※","")</f>
        <v/>
      </c>
      <c r="T23" s="286"/>
      <c r="U23" s="1374" t="s">
        <v>1899</v>
      </c>
    </row>
    <row r="24" spans="1:126" ht="24" customHeight="1">
      <c r="A24" s="52"/>
      <c r="B24" s="368" t="s">
        <v>1726</v>
      </c>
      <c r="C24" s="52"/>
      <c r="D24" s="52"/>
      <c r="E24" s="52"/>
      <c r="F24" s="52"/>
      <c r="G24" s="52"/>
      <c r="H24" s="52"/>
      <c r="I24" s="368"/>
      <c r="J24" s="368"/>
      <c r="K24" s="464">
        <f t="shared" si="0"/>
        <v>0</v>
      </c>
      <c r="L24" s="373"/>
      <c r="M24" s="1277">
        <v>3</v>
      </c>
      <c r="N24" s="1278" t="str">
        <f>"自社分
（"&amp;'1_一般事項'!$Q$23&amp;"次下請）"</f>
        <v>自社分
（次下請）</v>
      </c>
      <c r="O24" s="283"/>
      <c r="P24" s="284"/>
      <c r="Q24" s="285"/>
      <c r="R24" s="286"/>
      <c r="S24" s="1355" t="str">
        <f t="shared" si="48"/>
        <v/>
      </c>
      <c r="T24" s="286"/>
      <c r="U24" s="1374" t="s">
        <v>229</v>
      </c>
    </row>
    <row r="25" spans="1:126" customFormat="1" ht="24" customHeight="1">
      <c r="A25" s="52"/>
      <c r="B25" s="368" t="s">
        <v>1726</v>
      </c>
      <c r="C25" s="52"/>
      <c r="D25" s="52"/>
      <c r="E25" s="52"/>
      <c r="F25" s="52"/>
      <c r="G25" s="52"/>
      <c r="H25" s="52"/>
      <c r="I25" s="368"/>
      <c r="J25" s="368"/>
      <c r="K25" s="464">
        <f t="shared" si="0"/>
        <v>0</v>
      </c>
      <c r="L25" s="39"/>
      <c r="M25" s="1277">
        <v>4</v>
      </c>
      <c r="N25" s="1278" t="str">
        <f>"自社分
（"&amp;'1_一般事項'!$Q$23&amp;"次下請）"</f>
        <v>自社分
（次下請）</v>
      </c>
      <c r="O25" s="283"/>
      <c r="P25" s="284"/>
      <c r="Q25" s="285"/>
      <c r="R25" s="286"/>
      <c r="S25" s="1355" t="str">
        <f t="shared" si="48"/>
        <v/>
      </c>
      <c r="T25" s="286"/>
      <c r="U25" s="1258"/>
      <c r="V25" s="1258"/>
      <c r="W25" s="1258"/>
      <c r="X25" s="1258"/>
      <c r="Y25" s="1258"/>
      <c r="Z25" s="1258"/>
      <c r="AA25" s="1258"/>
      <c r="AB25" s="1258"/>
      <c r="AC25" s="1258"/>
      <c r="AD25" s="1258"/>
      <c r="AE25" s="1258"/>
      <c r="AF25" s="1258"/>
      <c r="AG25" s="1258"/>
      <c r="AH25" s="1258"/>
      <c r="AI25" s="1258"/>
      <c r="AJ25" s="1258"/>
      <c r="AK25" s="1258"/>
      <c r="AL25" s="1258"/>
      <c r="AM25" s="1258"/>
      <c r="AN25" s="1258"/>
      <c r="AO25" s="1258"/>
      <c r="AP25" s="1258"/>
      <c r="AQ25" s="1258"/>
      <c r="AR25" s="1258"/>
      <c r="AS25" s="1258"/>
      <c r="AT25" s="1258"/>
      <c r="AU25" s="1258"/>
      <c r="AV25" s="1258"/>
      <c r="AW25" s="1258"/>
      <c r="AX25" s="1258"/>
      <c r="AY25" s="1258"/>
      <c r="AZ25" s="1258"/>
      <c r="BA25" s="1258"/>
      <c r="BB25" s="1258"/>
      <c r="BC25" s="1258"/>
      <c r="BD25" s="1258"/>
      <c r="BE25" s="1258"/>
      <c r="BF25" s="1258"/>
      <c r="BG25" s="1258"/>
      <c r="BH25" s="1258"/>
      <c r="BI25" s="1258"/>
      <c r="BJ25" s="1258"/>
      <c r="BK25" s="1258"/>
      <c r="BL25" s="1258"/>
      <c r="BM25" s="1258"/>
      <c r="BN25" s="1258"/>
      <c r="BO25" s="1258"/>
      <c r="BP25" s="1258"/>
      <c r="BQ25" s="1258"/>
      <c r="BR25" s="1258"/>
      <c r="BS25" s="1258"/>
      <c r="BT25" s="1258"/>
      <c r="BU25" s="1258"/>
      <c r="BV25" s="1258"/>
      <c r="BW25" s="1258"/>
      <c r="BX25" s="1258"/>
      <c r="BY25" s="1258"/>
      <c r="BZ25" s="1258"/>
      <c r="CA25" s="1258"/>
      <c r="CB25" s="1258"/>
      <c r="CC25" s="1258"/>
      <c r="CD25" s="1258"/>
      <c r="CE25" s="1258"/>
      <c r="CF25" s="1258"/>
      <c r="CG25" s="1258"/>
      <c r="CH25" s="1258"/>
      <c r="CI25" s="1258"/>
      <c r="CJ25" s="1258"/>
      <c r="CK25" s="1258"/>
      <c r="CL25" s="1258"/>
      <c r="CM25" s="1258"/>
      <c r="CN25" s="1258"/>
      <c r="CO25" s="1258"/>
      <c r="CP25" s="1258"/>
      <c r="CQ25" s="1258"/>
      <c r="CR25" s="1258"/>
      <c r="CS25" s="1258"/>
      <c r="CT25" s="1258"/>
      <c r="CU25" s="1258"/>
      <c r="CV25" s="1258"/>
      <c r="CW25" s="1258"/>
      <c r="CX25" s="1258"/>
      <c r="CY25" s="1258"/>
      <c r="CZ25" s="1258"/>
      <c r="DA25" s="1258"/>
      <c r="DB25" s="1258"/>
      <c r="DC25" s="1258"/>
      <c r="DD25" s="1258"/>
      <c r="DE25" s="1258"/>
      <c r="DF25" s="1258"/>
      <c r="DG25" s="1258"/>
      <c r="DH25" s="1258"/>
      <c r="DI25" s="1258"/>
      <c r="DJ25" s="1258"/>
      <c r="DK25" s="1258"/>
      <c r="DL25" s="1258"/>
      <c r="DM25" s="1258"/>
      <c r="DN25" s="1258"/>
      <c r="DO25" s="1258"/>
      <c r="DP25" s="1258"/>
      <c r="DQ25" s="1258"/>
      <c r="DR25" s="1258"/>
      <c r="DS25" s="1258"/>
      <c r="DT25" s="1258"/>
      <c r="DU25" s="1258"/>
      <c r="DV25" s="1258"/>
    </row>
    <row r="26" spans="1:126" customFormat="1" ht="24" customHeight="1">
      <c r="A26" s="52"/>
      <c r="B26" s="368" t="s">
        <v>1726</v>
      </c>
      <c r="C26" s="52"/>
      <c r="D26" s="52"/>
      <c r="E26" s="52"/>
      <c r="F26" s="52"/>
      <c r="G26" s="52"/>
      <c r="H26" s="52"/>
      <c r="I26" s="368"/>
      <c r="J26" s="368"/>
      <c r="K26" s="464">
        <f t="shared" si="0"/>
        <v>0</v>
      </c>
      <c r="L26" s="39"/>
      <c r="M26" s="1277">
        <v>5</v>
      </c>
      <c r="N26" s="1278" t="str">
        <f>"自社分
（"&amp;'1_一般事項'!$Q$23&amp;"次下請）"</f>
        <v>自社分
（次下請）</v>
      </c>
      <c r="O26" s="283"/>
      <c r="P26" s="284"/>
      <c r="Q26" s="285"/>
      <c r="R26" s="286"/>
      <c r="S26" s="1355" t="str">
        <f t="shared" si="48"/>
        <v/>
      </c>
      <c r="T26" s="286"/>
      <c r="U26" s="1258"/>
      <c r="V26" s="1258"/>
      <c r="W26" s="1258"/>
      <c r="X26" s="1258"/>
      <c r="Y26" s="1258"/>
      <c r="Z26" s="1258"/>
      <c r="AA26" s="1258"/>
      <c r="AB26" s="1258"/>
      <c r="AC26" s="1258"/>
      <c r="AD26" s="1258"/>
      <c r="AE26" s="1258"/>
      <c r="AF26" s="1258"/>
      <c r="AG26" s="1258"/>
      <c r="AH26" s="1258"/>
      <c r="AI26" s="1258"/>
      <c r="AJ26" s="1258"/>
      <c r="AK26" s="1258"/>
      <c r="AL26" s="1258"/>
      <c r="AM26" s="1258"/>
      <c r="AN26" s="1258"/>
      <c r="AO26" s="1258"/>
      <c r="AP26" s="1258"/>
      <c r="AQ26" s="1258"/>
      <c r="AR26" s="1258"/>
      <c r="AS26" s="1258"/>
      <c r="AT26" s="1258"/>
      <c r="AU26" s="1258"/>
      <c r="AV26" s="1258"/>
      <c r="AW26" s="1258"/>
      <c r="AX26" s="1258"/>
      <c r="AY26" s="1258"/>
      <c r="AZ26" s="1258"/>
      <c r="BA26" s="1258"/>
      <c r="BB26" s="1258"/>
      <c r="BC26" s="1258"/>
      <c r="BD26" s="1258"/>
      <c r="BE26" s="1258"/>
      <c r="BF26" s="1258"/>
      <c r="BG26" s="1258"/>
      <c r="BH26" s="1258"/>
      <c r="BI26" s="1258"/>
      <c r="BJ26" s="1258"/>
      <c r="BK26" s="1258"/>
      <c r="BL26" s="1258"/>
      <c r="BM26" s="1258"/>
      <c r="BN26" s="1258"/>
      <c r="BO26" s="1258"/>
      <c r="BP26" s="1258"/>
      <c r="BQ26" s="1258"/>
      <c r="BR26" s="1258"/>
      <c r="BS26" s="1258"/>
      <c r="BT26" s="1258"/>
      <c r="BU26" s="1258"/>
      <c r="BV26" s="1258"/>
      <c r="BW26" s="1258"/>
      <c r="BX26" s="1258"/>
      <c r="BY26" s="1258"/>
      <c r="BZ26" s="1258"/>
      <c r="CA26" s="1258"/>
      <c r="CB26" s="1258"/>
      <c r="CC26" s="1258"/>
      <c r="CD26" s="1258"/>
      <c r="CE26" s="1258"/>
      <c r="CF26" s="1258"/>
      <c r="CG26" s="1258"/>
      <c r="CH26" s="1258"/>
      <c r="CI26" s="1258"/>
      <c r="CJ26" s="1258"/>
      <c r="CK26" s="1258"/>
      <c r="CL26" s="1258"/>
      <c r="CM26" s="1258"/>
      <c r="CN26" s="1258"/>
      <c r="CO26" s="1258"/>
      <c r="CP26" s="1258"/>
      <c r="CQ26" s="1258"/>
      <c r="CR26" s="1258"/>
      <c r="CS26" s="1258"/>
      <c r="CT26" s="1258"/>
      <c r="CU26" s="1258"/>
      <c r="CV26" s="1258"/>
      <c r="CW26" s="1258"/>
      <c r="CX26" s="1258"/>
      <c r="CY26" s="1258"/>
      <c r="CZ26" s="1258"/>
      <c r="DA26" s="1258"/>
      <c r="DB26" s="1258"/>
      <c r="DC26" s="1258"/>
      <c r="DD26" s="1258"/>
      <c r="DE26" s="1258"/>
      <c r="DF26" s="1258"/>
      <c r="DG26" s="1258"/>
      <c r="DH26" s="1258"/>
      <c r="DI26" s="1258"/>
      <c r="DJ26" s="1258"/>
      <c r="DK26" s="1258"/>
      <c r="DL26" s="1258"/>
      <c r="DM26" s="1258"/>
      <c r="DN26" s="1258"/>
      <c r="DO26" s="1258"/>
      <c r="DP26" s="1258"/>
      <c r="DQ26" s="1258"/>
      <c r="DR26" s="1258"/>
      <c r="DS26" s="1258"/>
      <c r="DT26" s="1258"/>
      <c r="DU26" s="1258"/>
      <c r="DV26" s="1258"/>
    </row>
    <row r="27" spans="1:126" customFormat="1" ht="24" customHeight="1">
      <c r="A27" s="52"/>
      <c r="B27" s="368" t="s">
        <v>1726</v>
      </c>
      <c r="C27" s="52"/>
      <c r="D27" s="52"/>
      <c r="E27" s="52"/>
      <c r="F27" s="52"/>
      <c r="G27" s="52"/>
      <c r="H27" s="52"/>
      <c r="I27" s="368"/>
      <c r="J27" s="368"/>
      <c r="K27" s="464">
        <f t="shared" si="0"/>
        <v>0</v>
      </c>
      <c r="L27" s="39"/>
      <c r="M27" s="1277">
        <v>6</v>
      </c>
      <c r="N27" s="1278" t="str">
        <f>"自社分
（"&amp;'1_一般事項'!$Q$23&amp;"次下請）"</f>
        <v>自社分
（次下請）</v>
      </c>
      <c r="O27" s="283"/>
      <c r="P27" s="284"/>
      <c r="Q27" s="285"/>
      <c r="R27" s="286"/>
      <c r="S27" s="1355" t="str">
        <f t="shared" si="48"/>
        <v/>
      </c>
      <c r="T27" s="286"/>
      <c r="U27" s="1258"/>
      <c r="V27" s="1258"/>
      <c r="W27" s="1258"/>
      <c r="X27" s="1258"/>
      <c r="Y27" s="1258"/>
      <c r="Z27" s="1258"/>
      <c r="AA27" s="1258"/>
      <c r="AB27" s="1258"/>
      <c r="AC27" s="1258"/>
      <c r="AD27" s="1258"/>
      <c r="AE27" s="1258"/>
      <c r="AF27" s="1258"/>
      <c r="AG27" s="1258"/>
      <c r="AH27" s="1258"/>
      <c r="AI27" s="1258"/>
      <c r="AJ27" s="1258"/>
      <c r="AK27" s="1258"/>
      <c r="AL27" s="1258"/>
      <c r="AM27" s="1258"/>
      <c r="AN27" s="1258"/>
      <c r="AO27" s="1258"/>
      <c r="AP27" s="1258"/>
      <c r="AQ27" s="1258"/>
      <c r="AR27" s="1258"/>
      <c r="AS27" s="1258"/>
      <c r="AT27" s="1258"/>
      <c r="AU27" s="1258"/>
      <c r="AV27" s="1258"/>
      <c r="AW27" s="1258"/>
      <c r="AX27" s="1258"/>
      <c r="AY27" s="1258"/>
      <c r="AZ27" s="1258"/>
      <c r="BA27" s="1258"/>
      <c r="BB27" s="1258"/>
      <c r="BC27" s="1258"/>
      <c r="BD27" s="1258"/>
      <c r="BE27" s="1258"/>
      <c r="BF27" s="1258"/>
      <c r="BG27" s="1258"/>
      <c r="BH27" s="1258"/>
      <c r="BI27" s="1258"/>
      <c r="BJ27" s="1258"/>
      <c r="BK27" s="1258"/>
      <c r="BL27" s="1258"/>
      <c r="BM27" s="1258"/>
      <c r="BN27" s="1258"/>
      <c r="BO27" s="1258"/>
      <c r="BP27" s="1258"/>
      <c r="BQ27" s="1258"/>
      <c r="BR27" s="1258"/>
      <c r="BS27" s="1258"/>
      <c r="BT27" s="1258"/>
      <c r="BU27" s="1258"/>
      <c r="BV27" s="1258"/>
      <c r="BW27" s="1258"/>
      <c r="BX27" s="1258"/>
      <c r="BY27" s="1258"/>
      <c r="BZ27" s="1258"/>
      <c r="CA27" s="1258"/>
      <c r="CB27" s="1258"/>
      <c r="CC27" s="1258"/>
      <c r="CD27" s="1258"/>
      <c r="CE27" s="1258"/>
      <c r="CF27" s="1258"/>
      <c r="CG27" s="1258"/>
      <c r="CH27" s="1258"/>
      <c r="CI27" s="1258"/>
      <c r="CJ27" s="1258"/>
      <c r="CK27" s="1258"/>
      <c r="CL27" s="1258"/>
      <c r="CM27" s="1258"/>
      <c r="CN27" s="1258"/>
      <c r="CO27" s="1258"/>
      <c r="CP27" s="1258"/>
      <c r="CQ27" s="1258"/>
      <c r="CR27" s="1258"/>
      <c r="CS27" s="1258"/>
      <c r="CT27" s="1258"/>
      <c r="CU27" s="1258"/>
      <c r="CV27" s="1258"/>
      <c r="CW27" s="1258"/>
      <c r="CX27" s="1258"/>
      <c r="CY27" s="1258"/>
      <c r="CZ27" s="1258"/>
      <c r="DA27" s="1258"/>
      <c r="DB27" s="1258"/>
      <c r="DC27" s="1258"/>
      <c r="DD27" s="1258"/>
      <c r="DE27" s="1258"/>
      <c r="DF27" s="1258"/>
      <c r="DG27" s="1258"/>
      <c r="DH27" s="1258"/>
      <c r="DI27" s="1258"/>
      <c r="DJ27" s="1258"/>
      <c r="DK27" s="1258"/>
      <c r="DL27" s="1258"/>
      <c r="DM27" s="1258"/>
      <c r="DN27" s="1258"/>
      <c r="DO27" s="1258"/>
      <c r="DP27" s="1258"/>
      <c r="DQ27" s="1258"/>
      <c r="DR27" s="1258"/>
      <c r="DS27" s="1258"/>
      <c r="DT27" s="1258"/>
      <c r="DU27" s="1258"/>
      <c r="DV27" s="1258"/>
    </row>
    <row r="28" spans="1:126" customFormat="1" ht="24" customHeight="1">
      <c r="A28" s="52"/>
      <c r="B28" s="368" t="s">
        <v>1726</v>
      </c>
      <c r="C28" s="52"/>
      <c r="D28" s="52"/>
      <c r="E28" s="52"/>
      <c r="F28" s="52"/>
      <c r="G28" s="52"/>
      <c r="H28" s="52"/>
      <c r="I28" s="368"/>
      <c r="J28" s="368"/>
      <c r="K28" s="464">
        <f t="shared" si="0"/>
        <v>0</v>
      </c>
      <c r="L28" s="39"/>
      <c r="M28" s="1277">
        <v>7</v>
      </c>
      <c r="N28" s="1278" t="str">
        <f>"自社分
（"&amp;'1_一般事項'!$Q$23&amp;"次下請）"</f>
        <v>自社分
（次下請）</v>
      </c>
      <c r="O28" s="283"/>
      <c r="P28" s="284"/>
      <c r="Q28" s="285"/>
      <c r="R28" s="286"/>
      <c r="S28" s="1355" t="str">
        <f t="shared" si="48"/>
        <v/>
      </c>
      <c r="T28" s="286"/>
      <c r="U28" s="1258"/>
      <c r="V28" s="1258"/>
      <c r="W28" s="1258"/>
      <c r="X28" s="1258"/>
      <c r="Y28" s="1258"/>
      <c r="Z28" s="1258"/>
      <c r="AA28" s="1258"/>
      <c r="AB28" s="1258"/>
      <c r="AC28" s="1258"/>
      <c r="AD28" s="1258"/>
      <c r="AE28" s="1258"/>
      <c r="AF28" s="1258"/>
      <c r="AG28" s="1258"/>
      <c r="AH28" s="1258"/>
      <c r="AI28" s="1258"/>
      <c r="AJ28" s="1258"/>
      <c r="AK28" s="1258"/>
      <c r="AL28" s="1258"/>
      <c r="AM28" s="1258"/>
      <c r="AN28" s="1258"/>
      <c r="AO28" s="1258"/>
      <c r="AP28" s="1258"/>
      <c r="AQ28" s="1258"/>
      <c r="AR28" s="1258"/>
      <c r="AS28" s="1258"/>
      <c r="AT28" s="1258"/>
      <c r="AU28" s="1258"/>
      <c r="AV28" s="1258"/>
      <c r="AW28" s="1258"/>
      <c r="AX28" s="1258"/>
      <c r="AY28" s="1258"/>
      <c r="AZ28" s="1258"/>
      <c r="BA28" s="1258"/>
      <c r="BB28" s="1258"/>
      <c r="BC28" s="1258"/>
      <c r="BD28" s="1258"/>
      <c r="BE28" s="1258"/>
      <c r="BF28" s="1258"/>
      <c r="BG28" s="1258"/>
      <c r="BH28" s="1258"/>
      <c r="BI28" s="1258"/>
      <c r="BJ28" s="1258"/>
      <c r="BK28" s="1258"/>
      <c r="BL28" s="1258"/>
      <c r="BM28" s="1258"/>
      <c r="BN28" s="1258"/>
      <c r="BO28" s="1258"/>
      <c r="BP28" s="1258"/>
      <c r="BQ28" s="1258"/>
      <c r="BR28" s="1258"/>
      <c r="BS28" s="1258"/>
      <c r="BT28" s="1258"/>
      <c r="BU28" s="1258"/>
      <c r="BV28" s="1258"/>
      <c r="BW28" s="1258"/>
      <c r="BX28" s="1258"/>
      <c r="BY28" s="1258"/>
      <c r="BZ28" s="1258"/>
      <c r="CA28" s="1258"/>
      <c r="CB28" s="1258"/>
      <c r="CC28" s="1258"/>
      <c r="CD28" s="1258"/>
      <c r="CE28" s="1258"/>
      <c r="CF28" s="1258"/>
      <c r="CG28" s="1258"/>
      <c r="CH28" s="1258"/>
      <c r="CI28" s="1258"/>
      <c r="CJ28" s="1258"/>
      <c r="CK28" s="1258"/>
      <c r="CL28" s="1258"/>
      <c r="CM28" s="1258"/>
      <c r="CN28" s="1258"/>
      <c r="CO28" s="1258"/>
      <c r="CP28" s="1258"/>
      <c r="CQ28" s="1258"/>
      <c r="CR28" s="1258"/>
      <c r="CS28" s="1258"/>
      <c r="CT28" s="1258"/>
      <c r="CU28" s="1258"/>
      <c r="CV28" s="1258"/>
      <c r="CW28" s="1258"/>
      <c r="CX28" s="1258"/>
      <c r="CY28" s="1258"/>
      <c r="CZ28" s="1258"/>
      <c r="DA28" s="1258"/>
      <c r="DB28" s="1258"/>
      <c r="DC28" s="1258"/>
      <c r="DD28" s="1258"/>
      <c r="DE28" s="1258"/>
      <c r="DF28" s="1258"/>
      <c r="DG28" s="1258"/>
      <c r="DH28" s="1258"/>
      <c r="DI28" s="1258"/>
      <c r="DJ28" s="1258"/>
      <c r="DK28" s="1258"/>
      <c r="DL28" s="1258"/>
      <c r="DM28" s="1258"/>
      <c r="DN28" s="1258"/>
      <c r="DO28" s="1258"/>
      <c r="DP28" s="1258"/>
      <c r="DQ28" s="1258"/>
      <c r="DR28" s="1258"/>
      <c r="DS28" s="1258"/>
      <c r="DT28" s="1258"/>
      <c r="DU28" s="1258"/>
      <c r="DV28" s="1258"/>
    </row>
    <row r="29" spans="1:126" customFormat="1" ht="24" customHeight="1">
      <c r="A29" s="52"/>
      <c r="B29" s="368" t="s">
        <v>1726</v>
      </c>
      <c r="C29" s="52"/>
      <c r="D29" s="52"/>
      <c r="E29" s="52"/>
      <c r="F29" s="52"/>
      <c r="G29" s="52"/>
      <c r="H29" s="52"/>
      <c r="I29" s="368"/>
      <c r="J29" s="368"/>
      <c r="K29" s="464">
        <f t="shared" si="0"/>
        <v>0</v>
      </c>
      <c r="L29" s="39"/>
      <c r="M29" s="1277">
        <v>8</v>
      </c>
      <c r="N29" s="1278" t="str">
        <f>"自社分
（"&amp;'1_一般事項'!$Q$23&amp;"次下請）"</f>
        <v>自社分
（次下請）</v>
      </c>
      <c r="O29" s="283"/>
      <c r="P29" s="284"/>
      <c r="Q29" s="285"/>
      <c r="R29" s="286"/>
      <c r="S29" s="1355" t="str">
        <f t="shared" si="48"/>
        <v/>
      </c>
      <c r="T29" s="286"/>
      <c r="U29" s="1258"/>
      <c r="V29" s="1258"/>
      <c r="W29" s="1258"/>
      <c r="X29" s="1258"/>
      <c r="Y29" s="1258"/>
      <c r="Z29" s="1258"/>
      <c r="AA29" s="1258"/>
      <c r="AB29" s="1258"/>
      <c r="AC29" s="1258"/>
      <c r="AD29" s="1258"/>
      <c r="AE29" s="1258"/>
      <c r="AF29" s="1258"/>
      <c r="AG29" s="1258"/>
      <c r="AH29" s="1258"/>
      <c r="AI29" s="1258"/>
      <c r="AJ29" s="1258"/>
      <c r="AK29" s="1258"/>
      <c r="AL29" s="1258"/>
      <c r="AM29" s="1258"/>
      <c r="AN29" s="1258"/>
      <c r="AO29" s="1258"/>
      <c r="AP29" s="1258"/>
      <c r="AQ29" s="1258"/>
      <c r="AR29" s="1258"/>
      <c r="AS29" s="1258"/>
      <c r="AT29" s="1258"/>
      <c r="AU29" s="1258"/>
      <c r="AV29" s="1258"/>
      <c r="AW29" s="1258"/>
      <c r="AX29" s="1258"/>
      <c r="AY29" s="1258"/>
      <c r="AZ29" s="1258"/>
      <c r="BA29" s="1258"/>
      <c r="BB29" s="1258"/>
      <c r="BC29" s="1258"/>
      <c r="BD29" s="1258"/>
      <c r="BE29" s="1258"/>
      <c r="BF29" s="1258"/>
      <c r="BG29" s="1258"/>
      <c r="BH29" s="1258"/>
      <c r="BI29" s="1258"/>
      <c r="BJ29" s="1258"/>
      <c r="BK29" s="1258"/>
      <c r="BL29" s="1258"/>
      <c r="BM29" s="1258"/>
      <c r="BN29" s="1258"/>
      <c r="BO29" s="1258"/>
      <c r="BP29" s="1258"/>
      <c r="BQ29" s="1258"/>
      <c r="BR29" s="1258"/>
      <c r="BS29" s="1258"/>
      <c r="BT29" s="1258"/>
      <c r="BU29" s="1258"/>
      <c r="BV29" s="1258"/>
      <c r="BW29" s="1258"/>
      <c r="BX29" s="1258"/>
      <c r="BY29" s="1258"/>
      <c r="BZ29" s="1258"/>
      <c r="CA29" s="1258"/>
      <c r="CB29" s="1258"/>
      <c r="CC29" s="1258"/>
      <c r="CD29" s="1258"/>
      <c r="CE29" s="1258"/>
      <c r="CF29" s="1258"/>
      <c r="CG29" s="1258"/>
      <c r="CH29" s="1258"/>
      <c r="CI29" s="1258"/>
      <c r="CJ29" s="1258"/>
      <c r="CK29" s="1258"/>
      <c r="CL29" s="1258"/>
      <c r="CM29" s="1258"/>
      <c r="CN29" s="1258"/>
      <c r="CO29" s="1258"/>
      <c r="CP29" s="1258"/>
      <c r="CQ29" s="1258"/>
      <c r="CR29" s="1258"/>
      <c r="CS29" s="1258"/>
      <c r="CT29" s="1258"/>
      <c r="CU29" s="1258"/>
      <c r="CV29" s="1258"/>
      <c r="CW29" s="1258"/>
      <c r="CX29" s="1258"/>
      <c r="CY29" s="1258"/>
      <c r="CZ29" s="1258"/>
      <c r="DA29" s="1258"/>
      <c r="DB29" s="1258"/>
      <c r="DC29" s="1258"/>
      <c r="DD29" s="1258"/>
      <c r="DE29" s="1258"/>
      <c r="DF29" s="1258"/>
      <c r="DG29" s="1258"/>
      <c r="DH29" s="1258"/>
      <c r="DI29" s="1258"/>
      <c r="DJ29" s="1258"/>
      <c r="DK29" s="1258"/>
      <c r="DL29" s="1258"/>
      <c r="DM29" s="1258"/>
      <c r="DN29" s="1258"/>
      <c r="DO29" s="1258"/>
      <c r="DP29" s="1258"/>
      <c r="DQ29" s="1258"/>
      <c r="DR29" s="1258"/>
      <c r="DS29" s="1258"/>
      <c r="DT29" s="1258"/>
      <c r="DU29" s="1258"/>
      <c r="DV29" s="1258"/>
    </row>
    <row r="30" spans="1:126" customFormat="1" ht="24" customHeight="1">
      <c r="A30" s="52"/>
      <c r="B30" s="368" t="s">
        <v>1726</v>
      </c>
      <c r="C30" s="52"/>
      <c r="D30" s="52"/>
      <c r="E30" s="52"/>
      <c r="F30" s="52"/>
      <c r="G30" s="52"/>
      <c r="H30" s="52"/>
      <c r="I30" s="368"/>
      <c r="J30" s="368"/>
      <c r="K30" s="464">
        <f t="shared" si="0"/>
        <v>0</v>
      </c>
      <c r="L30" s="39"/>
      <c r="M30" s="1277">
        <v>9</v>
      </c>
      <c r="N30" s="1278" t="str">
        <f>"自社分
（"&amp;'1_一般事項'!$Q$23&amp;"次下請）"</f>
        <v>自社分
（次下請）</v>
      </c>
      <c r="O30" s="283"/>
      <c r="P30" s="284"/>
      <c r="Q30" s="285"/>
      <c r="R30" s="286"/>
      <c r="S30" s="1355" t="str">
        <f t="shared" si="48"/>
        <v/>
      </c>
      <c r="T30" s="286"/>
      <c r="U30" s="1258"/>
      <c r="V30" s="1258"/>
      <c r="W30" s="1258"/>
      <c r="X30" s="1258"/>
      <c r="Y30" s="1258"/>
      <c r="Z30" s="1258"/>
      <c r="AA30" s="1258"/>
      <c r="AB30" s="1258"/>
      <c r="AC30" s="1258"/>
      <c r="AD30" s="1258"/>
      <c r="AE30" s="1258"/>
      <c r="AF30" s="1258"/>
      <c r="AG30" s="1258"/>
      <c r="AH30" s="1258"/>
      <c r="AI30" s="1258"/>
      <c r="AJ30" s="1258"/>
      <c r="AK30" s="1258"/>
      <c r="AL30" s="1258"/>
      <c r="AM30" s="1258"/>
      <c r="AN30" s="1258"/>
      <c r="AO30" s="1258"/>
      <c r="AP30" s="1258"/>
      <c r="AQ30" s="1258"/>
      <c r="AR30" s="1258"/>
      <c r="AS30" s="1258"/>
      <c r="AT30" s="1258"/>
      <c r="AU30" s="1258"/>
      <c r="AV30" s="1258"/>
      <c r="AW30" s="1258"/>
      <c r="AX30" s="1258"/>
      <c r="AY30" s="1258"/>
      <c r="AZ30" s="1258"/>
      <c r="BA30" s="1258"/>
      <c r="BB30" s="1258"/>
      <c r="BC30" s="1258"/>
      <c r="BD30" s="1258"/>
      <c r="BE30" s="1258"/>
      <c r="BF30" s="1258"/>
      <c r="BG30" s="1258"/>
      <c r="BH30" s="1258"/>
      <c r="BI30" s="1258"/>
      <c r="BJ30" s="1258"/>
      <c r="BK30" s="1258"/>
      <c r="BL30" s="1258"/>
      <c r="BM30" s="1258"/>
      <c r="BN30" s="1258"/>
      <c r="BO30" s="1258"/>
      <c r="BP30" s="1258"/>
      <c r="BQ30" s="1258"/>
      <c r="BR30" s="1258"/>
      <c r="BS30" s="1258"/>
      <c r="BT30" s="1258"/>
      <c r="BU30" s="1258"/>
      <c r="BV30" s="1258"/>
      <c r="BW30" s="1258"/>
      <c r="BX30" s="1258"/>
      <c r="BY30" s="1258"/>
      <c r="BZ30" s="1258"/>
      <c r="CA30" s="1258"/>
      <c r="CB30" s="1258"/>
      <c r="CC30" s="1258"/>
      <c r="CD30" s="1258"/>
      <c r="CE30" s="1258"/>
      <c r="CF30" s="1258"/>
      <c r="CG30" s="1258"/>
      <c r="CH30" s="1258"/>
      <c r="CI30" s="1258"/>
      <c r="CJ30" s="1258"/>
      <c r="CK30" s="1258"/>
      <c r="CL30" s="1258"/>
      <c r="CM30" s="1258"/>
      <c r="CN30" s="1258"/>
      <c r="CO30" s="1258"/>
      <c r="CP30" s="1258"/>
      <c r="CQ30" s="1258"/>
      <c r="CR30" s="1258"/>
      <c r="CS30" s="1258"/>
      <c r="CT30" s="1258"/>
      <c r="CU30" s="1258"/>
      <c r="CV30" s="1258"/>
      <c r="CW30" s="1258"/>
      <c r="CX30" s="1258"/>
      <c r="CY30" s="1258"/>
      <c r="CZ30" s="1258"/>
      <c r="DA30" s="1258"/>
      <c r="DB30" s="1258"/>
      <c r="DC30" s="1258"/>
      <c r="DD30" s="1258"/>
      <c r="DE30" s="1258"/>
      <c r="DF30" s="1258"/>
      <c r="DG30" s="1258"/>
      <c r="DH30" s="1258"/>
      <c r="DI30" s="1258"/>
      <c r="DJ30" s="1258"/>
      <c r="DK30" s="1258"/>
      <c r="DL30" s="1258"/>
      <c r="DM30" s="1258"/>
      <c r="DN30" s="1258"/>
      <c r="DO30" s="1258"/>
      <c r="DP30" s="1258"/>
      <c r="DQ30" s="1258"/>
      <c r="DR30" s="1258"/>
      <c r="DS30" s="1258"/>
      <c r="DT30" s="1258"/>
      <c r="DU30" s="1258"/>
      <c r="DV30" s="1258"/>
    </row>
    <row r="31" spans="1:126" customFormat="1" ht="24" customHeight="1">
      <c r="A31" s="52"/>
      <c r="B31" s="368" t="s">
        <v>1726</v>
      </c>
      <c r="C31" s="52"/>
      <c r="D31" s="52"/>
      <c r="E31" s="52"/>
      <c r="F31" s="52"/>
      <c r="G31" s="52"/>
      <c r="H31" s="52"/>
      <c r="I31" s="368"/>
      <c r="J31" s="368"/>
      <c r="K31" s="464">
        <f t="shared" si="0"/>
        <v>0</v>
      </c>
      <c r="L31" s="39"/>
      <c r="M31" s="1277">
        <v>10</v>
      </c>
      <c r="N31" s="1278" t="str">
        <f>"自社分
（"&amp;'1_一般事項'!$Q$23&amp;"次下請）"</f>
        <v>自社分
（次下請）</v>
      </c>
      <c r="O31" s="283"/>
      <c r="P31" s="284"/>
      <c r="Q31" s="285"/>
      <c r="R31" s="286"/>
      <c r="S31" s="1355" t="str">
        <f t="shared" si="48"/>
        <v/>
      </c>
      <c r="T31" s="286"/>
      <c r="U31" s="1258"/>
      <c r="V31" s="1258"/>
      <c r="W31" s="1258"/>
      <c r="X31" s="1258"/>
      <c r="Y31" s="1258"/>
      <c r="Z31" s="1258"/>
      <c r="AA31" s="1258"/>
      <c r="AB31" s="1258"/>
      <c r="AC31" s="1258"/>
      <c r="AD31" s="1258"/>
      <c r="AE31" s="1258"/>
      <c r="AF31" s="1258"/>
      <c r="AG31" s="1258"/>
      <c r="AH31" s="1258"/>
      <c r="AI31" s="1258"/>
      <c r="AJ31" s="1258"/>
      <c r="AK31" s="1258"/>
      <c r="AL31" s="1258"/>
      <c r="AM31" s="1258"/>
      <c r="AN31" s="1258"/>
      <c r="AO31" s="1258"/>
      <c r="AP31" s="1258"/>
      <c r="AQ31" s="1258"/>
      <c r="AR31" s="1258"/>
      <c r="AS31" s="1258"/>
      <c r="AT31" s="1258"/>
      <c r="AU31" s="1258"/>
      <c r="AV31" s="1258"/>
      <c r="AW31" s="1258"/>
      <c r="AX31" s="1258"/>
      <c r="AY31" s="1258"/>
      <c r="AZ31" s="1258"/>
      <c r="BA31" s="1258"/>
      <c r="BB31" s="1258"/>
      <c r="BC31" s="1258"/>
      <c r="BD31" s="1258"/>
      <c r="BE31" s="1258"/>
      <c r="BF31" s="1258"/>
      <c r="BG31" s="1258"/>
      <c r="BH31" s="1258"/>
      <c r="BI31" s="1258"/>
      <c r="BJ31" s="1258"/>
      <c r="BK31" s="1258"/>
      <c r="BL31" s="1258"/>
      <c r="BM31" s="1258"/>
      <c r="BN31" s="1258"/>
      <c r="BO31" s="1258"/>
      <c r="BP31" s="1258"/>
      <c r="BQ31" s="1258"/>
      <c r="BR31" s="1258"/>
      <c r="BS31" s="1258"/>
      <c r="BT31" s="1258"/>
      <c r="BU31" s="1258"/>
      <c r="BV31" s="1258"/>
      <c r="BW31" s="1258"/>
      <c r="BX31" s="1258"/>
      <c r="BY31" s="1258"/>
      <c r="BZ31" s="1258"/>
      <c r="CA31" s="1258"/>
      <c r="CB31" s="1258"/>
      <c r="CC31" s="1258"/>
      <c r="CD31" s="1258"/>
      <c r="CE31" s="1258"/>
      <c r="CF31" s="1258"/>
      <c r="CG31" s="1258"/>
      <c r="CH31" s="1258"/>
      <c r="CI31" s="1258"/>
      <c r="CJ31" s="1258"/>
      <c r="CK31" s="1258"/>
      <c r="CL31" s="1258"/>
      <c r="CM31" s="1258"/>
      <c r="CN31" s="1258"/>
      <c r="CO31" s="1258"/>
      <c r="CP31" s="1258"/>
      <c r="CQ31" s="1258"/>
      <c r="CR31" s="1258"/>
      <c r="CS31" s="1258"/>
      <c r="CT31" s="1258"/>
      <c r="CU31" s="1258"/>
      <c r="CV31" s="1258"/>
      <c r="CW31" s="1258"/>
      <c r="CX31" s="1258"/>
      <c r="CY31" s="1258"/>
      <c r="CZ31" s="1258"/>
      <c r="DA31" s="1258"/>
      <c r="DB31" s="1258"/>
      <c r="DC31" s="1258"/>
      <c r="DD31" s="1258"/>
      <c r="DE31" s="1258"/>
      <c r="DF31" s="1258"/>
      <c r="DG31" s="1258"/>
      <c r="DH31" s="1258"/>
      <c r="DI31" s="1258"/>
      <c r="DJ31" s="1258"/>
      <c r="DK31" s="1258"/>
      <c r="DL31" s="1258"/>
      <c r="DM31" s="1258"/>
      <c r="DN31" s="1258"/>
      <c r="DO31" s="1258"/>
      <c r="DP31" s="1258"/>
      <c r="DQ31" s="1258"/>
      <c r="DR31" s="1258"/>
      <c r="DS31" s="1258"/>
      <c r="DT31" s="1258"/>
      <c r="DU31" s="1258"/>
      <c r="DV31" s="1258"/>
    </row>
    <row r="32" spans="1:126" customFormat="1" ht="24" customHeight="1">
      <c r="A32" s="52"/>
      <c r="B32" s="368" t="s">
        <v>1726</v>
      </c>
      <c r="C32" s="52"/>
      <c r="D32" s="52"/>
      <c r="E32" s="52"/>
      <c r="F32" s="52"/>
      <c r="G32" s="52"/>
      <c r="H32" s="52"/>
      <c r="I32" s="368"/>
      <c r="J32" s="368"/>
      <c r="K32" s="464">
        <f t="shared" si="0"/>
        <v>0</v>
      </c>
      <c r="L32" s="39"/>
      <c r="M32" s="1277">
        <v>11</v>
      </c>
      <c r="N32" s="140"/>
      <c r="O32" s="283"/>
      <c r="P32" s="284"/>
      <c r="Q32" s="285"/>
      <c r="R32" s="286"/>
      <c r="S32" s="1281" t="str">
        <f>IF(OR(AND(N32="",R32="",T32=""),AND(N32&lt;&gt;"",R32&lt;&gt;"",T32&lt;&gt;"")),"","※")</f>
        <v/>
      </c>
      <c r="T32" s="286"/>
      <c r="U32" s="1258"/>
      <c r="V32" s="1258"/>
      <c r="W32" s="1258"/>
      <c r="X32" s="1258"/>
      <c r="Y32" s="1258"/>
      <c r="Z32" s="1258"/>
      <c r="AA32" s="1258"/>
      <c r="AB32" s="1258"/>
      <c r="AC32" s="1258"/>
      <c r="AD32" s="1258"/>
      <c r="AE32" s="1258"/>
      <c r="AF32" s="1258"/>
      <c r="AG32" s="1258"/>
      <c r="AH32" s="1258"/>
      <c r="AI32" s="1258"/>
      <c r="AJ32" s="1258"/>
      <c r="AK32" s="1258"/>
      <c r="AL32" s="1258"/>
      <c r="AM32" s="1258"/>
      <c r="AN32" s="1258"/>
      <c r="AO32" s="1258"/>
      <c r="AP32" s="1258"/>
      <c r="AQ32" s="1258"/>
      <c r="AR32" s="1258"/>
      <c r="AS32" s="1258"/>
      <c r="AT32" s="1258"/>
      <c r="AU32" s="1258"/>
      <c r="AV32" s="1258"/>
      <c r="AW32" s="1258"/>
      <c r="AX32" s="1258"/>
      <c r="AY32" s="1258"/>
      <c r="AZ32" s="1258"/>
      <c r="BA32" s="1258"/>
      <c r="BB32" s="1258"/>
      <c r="BC32" s="1258"/>
      <c r="BD32" s="1258"/>
      <c r="BE32" s="1258"/>
      <c r="BF32" s="1258"/>
      <c r="BG32" s="1258"/>
      <c r="BH32" s="1258"/>
      <c r="BI32" s="1258"/>
      <c r="BJ32" s="1258"/>
      <c r="BK32" s="1258"/>
      <c r="BL32" s="1258"/>
      <c r="BM32" s="1258"/>
      <c r="BN32" s="1258"/>
      <c r="BO32" s="1258"/>
      <c r="BP32" s="1258"/>
      <c r="BQ32" s="1258"/>
      <c r="BR32" s="1258"/>
      <c r="BS32" s="1258"/>
      <c r="BT32" s="1258"/>
      <c r="BU32" s="1258"/>
      <c r="BV32" s="1258"/>
      <c r="BW32" s="1258"/>
      <c r="BX32" s="1258"/>
      <c r="BY32" s="1258"/>
      <c r="BZ32" s="1258"/>
      <c r="CA32" s="1258"/>
      <c r="CB32" s="1258"/>
      <c r="CC32" s="1258"/>
      <c r="CD32" s="1258"/>
      <c r="CE32" s="1258"/>
      <c r="CF32" s="1258"/>
      <c r="CG32" s="1258"/>
      <c r="CH32" s="1258"/>
      <c r="CI32" s="1258"/>
      <c r="CJ32" s="1258"/>
      <c r="CK32" s="1258"/>
      <c r="CL32" s="1258"/>
      <c r="CM32" s="1258"/>
      <c r="CN32" s="1258"/>
      <c r="CO32" s="1258"/>
      <c r="CP32" s="1258"/>
      <c r="CQ32" s="1258"/>
      <c r="CR32" s="1258"/>
      <c r="CS32" s="1258"/>
      <c r="CT32" s="1258"/>
      <c r="CU32" s="1258"/>
      <c r="CV32" s="1258"/>
      <c r="CW32" s="1258"/>
      <c r="CX32" s="1258"/>
      <c r="CY32" s="1258"/>
      <c r="CZ32" s="1258"/>
      <c r="DA32" s="1258"/>
      <c r="DB32" s="1258"/>
      <c r="DC32" s="1258"/>
      <c r="DD32" s="1258"/>
      <c r="DE32" s="1258"/>
      <c r="DF32" s="1258"/>
      <c r="DG32" s="1258"/>
      <c r="DH32" s="1258"/>
      <c r="DI32" s="1258"/>
      <c r="DJ32" s="1258"/>
      <c r="DK32" s="1258"/>
      <c r="DL32" s="1258"/>
      <c r="DM32" s="1258"/>
      <c r="DN32" s="1258"/>
      <c r="DO32" s="1258"/>
      <c r="DP32" s="1258"/>
      <c r="DQ32" s="1258"/>
      <c r="DR32" s="1258"/>
      <c r="DS32" s="1258"/>
      <c r="DT32" s="1258"/>
      <c r="DU32" s="1258"/>
      <c r="DV32" s="1258"/>
    </row>
    <row r="33" spans="1:126" customFormat="1" ht="24" customHeight="1">
      <c r="A33" s="52"/>
      <c r="B33" s="368" t="s">
        <v>1726</v>
      </c>
      <c r="C33" s="52"/>
      <c r="D33" s="52"/>
      <c r="E33" s="52"/>
      <c r="F33" s="52"/>
      <c r="G33" s="52"/>
      <c r="H33" s="52"/>
      <c r="I33" s="368"/>
      <c r="J33" s="368"/>
      <c r="K33" s="464">
        <f t="shared" si="0"/>
        <v>0</v>
      </c>
      <c r="L33" s="39"/>
      <c r="M33" s="1277">
        <v>12</v>
      </c>
      <c r="N33" s="140"/>
      <c r="O33" s="283"/>
      <c r="P33" s="284"/>
      <c r="Q33" s="285"/>
      <c r="R33" s="286"/>
      <c r="S33" s="1281" t="str">
        <f t="shared" ref="S33:S81" si="49">IF(OR(AND(N33="",R33="",T33=""),AND(N33&lt;&gt;"",R33&lt;&gt;"",T33&lt;&gt;"")),"","※")</f>
        <v/>
      </c>
      <c r="T33" s="286"/>
      <c r="U33" s="1258"/>
      <c r="V33" s="1258"/>
      <c r="W33" s="1258"/>
      <c r="X33" s="1258"/>
      <c r="Y33" s="1258"/>
      <c r="Z33" s="1258"/>
      <c r="AA33" s="1258"/>
      <c r="AB33" s="1258"/>
      <c r="AC33" s="1258"/>
      <c r="AD33" s="1258"/>
      <c r="AE33" s="1258"/>
      <c r="AF33" s="1258"/>
      <c r="AG33" s="1258"/>
      <c r="AH33" s="1258"/>
      <c r="AI33" s="1258"/>
      <c r="AJ33" s="1258"/>
      <c r="AK33" s="1258"/>
      <c r="AL33" s="1258"/>
      <c r="AM33" s="1258"/>
      <c r="AN33" s="1258"/>
      <c r="AO33" s="1258"/>
      <c r="AP33" s="1258"/>
      <c r="AQ33" s="1258"/>
      <c r="AR33" s="1258"/>
      <c r="AS33" s="1258"/>
      <c r="AT33" s="1258"/>
      <c r="AU33" s="1258"/>
      <c r="AV33" s="1258"/>
      <c r="AW33" s="1258"/>
      <c r="AX33" s="1258"/>
      <c r="AY33" s="1258"/>
      <c r="AZ33" s="1258"/>
      <c r="BA33" s="1258"/>
      <c r="BB33" s="1258"/>
      <c r="BC33" s="1258"/>
      <c r="BD33" s="1258"/>
      <c r="BE33" s="1258"/>
      <c r="BF33" s="1258"/>
      <c r="BG33" s="1258"/>
      <c r="BH33" s="1258"/>
      <c r="BI33" s="1258"/>
      <c r="BJ33" s="1258"/>
      <c r="BK33" s="1258"/>
      <c r="BL33" s="1258"/>
      <c r="BM33" s="1258"/>
      <c r="BN33" s="1258"/>
      <c r="BO33" s="1258"/>
      <c r="BP33" s="1258"/>
      <c r="BQ33" s="1258"/>
      <c r="BR33" s="1258"/>
      <c r="BS33" s="1258"/>
      <c r="BT33" s="1258"/>
      <c r="BU33" s="1258"/>
      <c r="BV33" s="1258"/>
      <c r="BW33" s="1258"/>
      <c r="BX33" s="1258"/>
      <c r="BY33" s="1258"/>
      <c r="BZ33" s="1258"/>
      <c r="CA33" s="1258"/>
      <c r="CB33" s="1258"/>
      <c r="CC33" s="1258"/>
      <c r="CD33" s="1258"/>
      <c r="CE33" s="1258"/>
      <c r="CF33" s="1258"/>
      <c r="CG33" s="1258"/>
      <c r="CH33" s="1258"/>
      <c r="CI33" s="1258"/>
      <c r="CJ33" s="1258"/>
      <c r="CK33" s="1258"/>
      <c r="CL33" s="1258"/>
      <c r="CM33" s="1258"/>
      <c r="CN33" s="1258"/>
      <c r="CO33" s="1258"/>
      <c r="CP33" s="1258"/>
      <c r="CQ33" s="1258"/>
      <c r="CR33" s="1258"/>
      <c r="CS33" s="1258"/>
      <c r="CT33" s="1258"/>
      <c r="CU33" s="1258"/>
      <c r="CV33" s="1258"/>
      <c r="CW33" s="1258"/>
      <c r="CX33" s="1258"/>
      <c r="CY33" s="1258"/>
      <c r="CZ33" s="1258"/>
      <c r="DA33" s="1258"/>
      <c r="DB33" s="1258"/>
      <c r="DC33" s="1258"/>
      <c r="DD33" s="1258"/>
      <c r="DE33" s="1258"/>
      <c r="DF33" s="1258"/>
      <c r="DG33" s="1258"/>
      <c r="DH33" s="1258"/>
      <c r="DI33" s="1258"/>
      <c r="DJ33" s="1258"/>
      <c r="DK33" s="1258"/>
      <c r="DL33" s="1258"/>
      <c r="DM33" s="1258"/>
      <c r="DN33" s="1258"/>
      <c r="DO33" s="1258"/>
      <c r="DP33" s="1258"/>
      <c r="DQ33" s="1258"/>
      <c r="DR33" s="1258"/>
      <c r="DS33" s="1258"/>
      <c r="DT33" s="1258"/>
      <c r="DU33" s="1258"/>
      <c r="DV33" s="1258"/>
    </row>
    <row r="34" spans="1:126" customFormat="1" ht="24" customHeight="1">
      <c r="A34" s="52"/>
      <c r="B34" s="368" t="s">
        <v>1726</v>
      </c>
      <c r="C34" s="52"/>
      <c r="D34" s="52"/>
      <c r="E34" s="52"/>
      <c r="F34" s="52"/>
      <c r="G34" s="52"/>
      <c r="H34" s="52"/>
      <c r="I34" s="368"/>
      <c r="J34" s="368"/>
      <c r="K34" s="464">
        <f t="shared" si="0"/>
        <v>0</v>
      </c>
      <c r="L34" s="39"/>
      <c r="M34" s="1277">
        <v>13</v>
      </c>
      <c r="N34" s="140"/>
      <c r="O34" s="283"/>
      <c r="P34" s="284"/>
      <c r="Q34" s="285"/>
      <c r="R34" s="286"/>
      <c r="S34" s="1281" t="str">
        <f t="shared" si="49"/>
        <v/>
      </c>
      <c r="T34" s="286"/>
      <c r="U34" s="1258"/>
      <c r="V34" s="1258"/>
      <c r="W34" s="1258"/>
      <c r="X34" s="1258"/>
      <c r="Y34" s="1258"/>
      <c r="Z34" s="1258"/>
      <c r="AA34" s="1258"/>
      <c r="AB34" s="1258"/>
      <c r="AC34" s="1258"/>
      <c r="AD34" s="1258"/>
      <c r="AE34" s="1258"/>
      <c r="AF34" s="1258"/>
      <c r="AG34" s="1258"/>
      <c r="AH34" s="1258"/>
      <c r="AI34" s="1258"/>
      <c r="AJ34" s="1258"/>
      <c r="AK34" s="1258"/>
      <c r="AL34" s="1258"/>
      <c r="AM34" s="1258"/>
      <c r="AN34" s="1258"/>
      <c r="AO34" s="1258"/>
      <c r="AP34" s="1258"/>
      <c r="AQ34" s="1258"/>
      <c r="AR34" s="1258"/>
      <c r="AS34" s="1258"/>
      <c r="AT34" s="1258"/>
      <c r="AU34" s="1258"/>
      <c r="AV34" s="1258"/>
      <c r="AW34" s="1258"/>
      <c r="AX34" s="1258"/>
      <c r="AY34" s="1258"/>
      <c r="AZ34" s="1258"/>
      <c r="BA34" s="1258"/>
      <c r="BB34" s="1258"/>
      <c r="BC34" s="1258"/>
      <c r="BD34" s="1258"/>
      <c r="BE34" s="1258"/>
      <c r="BF34" s="1258"/>
      <c r="BG34" s="1258"/>
      <c r="BH34" s="1258"/>
      <c r="BI34" s="1258"/>
      <c r="BJ34" s="1258"/>
      <c r="BK34" s="1258"/>
      <c r="BL34" s="1258"/>
      <c r="BM34" s="1258"/>
      <c r="BN34" s="1258"/>
      <c r="BO34" s="1258"/>
      <c r="BP34" s="1258"/>
      <c r="BQ34" s="1258"/>
      <c r="BR34" s="1258"/>
      <c r="BS34" s="1258"/>
      <c r="BT34" s="1258"/>
      <c r="BU34" s="1258"/>
      <c r="BV34" s="1258"/>
      <c r="BW34" s="1258"/>
      <c r="BX34" s="1258"/>
      <c r="BY34" s="1258"/>
      <c r="BZ34" s="1258"/>
      <c r="CA34" s="1258"/>
      <c r="CB34" s="1258"/>
      <c r="CC34" s="1258"/>
      <c r="CD34" s="1258"/>
      <c r="CE34" s="1258"/>
      <c r="CF34" s="1258"/>
      <c r="CG34" s="1258"/>
      <c r="CH34" s="1258"/>
      <c r="CI34" s="1258"/>
      <c r="CJ34" s="1258"/>
      <c r="CK34" s="1258"/>
      <c r="CL34" s="1258"/>
      <c r="CM34" s="1258"/>
      <c r="CN34" s="1258"/>
      <c r="CO34" s="1258"/>
      <c r="CP34" s="1258"/>
      <c r="CQ34" s="1258"/>
      <c r="CR34" s="1258"/>
      <c r="CS34" s="1258"/>
      <c r="CT34" s="1258"/>
      <c r="CU34" s="1258"/>
      <c r="CV34" s="1258"/>
      <c r="CW34" s="1258"/>
      <c r="CX34" s="1258"/>
      <c r="CY34" s="1258"/>
      <c r="CZ34" s="1258"/>
      <c r="DA34" s="1258"/>
      <c r="DB34" s="1258"/>
      <c r="DC34" s="1258"/>
      <c r="DD34" s="1258"/>
      <c r="DE34" s="1258"/>
      <c r="DF34" s="1258"/>
      <c r="DG34" s="1258"/>
      <c r="DH34" s="1258"/>
      <c r="DI34" s="1258"/>
      <c r="DJ34" s="1258"/>
      <c r="DK34" s="1258"/>
      <c r="DL34" s="1258"/>
      <c r="DM34" s="1258"/>
      <c r="DN34" s="1258"/>
      <c r="DO34" s="1258"/>
      <c r="DP34" s="1258"/>
      <c r="DQ34" s="1258"/>
      <c r="DR34" s="1258"/>
      <c r="DS34" s="1258"/>
      <c r="DT34" s="1258"/>
      <c r="DU34" s="1258"/>
      <c r="DV34" s="1258"/>
    </row>
    <row r="35" spans="1:126" customFormat="1" ht="24" customHeight="1">
      <c r="A35" s="52"/>
      <c r="B35" s="368" t="s">
        <v>1726</v>
      </c>
      <c r="C35" s="52"/>
      <c r="D35" s="52"/>
      <c r="E35" s="52"/>
      <c r="F35" s="52"/>
      <c r="G35" s="52"/>
      <c r="H35" s="52"/>
      <c r="I35" s="368"/>
      <c r="J35" s="368"/>
      <c r="K35" s="464">
        <f t="shared" si="0"/>
        <v>0</v>
      </c>
      <c r="L35" s="39"/>
      <c r="M35" s="1277">
        <v>14</v>
      </c>
      <c r="N35" s="140"/>
      <c r="O35" s="283"/>
      <c r="P35" s="284"/>
      <c r="Q35" s="285"/>
      <c r="R35" s="286"/>
      <c r="S35" s="1281" t="str">
        <f t="shared" si="49"/>
        <v/>
      </c>
      <c r="T35" s="286"/>
      <c r="U35" s="1258"/>
      <c r="V35" s="1258"/>
      <c r="W35" s="1258"/>
      <c r="X35" s="1258"/>
      <c r="Y35" s="1258"/>
      <c r="Z35" s="1258"/>
      <c r="AA35" s="1258"/>
      <c r="AB35" s="1258"/>
      <c r="AC35" s="1258"/>
      <c r="AD35" s="1258"/>
      <c r="AE35" s="1258"/>
      <c r="AF35" s="1258"/>
      <c r="AG35" s="1258"/>
      <c r="AH35" s="1258"/>
      <c r="AI35" s="1258"/>
      <c r="AJ35" s="1258"/>
      <c r="AK35" s="1258"/>
      <c r="AL35" s="1258"/>
      <c r="AM35" s="1258"/>
      <c r="AN35" s="1258"/>
      <c r="AO35" s="1258"/>
      <c r="AP35" s="1258"/>
      <c r="AQ35" s="1258"/>
      <c r="AR35" s="1258"/>
      <c r="AS35" s="1258"/>
      <c r="AT35" s="1258"/>
      <c r="AU35" s="1258"/>
      <c r="AV35" s="1258"/>
      <c r="AW35" s="1258"/>
      <c r="AX35" s="1258"/>
      <c r="AY35" s="1258"/>
      <c r="AZ35" s="1258"/>
      <c r="BA35" s="1258"/>
      <c r="BB35" s="1258"/>
      <c r="BC35" s="1258"/>
      <c r="BD35" s="1258"/>
      <c r="BE35" s="1258"/>
      <c r="BF35" s="1258"/>
      <c r="BG35" s="1258"/>
      <c r="BH35" s="1258"/>
      <c r="BI35" s="1258"/>
      <c r="BJ35" s="1258"/>
      <c r="BK35" s="1258"/>
      <c r="BL35" s="1258"/>
      <c r="BM35" s="1258"/>
      <c r="BN35" s="1258"/>
      <c r="BO35" s="1258"/>
      <c r="BP35" s="1258"/>
      <c r="BQ35" s="1258"/>
      <c r="BR35" s="1258"/>
      <c r="BS35" s="1258"/>
      <c r="BT35" s="1258"/>
      <c r="BU35" s="1258"/>
      <c r="BV35" s="1258"/>
      <c r="BW35" s="1258"/>
      <c r="BX35" s="1258"/>
      <c r="BY35" s="1258"/>
      <c r="BZ35" s="1258"/>
      <c r="CA35" s="1258"/>
      <c r="CB35" s="1258"/>
      <c r="CC35" s="1258"/>
      <c r="CD35" s="1258"/>
      <c r="CE35" s="1258"/>
      <c r="CF35" s="1258"/>
      <c r="CG35" s="1258"/>
      <c r="CH35" s="1258"/>
      <c r="CI35" s="1258"/>
      <c r="CJ35" s="1258"/>
      <c r="CK35" s="1258"/>
      <c r="CL35" s="1258"/>
      <c r="CM35" s="1258"/>
      <c r="CN35" s="1258"/>
      <c r="CO35" s="1258"/>
      <c r="CP35" s="1258"/>
      <c r="CQ35" s="1258"/>
      <c r="CR35" s="1258"/>
      <c r="CS35" s="1258"/>
      <c r="CT35" s="1258"/>
      <c r="CU35" s="1258"/>
      <c r="CV35" s="1258"/>
      <c r="CW35" s="1258"/>
      <c r="CX35" s="1258"/>
      <c r="CY35" s="1258"/>
      <c r="CZ35" s="1258"/>
      <c r="DA35" s="1258"/>
      <c r="DB35" s="1258"/>
      <c r="DC35" s="1258"/>
      <c r="DD35" s="1258"/>
      <c r="DE35" s="1258"/>
      <c r="DF35" s="1258"/>
      <c r="DG35" s="1258"/>
      <c r="DH35" s="1258"/>
      <c r="DI35" s="1258"/>
      <c r="DJ35" s="1258"/>
      <c r="DK35" s="1258"/>
      <c r="DL35" s="1258"/>
      <c r="DM35" s="1258"/>
      <c r="DN35" s="1258"/>
      <c r="DO35" s="1258"/>
      <c r="DP35" s="1258"/>
      <c r="DQ35" s="1258"/>
      <c r="DR35" s="1258"/>
      <c r="DS35" s="1258"/>
      <c r="DT35" s="1258"/>
      <c r="DU35" s="1258"/>
      <c r="DV35" s="1258"/>
    </row>
    <row r="36" spans="1:126" customFormat="1" ht="24" customHeight="1">
      <c r="A36" s="52"/>
      <c r="B36" s="368" t="s">
        <v>1726</v>
      </c>
      <c r="C36" s="52"/>
      <c r="D36" s="52"/>
      <c r="E36" s="52"/>
      <c r="F36" s="52"/>
      <c r="G36" s="52"/>
      <c r="H36" s="52"/>
      <c r="I36" s="368"/>
      <c r="J36" s="368"/>
      <c r="K36" s="464">
        <f t="shared" si="0"/>
        <v>0</v>
      </c>
      <c r="L36" s="39"/>
      <c r="M36" s="1277">
        <v>15</v>
      </c>
      <c r="N36" s="140"/>
      <c r="O36" s="283"/>
      <c r="P36" s="284"/>
      <c r="Q36" s="285"/>
      <c r="R36" s="286"/>
      <c r="S36" s="1281" t="str">
        <f t="shared" si="49"/>
        <v/>
      </c>
      <c r="T36" s="286"/>
      <c r="U36" s="1258"/>
      <c r="V36" s="1258"/>
      <c r="W36" s="1258"/>
      <c r="X36" s="1258"/>
      <c r="Y36" s="1258"/>
      <c r="Z36" s="1258"/>
      <c r="AA36" s="1258"/>
      <c r="AB36" s="1258"/>
      <c r="AC36" s="1258"/>
      <c r="AD36" s="1258"/>
      <c r="AE36" s="1258"/>
      <c r="AF36" s="1258"/>
      <c r="AG36" s="1258"/>
      <c r="AH36" s="1258"/>
      <c r="AI36" s="1258"/>
      <c r="AJ36" s="1258"/>
      <c r="AK36" s="1258"/>
      <c r="AL36" s="1258"/>
      <c r="AM36" s="1258"/>
      <c r="AN36" s="1258"/>
      <c r="AO36" s="1258"/>
      <c r="AP36" s="1258"/>
      <c r="AQ36" s="1258"/>
      <c r="AR36" s="1258"/>
      <c r="AS36" s="1258"/>
      <c r="AT36" s="1258"/>
      <c r="AU36" s="1258"/>
      <c r="AV36" s="1258"/>
      <c r="AW36" s="1258"/>
      <c r="AX36" s="1258"/>
      <c r="AY36" s="1258"/>
      <c r="AZ36" s="1258"/>
      <c r="BA36" s="1258"/>
      <c r="BB36" s="1258"/>
      <c r="BC36" s="1258"/>
      <c r="BD36" s="1258"/>
      <c r="BE36" s="1258"/>
      <c r="BF36" s="1258"/>
      <c r="BG36" s="1258"/>
      <c r="BH36" s="1258"/>
      <c r="BI36" s="1258"/>
      <c r="BJ36" s="1258"/>
      <c r="BK36" s="1258"/>
      <c r="BL36" s="1258"/>
      <c r="BM36" s="1258"/>
      <c r="BN36" s="1258"/>
      <c r="BO36" s="1258"/>
      <c r="BP36" s="1258"/>
      <c r="BQ36" s="1258"/>
      <c r="BR36" s="1258"/>
      <c r="BS36" s="1258"/>
      <c r="BT36" s="1258"/>
      <c r="BU36" s="1258"/>
      <c r="BV36" s="1258"/>
      <c r="BW36" s="1258"/>
      <c r="BX36" s="1258"/>
      <c r="BY36" s="1258"/>
      <c r="BZ36" s="1258"/>
      <c r="CA36" s="1258"/>
      <c r="CB36" s="1258"/>
      <c r="CC36" s="1258"/>
      <c r="CD36" s="1258"/>
      <c r="CE36" s="1258"/>
      <c r="CF36" s="1258"/>
      <c r="CG36" s="1258"/>
      <c r="CH36" s="1258"/>
      <c r="CI36" s="1258"/>
      <c r="CJ36" s="1258"/>
      <c r="CK36" s="1258"/>
      <c r="CL36" s="1258"/>
      <c r="CM36" s="1258"/>
      <c r="CN36" s="1258"/>
      <c r="CO36" s="1258"/>
      <c r="CP36" s="1258"/>
      <c r="CQ36" s="1258"/>
      <c r="CR36" s="1258"/>
      <c r="CS36" s="1258"/>
      <c r="CT36" s="1258"/>
      <c r="CU36" s="1258"/>
      <c r="CV36" s="1258"/>
      <c r="CW36" s="1258"/>
      <c r="CX36" s="1258"/>
      <c r="CY36" s="1258"/>
      <c r="CZ36" s="1258"/>
      <c r="DA36" s="1258"/>
      <c r="DB36" s="1258"/>
      <c r="DC36" s="1258"/>
      <c r="DD36" s="1258"/>
      <c r="DE36" s="1258"/>
      <c r="DF36" s="1258"/>
      <c r="DG36" s="1258"/>
      <c r="DH36" s="1258"/>
      <c r="DI36" s="1258"/>
      <c r="DJ36" s="1258"/>
      <c r="DK36" s="1258"/>
      <c r="DL36" s="1258"/>
      <c r="DM36" s="1258"/>
      <c r="DN36" s="1258"/>
      <c r="DO36" s="1258"/>
      <c r="DP36" s="1258"/>
      <c r="DQ36" s="1258"/>
      <c r="DR36" s="1258"/>
      <c r="DS36" s="1258"/>
      <c r="DT36" s="1258"/>
      <c r="DU36" s="1258"/>
      <c r="DV36" s="1258"/>
    </row>
    <row r="37" spans="1:126" customFormat="1" ht="24" customHeight="1">
      <c r="A37" s="52"/>
      <c r="B37" s="368" t="s">
        <v>1726</v>
      </c>
      <c r="C37" s="52"/>
      <c r="D37" s="52"/>
      <c r="E37" s="52"/>
      <c r="F37" s="52"/>
      <c r="G37" s="52"/>
      <c r="H37" s="52"/>
      <c r="I37" s="368"/>
      <c r="J37" s="368"/>
      <c r="K37" s="464">
        <f t="shared" si="0"/>
        <v>0</v>
      </c>
      <c r="L37" s="39"/>
      <c r="M37" s="1277">
        <v>16</v>
      </c>
      <c r="N37" s="140"/>
      <c r="O37" s="283"/>
      <c r="P37" s="284"/>
      <c r="Q37" s="285"/>
      <c r="R37" s="286"/>
      <c r="S37" s="1281" t="str">
        <f t="shared" si="49"/>
        <v/>
      </c>
      <c r="T37" s="286"/>
      <c r="U37" s="1258"/>
      <c r="V37" s="1258"/>
      <c r="W37" s="1258"/>
      <c r="X37" s="1258"/>
      <c r="Y37" s="1258"/>
      <c r="Z37" s="1258"/>
      <c r="AA37" s="1258"/>
      <c r="AB37" s="1258"/>
      <c r="AC37" s="1258"/>
      <c r="AD37" s="1258"/>
      <c r="AE37" s="1258"/>
      <c r="AF37" s="1258"/>
      <c r="AG37" s="1258"/>
      <c r="AH37" s="1258"/>
      <c r="AI37" s="1258"/>
      <c r="AJ37" s="1258"/>
      <c r="AK37" s="1258"/>
      <c r="AL37" s="1258"/>
      <c r="AM37" s="1258"/>
      <c r="AN37" s="1258"/>
      <c r="AO37" s="1258"/>
      <c r="AP37" s="1258"/>
      <c r="AQ37" s="1258"/>
      <c r="AR37" s="1258"/>
      <c r="AS37" s="1258"/>
      <c r="AT37" s="1258"/>
      <c r="AU37" s="1258"/>
      <c r="AV37" s="1258"/>
      <c r="AW37" s="1258"/>
      <c r="AX37" s="1258"/>
      <c r="AY37" s="1258"/>
      <c r="AZ37" s="1258"/>
      <c r="BA37" s="1258"/>
      <c r="BB37" s="1258"/>
      <c r="BC37" s="1258"/>
      <c r="BD37" s="1258"/>
      <c r="BE37" s="1258"/>
      <c r="BF37" s="1258"/>
      <c r="BG37" s="1258"/>
      <c r="BH37" s="1258"/>
      <c r="BI37" s="1258"/>
      <c r="BJ37" s="1258"/>
      <c r="BK37" s="1258"/>
      <c r="BL37" s="1258"/>
      <c r="BM37" s="1258"/>
      <c r="BN37" s="1258"/>
      <c r="BO37" s="1258"/>
      <c r="BP37" s="1258"/>
      <c r="BQ37" s="1258"/>
      <c r="BR37" s="1258"/>
      <c r="BS37" s="1258"/>
      <c r="BT37" s="1258"/>
      <c r="BU37" s="1258"/>
      <c r="BV37" s="1258"/>
      <c r="BW37" s="1258"/>
      <c r="BX37" s="1258"/>
      <c r="BY37" s="1258"/>
      <c r="BZ37" s="1258"/>
      <c r="CA37" s="1258"/>
      <c r="CB37" s="1258"/>
      <c r="CC37" s="1258"/>
      <c r="CD37" s="1258"/>
      <c r="CE37" s="1258"/>
      <c r="CF37" s="1258"/>
      <c r="CG37" s="1258"/>
      <c r="CH37" s="1258"/>
      <c r="CI37" s="1258"/>
      <c r="CJ37" s="1258"/>
      <c r="CK37" s="1258"/>
      <c r="CL37" s="1258"/>
      <c r="CM37" s="1258"/>
      <c r="CN37" s="1258"/>
      <c r="CO37" s="1258"/>
      <c r="CP37" s="1258"/>
      <c r="CQ37" s="1258"/>
      <c r="CR37" s="1258"/>
      <c r="CS37" s="1258"/>
      <c r="CT37" s="1258"/>
      <c r="CU37" s="1258"/>
      <c r="CV37" s="1258"/>
      <c r="CW37" s="1258"/>
      <c r="CX37" s="1258"/>
      <c r="CY37" s="1258"/>
      <c r="CZ37" s="1258"/>
      <c r="DA37" s="1258"/>
      <c r="DB37" s="1258"/>
      <c r="DC37" s="1258"/>
      <c r="DD37" s="1258"/>
      <c r="DE37" s="1258"/>
      <c r="DF37" s="1258"/>
      <c r="DG37" s="1258"/>
      <c r="DH37" s="1258"/>
      <c r="DI37" s="1258"/>
      <c r="DJ37" s="1258"/>
      <c r="DK37" s="1258"/>
      <c r="DL37" s="1258"/>
      <c r="DM37" s="1258"/>
      <c r="DN37" s="1258"/>
      <c r="DO37" s="1258"/>
      <c r="DP37" s="1258"/>
      <c r="DQ37" s="1258"/>
      <c r="DR37" s="1258"/>
      <c r="DS37" s="1258"/>
      <c r="DT37" s="1258"/>
      <c r="DU37" s="1258"/>
      <c r="DV37" s="1258"/>
    </row>
    <row r="38" spans="1:126" customFormat="1" ht="24" customHeight="1">
      <c r="A38" s="52"/>
      <c r="B38" s="368" t="s">
        <v>1726</v>
      </c>
      <c r="C38" s="52"/>
      <c r="D38" s="52"/>
      <c r="E38" s="52"/>
      <c r="F38" s="52"/>
      <c r="G38" s="52"/>
      <c r="H38" s="52"/>
      <c r="I38" s="368"/>
      <c r="J38" s="368"/>
      <c r="K38" s="464">
        <f t="shared" si="0"/>
        <v>0</v>
      </c>
      <c r="L38" s="39"/>
      <c r="M38" s="1277">
        <v>17</v>
      </c>
      <c r="N38" s="140"/>
      <c r="O38" s="283"/>
      <c r="P38" s="284"/>
      <c r="Q38" s="285"/>
      <c r="R38" s="286"/>
      <c r="S38" s="1281" t="str">
        <f t="shared" si="49"/>
        <v/>
      </c>
      <c r="T38" s="286"/>
      <c r="U38" s="1258"/>
      <c r="V38" s="1258"/>
      <c r="W38" s="1258"/>
      <c r="X38" s="1258"/>
      <c r="Y38" s="1258"/>
      <c r="Z38" s="1258"/>
      <c r="AA38" s="1258"/>
      <c r="AB38" s="1258"/>
      <c r="AC38" s="1258"/>
      <c r="AD38" s="1258"/>
      <c r="AE38" s="1258"/>
      <c r="AF38" s="1258"/>
      <c r="AG38" s="1258"/>
      <c r="AH38" s="1258"/>
      <c r="AI38" s="1258"/>
      <c r="AJ38" s="1258"/>
      <c r="AK38" s="1258"/>
      <c r="AL38" s="1258"/>
      <c r="AM38" s="1258"/>
      <c r="AN38" s="1258"/>
      <c r="AO38" s="1258"/>
      <c r="AP38" s="1258"/>
      <c r="AQ38" s="1258"/>
      <c r="AR38" s="1258"/>
      <c r="AS38" s="1258"/>
      <c r="AT38" s="1258"/>
      <c r="AU38" s="1258"/>
      <c r="AV38" s="1258"/>
      <c r="AW38" s="1258"/>
      <c r="AX38" s="1258"/>
      <c r="AY38" s="1258"/>
      <c r="AZ38" s="1258"/>
      <c r="BA38" s="1258"/>
      <c r="BB38" s="1258"/>
      <c r="BC38" s="1258"/>
      <c r="BD38" s="1258"/>
      <c r="BE38" s="1258"/>
      <c r="BF38" s="1258"/>
      <c r="BG38" s="1258"/>
      <c r="BH38" s="1258"/>
      <c r="BI38" s="1258"/>
      <c r="BJ38" s="1258"/>
      <c r="BK38" s="1258"/>
      <c r="BL38" s="1258"/>
      <c r="BM38" s="1258"/>
      <c r="BN38" s="1258"/>
      <c r="BO38" s="1258"/>
      <c r="BP38" s="1258"/>
      <c r="BQ38" s="1258"/>
      <c r="BR38" s="1258"/>
      <c r="BS38" s="1258"/>
      <c r="BT38" s="1258"/>
      <c r="BU38" s="1258"/>
      <c r="BV38" s="1258"/>
      <c r="BW38" s="1258"/>
      <c r="BX38" s="1258"/>
      <c r="BY38" s="1258"/>
      <c r="BZ38" s="1258"/>
      <c r="CA38" s="1258"/>
      <c r="CB38" s="1258"/>
      <c r="CC38" s="1258"/>
      <c r="CD38" s="1258"/>
      <c r="CE38" s="1258"/>
      <c r="CF38" s="1258"/>
      <c r="CG38" s="1258"/>
      <c r="CH38" s="1258"/>
      <c r="CI38" s="1258"/>
      <c r="CJ38" s="1258"/>
      <c r="CK38" s="1258"/>
      <c r="CL38" s="1258"/>
      <c r="CM38" s="1258"/>
      <c r="CN38" s="1258"/>
      <c r="CO38" s="1258"/>
      <c r="CP38" s="1258"/>
      <c r="CQ38" s="1258"/>
      <c r="CR38" s="1258"/>
      <c r="CS38" s="1258"/>
      <c r="CT38" s="1258"/>
      <c r="CU38" s="1258"/>
      <c r="CV38" s="1258"/>
      <c r="CW38" s="1258"/>
      <c r="CX38" s="1258"/>
      <c r="CY38" s="1258"/>
      <c r="CZ38" s="1258"/>
      <c r="DA38" s="1258"/>
      <c r="DB38" s="1258"/>
      <c r="DC38" s="1258"/>
      <c r="DD38" s="1258"/>
      <c r="DE38" s="1258"/>
      <c r="DF38" s="1258"/>
      <c r="DG38" s="1258"/>
      <c r="DH38" s="1258"/>
      <c r="DI38" s="1258"/>
      <c r="DJ38" s="1258"/>
      <c r="DK38" s="1258"/>
      <c r="DL38" s="1258"/>
      <c r="DM38" s="1258"/>
      <c r="DN38" s="1258"/>
      <c r="DO38" s="1258"/>
      <c r="DP38" s="1258"/>
      <c r="DQ38" s="1258"/>
      <c r="DR38" s="1258"/>
      <c r="DS38" s="1258"/>
      <c r="DT38" s="1258"/>
      <c r="DU38" s="1258"/>
      <c r="DV38" s="1258"/>
    </row>
    <row r="39" spans="1:126" customFormat="1" ht="24" customHeight="1">
      <c r="A39" s="52"/>
      <c r="B39" s="368" t="s">
        <v>1726</v>
      </c>
      <c r="C39" s="52"/>
      <c r="D39" s="52"/>
      <c r="E39" s="52"/>
      <c r="F39" s="52"/>
      <c r="G39" s="52"/>
      <c r="H39" s="52"/>
      <c r="I39" s="368"/>
      <c r="J39" s="368"/>
      <c r="K39" s="464">
        <f t="shared" si="0"/>
        <v>0</v>
      </c>
      <c r="L39" s="39"/>
      <c r="M39" s="1277">
        <v>18</v>
      </c>
      <c r="N39" s="140"/>
      <c r="O39" s="283"/>
      <c r="P39" s="284"/>
      <c r="Q39" s="285"/>
      <c r="R39" s="286"/>
      <c r="S39" s="1281" t="str">
        <f t="shared" si="49"/>
        <v/>
      </c>
      <c r="T39" s="286"/>
      <c r="U39" s="1258"/>
      <c r="V39" s="1258"/>
      <c r="W39" s="1258"/>
      <c r="X39" s="1258"/>
      <c r="Y39" s="1258"/>
      <c r="Z39" s="1258"/>
      <c r="AA39" s="1258"/>
      <c r="AB39" s="1258"/>
      <c r="AC39" s="1258"/>
      <c r="AD39" s="1258"/>
      <c r="AE39" s="1258"/>
      <c r="AF39" s="1258"/>
      <c r="AG39" s="1258"/>
      <c r="AH39" s="1258"/>
      <c r="AI39" s="1258"/>
      <c r="AJ39" s="1258"/>
      <c r="AK39" s="1258"/>
      <c r="AL39" s="1258"/>
      <c r="AM39" s="1258"/>
      <c r="AN39" s="1258"/>
      <c r="AO39" s="1258"/>
      <c r="AP39" s="1258"/>
      <c r="AQ39" s="1258"/>
      <c r="AR39" s="1258"/>
      <c r="AS39" s="1258"/>
      <c r="AT39" s="1258"/>
      <c r="AU39" s="1258"/>
      <c r="AV39" s="1258"/>
      <c r="AW39" s="1258"/>
      <c r="AX39" s="1258"/>
      <c r="AY39" s="1258"/>
      <c r="AZ39" s="1258"/>
      <c r="BA39" s="1258"/>
      <c r="BB39" s="1258"/>
      <c r="BC39" s="1258"/>
      <c r="BD39" s="1258"/>
      <c r="BE39" s="1258"/>
      <c r="BF39" s="1258"/>
      <c r="BG39" s="1258"/>
      <c r="BH39" s="1258"/>
      <c r="BI39" s="1258"/>
      <c r="BJ39" s="1258"/>
      <c r="BK39" s="1258"/>
      <c r="BL39" s="1258"/>
      <c r="BM39" s="1258"/>
      <c r="BN39" s="1258"/>
      <c r="BO39" s="1258"/>
      <c r="BP39" s="1258"/>
      <c r="BQ39" s="1258"/>
      <c r="BR39" s="1258"/>
      <c r="BS39" s="1258"/>
      <c r="BT39" s="1258"/>
      <c r="BU39" s="1258"/>
      <c r="BV39" s="1258"/>
      <c r="BW39" s="1258"/>
      <c r="BX39" s="1258"/>
      <c r="BY39" s="1258"/>
      <c r="BZ39" s="1258"/>
      <c r="CA39" s="1258"/>
      <c r="CB39" s="1258"/>
      <c r="CC39" s="1258"/>
      <c r="CD39" s="1258"/>
      <c r="CE39" s="1258"/>
      <c r="CF39" s="1258"/>
      <c r="CG39" s="1258"/>
      <c r="CH39" s="1258"/>
      <c r="CI39" s="1258"/>
      <c r="CJ39" s="1258"/>
      <c r="CK39" s="1258"/>
      <c r="CL39" s="1258"/>
      <c r="CM39" s="1258"/>
      <c r="CN39" s="1258"/>
      <c r="CO39" s="1258"/>
      <c r="CP39" s="1258"/>
      <c r="CQ39" s="1258"/>
      <c r="CR39" s="1258"/>
      <c r="CS39" s="1258"/>
      <c r="CT39" s="1258"/>
      <c r="CU39" s="1258"/>
      <c r="CV39" s="1258"/>
      <c r="CW39" s="1258"/>
      <c r="CX39" s="1258"/>
      <c r="CY39" s="1258"/>
      <c r="CZ39" s="1258"/>
      <c r="DA39" s="1258"/>
      <c r="DB39" s="1258"/>
      <c r="DC39" s="1258"/>
      <c r="DD39" s="1258"/>
      <c r="DE39" s="1258"/>
      <c r="DF39" s="1258"/>
      <c r="DG39" s="1258"/>
      <c r="DH39" s="1258"/>
      <c r="DI39" s="1258"/>
      <c r="DJ39" s="1258"/>
      <c r="DK39" s="1258"/>
      <c r="DL39" s="1258"/>
      <c r="DM39" s="1258"/>
      <c r="DN39" s="1258"/>
      <c r="DO39" s="1258"/>
      <c r="DP39" s="1258"/>
      <c r="DQ39" s="1258"/>
      <c r="DR39" s="1258"/>
      <c r="DS39" s="1258"/>
      <c r="DT39" s="1258"/>
      <c r="DU39" s="1258"/>
      <c r="DV39" s="1258"/>
    </row>
    <row r="40" spans="1:126" customFormat="1" ht="24" customHeight="1">
      <c r="A40" s="52"/>
      <c r="B40" s="368" t="s">
        <v>1726</v>
      </c>
      <c r="C40" s="52"/>
      <c r="D40" s="52"/>
      <c r="E40" s="52"/>
      <c r="F40" s="52"/>
      <c r="G40" s="52"/>
      <c r="H40" s="52"/>
      <c r="I40" s="368"/>
      <c r="J40" s="368"/>
      <c r="K40" s="464">
        <f t="shared" si="0"/>
        <v>0</v>
      </c>
      <c r="L40" s="39"/>
      <c r="M40" s="1277">
        <v>19</v>
      </c>
      <c r="N40" s="140"/>
      <c r="O40" s="283"/>
      <c r="P40" s="284"/>
      <c r="Q40" s="285"/>
      <c r="R40" s="286"/>
      <c r="S40" s="1281" t="str">
        <f t="shared" si="49"/>
        <v/>
      </c>
      <c r="T40" s="286"/>
      <c r="U40" s="1258"/>
      <c r="V40" s="1258"/>
      <c r="W40" s="1258"/>
      <c r="X40" s="1258"/>
      <c r="Y40" s="1258"/>
      <c r="Z40" s="1258"/>
      <c r="AA40" s="1258"/>
      <c r="AB40" s="1258"/>
      <c r="AC40" s="1258"/>
      <c r="AD40" s="1258"/>
      <c r="AE40" s="1258"/>
      <c r="AF40" s="1258"/>
      <c r="AG40" s="1258"/>
      <c r="AH40" s="1258"/>
      <c r="AI40" s="1258"/>
      <c r="AJ40" s="1258"/>
      <c r="AK40" s="1258"/>
      <c r="AL40" s="1258"/>
      <c r="AM40" s="1258"/>
      <c r="AN40" s="1258"/>
      <c r="AO40" s="1258"/>
      <c r="AP40" s="1258"/>
      <c r="AQ40" s="1258"/>
      <c r="AR40" s="1258"/>
      <c r="AS40" s="1258"/>
      <c r="AT40" s="1258"/>
      <c r="AU40" s="1258"/>
      <c r="AV40" s="1258"/>
      <c r="AW40" s="1258"/>
      <c r="AX40" s="1258"/>
      <c r="AY40" s="1258"/>
      <c r="AZ40" s="1258"/>
      <c r="BA40" s="1258"/>
      <c r="BB40" s="1258"/>
      <c r="BC40" s="1258"/>
      <c r="BD40" s="1258"/>
      <c r="BE40" s="1258"/>
      <c r="BF40" s="1258"/>
      <c r="BG40" s="1258"/>
      <c r="BH40" s="1258"/>
      <c r="BI40" s="1258"/>
      <c r="BJ40" s="1258"/>
      <c r="BK40" s="1258"/>
      <c r="BL40" s="1258"/>
      <c r="BM40" s="1258"/>
      <c r="BN40" s="1258"/>
      <c r="BO40" s="1258"/>
      <c r="BP40" s="1258"/>
      <c r="BQ40" s="1258"/>
      <c r="BR40" s="1258"/>
      <c r="BS40" s="1258"/>
      <c r="BT40" s="1258"/>
      <c r="BU40" s="1258"/>
      <c r="BV40" s="1258"/>
      <c r="BW40" s="1258"/>
      <c r="BX40" s="1258"/>
      <c r="BY40" s="1258"/>
      <c r="BZ40" s="1258"/>
      <c r="CA40" s="1258"/>
      <c r="CB40" s="1258"/>
      <c r="CC40" s="1258"/>
      <c r="CD40" s="1258"/>
      <c r="CE40" s="1258"/>
      <c r="CF40" s="1258"/>
      <c r="CG40" s="1258"/>
      <c r="CH40" s="1258"/>
      <c r="CI40" s="1258"/>
      <c r="CJ40" s="1258"/>
      <c r="CK40" s="1258"/>
      <c r="CL40" s="1258"/>
      <c r="CM40" s="1258"/>
      <c r="CN40" s="1258"/>
      <c r="CO40" s="1258"/>
      <c r="CP40" s="1258"/>
      <c r="CQ40" s="1258"/>
      <c r="CR40" s="1258"/>
      <c r="CS40" s="1258"/>
      <c r="CT40" s="1258"/>
      <c r="CU40" s="1258"/>
      <c r="CV40" s="1258"/>
      <c r="CW40" s="1258"/>
      <c r="CX40" s="1258"/>
      <c r="CY40" s="1258"/>
      <c r="CZ40" s="1258"/>
      <c r="DA40" s="1258"/>
      <c r="DB40" s="1258"/>
      <c r="DC40" s="1258"/>
      <c r="DD40" s="1258"/>
      <c r="DE40" s="1258"/>
      <c r="DF40" s="1258"/>
      <c r="DG40" s="1258"/>
      <c r="DH40" s="1258"/>
      <c r="DI40" s="1258"/>
      <c r="DJ40" s="1258"/>
      <c r="DK40" s="1258"/>
      <c r="DL40" s="1258"/>
      <c r="DM40" s="1258"/>
      <c r="DN40" s="1258"/>
      <c r="DO40" s="1258"/>
      <c r="DP40" s="1258"/>
      <c r="DQ40" s="1258"/>
      <c r="DR40" s="1258"/>
      <c r="DS40" s="1258"/>
      <c r="DT40" s="1258"/>
      <c r="DU40" s="1258"/>
      <c r="DV40" s="1258"/>
    </row>
    <row r="41" spans="1:126" customFormat="1" ht="24" customHeight="1">
      <c r="A41" s="52"/>
      <c r="B41" s="368" t="s">
        <v>1726</v>
      </c>
      <c r="C41" s="52"/>
      <c r="D41" s="52"/>
      <c r="E41" s="52"/>
      <c r="F41" s="52"/>
      <c r="G41" s="52"/>
      <c r="H41" s="52"/>
      <c r="I41" s="368"/>
      <c r="J41" s="368"/>
      <c r="K41" s="464">
        <f t="shared" si="0"/>
        <v>0</v>
      </c>
      <c r="L41" s="39"/>
      <c r="M41" s="1277">
        <v>20</v>
      </c>
      <c r="N41" s="140"/>
      <c r="O41" s="283"/>
      <c r="P41" s="284"/>
      <c r="Q41" s="285"/>
      <c r="R41" s="286"/>
      <c r="S41" s="1281" t="str">
        <f t="shared" si="49"/>
        <v/>
      </c>
      <c r="T41" s="286"/>
      <c r="U41" s="1258"/>
      <c r="V41" s="1258"/>
      <c r="W41" s="1258"/>
      <c r="X41" s="1258"/>
      <c r="Y41" s="1258"/>
      <c r="Z41" s="1258"/>
      <c r="AA41" s="1258"/>
      <c r="AB41" s="1258"/>
      <c r="AC41" s="1258"/>
      <c r="AD41" s="1258"/>
      <c r="AE41" s="1258"/>
      <c r="AF41" s="1258"/>
      <c r="AG41" s="1258"/>
      <c r="AH41" s="1258"/>
      <c r="AI41" s="1258"/>
      <c r="AJ41" s="1258"/>
      <c r="AK41" s="1258"/>
      <c r="AL41" s="1258"/>
      <c r="AM41" s="1258"/>
      <c r="AN41" s="1258"/>
      <c r="AO41" s="1258"/>
      <c r="AP41" s="1258"/>
      <c r="AQ41" s="1258"/>
      <c r="AR41" s="1258"/>
      <c r="AS41" s="1258"/>
      <c r="AT41" s="1258"/>
      <c r="AU41" s="1258"/>
      <c r="AV41" s="1258"/>
      <c r="AW41" s="1258"/>
      <c r="AX41" s="1258"/>
      <c r="AY41" s="1258"/>
      <c r="AZ41" s="1258"/>
      <c r="BA41" s="1258"/>
      <c r="BB41" s="1258"/>
      <c r="BC41" s="1258"/>
      <c r="BD41" s="1258"/>
      <c r="BE41" s="1258"/>
      <c r="BF41" s="1258"/>
      <c r="BG41" s="1258"/>
      <c r="BH41" s="1258"/>
      <c r="BI41" s="1258"/>
      <c r="BJ41" s="1258"/>
      <c r="BK41" s="1258"/>
      <c r="BL41" s="1258"/>
      <c r="BM41" s="1258"/>
      <c r="BN41" s="1258"/>
      <c r="BO41" s="1258"/>
      <c r="BP41" s="1258"/>
      <c r="BQ41" s="1258"/>
      <c r="BR41" s="1258"/>
      <c r="BS41" s="1258"/>
      <c r="BT41" s="1258"/>
      <c r="BU41" s="1258"/>
      <c r="BV41" s="1258"/>
      <c r="BW41" s="1258"/>
      <c r="BX41" s="1258"/>
      <c r="BY41" s="1258"/>
      <c r="BZ41" s="1258"/>
      <c r="CA41" s="1258"/>
      <c r="CB41" s="1258"/>
      <c r="CC41" s="1258"/>
      <c r="CD41" s="1258"/>
      <c r="CE41" s="1258"/>
      <c r="CF41" s="1258"/>
      <c r="CG41" s="1258"/>
      <c r="CH41" s="1258"/>
      <c r="CI41" s="1258"/>
      <c r="CJ41" s="1258"/>
      <c r="CK41" s="1258"/>
      <c r="CL41" s="1258"/>
      <c r="CM41" s="1258"/>
      <c r="CN41" s="1258"/>
      <c r="CO41" s="1258"/>
      <c r="CP41" s="1258"/>
      <c r="CQ41" s="1258"/>
      <c r="CR41" s="1258"/>
      <c r="CS41" s="1258"/>
      <c r="CT41" s="1258"/>
      <c r="CU41" s="1258"/>
      <c r="CV41" s="1258"/>
      <c r="CW41" s="1258"/>
      <c r="CX41" s="1258"/>
      <c r="CY41" s="1258"/>
      <c r="CZ41" s="1258"/>
      <c r="DA41" s="1258"/>
      <c r="DB41" s="1258"/>
      <c r="DC41" s="1258"/>
      <c r="DD41" s="1258"/>
      <c r="DE41" s="1258"/>
      <c r="DF41" s="1258"/>
      <c r="DG41" s="1258"/>
      <c r="DH41" s="1258"/>
      <c r="DI41" s="1258"/>
      <c r="DJ41" s="1258"/>
      <c r="DK41" s="1258"/>
      <c r="DL41" s="1258"/>
      <c r="DM41" s="1258"/>
      <c r="DN41" s="1258"/>
      <c r="DO41" s="1258"/>
      <c r="DP41" s="1258"/>
      <c r="DQ41" s="1258"/>
      <c r="DR41" s="1258"/>
      <c r="DS41" s="1258"/>
      <c r="DT41" s="1258"/>
      <c r="DU41" s="1258"/>
      <c r="DV41" s="1258"/>
    </row>
    <row r="42" spans="1:126" customFormat="1" ht="24" customHeight="1">
      <c r="A42" s="52"/>
      <c r="B42" s="368" t="s">
        <v>1726</v>
      </c>
      <c r="C42" s="52"/>
      <c r="D42" s="52"/>
      <c r="E42" s="52"/>
      <c r="F42" s="52"/>
      <c r="G42" s="52"/>
      <c r="H42" s="52"/>
      <c r="I42" s="368"/>
      <c r="J42" s="368"/>
      <c r="K42" s="464">
        <f t="shared" si="0"/>
        <v>0</v>
      </c>
      <c r="L42" s="39"/>
      <c r="M42" s="1277">
        <v>21</v>
      </c>
      <c r="N42" s="140"/>
      <c r="O42" s="283"/>
      <c r="P42" s="284"/>
      <c r="Q42" s="285"/>
      <c r="R42" s="286"/>
      <c r="S42" s="1281" t="str">
        <f t="shared" si="49"/>
        <v/>
      </c>
      <c r="T42" s="286"/>
      <c r="U42" s="1258"/>
      <c r="V42" s="1258"/>
      <c r="W42" s="1258"/>
      <c r="X42" s="1258"/>
      <c r="Y42" s="1258"/>
      <c r="Z42" s="1258"/>
      <c r="AA42" s="1258"/>
      <c r="AB42" s="1258"/>
      <c r="AC42" s="1258"/>
      <c r="AD42" s="1258"/>
      <c r="AE42" s="1258"/>
      <c r="AF42" s="1258"/>
      <c r="AG42" s="1258"/>
      <c r="AH42" s="1258"/>
      <c r="AI42" s="1258"/>
      <c r="AJ42" s="1258"/>
      <c r="AK42" s="1258"/>
      <c r="AL42" s="1258"/>
      <c r="AM42" s="1258"/>
      <c r="AN42" s="1258"/>
      <c r="AO42" s="1258"/>
      <c r="AP42" s="1258"/>
      <c r="AQ42" s="1258"/>
      <c r="AR42" s="1258"/>
      <c r="AS42" s="1258"/>
      <c r="AT42" s="1258"/>
      <c r="AU42" s="1258"/>
      <c r="AV42" s="1258"/>
      <c r="AW42" s="1258"/>
      <c r="AX42" s="1258"/>
      <c r="AY42" s="1258"/>
      <c r="AZ42" s="1258"/>
      <c r="BA42" s="1258"/>
      <c r="BB42" s="1258"/>
      <c r="BC42" s="1258"/>
      <c r="BD42" s="1258"/>
      <c r="BE42" s="1258"/>
      <c r="BF42" s="1258"/>
      <c r="BG42" s="1258"/>
      <c r="BH42" s="1258"/>
      <c r="BI42" s="1258"/>
      <c r="BJ42" s="1258"/>
      <c r="BK42" s="1258"/>
      <c r="BL42" s="1258"/>
      <c r="BM42" s="1258"/>
      <c r="BN42" s="1258"/>
      <c r="BO42" s="1258"/>
      <c r="BP42" s="1258"/>
      <c r="BQ42" s="1258"/>
      <c r="BR42" s="1258"/>
      <c r="BS42" s="1258"/>
      <c r="BT42" s="1258"/>
      <c r="BU42" s="1258"/>
      <c r="BV42" s="1258"/>
      <c r="BW42" s="1258"/>
      <c r="BX42" s="1258"/>
      <c r="BY42" s="1258"/>
      <c r="BZ42" s="1258"/>
      <c r="CA42" s="1258"/>
      <c r="CB42" s="1258"/>
      <c r="CC42" s="1258"/>
      <c r="CD42" s="1258"/>
      <c r="CE42" s="1258"/>
      <c r="CF42" s="1258"/>
      <c r="CG42" s="1258"/>
      <c r="CH42" s="1258"/>
      <c r="CI42" s="1258"/>
      <c r="CJ42" s="1258"/>
      <c r="CK42" s="1258"/>
      <c r="CL42" s="1258"/>
      <c r="CM42" s="1258"/>
      <c r="CN42" s="1258"/>
      <c r="CO42" s="1258"/>
      <c r="CP42" s="1258"/>
      <c r="CQ42" s="1258"/>
      <c r="CR42" s="1258"/>
      <c r="CS42" s="1258"/>
      <c r="CT42" s="1258"/>
      <c r="CU42" s="1258"/>
      <c r="CV42" s="1258"/>
      <c r="CW42" s="1258"/>
      <c r="CX42" s="1258"/>
      <c r="CY42" s="1258"/>
      <c r="CZ42" s="1258"/>
      <c r="DA42" s="1258"/>
      <c r="DB42" s="1258"/>
      <c r="DC42" s="1258"/>
      <c r="DD42" s="1258"/>
      <c r="DE42" s="1258"/>
      <c r="DF42" s="1258"/>
      <c r="DG42" s="1258"/>
      <c r="DH42" s="1258"/>
      <c r="DI42" s="1258"/>
      <c r="DJ42" s="1258"/>
      <c r="DK42" s="1258"/>
      <c r="DL42" s="1258"/>
      <c r="DM42" s="1258"/>
      <c r="DN42" s="1258"/>
      <c r="DO42" s="1258"/>
      <c r="DP42" s="1258"/>
      <c r="DQ42" s="1258"/>
      <c r="DR42" s="1258"/>
      <c r="DS42" s="1258"/>
      <c r="DT42" s="1258"/>
      <c r="DU42" s="1258"/>
      <c r="DV42" s="1258"/>
    </row>
    <row r="43" spans="1:126" customFormat="1" ht="24" customHeight="1">
      <c r="A43" s="52"/>
      <c r="B43" s="368" t="s">
        <v>1726</v>
      </c>
      <c r="C43" s="52"/>
      <c r="D43" s="52"/>
      <c r="E43" s="52"/>
      <c r="F43" s="52"/>
      <c r="G43" s="52"/>
      <c r="H43" s="52"/>
      <c r="I43" s="368"/>
      <c r="J43" s="368"/>
      <c r="K43" s="464">
        <f t="shared" si="0"/>
        <v>0</v>
      </c>
      <c r="L43" s="39"/>
      <c r="M43" s="1277">
        <v>22</v>
      </c>
      <c r="N43" s="140"/>
      <c r="O43" s="283"/>
      <c r="P43" s="284"/>
      <c r="Q43" s="285"/>
      <c r="R43" s="286"/>
      <c r="S43" s="1281" t="str">
        <f t="shared" si="49"/>
        <v/>
      </c>
      <c r="T43" s="286"/>
      <c r="U43" s="1258"/>
      <c r="V43" s="1258"/>
      <c r="W43" s="1258"/>
      <c r="X43" s="1258"/>
      <c r="Y43" s="1258"/>
      <c r="Z43" s="1258"/>
      <c r="AA43" s="1258"/>
      <c r="AB43" s="1258"/>
      <c r="AC43" s="1258"/>
      <c r="AD43" s="1258"/>
      <c r="AE43" s="1258"/>
      <c r="AF43" s="1258"/>
      <c r="AG43" s="1258"/>
      <c r="AH43" s="1258"/>
      <c r="AI43" s="1258"/>
      <c r="AJ43" s="1258"/>
      <c r="AK43" s="1258"/>
      <c r="AL43" s="1258"/>
      <c r="AM43" s="1258"/>
      <c r="AN43" s="1258"/>
      <c r="AO43" s="1258"/>
      <c r="AP43" s="1258"/>
      <c r="AQ43" s="1258"/>
      <c r="AR43" s="1258"/>
      <c r="AS43" s="1258"/>
      <c r="AT43" s="1258"/>
      <c r="AU43" s="1258"/>
      <c r="AV43" s="1258"/>
      <c r="AW43" s="1258"/>
      <c r="AX43" s="1258"/>
      <c r="AY43" s="1258"/>
      <c r="AZ43" s="1258"/>
      <c r="BA43" s="1258"/>
      <c r="BB43" s="1258"/>
      <c r="BC43" s="1258"/>
      <c r="BD43" s="1258"/>
      <c r="BE43" s="1258"/>
      <c r="BF43" s="1258"/>
      <c r="BG43" s="1258"/>
      <c r="BH43" s="1258"/>
      <c r="BI43" s="1258"/>
      <c r="BJ43" s="1258"/>
      <c r="BK43" s="1258"/>
      <c r="BL43" s="1258"/>
      <c r="BM43" s="1258"/>
      <c r="BN43" s="1258"/>
      <c r="BO43" s="1258"/>
      <c r="BP43" s="1258"/>
      <c r="BQ43" s="1258"/>
      <c r="BR43" s="1258"/>
      <c r="BS43" s="1258"/>
      <c r="BT43" s="1258"/>
      <c r="BU43" s="1258"/>
      <c r="BV43" s="1258"/>
      <c r="BW43" s="1258"/>
      <c r="BX43" s="1258"/>
      <c r="BY43" s="1258"/>
      <c r="BZ43" s="1258"/>
      <c r="CA43" s="1258"/>
      <c r="CB43" s="1258"/>
      <c r="CC43" s="1258"/>
      <c r="CD43" s="1258"/>
      <c r="CE43" s="1258"/>
      <c r="CF43" s="1258"/>
      <c r="CG43" s="1258"/>
      <c r="CH43" s="1258"/>
      <c r="CI43" s="1258"/>
      <c r="CJ43" s="1258"/>
      <c r="CK43" s="1258"/>
      <c r="CL43" s="1258"/>
      <c r="CM43" s="1258"/>
      <c r="CN43" s="1258"/>
      <c r="CO43" s="1258"/>
      <c r="CP43" s="1258"/>
      <c r="CQ43" s="1258"/>
      <c r="CR43" s="1258"/>
      <c r="CS43" s="1258"/>
      <c r="CT43" s="1258"/>
      <c r="CU43" s="1258"/>
      <c r="CV43" s="1258"/>
      <c r="CW43" s="1258"/>
      <c r="CX43" s="1258"/>
      <c r="CY43" s="1258"/>
      <c r="CZ43" s="1258"/>
      <c r="DA43" s="1258"/>
      <c r="DB43" s="1258"/>
      <c r="DC43" s="1258"/>
      <c r="DD43" s="1258"/>
      <c r="DE43" s="1258"/>
      <c r="DF43" s="1258"/>
      <c r="DG43" s="1258"/>
      <c r="DH43" s="1258"/>
      <c r="DI43" s="1258"/>
      <c r="DJ43" s="1258"/>
      <c r="DK43" s="1258"/>
      <c r="DL43" s="1258"/>
      <c r="DM43" s="1258"/>
      <c r="DN43" s="1258"/>
      <c r="DO43" s="1258"/>
      <c r="DP43" s="1258"/>
      <c r="DQ43" s="1258"/>
      <c r="DR43" s="1258"/>
      <c r="DS43" s="1258"/>
      <c r="DT43" s="1258"/>
      <c r="DU43" s="1258"/>
      <c r="DV43" s="1258"/>
    </row>
    <row r="44" spans="1:126" customFormat="1" ht="24" customHeight="1">
      <c r="A44" s="52"/>
      <c r="B44" s="368" t="s">
        <v>1726</v>
      </c>
      <c r="C44" s="52"/>
      <c r="D44" s="52"/>
      <c r="E44" s="52"/>
      <c r="F44" s="52"/>
      <c r="G44" s="52"/>
      <c r="H44" s="52"/>
      <c r="I44" s="368"/>
      <c r="J44" s="368"/>
      <c r="K44" s="464">
        <f t="shared" si="0"/>
        <v>0</v>
      </c>
      <c r="L44" s="39"/>
      <c r="M44" s="1277">
        <v>23</v>
      </c>
      <c r="N44" s="140"/>
      <c r="O44" s="283"/>
      <c r="P44" s="284"/>
      <c r="Q44" s="285"/>
      <c r="R44" s="286"/>
      <c r="S44" s="1281" t="str">
        <f t="shared" si="49"/>
        <v/>
      </c>
      <c r="T44" s="286"/>
      <c r="U44" s="1258"/>
      <c r="V44" s="1258"/>
      <c r="W44" s="1258"/>
      <c r="X44" s="1258"/>
      <c r="Y44" s="1258"/>
      <c r="Z44" s="1258"/>
      <c r="AA44" s="1258"/>
      <c r="AB44" s="1258"/>
      <c r="AC44" s="1258"/>
      <c r="AD44" s="1258"/>
      <c r="AE44" s="1258"/>
      <c r="AF44" s="1258"/>
      <c r="AG44" s="1258"/>
      <c r="AH44" s="1258"/>
      <c r="AI44" s="1258"/>
      <c r="AJ44" s="1258"/>
      <c r="AK44" s="1258"/>
      <c r="AL44" s="1258"/>
      <c r="AM44" s="1258"/>
      <c r="AN44" s="1258"/>
      <c r="AO44" s="1258"/>
      <c r="AP44" s="1258"/>
      <c r="AQ44" s="1258"/>
      <c r="AR44" s="1258"/>
      <c r="AS44" s="1258"/>
      <c r="AT44" s="1258"/>
      <c r="AU44" s="1258"/>
      <c r="AV44" s="1258"/>
      <c r="AW44" s="1258"/>
      <c r="AX44" s="1258"/>
      <c r="AY44" s="1258"/>
      <c r="AZ44" s="1258"/>
      <c r="BA44" s="1258"/>
      <c r="BB44" s="1258"/>
      <c r="BC44" s="1258"/>
      <c r="BD44" s="1258"/>
      <c r="BE44" s="1258"/>
      <c r="BF44" s="1258"/>
      <c r="BG44" s="1258"/>
      <c r="BH44" s="1258"/>
      <c r="BI44" s="1258"/>
      <c r="BJ44" s="1258"/>
      <c r="BK44" s="1258"/>
      <c r="BL44" s="1258"/>
      <c r="BM44" s="1258"/>
      <c r="BN44" s="1258"/>
      <c r="BO44" s="1258"/>
      <c r="BP44" s="1258"/>
      <c r="BQ44" s="1258"/>
      <c r="BR44" s="1258"/>
      <c r="BS44" s="1258"/>
      <c r="BT44" s="1258"/>
      <c r="BU44" s="1258"/>
      <c r="BV44" s="1258"/>
      <c r="BW44" s="1258"/>
      <c r="BX44" s="1258"/>
      <c r="BY44" s="1258"/>
      <c r="BZ44" s="1258"/>
      <c r="CA44" s="1258"/>
      <c r="CB44" s="1258"/>
      <c r="CC44" s="1258"/>
      <c r="CD44" s="1258"/>
      <c r="CE44" s="1258"/>
      <c r="CF44" s="1258"/>
      <c r="CG44" s="1258"/>
      <c r="CH44" s="1258"/>
      <c r="CI44" s="1258"/>
      <c r="CJ44" s="1258"/>
      <c r="CK44" s="1258"/>
      <c r="CL44" s="1258"/>
      <c r="CM44" s="1258"/>
      <c r="CN44" s="1258"/>
      <c r="CO44" s="1258"/>
      <c r="CP44" s="1258"/>
      <c r="CQ44" s="1258"/>
      <c r="CR44" s="1258"/>
      <c r="CS44" s="1258"/>
      <c r="CT44" s="1258"/>
      <c r="CU44" s="1258"/>
      <c r="CV44" s="1258"/>
      <c r="CW44" s="1258"/>
      <c r="CX44" s="1258"/>
      <c r="CY44" s="1258"/>
      <c r="CZ44" s="1258"/>
      <c r="DA44" s="1258"/>
      <c r="DB44" s="1258"/>
      <c r="DC44" s="1258"/>
      <c r="DD44" s="1258"/>
      <c r="DE44" s="1258"/>
      <c r="DF44" s="1258"/>
      <c r="DG44" s="1258"/>
      <c r="DH44" s="1258"/>
      <c r="DI44" s="1258"/>
      <c r="DJ44" s="1258"/>
      <c r="DK44" s="1258"/>
      <c r="DL44" s="1258"/>
      <c r="DM44" s="1258"/>
      <c r="DN44" s="1258"/>
      <c r="DO44" s="1258"/>
      <c r="DP44" s="1258"/>
      <c r="DQ44" s="1258"/>
      <c r="DR44" s="1258"/>
      <c r="DS44" s="1258"/>
      <c r="DT44" s="1258"/>
      <c r="DU44" s="1258"/>
      <c r="DV44" s="1258"/>
    </row>
    <row r="45" spans="1:126" customFormat="1" ht="24" customHeight="1">
      <c r="A45" s="52"/>
      <c r="B45" s="368" t="s">
        <v>1726</v>
      </c>
      <c r="C45" s="52"/>
      <c r="D45" s="52"/>
      <c r="E45" s="52"/>
      <c r="F45" s="52"/>
      <c r="G45" s="52"/>
      <c r="H45" s="52"/>
      <c r="I45" s="368"/>
      <c r="J45" s="368"/>
      <c r="K45" s="464">
        <f t="shared" si="0"/>
        <v>0</v>
      </c>
      <c r="L45" s="39"/>
      <c r="M45" s="1277">
        <v>24</v>
      </c>
      <c r="N45" s="140"/>
      <c r="O45" s="283"/>
      <c r="P45" s="284"/>
      <c r="Q45" s="285"/>
      <c r="R45" s="286"/>
      <c r="S45" s="1281" t="str">
        <f t="shared" si="49"/>
        <v/>
      </c>
      <c r="T45" s="286"/>
      <c r="U45" s="1258"/>
      <c r="V45" s="1258"/>
      <c r="W45" s="1258"/>
      <c r="X45" s="1258"/>
      <c r="Y45" s="1258"/>
      <c r="Z45" s="1258"/>
      <c r="AA45" s="1258"/>
      <c r="AB45" s="1258"/>
      <c r="AC45" s="1258"/>
      <c r="AD45" s="1258"/>
      <c r="AE45" s="1258"/>
      <c r="AF45" s="1258"/>
      <c r="AG45" s="1258"/>
      <c r="AH45" s="1258"/>
      <c r="AI45" s="1258"/>
      <c r="AJ45" s="1258"/>
      <c r="AK45" s="1258"/>
      <c r="AL45" s="1258"/>
      <c r="AM45" s="1258"/>
      <c r="AN45" s="1258"/>
      <c r="AO45" s="1258"/>
      <c r="AP45" s="1258"/>
      <c r="AQ45" s="1258"/>
      <c r="AR45" s="1258"/>
      <c r="AS45" s="1258"/>
      <c r="AT45" s="1258"/>
      <c r="AU45" s="1258"/>
      <c r="AV45" s="1258"/>
      <c r="AW45" s="1258"/>
      <c r="AX45" s="1258"/>
      <c r="AY45" s="1258"/>
      <c r="AZ45" s="1258"/>
      <c r="BA45" s="1258"/>
      <c r="BB45" s="1258"/>
      <c r="BC45" s="1258"/>
      <c r="BD45" s="1258"/>
      <c r="BE45" s="1258"/>
      <c r="BF45" s="1258"/>
      <c r="BG45" s="1258"/>
      <c r="BH45" s="1258"/>
      <c r="BI45" s="1258"/>
      <c r="BJ45" s="1258"/>
      <c r="BK45" s="1258"/>
      <c r="BL45" s="1258"/>
      <c r="BM45" s="1258"/>
      <c r="BN45" s="1258"/>
      <c r="BO45" s="1258"/>
      <c r="BP45" s="1258"/>
      <c r="BQ45" s="1258"/>
      <c r="BR45" s="1258"/>
      <c r="BS45" s="1258"/>
      <c r="BT45" s="1258"/>
      <c r="BU45" s="1258"/>
      <c r="BV45" s="1258"/>
      <c r="BW45" s="1258"/>
      <c r="BX45" s="1258"/>
      <c r="BY45" s="1258"/>
      <c r="BZ45" s="1258"/>
      <c r="CA45" s="1258"/>
      <c r="CB45" s="1258"/>
      <c r="CC45" s="1258"/>
      <c r="CD45" s="1258"/>
      <c r="CE45" s="1258"/>
      <c r="CF45" s="1258"/>
      <c r="CG45" s="1258"/>
      <c r="CH45" s="1258"/>
      <c r="CI45" s="1258"/>
      <c r="CJ45" s="1258"/>
      <c r="CK45" s="1258"/>
      <c r="CL45" s="1258"/>
      <c r="CM45" s="1258"/>
      <c r="CN45" s="1258"/>
      <c r="CO45" s="1258"/>
      <c r="CP45" s="1258"/>
      <c r="CQ45" s="1258"/>
      <c r="CR45" s="1258"/>
      <c r="CS45" s="1258"/>
      <c r="CT45" s="1258"/>
      <c r="CU45" s="1258"/>
      <c r="CV45" s="1258"/>
      <c r="CW45" s="1258"/>
      <c r="CX45" s="1258"/>
      <c r="CY45" s="1258"/>
      <c r="CZ45" s="1258"/>
      <c r="DA45" s="1258"/>
      <c r="DB45" s="1258"/>
      <c r="DC45" s="1258"/>
      <c r="DD45" s="1258"/>
      <c r="DE45" s="1258"/>
      <c r="DF45" s="1258"/>
      <c r="DG45" s="1258"/>
      <c r="DH45" s="1258"/>
      <c r="DI45" s="1258"/>
      <c r="DJ45" s="1258"/>
      <c r="DK45" s="1258"/>
      <c r="DL45" s="1258"/>
      <c r="DM45" s="1258"/>
      <c r="DN45" s="1258"/>
      <c r="DO45" s="1258"/>
      <c r="DP45" s="1258"/>
      <c r="DQ45" s="1258"/>
      <c r="DR45" s="1258"/>
      <c r="DS45" s="1258"/>
      <c r="DT45" s="1258"/>
      <c r="DU45" s="1258"/>
      <c r="DV45" s="1258"/>
    </row>
    <row r="46" spans="1:126" customFormat="1" ht="24" customHeight="1">
      <c r="A46" s="52"/>
      <c r="B46" s="368" t="s">
        <v>1726</v>
      </c>
      <c r="C46" s="52"/>
      <c r="D46" s="52"/>
      <c r="E46" s="52"/>
      <c r="F46" s="52"/>
      <c r="G46" s="52"/>
      <c r="H46" s="52"/>
      <c r="I46" s="368"/>
      <c r="J46" s="368"/>
      <c r="K46" s="464">
        <f t="shared" si="0"/>
        <v>0</v>
      </c>
      <c r="L46" s="39"/>
      <c r="M46" s="1277">
        <v>25</v>
      </c>
      <c r="N46" s="140"/>
      <c r="O46" s="283"/>
      <c r="P46" s="284"/>
      <c r="Q46" s="285"/>
      <c r="R46" s="286"/>
      <c r="S46" s="1281" t="str">
        <f t="shared" si="49"/>
        <v/>
      </c>
      <c r="T46" s="286"/>
      <c r="U46" s="1258"/>
      <c r="V46" s="1258"/>
      <c r="W46" s="1258"/>
      <c r="X46" s="1258"/>
      <c r="Y46" s="1258"/>
      <c r="Z46" s="1258"/>
      <c r="AA46" s="1258"/>
      <c r="AB46" s="1258"/>
      <c r="AC46" s="1258"/>
      <c r="AD46" s="1258"/>
      <c r="AE46" s="1258"/>
      <c r="AF46" s="1258"/>
      <c r="AG46" s="1258"/>
      <c r="AH46" s="1258"/>
      <c r="AI46" s="1258"/>
      <c r="AJ46" s="1258"/>
      <c r="AK46" s="1258"/>
      <c r="AL46" s="1258"/>
      <c r="AM46" s="1258"/>
      <c r="AN46" s="1258"/>
      <c r="AO46" s="1258"/>
      <c r="AP46" s="1258"/>
      <c r="AQ46" s="1258"/>
      <c r="AR46" s="1258"/>
      <c r="AS46" s="1258"/>
      <c r="AT46" s="1258"/>
      <c r="AU46" s="1258"/>
      <c r="AV46" s="1258"/>
      <c r="AW46" s="1258"/>
      <c r="AX46" s="1258"/>
      <c r="AY46" s="1258"/>
      <c r="AZ46" s="1258"/>
      <c r="BA46" s="1258"/>
      <c r="BB46" s="1258"/>
      <c r="BC46" s="1258"/>
      <c r="BD46" s="1258"/>
      <c r="BE46" s="1258"/>
      <c r="BF46" s="1258"/>
      <c r="BG46" s="1258"/>
      <c r="BH46" s="1258"/>
      <c r="BI46" s="1258"/>
      <c r="BJ46" s="1258"/>
      <c r="BK46" s="1258"/>
      <c r="BL46" s="1258"/>
      <c r="BM46" s="1258"/>
      <c r="BN46" s="1258"/>
      <c r="BO46" s="1258"/>
      <c r="BP46" s="1258"/>
      <c r="BQ46" s="1258"/>
      <c r="BR46" s="1258"/>
      <c r="BS46" s="1258"/>
      <c r="BT46" s="1258"/>
      <c r="BU46" s="1258"/>
      <c r="BV46" s="1258"/>
      <c r="BW46" s="1258"/>
      <c r="BX46" s="1258"/>
      <c r="BY46" s="1258"/>
      <c r="BZ46" s="1258"/>
      <c r="CA46" s="1258"/>
      <c r="CB46" s="1258"/>
      <c r="CC46" s="1258"/>
      <c r="CD46" s="1258"/>
      <c r="CE46" s="1258"/>
      <c r="CF46" s="1258"/>
      <c r="CG46" s="1258"/>
      <c r="CH46" s="1258"/>
      <c r="CI46" s="1258"/>
      <c r="CJ46" s="1258"/>
      <c r="CK46" s="1258"/>
      <c r="CL46" s="1258"/>
      <c r="CM46" s="1258"/>
      <c r="CN46" s="1258"/>
      <c r="CO46" s="1258"/>
      <c r="CP46" s="1258"/>
      <c r="CQ46" s="1258"/>
      <c r="CR46" s="1258"/>
      <c r="CS46" s="1258"/>
      <c r="CT46" s="1258"/>
      <c r="CU46" s="1258"/>
      <c r="CV46" s="1258"/>
      <c r="CW46" s="1258"/>
      <c r="CX46" s="1258"/>
      <c r="CY46" s="1258"/>
      <c r="CZ46" s="1258"/>
      <c r="DA46" s="1258"/>
      <c r="DB46" s="1258"/>
      <c r="DC46" s="1258"/>
      <c r="DD46" s="1258"/>
      <c r="DE46" s="1258"/>
      <c r="DF46" s="1258"/>
      <c r="DG46" s="1258"/>
      <c r="DH46" s="1258"/>
      <c r="DI46" s="1258"/>
      <c r="DJ46" s="1258"/>
      <c r="DK46" s="1258"/>
      <c r="DL46" s="1258"/>
      <c r="DM46" s="1258"/>
      <c r="DN46" s="1258"/>
      <c r="DO46" s="1258"/>
      <c r="DP46" s="1258"/>
      <c r="DQ46" s="1258"/>
      <c r="DR46" s="1258"/>
      <c r="DS46" s="1258"/>
      <c r="DT46" s="1258"/>
      <c r="DU46" s="1258"/>
      <c r="DV46" s="1258"/>
    </row>
    <row r="47" spans="1:126" customFormat="1" ht="24" customHeight="1">
      <c r="A47" s="52"/>
      <c r="B47" s="368" t="s">
        <v>1726</v>
      </c>
      <c r="C47" s="52"/>
      <c r="D47" s="52"/>
      <c r="E47" s="52"/>
      <c r="F47" s="52"/>
      <c r="G47" s="52"/>
      <c r="H47" s="52"/>
      <c r="I47" s="368"/>
      <c r="J47" s="368"/>
      <c r="K47" s="464">
        <f t="shared" si="0"/>
        <v>0</v>
      </c>
      <c r="L47" s="39"/>
      <c r="M47" s="1277">
        <v>26</v>
      </c>
      <c r="N47" s="140"/>
      <c r="O47" s="283"/>
      <c r="P47" s="284"/>
      <c r="Q47" s="285"/>
      <c r="R47" s="286"/>
      <c r="S47" s="1281" t="str">
        <f t="shared" si="49"/>
        <v/>
      </c>
      <c r="T47" s="286"/>
      <c r="U47" s="1258"/>
      <c r="V47" s="1258"/>
      <c r="W47" s="1258"/>
      <c r="X47" s="1258"/>
      <c r="Y47" s="1258"/>
      <c r="Z47" s="1258"/>
      <c r="AA47" s="1258"/>
      <c r="AB47" s="1258"/>
      <c r="AC47" s="1258"/>
      <c r="AD47" s="1258"/>
      <c r="AE47" s="1258"/>
      <c r="AF47" s="1258"/>
      <c r="AG47" s="1258"/>
      <c r="AH47" s="1258"/>
      <c r="AI47" s="1258"/>
      <c r="AJ47" s="1258"/>
      <c r="AK47" s="1258"/>
      <c r="AL47" s="1258"/>
      <c r="AM47" s="1258"/>
      <c r="AN47" s="1258"/>
      <c r="AO47" s="1258"/>
      <c r="AP47" s="1258"/>
      <c r="AQ47" s="1258"/>
      <c r="AR47" s="1258"/>
      <c r="AS47" s="1258"/>
      <c r="AT47" s="1258"/>
      <c r="AU47" s="1258"/>
      <c r="AV47" s="1258"/>
      <c r="AW47" s="1258"/>
      <c r="AX47" s="1258"/>
      <c r="AY47" s="1258"/>
      <c r="AZ47" s="1258"/>
      <c r="BA47" s="1258"/>
      <c r="BB47" s="1258"/>
      <c r="BC47" s="1258"/>
      <c r="BD47" s="1258"/>
      <c r="BE47" s="1258"/>
      <c r="BF47" s="1258"/>
      <c r="BG47" s="1258"/>
      <c r="BH47" s="1258"/>
      <c r="BI47" s="1258"/>
      <c r="BJ47" s="1258"/>
      <c r="BK47" s="1258"/>
      <c r="BL47" s="1258"/>
      <c r="BM47" s="1258"/>
      <c r="BN47" s="1258"/>
      <c r="BO47" s="1258"/>
      <c r="BP47" s="1258"/>
      <c r="BQ47" s="1258"/>
      <c r="BR47" s="1258"/>
      <c r="BS47" s="1258"/>
      <c r="BT47" s="1258"/>
      <c r="BU47" s="1258"/>
      <c r="BV47" s="1258"/>
      <c r="BW47" s="1258"/>
      <c r="BX47" s="1258"/>
      <c r="BY47" s="1258"/>
      <c r="BZ47" s="1258"/>
      <c r="CA47" s="1258"/>
      <c r="CB47" s="1258"/>
      <c r="CC47" s="1258"/>
      <c r="CD47" s="1258"/>
      <c r="CE47" s="1258"/>
      <c r="CF47" s="1258"/>
      <c r="CG47" s="1258"/>
      <c r="CH47" s="1258"/>
      <c r="CI47" s="1258"/>
      <c r="CJ47" s="1258"/>
      <c r="CK47" s="1258"/>
      <c r="CL47" s="1258"/>
      <c r="CM47" s="1258"/>
      <c r="CN47" s="1258"/>
      <c r="CO47" s="1258"/>
      <c r="CP47" s="1258"/>
      <c r="CQ47" s="1258"/>
      <c r="CR47" s="1258"/>
      <c r="CS47" s="1258"/>
      <c r="CT47" s="1258"/>
      <c r="CU47" s="1258"/>
      <c r="CV47" s="1258"/>
      <c r="CW47" s="1258"/>
      <c r="CX47" s="1258"/>
      <c r="CY47" s="1258"/>
      <c r="CZ47" s="1258"/>
      <c r="DA47" s="1258"/>
      <c r="DB47" s="1258"/>
      <c r="DC47" s="1258"/>
      <c r="DD47" s="1258"/>
      <c r="DE47" s="1258"/>
      <c r="DF47" s="1258"/>
      <c r="DG47" s="1258"/>
      <c r="DH47" s="1258"/>
      <c r="DI47" s="1258"/>
      <c r="DJ47" s="1258"/>
      <c r="DK47" s="1258"/>
      <c r="DL47" s="1258"/>
      <c r="DM47" s="1258"/>
      <c r="DN47" s="1258"/>
      <c r="DO47" s="1258"/>
      <c r="DP47" s="1258"/>
      <c r="DQ47" s="1258"/>
      <c r="DR47" s="1258"/>
      <c r="DS47" s="1258"/>
      <c r="DT47" s="1258"/>
      <c r="DU47" s="1258"/>
      <c r="DV47" s="1258"/>
    </row>
    <row r="48" spans="1:126" customFormat="1" ht="24" customHeight="1">
      <c r="A48" s="52"/>
      <c r="B48" s="368" t="s">
        <v>1726</v>
      </c>
      <c r="C48" s="52"/>
      <c r="D48" s="52"/>
      <c r="E48" s="52"/>
      <c r="F48" s="52"/>
      <c r="G48" s="52"/>
      <c r="H48" s="52"/>
      <c r="I48" s="368"/>
      <c r="J48" s="368"/>
      <c r="K48" s="464">
        <f t="shared" si="0"/>
        <v>0</v>
      </c>
      <c r="L48" s="39"/>
      <c r="M48" s="1277">
        <v>27</v>
      </c>
      <c r="N48" s="140"/>
      <c r="O48" s="283"/>
      <c r="P48" s="284"/>
      <c r="Q48" s="285"/>
      <c r="R48" s="286"/>
      <c r="S48" s="1281" t="str">
        <f t="shared" si="49"/>
        <v/>
      </c>
      <c r="T48" s="286"/>
      <c r="U48" s="1258"/>
      <c r="V48" s="1258"/>
      <c r="W48" s="1258"/>
      <c r="X48" s="1258"/>
      <c r="Y48" s="1258"/>
      <c r="Z48" s="1258"/>
      <c r="AA48" s="1258"/>
      <c r="AB48" s="1258"/>
      <c r="AC48" s="1258"/>
      <c r="AD48" s="1258"/>
      <c r="AE48" s="1258"/>
      <c r="AF48" s="1258"/>
      <c r="AG48" s="1258"/>
      <c r="AH48" s="1258"/>
      <c r="AI48" s="1258"/>
      <c r="AJ48" s="1258"/>
      <c r="AK48" s="1258"/>
      <c r="AL48" s="1258"/>
      <c r="AM48" s="1258"/>
      <c r="AN48" s="1258"/>
      <c r="AO48" s="1258"/>
      <c r="AP48" s="1258"/>
      <c r="AQ48" s="1258"/>
      <c r="AR48" s="1258"/>
      <c r="AS48" s="1258"/>
      <c r="AT48" s="1258"/>
      <c r="AU48" s="1258"/>
      <c r="AV48" s="1258"/>
      <c r="AW48" s="1258"/>
      <c r="AX48" s="1258"/>
      <c r="AY48" s="1258"/>
      <c r="AZ48" s="1258"/>
      <c r="BA48" s="1258"/>
      <c r="BB48" s="1258"/>
      <c r="BC48" s="1258"/>
      <c r="BD48" s="1258"/>
      <c r="BE48" s="1258"/>
      <c r="BF48" s="1258"/>
      <c r="BG48" s="1258"/>
      <c r="BH48" s="1258"/>
      <c r="BI48" s="1258"/>
      <c r="BJ48" s="1258"/>
      <c r="BK48" s="1258"/>
      <c r="BL48" s="1258"/>
      <c r="BM48" s="1258"/>
      <c r="BN48" s="1258"/>
      <c r="BO48" s="1258"/>
      <c r="BP48" s="1258"/>
      <c r="BQ48" s="1258"/>
      <c r="BR48" s="1258"/>
      <c r="BS48" s="1258"/>
      <c r="BT48" s="1258"/>
      <c r="BU48" s="1258"/>
      <c r="BV48" s="1258"/>
      <c r="BW48" s="1258"/>
      <c r="BX48" s="1258"/>
      <c r="BY48" s="1258"/>
      <c r="BZ48" s="1258"/>
      <c r="CA48" s="1258"/>
      <c r="CB48" s="1258"/>
      <c r="CC48" s="1258"/>
      <c r="CD48" s="1258"/>
      <c r="CE48" s="1258"/>
      <c r="CF48" s="1258"/>
      <c r="CG48" s="1258"/>
      <c r="CH48" s="1258"/>
      <c r="CI48" s="1258"/>
      <c r="CJ48" s="1258"/>
      <c r="CK48" s="1258"/>
      <c r="CL48" s="1258"/>
      <c r="CM48" s="1258"/>
      <c r="CN48" s="1258"/>
      <c r="CO48" s="1258"/>
      <c r="CP48" s="1258"/>
      <c r="CQ48" s="1258"/>
      <c r="CR48" s="1258"/>
      <c r="CS48" s="1258"/>
      <c r="CT48" s="1258"/>
      <c r="CU48" s="1258"/>
      <c r="CV48" s="1258"/>
      <c r="CW48" s="1258"/>
      <c r="CX48" s="1258"/>
      <c r="CY48" s="1258"/>
      <c r="CZ48" s="1258"/>
      <c r="DA48" s="1258"/>
      <c r="DB48" s="1258"/>
      <c r="DC48" s="1258"/>
      <c r="DD48" s="1258"/>
      <c r="DE48" s="1258"/>
      <c r="DF48" s="1258"/>
      <c r="DG48" s="1258"/>
      <c r="DH48" s="1258"/>
      <c r="DI48" s="1258"/>
      <c r="DJ48" s="1258"/>
      <c r="DK48" s="1258"/>
      <c r="DL48" s="1258"/>
      <c r="DM48" s="1258"/>
      <c r="DN48" s="1258"/>
      <c r="DO48" s="1258"/>
      <c r="DP48" s="1258"/>
      <c r="DQ48" s="1258"/>
      <c r="DR48" s="1258"/>
      <c r="DS48" s="1258"/>
      <c r="DT48" s="1258"/>
      <c r="DU48" s="1258"/>
      <c r="DV48" s="1258"/>
    </row>
    <row r="49" spans="1:126" customFormat="1" ht="24" customHeight="1">
      <c r="A49" s="52"/>
      <c r="B49" s="368" t="s">
        <v>1726</v>
      </c>
      <c r="C49" s="52"/>
      <c r="D49" s="52"/>
      <c r="E49" s="52"/>
      <c r="F49" s="52"/>
      <c r="G49" s="52"/>
      <c r="H49" s="52"/>
      <c r="I49" s="368"/>
      <c r="J49" s="368"/>
      <c r="K49" s="464">
        <f t="shared" si="0"/>
        <v>0</v>
      </c>
      <c r="L49" s="39"/>
      <c r="M49" s="1277">
        <v>28</v>
      </c>
      <c r="N49" s="140"/>
      <c r="O49" s="283"/>
      <c r="P49" s="284"/>
      <c r="Q49" s="285"/>
      <c r="R49" s="286"/>
      <c r="S49" s="1281" t="str">
        <f t="shared" si="49"/>
        <v/>
      </c>
      <c r="T49" s="286"/>
      <c r="U49" s="1258"/>
      <c r="V49" s="1258"/>
      <c r="W49" s="1258"/>
      <c r="X49" s="1258"/>
      <c r="Y49" s="1258"/>
      <c r="Z49" s="1258"/>
      <c r="AA49" s="1258"/>
      <c r="AB49" s="1258"/>
      <c r="AC49" s="1258"/>
      <c r="AD49" s="1258"/>
      <c r="AE49" s="1258"/>
      <c r="AF49" s="1258"/>
      <c r="AG49" s="1258"/>
      <c r="AH49" s="1258"/>
      <c r="AI49" s="1258"/>
      <c r="AJ49" s="1258"/>
      <c r="AK49" s="1258"/>
      <c r="AL49" s="1258"/>
      <c r="AM49" s="1258"/>
      <c r="AN49" s="1258"/>
      <c r="AO49" s="1258"/>
      <c r="AP49" s="1258"/>
      <c r="AQ49" s="1258"/>
      <c r="AR49" s="1258"/>
      <c r="AS49" s="1258"/>
      <c r="AT49" s="1258"/>
      <c r="AU49" s="1258"/>
      <c r="AV49" s="1258"/>
      <c r="AW49" s="1258"/>
      <c r="AX49" s="1258"/>
      <c r="AY49" s="1258"/>
      <c r="AZ49" s="1258"/>
      <c r="BA49" s="1258"/>
      <c r="BB49" s="1258"/>
      <c r="BC49" s="1258"/>
      <c r="BD49" s="1258"/>
      <c r="BE49" s="1258"/>
      <c r="BF49" s="1258"/>
      <c r="BG49" s="1258"/>
      <c r="BH49" s="1258"/>
      <c r="BI49" s="1258"/>
      <c r="BJ49" s="1258"/>
      <c r="BK49" s="1258"/>
      <c r="BL49" s="1258"/>
      <c r="BM49" s="1258"/>
      <c r="BN49" s="1258"/>
      <c r="BO49" s="1258"/>
      <c r="BP49" s="1258"/>
      <c r="BQ49" s="1258"/>
      <c r="BR49" s="1258"/>
      <c r="BS49" s="1258"/>
      <c r="BT49" s="1258"/>
      <c r="BU49" s="1258"/>
      <c r="BV49" s="1258"/>
      <c r="BW49" s="1258"/>
      <c r="BX49" s="1258"/>
      <c r="BY49" s="1258"/>
      <c r="BZ49" s="1258"/>
      <c r="CA49" s="1258"/>
      <c r="CB49" s="1258"/>
      <c r="CC49" s="1258"/>
      <c r="CD49" s="1258"/>
      <c r="CE49" s="1258"/>
      <c r="CF49" s="1258"/>
      <c r="CG49" s="1258"/>
      <c r="CH49" s="1258"/>
      <c r="CI49" s="1258"/>
      <c r="CJ49" s="1258"/>
      <c r="CK49" s="1258"/>
      <c r="CL49" s="1258"/>
      <c r="CM49" s="1258"/>
      <c r="CN49" s="1258"/>
      <c r="CO49" s="1258"/>
      <c r="CP49" s="1258"/>
      <c r="CQ49" s="1258"/>
      <c r="CR49" s="1258"/>
      <c r="CS49" s="1258"/>
      <c r="CT49" s="1258"/>
      <c r="CU49" s="1258"/>
      <c r="CV49" s="1258"/>
      <c r="CW49" s="1258"/>
      <c r="CX49" s="1258"/>
      <c r="CY49" s="1258"/>
      <c r="CZ49" s="1258"/>
      <c r="DA49" s="1258"/>
      <c r="DB49" s="1258"/>
      <c r="DC49" s="1258"/>
      <c r="DD49" s="1258"/>
      <c r="DE49" s="1258"/>
      <c r="DF49" s="1258"/>
      <c r="DG49" s="1258"/>
      <c r="DH49" s="1258"/>
      <c r="DI49" s="1258"/>
      <c r="DJ49" s="1258"/>
      <c r="DK49" s="1258"/>
      <c r="DL49" s="1258"/>
      <c r="DM49" s="1258"/>
      <c r="DN49" s="1258"/>
      <c r="DO49" s="1258"/>
      <c r="DP49" s="1258"/>
      <c r="DQ49" s="1258"/>
      <c r="DR49" s="1258"/>
      <c r="DS49" s="1258"/>
      <c r="DT49" s="1258"/>
      <c r="DU49" s="1258"/>
      <c r="DV49" s="1258"/>
    </row>
    <row r="50" spans="1:126" customFormat="1" ht="24" customHeight="1">
      <c r="A50" s="52"/>
      <c r="B50" s="368" t="s">
        <v>1726</v>
      </c>
      <c r="C50" s="52"/>
      <c r="D50" s="52"/>
      <c r="E50" s="52"/>
      <c r="F50" s="52"/>
      <c r="G50" s="52"/>
      <c r="H50" s="52"/>
      <c r="I50" s="368"/>
      <c r="J50" s="368"/>
      <c r="K50" s="464">
        <f t="shared" si="0"/>
        <v>0</v>
      </c>
      <c r="L50" s="39"/>
      <c r="M50" s="1277">
        <v>29</v>
      </c>
      <c r="N50" s="140"/>
      <c r="O50" s="283"/>
      <c r="P50" s="284"/>
      <c r="Q50" s="285"/>
      <c r="R50" s="286"/>
      <c r="S50" s="1281" t="str">
        <f t="shared" si="49"/>
        <v/>
      </c>
      <c r="T50" s="286"/>
      <c r="U50" s="1258"/>
      <c r="V50" s="1258"/>
      <c r="W50" s="1258"/>
      <c r="X50" s="1258"/>
      <c r="Y50" s="1258"/>
      <c r="Z50" s="1258"/>
      <c r="AA50" s="1258"/>
      <c r="AB50" s="1258"/>
      <c r="AC50" s="1258"/>
      <c r="AD50" s="1258"/>
      <c r="AE50" s="1258"/>
      <c r="AF50" s="1258"/>
      <c r="AG50" s="1258"/>
      <c r="AH50" s="1258"/>
      <c r="AI50" s="1258"/>
      <c r="AJ50" s="1258"/>
      <c r="AK50" s="1258"/>
      <c r="AL50" s="1258"/>
      <c r="AM50" s="1258"/>
      <c r="AN50" s="1258"/>
      <c r="AO50" s="1258"/>
      <c r="AP50" s="1258"/>
      <c r="AQ50" s="1258"/>
      <c r="AR50" s="1258"/>
      <c r="AS50" s="1258"/>
      <c r="AT50" s="1258"/>
      <c r="AU50" s="1258"/>
      <c r="AV50" s="1258"/>
      <c r="AW50" s="1258"/>
      <c r="AX50" s="1258"/>
      <c r="AY50" s="1258"/>
      <c r="AZ50" s="1258"/>
      <c r="BA50" s="1258"/>
      <c r="BB50" s="1258"/>
      <c r="BC50" s="1258"/>
      <c r="BD50" s="1258"/>
      <c r="BE50" s="1258"/>
      <c r="BF50" s="1258"/>
      <c r="BG50" s="1258"/>
      <c r="BH50" s="1258"/>
      <c r="BI50" s="1258"/>
      <c r="BJ50" s="1258"/>
      <c r="BK50" s="1258"/>
      <c r="BL50" s="1258"/>
      <c r="BM50" s="1258"/>
      <c r="BN50" s="1258"/>
      <c r="BO50" s="1258"/>
      <c r="BP50" s="1258"/>
      <c r="BQ50" s="1258"/>
      <c r="BR50" s="1258"/>
      <c r="BS50" s="1258"/>
      <c r="BT50" s="1258"/>
      <c r="BU50" s="1258"/>
      <c r="BV50" s="1258"/>
      <c r="BW50" s="1258"/>
      <c r="BX50" s="1258"/>
      <c r="BY50" s="1258"/>
      <c r="BZ50" s="1258"/>
      <c r="CA50" s="1258"/>
      <c r="CB50" s="1258"/>
      <c r="CC50" s="1258"/>
      <c r="CD50" s="1258"/>
      <c r="CE50" s="1258"/>
      <c r="CF50" s="1258"/>
      <c r="CG50" s="1258"/>
      <c r="CH50" s="1258"/>
      <c r="CI50" s="1258"/>
      <c r="CJ50" s="1258"/>
      <c r="CK50" s="1258"/>
      <c r="CL50" s="1258"/>
      <c r="CM50" s="1258"/>
      <c r="CN50" s="1258"/>
      <c r="CO50" s="1258"/>
      <c r="CP50" s="1258"/>
      <c r="CQ50" s="1258"/>
      <c r="CR50" s="1258"/>
      <c r="CS50" s="1258"/>
      <c r="CT50" s="1258"/>
      <c r="CU50" s="1258"/>
      <c r="CV50" s="1258"/>
      <c r="CW50" s="1258"/>
      <c r="CX50" s="1258"/>
      <c r="CY50" s="1258"/>
      <c r="CZ50" s="1258"/>
      <c r="DA50" s="1258"/>
      <c r="DB50" s="1258"/>
      <c r="DC50" s="1258"/>
      <c r="DD50" s="1258"/>
      <c r="DE50" s="1258"/>
      <c r="DF50" s="1258"/>
      <c r="DG50" s="1258"/>
      <c r="DH50" s="1258"/>
      <c r="DI50" s="1258"/>
      <c r="DJ50" s="1258"/>
      <c r="DK50" s="1258"/>
      <c r="DL50" s="1258"/>
      <c r="DM50" s="1258"/>
      <c r="DN50" s="1258"/>
      <c r="DO50" s="1258"/>
      <c r="DP50" s="1258"/>
      <c r="DQ50" s="1258"/>
      <c r="DR50" s="1258"/>
      <c r="DS50" s="1258"/>
      <c r="DT50" s="1258"/>
      <c r="DU50" s="1258"/>
      <c r="DV50" s="1258"/>
    </row>
    <row r="51" spans="1:126" customFormat="1" ht="24" customHeight="1">
      <c r="A51" s="52"/>
      <c r="B51" s="368" t="s">
        <v>1726</v>
      </c>
      <c r="C51" s="52"/>
      <c r="D51" s="52"/>
      <c r="E51" s="52"/>
      <c r="F51" s="52"/>
      <c r="G51" s="52"/>
      <c r="H51" s="52"/>
      <c r="I51" s="368"/>
      <c r="J51" s="368"/>
      <c r="K51" s="464">
        <f t="shared" si="0"/>
        <v>0</v>
      </c>
      <c r="L51" s="39"/>
      <c r="M51" s="1277">
        <v>30</v>
      </c>
      <c r="N51" s="140"/>
      <c r="O51" s="283"/>
      <c r="P51" s="284"/>
      <c r="Q51" s="285"/>
      <c r="R51" s="286"/>
      <c r="S51" s="1281" t="str">
        <f t="shared" si="49"/>
        <v/>
      </c>
      <c r="T51" s="286"/>
      <c r="U51" s="1258"/>
      <c r="V51" s="1258"/>
      <c r="W51" s="1258"/>
      <c r="X51" s="1258"/>
      <c r="Y51" s="1258"/>
      <c r="Z51" s="1258"/>
      <c r="AA51" s="1258"/>
      <c r="AB51" s="1258"/>
      <c r="AC51" s="1258"/>
      <c r="AD51" s="1258"/>
      <c r="AE51" s="1258"/>
      <c r="AF51" s="1258"/>
      <c r="AG51" s="1258"/>
      <c r="AH51" s="1258"/>
      <c r="AI51" s="1258"/>
      <c r="AJ51" s="1258"/>
      <c r="AK51" s="1258"/>
      <c r="AL51" s="1258"/>
      <c r="AM51" s="1258"/>
      <c r="AN51" s="1258"/>
      <c r="AO51" s="1258"/>
      <c r="AP51" s="1258"/>
      <c r="AQ51" s="1258"/>
      <c r="AR51" s="1258"/>
      <c r="AS51" s="1258"/>
      <c r="AT51" s="1258"/>
      <c r="AU51" s="1258"/>
      <c r="AV51" s="1258"/>
      <c r="AW51" s="1258"/>
      <c r="AX51" s="1258"/>
      <c r="AY51" s="1258"/>
      <c r="AZ51" s="1258"/>
      <c r="BA51" s="1258"/>
      <c r="BB51" s="1258"/>
      <c r="BC51" s="1258"/>
      <c r="BD51" s="1258"/>
      <c r="BE51" s="1258"/>
      <c r="BF51" s="1258"/>
      <c r="BG51" s="1258"/>
      <c r="BH51" s="1258"/>
      <c r="BI51" s="1258"/>
      <c r="BJ51" s="1258"/>
      <c r="BK51" s="1258"/>
      <c r="BL51" s="1258"/>
      <c r="BM51" s="1258"/>
      <c r="BN51" s="1258"/>
      <c r="BO51" s="1258"/>
      <c r="BP51" s="1258"/>
      <c r="BQ51" s="1258"/>
      <c r="BR51" s="1258"/>
      <c r="BS51" s="1258"/>
      <c r="BT51" s="1258"/>
      <c r="BU51" s="1258"/>
      <c r="BV51" s="1258"/>
      <c r="BW51" s="1258"/>
      <c r="BX51" s="1258"/>
      <c r="BY51" s="1258"/>
      <c r="BZ51" s="1258"/>
      <c r="CA51" s="1258"/>
      <c r="CB51" s="1258"/>
      <c r="CC51" s="1258"/>
      <c r="CD51" s="1258"/>
      <c r="CE51" s="1258"/>
      <c r="CF51" s="1258"/>
      <c r="CG51" s="1258"/>
      <c r="CH51" s="1258"/>
      <c r="CI51" s="1258"/>
      <c r="CJ51" s="1258"/>
      <c r="CK51" s="1258"/>
      <c r="CL51" s="1258"/>
      <c r="CM51" s="1258"/>
      <c r="CN51" s="1258"/>
      <c r="CO51" s="1258"/>
      <c r="CP51" s="1258"/>
      <c r="CQ51" s="1258"/>
      <c r="CR51" s="1258"/>
      <c r="CS51" s="1258"/>
      <c r="CT51" s="1258"/>
      <c r="CU51" s="1258"/>
      <c r="CV51" s="1258"/>
      <c r="CW51" s="1258"/>
      <c r="CX51" s="1258"/>
      <c r="CY51" s="1258"/>
      <c r="CZ51" s="1258"/>
      <c r="DA51" s="1258"/>
      <c r="DB51" s="1258"/>
      <c r="DC51" s="1258"/>
      <c r="DD51" s="1258"/>
      <c r="DE51" s="1258"/>
      <c r="DF51" s="1258"/>
      <c r="DG51" s="1258"/>
      <c r="DH51" s="1258"/>
      <c r="DI51" s="1258"/>
      <c r="DJ51" s="1258"/>
      <c r="DK51" s="1258"/>
      <c r="DL51" s="1258"/>
      <c r="DM51" s="1258"/>
      <c r="DN51" s="1258"/>
      <c r="DO51" s="1258"/>
      <c r="DP51" s="1258"/>
      <c r="DQ51" s="1258"/>
      <c r="DR51" s="1258"/>
      <c r="DS51" s="1258"/>
      <c r="DT51" s="1258"/>
      <c r="DU51" s="1258"/>
      <c r="DV51" s="1258"/>
    </row>
    <row r="52" spans="1:126" customFormat="1" ht="24" customHeight="1">
      <c r="A52" s="52"/>
      <c r="B52" s="368" t="s">
        <v>1726</v>
      </c>
      <c r="C52" s="52"/>
      <c r="D52" s="52"/>
      <c r="E52" s="52"/>
      <c r="F52" s="52"/>
      <c r="G52" s="52"/>
      <c r="H52" s="52"/>
      <c r="I52" s="368"/>
      <c r="J52" s="368"/>
      <c r="K52" s="464">
        <f t="shared" si="0"/>
        <v>0</v>
      </c>
      <c r="L52" s="39"/>
      <c r="M52" s="1277">
        <v>31</v>
      </c>
      <c r="N52" s="140"/>
      <c r="O52" s="283"/>
      <c r="P52" s="284"/>
      <c r="Q52" s="285"/>
      <c r="R52" s="286"/>
      <c r="S52" s="1281" t="str">
        <f t="shared" si="49"/>
        <v/>
      </c>
      <c r="T52" s="286"/>
      <c r="U52" s="1258"/>
      <c r="V52" s="1258"/>
      <c r="W52" s="1258"/>
      <c r="X52" s="1258"/>
      <c r="Y52" s="1258"/>
      <c r="Z52" s="1258"/>
      <c r="AA52" s="1258"/>
      <c r="AB52" s="1258"/>
      <c r="AC52" s="1258"/>
      <c r="AD52" s="1258"/>
      <c r="AE52" s="1258"/>
      <c r="AF52" s="1258"/>
      <c r="AG52" s="1258"/>
      <c r="AH52" s="1258"/>
      <c r="AI52" s="1258"/>
      <c r="AJ52" s="1258"/>
      <c r="AK52" s="1258"/>
      <c r="AL52" s="1258"/>
      <c r="AM52" s="1258"/>
      <c r="AN52" s="1258"/>
      <c r="AO52" s="1258"/>
      <c r="AP52" s="1258"/>
      <c r="AQ52" s="1258"/>
      <c r="AR52" s="1258"/>
      <c r="AS52" s="1258"/>
      <c r="AT52" s="1258"/>
      <c r="AU52" s="1258"/>
      <c r="AV52" s="1258"/>
      <c r="AW52" s="1258"/>
      <c r="AX52" s="1258"/>
      <c r="AY52" s="1258"/>
      <c r="AZ52" s="1258"/>
      <c r="BA52" s="1258"/>
      <c r="BB52" s="1258"/>
      <c r="BC52" s="1258"/>
      <c r="BD52" s="1258"/>
      <c r="BE52" s="1258"/>
      <c r="BF52" s="1258"/>
      <c r="BG52" s="1258"/>
      <c r="BH52" s="1258"/>
      <c r="BI52" s="1258"/>
      <c r="BJ52" s="1258"/>
      <c r="BK52" s="1258"/>
      <c r="BL52" s="1258"/>
      <c r="BM52" s="1258"/>
      <c r="BN52" s="1258"/>
      <c r="BO52" s="1258"/>
      <c r="BP52" s="1258"/>
      <c r="BQ52" s="1258"/>
      <c r="BR52" s="1258"/>
      <c r="BS52" s="1258"/>
      <c r="BT52" s="1258"/>
      <c r="BU52" s="1258"/>
      <c r="BV52" s="1258"/>
      <c r="BW52" s="1258"/>
      <c r="BX52" s="1258"/>
      <c r="BY52" s="1258"/>
      <c r="BZ52" s="1258"/>
      <c r="CA52" s="1258"/>
      <c r="CB52" s="1258"/>
      <c r="CC52" s="1258"/>
      <c r="CD52" s="1258"/>
      <c r="CE52" s="1258"/>
      <c r="CF52" s="1258"/>
      <c r="CG52" s="1258"/>
      <c r="CH52" s="1258"/>
      <c r="CI52" s="1258"/>
      <c r="CJ52" s="1258"/>
      <c r="CK52" s="1258"/>
      <c r="CL52" s="1258"/>
      <c r="CM52" s="1258"/>
      <c r="CN52" s="1258"/>
      <c r="CO52" s="1258"/>
      <c r="CP52" s="1258"/>
      <c r="CQ52" s="1258"/>
      <c r="CR52" s="1258"/>
      <c r="CS52" s="1258"/>
      <c r="CT52" s="1258"/>
      <c r="CU52" s="1258"/>
      <c r="CV52" s="1258"/>
      <c r="CW52" s="1258"/>
      <c r="CX52" s="1258"/>
      <c r="CY52" s="1258"/>
      <c r="CZ52" s="1258"/>
      <c r="DA52" s="1258"/>
      <c r="DB52" s="1258"/>
      <c r="DC52" s="1258"/>
      <c r="DD52" s="1258"/>
      <c r="DE52" s="1258"/>
      <c r="DF52" s="1258"/>
      <c r="DG52" s="1258"/>
      <c r="DH52" s="1258"/>
      <c r="DI52" s="1258"/>
      <c r="DJ52" s="1258"/>
      <c r="DK52" s="1258"/>
      <c r="DL52" s="1258"/>
      <c r="DM52" s="1258"/>
      <c r="DN52" s="1258"/>
      <c r="DO52" s="1258"/>
      <c r="DP52" s="1258"/>
      <c r="DQ52" s="1258"/>
      <c r="DR52" s="1258"/>
      <c r="DS52" s="1258"/>
      <c r="DT52" s="1258"/>
      <c r="DU52" s="1258"/>
      <c r="DV52" s="1258"/>
    </row>
    <row r="53" spans="1:126" customFormat="1" ht="24" customHeight="1">
      <c r="A53" s="52"/>
      <c r="B53" s="368" t="s">
        <v>1726</v>
      </c>
      <c r="C53" s="52"/>
      <c r="D53" s="52"/>
      <c r="E53" s="52"/>
      <c r="F53" s="52"/>
      <c r="G53" s="52"/>
      <c r="H53" s="52"/>
      <c r="I53" s="368"/>
      <c r="J53" s="368"/>
      <c r="K53" s="464">
        <f t="shared" si="0"/>
        <v>0</v>
      </c>
      <c r="L53" s="39"/>
      <c r="M53" s="1277">
        <v>32</v>
      </c>
      <c r="N53" s="140"/>
      <c r="O53" s="283"/>
      <c r="P53" s="284"/>
      <c r="Q53" s="285"/>
      <c r="R53" s="286"/>
      <c r="S53" s="1281" t="str">
        <f t="shared" si="49"/>
        <v/>
      </c>
      <c r="T53" s="286"/>
      <c r="U53" s="1258"/>
      <c r="V53" s="1258"/>
      <c r="W53" s="1258"/>
      <c r="X53" s="1258"/>
      <c r="Y53" s="1258"/>
      <c r="Z53" s="1258"/>
      <c r="AA53" s="1258"/>
      <c r="AB53" s="1258"/>
      <c r="AC53" s="1258"/>
      <c r="AD53" s="1258"/>
      <c r="AE53" s="1258"/>
      <c r="AF53" s="1258"/>
      <c r="AG53" s="1258"/>
      <c r="AH53" s="1258"/>
      <c r="AI53" s="1258"/>
      <c r="AJ53" s="1258"/>
      <c r="AK53" s="1258"/>
      <c r="AL53" s="1258"/>
      <c r="AM53" s="1258"/>
      <c r="AN53" s="1258"/>
      <c r="AO53" s="1258"/>
      <c r="AP53" s="1258"/>
      <c r="AQ53" s="1258"/>
      <c r="AR53" s="1258"/>
      <c r="AS53" s="1258"/>
      <c r="AT53" s="1258"/>
      <c r="AU53" s="1258"/>
      <c r="AV53" s="1258"/>
      <c r="AW53" s="1258"/>
      <c r="AX53" s="1258"/>
      <c r="AY53" s="1258"/>
      <c r="AZ53" s="1258"/>
      <c r="BA53" s="1258"/>
      <c r="BB53" s="1258"/>
      <c r="BC53" s="1258"/>
      <c r="BD53" s="1258"/>
      <c r="BE53" s="1258"/>
      <c r="BF53" s="1258"/>
      <c r="BG53" s="1258"/>
      <c r="BH53" s="1258"/>
      <c r="BI53" s="1258"/>
      <c r="BJ53" s="1258"/>
      <c r="BK53" s="1258"/>
      <c r="BL53" s="1258"/>
      <c r="BM53" s="1258"/>
      <c r="BN53" s="1258"/>
      <c r="BO53" s="1258"/>
      <c r="BP53" s="1258"/>
      <c r="BQ53" s="1258"/>
      <c r="BR53" s="1258"/>
      <c r="BS53" s="1258"/>
      <c r="BT53" s="1258"/>
      <c r="BU53" s="1258"/>
      <c r="BV53" s="1258"/>
      <c r="BW53" s="1258"/>
      <c r="BX53" s="1258"/>
      <c r="BY53" s="1258"/>
      <c r="BZ53" s="1258"/>
      <c r="CA53" s="1258"/>
      <c r="CB53" s="1258"/>
      <c r="CC53" s="1258"/>
      <c r="CD53" s="1258"/>
      <c r="CE53" s="1258"/>
      <c r="CF53" s="1258"/>
      <c r="CG53" s="1258"/>
      <c r="CH53" s="1258"/>
      <c r="CI53" s="1258"/>
      <c r="CJ53" s="1258"/>
      <c r="CK53" s="1258"/>
      <c r="CL53" s="1258"/>
      <c r="CM53" s="1258"/>
      <c r="CN53" s="1258"/>
      <c r="CO53" s="1258"/>
      <c r="CP53" s="1258"/>
      <c r="CQ53" s="1258"/>
      <c r="CR53" s="1258"/>
      <c r="CS53" s="1258"/>
      <c r="CT53" s="1258"/>
      <c r="CU53" s="1258"/>
      <c r="CV53" s="1258"/>
      <c r="CW53" s="1258"/>
      <c r="CX53" s="1258"/>
      <c r="CY53" s="1258"/>
      <c r="CZ53" s="1258"/>
      <c r="DA53" s="1258"/>
      <c r="DB53" s="1258"/>
      <c r="DC53" s="1258"/>
      <c r="DD53" s="1258"/>
      <c r="DE53" s="1258"/>
      <c r="DF53" s="1258"/>
      <c r="DG53" s="1258"/>
      <c r="DH53" s="1258"/>
      <c r="DI53" s="1258"/>
      <c r="DJ53" s="1258"/>
      <c r="DK53" s="1258"/>
      <c r="DL53" s="1258"/>
      <c r="DM53" s="1258"/>
      <c r="DN53" s="1258"/>
      <c r="DO53" s="1258"/>
      <c r="DP53" s="1258"/>
      <c r="DQ53" s="1258"/>
      <c r="DR53" s="1258"/>
      <c r="DS53" s="1258"/>
      <c r="DT53" s="1258"/>
      <c r="DU53" s="1258"/>
      <c r="DV53" s="1258"/>
    </row>
    <row r="54" spans="1:126" customFormat="1" ht="24" customHeight="1">
      <c r="A54" s="52"/>
      <c r="B54" s="368" t="s">
        <v>1726</v>
      </c>
      <c r="C54" s="52"/>
      <c r="D54" s="52"/>
      <c r="E54" s="52"/>
      <c r="F54" s="52"/>
      <c r="G54" s="52"/>
      <c r="H54" s="52"/>
      <c r="I54" s="368"/>
      <c r="J54" s="368"/>
      <c r="K54" s="464">
        <f t="shared" si="0"/>
        <v>0</v>
      </c>
      <c r="L54" s="39"/>
      <c r="M54" s="1277">
        <v>33</v>
      </c>
      <c r="N54" s="140"/>
      <c r="O54" s="283"/>
      <c r="P54" s="284"/>
      <c r="Q54" s="285"/>
      <c r="R54" s="286"/>
      <c r="S54" s="1281" t="str">
        <f t="shared" si="49"/>
        <v/>
      </c>
      <c r="T54" s="286"/>
      <c r="U54" s="1258"/>
      <c r="V54" s="1258"/>
      <c r="W54" s="1258"/>
      <c r="X54" s="1258"/>
      <c r="Y54" s="1258"/>
      <c r="Z54" s="1258"/>
      <c r="AA54" s="1258"/>
      <c r="AB54" s="1258"/>
      <c r="AC54" s="1258"/>
      <c r="AD54" s="1258"/>
      <c r="AE54" s="1258"/>
      <c r="AF54" s="1258"/>
      <c r="AG54" s="1258"/>
      <c r="AH54" s="1258"/>
      <c r="AI54" s="1258"/>
      <c r="AJ54" s="1258"/>
      <c r="AK54" s="1258"/>
      <c r="AL54" s="1258"/>
      <c r="AM54" s="1258"/>
      <c r="AN54" s="1258"/>
      <c r="AO54" s="1258"/>
      <c r="AP54" s="1258"/>
      <c r="AQ54" s="1258"/>
      <c r="AR54" s="1258"/>
      <c r="AS54" s="1258"/>
      <c r="AT54" s="1258"/>
      <c r="AU54" s="1258"/>
      <c r="AV54" s="1258"/>
      <c r="AW54" s="1258"/>
      <c r="AX54" s="1258"/>
      <c r="AY54" s="1258"/>
      <c r="AZ54" s="1258"/>
      <c r="BA54" s="1258"/>
      <c r="BB54" s="1258"/>
      <c r="BC54" s="1258"/>
      <c r="BD54" s="1258"/>
      <c r="BE54" s="1258"/>
      <c r="BF54" s="1258"/>
      <c r="BG54" s="1258"/>
      <c r="BH54" s="1258"/>
      <c r="BI54" s="1258"/>
      <c r="BJ54" s="1258"/>
      <c r="BK54" s="1258"/>
      <c r="BL54" s="1258"/>
      <c r="BM54" s="1258"/>
      <c r="BN54" s="1258"/>
      <c r="BO54" s="1258"/>
      <c r="BP54" s="1258"/>
      <c r="BQ54" s="1258"/>
      <c r="BR54" s="1258"/>
      <c r="BS54" s="1258"/>
      <c r="BT54" s="1258"/>
      <c r="BU54" s="1258"/>
      <c r="BV54" s="1258"/>
      <c r="BW54" s="1258"/>
      <c r="BX54" s="1258"/>
      <c r="BY54" s="1258"/>
      <c r="BZ54" s="1258"/>
      <c r="CA54" s="1258"/>
      <c r="CB54" s="1258"/>
      <c r="CC54" s="1258"/>
      <c r="CD54" s="1258"/>
      <c r="CE54" s="1258"/>
      <c r="CF54" s="1258"/>
      <c r="CG54" s="1258"/>
      <c r="CH54" s="1258"/>
      <c r="CI54" s="1258"/>
      <c r="CJ54" s="1258"/>
      <c r="CK54" s="1258"/>
      <c r="CL54" s="1258"/>
      <c r="CM54" s="1258"/>
      <c r="CN54" s="1258"/>
      <c r="CO54" s="1258"/>
      <c r="CP54" s="1258"/>
      <c r="CQ54" s="1258"/>
      <c r="CR54" s="1258"/>
      <c r="CS54" s="1258"/>
      <c r="CT54" s="1258"/>
      <c r="CU54" s="1258"/>
      <c r="CV54" s="1258"/>
      <c r="CW54" s="1258"/>
      <c r="CX54" s="1258"/>
      <c r="CY54" s="1258"/>
      <c r="CZ54" s="1258"/>
      <c r="DA54" s="1258"/>
      <c r="DB54" s="1258"/>
      <c r="DC54" s="1258"/>
      <c r="DD54" s="1258"/>
      <c r="DE54" s="1258"/>
      <c r="DF54" s="1258"/>
      <c r="DG54" s="1258"/>
      <c r="DH54" s="1258"/>
      <c r="DI54" s="1258"/>
      <c r="DJ54" s="1258"/>
      <c r="DK54" s="1258"/>
      <c r="DL54" s="1258"/>
      <c r="DM54" s="1258"/>
      <c r="DN54" s="1258"/>
      <c r="DO54" s="1258"/>
      <c r="DP54" s="1258"/>
      <c r="DQ54" s="1258"/>
      <c r="DR54" s="1258"/>
      <c r="DS54" s="1258"/>
      <c r="DT54" s="1258"/>
      <c r="DU54" s="1258"/>
      <c r="DV54" s="1258"/>
    </row>
    <row r="55" spans="1:126" customFormat="1" ht="24" customHeight="1">
      <c r="A55" s="52"/>
      <c r="B55" s="368" t="s">
        <v>1726</v>
      </c>
      <c r="C55" s="52"/>
      <c r="D55" s="52"/>
      <c r="E55" s="52"/>
      <c r="F55" s="52"/>
      <c r="G55" s="52"/>
      <c r="H55" s="52"/>
      <c r="I55" s="368"/>
      <c r="J55" s="368"/>
      <c r="K55" s="464">
        <f t="shared" si="0"/>
        <v>0</v>
      </c>
      <c r="L55" s="39"/>
      <c r="M55" s="1277">
        <v>34</v>
      </c>
      <c r="N55" s="140"/>
      <c r="O55" s="283"/>
      <c r="P55" s="284"/>
      <c r="Q55" s="285"/>
      <c r="R55" s="286"/>
      <c r="S55" s="1281" t="str">
        <f t="shared" si="49"/>
        <v/>
      </c>
      <c r="T55" s="286"/>
      <c r="U55" s="1258"/>
      <c r="V55" s="1258"/>
      <c r="W55" s="1258"/>
      <c r="X55" s="1258"/>
      <c r="Y55" s="1258"/>
      <c r="Z55" s="1258"/>
      <c r="AA55" s="1258"/>
      <c r="AB55" s="1258"/>
      <c r="AC55" s="1258"/>
      <c r="AD55" s="1258"/>
      <c r="AE55" s="1258"/>
      <c r="AF55" s="1258"/>
      <c r="AG55" s="1258"/>
      <c r="AH55" s="1258"/>
      <c r="AI55" s="1258"/>
      <c r="AJ55" s="1258"/>
      <c r="AK55" s="1258"/>
      <c r="AL55" s="1258"/>
      <c r="AM55" s="1258"/>
      <c r="AN55" s="1258"/>
      <c r="AO55" s="1258"/>
      <c r="AP55" s="1258"/>
      <c r="AQ55" s="1258"/>
      <c r="AR55" s="1258"/>
      <c r="AS55" s="1258"/>
      <c r="AT55" s="1258"/>
      <c r="AU55" s="1258"/>
      <c r="AV55" s="1258"/>
      <c r="AW55" s="1258"/>
      <c r="AX55" s="1258"/>
      <c r="AY55" s="1258"/>
      <c r="AZ55" s="1258"/>
      <c r="BA55" s="1258"/>
      <c r="BB55" s="1258"/>
      <c r="BC55" s="1258"/>
      <c r="BD55" s="1258"/>
      <c r="BE55" s="1258"/>
      <c r="BF55" s="1258"/>
      <c r="BG55" s="1258"/>
      <c r="BH55" s="1258"/>
      <c r="BI55" s="1258"/>
      <c r="BJ55" s="1258"/>
      <c r="BK55" s="1258"/>
      <c r="BL55" s="1258"/>
      <c r="BM55" s="1258"/>
      <c r="BN55" s="1258"/>
      <c r="BO55" s="1258"/>
      <c r="BP55" s="1258"/>
      <c r="BQ55" s="1258"/>
      <c r="BR55" s="1258"/>
      <c r="BS55" s="1258"/>
      <c r="BT55" s="1258"/>
      <c r="BU55" s="1258"/>
      <c r="BV55" s="1258"/>
      <c r="BW55" s="1258"/>
      <c r="BX55" s="1258"/>
      <c r="BY55" s="1258"/>
      <c r="BZ55" s="1258"/>
      <c r="CA55" s="1258"/>
      <c r="CB55" s="1258"/>
      <c r="CC55" s="1258"/>
      <c r="CD55" s="1258"/>
      <c r="CE55" s="1258"/>
      <c r="CF55" s="1258"/>
      <c r="CG55" s="1258"/>
      <c r="CH55" s="1258"/>
      <c r="CI55" s="1258"/>
      <c r="CJ55" s="1258"/>
      <c r="CK55" s="1258"/>
      <c r="CL55" s="1258"/>
      <c r="CM55" s="1258"/>
      <c r="CN55" s="1258"/>
      <c r="CO55" s="1258"/>
      <c r="CP55" s="1258"/>
      <c r="CQ55" s="1258"/>
      <c r="CR55" s="1258"/>
      <c r="CS55" s="1258"/>
      <c r="CT55" s="1258"/>
      <c r="CU55" s="1258"/>
      <c r="CV55" s="1258"/>
      <c r="CW55" s="1258"/>
      <c r="CX55" s="1258"/>
      <c r="CY55" s="1258"/>
      <c r="CZ55" s="1258"/>
      <c r="DA55" s="1258"/>
      <c r="DB55" s="1258"/>
      <c r="DC55" s="1258"/>
      <c r="DD55" s="1258"/>
      <c r="DE55" s="1258"/>
      <c r="DF55" s="1258"/>
      <c r="DG55" s="1258"/>
      <c r="DH55" s="1258"/>
      <c r="DI55" s="1258"/>
      <c r="DJ55" s="1258"/>
      <c r="DK55" s="1258"/>
      <c r="DL55" s="1258"/>
      <c r="DM55" s="1258"/>
      <c r="DN55" s="1258"/>
      <c r="DO55" s="1258"/>
      <c r="DP55" s="1258"/>
      <c r="DQ55" s="1258"/>
      <c r="DR55" s="1258"/>
      <c r="DS55" s="1258"/>
      <c r="DT55" s="1258"/>
      <c r="DU55" s="1258"/>
      <c r="DV55" s="1258"/>
    </row>
    <row r="56" spans="1:126" customFormat="1" ht="24" customHeight="1">
      <c r="A56" s="52"/>
      <c r="B56" s="368" t="s">
        <v>1726</v>
      </c>
      <c r="C56" s="52"/>
      <c r="D56" s="52"/>
      <c r="E56" s="52"/>
      <c r="F56" s="52"/>
      <c r="G56" s="52"/>
      <c r="H56" s="52"/>
      <c r="I56" s="368"/>
      <c r="J56" s="368"/>
      <c r="K56" s="464">
        <f t="shared" si="0"/>
        <v>0</v>
      </c>
      <c r="L56" s="39"/>
      <c r="M56" s="1277">
        <v>35</v>
      </c>
      <c r="N56" s="140"/>
      <c r="O56" s="283"/>
      <c r="P56" s="284"/>
      <c r="Q56" s="285"/>
      <c r="R56" s="286"/>
      <c r="S56" s="1281" t="str">
        <f t="shared" si="49"/>
        <v/>
      </c>
      <c r="T56" s="286"/>
      <c r="U56" s="1258"/>
      <c r="V56" s="1258"/>
      <c r="W56" s="1258"/>
      <c r="X56" s="1258"/>
      <c r="Y56" s="1258"/>
      <c r="Z56" s="1258"/>
      <c r="AA56" s="1258"/>
      <c r="AB56" s="1258"/>
      <c r="AC56" s="1258"/>
      <c r="AD56" s="1258"/>
      <c r="AE56" s="1258"/>
      <c r="AF56" s="1258"/>
      <c r="AG56" s="1258"/>
      <c r="AH56" s="1258"/>
      <c r="AI56" s="1258"/>
      <c r="AJ56" s="1258"/>
      <c r="AK56" s="1258"/>
      <c r="AL56" s="1258"/>
      <c r="AM56" s="1258"/>
      <c r="AN56" s="1258"/>
      <c r="AO56" s="1258"/>
      <c r="AP56" s="1258"/>
      <c r="AQ56" s="1258"/>
      <c r="AR56" s="1258"/>
      <c r="AS56" s="1258"/>
      <c r="AT56" s="1258"/>
      <c r="AU56" s="1258"/>
      <c r="AV56" s="1258"/>
      <c r="AW56" s="1258"/>
      <c r="AX56" s="1258"/>
      <c r="AY56" s="1258"/>
      <c r="AZ56" s="1258"/>
      <c r="BA56" s="1258"/>
      <c r="BB56" s="1258"/>
      <c r="BC56" s="1258"/>
      <c r="BD56" s="1258"/>
      <c r="BE56" s="1258"/>
      <c r="BF56" s="1258"/>
      <c r="BG56" s="1258"/>
      <c r="BH56" s="1258"/>
      <c r="BI56" s="1258"/>
      <c r="BJ56" s="1258"/>
      <c r="BK56" s="1258"/>
      <c r="BL56" s="1258"/>
      <c r="BM56" s="1258"/>
      <c r="BN56" s="1258"/>
      <c r="BO56" s="1258"/>
      <c r="BP56" s="1258"/>
      <c r="BQ56" s="1258"/>
      <c r="BR56" s="1258"/>
      <c r="BS56" s="1258"/>
      <c r="BT56" s="1258"/>
      <c r="BU56" s="1258"/>
      <c r="BV56" s="1258"/>
      <c r="BW56" s="1258"/>
      <c r="BX56" s="1258"/>
      <c r="BY56" s="1258"/>
      <c r="BZ56" s="1258"/>
      <c r="CA56" s="1258"/>
      <c r="CB56" s="1258"/>
      <c r="CC56" s="1258"/>
      <c r="CD56" s="1258"/>
      <c r="CE56" s="1258"/>
      <c r="CF56" s="1258"/>
      <c r="CG56" s="1258"/>
      <c r="CH56" s="1258"/>
      <c r="CI56" s="1258"/>
      <c r="CJ56" s="1258"/>
      <c r="CK56" s="1258"/>
      <c r="CL56" s="1258"/>
      <c r="CM56" s="1258"/>
      <c r="CN56" s="1258"/>
      <c r="CO56" s="1258"/>
      <c r="CP56" s="1258"/>
      <c r="CQ56" s="1258"/>
      <c r="CR56" s="1258"/>
      <c r="CS56" s="1258"/>
      <c r="CT56" s="1258"/>
      <c r="CU56" s="1258"/>
      <c r="CV56" s="1258"/>
      <c r="CW56" s="1258"/>
      <c r="CX56" s="1258"/>
      <c r="CY56" s="1258"/>
      <c r="CZ56" s="1258"/>
      <c r="DA56" s="1258"/>
      <c r="DB56" s="1258"/>
      <c r="DC56" s="1258"/>
      <c r="DD56" s="1258"/>
      <c r="DE56" s="1258"/>
      <c r="DF56" s="1258"/>
      <c r="DG56" s="1258"/>
      <c r="DH56" s="1258"/>
      <c r="DI56" s="1258"/>
      <c r="DJ56" s="1258"/>
      <c r="DK56" s="1258"/>
      <c r="DL56" s="1258"/>
      <c r="DM56" s="1258"/>
      <c r="DN56" s="1258"/>
      <c r="DO56" s="1258"/>
      <c r="DP56" s="1258"/>
      <c r="DQ56" s="1258"/>
      <c r="DR56" s="1258"/>
      <c r="DS56" s="1258"/>
      <c r="DT56" s="1258"/>
      <c r="DU56" s="1258"/>
      <c r="DV56" s="1258"/>
    </row>
    <row r="57" spans="1:126" customFormat="1" ht="24" customHeight="1">
      <c r="A57" s="52"/>
      <c r="B57" s="368" t="s">
        <v>1726</v>
      </c>
      <c r="C57" s="52"/>
      <c r="D57" s="52"/>
      <c r="E57" s="52"/>
      <c r="F57" s="52"/>
      <c r="G57" s="52"/>
      <c r="H57" s="52"/>
      <c r="I57" s="368"/>
      <c r="J57" s="368"/>
      <c r="K57" s="464">
        <f t="shared" si="0"/>
        <v>0</v>
      </c>
      <c r="L57" s="39"/>
      <c r="M57" s="1277">
        <v>36</v>
      </c>
      <c r="N57" s="140"/>
      <c r="O57" s="283"/>
      <c r="P57" s="284"/>
      <c r="Q57" s="285"/>
      <c r="R57" s="286"/>
      <c r="S57" s="1281" t="str">
        <f t="shared" si="49"/>
        <v/>
      </c>
      <c r="T57" s="286"/>
      <c r="U57" s="1258"/>
      <c r="V57" s="1258"/>
      <c r="W57" s="1258"/>
      <c r="X57" s="1258"/>
      <c r="Y57" s="1258"/>
      <c r="Z57" s="1258"/>
      <c r="AA57" s="1258"/>
      <c r="AB57" s="1258"/>
      <c r="AC57" s="1258"/>
      <c r="AD57" s="1258"/>
      <c r="AE57" s="1258"/>
      <c r="AF57" s="1258"/>
      <c r="AG57" s="1258"/>
      <c r="AH57" s="1258"/>
      <c r="AI57" s="1258"/>
      <c r="AJ57" s="1258"/>
      <c r="AK57" s="1258"/>
      <c r="AL57" s="1258"/>
      <c r="AM57" s="1258"/>
      <c r="AN57" s="1258"/>
      <c r="AO57" s="1258"/>
      <c r="AP57" s="1258"/>
      <c r="AQ57" s="1258"/>
      <c r="AR57" s="1258"/>
      <c r="AS57" s="1258"/>
      <c r="AT57" s="1258"/>
      <c r="AU57" s="1258"/>
      <c r="AV57" s="1258"/>
      <c r="AW57" s="1258"/>
      <c r="AX57" s="1258"/>
      <c r="AY57" s="1258"/>
      <c r="AZ57" s="1258"/>
      <c r="BA57" s="1258"/>
      <c r="BB57" s="1258"/>
      <c r="BC57" s="1258"/>
      <c r="BD57" s="1258"/>
      <c r="BE57" s="1258"/>
      <c r="BF57" s="1258"/>
      <c r="BG57" s="1258"/>
      <c r="BH57" s="1258"/>
      <c r="BI57" s="1258"/>
      <c r="BJ57" s="1258"/>
      <c r="BK57" s="1258"/>
      <c r="BL57" s="1258"/>
      <c r="BM57" s="1258"/>
      <c r="BN57" s="1258"/>
      <c r="BO57" s="1258"/>
      <c r="BP57" s="1258"/>
      <c r="BQ57" s="1258"/>
      <c r="BR57" s="1258"/>
      <c r="BS57" s="1258"/>
      <c r="BT57" s="1258"/>
      <c r="BU57" s="1258"/>
      <c r="BV57" s="1258"/>
      <c r="BW57" s="1258"/>
      <c r="BX57" s="1258"/>
      <c r="BY57" s="1258"/>
      <c r="BZ57" s="1258"/>
      <c r="CA57" s="1258"/>
      <c r="CB57" s="1258"/>
      <c r="CC57" s="1258"/>
      <c r="CD57" s="1258"/>
      <c r="CE57" s="1258"/>
      <c r="CF57" s="1258"/>
      <c r="CG57" s="1258"/>
      <c r="CH57" s="1258"/>
      <c r="CI57" s="1258"/>
      <c r="CJ57" s="1258"/>
      <c r="CK57" s="1258"/>
      <c r="CL57" s="1258"/>
      <c r="CM57" s="1258"/>
      <c r="CN57" s="1258"/>
      <c r="CO57" s="1258"/>
      <c r="CP57" s="1258"/>
      <c r="CQ57" s="1258"/>
      <c r="CR57" s="1258"/>
      <c r="CS57" s="1258"/>
      <c r="CT57" s="1258"/>
      <c r="CU57" s="1258"/>
      <c r="CV57" s="1258"/>
      <c r="CW57" s="1258"/>
      <c r="CX57" s="1258"/>
      <c r="CY57" s="1258"/>
      <c r="CZ57" s="1258"/>
      <c r="DA57" s="1258"/>
      <c r="DB57" s="1258"/>
      <c r="DC57" s="1258"/>
      <c r="DD57" s="1258"/>
      <c r="DE57" s="1258"/>
      <c r="DF57" s="1258"/>
      <c r="DG57" s="1258"/>
      <c r="DH57" s="1258"/>
      <c r="DI57" s="1258"/>
      <c r="DJ57" s="1258"/>
      <c r="DK57" s="1258"/>
      <c r="DL57" s="1258"/>
      <c r="DM57" s="1258"/>
      <c r="DN57" s="1258"/>
      <c r="DO57" s="1258"/>
      <c r="DP57" s="1258"/>
      <c r="DQ57" s="1258"/>
      <c r="DR57" s="1258"/>
      <c r="DS57" s="1258"/>
      <c r="DT57" s="1258"/>
      <c r="DU57" s="1258"/>
      <c r="DV57" s="1258"/>
    </row>
    <row r="58" spans="1:126" customFormat="1" ht="24" customHeight="1">
      <c r="A58" s="52"/>
      <c r="B58" s="368" t="s">
        <v>1726</v>
      </c>
      <c r="C58" s="52"/>
      <c r="D58" s="52"/>
      <c r="E58" s="52"/>
      <c r="F58" s="52"/>
      <c r="G58" s="52"/>
      <c r="H58" s="52"/>
      <c r="I58" s="368"/>
      <c r="J58" s="368"/>
      <c r="K58" s="464">
        <f t="shared" si="0"/>
        <v>0</v>
      </c>
      <c r="L58" s="39"/>
      <c r="M58" s="1277">
        <v>37</v>
      </c>
      <c r="N58" s="140"/>
      <c r="O58" s="283"/>
      <c r="P58" s="284"/>
      <c r="Q58" s="285"/>
      <c r="R58" s="286"/>
      <c r="S58" s="1281" t="str">
        <f t="shared" si="49"/>
        <v/>
      </c>
      <c r="T58" s="286"/>
      <c r="U58" s="1258"/>
      <c r="V58" s="1258"/>
      <c r="W58" s="1258"/>
      <c r="X58" s="1258"/>
      <c r="Y58" s="1258"/>
      <c r="Z58" s="1258"/>
      <c r="AA58" s="1258"/>
      <c r="AB58" s="1258"/>
      <c r="AC58" s="1258"/>
      <c r="AD58" s="1258"/>
      <c r="AE58" s="1258"/>
      <c r="AF58" s="1258"/>
      <c r="AG58" s="1258"/>
      <c r="AH58" s="1258"/>
      <c r="AI58" s="1258"/>
      <c r="AJ58" s="1258"/>
      <c r="AK58" s="1258"/>
      <c r="AL58" s="1258"/>
      <c r="AM58" s="1258"/>
      <c r="AN58" s="1258"/>
      <c r="AO58" s="1258"/>
      <c r="AP58" s="1258"/>
      <c r="AQ58" s="1258"/>
      <c r="AR58" s="1258"/>
      <c r="AS58" s="1258"/>
      <c r="AT58" s="1258"/>
      <c r="AU58" s="1258"/>
      <c r="AV58" s="1258"/>
      <c r="AW58" s="1258"/>
      <c r="AX58" s="1258"/>
      <c r="AY58" s="1258"/>
      <c r="AZ58" s="1258"/>
      <c r="BA58" s="1258"/>
      <c r="BB58" s="1258"/>
      <c r="BC58" s="1258"/>
      <c r="BD58" s="1258"/>
      <c r="BE58" s="1258"/>
      <c r="BF58" s="1258"/>
      <c r="BG58" s="1258"/>
      <c r="BH58" s="1258"/>
      <c r="BI58" s="1258"/>
      <c r="BJ58" s="1258"/>
      <c r="BK58" s="1258"/>
      <c r="BL58" s="1258"/>
      <c r="BM58" s="1258"/>
      <c r="BN58" s="1258"/>
      <c r="BO58" s="1258"/>
      <c r="BP58" s="1258"/>
      <c r="BQ58" s="1258"/>
      <c r="BR58" s="1258"/>
      <c r="BS58" s="1258"/>
      <c r="BT58" s="1258"/>
      <c r="BU58" s="1258"/>
      <c r="BV58" s="1258"/>
      <c r="BW58" s="1258"/>
      <c r="BX58" s="1258"/>
      <c r="BY58" s="1258"/>
      <c r="BZ58" s="1258"/>
      <c r="CA58" s="1258"/>
      <c r="CB58" s="1258"/>
      <c r="CC58" s="1258"/>
      <c r="CD58" s="1258"/>
      <c r="CE58" s="1258"/>
      <c r="CF58" s="1258"/>
      <c r="CG58" s="1258"/>
      <c r="CH58" s="1258"/>
      <c r="CI58" s="1258"/>
      <c r="CJ58" s="1258"/>
      <c r="CK58" s="1258"/>
      <c r="CL58" s="1258"/>
      <c r="CM58" s="1258"/>
      <c r="CN58" s="1258"/>
      <c r="CO58" s="1258"/>
      <c r="CP58" s="1258"/>
      <c r="CQ58" s="1258"/>
      <c r="CR58" s="1258"/>
      <c r="CS58" s="1258"/>
      <c r="CT58" s="1258"/>
      <c r="CU58" s="1258"/>
      <c r="CV58" s="1258"/>
      <c r="CW58" s="1258"/>
      <c r="CX58" s="1258"/>
      <c r="CY58" s="1258"/>
      <c r="CZ58" s="1258"/>
      <c r="DA58" s="1258"/>
      <c r="DB58" s="1258"/>
      <c r="DC58" s="1258"/>
      <c r="DD58" s="1258"/>
      <c r="DE58" s="1258"/>
      <c r="DF58" s="1258"/>
      <c r="DG58" s="1258"/>
      <c r="DH58" s="1258"/>
      <c r="DI58" s="1258"/>
      <c r="DJ58" s="1258"/>
      <c r="DK58" s="1258"/>
      <c r="DL58" s="1258"/>
      <c r="DM58" s="1258"/>
      <c r="DN58" s="1258"/>
      <c r="DO58" s="1258"/>
      <c r="DP58" s="1258"/>
      <c r="DQ58" s="1258"/>
      <c r="DR58" s="1258"/>
      <c r="DS58" s="1258"/>
      <c r="DT58" s="1258"/>
      <c r="DU58" s="1258"/>
      <c r="DV58" s="1258"/>
    </row>
    <row r="59" spans="1:126" customFormat="1" ht="24" customHeight="1">
      <c r="A59" s="52"/>
      <c r="B59" s="368" t="s">
        <v>1726</v>
      </c>
      <c r="C59" s="52"/>
      <c r="D59" s="52"/>
      <c r="E59" s="52"/>
      <c r="F59" s="52"/>
      <c r="G59" s="52"/>
      <c r="H59" s="52"/>
      <c r="I59" s="368"/>
      <c r="J59" s="368"/>
      <c r="K59" s="464">
        <f t="shared" si="0"/>
        <v>0</v>
      </c>
      <c r="L59" s="39"/>
      <c r="M59" s="1277">
        <v>38</v>
      </c>
      <c r="N59" s="140"/>
      <c r="O59" s="283"/>
      <c r="P59" s="284"/>
      <c r="Q59" s="285"/>
      <c r="R59" s="286"/>
      <c r="S59" s="1281" t="str">
        <f t="shared" si="49"/>
        <v/>
      </c>
      <c r="T59" s="286"/>
      <c r="U59" s="1258"/>
      <c r="V59" s="1258"/>
      <c r="W59" s="1258"/>
      <c r="X59" s="1258"/>
      <c r="Y59" s="1258"/>
      <c r="Z59" s="1258"/>
      <c r="AA59" s="1258"/>
      <c r="AB59" s="1258"/>
      <c r="AC59" s="1258"/>
      <c r="AD59" s="1258"/>
      <c r="AE59" s="1258"/>
      <c r="AF59" s="1258"/>
      <c r="AG59" s="1258"/>
      <c r="AH59" s="1258"/>
      <c r="AI59" s="1258"/>
      <c r="AJ59" s="1258"/>
      <c r="AK59" s="1258"/>
      <c r="AL59" s="1258"/>
      <c r="AM59" s="1258"/>
      <c r="AN59" s="1258"/>
      <c r="AO59" s="1258"/>
      <c r="AP59" s="1258"/>
      <c r="AQ59" s="1258"/>
      <c r="AR59" s="1258"/>
      <c r="AS59" s="1258"/>
      <c r="AT59" s="1258"/>
      <c r="AU59" s="1258"/>
      <c r="AV59" s="1258"/>
      <c r="AW59" s="1258"/>
      <c r="AX59" s="1258"/>
      <c r="AY59" s="1258"/>
      <c r="AZ59" s="1258"/>
      <c r="BA59" s="1258"/>
      <c r="BB59" s="1258"/>
      <c r="BC59" s="1258"/>
      <c r="BD59" s="1258"/>
      <c r="BE59" s="1258"/>
      <c r="BF59" s="1258"/>
      <c r="BG59" s="1258"/>
      <c r="BH59" s="1258"/>
      <c r="BI59" s="1258"/>
      <c r="BJ59" s="1258"/>
      <c r="BK59" s="1258"/>
      <c r="BL59" s="1258"/>
      <c r="BM59" s="1258"/>
      <c r="BN59" s="1258"/>
      <c r="BO59" s="1258"/>
      <c r="BP59" s="1258"/>
      <c r="BQ59" s="1258"/>
      <c r="BR59" s="1258"/>
      <c r="BS59" s="1258"/>
      <c r="BT59" s="1258"/>
      <c r="BU59" s="1258"/>
      <c r="BV59" s="1258"/>
      <c r="BW59" s="1258"/>
      <c r="BX59" s="1258"/>
      <c r="BY59" s="1258"/>
      <c r="BZ59" s="1258"/>
      <c r="CA59" s="1258"/>
      <c r="CB59" s="1258"/>
      <c r="CC59" s="1258"/>
      <c r="CD59" s="1258"/>
      <c r="CE59" s="1258"/>
      <c r="CF59" s="1258"/>
      <c r="CG59" s="1258"/>
      <c r="CH59" s="1258"/>
      <c r="CI59" s="1258"/>
      <c r="CJ59" s="1258"/>
      <c r="CK59" s="1258"/>
      <c r="CL59" s="1258"/>
      <c r="CM59" s="1258"/>
      <c r="CN59" s="1258"/>
      <c r="CO59" s="1258"/>
      <c r="CP59" s="1258"/>
      <c r="CQ59" s="1258"/>
      <c r="CR59" s="1258"/>
      <c r="CS59" s="1258"/>
      <c r="CT59" s="1258"/>
      <c r="CU59" s="1258"/>
      <c r="CV59" s="1258"/>
      <c r="CW59" s="1258"/>
      <c r="CX59" s="1258"/>
      <c r="CY59" s="1258"/>
      <c r="CZ59" s="1258"/>
      <c r="DA59" s="1258"/>
      <c r="DB59" s="1258"/>
      <c r="DC59" s="1258"/>
      <c r="DD59" s="1258"/>
      <c r="DE59" s="1258"/>
      <c r="DF59" s="1258"/>
      <c r="DG59" s="1258"/>
      <c r="DH59" s="1258"/>
      <c r="DI59" s="1258"/>
      <c r="DJ59" s="1258"/>
      <c r="DK59" s="1258"/>
      <c r="DL59" s="1258"/>
      <c r="DM59" s="1258"/>
      <c r="DN59" s="1258"/>
      <c r="DO59" s="1258"/>
      <c r="DP59" s="1258"/>
      <c r="DQ59" s="1258"/>
      <c r="DR59" s="1258"/>
      <c r="DS59" s="1258"/>
      <c r="DT59" s="1258"/>
      <c r="DU59" s="1258"/>
      <c r="DV59" s="1258"/>
    </row>
    <row r="60" spans="1:126" customFormat="1" ht="24" customHeight="1">
      <c r="A60" s="52"/>
      <c r="B60" s="368" t="s">
        <v>1726</v>
      </c>
      <c r="C60" s="52"/>
      <c r="D60" s="52"/>
      <c r="E60" s="52"/>
      <c r="F60" s="52"/>
      <c r="G60" s="52"/>
      <c r="H60" s="52"/>
      <c r="I60" s="368"/>
      <c r="J60" s="368"/>
      <c r="K60" s="464">
        <f t="shared" si="0"/>
        <v>0</v>
      </c>
      <c r="L60" s="39"/>
      <c r="M60" s="1277">
        <v>39</v>
      </c>
      <c r="N60" s="140"/>
      <c r="O60" s="283"/>
      <c r="P60" s="284"/>
      <c r="Q60" s="285"/>
      <c r="R60" s="286"/>
      <c r="S60" s="1281" t="str">
        <f t="shared" si="49"/>
        <v/>
      </c>
      <c r="T60" s="286"/>
      <c r="U60" s="1258"/>
      <c r="V60" s="1258"/>
      <c r="W60" s="1258"/>
      <c r="X60" s="1258"/>
      <c r="Y60" s="1258"/>
      <c r="Z60" s="1258"/>
      <c r="AA60" s="1258"/>
      <c r="AB60" s="1258"/>
      <c r="AC60" s="1258"/>
      <c r="AD60" s="1258"/>
      <c r="AE60" s="1258"/>
      <c r="AF60" s="1258"/>
      <c r="AG60" s="1258"/>
      <c r="AH60" s="1258"/>
      <c r="AI60" s="1258"/>
      <c r="AJ60" s="1258"/>
      <c r="AK60" s="1258"/>
      <c r="AL60" s="1258"/>
      <c r="AM60" s="1258"/>
      <c r="AN60" s="1258"/>
      <c r="AO60" s="1258"/>
      <c r="AP60" s="1258"/>
      <c r="AQ60" s="1258"/>
      <c r="AR60" s="1258"/>
      <c r="AS60" s="1258"/>
      <c r="AT60" s="1258"/>
      <c r="AU60" s="1258"/>
      <c r="AV60" s="1258"/>
      <c r="AW60" s="1258"/>
      <c r="AX60" s="1258"/>
      <c r="AY60" s="1258"/>
      <c r="AZ60" s="1258"/>
      <c r="BA60" s="1258"/>
      <c r="BB60" s="1258"/>
      <c r="BC60" s="1258"/>
      <c r="BD60" s="1258"/>
      <c r="BE60" s="1258"/>
      <c r="BF60" s="1258"/>
      <c r="BG60" s="1258"/>
      <c r="BH60" s="1258"/>
      <c r="BI60" s="1258"/>
      <c r="BJ60" s="1258"/>
      <c r="BK60" s="1258"/>
      <c r="BL60" s="1258"/>
      <c r="BM60" s="1258"/>
      <c r="BN60" s="1258"/>
      <c r="BO60" s="1258"/>
      <c r="BP60" s="1258"/>
      <c r="BQ60" s="1258"/>
      <c r="BR60" s="1258"/>
      <c r="BS60" s="1258"/>
      <c r="BT60" s="1258"/>
      <c r="BU60" s="1258"/>
      <c r="BV60" s="1258"/>
      <c r="BW60" s="1258"/>
      <c r="BX60" s="1258"/>
      <c r="BY60" s="1258"/>
      <c r="BZ60" s="1258"/>
      <c r="CA60" s="1258"/>
      <c r="CB60" s="1258"/>
      <c r="CC60" s="1258"/>
      <c r="CD60" s="1258"/>
      <c r="CE60" s="1258"/>
      <c r="CF60" s="1258"/>
      <c r="CG60" s="1258"/>
      <c r="CH60" s="1258"/>
      <c r="CI60" s="1258"/>
      <c r="CJ60" s="1258"/>
      <c r="CK60" s="1258"/>
      <c r="CL60" s="1258"/>
      <c r="CM60" s="1258"/>
      <c r="CN60" s="1258"/>
      <c r="CO60" s="1258"/>
      <c r="CP60" s="1258"/>
      <c r="CQ60" s="1258"/>
      <c r="CR60" s="1258"/>
      <c r="CS60" s="1258"/>
      <c r="CT60" s="1258"/>
      <c r="CU60" s="1258"/>
      <c r="CV60" s="1258"/>
      <c r="CW60" s="1258"/>
      <c r="CX60" s="1258"/>
      <c r="CY60" s="1258"/>
      <c r="CZ60" s="1258"/>
      <c r="DA60" s="1258"/>
      <c r="DB60" s="1258"/>
      <c r="DC60" s="1258"/>
      <c r="DD60" s="1258"/>
      <c r="DE60" s="1258"/>
      <c r="DF60" s="1258"/>
      <c r="DG60" s="1258"/>
      <c r="DH60" s="1258"/>
      <c r="DI60" s="1258"/>
      <c r="DJ60" s="1258"/>
      <c r="DK60" s="1258"/>
      <c r="DL60" s="1258"/>
      <c r="DM60" s="1258"/>
      <c r="DN60" s="1258"/>
      <c r="DO60" s="1258"/>
      <c r="DP60" s="1258"/>
      <c r="DQ60" s="1258"/>
      <c r="DR60" s="1258"/>
      <c r="DS60" s="1258"/>
      <c r="DT60" s="1258"/>
      <c r="DU60" s="1258"/>
      <c r="DV60" s="1258"/>
    </row>
    <row r="61" spans="1:126" customFormat="1" ht="24" customHeight="1">
      <c r="A61" s="52"/>
      <c r="B61" s="368" t="s">
        <v>1726</v>
      </c>
      <c r="C61" s="52"/>
      <c r="D61" s="52"/>
      <c r="E61" s="52"/>
      <c r="F61" s="52"/>
      <c r="G61" s="52"/>
      <c r="H61" s="52"/>
      <c r="I61" s="368"/>
      <c r="J61" s="368"/>
      <c r="K61" s="464">
        <f t="shared" si="0"/>
        <v>0</v>
      </c>
      <c r="L61" s="39"/>
      <c r="M61" s="1277">
        <v>40</v>
      </c>
      <c r="N61" s="140"/>
      <c r="O61" s="283"/>
      <c r="P61" s="284"/>
      <c r="Q61" s="285"/>
      <c r="R61" s="286"/>
      <c r="S61" s="1281" t="str">
        <f t="shared" si="49"/>
        <v/>
      </c>
      <c r="T61" s="286"/>
      <c r="U61" s="1258"/>
      <c r="V61" s="1258"/>
      <c r="W61" s="1258"/>
      <c r="X61" s="1258"/>
      <c r="Y61" s="1258"/>
      <c r="Z61" s="1258"/>
      <c r="AA61" s="1258"/>
      <c r="AB61" s="1258"/>
      <c r="AC61" s="1258"/>
      <c r="AD61" s="1258"/>
      <c r="AE61" s="1258"/>
      <c r="AF61" s="1258"/>
      <c r="AG61" s="1258"/>
      <c r="AH61" s="1258"/>
      <c r="AI61" s="1258"/>
      <c r="AJ61" s="1258"/>
      <c r="AK61" s="1258"/>
      <c r="AL61" s="1258"/>
      <c r="AM61" s="1258"/>
      <c r="AN61" s="1258"/>
      <c r="AO61" s="1258"/>
      <c r="AP61" s="1258"/>
      <c r="AQ61" s="1258"/>
      <c r="AR61" s="1258"/>
      <c r="AS61" s="1258"/>
      <c r="AT61" s="1258"/>
      <c r="AU61" s="1258"/>
      <c r="AV61" s="1258"/>
      <c r="AW61" s="1258"/>
      <c r="AX61" s="1258"/>
      <c r="AY61" s="1258"/>
      <c r="AZ61" s="1258"/>
      <c r="BA61" s="1258"/>
      <c r="BB61" s="1258"/>
      <c r="BC61" s="1258"/>
      <c r="BD61" s="1258"/>
      <c r="BE61" s="1258"/>
      <c r="BF61" s="1258"/>
      <c r="BG61" s="1258"/>
      <c r="BH61" s="1258"/>
      <c r="BI61" s="1258"/>
      <c r="BJ61" s="1258"/>
      <c r="BK61" s="1258"/>
      <c r="BL61" s="1258"/>
      <c r="BM61" s="1258"/>
      <c r="BN61" s="1258"/>
      <c r="BO61" s="1258"/>
      <c r="BP61" s="1258"/>
      <c r="BQ61" s="1258"/>
      <c r="BR61" s="1258"/>
      <c r="BS61" s="1258"/>
      <c r="BT61" s="1258"/>
      <c r="BU61" s="1258"/>
      <c r="BV61" s="1258"/>
      <c r="BW61" s="1258"/>
      <c r="BX61" s="1258"/>
      <c r="BY61" s="1258"/>
      <c r="BZ61" s="1258"/>
      <c r="CA61" s="1258"/>
      <c r="CB61" s="1258"/>
      <c r="CC61" s="1258"/>
      <c r="CD61" s="1258"/>
      <c r="CE61" s="1258"/>
      <c r="CF61" s="1258"/>
      <c r="CG61" s="1258"/>
      <c r="CH61" s="1258"/>
      <c r="CI61" s="1258"/>
      <c r="CJ61" s="1258"/>
      <c r="CK61" s="1258"/>
      <c r="CL61" s="1258"/>
      <c r="CM61" s="1258"/>
      <c r="CN61" s="1258"/>
      <c r="CO61" s="1258"/>
      <c r="CP61" s="1258"/>
      <c r="CQ61" s="1258"/>
      <c r="CR61" s="1258"/>
      <c r="CS61" s="1258"/>
      <c r="CT61" s="1258"/>
      <c r="CU61" s="1258"/>
      <c r="CV61" s="1258"/>
      <c r="CW61" s="1258"/>
      <c r="CX61" s="1258"/>
      <c r="CY61" s="1258"/>
      <c r="CZ61" s="1258"/>
      <c r="DA61" s="1258"/>
      <c r="DB61" s="1258"/>
      <c r="DC61" s="1258"/>
      <c r="DD61" s="1258"/>
      <c r="DE61" s="1258"/>
      <c r="DF61" s="1258"/>
      <c r="DG61" s="1258"/>
      <c r="DH61" s="1258"/>
      <c r="DI61" s="1258"/>
      <c r="DJ61" s="1258"/>
      <c r="DK61" s="1258"/>
      <c r="DL61" s="1258"/>
      <c r="DM61" s="1258"/>
      <c r="DN61" s="1258"/>
      <c r="DO61" s="1258"/>
      <c r="DP61" s="1258"/>
      <c r="DQ61" s="1258"/>
      <c r="DR61" s="1258"/>
      <c r="DS61" s="1258"/>
      <c r="DT61" s="1258"/>
      <c r="DU61" s="1258"/>
      <c r="DV61" s="1258"/>
    </row>
    <row r="62" spans="1:126" customFormat="1" ht="24" customHeight="1">
      <c r="A62" s="52"/>
      <c r="B62" s="368" t="s">
        <v>1726</v>
      </c>
      <c r="C62" s="52"/>
      <c r="D62" s="52"/>
      <c r="E62" s="52"/>
      <c r="F62" s="52"/>
      <c r="G62" s="52"/>
      <c r="H62" s="52"/>
      <c r="I62" s="368"/>
      <c r="J62" s="368"/>
      <c r="K62" s="464">
        <f t="shared" si="0"/>
        <v>0</v>
      </c>
      <c r="L62" s="39"/>
      <c r="M62" s="1277">
        <v>41</v>
      </c>
      <c r="N62" s="140"/>
      <c r="O62" s="283"/>
      <c r="P62" s="284"/>
      <c r="Q62" s="285"/>
      <c r="R62" s="286"/>
      <c r="S62" s="1281" t="str">
        <f t="shared" si="49"/>
        <v/>
      </c>
      <c r="T62" s="286"/>
      <c r="U62" s="1258"/>
      <c r="V62" s="1258"/>
      <c r="W62" s="1258"/>
      <c r="X62" s="1258"/>
      <c r="Y62" s="1258"/>
      <c r="Z62" s="1258"/>
      <c r="AA62" s="1258"/>
      <c r="AB62" s="1258"/>
      <c r="AC62" s="1258"/>
      <c r="AD62" s="1258"/>
      <c r="AE62" s="1258"/>
      <c r="AF62" s="1258"/>
      <c r="AG62" s="1258"/>
      <c r="AH62" s="1258"/>
      <c r="AI62" s="1258"/>
      <c r="AJ62" s="1258"/>
      <c r="AK62" s="1258"/>
      <c r="AL62" s="1258"/>
      <c r="AM62" s="1258"/>
      <c r="AN62" s="1258"/>
      <c r="AO62" s="1258"/>
      <c r="AP62" s="1258"/>
      <c r="AQ62" s="1258"/>
      <c r="AR62" s="1258"/>
      <c r="AS62" s="1258"/>
      <c r="AT62" s="1258"/>
      <c r="AU62" s="1258"/>
      <c r="AV62" s="1258"/>
      <c r="AW62" s="1258"/>
      <c r="AX62" s="1258"/>
      <c r="AY62" s="1258"/>
      <c r="AZ62" s="1258"/>
      <c r="BA62" s="1258"/>
      <c r="BB62" s="1258"/>
      <c r="BC62" s="1258"/>
      <c r="BD62" s="1258"/>
      <c r="BE62" s="1258"/>
      <c r="BF62" s="1258"/>
      <c r="BG62" s="1258"/>
      <c r="BH62" s="1258"/>
      <c r="BI62" s="1258"/>
      <c r="BJ62" s="1258"/>
      <c r="BK62" s="1258"/>
      <c r="BL62" s="1258"/>
      <c r="BM62" s="1258"/>
      <c r="BN62" s="1258"/>
      <c r="BO62" s="1258"/>
      <c r="BP62" s="1258"/>
      <c r="BQ62" s="1258"/>
      <c r="BR62" s="1258"/>
      <c r="BS62" s="1258"/>
      <c r="BT62" s="1258"/>
      <c r="BU62" s="1258"/>
      <c r="BV62" s="1258"/>
      <c r="BW62" s="1258"/>
      <c r="BX62" s="1258"/>
      <c r="BY62" s="1258"/>
      <c r="BZ62" s="1258"/>
      <c r="CA62" s="1258"/>
      <c r="CB62" s="1258"/>
      <c r="CC62" s="1258"/>
      <c r="CD62" s="1258"/>
      <c r="CE62" s="1258"/>
      <c r="CF62" s="1258"/>
      <c r="CG62" s="1258"/>
      <c r="CH62" s="1258"/>
      <c r="CI62" s="1258"/>
      <c r="CJ62" s="1258"/>
      <c r="CK62" s="1258"/>
      <c r="CL62" s="1258"/>
      <c r="CM62" s="1258"/>
      <c r="CN62" s="1258"/>
      <c r="CO62" s="1258"/>
      <c r="CP62" s="1258"/>
      <c r="CQ62" s="1258"/>
      <c r="CR62" s="1258"/>
      <c r="CS62" s="1258"/>
      <c r="CT62" s="1258"/>
      <c r="CU62" s="1258"/>
      <c r="CV62" s="1258"/>
      <c r="CW62" s="1258"/>
      <c r="CX62" s="1258"/>
      <c r="CY62" s="1258"/>
      <c r="CZ62" s="1258"/>
      <c r="DA62" s="1258"/>
      <c r="DB62" s="1258"/>
      <c r="DC62" s="1258"/>
      <c r="DD62" s="1258"/>
      <c r="DE62" s="1258"/>
      <c r="DF62" s="1258"/>
      <c r="DG62" s="1258"/>
      <c r="DH62" s="1258"/>
      <c r="DI62" s="1258"/>
      <c r="DJ62" s="1258"/>
      <c r="DK62" s="1258"/>
      <c r="DL62" s="1258"/>
      <c r="DM62" s="1258"/>
      <c r="DN62" s="1258"/>
      <c r="DO62" s="1258"/>
      <c r="DP62" s="1258"/>
      <c r="DQ62" s="1258"/>
      <c r="DR62" s="1258"/>
      <c r="DS62" s="1258"/>
      <c r="DT62" s="1258"/>
      <c r="DU62" s="1258"/>
      <c r="DV62" s="1258"/>
    </row>
    <row r="63" spans="1:126" customFormat="1" ht="24" customHeight="1">
      <c r="A63" s="52"/>
      <c r="B63" s="368" t="s">
        <v>1726</v>
      </c>
      <c r="C63" s="52"/>
      <c r="D63" s="52"/>
      <c r="E63" s="52"/>
      <c r="F63" s="52"/>
      <c r="G63" s="52"/>
      <c r="H63" s="52"/>
      <c r="I63" s="368"/>
      <c r="J63" s="368"/>
      <c r="K63" s="464">
        <f t="shared" si="0"/>
        <v>0</v>
      </c>
      <c r="L63" s="39"/>
      <c r="M63" s="1277">
        <v>42</v>
      </c>
      <c r="N63" s="140"/>
      <c r="O63" s="283"/>
      <c r="P63" s="284"/>
      <c r="Q63" s="285"/>
      <c r="R63" s="286"/>
      <c r="S63" s="1281" t="str">
        <f t="shared" si="49"/>
        <v/>
      </c>
      <c r="T63" s="286"/>
      <c r="U63" s="1258"/>
      <c r="V63" s="1258"/>
      <c r="W63" s="1258"/>
      <c r="X63" s="1258"/>
      <c r="Y63" s="1258"/>
      <c r="Z63" s="1258"/>
      <c r="AA63" s="1258"/>
      <c r="AB63" s="1258"/>
      <c r="AC63" s="1258"/>
      <c r="AD63" s="1258"/>
      <c r="AE63" s="1258"/>
      <c r="AF63" s="1258"/>
      <c r="AG63" s="1258"/>
      <c r="AH63" s="1258"/>
      <c r="AI63" s="1258"/>
      <c r="AJ63" s="1258"/>
      <c r="AK63" s="1258"/>
      <c r="AL63" s="1258"/>
      <c r="AM63" s="1258"/>
      <c r="AN63" s="1258"/>
      <c r="AO63" s="1258"/>
      <c r="AP63" s="1258"/>
      <c r="AQ63" s="1258"/>
      <c r="AR63" s="1258"/>
      <c r="AS63" s="1258"/>
      <c r="AT63" s="1258"/>
      <c r="AU63" s="1258"/>
      <c r="AV63" s="1258"/>
      <c r="AW63" s="1258"/>
      <c r="AX63" s="1258"/>
      <c r="AY63" s="1258"/>
      <c r="AZ63" s="1258"/>
      <c r="BA63" s="1258"/>
      <c r="BB63" s="1258"/>
      <c r="BC63" s="1258"/>
      <c r="BD63" s="1258"/>
      <c r="BE63" s="1258"/>
      <c r="BF63" s="1258"/>
      <c r="BG63" s="1258"/>
      <c r="BH63" s="1258"/>
      <c r="BI63" s="1258"/>
      <c r="BJ63" s="1258"/>
      <c r="BK63" s="1258"/>
      <c r="BL63" s="1258"/>
      <c r="BM63" s="1258"/>
      <c r="BN63" s="1258"/>
      <c r="BO63" s="1258"/>
      <c r="BP63" s="1258"/>
      <c r="BQ63" s="1258"/>
      <c r="BR63" s="1258"/>
      <c r="BS63" s="1258"/>
      <c r="BT63" s="1258"/>
      <c r="BU63" s="1258"/>
      <c r="BV63" s="1258"/>
      <c r="BW63" s="1258"/>
      <c r="BX63" s="1258"/>
      <c r="BY63" s="1258"/>
      <c r="BZ63" s="1258"/>
      <c r="CA63" s="1258"/>
      <c r="CB63" s="1258"/>
      <c r="CC63" s="1258"/>
      <c r="CD63" s="1258"/>
      <c r="CE63" s="1258"/>
      <c r="CF63" s="1258"/>
      <c r="CG63" s="1258"/>
      <c r="CH63" s="1258"/>
      <c r="CI63" s="1258"/>
      <c r="CJ63" s="1258"/>
      <c r="CK63" s="1258"/>
      <c r="CL63" s="1258"/>
      <c r="CM63" s="1258"/>
      <c r="CN63" s="1258"/>
      <c r="CO63" s="1258"/>
      <c r="CP63" s="1258"/>
      <c r="CQ63" s="1258"/>
      <c r="CR63" s="1258"/>
      <c r="CS63" s="1258"/>
      <c r="CT63" s="1258"/>
      <c r="CU63" s="1258"/>
      <c r="CV63" s="1258"/>
      <c r="CW63" s="1258"/>
      <c r="CX63" s="1258"/>
      <c r="CY63" s="1258"/>
      <c r="CZ63" s="1258"/>
      <c r="DA63" s="1258"/>
      <c r="DB63" s="1258"/>
      <c r="DC63" s="1258"/>
      <c r="DD63" s="1258"/>
      <c r="DE63" s="1258"/>
      <c r="DF63" s="1258"/>
      <c r="DG63" s="1258"/>
      <c r="DH63" s="1258"/>
      <c r="DI63" s="1258"/>
      <c r="DJ63" s="1258"/>
      <c r="DK63" s="1258"/>
      <c r="DL63" s="1258"/>
      <c r="DM63" s="1258"/>
      <c r="DN63" s="1258"/>
      <c r="DO63" s="1258"/>
      <c r="DP63" s="1258"/>
      <c r="DQ63" s="1258"/>
      <c r="DR63" s="1258"/>
      <c r="DS63" s="1258"/>
      <c r="DT63" s="1258"/>
      <c r="DU63" s="1258"/>
      <c r="DV63" s="1258"/>
    </row>
    <row r="64" spans="1:126" customFormat="1" ht="24" customHeight="1">
      <c r="A64" s="52"/>
      <c r="B64" s="368" t="s">
        <v>1726</v>
      </c>
      <c r="C64" s="52"/>
      <c r="D64" s="52"/>
      <c r="E64" s="52"/>
      <c r="F64" s="52"/>
      <c r="G64" s="52"/>
      <c r="H64" s="52"/>
      <c r="I64" s="368"/>
      <c r="J64" s="368"/>
      <c r="K64" s="464">
        <f t="shared" si="0"/>
        <v>0</v>
      </c>
      <c r="L64" s="39"/>
      <c r="M64" s="1277">
        <v>43</v>
      </c>
      <c r="N64" s="140"/>
      <c r="O64" s="283"/>
      <c r="P64" s="284"/>
      <c r="Q64" s="285"/>
      <c r="R64" s="286"/>
      <c r="S64" s="1281" t="str">
        <f t="shared" si="49"/>
        <v/>
      </c>
      <c r="T64" s="286"/>
      <c r="U64" s="1258"/>
      <c r="V64" s="1258"/>
      <c r="W64" s="1258"/>
      <c r="X64" s="1258"/>
      <c r="Y64" s="1258"/>
      <c r="Z64" s="1258"/>
      <c r="AA64" s="1258"/>
      <c r="AB64" s="1258"/>
      <c r="AC64" s="1258"/>
      <c r="AD64" s="1258"/>
      <c r="AE64" s="1258"/>
      <c r="AF64" s="1258"/>
      <c r="AG64" s="1258"/>
      <c r="AH64" s="1258"/>
      <c r="AI64" s="1258"/>
      <c r="AJ64" s="1258"/>
      <c r="AK64" s="1258"/>
      <c r="AL64" s="1258"/>
      <c r="AM64" s="1258"/>
      <c r="AN64" s="1258"/>
      <c r="AO64" s="1258"/>
      <c r="AP64" s="1258"/>
      <c r="AQ64" s="1258"/>
      <c r="AR64" s="1258"/>
      <c r="AS64" s="1258"/>
      <c r="AT64" s="1258"/>
      <c r="AU64" s="1258"/>
      <c r="AV64" s="1258"/>
      <c r="AW64" s="1258"/>
      <c r="AX64" s="1258"/>
      <c r="AY64" s="1258"/>
      <c r="AZ64" s="1258"/>
      <c r="BA64" s="1258"/>
      <c r="BB64" s="1258"/>
      <c r="BC64" s="1258"/>
      <c r="BD64" s="1258"/>
      <c r="BE64" s="1258"/>
      <c r="BF64" s="1258"/>
      <c r="BG64" s="1258"/>
      <c r="BH64" s="1258"/>
      <c r="BI64" s="1258"/>
      <c r="BJ64" s="1258"/>
      <c r="BK64" s="1258"/>
      <c r="BL64" s="1258"/>
      <c r="BM64" s="1258"/>
      <c r="BN64" s="1258"/>
      <c r="BO64" s="1258"/>
      <c r="BP64" s="1258"/>
      <c r="BQ64" s="1258"/>
      <c r="BR64" s="1258"/>
      <c r="BS64" s="1258"/>
      <c r="BT64" s="1258"/>
      <c r="BU64" s="1258"/>
      <c r="BV64" s="1258"/>
      <c r="BW64" s="1258"/>
      <c r="BX64" s="1258"/>
      <c r="BY64" s="1258"/>
      <c r="BZ64" s="1258"/>
      <c r="CA64" s="1258"/>
      <c r="CB64" s="1258"/>
      <c r="CC64" s="1258"/>
      <c r="CD64" s="1258"/>
      <c r="CE64" s="1258"/>
      <c r="CF64" s="1258"/>
      <c r="CG64" s="1258"/>
      <c r="CH64" s="1258"/>
      <c r="CI64" s="1258"/>
      <c r="CJ64" s="1258"/>
      <c r="CK64" s="1258"/>
      <c r="CL64" s="1258"/>
      <c r="CM64" s="1258"/>
      <c r="CN64" s="1258"/>
      <c r="CO64" s="1258"/>
      <c r="CP64" s="1258"/>
      <c r="CQ64" s="1258"/>
      <c r="CR64" s="1258"/>
      <c r="CS64" s="1258"/>
      <c r="CT64" s="1258"/>
      <c r="CU64" s="1258"/>
      <c r="CV64" s="1258"/>
      <c r="CW64" s="1258"/>
      <c r="CX64" s="1258"/>
      <c r="CY64" s="1258"/>
      <c r="CZ64" s="1258"/>
      <c r="DA64" s="1258"/>
      <c r="DB64" s="1258"/>
      <c r="DC64" s="1258"/>
      <c r="DD64" s="1258"/>
      <c r="DE64" s="1258"/>
      <c r="DF64" s="1258"/>
      <c r="DG64" s="1258"/>
      <c r="DH64" s="1258"/>
      <c r="DI64" s="1258"/>
      <c r="DJ64" s="1258"/>
      <c r="DK64" s="1258"/>
      <c r="DL64" s="1258"/>
      <c r="DM64" s="1258"/>
      <c r="DN64" s="1258"/>
      <c r="DO64" s="1258"/>
      <c r="DP64" s="1258"/>
      <c r="DQ64" s="1258"/>
      <c r="DR64" s="1258"/>
      <c r="DS64" s="1258"/>
      <c r="DT64" s="1258"/>
      <c r="DU64" s="1258"/>
      <c r="DV64" s="1258"/>
    </row>
    <row r="65" spans="1:126" customFormat="1" ht="24" customHeight="1">
      <c r="A65" s="52"/>
      <c r="B65" s="368" t="s">
        <v>1726</v>
      </c>
      <c r="C65" s="52"/>
      <c r="D65" s="52"/>
      <c r="E65" s="52"/>
      <c r="F65" s="52"/>
      <c r="G65" s="52"/>
      <c r="H65" s="52"/>
      <c r="I65" s="368"/>
      <c r="J65" s="368"/>
      <c r="K65" s="464">
        <f t="shared" si="0"/>
        <v>0</v>
      </c>
      <c r="L65" s="39"/>
      <c r="M65" s="1277">
        <v>44</v>
      </c>
      <c r="N65" s="140"/>
      <c r="O65" s="283"/>
      <c r="P65" s="284"/>
      <c r="Q65" s="285"/>
      <c r="R65" s="286"/>
      <c r="S65" s="1281" t="str">
        <f t="shared" si="49"/>
        <v/>
      </c>
      <c r="T65" s="286"/>
      <c r="U65" s="1258"/>
      <c r="V65" s="1258"/>
      <c r="W65" s="1258"/>
      <c r="X65" s="1258"/>
      <c r="Y65" s="1258"/>
      <c r="Z65" s="1258"/>
      <c r="AA65" s="1258"/>
      <c r="AB65" s="1258"/>
      <c r="AC65" s="1258"/>
      <c r="AD65" s="1258"/>
      <c r="AE65" s="1258"/>
      <c r="AF65" s="1258"/>
      <c r="AG65" s="1258"/>
      <c r="AH65" s="1258"/>
      <c r="AI65" s="1258"/>
      <c r="AJ65" s="1258"/>
      <c r="AK65" s="1258"/>
      <c r="AL65" s="1258"/>
      <c r="AM65" s="1258"/>
      <c r="AN65" s="1258"/>
      <c r="AO65" s="1258"/>
      <c r="AP65" s="1258"/>
      <c r="AQ65" s="1258"/>
      <c r="AR65" s="1258"/>
      <c r="AS65" s="1258"/>
      <c r="AT65" s="1258"/>
      <c r="AU65" s="1258"/>
      <c r="AV65" s="1258"/>
      <c r="AW65" s="1258"/>
      <c r="AX65" s="1258"/>
      <c r="AY65" s="1258"/>
      <c r="AZ65" s="1258"/>
      <c r="BA65" s="1258"/>
      <c r="BB65" s="1258"/>
      <c r="BC65" s="1258"/>
      <c r="BD65" s="1258"/>
      <c r="BE65" s="1258"/>
      <c r="BF65" s="1258"/>
      <c r="BG65" s="1258"/>
      <c r="BH65" s="1258"/>
      <c r="BI65" s="1258"/>
      <c r="BJ65" s="1258"/>
      <c r="BK65" s="1258"/>
      <c r="BL65" s="1258"/>
      <c r="BM65" s="1258"/>
      <c r="BN65" s="1258"/>
      <c r="BO65" s="1258"/>
      <c r="BP65" s="1258"/>
      <c r="BQ65" s="1258"/>
      <c r="BR65" s="1258"/>
      <c r="BS65" s="1258"/>
      <c r="BT65" s="1258"/>
      <c r="BU65" s="1258"/>
      <c r="BV65" s="1258"/>
      <c r="BW65" s="1258"/>
      <c r="BX65" s="1258"/>
      <c r="BY65" s="1258"/>
      <c r="BZ65" s="1258"/>
      <c r="CA65" s="1258"/>
      <c r="CB65" s="1258"/>
      <c r="CC65" s="1258"/>
      <c r="CD65" s="1258"/>
      <c r="CE65" s="1258"/>
      <c r="CF65" s="1258"/>
      <c r="CG65" s="1258"/>
      <c r="CH65" s="1258"/>
      <c r="CI65" s="1258"/>
      <c r="CJ65" s="1258"/>
      <c r="CK65" s="1258"/>
      <c r="CL65" s="1258"/>
      <c r="CM65" s="1258"/>
      <c r="CN65" s="1258"/>
      <c r="CO65" s="1258"/>
      <c r="CP65" s="1258"/>
      <c r="CQ65" s="1258"/>
      <c r="CR65" s="1258"/>
      <c r="CS65" s="1258"/>
      <c r="CT65" s="1258"/>
      <c r="CU65" s="1258"/>
      <c r="CV65" s="1258"/>
      <c r="CW65" s="1258"/>
      <c r="CX65" s="1258"/>
      <c r="CY65" s="1258"/>
      <c r="CZ65" s="1258"/>
      <c r="DA65" s="1258"/>
      <c r="DB65" s="1258"/>
      <c r="DC65" s="1258"/>
      <c r="DD65" s="1258"/>
      <c r="DE65" s="1258"/>
      <c r="DF65" s="1258"/>
      <c r="DG65" s="1258"/>
      <c r="DH65" s="1258"/>
      <c r="DI65" s="1258"/>
      <c r="DJ65" s="1258"/>
      <c r="DK65" s="1258"/>
      <c r="DL65" s="1258"/>
      <c r="DM65" s="1258"/>
      <c r="DN65" s="1258"/>
      <c r="DO65" s="1258"/>
      <c r="DP65" s="1258"/>
      <c r="DQ65" s="1258"/>
      <c r="DR65" s="1258"/>
      <c r="DS65" s="1258"/>
      <c r="DT65" s="1258"/>
      <c r="DU65" s="1258"/>
      <c r="DV65" s="1258"/>
    </row>
    <row r="66" spans="1:126" customFormat="1" ht="24" customHeight="1">
      <c r="A66" s="52"/>
      <c r="B66" s="368" t="s">
        <v>1726</v>
      </c>
      <c r="C66" s="52"/>
      <c r="D66" s="52"/>
      <c r="E66" s="52"/>
      <c r="F66" s="52"/>
      <c r="G66" s="52"/>
      <c r="H66" s="52"/>
      <c r="I66" s="368"/>
      <c r="J66" s="368"/>
      <c r="K66" s="464">
        <f t="shared" si="0"/>
        <v>0</v>
      </c>
      <c r="L66" s="39"/>
      <c r="M66" s="1277">
        <v>45</v>
      </c>
      <c r="N66" s="140"/>
      <c r="O66" s="283"/>
      <c r="P66" s="284"/>
      <c r="Q66" s="285"/>
      <c r="R66" s="286"/>
      <c r="S66" s="1281" t="str">
        <f t="shared" si="49"/>
        <v/>
      </c>
      <c r="T66" s="286"/>
      <c r="U66" s="1258"/>
      <c r="V66" s="1258"/>
      <c r="W66" s="1258"/>
      <c r="X66" s="1258"/>
      <c r="Y66" s="1258"/>
      <c r="Z66" s="1258"/>
      <c r="AA66" s="1258"/>
      <c r="AB66" s="1258"/>
      <c r="AC66" s="1258"/>
      <c r="AD66" s="1258"/>
      <c r="AE66" s="1258"/>
      <c r="AF66" s="1258"/>
      <c r="AG66" s="1258"/>
      <c r="AH66" s="1258"/>
      <c r="AI66" s="1258"/>
      <c r="AJ66" s="1258"/>
      <c r="AK66" s="1258"/>
      <c r="AL66" s="1258"/>
      <c r="AM66" s="1258"/>
      <c r="AN66" s="1258"/>
      <c r="AO66" s="1258"/>
      <c r="AP66" s="1258"/>
      <c r="AQ66" s="1258"/>
      <c r="AR66" s="1258"/>
      <c r="AS66" s="1258"/>
      <c r="AT66" s="1258"/>
      <c r="AU66" s="1258"/>
      <c r="AV66" s="1258"/>
      <c r="AW66" s="1258"/>
      <c r="AX66" s="1258"/>
      <c r="AY66" s="1258"/>
      <c r="AZ66" s="1258"/>
      <c r="BA66" s="1258"/>
      <c r="BB66" s="1258"/>
      <c r="BC66" s="1258"/>
      <c r="BD66" s="1258"/>
      <c r="BE66" s="1258"/>
      <c r="BF66" s="1258"/>
      <c r="BG66" s="1258"/>
      <c r="BH66" s="1258"/>
      <c r="BI66" s="1258"/>
      <c r="BJ66" s="1258"/>
      <c r="BK66" s="1258"/>
      <c r="BL66" s="1258"/>
      <c r="BM66" s="1258"/>
      <c r="BN66" s="1258"/>
      <c r="BO66" s="1258"/>
      <c r="BP66" s="1258"/>
      <c r="BQ66" s="1258"/>
      <c r="BR66" s="1258"/>
      <c r="BS66" s="1258"/>
      <c r="BT66" s="1258"/>
      <c r="BU66" s="1258"/>
      <c r="BV66" s="1258"/>
      <c r="BW66" s="1258"/>
      <c r="BX66" s="1258"/>
      <c r="BY66" s="1258"/>
      <c r="BZ66" s="1258"/>
      <c r="CA66" s="1258"/>
      <c r="CB66" s="1258"/>
      <c r="CC66" s="1258"/>
      <c r="CD66" s="1258"/>
      <c r="CE66" s="1258"/>
      <c r="CF66" s="1258"/>
      <c r="CG66" s="1258"/>
      <c r="CH66" s="1258"/>
      <c r="CI66" s="1258"/>
      <c r="CJ66" s="1258"/>
      <c r="CK66" s="1258"/>
      <c r="CL66" s="1258"/>
      <c r="CM66" s="1258"/>
      <c r="CN66" s="1258"/>
      <c r="CO66" s="1258"/>
      <c r="CP66" s="1258"/>
      <c r="CQ66" s="1258"/>
      <c r="CR66" s="1258"/>
      <c r="CS66" s="1258"/>
      <c r="CT66" s="1258"/>
      <c r="CU66" s="1258"/>
      <c r="CV66" s="1258"/>
      <c r="CW66" s="1258"/>
      <c r="CX66" s="1258"/>
      <c r="CY66" s="1258"/>
      <c r="CZ66" s="1258"/>
      <c r="DA66" s="1258"/>
      <c r="DB66" s="1258"/>
      <c r="DC66" s="1258"/>
      <c r="DD66" s="1258"/>
      <c r="DE66" s="1258"/>
      <c r="DF66" s="1258"/>
      <c r="DG66" s="1258"/>
      <c r="DH66" s="1258"/>
      <c r="DI66" s="1258"/>
      <c r="DJ66" s="1258"/>
      <c r="DK66" s="1258"/>
      <c r="DL66" s="1258"/>
      <c r="DM66" s="1258"/>
      <c r="DN66" s="1258"/>
      <c r="DO66" s="1258"/>
      <c r="DP66" s="1258"/>
      <c r="DQ66" s="1258"/>
      <c r="DR66" s="1258"/>
      <c r="DS66" s="1258"/>
      <c r="DT66" s="1258"/>
      <c r="DU66" s="1258"/>
      <c r="DV66" s="1258"/>
    </row>
    <row r="67" spans="1:126" customFormat="1" ht="24" customHeight="1">
      <c r="A67" s="52"/>
      <c r="B67" s="368" t="s">
        <v>1726</v>
      </c>
      <c r="C67" s="52"/>
      <c r="D67" s="52"/>
      <c r="E67" s="52"/>
      <c r="F67" s="52"/>
      <c r="G67" s="52"/>
      <c r="H67" s="52"/>
      <c r="I67" s="368"/>
      <c r="J67" s="368"/>
      <c r="K67" s="464">
        <f t="shared" si="0"/>
        <v>0</v>
      </c>
      <c r="L67" s="39"/>
      <c r="M67" s="1277">
        <v>46</v>
      </c>
      <c r="N67" s="140"/>
      <c r="O67" s="283"/>
      <c r="P67" s="284"/>
      <c r="Q67" s="285"/>
      <c r="R67" s="286"/>
      <c r="S67" s="1281" t="str">
        <f t="shared" si="49"/>
        <v/>
      </c>
      <c r="T67" s="286"/>
      <c r="U67" s="1258"/>
      <c r="V67" s="1258"/>
      <c r="W67" s="1258"/>
      <c r="X67" s="1258"/>
      <c r="Y67" s="1258"/>
      <c r="Z67" s="1258"/>
      <c r="AA67" s="1258"/>
      <c r="AB67" s="1258"/>
      <c r="AC67" s="1258"/>
      <c r="AD67" s="1258"/>
      <c r="AE67" s="1258"/>
      <c r="AF67" s="1258"/>
      <c r="AG67" s="1258"/>
      <c r="AH67" s="1258"/>
      <c r="AI67" s="1258"/>
      <c r="AJ67" s="1258"/>
      <c r="AK67" s="1258"/>
      <c r="AL67" s="1258"/>
      <c r="AM67" s="1258"/>
      <c r="AN67" s="1258"/>
      <c r="AO67" s="1258"/>
      <c r="AP67" s="1258"/>
      <c r="AQ67" s="1258"/>
      <c r="AR67" s="1258"/>
      <c r="AS67" s="1258"/>
      <c r="AT67" s="1258"/>
      <c r="AU67" s="1258"/>
      <c r="AV67" s="1258"/>
      <c r="AW67" s="1258"/>
      <c r="AX67" s="1258"/>
      <c r="AY67" s="1258"/>
      <c r="AZ67" s="1258"/>
      <c r="BA67" s="1258"/>
      <c r="BB67" s="1258"/>
      <c r="BC67" s="1258"/>
      <c r="BD67" s="1258"/>
      <c r="BE67" s="1258"/>
      <c r="BF67" s="1258"/>
      <c r="BG67" s="1258"/>
      <c r="BH67" s="1258"/>
      <c r="BI67" s="1258"/>
      <c r="BJ67" s="1258"/>
      <c r="BK67" s="1258"/>
      <c r="BL67" s="1258"/>
      <c r="BM67" s="1258"/>
      <c r="BN67" s="1258"/>
      <c r="BO67" s="1258"/>
      <c r="BP67" s="1258"/>
      <c r="BQ67" s="1258"/>
      <c r="BR67" s="1258"/>
      <c r="BS67" s="1258"/>
      <c r="BT67" s="1258"/>
      <c r="BU67" s="1258"/>
      <c r="BV67" s="1258"/>
      <c r="BW67" s="1258"/>
      <c r="BX67" s="1258"/>
      <c r="BY67" s="1258"/>
      <c r="BZ67" s="1258"/>
      <c r="CA67" s="1258"/>
      <c r="CB67" s="1258"/>
      <c r="CC67" s="1258"/>
      <c r="CD67" s="1258"/>
      <c r="CE67" s="1258"/>
      <c r="CF67" s="1258"/>
      <c r="CG67" s="1258"/>
      <c r="CH67" s="1258"/>
      <c r="CI67" s="1258"/>
      <c r="CJ67" s="1258"/>
      <c r="CK67" s="1258"/>
      <c r="CL67" s="1258"/>
      <c r="CM67" s="1258"/>
      <c r="CN67" s="1258"/>
      <c r="CO67" s="1258"/>
      <c r="CP67" s="1258"/>
      <c r="CQ67" s="1258"/>
      <c r="CR67" s="1258"/>
      <c r="CS67" s="1258"/>
      <c r="CT67" s="1258"/>
      <c r="CU67" s="1258"/>
      <c r="CV67" s="1258"/>
      <c r="CW67" s="1258"/>
      <c r="CX67" s="1258"/>
      <c r="CY67" s="1258"/>
      <c r="CZ67" s="1258"/>
      <c r="DA67" s="1258"/>
      <c r="DB67" s="1258"/>
      <c r="DC67" s="1258"/>
      <c r="DD67" s="1258"/>
      <c r="DE67" s="1258"/>
      <c r="DF67" s="1258"/>
      <c r="DG67" s="1258"/>
      <c r="DH67" s="1258"/>
      <c r="DI67" s="1258"/>
      <c r="DJ67" s="1258"/>
      <c r="DK67" s="1258"/>
      <c r="DL67" s="1258"/>
      <c r="DM67" s="1258"/>
      <c r="DN67" s="1258"/>
      <c r="DO67" s="1258"/>
      <c r="DP67" s="1258"/>
      <c r="DQ67" s="1258"/>
      <c r="DR67" s="1258"/>
      <c r="DS67" s="1258"/>
      <c r="DT67" s="1258"/>
      <c r="DU67" s="1258"/>
      <c r="DV67" s="1258"/>
    </row>
    <row r="68" spans="1:126" customFormat="1" ht="24" customHeight="1">
      <c r="A68" s="52"/>
      <c r="B68" s="368" t="s">
        <v>1726</v>
      </c>
      <c r="C68" s="52"/>
      <c r="D68" s="52"/>
      <c r="E68" s="52"/>
      <c r="F68" s="52"/>
      <c r="G68" s="52"/>
      <c r="H68" s="52"/>
      <c r="I68" s="368"/>
      <c r="J68" s="368"/>
      <c r="K68" s="464">
        <f t="shared" si="0"/>
        <v>0</v>
      </c>
      <c r="L68" s="39"/>
      <c r="M68" s="1277">
        <v>47</v>
      </c>
      <c r="N68" s="140"/>
      <c r="O68" s="283"/>
      <c r="P68" s="284"/>
      <c r="Q68" s="285"/>
      <c r="R68" s="286"/>
      <c r="S68" s="1281" t="str">
        <f t="shared" si="49"/>
        <v/>
      </c>
      <c r="T68" s="286"/>
      <c r="U68" s="1258"/>
      <c r="V68" s="1258"/>
      <c r="W68" s="1258"/>
      <c r="X68" s="1258"/>
      <c r="Y68" s="1258"/>
      <c r="Z68" s="1258"/>
      <c r="AA68" s="1258"/>
      <c r="AB68" s="1258"/>
      <c r="AC68" s="1258"/>
      <c r="AD68" s="1258"/>
      <c r="AE68" s="1258"/>
      <c r="AF68" s="1258"/>
      <c r="AG68" s="1258"/>
      <c r="AH68" s="1258"/>
      <c r="AI68" s="1258"/>
      <c r="AJ68" s="1258"/>
      <c r="AK68" s="1258"/>
      <c r="AL68" s="1258"/>
      <c r="AM68" s="1258"/>
      <c r="AN68" s="1258"/>
      <c r="AO68" s="1258"/>
      <c r="AP68" s="1258"/>
      <c r="AQ68" s="1258"/>
      <c r="AR68" s="1258"/>
      <c r="AS68" s="1258"/>
      <c r="AT68" s="1258"/>
      <c r="AU68" s="1258"/>
      <c r="AV68" s="1258"/>
      <c r="AW68" s="1258"/>
      <c r="AX68" s="1258"/>
      <c r="AY68" s="1258"/>
      <c r="AZ68" s="1258"/>
      <c r="BA68" s="1258"/>
      <c r="BB68" s="1258"/>
      <c r="BC68" s="1258"/>
      <c r="BD68" s="1258"/>
      <c r="BE68" s="1258"/>
      <c r="BF68" s="1258"/>
      <c r="BG68" s="1258"/>
      <c r="BH68" s="1258"/>
      <c r="BI68" s="1258"/>
      <c r="BJ68" s="1258"/>
      <c r="BK68" s="1258"/>
      <c r="BL68" s="1258"/>
      <c r="BM68" s="1258"/>
      <c r="BN68" s="1258"/>
      <c r="BO68" s="1258"/>
      <c r="BP68" s="1258"/>
      <c r="BQ68" s="1258"/>
      <c r="BR68" s="1258"/>
      <c r="BS68" s="1258"/>
      <c r="BT68" s="1258"/>
      <c r="BU68" s="1258"/>
      <c r="BV68" s="1258"/>
      <c r="BW68" s="1258"/>
      <c r="BX68" s="1258"/>
      <c r="BY68" s="1258"/>
      <c r="BZ68" s="1258"/>
      <c r="CA68" s="1258"/>
      <c r="CB68" s="1258"/>
      <c r="CC68" s="1258"/>
      <c r="CD68" s="1258"/>
      <c r="CE68" s="1258"/>
      <c r="CF68" s="1258"/>
      <c r="CG68" s="1258"/>
      <c r="CH68" s="1258"/>
      <c r="CI68" s="1258"/>
      <c r="CJ68" s="1258"/>
      <c r="CK68" s="1258"/>
      <c r="CL68" s="1258"/>
      <c r="CM68" s="1258"/>
      <c r="CN68" s="1258"/>
      <c r="CO68" s="1258"/>
      <c r="CP68" s="1258"/>
      <c r="CQ68" s="1258"/>
      <c r="CR68" s="1258"/>
      <c r="CS68" s="1258"/>
      <c r="CT68" s="1258"/>
      <c r="CU68" s="1258"/>
      <c r="CV68" s="1258"/>
      <c r="CW68" s="1258"/>
      <c r="CX68" s="1258"/>
      <c r="CY68" s="1258"/>
      <c r="CZ68" s="1258"/>
      <c r="DA68" s="1258"/>
      <c r="DB68" s="1258"/>
      <c r="DC68" s="1258"/>
      <c r="DD68" s="1258"/>
      <c r="DE68" s="1258"/>
      <c r="DF68" s="1258"/>
      <c r="DG68" s="1258"/>
      <c r="DH68" s="1258"/>
      <c r="DI68" s="1258"/>
      <c r="DJ68" s="1258"/>
      <c r="DK68" s="1258"/>
      <c r="DL68" s="1258"/>
      <c r="DM68" s="1258"/>
      <c r="DN68" s="1258"/>
      <c r="DO68" s="1258"/>
      <c r="DP68" s="1258"/>
      <c r="DQ68" s="1258"/>
      <c r="DR68" s="1258"/>
      <c r="DS68" s="1258"/>
      <c r="DT68" s="1258"/>
      <c r="DU68" s="1258"/>
      <c r="DV68" s="1258"/>
    </row>
    <row r="69" spans="1:126" customFormat="1" ht="24" customHeight="1">
      <c r="A69" s="52"/>
      <c r="B69" s="368" t="s">
        <v>1726</v>
      </c>
      <c r="C69" s="52"/>
      <c r="D69" s="52"/>
      <c r="E69" s="52"/>
      <c r="F69" s="52"/>
      <c r="G69" s="52"/>
      <c r="H69" s="52"/>
      <c r="I69" s="368"/>
      <c r="J69" s="368"/>
      <c r="K69" s="464">
        <f t="shared" si="0"/>
        <v>0</v>
      </c>
      <c r="L69" s="39"/>
      <c r="M69" s="1277">
        <v>48</v>
      </c>
      <c r="N69" s="140"/>
      <c r="O69" s="283"/>
      <c r="P69" s="284"/>
      <c r="Q69" s="285"/>
      <c r="R69" s="286"/>
      <c r="S69" s="1281" t="str">
        <f t="shared" si="49"/>
        <v/>
      </c>
      <c r="T69" s="286"/>
      <c r="U69" s="1258"/>
      <c r="V69" s="1258"/>
      <c r="W69" s="1258"/>
      <c r="X69" s="1258"/>
      <c r="Y69" s="1258"/>
      <c r="Z69" s="1258"/>
      <c r="AA69" s="1258"/>
      <c r="AB69" s="1258"/>
      <c r="AC69" s="1258"/>
      <c r="AD69" s="1258"/>
      <c r="AE69" s="1258"/>
      <c r="AF69" s="1258"/>
      <c r="AG69" s="1258"/>
      <c r="AH69" s="1258"/>
      <c r="AI69" s="1258"/>
      <c r="AJ69" s="1258"/>
      <c r="AK69" s="1258"/>
      <c r="AL69" s="1258"/>
      <c r="AM69" s="1258"/>
      <c r="AN69" s="1258"/>
      <c r="AO69" s="1258"/>
      <c r="AP69" s="1258"/>
      <c r="AQ69" s="1258"/>
      <c r="AR69" s="1258"/>
      <c r="AS69" s="1258"/>
      <c r="AT69" s="1258"/>
      <c r="AU69" s="1258"/>
      <c r="AV69" s="1258"/>
      <c r="AW69" s="1258"/>
      <c r="AX69" s="1258"/>
      <c r="AY69" s="1258"/>
      <c r="AZ69" s="1258"/>
      <c r="BA69" s="1258"/>
      <c r="BB69" s="1258"/>
      <c r="BC69" s="1258"/>
      <c r="BD69" s="1258"/>
      <c r="BE69" s="1258"/>
      <c r="BF69" s="1258"/>
      <c r="BG69" s="1258"/>
      <c r="BH69" s="1258"/>
      <c r="BI69" s="1258"/>
      <c r="BJ69" s="1258"/>
      <c r="BK69" s="1258"/>
      <c r="BL69" s="1258"/>
      <c r="BM69" s="1258"/>
      <c r="BN69" s="1258"/>
      <c r="BO69" s="1258"/>
      <c r="BP69" s="1258"/>
      <c r="BQ69" s="1258"/>
      <c r="BR69" s="1258"/>
      <c r="BS69" s="1258"/>
      <c r="BT69" s="1258"/>
      <c r="BU69" s="1258"/>
      <c r="BV69" s="1258"/>
      <c r="BW69" s="1258"/>
      <c r="BX69" s="1258"/>
      <c r="BY69" s="1258"/>
      <c r="BZ69" s="1258"/>
      <c r="CA69" s="1258"/>
      <c r="CB69" s="1258"/>
      <c r="CC69" s="1258"/>
      <c r="CD69" s="1258"/>
      <c r="CE69" s="1258"/>
      <c r="CF69" s="1258"/>
      <c r="CG69" s="1258"/>
      <c r="CH69" s="1258"/>
      <c r="CI69" s="1258"/>
      <c r="CJ69" s="1258"/>
      <c r="CK69" s="1258"/>
      <c r="CL69" s="1258"/>
      <c r="CM69" s="1258"/>
      <c r="CN69" s="1258"/>
      <c r="CO69" s="1258"/>
      <c r="CP69" s="1258"/>
      <c r="CQ69" s="1258"/>
      <c r="CR69" s="1258"/>
      <c r="CS69" s="1258"/>
      <c r="CT69" s="1258"/>
      <c r="CU69" s="1258"/>
      <c r="CV69" s="1258"/>
      <c r="CW69" s="1258"/>
      <c r="CX69" s="1258"/>
      <c r="CY69" s="1258"/>
      <c r="CZ69" s="1258"/>
      <c r="DA69" s="1258"/>
      <c r="DB69" s="1258"/>
      <c r="DC69" s="1258"/>
      <c r="DD69" s="1258"/>
      <c r="DE69" s="1258"/>
      <c r="DF69" s="1258"/>
      <c r="DG69" s="1258"/>
      <c r="DH69" s="1258"/>
      <c r="DI69" s="1258"/>
      <c r="DJ69" s="1258"/>
      <c r="DK69" s="1258"/>
      <c r="DL69" s="1258"/>
      <c r="DM69" s="1258"/>
      <c r="DN69" s="1258"/>
      <c r="DO69" s="1258"/>
      <c r="DP69" s="1258"/>
      <c r="DQ69" s="1258"/>
      <c r="DR69" s="1258"/>
      <c r="DS69" s="1258"/>
      <c r="DT69" s="1258"/>
      <c r="DU69" s="1258"/>
      <c r="DV69" s="1258"/>
    </row>
    <row r="70" spans="1:126" customFormat="1" ht="24" customHeight="1">
      <c r="A70" s="52"/>
      <c r="B70" s="368" t="s">
        <v>1726</v>
      </c>
      <c r="C70" s="52"/>
      <c r="D70" s="52"/>
      <c r="E70" s="52"/>
      <c r="F70" s="52"/>
      <c r="G70" s="52"/>
      <c r="H70" s="52"/>
      <c r="I70" s="368"/>
      <c r="J70" s="368"/>
      <c r="K70" s="464">
        <f t="shared" si="0"/>
        <v>0</v>
      </c>
      <c r="L70" s="39"/>
      <c r="M70" s="1277">
        <v>49</v>
      </c>
      <c r="N70" s="140"/>
      <c r="O70" s="283"/>
      <c r="P70" s="284"/>
      <c r="Q70" s="285"/>
      <c r="R70" s="286"/>
      <c r="S70" s="1281" t="str">
        <f t="shared" si="49"/>
        <v/>
      </c>
      <c r="T70" s="286"/>
      <c r="U70" s="1258"/>
      <c r="V70" s="1258"/>
      <c r="W70" s="1258"/>
      <c r="X70" s="1258"/>
      <c r="Y70" s="1258"/>
      <c r="Z70" s="1258"/>
      <c r="AA70" s="1258"/>
      <c r="AB70" s="1258"/>
      <c r="AC70" s="1258"/>
      <c r="AD70" s="1258"/>
      <c r="AE70" s="1258"/>
      <c r="AF70" s="1258"/>
      <c r="AG70" s="1258"/>
      <c r="AH70" s="1258"/>
      <c r="AI70" s="1258"/>
      <c r="AJ70" s="1258"/>
      <c r="AK70" s="1258"/>
      <c r="AL70" s="1258"/>
      <c r="AM70" s="1258"/>
      <c r="AN70" s="1258"/>
      <c r="AO70" s="1258"/>
      <c r="AP70" s="1258"/>
      <c r="AQ70" s="1258"/>
      <c r="AR70" s="1258"/>
      <c r="AS70" s="1258"/>
      <c r="AT70" s="1258"/>
      <c r="AU70" s="1258"/>
      <c r="AV70" s="1258"/>
      <c r="AW70" s="1258"/>
      <c r="AX70" s="1258"/>
      <c r="AY70" s="1258"/>
      <c r="AZ70" s="1258"/>
      <c r="BA70" s="1258"/>
      <c r="BB70" s="1258"/>
      <c r="BC70" s="1258"/>
      <c r="BD70" s="1258"/>
      <c r="BE70" s="1258"/>
      <c r="BF70" s="1258"/>
      <c r="BG70" s="1258"/>
      <c r="BH70" s="1258"/>
      <c r="BI70" s="1258"/>
      <c r="BJ70" s="1258"/>
      <c r="BK70" s="1258"/>
      <c r="BL70" s="1258"/>
      <c r="BM70" s="1258"/>
      <c r="BN70" s="1258"/>
      <c r="BO70" s="1258"/>
      <c r="BP70" s="1258"/>
      <c r="BQ70" s="1258"/>
      <c r="BR70" s="1258"/>
      <c r="BS70" s="1258"/>
      <c r="BT70" s="1258"/>
      <c r="BU70" s="1258"/>
      <c r="BV70" s="1258"/>
      <c r="BW70" s="1258"/>
      <c r="BX70" s="1258"/>
      <c r="BY70" s="1258"/>
      <c r="BZ70" s="1258"/>
      <c r="CA70" s="1258"/>
      <c r="CB70" s="1258"/>
      <c r="CC70" s="1258"/>
      <c r="CD70" s="1258"/>
      <c r="CE70" s="1258"/>
      <c r="CF70" s="1258"/>
      <c r="CG70" s="1258"/>
      <c r="CH70" s="1258"/>
      <c r="CI70" s="1258"/>
      <c r="CJ70" s="1258"/>
      <c r="CK70" s="1258"/>
      <c r="CL70" s="1258"/>
      <c r="CM70" s="1258"/>
      <c r="CN70" s="1258"/>
      <c r="CO70" s="1258"/>
      <c r="CP70" s="1258"/>
      <c r="CQ70" s="1258"/>
      <c r="CR70" s="1258"/>
      <c r="CS70" s="1258"/>
      <c r="CT70" s="1258"/>
      <c r="CU70" s="1258"/>
      <c r="CV70" s="1258"/>
      <c r="CW70" s="1258"/>
      <c r="CX70" s="1258"/>
      <c r="CY70" s="1258"/>
      <c r="CZ70" s="1258"/>
      <c r="DA70" s="1258"/>
      <c r="DB70" s="1258"/>
      <c r="DC70" s="1258"/>
      <c r="DD70" s="1258"/>
      <c r="DE70" s="1258"/>
      <c r="DF70" s="1258"/>
      <c r="DG70" s="1258"/>
      <c r="DH70" s="1258"/>
      <c r="DI70" s="1258"/>
      <c r="DJ70" s="1258"/>
      <c r="DK70" s="1258"/>
      <c r="DL70" s="1258"/>
      <c r="DM70" s="1258"/>
      <c r="DN70" s="1258"/>
      <c r="DO70" s="1258"/>
      <c r="DP70" s="1258"/>
      <c r="DQ70" s="1258"/>
      <c r="DR70" s="1258"/>
      <c r="DS70" s="1258"/>
      <c r="DT70" s="1258"/>
      <c r="DU70" s="1258"/>
      <c r="DV70" s="1258"/>
    </row>
    <row r="71" spans="1:126" customFormat="1" ht="24" customHeight="1">
      <c r="A71" s="52"/>
      <c r="B71" s="368" t="s">
        <v>1726</v>
      </c>
      <c r="C71" s="52"/>
      <c r="D71" s="52"/>
      <c r="E71" s="52"/>
      <c r="F71" s="52"/>
      <c r="G71" s="52"/>
      <c r="H71" s="52"/>
      <c r="I71" s="368"/>
      <c r="J71" s="368"/>
      <c r="K71" s="464">
        <f t="shared" si="0"/>
        <v>0</v>
      </c>
      <c r="L71" s="39"/>
      <c r="M71" s="1277">
        <v>50</v>
      </c>
      <c r="N71" s="140"/>
      <c r="O71" s="283"/>
      <c r="P71" s="284"/>
      <c r="Q71" s="285"/>
      <c r="R71" s="286"/>
      <c r="S71" s="1281" t="str">
        <f t="shared" si="49"/>
        <v/>
      </c>
      <c r="T71" s="286"/>
      <c r="U71" s="1258"/>
      <c r="V71" s="1258"/>
      <c r="W71" s="1258"/>
      <c r="X71" s="1258"/>
      <c r="Y71" s="1258"/>
      <c r="Z71" s="1258"/>
      <c r="AA71" s="1258"/>
      <c r="AB71" s="1258"/>
      <c r="AC71" s="1258"/>
      <c r="AD71" s="1258"/>
      <c r="AE71" s="1258"/>
      <c r="AF71" s="1258"/>
      <c r="AG71" s="1258"/>
      <c r="AH71" s="1258"/>
      <c r="AI71" s="1258"/>
      <c r="AJ71" s="1258"/>
      <c r="AK71" s="1258"/>
      <c r="AL71" s="1258"/>
      <c r="AM71" s="1258"/>
      <c r="AN71" s="1258"/>
      <c r="AO71" s="1258"/>
      <c r="AP71" s="1258"/>
      <c r="AQ71" s="1258"/>
      <c r="AR71" s="1258"/>
      <c r="AS71" s="1258"/>
      <c r="AT71" s="1258"/>
      <c r="AU71" s="1258"/>
      <c r="AV71" s="1258"/>
      <c r="AW71" s="1258"/>
      <c r="AX71" s="1258"/>
      <c r="AY71" s="1258"/>
      <c r="AZ71" s="1258"/>
      <c r="BA71" s="1258"/>
      <c r="BB71" s="1258"/>
      <c r="BC71" s="1258"/>
      <c r="BD71" s="1258"/>
      <c r="BE71" s="1258"/>
      <c r="BF71" s="1258"/>
      <c r="BG71" s="1258"/>
      <c r="BH71" s="1258"/>
      <c r="BI71" s="1258"/>
      <c r="BJ71" s="1258"/>
      <c r="BK71" s="1258"/>
      <c r="BL71" s="1258"/>
      <c r="BM71" s="1258"/>
      <c r="BN71" s="1258"/>
      <c r="BO71" s="1258"/>
      <c r="BP71" s="1258"/>
      <c r="BQ71" s="1258"/>
      <c r="BR71" s="1258"/>
      <c r="BS71" s="1258"/>
      <c r="BT71" s="1258"/>
      <c r="BU71" s="1258"/>
      <c r="BV71" s="1258"/>
      <c r="BW71" s="1258"/>
      <c r="BX71" s="1258"/>
      <c r="BY71" s="1258"/>
      <c r="BZ71" s="1258"/>
      <c r="CA71" s="1258"/>
      <c r="CB71" s="1258"/>
      <c r="CC71" s="1258"/>
      <c r="CD71" s="1258"/>
      <c r="CE71" s="1258"/>
      <c r="CF71" s="1258"/>
      <c r="CG71" s="1258"/>
      <c r="CH71" s="1258"/>
      <c r="CI71" s="1258"/>
      <c r="CJ71" s="1258"/>
      <c r="CK71" s="1258"/>
      <c r="CL71" s="1258"/>
      <c r="CM71" s="1258"/>
      <c r="CN71" s="1258"/>
      <c r="CO71" s="1258"/>
      <c r="CP71" s="1258"/>
      <c r="CQ71" s="1258"/>
      <c r="CR71" s="1258"/>
      <c r="CS71" s="1258"/>
      <c r="CT71" s="1258"/>
      <c r="CU71" s="1258"/>
      <c r="CV71" s="1258"/>
      <c r="CW71" s="1258"/>
      <c r="CX71" s="1258"/>
      <c r="CY71" s="1258"/>
      <c r="CZ71" s="1258"/>
      <c r="DA71" s="1258"/>
      <c r="DB71" s="1258"/>
      <c r="DC71" s="1258"/>
      <c r="DD71" s="1258"/>
      <c r="DE71" s="1258"/>
      <c r="DF71" s="1258"/>
      <c r="DG71" s="1258"/>
      <c r="DH71" s="1258"/>
      <c r="DI71" s="1258"/>
      <c r="DJ71" s="1258"/>
      <c r="DK71" s="1258"/>
      <c r="DL71" s="1258"/>
      <c r="DM71" s="1258"/>
      <c r="DN71" s="1258"/>
      <c r="DO71" s="1258"/>
      <c r="DP71" s="1258"/>
      <c r="DQ71" s="1258"/>
      <c r="DR71" s="1258"/>
      <c r="DS71" s="1258"/>
      <c r="DT71" s="1258"/>
      <c r="DU71" s="1258"/>
      <c r="DV71" s="1258"/>
    </row>
    <row r="72" spans="1:126" customFormat="1" ht="24" customHeight="1">
      <c r="A72" s="52"/>
      <c r="B72" s="368" t="s">
        <v>1726</v>
      </c>
      <c r="C72" s="52"/>
      <c r="D72" s="52"/>
      <c r="E72" s="52"/>
      <c r="F72" s="52"/>
      <c r="G72" s="52"/>
      <c r="H72" s="52"/>
      <c r="I72" s="368"/>
      <c r="J72" s="368"/>
      <c r="K72" s="464">
        <f t="shared" si="0"/>
        <v>0</v>
      </c>
      <c r="L72" s="39"/>
      <c r="M72" s="1277">
        <v>51</v>
      </c>
      <c r="N72" s="140"/>
      <c r="O72" s="283"/>
      <c r="P72" s="284"/>
      <c r="Q72" s="285"/>
      <c r="R72" s="286"/>
      <c r="S72" s="1281" t="str">
        <f t="shared" si="49"/>
        <v/>
      </c>
      <c r="T72" s="286"/>
      <c r="U72" s="1258"/>
      <c r="V72" s="1258"/>
      <c r="W72" s="1258"/>
      <c r="X72" s="1258"/>
      <c r="Y72" s="1258"/>
      <c r="Z72" s="1258"/>
      <c r="AA72" s="1258"/>
      <c r="AB72" s="1258"/>
      <c r="AC72" s="1258"/>
      <c r="AD72" s="1258"/>
      <c r="AE72" s="1258"/>
      <c r="AF72" s="1258"/>
      <c r="AG72" s="1258"/>
      <c r="AH72" s="1258"/>
      <c r="AI72" s="1258"/>
      <c r="AJ72" s="1258"/>
      <c r="AK72" s="1258"/>
      <c r="AL72" s="1258"/>
      <c r="AM72" s="1258"/>
      <c r="AN72" s="1258"/>
      <c r="AO72" s="1258"/>
      <c r="AP72" s="1258"/>
      <c r="AQ72" s="1258"/>
      <c r="AR72" s="1258"/>
      <c r="AS72" s="1258"/>
      <c r="AT72" s="1258"/>
      <c r="AU72" s="1258"/>
      <c r="AV72" s="1258"/>
      <c r="AW72" s="1258"/>
      <c r="AX72" s="1258"/>
      <c r="AY72" s="1258"/>
      <c r="AZ72" s="1258"/>
      <c r="BA72" s="1258"/>
      <c r="BB72" s="1258"/>
      <c r="BC72" s="1258"/>
      <c r="BD72" s="1258"/>
      <c r="BE72" s="1258"/>
      <c r="BF72" s="1258"/>
      <c r="BG72" s="1258"/>
      <c r="BH72" s="1258"/>
      <c r="BI72" s="1258"/>
      <c r="BJ72" s="1258"/>
      <c r="BK72" s="1258"/>
      <c r="BL72" s="1258"/>
      <c r="BM72" s="1258"/>
      <c r="BN72" s="1258"/>
      <c r="BO72" s="1258"/>
      <c r="BP72" s="1258"/>
      <c r="BQ72" s="1258"/>
      <c r="BR72" s="1258"/>
      <c r="BS72" s="1258"/>
      <c r="BT72" s="1258"/>
      <c r="BU72" s="1258"/>
      <c r="BV72" s="1258"/>
      <c r="BW72" s="1258"/>
      <c r="BX72" s="1258"/>
      <c r="BY72" s="1258"/>
      <c r="BZ72" s="1258"/>
      <c r="CA72" s="1258"/>
      <c r="CB72" s="1258"/>
      <c r="CC72" s="1258"/>
      <c r="CD72" s="1258"/>
      <c r="CE72" s="1258"/>
      <c r="CF72" s="1258"/>
      <c r="CG72" s="1258"/>
      <c r="CH72" s="1258"/>
      <c r="CI72" s="1258"/>
      <c r="CJ72" s="1258"/>
      <c r="CK72" s="1258"/>
      <c r="CL72" s="1258"/>
      <c r="CM72" s="1258"/>
      <c r="CN72" s="1258"/>
      <c r="CO72" s="1258"/>
      <c r="CP72" s="1258"/>
      <c r="CQ72" s="1258"/>
      <c r="CR72" s="1258"/>
      <c r="CS72" s="1258"/>
      <c r="CT72" s="1258"/>
      <c r="CU72" s="1258"/>
      <c r="CV72" s="1258"/>
      <c r="CW72" s="1258"/>
      <c r="CX72" s="1258"/>
      <c r="CY72" s="1258"/>
      <c r="CZ72" s="1258"/>
      <c r="DA72" s="1258"/>
      <c r="DB72" s="1258"/>
      <c r="DC72" s="1258"/>
      <c r="DD72" s="1258"/>
      <c r="DE72" s="1258"/>
      <c r="DF72" s="1258"/>
      <c r="DG72" s="1258"/>
      <c r="DH72" s="1258"/>
      <c r="DI72" s="1258"/>
      <c r="DJ72" s="1258"/>
      <c r="DK72" s="1258"/>
      <c r="DL72" s="1258"/>
      <c r="DM72" s="1258"/>
      <c r="DN72" s="1258"/>
      <c r="DO72" s="1258"/>
      <c r="DP72" s="1258"/>
      <c r="DQ72" s="1258"/>
      <c r="DR72" s="1258"/>
      <c r="DS72" s="1258"/>
      <c r="DT72" s="1258"/>
      <c r="DU72" s="1258"/>
      <c r="DV72" s="1258"/>
    </row>
    <row r="73" spans="1:126" customFormat="1" ht="24" customHeight="1">
      <c r="A73" s="52"/>
      <c r="B73" s="1282" t="s">
        <v>1726</v>
      </c>
      <c r="C73" s="52"/>
      <c r="D73" s="52"/>
      <c r="E73" s="52"/>
      <c r="F73" s="52"/>
      <c r="G73" s="52"/>
      <c r="H73" s="52"/>
      <c r="I73" s="368"/>
      <c r="J73" s="368"/>
      <c r="K73" s="464">
        <f t="shared" si="0"/>
        <v>0</v>
      </c>
      <c r="L73" s="39"/>
      <c r="M73" s="1277">
        <v>52</v>
      </c>
      <c r="N73" s="140"/>
      <c r="O73" s="283"/>
      <c r="P73" s="284"/>
      <c r="Q73" s="285"/>
      <c r="R73" s="286"/>
      <c r="S73" s="1281" t="str">
        <f t="shared" si="49"/>
        <v/>
      </c>
      <c r="T73" s="286"/>
      <c r="U73" s="1258"/>
      <c r="V73" s="1258"/>
      <c r="W73" s="1258"/>
      <c r="X73" s="1258"/>
      <c r="Y73" s="1258"/>
      <c r="Z73" s="1258"/>
      <c r="AA73" s="1258"/>
      <c r="AB73" s="1258"/>
      <c r="AC73" s="1258"/>
      <c r="AD73" s="1258"/>
      <c r="AE73" s="1258"/>
      <c r="AF73" s="1258"/>
      <c r="AG73" s="1258"/>
      <c r="AH73" s="1258"/>
      <c r="AI73" s="1258"/>
      <c r="AJ73" s="1258"/>
      <c r="AK73" s="1258"/>
      <c r="AL73" s="1258"/>
      <c r="AM73" s="1258"/>
      <c r="AN73" s="1258"/>
      <c r="AO73" s="1258"/>
      <c r="AP73" s="1258"/>
      <c r="AQ73" s="1258"/>
      <c r="AR73" s="1258"/>
      <c r="AS73" s="1258"/>
      <c r="AT73" s="1258"/>
      <c r="AU73" s="1258"/>
      <c r="AV73" s="1258"/>
      <c r="AW73" s="1258"/>
      <c r="AX73" s="1258"/>
      <c r="AY73" s="1258"/>
      <c r="AZ73" s="1258"/>
      <c r="BA73" s="1258"/>
      <c r="BB73" s="1258"/>
      <c r="BC73" s="1258"/>
      <c r="BD73" s="1258"/>
      <c r="BE73" s="1258"/>
      <c r="BF73" s="1258"/>
      <c r="BG73" s="1258"/>
      <c r="BH73" s="1258"/>
      <c r="BI73" s="1258"/>
      <c r="BJ73" s="1258"/>
      <c r="BK73" s="1258"/>
      <c r="BL73" s="1258"/>
      <c r="BM73" s="1258"/>
      <c r="BN73" s="1258"/>
      <c r="BO73" s="1258"/>
      <c r="BP73" s="1258"/>
      <c r="BQ73" s="1258"/>
      <c r="BR73" s="1258"/>
      <c r="BS73" s="1258"/>
      <c r="BT73" s="1258"/>
      <c r="BU73" s="1258"/>
      <c r="BV73" s="1258"/>
      <c r="BW73" s="1258"/>
      <c r="BX73" s="1258"/>
      <c r="BY73" s="1258"/>
      <c r="BZ73" s="1258"/>
      <c r="CA73" s="1258"/>
      <c r="CB73" s="1258"/>
      <c r="CC73" s="1258"/>
      <c r="CD73" s="1258"/>
      <c r="CE73" s="1258"/>
      <c r="CF73" s="1258"/>
      <c r="CG73" s="1258"/>
      <c r="CH73" s="1258"/>
      <c r="CI73" s="1258"/>
      <c r="CJ73" s="1258"/>
      <c r="CK73" s="1258"/>
      <c r="CL73" s="1258"/>
      <c r="CM73" s="1258"/>
      <c r="CN73" s="1258"/>
      <c r="CO73" s="1258"/>
      <c r="CP73" s="1258"/>
      <c r="CQ73" s="1258"/>
      <c r="CR73" s="1258"/>
      <c r="CS73" s="1258"/>
      <c r="CT73" s="1258"/>
      <c r="CU73" s="1258"/>
      <c r="CV73" s="1258"/>
      <c r="CW73" s="1258"/>
      <c r="CX73" s="1258"/>
      <c r="CY73" s="1258"/>
      <c r="CZ73" s="1258"/>
      <c r="DA73" s="1258"/>
      <c r="DB73" s="1258"/>
      <c r="DC73" s="1258"/>
      <c r="DD73" s="1258"/>
      <c r="DE73" s="1258"/>
      <c r="DF73" s="1258"/>
      <c r="DG73" s="1258"/>
      <c r="DH73" s="1258"/>
      <c r="DI73" s="1258"/>
      <c r="DJ73" s="1258"/>
      <c r="DK73" s="1258"/>
      <c r="DL73" s="1258"/>
      <c r="DM73" s="1258"/>
      <c r="DN73" s="1258"/>
      <c r="DO73" s="1258"/>
      <c r="DP73" s="1258"/>
      <c r="DQ73" s="1258"/>
      <c r="DR73" s="1258"/>
      <c r="DS73" s="1258"/>
      <c r="DT73" s="1258"/>
      <c r="DU73" s="1258"/>
      <c r="DV73" s="1258"/>
    </row>
    <row r="74" spans="1:126" customFormat="1" ht="24" customHeight="1">
      <c r="A74" s="52"/>
      <c r="B74" s="1282" t="s">
        <v>1726</v>
      </c>
      <c r="C74" s="52"/>
      <c r="D74" s="52"/>
      <c r="E74" s="52"/>
      <c r="F74" s="52"/>
      <c r="G74" s="52"/>
      <c r="H74" s="52"/>
      <c r="I74" s="368"/>
      <c r="J74" s="368"/>
      <c r="K74" s="464">
        <f t="shared" si="0"/>
        <v>0</v>
      </c>
      <c r="L74" s="39"/>
      <c r="M74" s="1277">
        <v>53</v>
      </c>
      <c r="N74" s="140"/>
      <c r="O74" s="283"/>
      <c r="P74" s="284"/>
      <c r="Q74" s="285"/>
      <c r="R74" s="286"/>
      <c r="S74" s="1281" t="str">
        <f t="shared" si="49"/>
        <v/>
      </c>
      <c r="T74" s="286"/>
      <c r="U74" s="1258"/>
      <c r="V74" s="1258"/>
      <c r="W74" s="1258"/>
      <c r="X74" s="1258"/>
      <c r="Y74" s="1258"/>
      <c r="Z74" s="1258"/>
      <c r="AA74" s="1258"/>
      <c r="AB74" s="1258"/>
      <c r="AC74" s="1258"/>
      <c r="AD74" s="1258"/>
      <c r="AE74" s="1258"/>
      <c r="AF74" s="1258"/>
      <c r="AG74" s="1258"/>
      <c r="AH74" s="1258"/>
      <c r="AI74" s="1258"/>
      <c r="AJ74" s="1258"/>
      <c r="AK74" s="1258"/>
      <c r="AL74" s="1258"/>
      <c r="AM74" s="1258"/>
      <c r="AN74" s="1258"/>
      <c r="AO74" s="1258"/>
      <c r="AP74" s="1258"/>
      <c r="AQ74" s="1258"/>
      <c r="AR74" s="1258"/>
      <c r="AS74" s="1258"/>
      <c r="AT74" s="1258"/>
      <c r="AU74" s="1258"/>
      <c r="AV74" s="1258"/>
      <c r="AW74" s="1258"/>
      <c r="AX74" s="1258"/>
      <c r="AY74" s="1258"/>
      <c r="AZ74" s="1258"/>
      <c r="BA74" s="1258"/>
      <c r="BB74" s="1258"/>
      <c r="BC74" s="1258"/>
      <c r="BD74" s="1258"/>
      <c r="BE74" s="1258"/>
      <c r="BF74" s="1258"/>
      <c r="BG74" s="1258"/>
      <c r="BH74" s="1258"/>
      <c r="BI74" s="1258"/>
      <c r="BJ74" s="1258"/>
      <c r="BK74" s="1258"/>
      <c r="BL74" s="1258"/>
      <c r="BM74" s="1258"/>
      <c r="BN74" s="1258"/>
      <c r="BO74" s="1258"/>
      <c r="BP74" s="1258"/>
      <c r="BQ74" s="1258"/>
      <c r="BR74" s="1258"/>
      <c r="BS74" s="1258"/>
      <c r="BT74" s="1258"/>
      <c r="BU74" s="1258"/>
      <c r="BV74" s="1258"/>
      <c r="BW74" s="1258"/>
      <c r="BX74" s="1258"/>
      <c r="BY74" s="1258"/>
      <c r="BZ74" s="1258"/>
      <c r="CA74" s="1258"/>
      <c r="CB74" s="1258"/>
      <c r="CC74" s="1258"/>
      <c r="CD74" s="1258"/>
      <c r="CE74" s="1258"/>
      <c r="CF74" s="1258"/>
      <c r="CG74" s="1258"/>
      <c r="CH74" s="1258"/>
      <c r="CI74" s="1258"/>
      <c r="CJ74" s="1258"/>
      <c r="CK74" s="1258"/>
      <c r="CL74" s="1258"/>
      <c r="CM74" s="1258"/>
      <c r="CN74" s="1258"/>
      <c r="CO74" s="1258"/>
      <c r="CP74" s="1258"/>
      <c r="CQ74" s="1258"/>
      <c r="CR74" s="1258"/>
      <c r="CS74" s="1258"/>
      <c r="CT74" s="1258"/>
      <c r="CU74" s="1258"/>
      <c r="CV74" s="1258"/>
      <c r="CW74" s="1258"/>
      <c r="CX74" s="1258"/>
      <c r="CY74" s="1258"/>
      <c r="CZ74" s="1258"/>
      <c r="DA74" s="1258"/>
      <c r="DB74" s="1258"/>
      <c r="DC74" s="1258"/>
      <c r="DD74" s="1258"/>
      <c r="DE74" s="1258"/>
      <c r="DF74" s="1258"/>
      <c r="DG74" s="1258"/>
      <c r="DH74" s="1258"/>
      <c r="DI74" s="1258"/>
      <c r="DJ74" s="1258"/>
      <c r="DK74" s="1258"/>
      <c r="DL74" s="1258"/>
      <c r="DM74" s="1258"/>
      <c r="DN74" s="1258"/>
      <c r="DO74" s="1258"/>
      <c r="DP74" s="1258"/>
      <c r="DQ74" s="1258"/>
      <c r="DR74" s="1258"/>
      <c r="DS74" s="1258"/>
      <c r="DT74" s="1258"/>
      <c r="DU74" s="1258"/>
      <c r="DV74" s="1258"/>
    </row>
    <row r="75" spans="1:126" customFormat="1" ht="24" customHeight="1">
      <c r="A75" s="52"/>
      <c r="B75" s="1282" t="s">
        <v>1726</v>
      </c>
      <c r="C75" s="52"/>
      <c r="D75" s="52"/>
      <c r="E75" s="52"/>
      <c r="F75" s="52"/>
      <c r="G75" s="52"/>
      <c r="H75" s="52"/>
      <c r="I75" s="368"/>
      <c r="J75" s="368"/>
      <c r="K75" s="464">
        <f t="shared" si="0"/>
        <v>0</v>
      </c>
      <c r="L75" s="39"/>
      <c r="M75" s="1277">
        <v>54</v>
      </c>
      <c r="N75" s="140"/>
      <c r="O75" s="283"/>
      <c r="P75" s="284"/>
      <c r="Q75" s="285"/>
      <c r="R75" s="286"/>
      <c r="S75" s="1281" t="str">
        <f t="shared" si="49"/>
        <v/>
      </c>
      <c r="T75" s="286"/>
      <c r="U75" s="1258"/>
      <c r="V75" s="1258"/>
      <c r="W75" s="1258"/>
      <c r="X75" s="1258"/>
      <c r="Y75" s="1258"/>
      <c r="Z75" s="1258"/>
      <c r="AA75" s="1258"/>
      <c r="AB75" s="1258"/>
      <c r="AC75" s="1258"/>
      <c r="AD75" s="1258"/>
      <c r="AE75" s="1258"/>
      <c r="AF75" s="1258"/>
      <c r="AG75" s="1258"/>
      <c r="AH75" s="1258"/>
      <c r="AI75" s="1258"/>
      <c r="AJ75" s="1258"/>
      <c r="AK75" s="1258"/>
      <c r="AL75" s="1258"/>
      <c r="AM75" s="1258"/>
      <c r="AN75" s="1258"/>
      <c r="AO75" s="1258"/>
      <c r="AP75" s="1258"/>
      <c r="AQ75" s="1258"/>
      <c r="AR75" s="1258"/>
      <c r="AS75" s="1258"/>
      <c r="AT75" s="1258"/>
      <c r="AU75" s="1258"/>
      <c r="AV75" s="1258"/>
      <c r="AW75" s="1258"/>
      <c r="AX75" s="1258"/>
      <c r="AY75" s="1258"/>
      <c r="AZ75" s="1258"/>
      <c r="BA75" s="1258"/>
      <c r="BB75" s="1258"/>
      <c r="BC75" s="1258"/>
      <c r="BD75" s="1258"/>
      <c r="BE75" s="1258"/>
      <c r="BF75" s="1258"/>
      <c r="BG75" s="1258"/>
      <c r="BH75" s="1258"/>
      <c r="BI75" s="1258"/>
      <c r="BJ75" s="1258"/>
      <c r="BK75" s="1258"/>
      <c r="BL75" s="1258"/>
      <c r="BM75" s="1258"/>
      <c r="BN75" s="1258"/>
      <c r="BO75" s="1258"/>
      <c r="BP75" s="1258"/>
      <c r="BQ75" s="1258"/>
      <c r="BR75" s="1258"/>
      <c r="BS75" s="1258"/>
      <c r="BT75" s="1258"/>
      <c r="BU75" s="1258"/>
      <c r="BV75" s="1258"/>
      <c r="BW75" s="1258"/>
      <c r="BX75" s="1258"/>
      <c r="BY75" s="1258"/>
      <c r="BZ75" s="1258"/>
      <c r="CA75" s="1258"/>
      <c r="CB75" s="1258"/>
      <c r="CC75" s="1258"/>
      <c r="CD75" s="1258"/>
      <c r="CE75" s="1258"/>
      <c r="CF75" s="1258"/>
      <c r="CG75" s="1258"/>
      <c r="CH75" s="1258"/>
      <c r="CI75" s="1258"/>
      <c r="CJ75" s="1258"/>
      <c r="CK75" s="1258"/>
      <c r="CL75" s="1258"/>
      <c r="CM75" s="1258"/>
      <c r="CN75" s="1258"/>
      <c r="CO75" s="1258"/>
      <c r="CP75" s="1258"/>
      <c r="CQ75" s="1258"/>
      <c r="CR75" s="1258"/>
      <c r="CS75" s="1258"/>
      <c r="CT75" s="1258"/>
      <c r="CU75" s="1258"/>
      <c r="CV75" s="1258"/>
      <c r="CW75" s="1258"/>
      <c r="CX75" s="1258"/>
      <c r="CY75" s="1258"/>
      <c r="CZ75" s="1258"/>
      <c r="DA75" s="1258"/>
      <c r="DB75" s="1258"/>
      <c r="DC75" s="1258"/>
      <c r="DD75" s="1258"/>
      <c r="DE75" s="1258"/>
      <c r="DF75" s="1258"/>
      <c r="DG75" s="1258"/>
      <c r="DH75" s="1258"/>
      <c r="DI75" s="1258"/>
      <c r="DJ75" s="1258"/>
      <c r="DK75" s="1258"/>
      <c r="DL75" s="1258"/>
      <c r="DM75" s="1258"/>
      <c r="DN75" s="1258"/>
      <c r="DO75" s="1258"/>
      <c r="DP75" s="1258"/>
      <c r="DQ75" s="1258"/>
      <c r="DR75" s="1258"/>
      <c r="DS75" s="1258"/>
      <c r="DT75" s="1258"/>
      <c r="DU75" s="1258"/>
      <c r="DV75" s="1258"/>
    </row>
    <row r="76" spans="1:126" customFormat="1" ht="24" customHeight="1">
      <c r="A76" s="52"/>
      <c r="B76" s="1282" t="s">
        <v>1726</v>
      </c>
      <c r="C76" s="52"/>
      <c r="D76" s="52"/>
      <c r="E76" s="52"/>
      <c r="F76" s="52"/>
      <c r="G76" s="52"/>
      <c r="H76" s="52"/>
      <c r="I76" s="368"/>
      <c r="J76" s="368"/>
      <c r="K76" s="464">
        <f t="shared" si="0"/>
        <v>0</v>
      </c>
      <c r="L76" s="39"/>
      <c r="M76" s="1277">
        <v>55</v>
      </c>
      <c r="N76" s="140"/>
      <c r="O76" s="283"/>
      <c r="P76" s="284"/>
      <c r="Q76" s="285"/>
      <c r="R76" s="286"/>
      <c r="S76" s="1281" t="str">
        <f t="shared" si="49"/>
        <v/>
      </c>
      <c r="T76" s="286"/>
      <c r="U76" s="1258"/>
      <c r="V76" s="1258"/>
      <c r="W76" s="1258"/>
      <c r="X76" s="1258"/>
      <c r="Y76" s="1258"/>
      <c r="Z76" s="1258"/>
      <c r="AA76" s="1258"/>
      <c r="AB76" s="1258"/>
      <c r="AC76" s="1258"/>
      <c r="AD76" s="1258"/>
      <c r="AE76" s="1258"/>
      <c r="AF76" s="1258"/>
      <c r="AG76" s="1258"/>
      <c r="AH76" s="1258"/>
      <c r="AI76" s="1258"/>
      <c r="AJ76" s="1258"/>
      <c r="AK76" s="1258"/>
      <c r="AL76" s="1258"/>
      <c r="AM76" s="1258"/>
      <c r="AN76" s="1258"/>
      <c r="AO76" s="1258"/>
      <c r="AP76" s="1258"/>
      <c r="AQ76" s="1258"/>
      <c r="AR76" s="1258"/>
      <c r="AS76" s="1258"/>
      <c r="AT76" s="1258"/>
      <c r="AU76" s="1258"/>
      <c r="AV76" s="1258"/>
      <c r="AW76" s="1258"/>
      <c r="AX76" s="1258"/>
      <c r="AY76" s="1258"/>
      <c r="AZ76" s="1258"/>
      <c r="BA76" s="1258"/>
      <c r="BB76" s="1258"/>
      <c r="BC76" s="1258"/>
      <c r="BD76" s="1258"/>
      <c r="BE76" s="1258"/>
      <c r="BF76" s="1258"/>
      <c r="BG76" s="1258"/>
      <c r="BH76" s="1258"/>
      <c r="BI76" s="1258"/>
      <c r="BJ76" s="1258"/>
      <c r="BK76" s="1258"/>
      <c r="BL76" s="1258"/>
      <c r="BM76" s="1258"/>
      <c r="BN76" s="1258"/>
      <c r="BO76" s="1258"/>
      <c r="BP76" s="1258"/>
      <c r="BQ76" s="1258"/>
      <c r="BR76" s="1258"/>
      <c r="BS76" s="1258"/>
      <c r="BT76" s="1258"/>
      <c r="BU76" s="1258"/>
      <c r="BV76" s="1258"/>
      <c r="BW76" s="1258"/>
      <c r="BX76" s="1258"/>
      <c r="BY76" s="1258"/>
      <c r="BZ76" s="1258"/>
      <c r="CA76" s="1258"/>
      <c r="CB76" s="1258"/>
      <c r="CC76" s="1258"/>
      <c r="CD76" s="1258"/>
      <c r="CE76" s="1258"/>
      <c r="CF76" s="1258"/>
      <c r="CG76" s="1258"/>
      <c r="CH76" s="1258"/>
      <c r="CI76" s="1258"/>
      <c r="CJ76" s="1258"/>
      <c r="CK76" s="1258"/>
      <c r="CL76" s="1258"/>
      <c r="CM76" s="1258"/>
      <c r="CN76" s="1258"/>
      <c r="CO76" s="1258"/>
      <c r="CP76" s="1258"/>
      <c r="CQ76" s="1258"/>
      <c r="CR76" s="1258"/>
      <c r="CS76" s="1258"/>
      <c r="CT76" s="1258"/>
      <c r="CU76" s="1258"/>
      <c r="CV76" s="1258"/>
      <c r="CW76" s="1258"/>
      <c r="CX76" s="1258"/>
      <c r="CY76" s="1258"/>
      <c r="CZ76" s="1258"/>
      <c r="DA76" s="1258"/>
      <c r="DB76" s="1258"/>
      <c r="DC76" s="1258"/>
      <c r="DD76" s="1258"/>
      <c r="DE76" s="1258"/>
      <c r="DF76" s="1258"/>
      <c r="DG76" s="1258"/>
      <c r="DH76" s="1258"/>
      <c r="DI76" s="1258"/>
      <c r="DJ76" s="1258"/>
      <c r="DK76" s="1258"/>
      <c r="DL76" s="1258"/>
      <c r="DM76" s="1258"/>
      <c r="DN76" s="1258"/>
      <c r="DO76" s="1258"/>
      <c r="DP76" s="1258"/>
      <c r="DQ76" s="1258"/>
      <c r="DR76" s="1258"/>
      <c r="DS76" s="1258"/>
      <c r="DT76" s="1258"/>
      <c r="DU76" s="1258"/>
      <c r="DV76" s="1258"/>
    </row>
    <row r="77" spans="1:126" customFormat="1" ht="24" customHeight="1">
      <c r="A77" s="52"/>
      <c r="B77" s="1282" t="s">
        <v>1726</v>
      </c>
      <c r="C77" s="52"/>
      <c r="D77" s="52"/>
      <c r="E77" s="52"/>
      <c r="F77" s="52"/>
      <c r="G77" s="52"/>
      <c r="H77" s="52"/>
      <c r="I77" s="368"/>
      <c r="J77" s="368"/>
      <c r="K77" s="464">
        <f t="shared" ref="K77:K84" si="50">HLOOKUP($A$2,$A$11:$J$954,ROW()-10,0)</f>
        <v>0</v>
      </c>
      <c r="L77" s="39"/>
      <c r="M77" s="1277">
        <v>56</v>
      </c>
      <c r="N77" s="140"/>
      <c r="O77" s="283"/>
      <c r="P77" s="284"/>
      <c r="Q77" s="285"/>
      <c r="R77" s="286"/>
      <c r="S77" s="1281" t="str">
        <f t="shared" si="49"/>
        <v/>
      </c>
      <c r="T77" s="286"/>
      <c r="U77" s="1258"/>
      <c r="V77" s="1258"/>
      <c r="W77" s="1258"/>
      <c r="X77" s="1258"/>
      <c r="Y77" s="1258"/>
      <c r="Z77" s="1258"/>
      <c r="AA77" s="1258"/>
      <c r="AB77" s="1258"/>
      <c r="AC77" s="1258"/>
      <c r="AD77" s="1258"/>
      <c r="AE77" s="1258"/>
      <c r="AF77" s="1258"/>
      <c r="AG77" s="1258"/>
      <c r="AH77" s="1258"/>
      <c r="AI77" s="1258"/>
      <c r="AJ77" s="1258"/>
      <c r="AK77" s="1258"/>
      <c r="AL77" s="1258"/>
      <c r="AM77" s="1258"/>
      <c r="AN77" s="1258"/>
      <c r="AO77" s="1258"/>
      <c r="AP77" s="1258"/>
      <c r="AQ77" s="1258"/>
      <c r="AR77" s="1258"/>
      <c r="AS77" s="1258"/>
      <c r="AT77" s="1258"/>
      <c r="AU77" s="1258"/>
      <c r="AV77" s="1258"/>
      <c r="AW77" s="1258"/>
      <c r="AX77" s="1258"/>
      <c r="AY77" s="1258"/>
      <c r="AZ77" s="1258"/>
      <c r="BA77" s="1258"/>
      <c r="BB77" s="1258"/>
      <c r="BC77" s="1258"/>
      <c r="BD77" s="1258"/>
      <c r="BE77" s="1258"/>
      <c r="BF77" s="1258"/>
      <c r="BG77" s="1258"/>
      <c r="BH77" s="1258"/>
      <c r="BI77" s="1258"/>
      <c r="BJ77" s="1258"/>
      <c r="BK77" s="1258"/>
      <c r="BL77" s="1258"/>
      <c r="BM77" s="1258"/>
      <c r="BN77" s="1258"/>
      <c r="BO77" s="1258"/>
      <c r="BP77" s="1258"/>
      <c r="BQ77" s="1258"/>
      <c r="BR77" s="1258"/>
      <c r="BS77" s="1258"/>
      <c r="BT77" s="1258"/>
      <c r="BU77" s="1258"/>
      <c r="BV77" s="1258"/>
      <c r="BW77" s="1258"/>
      <c r="BX77" s="1258"/>
      <c r="BY77" s="1258"/>
      <c r="BZ77" s="1258"/>
      <c r="CA77" s="1258"/>
      <c r="CB77" s="1258"/>
      <c r="CC77" s="1258"/>
      <c r="CD77" s="1258"/>
      <c r="CE77" s="1258"/>
      <c r="CF77" s="1258"/>
      <c r="CG77" s="1258"/>
      <c r="CH77" s="1258"/>
      <c r="CI77" s="1258"/>
      <c r="CJ77" s="1258"/>
      <c r="CK77" s="1258"/>
      <c r="CL77" s="1258"/>
      <c r="CM77" s="1258"/>
      <c r="CN77" s="1258"/>
      <c r="CO77" s="1258"/>
      <c r="CP77" s="1258"/>
      <c r="CQ77" s="1258"/>
      <c r="CR77" s="1258"/>
      <c r="CS77" s="1258"/>
      <c r="CT77" s="1258"/>
      <c r="CU77" s="1258"/>
      <c r="CV77" s="1258"/>
      <c r="CW77" s="1258"/>
      <c r="CX77" s="1258"/>
      <c r="CY77" s="1258"/>
      <c r="CZ77" s="1258"/>
      <c r="DA77" s="1258"/>
      <c r="DB77" s="1258"/>
      <c r="DC77" s="1258"/>
      <c r="DD77" s="1258"/>
      <c r="DE77" s="1258"/>
      <c r="DF77" s="1258"/>
      <c r="DG77" s="1258"/>
      <c r="DH77" s="1258"/>
      <c r="DI77" s="1258"/>
      <c r="DJ77" s="1258"/>
      <c r="DK77" s="1258"/>
      <c r="DL77" s="1258"/>
      <c r="DM77" s="1258"/>
      <c r="DN77" s="1258"/>
      <c r="DO77" s="1258"/>
      <c r="DP77" s="1258"/>
      <c r="DQ77" s="1258"/>
      <c r="DR77" s="1258"/>
      <c r="DS77" s="1258"/>
      <c r="DT77" s="1258"/>
      <c r="DU77" s="1258"/>
      <c r="DV77" s="1258"/>
    </row>
    <row r="78" spans="1:126" customFormat="1" ht="24" customHeight="1">
      <c r="A78" s="52"/>
      <c r="B78" s="1282" t="s">
        <v>1726</v>
      </c>
      <c r="C78" s="52"/>
      <c r="D78" s="52"/>
      <c r="E78" s="52"/>
      <c r="F78" s="52"/>
      <c r="G78" s="52"/>
      <c r="H78" s="52"/>
      <c r="I78" s="368"/>
      <c r="J78" s="368"/>
      <c r="K78" s="464">
        <f t="shared" si="50"/>
        <v>0</v>
      </c>
      <c r="L78" s="39"/>
      <c r="M78" s="1277">
        <v>57</v>
      </c>
      <c r="N78" s="140"/>
      <c r="O78" s="283"/>
      <c r="P78" s="284"/>
      <c r="Q78" s="285"/>
      <c r="R78" s="286"/>
      <c r="S78" s="1281" t="str">
        <f t="shared" si="49"/>
        <v/>
      </c>
      <c r="T78" s="286"/>
      <c r="U78" s="1258"/>
      <c r="V78" s="1258"/>
      <c r="W78" s="1258"/>
      <c r="X78" s="1258"/>
      <c r="Y78" s="1258"/>
      <c r="Z78" s="1258"/>
      <c r="AA78" s="1258"/>
      <c r="AB78" s="1258"/>
      <c r="AC78" s="1258"/>
      <c r="AD78" s="1258"/>
      <c r="AE78" s="1258"/>
      <c r="AF78" s="1258"/>
      <c r="AG78" s="1258"/>
      <c r="AH78" s="1258"/>
      <c r="AI78" s="1258"/>
      <c r="AJ78" s="1258"/>
      <c r="AK78" s="1258"/>
      <c r="AL78" s="1258"/>
      <c r="AM78" s="1258"/>
      <c r="AN78" s="1258"/>
      <c r="AO78" s="1258"/>
      <c r="AP78" s="1258"/>
      <c r="AQ78" s="1258"/>
      <c r="AR78" s="1258"/>
      <c r="AS78" s="1258"/>
      <c r="AT78" s="1258"/>
      <c r="AU78" s="1258"/>
      <c r="AV78" s="1258"/>
      <c r="AW78" s="1258"/>
      <c r="AX78" s="1258"/>
      <c r="AY78" s="1258"/>
      <c r="AZ78" s="1258"/>
      <c r="BA78" s="1258"/>
      <c r="BB78" s="1258"/>
      <c r="BC78" s="1258"/>
      <c r="BD78" s="1258"/>
      <c r="BE78" s="1258"/>
      <c r="BF78" s="1258"/>
      <c r="BG78" s="1258"/>
      <c r="BH78" s="1258"/>
      <c r="BI78" s="1258"/>
      <c r="BJ78" s="1258"/>
      <c r="BK78" s="1258"/>
      <c r="BL78" s="1258"/>
      <c r="BM78" s="1258"/>
      <c r="BN78" s="1258"/>
      <c r="BO78" s="1258"/>
      <c r="BP78" s="1258"/>
      <c r="BQ78" s="1258"/>
      <c r="BR78" s="1258"/>
      <c r="BS78" s="1258"/>
      <c r="BT78" s="1258"/>
      <c r="BU78" s="1258"/>
      <c r="BV78" s="1258"/>
      <c r="BW78" s="1258"/>
      <c r="BX78" s="1258"/>
      <c r="BY78" s="1258"/>
      <c r="BZ78" s="1258"/>
      <c r="CA78" s="1258"/>
      <c r="CB78" s="1258"/>
      <c r="CC78" s="1258"/>
      <c r="CD78" s="1258"/>
      <c r="CE78" s="1258"/>
      <c r="CF78" s="1258"/>
      <c r="CG78" s="1258"/>
      <c r="CH78" s="1258"/>
      <c r="CI78" s="1258"/>
      <c r="CJ78" s="1258"/>
      <c r="CK78" s="1258"/>
      <c r="CL78" s="1258"/>
      <c r="CM78" s="1258"/>
      <c r="CN78" s="1258"/>
      <c r="CO78" s="1258"/>
      <c r="CP78" s="1258"/>
      <c r="CQ78" s="1258"/>
      <c r="CR78" s="1258"/>
      <c r="CS78" s="1258"/>
      <c r="CT78" s="1258"/>
      <c r="CU78" s="1258"/>
      <c r="CV78" s="1258"/>
      <c r="CW78" s="1258"/>
      <c r="CX78" s="1258"/>
      <c r="CY78" s="1258"/>
      <c r="CZ78" s="1258"/>
      <c r="DA78" s="1258"/>
      <c r="DB78" s="1258"/>
      <c r="DC78" s="1258"/>
      <c r="DD78" s="1258"/>
      <c r="DE78" s="1258"/>
      <c r="DF78" s="1258"/>
      <c r="DG78" s="1258"/>
      <c r="DH78" s="1258"/>
      <c r="DI78" s="1258"/>
      <c r="DJ78" s="1258"/>
      <c r="DK78" s="1258"/>
      <c r="DL78" s="1258"/>
      <c r="DM78" s="1258"/>
      <c r="DN78" s="1258"/>
      <c r="DO78" s="1258"/>
      <c r="DP78" s="1258"/>
      <c r="DQ78" s="1258"/>
      <c r="DR78" s="1258"/>
      <c r="DS78" s="1258"/>
      <c r="DT78" s="1258"/>
      <c r="DU78" s="1258"/>
      <c r="DV78" s="1258"/>
    </row>
    <row r="79" spans="1:126" customFormat="1" ht="24" customHeight="1">
      <c r="A79" s="52"/>
      <c r="B79" s="1282" t="s">
        <v>1726</v>
      </c>
      <c r="C79" s="52"/>
      <c r="D79" s="52"/>
      <c r="E79" s="52"/>
      <c r="F79" s="52"/>
      <c r="G79" s="52"/>
      <c r="H79" s="52"/>
      <c r="I79" s="368"/>
      <c r="J79" s="368"/>
      <c r="K79" s="464">
        <f t="shared" si="50"/>
        <v>0</v>
      </c>
      <c r="L79" s="39"/>
      <c r="M79" s="1277">
        <v>58</v>
      </c>
      <c r="N79" s="140"/>
      <c r="O79" s="283"/>
      <c r="P79" s="284"/>
      <c r="Q79" s="285"/>
      <c r="R79" s="286"/>
      <c r="S79" s="1281" t="str">
        <f t="shared" si="49"/>
        <v/>
      </c>
      <c r="T79" s="286"/>
      <c r="U79" s="1258"/>
      <c r="V79" s="1258"/>
      <c r="W79" s="1258"/>
      <c r="X79" s="1258"/>
      <c r="Y79" s="1258"/>
      <c r="Z79" s="1258"/>
      <c r="AA79" s="1258"/>
      <c r="AB79" s="1258"/>
      <c r="AC79" s="1258"/>
      <c r="AD79" s="1258"/>
      <c r="AE79" s="1258"/>
      <c r="AF79" s="1258"/>
      <c r="AG79" s="1258"/>
      <c r="AH79" s="1258"/>
      <c r="AI79" s="1258"/>
      <c r="AJ79" s="1258"/>
      <c r="AK79" s="1258"/>
      <c r="AL79" s="1258"/>
      <c r="AM79" s="1258"/>
      <c r="AN79" s="1258"/>
      <c r="AO79" s="1258"/>
      <c r="AP79" s="1258"/>
      <c r="AQ79" s="1258"/>
      <c r="AR79" s="1258"/>
      <c r="AS79" s="1258"/>
      <c r="AT79" s="1258"/>
      <c r="AU79" s="1258"/>
      <c r="AV79" s="1258"/>
      <c r="AW79" s="1258"/>
      <c r="AX79" s="1258"/>
      <c r="AY79" s="1258"/>
      <c r="AZ79" s="1258"/>
      <c r="BA79" s="1258"/>
      <c r="BB79" s="1258"/>
      <c r="BC79" s="1258"/>
      <c r="BD79" s="1258"/>
      <c r="BE79" s="1258"/>
      <c r="BF79" s="1258"/>
      <c r="BG79" s="1258"/>
      <c r="BH79" s="1258"/>
      <c r="BI79" s="1258"/>
      <c r="BJ79" s="1258"/>
      <c r="BK79" s="1258"/>
      <c r="BL79" s="1258"/>
      <c r="BM79" s="1258"/>
      <c r="BN79" s="1258"/>
      <c r="BO79" s="1258"/>
      <c r="BP79" s="1258"/>
      <c r="BQ79" s="1258"/>
      <c r="BR79" s="1258"/>
      <c r="BS79" s="1258"/>
      <c r="BT79" s="1258"/>
      <c r="BU79" s="1258"/>
      <c r="BV79" s="1258"/>
      <c r="BW79" s="1258"/>
      <c r="BX79" s="1258"/>
      <c r="BY79" s="1258"/>
      <c r="BZ79" s="1258"/>
      <c r="CA79" s="1258"/>
      <c r="CB79" s="1258"/>
      <c r="CC79" s="1258"/>
      <c r="CD79" s="1258"/>
      <c r="CE79" s="1258"/>
      <c r="CF79" s="1258"/>
      <c r="CG79" s="1258"/>
      <c r="CH79" s="1258"/>
      <c r="CI79" s="1258"/>
      <c r="CJ79" s="1258"/>
      <c r="CK79" s="1258"/>
      <c r="CL79" s="1258"/>
      <c r="CM79" s="1258"/>
      <c r="CN79" s="1258"/>
      <c r="CO79" s="1258"/>
      <c r="CP79" s="1258"/>
      <c r="CQ79" s="1258"/>
      <c r="CR79" s="1258"/>
      <c r="CS79" s="1258"/>
      <c r="CT79" s="1258"/>
      <c r="CU79" s="1258"/>
      <c r="CV79" s="1258"/>
      <c r="CW79" s="1258"/>
      <c r="CX79" s="1258"/>
      <c r="CY79" s="1258"/>
      <c r="CZ79" s="1258"/>
      <c r="DA79" s="1258"/>
      <c r="DB79" s="1258"/>
      <c r="DC79" s="1258"/>
      <c r="DD79" s="1258"/>
      <c r="DE79" s="1258"/>
      <c r="DF79" s="1258"/>
      <c r="DG79" s="1258"/>
      <c r="DH79" s="1258"/>
      <c r="DI79" s="1258"/>
      <c r="DJ79" s="1258"/>
      <c r="DK79" s="1258"/>
      <c r="DL79" s="1258"/>
      <c r="DM79" s="1258"/>
      <c r="DN79" s="1258"/>
      <c r="DO79" s="1258"/>
      <c r="DP79" s="1258"/>
      <c r="DQ79" s="1258"/>
      <c r="DR79" s="1258"/>
      <c r="DS79" s="1258"/>
      <c r="DT79" s="1258"/>
      <c r="DU79" s="1258"/>
      <c r="DV79" s="1258"/>
    </row>
    <row r="80" spans="1:126" customFormat="1" ht="24" customHeight="1">
      <c r="A80" s="52"/>
      <c r="B80" s="1282" t="s">
        <v>1726</v>
      </c>
      <c r="C80" s="52"/>
      <c r="D80" s="52"/>
      <c r="E80" s="52"/>
      <c r="F80" s="52"/>
      <c r="G80" s="52"/>
      <c r="H80" s="52"/>
      <c r="I80" s="368"/>
      <c r="J80" s="368"/>
      <c r="K80" s="464">
        <f t="shared" si="50"/>
        <v>0</v>
      </c>
      <c r="L80" s="39"/>
      <c r="M80" s="1277">
        <v>59</v>
      </c>
      <c r="N80" s="140"/>
      <c r="O80" s="283"/>
      <c r="P80" s="284"/>
      <c r="Q80" s="285"/>
      <c r="R80" s="286"/>
      <c r="S80" s="1281" t="str">
        <f t="shared" si="49"/>
        <v/>
      </c>
      <c r="T80" s="286"/>
      <c r="U80" s="1258"/>
      <c r="V80" s="1258"/>
      <c r="W80" s="1258"/>
      <c r="X80" s="1258"/>
      <c r="Y80" s="1258"/>
      <c r="Z80" s="1258"/>
      <c r="AA80" s="1258"/>
      <c r="AB80" s="1258"/>
      <c r="AC80" s="1258"/>
      <c r="AD80" s="1258"/>
      <c r="AE80" s="1258"/>
      <c r="AF80" s="1258"/>
      <c r="AG80" s="1258"/>
      <c r="AH80" s="1258"/>
      <c r="AI80" s="1258"/>
      <c r="AJ80" s="1258"/>
      <c r="AK80" s="1258"/>
      <c r="AL80" s="1258"/>
      <c r="AM80" s="1258"/>
      <c r="AN80" s="1258"/>
      <c r="AO80" s="1258"/>
      <c r="AP80" s="1258"/>
      <c r="AQ80" s="1258"/>
      <c r="AR80" s="1258"/>
      <c r="AS80" s="1258"/>
      <c r="AT80" s="1258"/>
      <c r="AU80" s="1258"/>
      <c r="AV80" s="1258"/>
      <c r="AW80" s="1258"/>
      <c r="AX80" s="1258"/>
      <c r="AY80" s="1258"/>
      <c r="AZ80" s="1258"/>
      <c r="BA80" s="1258"/>
      <c r="BB80" s="1258"/>
      <c r="BC80" s="1258"/>
      <c r="BD80" s="1258"/>
      <c r="BE80" s="1258"/>
      <c r="BF80" s="1258"/>
      <c r="BG80" s="1258"/>
      <c r="BH80" s="1258"/>
      <c r="BI80" s="1258"/>
      <c r="BJ80" s="1258"/>
      <c r="BK80" s="1258"/>
      <c r="BL80" s="1258"/>
      <c r="BM80" s="1258"/>
      <c r="BN80" s="1258"/>
      <c r="BO80" s="1258"/>
      <c r="BP80" s="1258"/>
      <c r="BQ80" s="1258"/>
      <c r="BR80" s="1258"/>
      <c r="BS80" s="1258"/>
      <c r="BT80" s="1258"/>
      <c r="BU80" s="1258"/>
      <c r="BV80" s="1258"/>
      <c r="BW80" s="1258"/>
      <c r="BX80" s="1258"/>
      <c r="BY80" s="1258"/>
      <c r="BZ80" s="1258"/>
      <c r="CA80" s="1258"/>
      <c r="CB80" s="1258"/>
      <c r="CC80" s="1258"/>
      <c r="CD80" s="1258"/>
      <c r="CE80" s="1258"/>
      <c r="CF80" s="1258"/>
      <c r="CG80" s="1258"/>
      <c r="CH80" s="1258"/>
      <c r="CI80" s="1258"/>
      <c r="CJ80" s="1258"/>
      <c r="CK80" s="1258"/>
      <c r="CL80" s="1258"/>
      <c r="CM80" s="1258"/>
      <c r="CN80" s="1258"/>
      <c r="CO80" s="1258"/>
      <c r="CP80" s="1258"/>
      <c r="CQ80" s="1258"/>
      <c r="CR80" s="1258"/>
      <c r="CS80" s="1258"/>
      <c r="CT80" s="1258"/>
      <c r="CU80" s="1258"/>
      <c r="CV80" s="1258"/>
      <c r="CW80" s="1258"/>
      <c r="CX80" s="1258"/>
      <c r="CY80" s="1258"/>
      <c r="CZ80" s="1258"/>
      <c r="DA80" s="1258"/>
      <c r="DB80" s="1258"/>
      <c r="DC80" s="1258"/>
      <c r="DD80" s="1258"/>
      <c r="DE80" s="1258"/>
      <c r="DF80" s="1258"/>
      <c r="DG80" s="1258"/>
      <c r="DH80" s="1258"/>
      <c r="DI80" s="1258"/>
      <c r="DJ80" s="1258"/>
      <c r="DK80" s="1258"/>
      <c r="DL80" s="1258"/>
      <c r="DM80" s="1258"/>
      <c r="DN80" s="1258"/>
      <c r="DO80" s="1258"/>
      <c r="DP80" s="1258"/>
      <c r="DQ80" s="1258"/>
      <c r="DR80" s="1258"/>
      <c r="DS80" s="1258"/>
      <c r="DT80" s="1258"/>
      <c r="DU80" s="1258"/>
      <c r="DV80" s="1258"/>
    </row>
    <row r="81" spans="1:126" customFormat="1" ht="24" customHeight="1">
      <c r="A81" s="52"/>
      <c r="B81" s="1282" t="s">
        <v>1726</v>
      </c>
      <c r="C81" s="52"/>
      <c r="D81" s="52"/>
      <c r="E81" s="52"/>
      <c r="F81" s="52"/>
      <c r="G81" s="52"/>
      <c r="H81" s="52"/>
      <c r="I81" s="368"/>
      <c r="J81" s="368"/>
      <c r="K81" s="464">
        <f t="shared" si="50"/>
        <v>0</v>
      </c>
      <c r="L81" s="39"/>
      <c r="M81" s="1277">
        <v>60</v>
      </c>
      <c r="N81" s="140"/>
      <c r="O81" s="283"/>
      <c r="P81" s="284"/>
      <c r="Q81" s="285"/>
      <c r="R81" s="286"/>
      <c r="S81" s="1281" t="str">
        <f t="shared" si="49"/>
        <v/>
      </c>
      <c r="T81" s="286"/>
      <c r="U81" s="1258"/>
      <c r="V81" s="1258"/>
      <c r="W81" s="1258"/>
      <c r="X81" s="1258"/>
      <c r="Y81" s="1258"/>
      <c r="Z81" s="1258"/>
      <c r="AA81" s="1258"/>
      <c r="AB81" s="1258"/>
      <c r="AC81" s="1258"/>
      <c r="AD81" s="1258"/>
      <c r="AE81" s="1258"/>
      <c r="AF81" s="1258"/>
      <c r="AG81" s="1258"/>
      <c r="AH81" s="1258"/>
      <c r="AI81" s="1258"/>
      <c r="AJ81" s="1258"/>
      <c r="AK81" s="1258"/>
      <c r="AL81" s="1258"/>
      <c r="AM81" s="1258"/>
      <c r="AN81" s="1258"/>
      <c r="AO81" s="1258"/>
      <c r="AP81" s="1258"/>
      <c r="AQ81" s="1258"/>
      <c r="AR81" s="1258"/>
      <c r="AS81" s="1258"/>
      <c r="AT81" s="1258"/>
      <c r="AU81" s="1258"/>
      <c r="AV81" s="1258"/>
      <c r="AW81" s="1258"/>
      <c r="AX81" s="1258"/>
      <c r="AY81" s="1258"/>
      <c r="AZ81" s="1258"/>
      <c r="BA81" s="1258"/>
      <c r="BB81" s="1258"/>
      <c r="BC81" s="1258"/>
      <c r="BD81" s="1258"/>
      <c r="BE81" s="1258"/>
      <c r="BF81" s="1258"/>
      <c r="BG81" s="1258"/>
      <c r="BH81" s="1258"/>
      <c r="BI81" s="1258"/>
      <c r="BJ81" s="1258"/>
      <c r="BK81" s="1258"/>
      <c r="BL81" s="1258"/>
      <c r="BM81" s="1258"/>
      <c r="BN81" s="1258"/>
      <c r="BO81" s="1258"/>
      <c r="BP81" s="1258"/>
      <c r="BQ81" s="1258"/>
      <c r="BR81" s="1258"/>
      <c r="BS81" s="1258"/>
      <c r="BT81" s="1258"/>
      <c r="BU81" s="1258"/>
      <c r="BV81" s="1258"/>
      <c r="BW81" s="1258"/>
      <c r="BX81" s="1258"/>
      <c r="BY81" s="1258"/>
      <c r="BZ81" s="1258"/>
      <c r="CA81" s="1258"/>
      <c r="CB81" s="1258"/>
      <c r="CC81" s="1258"/>
      <c r="CD81" s="1258"/>
      <c r="CE81" s="1258"/>
      <c r="CF81" s="1258"/>
      <c r="CG81" s="1258"/>
      <c r="CH81" s="1258"/>
      <c r="CI81" s="1258"/>
      <c r="CJ81" s="1258"/>
      <c r="CK81" s="1258"/>
      <c r="CL81" s="1258"/>
      <c r="CM81" s="1258"/>
      <c r="CN81" s="1258"/>
      <c r="CO81" s="1258"/>
      <c r="CP81" s="1258"/>
      <c r="CQ81" s="1258"/>
      <c r="CR81" s="1258"/>
      <c r="CS81" s="1258"/>
      <c r="CT81" s="1258"/>
      <c r="CU81" s="1258"/>
      <c r="CV81" s="1258"/>
      <c r="CW81" s="1258"/>
      <c r="CX81" s="1258"/>
      <c r="CY81" s="1258"/>
      <c r="CZ81" s="1258"/>
      <c r="DA81" s="1258"/>
      <c r="DB81" s="1258"/>
      <c r="DC81" s="1258"/>
      <c r="DD81" s="1258"/>
      <c r="DE81" s="1258"/>
      <c r="DF81" s="1258"/>
      <c r="DG81" s="1258"/>
      <c r="DH81" s="1258"/>
      <c r="DI81" s="1258"/>
      <c r="DJ81" s="1258"/>
      <c r="DK81" s="1258"/>
      <c r="DL81" s="1258"/>
      <c r="DM81" s="1258"/>
      <c r="DN81" s="1258"/>
      <c r="DO81" s="1258"/>
      <c r="DP81" s="1258"/>
      <c r="DQ81" s="1258"/>
      <c r="DR81" s="1258"/>
      <c r="DS81" s="1258"/>
      <c r="DT81" s="1258"/>
      <c r="DU81" s="1258"/>
      <c r="DV81" s="1258"/>
    </row>
    <row r="82" spans="1:126" customFormat="1" ht="24" customHeight="1">
      <c r="A82" s="52"/>
      <c r="B82" s="1282" t="s">
        <v>1726</v>
      </c>
      <c r="C82" s="52"/>
      <c r="D82" s="52"/>
      <c r="E82" s="52"/>
      <c r="F82" s="52"/>
      <c r="G82" s="52"/>
      <c r="H82" s="52"/>
      <c r="I82" s="368"/>
      <c r="J82" s="368"/>
      <c r="K82" s="464">
        <f t="shared" si="50"/>
        <v>0</v>
      </c>
      <c r="L82" s="39"/>
      <c r="U82" s="1258"/>
      <c r="V82" s="1258"/>
      <c r="W82" s="1258"/>
      <c r="X82" s="1258"/>
      <c r="Y82" s="1258"/>
      <c r="Z82" s="1258"/>
      <c r="AA82" s="1258"/>
      <c r="AB82" s="1258"/>
      <c r="AC82" s="1258"/>
      <c r="AD82" s="1258"/>
      <c r="AE82" s="1258"/>
      <c r="AF82" s="1258"/>
      <c r="AG82" s="1258"/>
      <c r="AH82" s="1258"/>
      <c r="AI82" s="1258"/>
      <c r="AJ82" s="1258"/>
      <c r="AK82" s="1258"/>
      <c r="AL82" s="1258"/>
      <c r="AM82" s="1258"/>
      <c r="AN82" s="1258"/>
      <c r="AO82" s="1258"/>
      <c r="AP82" s="1258"/>
      <c r="AQ82" s="1258"/>
      <c r="AR82" s="1258"/>
      <c r="AS82" s="1258"/>
      <c r="AT82" s="1258"/>
      <c r="AU82" s="1258"/>
      <c r="AV82" s="1258"/>
      <c r="AW82" s="1258"/>
      <c r="AX82" s="1258"/>
      <c r="AY82" s="1258"/>
      <c r="AZ82" s="1258"/>
      <c r="BA82" s="1258"/>
      <c r="BB82" s="1258"/>
      <c r="BC82" s="1258"/>
      <c r="BD82" s="1258"/>
      <c r="BE82" s="1258"/>
      <c r="BF82" s="1258"/>
      <c r="BG82" s="1258"/>
      <c r="BH82" s="1258"/>
      <c r="BI82" s="1258"/>
      <c r="BJ82" s="1258"/>
      <c r="BK82" s="1258"/>
      <c r="BL82" s="1258"/>
      <c r="BM82" s="1258"/>
      <c r="BN82" s="1258"/>
      <c r="BO82" s="1258"/>
      <c r="BP82" s="1258"/>
      <c r="BQ82" s="1258"/>
      <c r="BR82" s="1258"/>
      <c r="BS82" s="1258"/>
      <c r="BT82" s="1258"/>
      <c r="BU82" s="1258"/>
      <c r="BV82" s="1258"/>
      <c r="BW82" s="1258"/>
      <c r="BX82" s="1258"/>
      <c r="BY82" s="1258"/>
      <c r="BZ82" s="1258"/>
      <c r="CA82" s="1258"/>
      <c r="CB82" s="1258"/>
      <c r="CC82" s="1258"/>
      <c r="CD82" s="1258"/>
      <c r="CE82" s="1258"/>
      <c r="CF82" s="1258"/>
      <c r="CG82" s="1258"/>
      <c r="CH82" s="1258"/>
      <c r="CI82" s="1258"/>
      <c r="CJ82" s="1258"/>
      <c r="CK82" s="1258"/>
      <c r="CL82" s="1258"/>
      <c r="CM82" s="1258"/>
      <c r="CN82" s="1258"/>
      <c r="CO82" s="1258"/>
      <c r="CP82" s="1258"/>
      <c r="CQ82" s="1258"/>
      <c r="CR82" s="1258"/>
      <c r="CS82" s="1258"/>
      <c r="CT82" s="1258"/>
      <c r="CU82" s="1258"/>
      <c r="CV82" s="1258"/>
      <c r="CW82" s="1258"/>
      <c r="CX82" s="1258"/>
      <c r="CY82" s="1258"/>
      <c r="CZ82" s="1258"/>
      <c r="DA82" s="1258"/>
      <c r="DB82" s="1258"/>
      <c r="DC82" s="1258"/>
      <c r="DD82" s="1258"/>
      <c r="DE82" s="1258"/>
      <c r="DF82" s="1258"/>
      <c r="DG82" s="1258"/>
      <c r="DH82" s="1258"/>
      <c r="DI82" s="1258"/>
      <c r="DJ82" s="1258"/>
      <c r="DK82" s="1258"/>
      <c r="DL82" s="1258"/>
      <c r="DM82" s="1258"/>
      <c r="DN82" s="1258"/>
      <c r="DO82" s="1258"/>
      <c r="DP82" s="1258"/>
      <c r="DQ82" s="1258"/>
      <c r="DR82" s="1258"/>
      <c r="DS82" s="1258"/>
      <c r="DT82" s="1258"/>
      <c r="DU82" s="1258"/>
      <c r="DV82" s="1258"/>
    </row>
    <row r="83" spans="1:126">
      <c r="A83" s="52"/>
      <c r="B83" s="1282"/>
      <c r="C83" s="52"/>
      <c r="D83" s="52"/>
      <c r="E83" s="52"/>
      <c r="F83" s="52"/>
      <c r="G83" s="52"/>
      <c r="H83" s="52"/>
      <c r="I83" s="368"/>
      <c r="J83" s="368"/>
      <c r="K83" s="464">
        <f t="shared" si="50"/>
        <v>0</v>
      </c>
    </row>
    <row r="84" spans="1:126">
      <c r="A84" s="368" t="s">
        <v>1833</v>
      </c>
      <c r="B84" s="368" t="s">
        <v>1833</v>
      </c>
      <c r="C84" s="368" t="s">
        <v>1833</v>
      </c>
      <c r="D84" s="368" t="s">
        <v>1833</v>
      </c>
      <c r="E84" s="368" t="s">
        <v>1833</v>
      </c>
      <c r="F84" s="368" t="s">
        <v>1833</v>
      </c>
      <c r="G84" s="368" t="s">
        <v>1833</v>
      </c>
      <c r="H84" s="368" t="s">
        <v>1833</v>
      </c>
      <c r="I84" s="368" t="s">
        <v>1832</v>
      </c>
      <c r="J84" s="368" t="s">
        <v>1833</v>
      </c>
      <c r="K84" s="464" t="str">
        <f t="shared" si="50"/>
        <v>END</v>
      </c>
    </row>
  </sheetData>
  <sheetProtection algorithmName="SHA-512" hashValue="dU2q3+dM4Ndl/gvapLWOcrON20dIBPS3f71Pcl/MmEJNub9yEv+TN1oZ53rPpO7tDVl/k9lixaxB0todtAUXsw==" saltValue="Pp9gftF/TxH1tVM5tPz/SQ==" spinCount="100000" sheet="1" objects="1" scenarios="1"/>
  <mergeCells count="63">
    <mergeCell ref="AD14:AE14"/>
    <mergeCell ref="M12:N12"/>
    <mergeCell ref="O12:P12"/>
    <mergeCell ref="Z14:AA14"/>
    <mergeCell ref="AB14:AC14"/>
    <mergeCell ref="BB14:BC14"/>
    <mergeCell ref="AF14:AG14"/>
    <mergeCell ref="AH14:AI14"/>
    <mergeCell ref="AJ14:AK14"/>
    <mergeCell ref="AL14:AM14"/>
    <mergeCell ref="AN14:AO14"/>
    <mergeCell ref="AP14:AQ14"/>
    <mergeCell ref="AR14:AS14"/>
    <mergeCell ref="AT14:AU14"/>
    <mergeCell ref="AV14:AW14"/>
    <mergeCell ref="AX14:AY14"/>
    <mergeCell ref="AZ14:BA14"/>
    <mergeCell ref="BZ14:CA14"/>
    <mergeCell ref="BD14:BE14"/>
    <mergeCell ref="BF14:BG14"/>
    <mergeCell ref="BH14:BI14"/>
    <mergeCell ref="BJ14:BK14"/>
    <mergeCell ref="BL14:BM14"/>
    <mergeCell ref="BN14:BO14"/>
    <mergeCell ref="BP14:BQ14"/>
    <mergeCell ref="BR14:BS14"/>
    <mergeCell ref="BT14:BU14"/>
    <mergeCell ref="BV14:BW14"/>
    <mergeCell ref="BX14:BY14"/>
    <mergeCell ref="DP14:DQ14"/>
    <mergeCell ref="DR14:DS14"/>
    <mergeCell ref="DT14:DU14"/>
    <mergeCell ref="M15:P15"/>
    <mergeCell ref="CZ14:DA14"/>
    <mergeCell ref="DB14:DC14"/>
    <mergeCell ref="DD14:DE14"/>
    <mergeCell ref="DF14:DG14"/>
    <mergeCell ref="DH14:DI14"/>
    <mergeCell ref="DJ14:DK14"/>
    <mergeCell ref="CN14:CO14"/>
    <mergeCell ref="CP14:CQ14"/>
    <mergeCell ref="CR14:CS14"/>
    <mergeCell ref="CT14:CU14"/>
    <mergeCell ref="CV14:CW14"/>
    <mergeCell ref="CX14:CY14"/>
    <mergeCell ref="DL14:DM14"/>
    <mergeCell ref="DN14:DO14"/>
    <mergeCell ref="CB14:CC14"/>
    <mergeCell ref="CD14:CE14"/>
    <mergeCell ref="CF14:CG14"/>
    <mergeCell ref="CH14:CI14"/>
    <mergeCell ref="CJ14:CK14"/>
    <mergeCell ref="CL14:CM14"/>
    <mergeCell ref="R20:R21"/>
    <mergeCell ref="T20:T21"/>
    <mergeCell ref="R15:V15"/>
    <mergeCell ref="X14:Y15"/>
    <mergeCell ref="M16:P17"/>
    <mergeCell ref="N20:N21"/>
    <mergeCell ref="M20:M21"/>
    <mergeCell ref="O20:O21"/>
    <mergeCell ref="P20:P21"/>
    <mergeCell ref="Q20:Q21"/>
  </mergeCells>
  <phoneticPr fontId="52"/>
  <dataValidations count="3">
    <dataValidation type="whole" operator="greaterThanOrEqual" allowBlank="1" showInputMessage="1" showErrorMessage="1" error="整数値を入力してください" sqref="T22:T81 T83" xr:uid="{1571DFB1-961D-42DE-A89A-F9AA89FA600B}">
      <formula1>0</formula1>
    </dataValidation>
    <dataValidation type="whole" operator="greaterThanOrEqual" allowBlank="1" showInputMessage="1" showErrorMessage="1" error="数値を入力してください" sqref="R22:R81" xr:uid="{6BE21436-A5A8-44C1-98BA-0B79335D410B}">
      <formula1>0</formula1>
    </dataValidation>
    <dataValidation type="list" allowBlank="1" showInputMessage="1" sqref="O22:O81" xr:uid="{F14EA99E-3DFD-4D64-AA70-42A8859D08F1}">
      <formula1>$U$22:$U$24</formula1>
    </dataValidation>
  </dataValidations>
  <pageMargins left="1.1811023622047245" right="0.9055118110236221" top="0.70866141732283472" bottom="0.86614173228346458" header="0.31496062992125984" footer="0.51181102362204722"/>
  <pageSetup paperSize="9" scale="48" orientation="portrait" r:id="rId1"/>
  <headerFooter alignWithMargins="0">
    <oddFooter>&amp;C&amp;P/&amp;N</oddFooter>
  </headerFooter>
  <drawing r:id="rId2"/>
  <extLst>
    <ext xmlns:x14="http://schemas.microsoft.com/office/spreadsheetml/2009/9/main" uri="{CCE6A557-97BC-4b89-ADB6-D9C93CAAB3DF}">
      <x14:dataValidations xmlns:xm="http://schemas.microsoft.com/office/excel/2006/main" count="1">
        <x14:dataValidation type="list" allowBlank="1" showInputMessage="1" showErrorMessage="1" xr:uid="{988DD9CB-5E49-4329-A2B0-3BE9D61005A7}">
          <x14:formula1>
            <xm:f>'1-2_下請入力'!$N$25:$N$75</xm:f>
          </x14:formula1>
          <xm:sqref>N32:N81</xm:sqref>
        </x14:dataValidation>
      </x14:dataValidations>
    </ext>
  </extLst>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74E1AE-3C3F-462B-958D-D99B0223A971}">
  <sheetPr codeName="Sheet65">
    <tabColor theme="0" tint="-0.249977111117893"/>
  </sheetPr>
  <dimension ref="A1:EH106"/>
  <sheetViews>
    <sheetView showGridLines="0" zoomScaleNormal="100" workbookViewId="0"/>
  </sheetViews>
  <sheetFormatPr defaultColWidth="9" defaultRowHeight="13.2"/>
  <cols>
    <col min="1" max="11" width="3.6640625" customWidth="1"/>
    <col min="12" max="12" width="3.6640625" style="1" customWidth="1"/>
    <col min="13" max="13" width="5.33203125" style="1376" customWidth="1"/>
    <col min="14" max="14" width="9" style="1376"/>
    <col min="15" max="15" width="15.109375" style="1376" customWidth="1"/>
    <col min="16" max="16" width="16.88671875" style="1376" customWidth="1"/>
    <col min="17" max="17" width="15" style="1376" customWidth="1"/>
    <col min="18" max="18" width="12" style="1376" customWidth="1"/>
    <col min="19" max="20" width="12.109375" style="1376" customWidth="1"/>
    <col min="21" max="21" width="15.6640625" style="1376" customWidth="1"/>
    <col min="22" max="22" width="9.6640625" style="1376" bestFit="1" customWidth="1"/>
    <col min="23" max="23" width="3.88671875" style="1376" bestFit="1" customWidth="1"/>
    <col min="24" max="24" width="5.33203125" style="1376" customWidth="1"/>
    <col min="25" max="25" width="13.88671875" style="1376" customWidth="1"/>
    <col min="26" max="26" width="9" style="1376"/>
    <col min="27" max="27" width="15.109375" style="1376" customWidth="1"/>
    <col min="28" max="28" width="16.33203125" style="1376" customWidth="1"/>
    <col min="29" max="29" width="15" style="1376" customWidth="1"/>
    <col min="30" max="30" width="12" style="1376" customWidth="1"/>
    <col min="31" max="32" width="12.109375" style="1376" customWidth="1"/>
    <col min="33" max="33" width="15.6640625" style="1376" customWidth="1"/>
    <col min="34" max="34" width="10.109375" style="1376" customWidth="1"/>
    <col min="35" max="35" width="15.6640625" style="1376" customWidth="1"/>
    <col min="36" max="36" width="3.33203125" style="1376" customWidth="1"/>
    <col min="37" max="37" width="10.6640625" style="1376" customWidth="1"/>
    <col min="38" max="38" width="3.33203125" style="1376" customWidth="1"/>
    <col min="39" max="39" width="10.6640625" style="1376" customWidth="1"/>
    <col min="40" max="40" width="3.33203125" style="1376" customWidth="1"/>
    <col min="41" max="41" width="10.6640625" style="1376" customWidth="1"/>
    <col min="42" max="42" width="3.33203125" style="1376" customWidth="1"/>
    <col min="43" max="43" width="10.6640625" style="1376" customWidth="1"/>
    <col min="44" max="44" width="3.33203125" style="1376" customWidth="1"/>
    <col min="45" max="45" width="10.88671875" style="1376" customWidth="1"/>
    <col min="46" max="46" width="3.44140625" style="1376" customWidth="1"/>
    <col min="47" max="47" width="10.88671875" style="1376" customWidth="1"/>
    <col min="48" max="48" width="3.44140625" style="1376" customWidth="1"/>
    <col min="49" max="49" width="10.88671875" style="1376" customWidth="1"/>
    <col min="50" max="50" width="3.44140625" style="1376" customWidth="1"/>
    <col min="51" max="51" width="10.88671875" style="1376" customWidth="1"/>
    <col min="52" max="52" width="3.44140625" style="1376" customWidth="1"/>
    <col min="53" max="53" width="10.88671875" style="1376" customWidth="1"/>
    <col min="54" max="54" width="3.44140625" style="1376" customWidth="1"/>
    <col min="55" max="55" width="10.88671875" style="1376" customWidth="1"/>
    <col min="56" max="56" width="3.44140625" style="1376" customWidth="1"/>
    <col min="57" max="57" width="10.88671875" style="1376" customWidth="1"/>
    <col min="58" max="58" width="3.44140625" style="1376" customWidth="1"/>
    <col min="59" max="59" width="10.88671875" style="1376" customWidth="1"/>
    <col min="60" max="60" width="3.44140625" style="1376" customWidth="1"/>
    <col min="61" max="61" width="10.88671875" style="1376" customWidth="1"/>
    <col min="62" max="62" width="3.44140625" style="1376" customWidth="1"/>
    <col min="63" max="63" width="10.88671875" style="1376" customWidth="1"/>
    <col min="64" max="64" width="3.44140625" style="1376" customWidth="1"/>
    <col min="65" max="65" width="10.88671875" style="1376" customWidth="1"/>
    <col min="66" max="66" width="3.6640625" style="1376" customWidth="1"/>
    <col min="67" max="67" width="10.88671875" style="1376" customWidth="1"/>
    <col min="68" max="68" width="3.6640625" style="1376" customWidth="1"/>
    <col min="69" max="69" width="10.88671875" style="1376" customWidth="1"/>
    <col min="70" max="70" width="3.6640625" style="1376" customWidth="1"/>
    <col min="71" max="71" width="10.6640625" style="1376" customWidth="1"/>
    <col min="72" max="72" width="3.6640625" style="1376" customWidth="1"/>
    <col min="73" max="73" width="10.6640625" style="1376" customWidth="1"/>
    <col min="74" max="74" width="3.6640625" style="1376" customWidth="1"/>
    <col min="75" max="75" width="10.6640625" style="1376" customWidth="1"/>
    <col min="76" max="76" width="3.6640625" style="1376" customWidth="1"/>
    <col min="77" max="77" width="10.6640625" style="1376" customWidth="1"/>
    <col min="78" max="78" width="3.6640625" style="1376" customWidth="1"/>
    <col min="79" max="79" width="10.6640625" style="1376" customWidth="1"/>
    <col min="80" max="80" width="3.6640625" style="1376" customWidth="1"/>
    <col min="81" max="81" width="10.6640625" style="1376" customWidth="1"/>
    <col min="82" max="82" width="3.6640625" style="1376" customWidth="1"/>
    <col min="83" max="83" width="10.6640625" style="1376" customWidth="1"/>
    <col min="84" max="84" width="3.44140625" style="1376" customWidth="1"/>
    <col min="85" max="85" width="10.6640625" style="1376" customWidth="1"/>
    <col min="86" max="86" width="3.6640625" style="1376" customWidth="1"/>
    <col min="87" max="87" width="10.6640625" style="1376" customWidth="1"/>
    <col min="88" max="88" width="3.6640625" style="1376" customWidth="1"/>
    <col min="89" max="89" width="10.6640625" style="1376" customWidth="1"/>
    <col min="90" max="90" width="3.88671875" style="1376" customWidth="1"/>
    <col min="91" max="91" width="10.6640625" style="1376" customWidth="1"/>
    <col min="92" max="92" width="3.88671875" style="1376" customWidth="1"/>
    <col min="93" max="93" width="10.6640625" style="1376" customWidth="1"/>
    <col min="94" max="94" width="3.88671875" style="1376" customWidth="1"/>
    <col min="95" max="95" width="10.6640625" style="1376" customWidth="1"/>
    <col min="96" max="96" width="3.88671875" style="1376" customWidth="1"/>
    <col min="97" max="97" width="10.6640625" style="1376" customWidth="1"/>
    <col min="98" max="98" width="3.88671875" style="1376" customWidth="1"/>
    <col min="99" max="99" width="10.6640625" style="1376" customWidth="1"/>
    <col min="100" max="100" width="3.88671875" style="1376" customWidth="1"/>
    <col min="101" max="101" width="10.6640625" style="1376" customWidth="1"/>
    <col min="102" max="102" width="3.88671875" style="1376" customWidth="1"/>
    <col min="103" max="103" width="10.6640625" style="1376" customWidth="1"/>
    <col min="104" max="104" width="3.88671875" style="1376" customWidth="1"/>
    <col min="105" max="105" width="10.6640625" style="1376" customWidth="1"/>
    <col min="106" max="106" width="3.88671875" style="1376" customWidth="1"/>
    <col min="107" max="107" width="10.6640625" style="1376" customWidth="1"/>
    <col min="108" max="108" width="3.88671875" style="1376" customWidth="1"/>
    <col min="109" max="109" width="10.6640625" style="1376" customWidth="1"/>
    <col min="110" max="110" width="3.88671875" style="1376" customWidth="1"/>
    <col min="111" max="111" width="10.6640625" style="1376" customWidth="1"/>
    <col min="112" max="112" width="3.88671875" style="1376" customWidth="1"/>
    <col min="113" max="113" width="10.6640625" style="1376" customWidth="1"/>
    <col min="114" max="114" width="3.88671875" style="1376" customWidth="1"/>
    <col min="115" max="115" width="10.6640625" style="1376" customWidth="1"/>
    <col min="116" max="116" width="3.88671875" style="1376" customWidth="1"/>
    <col min="117" max="117" width="10.6640625" style="1376" customWidth="1"/>
    <col min="118" max="118" width="3.88671875" style="1376" customWidth="1"/>
    <col min="119" max="119" width="10.6640625" style="1376" customWidth="1"/>
    <col min="120" max="120" width="3.88671875" style="1376" customWidth="1"/>
    <col min="121" max="121" width="10.6640625" style="1376" customWidth="1"/>
    <col min="122" max="122" width="3.88671875" style="1376" customWidth="1"/>
    <col min="123" max="123" width="10.6640625" style="1376" customWidth="1"/>
    <col min="124" max="124" width="3.88671875" style="1376" customWidth="1"/>
    <col min="125" max="125" width="10.6640625" style="1376" customWidth="1"/>
    <col min="126" max="126" width="3.88671875" style="1376" customWidth="1"/>
    <col min="127" max="127" width="10.6640625" style="1376" customWidth="1"/>
    <col min="128" max="128" width="3.88671875" style="1376" customWidth="1"/>
    <col min="129" max="129" width="10.6640625" style="1376" customWidth="1"/>
    <col min="130" max="130" width="3.88671875" style="1376" customWidth="1"/>
    <col min="131" max="131" width="10.6640625" style="1376" customWidth="1"/>
    <col min="132" max="132" width="3.88671875" style="1376" customWidth="1"/>
    <col min="133" max="133" width="10.6640625" style="1376" customWidth="1"/>
    <col min="134" max="134" width="3.88671875" style="1376" customWidth="1"/>
    <col min="135" max="135" width="10.6640625" style="1376" customWidth="1"/>
    <col min="136" max="136" width="3.88671875" style="1376" customWidth="1"/>
    <col min="137" max="137" width="10.6640625" style="1376" customWidth="1"/>
    <col min="138" max="138" width="9" style="1376" customWidth="1"/>
    <col min="139" max="16384" width="9" style="1376"/>
  </cols>
  <sheetData>
    <row r="1" spans="1:138" s="71" customFormat="1" ht="12" customHeight="1">
      <c r="A1" s="364" t="s">
        <v>2089</v>
      </c>
      <c r="B1" s="927"/>
      <c r="C1" s="927"/>
      <c r="D1" s="927"/>
      <c r="E1" s="927"/>
      <c r="F1" s="927"/>
      <c r="G1" s="927"/>
      <c r="H1" s="927"/>
      <c r="I1" s="927"/>
      <c r="J1" s="928"/>
      <c r="K1" s="1283" t="s">
        <v>1758</v>
      </c>
      <c r="L1" s="827"/>
      <c r="M1" s="827"/>
      <c r="N1" s="827"/>
      <c r="O1" s="827"/>
      <c r="P1" s="827"/>
      <c r="Q1" s="827"/>
      <c r="R1" s="827"/>
      <c r="S1" s="827"/>
      <c r="T1" s="827"/>
      <c r="U1" s="827"/>
      <c r="V1" s="827"/>
      <c r="W1" s="827"/>
      <c r="X1" s="827"/>
      <c r="Y1" s="827"/>
      <c r="Z1" s="827"/>
      <c r="AA1" s="827"/>
      <c r="AB1" s="827"/>
      <c r="AC1" s="827"/>
      <c r="AD1" s="827"/>
      <c r="AE1" s="827"/>
      <c r="AF1" s="827"/>
      <c r="AG1" s="827"/>
      <c r="AH1" s="52"/>
      <c r="AI1" s="827"/>
      <c r="AJ1" s="827"/>
      <c r="AK1" s="827"/>
      <c r="AL1" s="827"/>
      <c r="AM1" s="827"/>
      <c r="AN1" s="827"/>
      <c r="AO1" s="827"/>
      <c r="AP1" s="827"/>
      <c r="AQ1" s="827"/>
      <c r="AR1" s="827"/>
      <c r="AS1" s="827"/>
      <c r="AT1" s="827"/>
      <c r="AU1" s="827"/>
      <c r="AV1" s="827"/>
      <c r="AW1" s="827"/>
      <c r="AX1" s="827"/>
      <c r="AY1" s="827"/>
      <c r="AZ1" s="827"/>
      <c r="BA1" s="827"/>
      <c r="BB1" s="827"/>
      <c r="BC1" s="827"/>
      <c r="BD1" s="827"/>
      <c r="BE1" s="827"/>
      <c r="BF1" s="827"/>
      <c r="BG1" s="827"/>
      <c r="BH1" s="827"/>
      <c r="BI1" s="827"/>
      <c r="BJ1" s="827"/>
      <c r="BK1" s="827"/>
      <c r="BL1" s="827"/>
      <c r="BM1" s="827"/>
      <c r="BN1" s="827"/>
      <c r="BO1" s="827"/>
      <c r="BP1" s="827"/>
      <c r="BQ1" s="827"/>
      <c r="BR1" s="827"/>
      <c r="BS1" s="827"/>
      <c r="BT1" s="827"/>
      <c r="BU1" s="827"/>
      <c r="BV1" s="827"/>
      <c r="BW1" s="827"/>
      <c r="BX1" s="827"/>
      <c r="BY1" s="827"/>
      <c r="BZ1" s="827"/>
      <c r="CA1" s="827"/>
      <c r="CB1" s="827"/>
      <c r="CC1" s="827"/>
      <c r="CD1" s="827"/>
      <c r="CE1" s="827"/>
      <c r="CF1" s="827"/>
      <c r="CG1" s="827"/>
      <c r="CH1" s="827"/>
      <c r="CI1" s="827"/>
      <c r="CJ1" s="827"/>
      <c r="CK1" s="827"/>
      <c r="CL1" s="827"/>
      <c r="CM1" s="827"/>
      <c r="CN1" s="827"/>
      <c r="CO1" s="827"/>
      <c r="CP1" s="827"/>
      <c r="CQ1" s="827"/>
      <c r="CR1" s="827"/>
      <c r="CS1" s="827"/>
      <c r="CT1" s="827"/>
      <c r="CU1" s="827"/>
      <c r="CV1" s="827"/>
      <c r="CW1" s="827"/>
      <c r="CX1" s="827"/>
      <c r="CY1" s="827"/>
      <c r="CZ1" s="827"/>
      <c r="DA1" s="827"/>
      <c r="DB1" s="827"/>
      <c r="DC1" s="827"/>
      <c r="DD1" s="827"/>
      <c r="DE1" s="827"/>
      <c r="DF1" s="827"/>
      <c r="DG1" s="827"/>
      <c r="DH1" s="827"/>
      <c r="DI1" s="827"/>
      <c r="DJ1" s="827"/>
      <c r="DK1" s="827"/>
      <c r="DL1" s="827"/>
      <c r="DM1" s="827"/>
      <c r="DN1" s="827"/>
      <c r="DO1" s="827"/>
      <c r="DP1" s="827"/>
      <c r="DQ1" s="827"/>
      <c r="DR1" s="827"/>
      <c r="DS1" s="827"/>
      <c r="DT1" s="827"/>
      <c r="DU1" s="827"/>
      <c r="DV1" s="827"/>
      <c r="DW1" s="827"/>
      <c r="DX1" s="827"/>
      <c r="DY1" s="827"/>
      <c r="DZ1" s="827"/>
      <c r="EA1" s="827"/>
      <c r="EB1" s="827"/>
      <c r="EC1" s="827"/>
      <c r="ED1" s="827"/>
      <c r="EE1" s="827"/>
      <c r="EF1" s="827"/>
      <c r="EG1" s="827"/>
      <c r="EH1" s="1253" t="s">
        <v>1833</v>
      </c>
    </row>
    <row r="2" spans="1:138" s="71" customFormat="1" ht="12" customHeight="1">
      <c r="A2" s="1254" t="str">
        <f>設定!$C$4</f>
        <v>下水</v>
      </c>
      <c r="B2" s="927"/>
      <c r="C2" s="927"/>
      <c r="D2" s="927"/>
      <c r="E2" s="927"/>
      <c r="F2" s="927"/>
      <c r="G2" s="927"/>
      <c r="H2" s="927"/>
      <c r="I2" s="927"/>
      <c r="J2" s="928"/>
      <c r="K2" s="1283" t="s">
        <v>1722</v>
      </c>
      <c r="L2" s="827"/>
      <c r="M2" s="827"/>
      <c r="N2" s="827"/>
      <c r="O2" s="827"/>
      <c r="P2" s="827"/>
      <c r="Q2" s="827"/>
      <c r="R2" s="827"/>
      <c r="S2" s="827"/>
      <c r="T2" s="827"/>
      <c r="U2" s="827"/>
      <c r="V2" s="827"/>
      <c r="W2" s="827"/>
      <c r="X2" s="827"/>
      <c r="Y2" s="827"/>
      <c r="Z2" s="827"/>
      <c r="AA2" s="827"/>
      <c r="AB2" s="827"/>
      <c r="AC2" s="827"/>
      <c r="AD2" s="827"/>
      <c r="AE2" s="827"/>
      <c r="AF2" s="827"/>
      <c r="AG2" s="827"/>
      <c r="AH2" s="52"/>
      <c r="AI2" s="827"/>
      <c r="AJ2" s="827"/>
      <c r="AK2" s="827"/>
      <c r="AL2" s="827"/>
      <c r="AM2" s="827"/>
      <c r="AN2" s="827"/>
      <c r="AO2" s="827"/>
      <c r="AP2" s="827"/>
      <c r="AQ2" s="827"/>
      <c r="AR2" s="827"/>
      <c r="AS2" s="827"/>
      <c r="AT2" s="827"/>
      <c r="AU2" s="827"/>
      <c r="AV2" s="827"/>
      <c r="AW2" s="827"/>
      <c r="AX2" s="827"/>
      <c r="AY2" s="827"/>
      <c r="AZ2" s="827"/>
      <c r="BA2" s="827"/>
      <c r="BB2" s="827"/>
      <c r="BC2" s="827"/>
      <c r="BD2" s="827"/>
      <c r="BE2" s="827"/>
      <c r="BF2" s="827"/>
      <c r="BG2" s="827"/>
      <c r="BH2" s="827"/>
      <c r="BI2" s="827"/>
      <c r="BJ2" s="827"/>
      <c r="BK2" s="827"/>
      <c r="BL2" s="827"/>
      <c r="BM2" s="827"/>
      <c r="BN2" s="827"/>
      <c r="BO2" s="827"/>
      <c r="BP2" s="827"/>
      <c r="BQ2" s="827"/>
      <c r="BR2" s="827"/>
      <c r="BS2" s="827"/>
      <c r="BT2" s="827"/>
      <c r="BU2" s="827"/>
      <c r="BV2" s="827"/>
      <c r="BW2" s="827"/>
      <c r="BX2" s="827"/>
      <c r="BY2" s="827"/>
      <c r="BZ2" s="827"/>
      <c r="CA2" s="827"/>
      <c r="CB2" s="827"/>
      <c r="CC2" s="827"/>
      <c r="CD2" s="827"/>
      <c r="CE2" s="827"/>
      <c r="CF2" s="827"/>
      <c r="CG2" s="827"/>
      <c r="CH2" s="827"/>
      <c r="CI2" s="827"/>
      <c r="CJ2" s="827"/>
      <c r="CK2" s="827"/>
      <c r="CL2" s="827"/>
      <c r="CM2" s="827"/>
      <c r="CN2" s="827"/>
      <c r="CO2" s="827"/>
      <c r="CP2" s="827"/>
      <c r="CQ2" s="827"/>
      <c r="CR2" s="827"/>
      <c r="CS2" s="827"/>
      <c r="CT2" s="827"/>
      <c r="CU2" s="827"/>
      <c r="CV2" s="827"/>
      <c r="CW2" s="827"/>
      <c r="CX2" s="827"/>
      <c r="CY2" s="827"/>
      <c r="CZ2" s="827"/>
      <c r="DA2" s="827"/>
      <c r="DB2" s="827"/>
      <c r="DC2" s="827"/>
      <c r="DD2" s="827"/>
      <c r="DE2" s="827"/>
      <c r="DF2" s="827"/>
      <c r="DG2" s="827"/>
      <c r="DH2" s="827"/>
      <c r="DI2" s="827"/>
      <c r="DJ2" s="827"/>
      <c r="DK2" s="827"/>
      <c r="DL2" s="827"/>
      <c r="DM2" s="827"/>
      <c r="DN2" s="827"/>
      <c r="DO2" s="827"/>
      <c r="DP2" s="827"/>
      <c r="DQ2" s="827"/>
      <c r="DR2" s="827"/>
      <c r="DS2" s="827"/>
      <c r="DT2" s="827"/>
      <c r="DU2" s="827"/>
      <c r="DV2" s="827"/>
      <c r="DW2" s="827"/>
      <c r="DX2" s="827"/>
      <c r="DY2" s="827"/>
      <c r="DZ2" s="827"/>
      <c r="EA2" s="827"/>
      <c r="EB2" s="827"/>
      <c r="EC2" s="827"/>
      <c r="ED2" s="827"/>
      <c r="EE2" s="827"/>
      <c r="EF2" s="827"/>
      <c r="EG2" s="827"/>
      <c r="EH2" s="1253" t="s">
        <v>1833</v>
      </c>
    </row>
    <row r="3" spans="1:138" s="71" customFormat="1" ht="12" customHeight="1">
      <c r="A3" s="927"/>
      <c r="B3" s="927"/>
      <c r="C3" s="416"/>
      <c r="D3" s="927"/>
      <c r="E3" s="927"/>
      <c r="F3" s="927"/>
      <c r="G3" s="927"/>
      <c r="H3" s="927"/>
      <c r="I3" s="927"/>
      <c r="J3" s="928"/>
      <c r="K3" s="1283" t="s">
        <v>1723</v>
      </c>
      <c r="L3" s="368" t="s">
        <v>1726</v>
      </c>
      <c r="M3" s="368" t="s">
        <v>1726</v>
      </c>
      <c r="N3" s="368" t="s">
        <v>1726</v>
      </c>
      <c r="O3" s="368" t="s">
        <v>1726</v>
      </c>
      <c r="P3" s="368" t="s">
        <v>1726</v>
      </c>
      <c r="Q3" s="368" t="s">
        <v>1726</v>
      </c>
      <c r="R3" s="368" t="s">
        <v>1726</v>
      </c>
      <c r="S3" s="368" t="s">
        <v>1726</v>
      </c>
      <c r="T3" s="368" t="s">
        <v>1726</v>
      </c>
      <c r="U3" s="368" t="s">
        <v>1726</v>
      </c>
      <c r="V3" s="368" t="s">
        <v>1726</v>
      </c>
      <c r="W3" s="368" t="s">
        <v>1726</v>
      </c>
      <c r="X3" s="368" t="s">
        <v>1726</v>
      </c>
      <c r="Y3" s="368" t="s">
        <v>1726</v>
      </c>
      <c r="Z3" s="368" t="s">
        <v>1726</v>
      </c>
      <c r="AA3" s="368" t="s">
        <v>1726</v>
      </c>
      <c r="AB3" s="368" t="s">
        <v>1726</v>
      </c>
      <c r="AC3" s="368" t="s">
        <v>1726</v>
      </c>
      <c r="AD3" s="368" t="s">
        <v>1726</v>
      </c>
      <c r="AE3" s="368" t="s">
        <v>1726</v>
      </c>
      <c r="AF3" s="368" t="s">
        <v>1726</v>
      </c>
      <c r="AG3" s="368" t="s">
        <v>1726</v>
      </c>
      <c r="AH3" s="52"/>
      <c r="AI3" s="368" t="s">
        <v>1726</v>
      </c>
      <c r="AJ3" s="368" t="s">
        <v>1726</v>
      </c>
      <c r="AK3" s="368" t="s">
        <v>1726</v>
      </c>
      <c r="AL3" s="368" t="s">
        <v>1726</v>
      </c>
      <c r="AM3" s="368" t="s">
        <v>1726</v>
      </c>
      <c r="AN3" s="368" t="s">
        <v>1726</v>
      </c>
      <c r="AO3" s="368" t="s">
        <v>1726</v>
      </c>
      <c r="AP3" s="368" t="s">
        <v>1726</v>
      </c>
      <c r="AQ3" s="368" t="s">
        <v>1726</v>
      </c>
      <c r="AR3" s="368" t="s">
        <v>1726</v>
      </c>
      <c r="AS3" s="368" t="s">
        <v>1726</v>
      </c>
      <c r="AT3" s="368" t="s">
        <v>1726</v>
      </c>
      <c r="AU3" s="368" t="s">
        <v>1726</v>
      </c>
      <c r="AV3" s="368" t="s">
        <v>1726</v>
      </c>
      <c r="AW3" s="368" t="s">
        <v>1726</v>
      </c>
      <c r="AX3" s="368" t="s">
        <v>1726</v>
      </c>
      <c r="AY3" s="368" t="s">
        <v>1726</v>
      </c>
      <c r="AZ3" s="368" t="s">
        <v>1726</v>
      </c>
      <c r="BA3" s="368" t="s">
        <v>1726</v>
      </c>
      <c r="BB3" s="368" t="s">
        <v>1726</v>
      </c>
      <c r="BC3" s="368" t="s">
        <v>1726</v>
      </c>
      <c r="BD3" s="368" t="s">
        <v>1726</v>
      </c>
      <c r="BE3" s="368" t="s">
        <v>1726</v>
      </c>
      <c r="BF3" s="368" t="s">
        <v>1726</v>
      </c>
      <c r="BG3" s="368" t="s">
        <v>1726</v>
      </c>
      <c r="BH3" s="368" t="s">
        <v>1726</v>
      </c>
      <c r="BI3" s="368" t="s">
        <v>1726</v>
      </c>
      <c r="BJ3" s="368" t="s">
        <v>1726</v>
      </c>
      <c r="BK3" s="368" t="s">
        <v>1726</v>
      </c>
      <c r="BL3" s="368" t="s">
        <v>1726</v>
      </c>
      <c r="BM3" s="368" t="s">
        <v>1726</v>
      </c>
      <c r="BN3" s="368" t="s">
        <v>1726</v>
      </c>
      <c r="BO3" s="368" t="s">
        <v>1726</v>
      </c>
      <c r="BP3" s="368" t="s">
        <v>1726</v>
      </c>
      <c r="BQ3" s="368" t="s">
        <v>1726</v>
      </c>
      <c r="BR3" s="368" t="s">
        <v>1726</v>
      </c>
      <c r="BS3" s="368" t="s">
        <v>1726</v>
      </c>
      <c r="BT3" s="368" t="s">
        <v>1726</v>
      </c>
      <c r="BU3" s="368" t="s">
        <v>1726</v>
      </c>
      <c r="BV3" s="368" t="s">
        <v>1726</v>
      </c>
      <c r="BW3" s="368" t="s">
        <v>1726</v>
      </c>
      <c r="BX3" s="368" t="s">
        <v>1726</v>
      </c>
      <c r="BY3" s="368" t="s">
        <v>1726</v>
      </c>
      <c r="BZ3" s="368" t="s">
        <v>1726</v>
      </c>
      <c r="CA3" s="368" t="s">
        <v>1726</v>
      </c>
      <c r="CB3" s="368" t="s">
        <v>1726</v>
      </c>
      <c r="CC3" s="368" t="s">
        <v>1726</v>
      </c>
      <c r="CD3" s="368" t="s">
        <v>1726</v>
      </c>
      <c r="CE3" s="368" t="s">
        <v>1726</v>
      </c>
      <c r="CF3" s="368" t="s">
        <v>1726</v>
      </c>
      <c r="CG3" s="368" t="s">
        <v>1726</v>
      </c>
      <c r="CH3" s="368" t="s">
        <v>1726</v>
      </c>
      <c r="CI3" s="368" t="s">
        <v>1726</v>
      </c>
      <c r="CJ3" s="368" t="s">
        <v>1726</v>
      </c>
      <c r="CK3" s="368" t="s">
        <v>1726</v>
      </c>
      <c r="CL3" s="368" t="s">
        <v>1726</v>
      </c>
      <c r="CM3" s="368" t="s">
        <v>1726</v>
      </c>
      <c r="CN3" s="368" t="s">
        <v>1726</v>
      </c>
      <c r="CO3" s="368" t="s">
        <v>1726</v>
      </c>
      <c r="CP3" s="368" t="s">
        <v>1726</v>
      </c>
      <c r="CQ3" s="368" t="s">
        <v>1726</v>
      </c>
      <c r="CR3" s="368" t="s">
        <v>1726</v>
      </c>
      <c r="CS3" s="368" t="s">
        <v>1726</v>
      </c>
      <c r="CT3" s="368" t="s">
        <v>1726</v>
      </c>
      <c r="CU3" s="368" t="s">
        <v>1726</v>
      </c>
      <c r="CV3" s="368" t="s">
        <v>1726</v>
      </c>
      <c r="CW3" s="368" t="s">
        <v>1726</v>
      </c>
      <c r="CX3" s="368" t="s">
        <v>1726</v>
      </c>
      <c r="CY3" s="368" t="s">
        <v>1726</v>
      </c>
      <c r="CZ3" s="368" t="s">
        <v>1726</v>
      </c>
      <c r="DA3" s="368" t="s">
        <v>1726</v>
      </c>
      <c r="DB3" s="368" t="s">
        <v>1726</v>
      </c>
      <c r="DC3" s="368" t="s">
        <v>1726</v>
      </c>
      <c r="DD3" s="368" t="s">
        <v>1726</v>
      </c>
      <c r="DE3" s="368" t="s">
        <v>1726</v>
      </c>
      <c r="DF3" s="368" t="s">
        <v>1726</v>
      </c>
      <c r="DG3" s="368" t="s">
        <v>1726</v>
      </c>
      <c r="DH3" s="368" t="s">
        <v>1726</v>
      </c>
      <c r="DI3" s="368" t="s">
        <v>1726</v>
      </c>
      <c r="DJ3" s="368" t="s">
        <v>1726</v>
      </c>
      <c r="DK3" s="368" t="s">
        <v>1726</v>
      </c>
      <c r="DL3" s="368" t="s">
        <v>1726</v>
      </c>
      <c r="DM3" s="368" t="s">
        <v>1726</v>
      </c>
      <c r="DN3" s="368" t="s">
        <v>1726</v>
      </c>
      <c r="DO3" s="368" t="s">
        <v>1726</v>
      </c>
      <c r="DP3" s="368" t="s">
        <v>1726</v>
      </c>
      <c r="DQ3" s="368" t="s">
        <v>1726</v>
      </c>
      <c r="DR3" s="368" t="s">
        <v>1726</v>
      </c>
      <c r="DS3" s="368" t="s">
        <v>1726</v>
      </c>
      <c r="DT3" s="368" t="s">
        <v>1726</v>
      </c>
      <c r="DU3" s="368" t="s">
        <v>1726</v>
      </c>
      <c r="DV3" s="368" t="s">
        <v>1726</v>
      </c>
      <c r="DW3" s="368" t="s">
        <v>1726</v>
      </c>
      <c r="DX3" s="368" t="s">
        <v>1726</v>
      </c>
      <c r="DY3" s="368" t="s">
        <v>1726</v>
      </c>
      <c r="DZ3" s="368" t="s">
        <v>1726</v>
      </c>
      <c r="EA3" s="368" t="s">
        <v>1726</v>
      </c>
      <c r="EB3" s="368" t="s">
        <v>1726</v>
      </c>
      <c r="EC3" s="368" t="s">
        <v>1726</v>
      </c>
      <c r="ED3" s="368" t="s">
        <v>1726</v>
      </c>
      <c r="EE3" s="368" t="s">
        <v>1726</v>
      </c>
      <c r="EF3" s="368" t="s">
        <v>1726</v>
      </c>
      <c r="EG3" s="368" t="s">
        <v>1726</v>
      </c>
      <c r="EH3" s="1253" t="s">
        <v>1833</v>
      </c>
    </row>
    <row r="4" spans="1:138" s="71" customFormat="1" ht="12" customHeight="1">
      <c r="A4" s="927"/>
      <c r="B4" s="499"/>
      <c r="C4" s="416"/>
      <c r="D4" s="927"/>
      <c r="E4" s="927"/>
      <c r="F4" s="927"/>
      <c r="G4" s="927"/>
      <c r="H4" s="927"/>
      <c r="I4" s="927"/>
      <c r="J4" s="928"/>
      <c r="K4" s="1283" t="s">
        <v>1724</v>
      </c>
      <c r="L4" s="827"/>
      <c r="M4" s="827"/>
      <c r="N4" s="827"/>
      <c r="O4" s="827"/>
      <c r="P4" s="827"/>
      <c r="Q4" s="827"/>
      <c r="R4" s="827"/>
      <c r="S4" s="827"/>
      <c r="T4" s="827"/>
      <c r="U4" s="827"/>
      <c r="V4" s="827"/>
      <c r="W4" s="827"/>
      <c r="X4" s="827"/>
      <c r="Y4" s="827"/>
      <c r="Z4" s="827"/>
      <c r="AA4" s="827"/>
      <c r="AB4" s="827"/>
      <c r="AC4" s="827"/>
      <c r="AD4" s="827"/>
      <c r="AE4" s="827"/>
      <c r="AF4" s="827"/>
      <c r="AG4" s="827"/>
      <c r="AH4" s="52"/>
      <c r="AI4" s="827"/>
      <c r="AJ4" s="827"/>
      <c r="AK4" s="827"/>
      <c r="AL4" s="827"/>
      <c r="AM4" s="827"/>
      <c r="AN4" s="827"/>
      <c r="AO4" s="827"/>
      <c r="AP4" s="827"/>
      <c r="AQ4" s="827"/>
      <c r="AR4" s="827"/>
      <c r="AS4" s="827"/>
      <c r="AT4" s="827"/>
      <c r="AU4" s="827"/>
      <c r="AV4" s="827"/>
      <c r="AW4" s="827"/>
      <c r="AX4" s="827"/>
      <c r="AY4" s="827"/>
      <c r="AZ4" s="827"/>
      <c r="BA4" s="827"/>
      <c r="BB4" s="827"/>
      <c r="BC4" s="827"/>
      <c r="BD4" s="827"/>
      <c r="BE4" s="827"/>
      <c r="BF4" s="827"/>
      <c r="BG4" s="827"/>
      <c r="BH4" s="827"/>
      <c r="BI4" s="827"/>
      <c r="BJ4" s="827"/>
      <c r="BK4" s="827"/>
      <c r="BL4" s="827"/>
      <c r="BM4" s="827"/>
      <c r="BN4" s="827"/>
      <c r="BO4" s="827"/>
      <c r="BP4" s="827"/>
      <c r="BQ4" s="827"/>
      <c r="BR4" s="827"/>
      <c r="BS4" s="827"/>
      <c r="BT4" s="827"/>
      <c r="BU4" s="827"/>
      <c r="BV4" s="827"/>
      <c r="BW4" s="827"/>
      <c r="BX4" s="827"/>
      <c r="BY4" s="827"/>
      <c r="BZ4" s="827"/>
      <c r="CA4" s="827"/>
      <c r="CB4" s="827"/>
      <c r="CC4" s="827"/>
      <c r="CD4" s="827"/>
      <c r="CE4" s="827"/>
      <c r="CF4" s="827"/>
      <c r="CG4" s="827"/>
      <c r="CH4" s="827"/>
      <c r="CI4" s="827"/>
      <c r="CJ4" s="827"/>
      <c r="CK4" s="827"/>
      <c r="CL4" s="827"/>
      <c r="CM4" s="827"/>
      <c r="CN4" s="827"/>
      <c r="CO4" s="827"/>
      <c r="CP4" s="827"/>
      <c r="CQ4" s="827"/>
      <c r="CR4" s="827"/>
      <c r="CS4" s="827"/>
      <c r="CT4" s="827"/>
      <c r="CU4" s="827"/>
      <c r="CV4" s="827"/>
      <c r="CW4" s="827"/>
      <c r="CX4" s="827"/>
      <c r="CY4" s="827"/>
      <c r="CZ4" s="827"/>
      <c r="DA4" s="827"/>
      <c r="DB4" s="827"/>
      <c r="DC4" s="827"/>
      <c r="DD4" s="827"/>
      <c r="DE4" s="827"/>
      <c r="DF4" s="827"/>
      <c r="DG4" s="827"/>
      <c r="DH4" s="827"/>
      <c r="DI4" s="827"/>
      <c r="DJ4" s="827"/>
      <c r="DK4" s="827"/>
      <c r="DL4" s="827"/>
      <c r="DM4" s="827"/>
      <c r="DN4" s="827"/>
      <c r="DO4" s="827"/>
      <c r="DP4" s="827"/>
      <c r="DQ4" s="827"/>
      <c r="DR4" s="827"/>
      <c r="DS4" s="827"/>
      <c r="DT4" s="827"/>
      <c r="DU4" s="827"/>
      <c r="DV4" s="827"/>
      <c r="DW4" s="827"/>
      <c r="DX4" s="827"/>
      <c r="DY4" s="827"/>
      <c r="DZ4" s="827"/>
      <c r="EA4" s="827"/>
      <c r="EB4" s="827"/>
      <c r="EC4" s="827"/>
      <c r="ED4" s="827"/>
      <c r="EE4" s="827"/>
      <c r="EF4" s="827"/>
      <c r="EG4" s="827"/>
      <c r="EH4" s="1253" t="s">
        <v>1833</v>
      </c>
    </row>
    <row r="5" spans="1:138" s="71" customFormat="1" ht="12" customHeight="1">
      <c r="A5" s="927"/>
      <c r="B5" s="927"/>
      <c r="C5" s="927"/>
      <c r="D5" s="927"/>
      <c r="E5" s="927"/>
      <c r="F5" s="927"/>
      <c r="G5" s="927"/>
      <c r="H5" s="927"/>
      <c r="I5" s="927"/>
      <c r="J5" s="928"/>
      <c r="K5" s="1283" t="s">
        <v>1725</v>
      </c>
      <c r="L5" s="827"/>
      <c r="M5" s="827"/>
      <c r="N5" s="827"/>
      <c r="O5" s="827"/>
      <c r="P5" s="827"/>
      <c r="Q5" s="827"/>
      <c r="R5" s="827"/>
      <c r="S5" s="827"/>
      <c r="T5" s="827"/>
      <c r="U5" s="827"/>
      <c r="V5" s="827"/>
      <c r="W5" s="827"/>
      <c r="X5" s="827"/>
      <c r="Y5" s="827"/>
      <c r="Z5" s="827"/>
      <c r="AA5" s="827"/>
      <c r="AB5" s="827"/>
      <c r="AC5" s="827"/>
      <c r="AD5" s="827"/>
      <c r="AE5" s="827"/>
      <c r="AF5" s="827"/>
      <c r="AG5" s="827"/>
      <c r="AH5" s="52"/>
      <c r="AI5" s="827"/>
      <c r="AJ5" s="827"/>
      <c r="AK5" s="827"/>
      <c r="AL5" s="827"/>
      <c r="AM5" s="827"/>
      <c r="AN5" s="827"/>
      <c r="AO5" s="827"/>
      <c r="AP5" s="827"/>
      <c r="AQ5" s="827"/>
      <c r="AR5" s="827"/>
      <c r="AS5" s="827"/>
      <c r="AT5" s="827"/>
      <c r="AU5" s="827"/>
      <c r="AV5" s="827"/>
      <c r="AW5" s="827"/>
      <c r="AX5" s="827"/>
      <c r="AY5" s="827"/>
      <c r="AZ5" s="827"/>
      <c r="BA5" s="827"/>
      <c r="BB5" s="827"/>
      <c r="BC5" s="827"/>
      <c r="BD5" s="827"/>
      <c r="BE5" s="827"/>
      <c r="BF5" s="827"/>
      <c r="BG5" s="827"/>
      <c r="BH5" s="827"/>
      <c r="BI5" s="827"/>
      <c r="BJ5" s="827"/>
      <c r="BK5" s="827"/>
      <c r="BL5" s="827"/>
      <c r="BM5" s="827"/>
      <c r="BN5" s="827"/>
      <c r="BO5" s="827"/>
      <c r="BP5" s="827"/>
      <c r="BQ5" s="827"/>
      <c r="BR5" s="827"/>
      <c r="BS5" s="827"/>
      <c r="BT5" s="827"/>
      <c r="BU5" s="827"/>
      <c r="BV5" s="827"/>
      <c r="BW5" s="827"/>
      <c r="BX5" s="827"/>
      <c r="BY5" s="827"/>
      <c r="BZ5" s="827"/>
      <c r="CA5" s="827"/>
      <c r="CB5" s="827"/>
      <c r="CC5" s="827"/>
      <c r="CD5" s="827"/>
      <c r="CE5" s="827"/>
      <c r="CF5" s="827"/>
      <c r="CG5" s="827"/>
      <c r="CH5" s="827"/>
      <c r="CI5" s="827"/>
      <c r="CJ5" s="827"/>
      <c r="CK5" s="827"/>
      <c r="CL5" s="827"/>
      <c r="CM5" s="827"/>
      <c r="CN5" s="827"/>
      <c r="CO5" s="827"/>
      <c r="CP5" s="827"/>
      <c r="CQ5" s="827"/>
      <c r="CR5" s="827"/>
      <c r="CS5" s="827"/>
      <c r="CT5" s="827"/>
      <c r="CU5" s="827"/>
      <c r="CV5" s="827"/>
      <c r="CW5" s="827"/>
      <c r="CX5" s="827"/>
      <c r="CY5" s="827"/>
      <c r="CZ5" s="827"/>
      <c r="DA5" s="827"/>
      <c r="DB5" s="827"/>
      <c r="DC5" s="827"/>
      <c r="DD5" s="827"/>
      <c r="DE5" s="827"/>
      <c r="DF5" s="827"/>
      <c r="DG5" s="827"/>
      <c r="DH5" s="827"/>
      <c r="DI5" s="827"/>
      <c r="DJ5" s="827"/>
      <c r="DK5" s="827"/>
      <c r="DL5" s="827"/>
      <c r="DM5" s="827"/>
      <c r="DN5" s="827"/>
      <c r="DO5" s="827"/>
      <c r="DP5" s="827"/>
      <c r="DQ5" s="827"/>
      <c r="DR5" s="827"/>
      <c r="DS5" s="827"/>
      <c r="DT5" s="827"/>
      <c r="DU5" s="827"/>
      <c r="DV5" s="827"/>
      <c r="DW5" s="827"/>
      <c r="DX5" s="827"/>
      <c r="DY5" s="827"/>
      <c r="DZ5" s="827"/>
      <c r="EA5" s="827"/>
      <c r="EB5" s="827"/>
      <c r="EC5" s="827"/>
      <c r="ED5" s="827"/>
      <c r="EE5" s="827"/>
      <c r="EF5" s="827"/>
      <c r="EG5" s="827"/>
      <c r="EH5" s="1253" t="s">
        <v>1833</v>
      </c>
    </row>
    <row r="6" spans="1:138" s="71" customFormat="1" ht="12" customHeight="1">
      <c r="A6" s="418"/>
      <c r="B6" s="927"/>
      <c r="C6" s="927"/>
      <c r="D6" s="927"/>
      <c r="E6" s="927"/>
      <c r="F6" s="927"/>
      <c r="G6" s="365"/>
      <c r="H6" s="365"/>
      <c r="I6" s="927"/>
      <c r="J6" s="928"/>
      <c r="K6" s="1283" t="s">
        <v>872</v>
      </c>
      <c r="L6" s="827"/>
      <c r="M6" s="827"/>
      <c r="N6" s="827"/>
      <c r="O6" s="827"/>
      <c r="P6" s="827"/>
      <c r="Q6" s="827"/>
      <c r="R6" s="827"/>
      <c r="S6" s="827"/>
      <c r="T6" s="827"/>
      <c r="U6" s="827"/>
      <c r="V6" s="827"/>
      <c r="W6" s="827"/>
      <c r="X6" s="827"/>
      <c r="Y6" s="827"/>
      <c r="Z6" s="827"/>
      <c r="AA6" s="827"/>
      <c r="AB6" s="827"/>
      <c r="AC6" s="827"/>
      <c r="AD6" s="827"/>
      <c r="AE6" s="827"/>
      <c r="AF6" s="827"/>
      <c r="AG6" s="827"/>
      <c r="AH6" s="52"/>
      <c r="AI6" s="827"/>
      <c r="AJ6" s="827"/>
      <c r="AK6" s="827"/>
      <c r="AL6" s="827"/>
      <c r="AM6" s="827"/>
      <c r="AN6" s="827"/>
      <c r="AO6" s="827"/>
      <c r="AP6" s="827"/>
      <c r="AQ6" s="827"/>
      <c r="AR6" s="827"/>
      <c r="AS6" s="827"/>
      <c r="AT6" s="827"/>
      <c r="AU6" s="827"/>
      <c r="AV6" s="827"/>
      <c r="AW6" s="827"/>
      <c r="AX6" s="827"/>
      <c r="AY6" s="827"/>
      <c r="AZ6" s="827"/>
      <c r="BA6" s="827"/>
      <c r="BB6" s="827"/>
      <c r="BC6" s="827"/>
      <c r="BD6" s="827"/>
      <c r="BE6" s="827"/>
      <c r="BF6" s="827"/>
      <c r="BG6" s="827"/>
      <c r="BH6" s="827"/>
      <c r="BI6" s="827"/>
      <c r="BJ6" s="827"/>
      <c r="BK6" s="827"/>
      <c r="BL6" s="827"/>
      <c r="BM6" s="827"/>
      <c r="BN6" s="827"/>
      <c r="BO6" s="827"/>
      <c r="BP6" s="827"/>
      <c r="BQ6" s="827"/>
      <c r="BR6" s="827"/>
      <c r="BS6" s="827"/>
      <c r="BT6" s="827"/>
      <c r="BU6" s="827"/>
      <c r="BV6" s="827"/>
      <c r="BW6" s="827"/>
      <c r="BX6" s="827"/>
      <c r="BY6" s="827"/>
      <c r="BZ6" s="827"/>
      <c r="CA6" s="827"/>
      <c r="CB6" s="827"/>
      <c r="CC6" s="827"/>
      <c r="CD6" s="827"/>
      <c r="CE6" s="827"/>
      <c r="CF6" s="827"/>
      <c r="CG6" s="827"/>
      <c r="CH6" s="827"/>
      <c r="CI6" s="827"/>
      <c r="CJ6" s="827"/>
      <c r="CK6" s="827"/>
      <c r="CL6" s="827"/>
      <c r="CM6" s="827"/>
      <c r="CN6" s="827"/>
      <c r="CO6" s="827"/>
      <c r="CP6" s="827"/>
      <c r="CQ6" s="827"/>
      <c r="CR6" s="827"/>
      <c r="CS6" s="827"/>
      <c r="CT6" s="827"/>
      <c r="CU6" s="827"/>
      <c r="CV6" s="827"/>
      <c r="CW6" s="827"/>
      <c r="CX6" s="827"/>
      <c r="CY6" s="827"/>
      <c r="CZ6" s="827"/>
      <c r="DA6" s="827"/>
      <c r="DB6" s="827"/>
      <c r="DC6" s="827"/>
      <c r="DD6" s="827"/>
      <c r="DE6" s="827"/>
      <c r="DF6" s="827"/>
      <c r="DG6" s="827"/>
      <c r="DH6" s="827"/>
      <c r="DI6" s="827"/>
      <c r="DJ6" s="827"/>
      <c r="DK6" s="827"/>
      <c r="DL6" s="827"/>
      <c r="DM6" s="827"/>
      <c r="DN6" s="827"/>
      <c r="DO6" s="827"/>
      <c r="DP6" s="827"/>
      <c r="DQ6" s="827"/>
      <c r="DR6" s="827"/>
      <c r="DS6" s="827"/>
      <c r="DT6" s="827"/>
      <c r="DU6" s="827"/>
      <c r="DV6" s="827"/>
      <c r="DW6" s="827"/>
      <c r="DX6" s="827"/>
      <c r="DY6" s="827"/>
      <c r="DZ6" s="827"/>
      <c r="EA6" s="827"/>
      <c r="EB6" s="827"/>
      <c r="EC6" s="827"/>
      <c r="ED6" s="827"/>
      <c r="EE6" s="827"/>
      <c r="EF6" s="827"/>
      <c r="EG6" s="827"/>
      <c r="EH6" s="1253" t="s">
        <v>1833</v>
      </c>
    </row>
    <row r="7" spans="1:138" s="71" customFormat="1" ht="12" customHeight="1">
      <c r="A7" s="418"/>
      <c r="B7" s="927"/>
      <c r="C7" s="927"/>
      <c r="D7" s="927"/>
      <c r="E7" s="927"/>
      <c r="F7" s="927"/>
      <c r="G7" s="365"/>
      <c r="H7" s="365"/>
      <c r="I7" s="927"/>
      <c r="J7" s="928"/>
      <c r="K7" s="1283" t="s">
        <v>4475</v>
      </c>
      <c r="L7" s="827"/>
      <c r="M7" s="827"/>
      <c r="N7" s="827"/>
      <c r="O7" s="827"/>
      <c r="P7" s="827"/>
      <c r="Q7" s="827"/>
      <c r="R7" s="827"/>
      <c r="S7" s="827"/>
      <c r="T7" s="827"/>
      <c r="U7" s="827"/>
      <c r="V7" s="827"/>
      <c r="W7" s="827"/>
      <c r="X7" s="827"/>
      <c r="Y7" s="827"/>
      <c r="Z7" s="827"/>
      <c r="AA7" s="827"/>
      <c r="AB7" s="827"/>
      <c r="AC7" s="827"/>
      <c r="AD7" s="827"/>
      <c r="AE7" s="827"/>
      <c r="AF7" s="827"/>
      <c r="AG7" s="827"/>
      <c r="AH7" s="52"/>
      <c r="AI7" s="827"/>
      <c r="AJ7" s="827"/>
      <c r="AK7" s="827"/>
      <c r="AL7" s="827"/>
      <c r="AM7" s="827"/>
      <c r="AN7" s="827"/>
      <c r="AO7" s="827"/>
      <c r="AP7" s="827"/>
      <c r="AQ7" s="827"/>
      <c r="AR7" s="827"/>
      <c r="AS7" s="827"/>
      <c r="AT7" s="827"/>
      <c r="AU7" s="827"/>
      <c r="AV7" s="827"/>
      <c r="AW7" s="827"/>
      <c r="AX7" s="827"/>
      <c r="AY7" s="827"/>
      <c r="AZ7" s="827"/>
      <c r="BA7" s="827"/>
      <c r="BB7" s="827"/>
      <c r="BC7" s="827"/>
      <c r="BD7" s="827"/>
      <c r="BE7" s="827"/>
      <c r="BF7" s="827"/>
      <c r="BG7" s="827"/>
      <c r="BH7" s="827"/>
      <c r="BI7" s="827"/>
      <c r="BJ7" s="827"/>
      <c r="BK7" s="827"/>
      <c r="BL7" s="827"/>
      <c r="BM7" s="827"/>
      <c r="BN7" s="827"/>
      <c r="BO7" s="827"/>
      <c r="BP7" s="827"/>
      <c r="BQ7" s="827"/>
      <c r="BR7" s="827"/>
      <c r="BS7" s="827"/>
      <c r="BT7" s="827"/>
      <c r="BU7" s="827"/>
      <c r="BV7" s="827"/>
      <c r="BW7" s="827"/>
      <c r="BX7" s="827"/>
      <c r="BY7" s="827"/>
      <c r="BZ7" s="827"/>
      <c r="CA7" s="827"/>
      <c r="CB7" s="827"/>
      <c r="CC7" s="827"/>
      <c r="CD7" s="827"/>
      <c r="CE7" s="827"/>
      <c r="CF7" s="827"/>
      <c r="CG7" s="827"/>
      <c r="CH7" s="827"/>
      <c r="CI7" s="827"/>
      <c r="CJ7" s="827"/>
      <c r="CK7" s="827"/>
      <c r="CL7" s="827"/>
      <c r="CM7" s="827"/>
      <c r="CN7" s="827"/>
      <c r="CO7" s="827"/>
      <c r="CP7" s="827"/>
      <c r="CQ7" s="827"/>
      <c r="CR7" s="827"/>
      <c r="CS7" s="827"/>
      <c r="CT7" s="827"/>
      <c r="CU7" s="827"/>
      <c r="CV7" s="827"/>
      <c r="CW7" s="827"/>
      <c r="CX7" s="827"/>
      <c r="CY7" s="827"/>
      <c r="CZ7" s="827"/>
      <c r="DA7" s="827"/>
      <c r="DB7" s="827"/>
      <c r="DC7" s="827"/>
      <c r="DD7" s="827"/>
      <c r="DE7" s="827"/>
      <c r="DF7" s="827"/>
      <c r="DG7" s="827"/>
      <c r="DH7" s="827"/>
      <c r="DI7" s="827"/>
      <c r="DJ7" s="827"/>
      <c r="DK7" s="827"/>
      <c r="DL7" s="827"/>
      <c r="DM7" s="827"/>
      <c r="DN7" s="827"/>
      <c r="DO7" s="827"/>
      <c r="DP7" s="827"/>
      <c r="DQ7" s="827"/>
      <c r="DR7" s="827"/>
      <c r="DS7" s="827"/>
      <c r="DT7" s="827"/>
      <c r="DU7" s="827"/>
      <c r="DV7" s="827"/>
      <c r="DW7" s="827"/>
      <c r="DX7" s="827"/>
      <c r="DY7" s="827"/>
      <c r="DZ7" s="827"/>
      <c r="EA7" s="827"/>
      <c r="EB7" s="827"/>
      <c r="EC7" s="827"/>
      <c r="ED7" s="827"/>
      <c r="EE7" s="827"/>
      <c r="EF7" s="827"/>
      <c r="EG7" s="827"/>
      <c r="EH7" s="1253" t="s">
        <v>1833</v>
      </c>
    </row>
    <row r="8" spans="1:138" s="71" customFormat="1" ht="12" customHeight="1">
      <c r="A8" s="418"/>
      <c r="B8" s="927"/>
      <c r="C8" s="927"/>
      <c r="D8" s="927"/>
      <c r="E8" s="927"/>
      <c r="F8" s="927"/>
      <c r="G8" s="365"/>
      <c r="H8" s="365"/>
      <c r="I8" s="927"/>
      <c r="J8" s="928"/>
      <c r="K8" s="1283" t="s">
        <v>4476</v>
      </c>
      <c r="L8" s="827"/>
      <c r="M8" s="827"/>
      <c r="N8" s="827"/>
      <c r="O8" s="827"/>
      <c r="P8" s="827"/>
      <c r="Q8" s="827"/>
      <c r="R8" s="827"/>
      <c r="S8" s="827"/>
      <c r="T8" s="827"/>
      <c r="U8" s="827"/>
      <c r="V8" s="827"/>
      <c r="W8" s="827"/>
      <c r="X8" s="827"/>
      <c r="Y8" s="827"/>
      <c r="Z8" s="827"/>
      <c r="AA8" s="827"/>
      <c r="AB8" s="827"/>
      <c r="AC8" s="827"/>
      <c r="AD8" s="827"/>
      <c r="AE8" s="827"/>
      <c r="AF8" s="827"/>
      <c r="AG8" s="827"/>
      <c r="AH8" s="52"/>
      <c r="AI8" s="827"/>
      <c r="AJ8" s="827"/>
      <c r="AK8" s="827"/>
      <c r="AL8" s="827"/>
      <c r="AM8" s="827"/>
      <c r="AN8" s="827"/>
      <c r="AO8" s="827"/>
      <c r="AP8" s="827"/>
      <c r="AQ8" s="827"/>
      <c r="AR8" s="827"/>
      <c r="AS8" s="827"/>
      <c r="AT8" s="827"/>
      <c r="AU8" s="827"/>
      <c r="AV8" s="827"/>
      <c r="AW8" s="827"/>
      <c r="AX8" s="827"/>
      <c r="AY8" s="827"/>
      <c r="AZ8" s="827"/>
      <c r="BA8" s="827"/>
      <c r="BB8" s="827"/>
      <c r="BC8" s="827"/>
      <c r="BD8" s="827"/>
      <c r="BE8" s="827"/>
      <c r="BF8" s="827"/>
      <c r="BG8" s="827"/>
      <c r="BH8" s="827"/>
      <c r="BI8" s="827"/>
      <c r="BJ8" s="827"/>
      <c r="BK8" s="827"/>
      <c r="BL8" s="827"/>
      <c r="BM8" s="827"/>
      <c r="BN8" s="827"/>
      <c r="BO8" s="827"/>
      <c r="BP8" s="827"/>
      <c r="BQ8" s="827"/>
      <c r="BR8" s="827"/>
      <c r="BS8" s="827"/>
      <c r="BT8" s="827"/>
      <c r="BU8" s="827"/>
      <c r="BV8" s="827"/>
      <c r="BW8" s="827"/>
      <c r="BX8" s="827"/>
      <c r="BY8" s="827"/>
      <c r="BZ8" s="827"/>
      <c r="CA8" s="827"/>
      <c r="CB8" s="827"/>
      <c r="CC8" s="827"/>
      <c r="CD8" s="827"/>
      <c r="CE8" s="827"/>
      <c r="CF8" s="827"/>
      <c r="CG8" s="827"/>
      <c r="CH8" s="827"/>
      <c r="CI8" s="827"/>
      <c r="CJ8" s="827"/>
      <c r="CK8" s="827"/>
      <c r="CL8" s="827"/>
      <c r="CM8" s="827"/>
      <c r="CN8" s="827"/>
      <c r="CO8" s="827"/>
      <c r="CP8" s="827"/>
      <c r="CQ8" s="827"/>
      <c r="CR8" s="827"/>
      <c r="CS8" s="827"/>
      <c r="CT8" s="827"/>
      <c r="CU8" s="827"/>
      <c r="CV8" s="827"/>
      <c r="CW8" s="827"/>
      <c r="CX8" s="827"/>
      <c r="CY8" s="827"/>
      <c r="CZ8" s="827"/>
      <c r="DA8" s="827"/>
      <c r="DB8" s="827"/>
      <c r="DC8" s="827"/>
      <c r="DD8" s="827"/>
      <c r="DE8" s="827"/>
      <c r="DF8" s="827"/>
      <c r="DG8" s="827"/>
      <c r="DH8" s="827"/>
      <c r="DI8" s="827"/>
      <c r="DJ8" s="827"/>
      <c r="DK8" s="827"/>
      <c r="DL8" s="827"/>
      <c r="DM8" s="827"/>
      <c r="DN8" s="827"/>
      <c r="DO8" s="827"/>
      <c r="DP8" s="827"/>
      <c r="DQ8" s="827"/>
      <c r="DR8" s="827"/>
      <c r="DS8" s="827"/>
      <c r="DT8" s="827"/>
      <c r="DU8" s="827"/>
      <c r="DV8" s="827"/>
      <c r="DW8" s="827"/>
      <c r="DX8" s="827"/>
      <c r="DY8" s="827"/>
      <c r="DZ8" s="827"/>
      <c r="EA8" s="827"/>
      <c r="EB8" s="827"/>
      <c r="EC8" s="827"/>
      <c r="ED8" s="827"/>
      <c r="EE8" s="827"/>
      <c r="EF8" s="827"/>
      <c r="EG8" s="827"/>
      <c r="EH8" s="1253" t="s">
        <v>1833</v>
      </c>
    </row>
    <row r="9" spans="1:138" s="71" customFormat="1" ht="12" customHeight="1">
      <c r="A9" s="365"/>
      <c r="B9" s="365"/>
      <c r="C9" s="365"/>
      <c r="D9" s="365"/>
      <c r="E9" s="365"/>
      <c r="F9" s="365"/>
      <c r="G9" s="365"/>
      <c r="H9" s="365"/>
      <c r="I9" s="927"/>
      <c r="J9" s="928"/>
      <c r="K9" s="1283"/>
      <c r="L9" s="368"/>
      <c r="M9" s="368"/>
      <c r="N9" s="368"/>
      <c r="O9" s="368"/>
      <c r="P9" s="368"/>
      <c r="Q9" s="368"/>
      <c r="R9" s="368"/>
      <c r="S9" s="368"/>
      <c r="T9" s="368"/>
      <c r="U9" s="368"/>
      <c r="V9" s="368"/>
      <c r="W9" s="368"/>
      <c r="X9" s="368"/>
      <c r="Y9" s="368"/>
      <c r="Z9" s="368"/>
      <c r="AA9" s="368"/>
      <c r="AB9" s="368"/>
      <c r="AC9" s="368"/>
      <c r="AD9" s="368"/>
      <c r="AE9" s="368"/>
      <c r="AF9" s="368"/>
      <c r="AG9" s="368"/>
      <c r="AH9" s="52"/>
      <c r="AI9" s="368"/>
      <c r="AJ9" s="368"/>
      <c r="AK9" s="368"/>
      <c r="AL9" s="368"/>
      <c r="AM9" s="368"/>
      <c r="AN9" s="368"/>
      <c r="AO9" s="368"/>
      <c r="AP9" s="368"/>
      <c r="AQ9" s="368"/>
      <c r="AR9" s="368"/>
      <c r="AS9" s="368"/>
      <c r="AT9" s="368"/>
      <c r="AU9" s="368"/>
      <c r="AV9" s="368"/>
      <c r="AW9" s="368"/>
      <c r="AX9" s="368"/>
      <c r="AY9" s="368"/>
      <c r="AZ9" s="368"/>
      <c r="BA9" s="368"/>
      <c r="BB9" s="368"/>
      <c r="BC9" s="368"/>
      <c r="BD9" s="368"/>
      <c r="BE9" s="368"/>
      <c r="BF9" s="368"/>
      <c r="BG9" s="368"/>
      <c r="BH9" s="368"/>
      <c r="BI9" s="368"/>
      <c r="BJ9" s="368"/>
      <c r="BK9" s="368"/>
      <c r="BL9" s="368"/>
      <c r="BM9" s="368"/>
      <c r="BN9" s="368"/>
      <c r="BO9" s="368"/>
      <c r="BP9" s="368"/>
      <c r="BQ9" s="368"/>
      <c r="BR9" s="368"/>
      <c r="BS9" s="368"/>
      <c r="BT9" s="368"/>
      <c r="BU9" s="368"/>
      <c r="BV9" s="368"/>
      <c r="BW9" s="368"/>
      <c r="BX9" s="368"/>
      <c r="BY9" s="368"/>
      <c r="BZ9" s="368"/>
      <c r="CA9" s="368"/>
      <c r="CB9" s="368"/>
      <c r="CC9" s="368"/>
      <c r="CD9" s="368"/>
      <c r="CE9" s="368"/>
      <c r="CF9" s="368"/>
      <c r="CG9" s="368"/>
      <c r="CH9" s="368"/>
      <c r="CI9" s="368"/>
      <c r="CJ9" s="368"/>
      <c r="CK9" s="368"/>
      <c r="CL9" s="368"/>
      <c r="CM9" s="368"/>
      <c r="CN9" s="368"/>
      <c r="CO9" s="368"/>
      <c r="CP9" s="368"/>
      <c r="CQ9" s="368"/>
      <c r="CR9" s="368"/>
      <c r="CS9" s="368"/>
      <c r="CT9" s="368"/>
      <c r="CU9" s="368"/>
      <c r="CV9" s="368"/>
      <c r="CW9" s="368"/>
      <c r="CX9" s="368"/>
      <c r="CY9" s="368"/>
      <c r="CZ9" s="368"/>
      <c r="DA9" s="368"/>
      <c r="DB9" s="368"/>
      <c r="DC9" s="368"/>
      <c r="DD9" s="368"/>
      <c r="DE9" s="368"/>
      <c r="DF9" s="368"/>
      <c r="DG9" s="368"/>
      <c r="DH9" s="368"/>
      <c r="DI9" s="368"/>
      <c r="DJ9" s="368"/>
      <c r="DK9" s="368"/>
      <c r="DL9" s="368"/>
      <c r="DM9" s="368"/>
      <c r="DN9" s="368"/>
      <c r="DO9" s="368"/>
      <c r="DP9" s="368"/>
      <c r="DQ9" s="368"/>
      <c r="DR9" s="368"/>
      <c r="DS9" s="368"/>
      <c r="DT9" s="368"/>
      <c r="DU9" s="368"/>
      <c r="DV9" s="368"/>
      <c r="DW9" s="368"/>
      <c r="DX9" s="368"/>
      <c r="DY9" s="368"/>
      <c r="DZ9" s="368"/>
      <c r="EA9" s="368"/>
      <c r="EB9" s="368"/>
      <c r="EC9" s="368"/>
      <c r="ED9" s="368"/>
      <c r="EE9" s="368"/>
      <c r="EF9" s="368"/>
      <c r="EG9" s="368"/>
      <c r="EH9" s="1253" t="s">
        <v>1833</v>
      </c>
    </row>
    <row r="10" spans="1:138" s="71" customFormat="1" ht="12" customHeight="1">
      <c r="A10" s="371"/>
      <c r="B10" s="371"/>
      <c r="C10" s="371"/>
      <c r="D10" s="371"/>
      <c r="E10" s="371"/>
      <c r="F10" s="371"/>
      <c r="G10" s="371"/>
      <c r="H10" s="371"/>
      <c r="I10" s="931"/>
      <c r="J10" s="932"/>
      <c r="K10" s="1283"/>
      <c r="L10" s="368"/>
      <c r="M10" s="368"/>
      <c r="N10" s="368"/>
      <c r="O10" s="368"/>
      <c r="P10" s="368"/>
      <c r="Q10" s="368"/>
      <c r="R10" s="368"/>
      <c r="S10" s="368"/>
      <c r="T10" s="368"/>
      <c r="U10" s="368"/>
      <c r="V10" s="368"/>
      <c r="W10" s="368"/>
      <c r="X10" s="368"/>
      <c r="Y10" s="368"/>
      <c r="Z10" s="368"/>
      <c r="AA10" s="368"/>
      <c r="AB10" s="368"/>
      <c r="AC10" s="368"/>
      <c r="AD10" s="368"/>
      <c r="AE10" s="368"/>
      <c r="AF10" s="368"/>
      <c r="AG10" s="368"/>
      <c r="AH10" s="52"/>
      <c r="AI10" s="368"/>
      <c r="AJ10" s="368"/>
      <c r="AK10" s="368"/>
      <c r="AL10" s="368"/>
      <c r="AM10" s="368"/>
      <c r="AN10" s="368"/>
      <c r="AO10" s="368"/>
      <c r="AP10" s="368"/>
      <c r="AQ10" s="368"/>
      <c r="AR10" s="368"/>
      <c r="AS10" s="368"/>
      <c r="AT10" s="368"/>
      <c r="AU10" s="368"/>
      <c r="AV10" s="368"/>
      <c r="AW10" s="368"/>
      <c r="AX10" s="368"/>
      <c r="AY10" s="368"/>
      <c r="AZ10" s="368"/>
      <c r="BA10" s="368"/>
      <c r="BB10" s="368"/>
      <c r="BC10" s="368"/>
      <c r="BD10" s="368"/>
      <c r="BE10" s="368"/>
      <c r="BF10" s="368"/>
      <c r="BG10" s="368"/>
      <c r="BH10" s="368"/>
      <c r="BI10" s="368"/>
      <c r="BJ10" s="368"/>
      <c r="BK10" s="368"/>
      <c r="BL10" s="368"/>
      <c r="BM10" s="368"/>
      <c r="BN10" s="368"/>
      <c r="BO10" s="368"/>
      <c r="BP10" s="368"/>
      <c r="BQ10" s="368"/>
      <c r="BR10" s="368"/>
      <c r="BS10" s="368"/>
      <c r="BT10" s="368"/>
      <c r="BU10" s="368"/>
      <c r="BV10" s="368"/>
      <c r="BW10" s="368"/>
      <c r="BX10" s="368"/>
      <c r="BY10" s="368"/>
      <c r="BZ10" s="368"/>
      <c r="CA10" s="368"/>
      <c r="CB10" s="368"/>
      <c r="CC10" s="368"/>
      <c r="CD10" s="368"/>
      <c r="CE10" s="368"/>
      <c r="CF10" s="368"/>
      <c r="CG10" s="368"/>
      <c r="CH10" s="368"/>
      <c r="CI10" s="368"/>
      <c r="CJ10" s="368"/>
      <c r="CK10" s="368"/>
      <c r="CL10" s="368"/>
      <c r="CM10" s="368"/>
      <c r="CN10" s="368"/>
      <c r="CO10" s="368"/>
      <c r="CP10" s="368"/>
      <c r="CQ10" s="368"/>
      <c r="CR10" s="368"/>
      <c r="CS10" s="368"/>
      <c r="CT10" s="368"/>
      <c r="CU10" s="368"/>
      <c r="CV10" s="368"/>
      <c r="CW10" s="368"/>
      <c r="CX10" s="368"/>
      <c r="CY10" s="368"/>
      <c r="CZ10" s="368"/>
      <c r="DA10" s="368"/>
      <c r="DB10" s="368"/>
      <c r="DC10" s="368"/>
      <c r="DD10" s="368"/>
      <c r="DE10" s="368"/>
      <c r="DF10" s="368"/>
      <c r="DG10" s="368"/>
      <c r="DH10" s="368"/>
      <c r="DI10" s="368"/>
      <c r="DJ10" s="368"/>
      <c r="DK10" s="368"/>
      <c r="DL10" s="368"/>
      <c r="DM10" s="368"/>
      <c r="DN10" s="368"/>
      <c r="DO10" s="368"/>
      <c r="DP10" s="368"/>
      <c r="DQ10" s="368"/>
      <c r="DR10" s="368"/>
      <c r="DS10" s="368"/>
      <c r="DT10" s="368"/>
      <c r="DU10" s="368"/>
      <c r="DV10" s="368"/>
      <c r="DW10" s="368"/>
      <c r="DX10" s="368"/>
      <c r="DY10" s="368"/>
      <c r="DZ10" s="368"/>
      <c r="EA10" s="368"/>
      <c r="EB10" s="368"/>
      <c r="EC10" s="368"/>
      <c r="ED10" s="368"/>
      <c r="EE10" s="368"/>
      <c r="EF10" s="368"/>
      <c r="EG10" s="368"/>
      <c r="EH10" s="1253" t="s">
        <v>1833</v>
      </c>
    </row>
    <row r="11" spans="1:138" s="1" customFormat="1" ht="12" customHeight="1">
      <c r="A11" s="52" t="s">
        <v>1758</v>
      </c>
      <c r="B11" s="52" t="s">
        <v>1722</v>
      </c>
      <c r="C11" s="52" t="s">
        <v>1723</v>
      </c>
      <c r="D11" s="52" t="s">
        <v>1724</v>
      </c>
      <c r="E11" s="52" t="s">
        <v>1725</v>
      </c>
      <c r="F11" s="52" t="s">
        <v>872</v>
      </c>
      <c r="G11" s="52" t="s">
        <v>4475</v>
      </c>
      <c r="H11" s="52" t="s">
        <v>4476</v>
      </c>
      <c r="I11" s="52"/>
      <c r="J11" s="52" t="s">
        <v>4574</v>
      </c>
      <c r="K11" s="365"/>
      <c r="AH11" s="287"/>
      <c r="AI11" s="501"/>
      <c r="AJ11" s="365"/>
      <c r="AK11" s="365"/>
      <c r="AL11" s="365"/>
      <c r="AM11" s="365"/>
      <c r="AN11" s="365"/>
      <c r="AO11" s="365"/>
      <c r="AP11" s="365"/>
      <c r="AQ11" s="365"/>
      <c r="AR11" s="365"/>
      <c r="AS11" s="365"/>
      <c r="AT11" s="365"/>
      <c r="AU11" s="365"/>
      <c r="AV11" s="365"/>
      <c r="AW11" s="365"/>
      <c r="AX11" s="365"/>
      <c r="AY11" s="365"/>
      <c r="AZ11" s="365"/>
      <c r="BA11" s="365"/>
      <c r="BB11" s="365"/>
      <c r="BC11" s="365"/>
      <c r="BD11" s="365"/>
      <c r="BE11" s="365"/>
      <c r="BF11" s="365"/>
      <c r="BG11" s="365"/>
      <c r="BH11" s="365"/>
      <c r="BI11" s="365"/>
      <c r="BJ11" s="365"/>
      <c r="BK11" s="365"/>
      <c r="BL11" s="365"/>
      <c r="BM11" s="365"/>
      <c r="BN11" s="365"/>
      <c r="BO11" s="365"/>
      <c r="BP11" s="365"/>
      <c r="BQ11" s="365"/>
      <c r="BR11" s="365"/>
      <c r="BS11" s="365"/>
      <c r="BT11" s="365"/>
      <c r="BU11" s="365"/>
      <c r="BV11" s="365"/>
      <c r="BW11" s="365"/>
      <c r="BX11" s="365"/>
      <c r="BY11" s="365"/>
      <c r="BZ11" s="365"/>
      <c r="CA11" s="365"/>
      <c r="CB11" s="365"/>
      <c r="CC11" s="365"/>
      <c r="CD11" s="365"/>
      <c r="CE11" s="365"/>
      <c r="CF11" s="365"/>
      <c r="CG11" s="365"/>
      <c r="CH11" s="365"/>
      <c r="CI11" s="365"/>
      <c r="CJ11" s="365"/>
      <c r="CK11" s="365"/>
      <c r="CL11" s="365"/>
      <c r="CM11" s="365"/>
      <c r="CN11" s="365"/>
      <c r="CO11" s="365"/>
      <c r="CP11" s="365"/>
      <c r="CQ11" s="365"/>
      <c r="CR11" s="365"/>
      <c r="CS11" s="365"/>
      <c r="CT11" s="365"/>
      <c r="CU11" s="365"/>
      <c r="CV11" s="365"/>
      <c r="CW11" s="365"/>
      <c r="CX11" s="365"/>
      <c r="CY11" s="365"/>
      <c r="CZ11" s="365"/>
      <c r="DA11" s="365"/>
      <c r="DB11" s="365"/>
      <c r="DC11" s="365"/>
      <c r="DD11" s="365"/>
      <c r="DE11" s="365"/>
      <c r="DF11" s="365"/>
      <c r="DG11" s="365"/>
      <c r="DH11" s="365"/>
      <c r="DI11" s="365"/>
      <c r="DJ11" s="365"/>
      <c r="DK11" s="365"/>
      <c r="DL11" s="365"/>
      <c r="DM11" s="365"/>
      <c r="DN11" s="365"/>
      <c r="DO11" s="365"/>
      <c r="DP11" s="365"/>
      <c r="DQ11" s="365"/>
      <c r="DR11" s="365"/>
      <c r="DS11" s="365"/>
      <c r="DT11" s="365"/>
      <c r="DU11" s="365"/>
      <c r="DV11" s="365"/>
      <c r="DW11" s="365"/>
      <c r="DX11" s="365"/>
      <c r="DY11" s="365"/>
      <c r="DZ11" s="365"/>
      <c r="EA11" s="365"/>
      <c r="EB11" s="365"/>
      <c r="EC11" s="365"/>
      <c r="ED11" s="365"/>
      <c r="EE11" s="365"/>
      <c r="EF11" s="365"/>
      <c r="EG11" s="365"/>
      <c r="EH11" s="927"/>
    </row>
    <row r="12" spans="1:138" s="4" customFormat="1" ht="19.5" customHeight="1">
      <c r="A12" s="827"/>
      <c r="B12" s="827"/>
      <c r="C12" s="368"/>
      <c r="D12" s="827"/>
      <c r="E12" s="827"/>
      <c r="F12" s="827"/>
      <c r="G12" s="827"/>
      <c r="H12" s="827"/>
      <c r="I12" s="368"/>
      <c r="J12" s="368"/>
      <c r="K12" s="464">
        <f t="shared" ref="K12:K18" si="0">HLOOKUP($A$2,$A$11:$J$1001,ROW()-10,0)</f>
        <v>0</v>
      </c>
      <c r="L12" s="482"/>
      <c r="M12" s="2360" t="s">
        <v>4277</v>
      </c>
      <c r="N12" s="2362"/>
      <c r="O12" s="2375"/>
      <c r="P12" s="2364"/>
      <c r="Q12" s="2364"/>
      <c r="R12" s="2365"/>
      <c r="S12"/>
      <c r="T12"/>
      <c r="U12"/>
      <c r="V12"/>
      <c r="W12"/>
      <c r="X12" s="373"/>
      <c r="Y12" s="373"/>
      <c r="Z12" s="501"/>
      <c r="AA12" s="373"/>
      <c r="AB12" s="373"/>
      <c r="AC12" s="373"/>
      <c r="AD12" s="373"/>
      <c r="AE12" s="373"/>
      <c r="AF12" s="373"/>
      <c r="AG12" s="373"/>
      <c r="AH12" s="1375"/>
      <c r="AI12" s="501"/>
      <c r="AJ12" s="373"/>
      <c r="AK12" s="373"/>
      <c r="AL12" s="373"/>
      <c r="AM12" s="1258"/>
      <c r="AN12" s="1258"/>
      <c r="AO12" s="1258"/>
      <c r="AP12" s="1258"/>
      <c r="AQ12" s="1258"/>
      <c r="AR12" s="1258"/>
      <c r="AS12" s="1258"/>
      <c r="AT12" s="1258"/>
      <c r="AU12" s="1258"/>
      <c r="AV12" s="1258"/>
      <c r="AW12" s="1258"/>
      <c r="AX12" s="1258"/>
      <c r="AY12" s="1258"/>
      <c r="AZ12" s="1258"/>
      <c r="BA12" s="1258"/>
      <c r="BB12" s="1258"/>
      <c r="BC12" s="1258"/>
      <c r="BD12" s="1258"/>
      <c r="BE12" s="1258"/>
      <c r="BF12" s="1258"/>
      <c r="BG12" s="1258"/>
      <c r="BH12" s="1258"/>
      <c r="BI12" s="1258"/>
      <c r="BJ12" s="1258"/>
      <c r="BK12" s="1258"/>
      <c r="BL12" s="1258"/>
      <c r="BM12" s="1258"/>
      <c r="BN12" s="1258"/>
      <c r="BO12" s="1258"/>
      <c r="BP12" s="1258"/>
      <c r="BQ12" s="1258"/>
      <c r="BR12" s="1258"/>
      <c r="BS12" s="1258"/>
      <c r="BT12" s="1258"/>
      <c r="BU12" s="1258"/>
      <c r="BV12" s="1258"/>
      <c r="BW12" s="1258"/>
      <c r="BX12" s="1258"/>
      <c r="BY12" s="1258"/>
      <c r="BZ12" s="1258"/>
      <c r="CA12" s="1258"/>
      <c r="CB12" s="1258"/>
      <c r="CC12" s="1258"/>
      <c r="CD12" s="1258"/>
      <c r="CE12" s="1258"/>
      <c r="CF12" s="1258"/>
      <c r="CG12" s="1258"/>
      <c r="CH12" s="1258"/>
      <c r="CI12" s="1258"/>
      <c r="CJ12" s="1258"/>
      <c r="CK12" s="1258"/>
      <c r="CL12" s="1258"/>
      <c r="CM12" s="1258"/>
      <c r="CN12" s="1258"/>
      <c r="CO12" s="1258"/>
      <c r="CP12" s="1258"/>
      <c r="CQ12" s="1258"/>
      <c r="CR12" s="1258"/>
      <c r="CS12" s="1258"/>
      <c r="CT12" s="1258"/>
      <c r="CU12" s="1258"/>
      <c r="CV12" s="1258"/>
      <c r="CW12" s="1258"/>
      <c r="CX12" s="1258"/>
      <c r="CY12" s="1258"/>
      <c r="CZ12" s="1258"/>
      <c r="DA12" s="1258"/>
      <c r="DB12" s="1258"/>
      <c r="DC12" s="1258"/>
      <c r="DD12" s="1258"/>
      <c r="DE12" s="1258"/>
      <c r="DF12" s="1258"/>
      <c r="DG12" s="1258"/>
      <c r="DH12" s="1258"/>
      <c r="DI12" s="1258"/>
      <c r="DJ12" s="1258"/>
      <c r="DK12" s="1258"/>
      <c r="DL12" s="1258"/>
      <c r="DM12" s="1258"/>
      <c r="DN12" s="1258"/>
      <c r="DO12" s="1258"/>
      <c r="DP12" s="1258"/>
      <c r="DQ12" s="1258"/>
      <c r="DR12" s="1258"/>
      <c r="DS12" s="1258"/>
      <c r="DT12" s="1258"/>
      <c r="DU12" s="1258"/>
      <c r="DV12" s="1258"/>
      <c r="DW12" s="1258"/>
      <c r="DX12" s="1258"/>
      <c r="DY12" s="1258"/>
      <c r="DZ12" s="1258"/>
      <c r="EA12" s="1258"/>
      <c r="EB12" s="1258"/>
      <c r="EC12" s="1258"/>
      <c r="ED12" s="1258"/>
      <c r="EE12" s="1258"/>
      <c r="EF12" s="1258"/>
      <c r="EG12" s="1258"/>
      <c r="EH12" s="373"/>
    </row>
    <row r="13" spans="1:138" ht="19.5" customHeight="1">
      <c r="A13" s="827"/>
      <c r="B13" s="827"/>
      <c r="C13" s="368" t="s">
        <v>1726</v>
      </c>
      <c r="D13" s="827"/>
      <c r="E13" s="827"/>
      <c r="F13" s="827"/>
      <c r="G13" s="827"/>
      <c r="H13" s="827"/>
      <c r="I13" s="368"/>
      <c r="J13" s="368"/>
      <c r="K13" s="464">
        <f t="shared" si="0"/>
        <v>0</v>
      </c>
      <c r="L13" s="482"/>
      <c r="AH13" s="1377"/>
      <c r="AI13" s="1378" t="s">
        <v>4320</v>
      </c>
      <c r="AJ13" s="373"/>
      <c r="AK13" s="373"/>
      <c r="AL13" s="373"/>
      <c r="AM13" s="373"/>
      <c r="AN13" s="373"/>
      <c r="AO13" s="373"/>
      <c r="AP13" s="373"/>
      <c r="AQ13" s="373"/>
      <c r="AR13" s="373"/>
      <c r="AS13" s="373"/>
      <c r="AT13" s="373"/>
      <c r="AU13" s="373"/>
      <c r="AV13" s="373"/>
      <c r="AW13" s="373"/>
      <c r="AX13" s="373"/>
      <c r="AY13" s="373"/>
      <c r="AZ13" s="373"/>
      <c r="BA13" s="373"/>
      <c r="BB13" s="373"/>
      <c r="BC13" s="373"/>
      <c r="BD13" s="373"/>
      <c r="BE13" s="373"/>
      <c r="BF13" s="373"/>
      <c r="BG13" s="373"/>
      <c r="BH13" s="373"/>
      <c r="BI13" s="373"/>
      <c r="BJ13" s="373"/>
      <c r="BK13" s="373"/>
      <c r="BL13" s="373"/>
      <c r="BM13" s="373"/>
      <c r="BN13" s="373"/>
      <c r="BO13" s="373"/>
      <c r="BP13" s="373"/>
      <c r="BQ13" s="373"/>
      <c r="BR13" s="373"/>
      <c r="BS13" s="373"/>
      <c r="BT13" s="373"/>
      <c r="BU13" s="373"/>
      <c r="BV13" s="373"/>
      <c r="BW13" s="373"/>
      <c r="BX13" s="373"/>
      <c r="BY13" s="373"/>
      <c r="BZ13" s="373"/>
      <c r="CA13" s="373"/>
      <c r="CB13" s="373"/>
      <c r="CC13" s="373"/>
      <c r="CD13" s="373"/>
      <c r="CE13" s="373"/>
      <c r="CF13" s="373"/>
      <c r="CG13" s="373"/>
      <c r="CH13" s="373"/>
      <c r="CI13" s="373"/>
      <c r="CJ13" s="373"/>
      <c r="CK13" s="373"/>
      <c r="CL13" s="373"/>
      <c r="CM13" s="373"/>
      <c r="CN13" s="373"/>
      <c r="CO13" s="373"/>
      <c r="CP13" s="373"/>
      <c r="CQ13" s="373"/>
      <c r="CR13" s="373"/>
      <c r="CS13" s="373"/>
      <c r="CT13" s="373"/>
      <c r="CU13" s="373"/>
      <c r="CV13" s="373"/>
      <c r="CW13" s="373"/>
      <c r="CX13" s="373"/>
      <c r="CY13" s="373"/>
      <c r="CZ13" s="373"/>
      <c r="DA13" s="373"/>
      <c r="DB13" s="373"/>
      <c r="DC13" s="373"/>
      <c r="DD13" s="373"/>
      <c r="DE13" s="373"/>
      <c r="DF13" s="373"/>
      <c r="DG13" s="373"/>
      <c r="DH13" s="373"/>
      <c r="DI13" s="373"/>
      <c r="DJ13" s="373"/>
      <c r="DK13" s="373"/>
      <c r="DL13" s="373"/>
      <c r="DM13" s="373"/>
      <c r="DN13" s="373"/>
      <c r="DO13" s="373"/>
      <c r="DP13" s="373"/>
      <c r="DQ13" s="373"/>
      <c r="DR13" s="373"/>
      <c r="DS13" s="373"/>
      <c r="DT13" s="373"/>
      <c r="DU13" s="373"/>
      <c r="DV13" s="373"/>
      <c r="DW13" s="373"/>
      <c r="DX13" s="373"/>
      <c r="DY13" s="373"/>
      <c r="DZ13" s="373"/>
      <c r="EA13" s="373"/>
      <c r="EB13" s="373"/>
      <c r="EC13" s="373"/>
      <c r="ED13" s="373"/>
      <c r="EE13" s="373"/>
      <c r="EF13" s="373"/>
      <c r="EG13" s="373"/>
      <c r="EH13" s="373"/>
    </row>
    <row r="14" spans="1:138" ht="20.100000000000001" customHeight="1">
      <c r="A14" s="827"/>
      <c r="B14" s="827"/>
      <c r="C14" s="368" t="s">
        <v>1726</v>
      </c>
      <c r="D14" s="827"/>
      <c r="E14" s="827"/>
      <c r="F14" s="827"/>
      <c r="G14" s="827"/>
      <c r="H14" s="827"/>
      <c r="I14" s="368"/>
      <c r="J14" s="368"/>
      <c r="K14" s="464">
        <f t="shared" si="0"/>
        <v>0</v>
      </c>
      <c r="L14" s="482"/>
      <c r="M14" s="1379" t="s">
        <v>4386</v>
      </c>
      <c r="N14" s="1379"/>
      <c r="AH14" s="1377"/>
      <c r="AI14" s="1380" t="s">
        <v>4326</v>
      </c>
      <c r="AJ14" s="2220" t="str">
        <f>"自社分
（"&amp;'1_一般事項'!$Q$23&amp;"次下請）"</f>
        <v>自社分
（次下請）</v>
      </c>
      <c r="AK14" s="2221"/>
      <c r="AL14" s="2243" t="str">
        <f>'1_一般事項'!$Q$23+1&amp;"次下請者名"</f>
        <v>1次下請者名</v>
      </c>
      <c r="AM14" s="2245"/>
      <c r="AN14" s="2243" t="str">
        <f>'1_一般事項'!$Q$23+1&amp;"次下請者名"</f>
        <v>1次下請者名</v>
      </c>
      <c r="AO14" s="2245"/>
      <c r="AP14" s="2243" t="str">
        <f>'1_一般事項'!$Q$23+1&amp;"次下請者名"</f>
        <v>1次下請者名</v>
      </c>
      <c r="AQ14" s="2245"/>
      <c r="AR14" s="2243" t="str">
        <f>'1_一般事項'!$Q$23+1&amp;"次下請者名"</f>
        <v>1次下請者名</v>
      </c>
      <c r="AS14" s="2245"/>
      <c r="AT14" s="2243" t="str">
        <f>'1_一般事項'!$Q$23+1&amp;"次下請者名"</f>
        <v>1次下請者名</v>
      </c>
      <c r="AU14" s="2245"/>
      <c r="AV14" s="2243" t="str">
        <f>'1_一般事項'!$Q$23+1&amp;"次下請者名"</f>
        <v>1次下請者名</v>
      </c>
      <c r="AW14" s="2245"/>
      <c r="AX14" s="2243" t="str">
        <f>'1_一般事項'!$Q$23+1&amp;"次下請者名"</f>
        <v>1次下請者名</v>
      </c>
      <c r="AY14" s="2245"/>
      <c r="AZ14" s="2243" t="str">
        <f>'1_一般事項'!$Q$23+1&amp;"次下請者名"</f>
        <v>1次下請者名</v>
      </c>
      <c r="BA14" s="2245"/>
      <c r="BB14" s="2243" t="str">
        <f>'1_一般事項'!$Q$23+1&amp;"次下請者名"</f>
        <v>1次下請者名</v>
      </c>
      <c r="BC14" s="2245"/>
      <c r="BD14" s="2243" t="str">
        <f>'1_一般事項'!$Q$23+1&amp;"次下請者名"</f>
        <v>1次下請者名</v>
      </c>
      <c r="BE14" s="2245"/>
      <c r="BF14" s="2243" t="str">
        <f>'1_一般事項'!$Q$23+1&amp;"次下請者名"</f>
        <v>1次下請者名</v>
      </c>
      <c r="BG14" s="2245"/>
      <c r="BH14" s="2243" t="str">
        <f>'1_一般事項'!$Q$23+1&amp;"次下請者名"</f>
        <v>1次下請者名</v>
      </c>
      <c r="BI14" s="2245"/>
      <c r="BJ14" s="2243" t="str">
        <f>'1_一般事項'!$Q$23+1&amp;"次下請者名"</f>
        <v>1次下請者名</v>
      </c>
      <c r="BK14" s="2245"/>
      <c r="BL14" s="2243" t="str">
        <f>'1_一般事項'!$Q$23+1&amp;"次下請者名"</f>
        <v>1次下請者名</v>
      </c>
      <c r="BM14" s="2245"/>
      <c r="BN14" s="2243" t="str">
        <f>'1_一般事項'!$Q$23+1&amp;"次下請者名"</f>
        <v>1次下請者名</v>
      </c>
      <c r="BO14" s="2245"/>
      <c r="BP14" s="2243" t="str">
        <f>'1_一般事項'!$Q$23+1&amp;"次下請者名"</f>
        <v>1次下請者名</v>
      </c>
      <c r="BQ14" s="2245"/>
      <c r="BR14" s="2243" t="str">
        <f>'1_一般事項'!$Q$23+1&amp;"次下請者名"</f>
        <v>1次下請者名</v>
      </c>
      <c r="BS14" s="2245"/>
      <c r="BT14" s="2243" t="str">
        <f>'1_一般事項'!$Q$23+1&amp;"次下請者名"</f>
        <v>1次下請者名</v>
      </c>
      <c r="BU14" s="2245"/>
      <c r="BV14" s="2243" t="str">
        <f>'1_一般事項'!$Q$23+1&amp;"次下請者名"</f>
        <v>1次下請者名</v>
      </c>
      <c r="BW14" s="2245"/>
      <c r="BX14" s="2243" t="str">
        <f>'1_一般事項'!$Q$23+1&amp;"次下請者名"</f>
        <v>1次下請者名</v>
      </c>
      <c r="BY14" s="2245"/>
      <c r="BZ14" s="2243" t="str">
        <f>'1_一般事項'!$Q$23+1&amp;"次下請者名"</f>
        <v>1次下請者名</v>
      </c>
      <c r="CA14" s="2245"/>
      <c r="CB14" s="2243" t="str">
        <f>'1_一般事項'!$Q$23+1&amp;"次下請者名"</f>
        <v>1次下請者名</v>
      </c>
      <c r="CC14" s="2245"/>
      <c r="CD14" s="2243" t="str">
        <f>'1_一般事項'!$Q$23+1&amp;"次下請者名"</f>
        <v>1次下請者名</v>
      </c>
      <c r="CE14" s="2245"/>
      <c r="CF14" s="2243" t="str">
        <f>'1_一般事項'!$Q$23+1&amp;"次下請者名"</f>
        <v>1次下請者名</v>
      </c>
      <c r="CG14" s="2245"/>
      <c r="CH14" s="2243" t="str">
        <f>'1_一般事項'!$Q$23+1&amp;"次下請者名"</f>
        <v>1次下請者名</v>
      </c>
      <c r="CI14" s="2245"/>
      <c r="CJ14" s="2243" t="str">
        <f>'1_一般事項'!$Q$23+1&amp;"次下請者名"</f>
        <v>1次下請者名</v>
      </c>
      <c r="CK14" s="2245"/>
      <c r="CL14" s="2243" t="str">
        <f>'1_一般事項'!$Q$23+1&amp;"次下請者名"</f>
        <v>1次下請者名</v>
      </c>
      <c r="CM14" s="2245"/>
      <c r="CN14" s="2243" t="str">
        <f>'1_一般事項'!$Q$23+1&amp;"次下請者名"</f>
        <v>1次下請者名</v>
      </c>
      <c r="CO14" s="2245"/>
      <c r="CP14" s="2243" t="str">
        <f>'1_一般事項'!$Q$23+1&amp;"次下請者名"</f>
        <v>1次下請者名</v>
      </c>
      <c r="CQ14" s="2245"/>
      <c r="CR14" s="2243" t="str">
        <f>'1_一般事項'!$Q$23+1&amp;"次下請者名"</f>
        <v>1次下請者名</v>
      </c>
      <c r="CS14" s="2245"/>
      <c r="CT14" s="2243" t="str">
        <f>'1_一般事項'!$Q$23+1&amp;"次下請者名"</f>
        <v>1次下請者名</v>
      </c>
      <c r="CU14" s="2245"/>
      <c r="CV14" s="2243" t="str">
        <f>'1_一般事項'!$Q$23+1&amp;"次下請者名"</f>
        <v>1次下請者名</v>
      </c>
      <c r="CW14" s="2245"/>
      <c r="CX14" s="2243" t="str">
        <f>'1_一般事項'!$Q$23+1&amp;"次下請者名"</f>
        <v>1次下請者名</v>
      </c>
      <c r="CY14" s="2245"/>
      <c r="CZ14" s="2243" t="str">
        <f>'1_一般事項'!$Q$23+1&amp;"次下請者名"</f>
        <v>1次下請者名</v>
      </c>
      <c r="DA14" s="2245"/>
      <c r="DB14" s="2243" t="str">
        <f>'1_一般事項'!$Q$23+1&amp;"次下請者名"</f>
        <v>1次下請者名</v>
      </c>
      <c r="DC14" s="2245"/>
      <c r="DD14" s="2243" t="str">
        <f>'1_一般事項'!$Q$23+1&amp;"次下請者名"</f>
        <v>1次下請者名</v>
      </c>
      <c r="DE14" s="2245"/>
      <c r="DF14" s="2243" t="str">
        <f>'1_一般事項'!$Q$23+1&amp;"次下請者名"</f>
        <v>1次下請者名</v>
      </c>
      <c r="DG14" s="2245"/>
      <c r="DH14" s="2243" t="str">
        <f>'1_一般事項'!$Q$23+1&amp;"次下請者名"</f>
        <v>1次下請者名</v>
      </c>
      <c r="DI14" s="2245"/>
      <c r="DJ14" s="2243" t="str">
        <f>'1_一般事項'!$Q$23+1&amp;"次下請者名"</f>
        <v>1次下請者名</v>
      </c>
      <c r="DK14" s="2245"/>
      <c r="DL14" s="2243" t="str">
        <f>'1_一般事項'!$Q$23+1&amp;"次下請者名"</f>
        <v>1次下請者名</v>
      </c>
      <c r="DM14" s="2245"/>
      <c r="DN14" s="2243" t="str">
        <f>'1_一般事項'!$Q$23+1&amp;"次下請者名"</f>
        <v>1次下請者名</v>
      </c>
      <c r="DO14" s="2245"/>
      <c r="DP14" s="2243" t="str">
        <f>'1_一般事項'!$Q$23+1&amp;"次下請者名"</f>
        <v>1次下請者名</v>
      </c>
      <c r="DQ14" s="2245"/>
      <c r="DR14" s="2243" t="str">
        <f>'1_一般事項'!$Q$23+1&amp;"次下請者名"</f>
        <v>1次下請者名</v>
      </c>
      <c r="DS14" s="2245"/>
      <c r="DT14" s="2243" t="str">
        <f>'1_一般事項'!$Q$23+1&amp;"次下請者名"</f>
        <v>1次下請者名</v>
      </c>
      <c r="DU14" s="2245"/>
      <c r="DV14" s="2243" t="str">
        <f>'1_一般事項'!$Q$23+1&amp;"次下請者名"</f>
        <v>1次下請者名</v>
      </c>
      <c r="DW14" s="2245"/>
      <c r="DX14" s="2243" t="str">
        <f>'1_一般事項'!$Q$23+1&amp;"次下請者名"</f>
        <v>1次下請者名</v>
      </c>
      <c r="DY14" s="2245"/>
      <c r="DZ14" s="2243" t="str">
        <f>'1_一般事項'!$Q$23+1&amp;"次下請者名"</f>
        <v>1次下請者名</v>
      </c>
      <c r="EA14" s="2245"/>
      <c r="EB14" s="2243" t="str">
        <f>'1_一般事項'!$Q$23+1&amp;"次下請者名"</f>
        <v>1次下請者名</v>
      </c>
      <c r="EC14" s="2245"/>
      <c r="ED14" s="2243" t="str">
        <f>'1_一般事項'!$Q$23+1&amp;"次下請者名"</f>
        <v>1次下請者名</v>
      </c>
      <c r="EE14" s="2245"/>
      <c r="EF14" s="2243" t="str">
        <f>'1_一般事項'!$Q$23+1&amp;"次下請者名"</f>
        <v>1次下請者名</v>
      </c>
      <c r="EG14" s="2245"/>
    </row>
    <row r="15" spans="1:138" ht="20.7" customHeight="1">
      <c r="A15" s="827"/>
      <c r="B15" s="827"/>
      <c r="C15" s="368" t="s">
        <v>1726</v>
      </c>
      <c r="D15" s="827"/>
      <c r="E15" s="827"/>
      <c r="F15" s="827"/>
      <c r="G15" s="827"/>
      <c r="H15" s="827"/>
      <c r="I15" s="368"/>
      <c r="J15" s="368"/>
      <c r="K15" s="464">
        <f t="shared" si="0"/>
        <v>0</v>
      </c>
      <c r="L15" s="482"/>
      <c r="AH15" s="1377"/>
      <c r="AI15" s="1381" t="s">
        <v>4327</v>
      </c>
      <c r="AJ15" s="2222"/>
      <c r="AK15" s="2223"/>
      <c r="AL15" s="514">
        <v>1</v>
      </c>
      <c r="AM15" s="593" t="str">
        <f>IFERROR(VLOOKUP(AL15,下請会社名,2,0),"")</f>
        <v/>
      </c>
      <c r="AN15" s="514">
        <v>2</v>
      </c>
      <c r="AO15" s="593" t="str">
        <f>IFERROR(VLOOKUP(AN15,下請会社名,2,0),"")</f>
        <v/>
      </c>
      <c r="AP15" s="514">
        <v>3</v>
      </c>
      <c r="AQ15" s="593" t="str">
        <f>IFERROR(VLOOKUP(AP15,下請会社名,2,0),"")</f>
        <v/>
      </c>
      <c r="AR15" s="514">
        <v>4</v>
      </c>
      <c r="AS15" s="593" t="str">
        <f>IFERROR(VLOOKUP(AR15,下請会社名,2,0),"")</f>
        <v/>
      </c>
      <c r="AT15" s="514">
        <v>5</v>
      </c>
      <c r="AU15" s="593" t="str">
        <f>IFERROR(VLOOKUP(AT15,下請会社名,2,0),"")</f>
        <v/>
      </c>
      <c r="AV15" s="514">
        <v>6</v>
      </c>
      <c r="AW15" s="593" t="str">
        <f>IFERROR(VLOOKUP(AV15,下請会社名,2,0),"")</f>
        <v/>
      </c>
      <c r="AX15" s="514">
        <v>7</v>
      </c>
      <c r="AY15" s="593" t="str">
        <f>IFERROR(VLOOKUP(AX15,下請会社名,2,0),"")</f>
        <v/>
      </c>
      <c r="AZ15" s="514">
        <v>8</v>
      </c>
      <c r="BA15" s="593" t="str">
        <f>IFERROR(VLOOKUP(AZ15,下請会社名,2,0),"")</f>
        <v/>
      </c>
      <c r="BB15" s="514">
        <v>9</v>
      </c>
      <c r="BC15" s="593" t="str">
        <f>IFERROR(VLOOKUP(BB15,下請会社名,2,0),"")</f>
        <v/>
      </c>
      <c r="BD15" s="514">
        <v>10</v>
      </c>
      <c r="BE15" s="593" t="str">
        <f>IFERROR(VLOOKUP(BD15,下請会社名,2,0),"")</f>
        <v/>
      </c>
      <c r="BF15" s="514">
        <v>11</v>
      </c>
      <c r="BG15" s="593" t="str">
        <f>IFERROR(VLOOKUP(BF15,下請会社名,2,0),"")</f>
        <v/>
      </c>
      <c r="BH15" s="514">
        <v>12</v>
      </c>
      <c r="BI15" s="593" t="str">
        <f>IFERROR(VLOOKUP(BH15,下請会社名,2,0),"")</f>
        <v/>
      </c>
      <c r="BJ15" s="514">
        <v>13</v>
      </c>
      <c r="BK15" s="593" t="str">
        <f>IFERROR(VLOOKUP(BJ15,下請会社名,2,0),"")</f>
        <v/>
      </c>
      <c r="BL15" s="514">
        <v>14</v>
      </c>
      <c r="BM15" s="593" t="str">
        <f>IFERROR(VLOOKUP(BL15,下請会社名,2,0),"")</f>
        <v/>
      </c>
      <c r="BN15" s="514">
        <v>15</v>
      </c>
      <c r="BO15" s="593" t="str">
        <f>IFERROR(VLOOKUP(BN15,下請会社名,2,0),"")</f>
        <v/>
      </c>
      <c r="BP15" s="514">
        <v>16</v>
      </c>
      <c r="BQ15" s="593" t="str">
        <f>IFERROR(VLOOKUP(BP15,下請会社名,2,0),"")</f>
        <v/>
      </c>
      <c r="BR15" s="514">
        <v>17</v>
      </c>
      <c r="BS15" s="593" t="str">
        <f>IFERROR(VLOOKUP(BR15,下請会社名,2,0),"")</f>
        <v/>
      </c>
      <c r="BT15" s="514">
        <v>18</v>
      </c>
      <c r="BU15" s="593" t="str">
        <f>IFERROR(VLOOKUP(BT15,下請会社名,2,0),"")</f>
        <v/>
      </c>
      <c r="BV15" s="514">
        <v>19</v>
      </c>
      <c r="BW15" s="593" t="str">
        <f>IFERROR(VLOOKUP(BV15,下請会社名,2,0),"")</f>
        <v/>
      </c>
      <c r="BX15" s="514">
        <v>20</v>
      </c>
      <c r="BY15" s="593" t="str">
        <f>IFERROR(VLOOKUP(BX15,下請会社名,2,0),"")</f>
        <v/>
      </c>
      <c r="BZ15" s="514">
        <v>21</v>
      </c>
      <c r="CA15" s="593" t="str">
        <f>IFERROR(VLOOKUP(BZ15,下請会社名,2,0),"")</f>
        <v/>
      </c>
      <c r="CB15" s="514">
        <v>22</v>
      </c>
      <c r="CC15" s="593" t="str">
        <f>IFERROR(VLOOKUP(CB15,下請会社名,2,0),"")</f>
        <v/>
      </c>
      <c r="CD15" s="514">
        <v>23</v>
      </c>
      <c r="CE15" s="593" t="str">
        <f>IFERROR(VLOOKUP(CD15,下請会社名,2,0),"")</f>
        <v/>
      </c>
      <c r="CF15" s="514">
        <v>24</v>
      </c>
      <c r="CG15" s="593" t="str">
        <f>IFERROR(VLOOKUP(CF15,下請会社名,2,0),"")</f>
        <v/>
      </c>
      <c r="CH15" s="514">
        <v>25</v>
      </c>
      <c r="CI15" s="593" t="str">
        <f>IFERROR(VLOOKUP(CH15,下請会社名,2,0),"")</f>
        <v/>
      </c>
      <c r="CJ15" s="514">
        <v>26</v>
      </c>
      <c r="CK15" s="593" t="str">
        <f>IFERROR(VLOOKUP(CJ15,下請会社名,2,0),"")</f>
        <v/>
      </c>
      <c r="CL15" s="514">
        <v>27</v>
      </c>
      <c r="CM15" s="593" t="str">
        <f>IFERROR(VLOOKUP(CL15,下請会社名,2,0),"")</f>
        <v/>
      </c>
      <c r="CN15" s="514">
        <v>28</v>
      </c>
      <c r="CO15" s="593" t="str">
        <f>IFERROR(VLOOKUP(CN15,下請会社名,2,0),"")</f>
        <v/>
      </c>
      <c r="CP15" s="514">
        <v>29</v>
      </c>
      <c r="CQ15" s="593" t="str">
        <f>IFERROR(VLOOKUP(CP15,下請会社名,2,0),"")</f>
        <v/>
      </c>
      <c r="CR15" s="514">
        <v>30</v>
      </c>
      <c r="CS15" s="593" t="str">
        <f>IFERROR(VLOOKUP(CR15,下請会社名,2,0),"")</f>
        <v/>
      </c>
      <c r="CT15" s="514">
        <v>31</v>
      </c>
      <c r="CU15" s="593" t="str">
        <f>IFERROR(VLOOKUP(CT15,下請会社名,2,0),"")</f>
        <v/>
      </c>
      <c r="CV15" s="514">
        <v>32</v>
      </c>
      <c r="CW15" s="593" t="str">
        <f>IFERROR(VLOOKUP(CV15,下請会社名,2,0),"")</f>
        <v/>
      </c>
      <c r="CX15" s="514">
        <v>33</v>
      </c>
      <c r="CY15" s="593" t="str">
        <f>IFERROR(VLOOKUP(CX15,下請会社名,2,0),"")</f>
        <v/>
      </c>
      <c r="CZ15" s="514">
        <v>34</v>
      </c>
      <c r="DA15" s="593" t="str">
        <f>IFERROR(VLOOKUP(CZ15,下請会社名,2,0),"")</f>
        <v/>
      </c>
      <c r="DB15" s="514">
        <v>35</v>
      </c>
      <c r="DC15" s="593" t="str">
        <f>IFERROR(VLOOKUP(DB15,下請会社名,2,0),"")</f>
        <v/>
      </c>
      <c r="DD15" s="514">
        <v>36</v>
      </c>
      <c r="DE15" s="593" t="str">
        <f>IFERROR(VLOOKUP(DD15,下請会社名,2,0),"")</f>
        <v/>
      </c>
      <c r="DF15" s="514">
        <v>37</v>
      </c>
      <c r="DG15" s="593" t="str">
        <f>IFERROR(VLOOKUP(DF15,下請会社名,2,0),"")</f>
        <v/>
      </c>
      <c r="DH15" s="514">
        <v>38</v>
      </c>
      <c r="DI15" s="593" t="str">
        <f>IFERROR(VLOOKUP(DH15,下請会社名,2,0),"")</f>
        <v/>
      </c>
      <c r="DJ15" s="514">
        <v>39</v>
      </c>
      <c r="DK15" s="593" t="str">
        <f>IFERROR(VLOOKUP(DJ15,下請会社名,2,0),"")</f>
        <v/>
      </c>
      <c r="DL15" s="514">
        <v>40</v>
      </c>
      <c r="DM15" s="593" t="str">
        <f>IFERROR(VLOOKUP(DL15,下請会社名,2,0),"")</f>
        <v/>
      </c>
      <c r="DN15" s="514">
        <v>41</v>
      </c>
      <c r="DO15" s="593" t="str">
        <f>IFERROR(VLOOKUP(DN15,下請会社名,2,0),"")</f>
        <v/>
      </c>
      <c r="DP15" s="514">
        <v>42</v>
      </c>
      <c r="DQ15" s="593" t="str">
        <f>IFERROR(VLOOKUP(DP15,下請会社名,2,0),"")</f>
        <v/>
      </c>
      <c r="DR15" s="514">
        <v>43</v>
      </c>
      <c r="DS15" s="593" t="str">
        <f>IFERROR(VLOOKUP(DR15,下請会社名,2,0),"")</f>
        <v/>
      </c>
      <c r="DT15" s="514">
        <v>44</v>
      </c>
      <c r="DU15" s="593" t="str">
        <f>IFERROR(VLOOKUP(DT15,下請会社名,2,0),"")</f>
        <v/>
      </c>
      <c r="DV15" s="514">
        <v>45</v>
      </c>
      <c r="DW15" s="593" t="str">
        <f>IFERROR(VLOOKUP(DV15,下請会社名,2,0),"")</f>
        <v/>
      </c>
      <c r="DX15" s="514">
        <v>46</v>
      </c>
      <c r="DY15" s="593" t="str">
        <f>IFERROR(VLOOKUP(DX15,下請会社名,2,0),"")</f>
        <v/>
      </c>
      <c r="DZ15" s="514">
        <v>47</v>
      </c>
      <c r="EA15" s="593" t="str">
        <f>IFERROR(VLOOKUP(DZ15,下請会社名,2,0),"")</f>
        <v/>
      </c>
      <c r="EB15" s="514">
        <v>48</v>
      </c>
      <c r="EC15" s="593" t="str">
        <f>IFERROR(VLOOKUP(EB15,下請会社名,2,0),"")</f>
        <v/>
      </c>
      <c r="ED15" s="514">
        <v>49</v>
      </c>
      <c r="EE15" s="593" t="str">
        <f>IFERROR(VLOOKUP(ED15,下請会社名,2,0),"")</f>
        <v/>
      </c>
      <c r="EF15" s="514">
        <v>50</v>
      </c>
      <c r="EG15" s="593" t="str">
        <f>IFERROR(VLOOKUP(EF15,下請会社名,2,0),"")</f>
        <v/>
      </c>
    </row>
    <row r="16" spans="1:138" ht="20.100000000000001" customHeight="1">
      <c r="A16" s="827"/>
      <c r="B16" s="827"/>
      <c r="C16" s="368" t="s">
        <v>1726</v>
      </c>
      <c r="D16" s="827"/>
      <c r="E16" s="827"/>
      <c r="F16" s="827"/>
      <c r="G16" s="827"/>
      <c r="H16" s="827"/>
      <c r="I16" s="368"/>
      <c r="J16" s="368"/>
      <c r="K16" s="464">
        <f t="shared" si="0"/>
        <v>0</v>
      </c>
      <c r="L16" s="482"/>
      <c r="AF16" s="2436" t="s">
        <v>4280</v>
      </c>
      <c r="AG16" s="2437"/>
      <c r="AH16" s="1377"/>
      <c r="AI16" s="1382" t="s">
        <v>4328</v>
      </c>
      <c r="AJ16" s="516"/>
      <c r="AK16" s="1267">
        <f>T59+T103</f>
        <v>0</v>
      </c>
      <c r="AL16" s="516"/>
      <c r="AM16" s="354">
        <f>SUMIF($AH$24:$AH$102,AM$15,$AF$24:$AF$102)</f>
        <v>0</v>
      </c>
      <c r="AN16" s="516"/>
      <c r="AO16" s="354">
        <f>SUMIF($AH$24:$AH$102,AO$15,$AF$24:$AF$102)</f>
        <v>0</v>
      </c>
      <c r="AP16" s="355"/>
      <c r="AQ16" s="354">
        <f>SUMIF($AH$24:$AH$102,AQ$15,$AF$24:$AF$102)</f>
        <v>0</v>
      </c>
      <c r="AR16" s="355"/>
      <c r="AS16" s="354">
        <f>SUMIF($AH$24:$AH$102,AS$15,$AF$24:$AF$102)</f>
        <v>0</v>
      </c>
      <c r="AT16" s="355"/>
      <c r="AU16" s="354">
        <f>SUMIF($AH$24:$AH$102,AU$15,$AF$24:$AF$102)</f>
        <v>0</v>
      </c>
      <c r="AV16" s="355"/>
      <c r="AW16" s="354">
        <f>SUMIF($AH$24:$AH$102,AW$15,$AF$24:$AF$102)</f>
        <v>0</v>
      </c>
      <c r="AX16" s="355"/>
      <c r="AY16" s="354">
        <f>SUMIF($AH$24:$AH$102,AY$15,$AF$24:$AF$102)</f>
        <v>0</v>
      </c>
      <c r="AZ16" s="355"/>
      <c r="BA16" s="354">
        <f>SUMIF($AH$24:$AH$102,BA$15,$AF$24:$AF$102)</f>
        <v>0</v>
      </c>
      <c r="BB16" s="355"/>
      <c r="BC16" s="354">
        <f>SUMIF($AH$24:$AH$102,BC$15,$AF$24:$AF$102)</f>
        <v>0</v>
      </c>
      <c r="BD16" s="355"/>
      <c r="BE16" s="354">
        <f>SUMIF($AH$24:$AH$102,BE$15,$AF$24:$AF$102)</f>
        <v>0</v>
      </c>
      <c r="BF16" s="355"/>
      <c r="BG16" s="354">
        <f>SUMIF($AH$24:$AH$102,BG$15,$AF$24:$AF$102)</f>
        <v>0</v>
      </c>
      <c r="BH16" s="355"/>
      <c r="BI16" s="354">
        <f>SUMIF($AH$24:$AH$102,BI$15,$AF$24:$AF$102)</f>
        <v>0</v>
      </c>
      <c r="BJ16" s="355"/>
      <c r="BK16" s="354">
        <f>SUMIF($AH$24:$AH$102,BK$15,$AF$24:$AF$102)</f>
        <v>0</v>
      </c>
      <c r="BL16" s="355"/>
      <c r="BM16" s="354">
        <f>SUMIF($AH$24:$AH$102,BM$15,$AF$24:$AF$102)</f>
        <v>0</v>
      </c>
      <c r="BN16" s="355"/>
      <c r="BO16" s="354">
        <f>SUMIF($AH$24:$AH$102,BO$15,$AF$24:$AF$102)</f>
        <v>0</v>
      </c>
      <c r="BP16" s="355"/>
      <c r="BQ16" s="354">
        <f>SUMIF($AH$24:$AH$102,BQ$15,$AF$24:$AF$102)</f>
        <v>0</v>
      </c>
      <c r="BR16" s="355"/>
      <c r="BS16" s="354">
        <f>SUMIF($AH$24:$AH$102,BS$15,$AF$24:$AF$102)</f>
        <v>0</v>
      </c>
      <c r="BT16" s="355"/>
      <c r="BU16" s="354">
        <f>SUMIF($AH$24:$AH$102,BU$15,$AF$24:$AF$102)</f>
        <v>0</v>
      </c>
      <c r="BV16" s="355"/>
      <c r="BW16" s="354">
        <f>SUMIF($AH$24:$AH$102,BW$15,$AF$24:$AF$102)</f>
        <v>0</v>
      </c>
      <c r="BX16" s="355"/>
      <c r="BY16" s="354">
        <f>SUMIF($AH$24:$AH$102,BY$15,$AF$24:$AF$102)</f>
        <v>0</v>
      </c>
      <c r="BZ16" s="355"/>
      <c r="CA16" s="354">
        <f>SUMIF($AH$24:$AH$102,CA$15,$AF$24:$AF$102)</f>
        <v>0</v>
      </c>
      <c r="CB16" s="355"/>
      <c r="CC16" s="354">
        <f>SUMIF($AH$24:$AH$102,CC$15,$AF$24:$AF$102)</f>
        <v>0</v>
      </c>
      <c r="CD16" s="355"/>
      <c r="CE16" s="354">
        <f>SUMIF($AH$24:$AH$102,CE$15,$AF$24:$AF$102)</f>
        <v>0</v>
      </c>
      <c r="CF16" s="355"/>
      <c r="CG16" s="354">
        <f>SUMIF($AH$24:$AH$102,CG$15,$AF$24:$AF$102)</f>
        <v>0</v>
      </c>
      <c r="CH16" s="355"/>
      <c r="CI16" s="354">
        <f>SUMIF($AH$24:$AH$102,CI$15,$AF$24:$AF$102)</f>
        <v>0</v>
      </c>
      <c r="CJ16" s="355"/>
      <c r="CK16" s="354">
        <f>SUMIF($AH$24:$AH$102,CK$15,$AF$24:$AF$102)</f>
        <v>0</v>
      </c>
      <c r="CL16" s="355"/>
      <c r="CM16" s="354">
        <f>SUMIF($AH$24:$AH$102,CM$15,$AF$24:$AF$102)</f>
        <v>0</v>
      </c>
      <c r="CN16" s="355"/>
      <c r="CO16" s="354">
        <f>SUMIF($AH$24:$AH$102,CO$15,$AF$24:$AF$102)</f>
        <v>0</v>
      </c>
      <c r="CP16" s="355"/>
      <c r="CQ16" s="354">
        <f>SUMIF($AH$24:$AH$102,CQ$15,$AF$24:$AF$102)</f>
        <v>0</v>
      </c>
      <c r="CR16" s="355"/>
      <c r="CS16" s="354">
        <f>SUMIF($AH$24:$AH$102,CS$15,$AF$24:$AF$102)</f>
        <v>0</v>
      </c>
      <c r="CT16" s="355"/>
      <c r="CU16" s="354">
        <f>SUMIF($AH$24:$AH$102,CU$15,$AF$24:$AF$102)</f>
        <v>0</v>
      </c>
      <c r="CV16" s="355"/>
      <c r="CW16" s="354">
        <f>SUMIF($AH$24:$AH$102,CW$15,$AF$24:$AF$102)</f>
        <v>0</v>
      </c>
      <c r="CX16" s="355"/>
      <c r="CY16" s="354">
        <f>SUMIF($AH$24:$AH$102,CY$15,$AF$24:$AF$102)</f>
        <v>0</v>
      </c>
      <c r="CZ16" s="355"/>
      <c r="DA16" s="354">
        <f>SUMIF($AH$24:$AH$102,DA$15,$AF$24:$AF$102)</f>
        <v>0</v>
      </c>
      <c r="DB16" s="355"/>
      <c r="DC16" s="354">
        <f>SUMIF($AH$24:$AH$102,DC$15,$AF$24:$AF$102)</f>
        <v>0</v>
      </c>
      <c r="DD16" s="355"/>
      <c r="DE16" s="354">
        <f>SUMIF($AH$24:$AH$102,DE$15,$AF$24:$AF$102)</f>
        <v>0</v>
      </c>
      <c r="DF16" s="355"/>
      <c r="DG16" s="354">
        <f>SUMIF($AH$24:$AH$102,DG$15,$AF$24:$AF$102)</f>
        <v>0</v>
      </c>
      <c r="DH16" s="355"/>
      <c r="DI16" s="354">
        <f>SUMIF($AH$24:$AH$102,DI$15,$AF$24:$AF$102)</f>
        <v>0</v>
      </c>
      <c r="DJ16" s="355"/>
      <c r="DK16" s="354">
        <f>SUMIF($AH$24:$AH$102,DK$15,$AF$24:$AF$102)</f>
        <v>0</v>
      </c>
      <c r="DL16" s="355"/>
      <c r="DM16" s="354">
        <f>SUMIF($AH$24:$AH$102,DM$15,$AF$24:$AF$102)</f>
        <v>0</v>
      </c>
      <c r="DN16" s="355"/>
      <c r="DO16" s="354">
        <f>SUMIF($AH$24:$AH$102,DO$15,$AF$24:$AF$102)</f>
        <v>0</v>
      </c>
      <c r="DP16" s="355"/>
      <c r="DQ16" s="354">
        <f>SUMIF($AH$24:$AH$102,DQ$15,$AF$24:$AF$102)</f>
        <v>0</v>
      </c>
      <c r="DR16" s="355"/>
      <c r="DS16" s="354">
        <f>SUMIF($AH$24:$AH$102,DS$15,$AF$24:$AF$102)</f>
        <v>0</v>
      </c>
      <c r="DT16" s="355"/>
      <c r="DU16" s="354">
        <f>SUMIF($AH$24:$AH$102,DU$15,$AF$24:$AF$102)</f>
        <v>0</v>
      </c>
      <c r="DV16" s="355"/>
      <c r="DW16" s="354">
        <f>SUMIF($AH$24:$AH$102,DW$15,$AF$24:$AF$102)</f>
        <v>0</v>
      </c>
      <c r="DX16" s="355"/>
      <c r="DY16" s="354">
        <f>SUMIF($AH$24:$AH$102,DY$15,$AF$24:$AF$102)</f>
        <v>0</v>
      </c>
      <c r="DZ16" s="355"/>
      <c r="EA16" s="354">
        <f>SUMIF($AH$24:$AH$102,EA$15,$AF$24:$AF$102)</f>
        <v>0</v>
      </c>
      <c r="EB16" s="355"/>
      <c r="EC16" s="354">
        <f>SUMIF($AH$24:$AH$102,EC$15,$AF$24:$AF$102)</f>
        <v>0</v>
      </c>
      <c r="ED16" s="355"/>
      <c r="EE16" s="354">
        <f>SUMIF($AH$24:$AH$102,EE$15,$AF$24:$AF$102)</f>
        <v>0</v>
      </c>
      <c r="EF16" s="355"/>
      <c r="EG16" s="354">
        <f>SUMIF($AH$24:$AH$102,EG$15,$AF$24:$AF$102)</f>
        <v>0</v>
      </c>
    </row>
    <row r="17" spans="1:34" ht="15.75" customHeight="1">
      <c r="A17" s="827"/>
      <c r="B17" s="827"/>
      <c r="C17" s="368" t="s">
        <v>1726</v>
      </c>
      <c r="D17" s="827"/>
      <c r="E17" s="827"/>
      <c r="F17" s="827"/>
      <c r="G17" s="827"/>
      <c r="H17" s="827"/>
      <c r="I17" s="368"/>
      <c r="J17" s="368"/>
      <c r="K17" s="464">
        <f t="shared" si="0"/>
        <v>0</v>
      </c>
      <c r="L17" s="482"/>
      <c r="M17" s="1271" t="s">
        <v>4329</v>
      </c>
      <c r="AA17" s="1383"/>
      <c r="AB17" s="1272"/>
      <c r="AC17" s="1272"/>
      <c r="AD17" s="1272"/>
      <c r="AE17" s="1272"/>
      <c r="AH17" s="1377"/>
    </row>
    <row r="18" spans="1:34" ht="18" customHeight="1">
      <c r="A18" s="827"/>
      <c r="B18" s="827"/>
      <c r="C18" s="368" t="s">
        <v>1726</v>
      </c>
      <c r="D18" s="827"/>
      <c r="E18" s="827"/>
      <c r="F18" s="827"/>
      <c r="G18" s="827"/>
      <c r="H18" s="827"/>
      <c r="I18" s="368"/>
      <c r="J18" s="368"/>
      <c r="K18" s="464">
        <f t="shared" si="0"/>
        <v>0</v>
      </c>
      <c r="L18" s="482"/>
      <c r="M18" s="1271" t="s">
        <v>4330</v>
      </c>
      <c r="N18" s="1384"/>
      <c r="O18" s="1384"/>
      <c r="P18" s="1256"/>
      <c r="Q18" s="1256"/>
      <c r="R18" s="1256"/>
      <c r="X18" s="1384"/>
      <c r="Y18" s="1384"/>
      <c r="Z18" s="1384"/>
      <c r="AA18" s="1384"/>
      <c r="AB18" s="1256"/>
      <c r="AC18" s="1256"/>
      <c r="AD18" s="1256"/>
      <c r="AH18" s="1377"/>
    </row>
    <row r="19" spans="1:34" ht="18" customHeight="1">
      <c r="A19" s="827"/>
      <c r="B19" s="827"/>
      <c r="C19" s="368" t="s">
        <v>1726</v>
      </c>
      <c r="D19" s="827"/>
      <c r="E19" s="827"/>
      <c r="F19" s="827"/>
      <c r="G19" s="827"/>
      <c r="H19" s="827"/>
      <c r="I19" s="368"/>
      <c r="J19" s="368"/>
      <c r="K19" s="464">
        <f t="shared" ref="K19:K84" si="1">HLOOKUP($A$2,$A$11:$J$1001,ROW()-10,0)</f>
        <v>0</v>
      </c>
      <c r="L19" s="482"/>
      <c r="M19" s="1385" t="str">
        <f>"【自社分（"&amp;'1_一般事項'!$Q$23&amp;"次下請）】夜間工事以外で、"</f>
        <v>【自社分（次下請）】夜間工事以外で、</v>
      </c>
      <c r="X19" s="1385" t="str">
        <f>"【再下請("&amp;'1_一般事項'!$Q$23+1&amp;"次下請)】夜間工事以外で、"</f>
        <v>【再下請(1次下請)】夜間工事以外で、</v>
      </c>
      <c r="Y19" s="1383"/>
      <c r="AH19" s="1377"/>
    </row>
    <row r="20" spans="1:34" ht="31.35" customHeight="1">
      <c r="A20" s="827"/>
      <c r="B20" s="827"/>
      <c r="C20" s="368" t="s">
        <v>1726</v>
      </c>
      <c r="D20" s="827"/>
      <c r="E20" s="827"/>
      <c r="F20" s="827"/>
      <c r="G20" s="827"/>
      <c r="H20" s="827"/>
      <c r="I20" s="368"/>
      <c r="J20" s="368"/>
      <c r="K20" s="464">
        <f t="shared" si="1"/>
        <v>0</v>
      </c>
      <c r="L20" s="482"/>
      <c r="M20" s="2451" t="s">
        <v>4497</v>
      </c>
      <c r="N20" s="2451"/>
      <c r="O20" s="2451"/>
      <c r="P20" s="2451"/>
      <c r="Q20" s="2451"/>
      <c r="R20" s="2451"/>
      <c r="S20" s="2451"/>
      <c r="T20" s="2451"/>
      <c r="U20" s="2451"/>
      <c r="X20" s="2451" t="s">
        <v>4497</v>
      </c>
      <c r="Y20" s="2451"/>
      <c r="Z20" s="2451"/>
      <c r="AA20" s="2451"/>
      <c r="AB20" s="2451"/>
      <c r="AC20" s="2451"/>
      <c r="AD20" s="2451"/>
      <c r="AE20" s="2451"/>
      <c r="AF20" s="2451"/>
      <c r="AH20" s="1377"/>
    </row>
    <row r="21" spans="1:34" ht="18" customHeight="1">
      <c r="A21" s="827"/>
      <c r="B21" s="827"/>
      <c r="C21" s="368" t="s">
        <v>1726</v>
      </c>
      <c r="D21" s="827"/>
      <c r="E21" s="827"/>
      <c r="F21" s="827"/>
      <c r="G21" s="827"/>
      <c r="H21" s="827"/>
      <c r="I21" s="368"/>
      <c r="J21" s="368"/>
      <c r="K21" s="464">
        <f t="shared" si="1"/>
        <v>0</v>
      </c>
      <c r="L21" s="482"/>
      <c r="M21" s="1383" t="s">
        <v>4477</v>
      </c>
      <c r="X21" s="1383" t="s">
        <v>4477</v>
      </c>
      <c r="Y21" s="1383"/>
      <c r="AH21" s="1377"/>
    </row>
    <row r="22" spans="1:34">
      <c r="A22" s="827"/>
      <c r="B22" s="827"/>
      <c r="C22" s="368" t="s">
        <v>1726</v>
      </c>
      <c r="D22" s="827"/>
      <c r="E22" s="827"/>
      <c r="F22" s="827"/>
      <c r="G22" s="827"/>
      <c r="H22" s="827"/>
      <c r="I22" s="368"/>
      <c r="J22" s="368"/>
      <c r="K22" s="464">
        <f t="shared" si="1"/>
        <v>0</v>
      </c>
      <c r="L22" s="482"/>
      <c r="O22" s="2438" t="s">
        <v>1950</v>
      </c>
      <c r="P22" s="2438"/>
      <c r="Q22" s="2438"/>
      <c r="R22" s="2438"/>
      <c r="S22" s="2438"/>
      <c r="T22" s="1383" t="s">
        <v>1951</v>
      </c>
      <c r="AA22" s="2438" t="s">
        <v>1950</v>
      </c>
      <c r="AB22" s="2438"/>
      <c r="AC22" s="2438"/>
      <c r="AD22" s="2438"/>
      <c r="AE22" s="2438"/>
      <c r="AF22" s="1383" t="s">
        <v>1951</v>
      </c>
      <c r="AH22" s="1377"/>
    </row>
    <row r="23" spans="1:34" ht="58.35" customHeight="1">
      <c r="A23" s="827"/>
      <c r="B23" s="827"/>
      <c r="C23" s="368" t="s">
        <v>1726</v>
      </c>
      <c r="D23" s="827"/>
      <c r="E23" s="827"/>
      <c r="F23" s="827"/>
      <c r="G23" s="827"/>
      <c r="H23" s="827"/>
      <c r="I23" s="368"/>
      <c r="J23" s="368"/>
      <c r="K23" s="464">
        <f t="shared" si="1"/>
        <v>0</v>
      </c>
      <c r="L23" s="482"/>
      <c r="M23" s="1386" t="s">
        <v>1952</v>
      </c>
      <c r="N23" s="1387" t="s">
        <v>1953</v>
      </c>
      <c r="O23" s="1388" t="s">
        <v>1954</v>
      </c>
      <c r="P23" s="1388" t="s">
        <v>1955</v>
      </c>
      <c r="Q23" s="1387" t="s">
        <v>1956</v>
      </c>
      <c r="R23" s="1388" t="s">
        <v>1957</v>
      </c>
      <c r="S23" s="1388" t="s">
        <v>1958</v>
      </c>
      <c r="T23" s="1388" t="s">
        <v>1959</v>
      </c>
      <c r="U23" s="1389" t="s">
        <v>1960</v>
      </c>
      <c r="X23" s="1386" t="s">
        <v>1952</v>
      </c>
      <c r="Y23" s="1125" t="s">
        <v>4284</v>
      </c>
      <c r="Z23" s="1387" t="s">
        <v>1953</v>
      </c>
      <c r="AA23" s="1388" t="s">
        <v>1954</v>
      </c>
      <c r="AB23" s="1388" t="s">
        <v>1961</v>
      </c>
      <c r="AC23" s="1387" t="s">
        <v>1956</v>
      </c>
      <c r="AD23" s="1388" t="s">
        <v>1957</v>
      </c>
      <c r="AE23" s="1388" t="s">
        <v>1958</v>
      </c>
      <c r="AF23" s="1388" t="s">
        <v>1959</v>
      </c>
      <c r="AG23" s="1389" t="s">
        <v>1960</v>
      </c>
      <c r="AH23" s="1390"/>
    </row>
    <row r="24" spans="1:34" ht="15.75" customHeight="1">
      <c r="A24" s="827"/>
      <c r="B24" s="827"/>
      <c r="C24" s="368" t="s">
        <v>1726</v>
      </c>
      <c r="D24" s="827"/>
      <c r="E24" s="827"/>
      <c r="F24" s="827"/>
      <c r="G24" s="827"/>
      <c r="H24" s="827"/>
      <c r="I24" s="368"/>
      <c r="J24" s="368"/>
      <c r="K24" s="464">
        <f t="shared" si="1"/>
        <v>0</v>
      </c>
      <c r="L24" s="482"/>
      <c r="M24" s="2439">
        <v>1</v>
      </c>
      <c r="N24" s="1391" t="s">
        <v>1962</v>
      </c>
      <c r="O24" s="2441"/>
      <c r="P24" s="2443"/>
      <c r="Q24" s="93"/>
      <c r="R24" s="362"/>
      <c r="S24" s="94"/>
      <c r="T24" s="362"/>
      <c r="U24" s="1392" t="str">
        <f>IFERROR(P24/R24,"")</f>
        <v/>
      </c>
      <c r="X24" s="2439">
        <v>1</v>
      </c>
      <c r="Y24" s="2445"/>
      <c r="Z24" s="1391" t="s">
        <v>1962</v>
      </c>
      <c r="AA24" s="2441"/>
      <c r="AB24" s="2443"/>
      <c r="AC24" s="93"/>
      <c r="AD24" s="362"/>
      <c r="AE24" s="94"/>
      <c r="AF24" s="362"/>
      <c r="AG24" s="1392" t="str">
        <f>IFERROR(AB24/AD24,"")</f>
        <v/>
      </c>
      <c r="AH24" s="1393">
        <f>Y24</f>
        <v>0</v>
      </c>
    </row>
    <row r="25" spans="1:34" ht="15.75" customHeight="1">
      <c r="A25" s="827"/>
      <c r="B25" s="827"/>
      <c r="C25" s="368" t="s">
        <v>1726</v>
      </c>
      <c r="D25" s="827"/>
      <c r="E25" s="827"/>
      <c r="F25" s="827"/>
      <c r="G25" s="827"/>
      <c r="H25" s="827"/>
      <c r="I25" s="368"/>
      <c r="J25" s="368"/>
      <c r="K25" s="464">
        <f t="shared" si="1"/>
        <v>0</v>
      </c>
      <c r="L25" s="482"/>
      <c r="M25" s="2440"/>
      <c r="N25" s="1394" t="s">
        <v>1963</v>
      </c>
      <c r="O25" s="2442"/>
      <c r="P25" s="2444"/>
      <c r="Q25" s="95"/>
      <c r="R25" s="363"/>
      <c r="S25" s="96"/>
      <c r="T25" s="363"/>
      <c r="U25" s="122" t="s">
        <v>1964</v>
      </c>
      <c r="X25" s="2440"/>
      <c r="Y25" s="2446"/>
      <c r="Z25" s="1394" t="s">
        <v>1963</v>
      </c>
      <c r="AA25" s="2442"/>
      <c r="AB25" s="2444"/>
      <c r="AC25" s="95"/>
      <c r="AD25" s="363"/>
      <c r="AE25" s="96"/>
      <c r="AF25" s="363"/>
      <c r="AG25" s="122" t="s">
        <v>1964</v>
      </c>
      <c r="AH25" s="288">
        <f>Y24</f>
        <v>0</v>
      </c>
    </row>
    <row r="26" spans="1:34" ht="15.75" customHeight="1">
      <c r="A26" s="827"/>
      <c r="B26" s="827"/>
      <c r="C26" s="368" t="s">
        <v>1726</v>
      </c>
      <c r="D26" s="827"/>
      <c r="E26" s="827"/>
      <c r="F26" s="827"/>
      <c r="G26" s="827"/>
      <c r="H26" s="827"/>
      <c r="I26" s="368"/>
      <c r="J26" s="368"/>
      <c r="K26" s="464">
        <f t="shared" si="1"/>
        <v>0</v>
      </c>
      <c r="L26" s="482"/>
      <c r="M26" s="2439">
        <v>2</v>
      </c>
      <c r="N26" s="1391" t="s">
        <v>1962</v>
      </c>
      <c r="O26" s="2443"/>
      <c r="P26" s="2443"/>
      <c r="Q26" s="93"/>
      <c r="R26" s="362"/>
      <c r="S26" s="94"/>
      <c r="T26" s="362"/>
      <c r="U26" s="1392" t="str">
        <f>IFERROR(P26/R26,"")</f>
        <v/>
      </c>
      <c r="X26" s="2439">
        <v>2</v>
      </c>
      <c r="Y26" s="2445"/>
      <c r="Z26" s="1391" t="s">
        <v>1962</v>
      </c>
      <c r="AA26" s="2443"/>
      <c r="AB26" s="2443"/>
      <c r="AC26" s="93"/>
      <c r="AD26" s="362"/>
      <c r="AE26" s="94"/>
      <c r="AF26" s="362"/>
      <c r="AG26" s="1392" t="str">
        <f>IFERROR(AB26/AD26,"")</f>
        <v/>
      </c>
      <c r="AH26" s="1393">
        <f t="shared" ref="AH26" si="2">Y26</f>
        <v>0</v>
      </c>
    </row>
    <row r="27" spans="1:34" ht="15.75" customHeight="1">
      <c r="A27" s="827"/>
      <c r="B27" s="827"/>
      <c r="C27" s="368" t="s">
        <v>1726</v>
      </c>
      <c r="D27" s="827"/>
      <c r="E27" s="827"/>
      <c r="F27" s="827"/>
      <c r="G27" s="827"/>
      <c r="H27" s="827"/>
      <c r="I27" s="368"/>
      <c r="J27" s="368"/>
      <c r="K27" s="464">
        <f t="shared" si="1"/>
        <v>0</v>
      </c>
      <c r="L27" s="482"/>
      <c r="M27" s="2440"/>
      <c r="N27" s="1394" t="s">
        <v>1963</v>
      </c>
      <c r="O27" s="2444"/>
      <c r="P27" s="2444"/>
      <c r="Q27" s="95"/>
      <c r="R27" s="363"/>
      <c r="S27" s="96"/>
      <c r="T27" s="363"/>
      <c r="U27" s="122" t="s">
        <v>1964</v>
      </c>
      <c r="X27" s="2440"/>
      <c r="Y27" s="2446"/>
      <c r="Z27" s="1394" t="s">
        <v>1963</v>
      </c>
      <c r="AA27" s="2444"/>
      <c r="AB27" s="2444"/>
      <c r="AC27" s="95"/>
      <c r="AD27" s="363"/>
      <c r="AE27" s="96"/>
      <c r="AF27" s="363"/>
      <c r="AG27" s="122" t="s">
        <v>1964</v>
      </c>
      <c r="AH27" s="288">
        <f t="shared" ref="AH27" si="3">Y26</f>
        <v>0</v>
      </c>
    </row>
    <row r="28" spans="1:34" ht="15.75" customHeight="1">
      <c r="A28" s="827"/>
      <c r="B28" s="827"/>
      <c r="C28" s="368" t="s">
        <v>1726</v>
      </c>
      <c r="D28" s="827"/>
      <c r="E28" s="827"/>
      <c r="F28" s="827"/>
      <c r="G28" s="827"/>
      <c r="H28" s="827"/>
      <c r="I28" s="368"/>
      <c r="J28" s="368"/>
      <c r="K28" s="464">
        <f t="shared" si="1"/>
        <v>0</v>
      </c>
      <c r="L28" s="482"/>
      <c r="M28" s="2439">
        <v>3</v>
      </c>
      <c r="N28" s="1391" t="s">
        <v>1962</v>
      </c>
      <c r="O28" s="2443"/>
      <c r="P28" s="2443"/>
      <c r="Q28" s="93"/>
      <c r="R28" s="362"/>
      <c r="S28" s="94"/>
      <c r="T28" s="362"/>
      <c r="U28" s="1392" t="str">
        <f>IFERROR(P28/R28,"")</f>
        <v/>
      </c>
      <c r="X28" s="2439">
        <v>3</v>
      </c>
      <c r="Y28" s="2445"/>
      <c r="Z28" s="1391" t="s">
        <v>1962</v>
      </c>
      <c r="AA28" s="2443"/>
      <c r="AB28" s="2443"/>
      <c r="AC28" s="93"/>
      <c r="AD28" s="362"/>
      <c r="AE28" s="94"/>
      <c r="AF28" s="362"/>
      <c r="AG28" s="1392" t="str">
        <f>IFERROR(AB28/AD28,"")</f>
        <v/>
      </c>
      <c r="AH28" s="1393">
        <f t="shared" ref="AH28:AH58" si="4">Y28</f>
        <v>0</v>
      </c>
    </row>
    <row r="29" spans="1:34" ht="15.75" customHeight="1">
      <c r="A29" s="827"/>
      <c r="B29" s="827"/>
      <c r="C29" s="368" t="s">
        <v>1726</v>
      </c>
      <c r="D29" s="827"/>
      <c r="E29" s="827"/>
      <c r="F29" s="827"/>
      <c r="G29" s="827"/>
      <c r="H29" s="827"/>
      <c r="I29" s="368"/>
      <c r="J29" s="368"/>
      <c r="K29" s="464">
        <f t="shared" si="1"/>
        <v>0</v>
      </c>
      <c r="L29" s="482"/>
      <c r="M29" s="2440"/>
      <c r="N29" s="1394" t="s">
        <v>1963</v>
      </c>
      <c r="O29" s="2444"/>
      <c r="P29" s="2444"/>
      <c r="Q29" s="95"/>
      <c r="R29" s="363"/>
      <c r="S29" s="96"/>
      <c r="T29" s="363"/>
      <c r="U29" s="122" t="s">
        <v>1964</v>
      </c>
      <c r="X29" s="2440"/>
      <c r="Y29" s="2446"/>
      <c r="Z29" s="1394" t="s">
        <v>1963</v>
      </c>
      <c r="AA29" s="2444"/>
      <c r="AB29" s="2444"/>
      <c r="AC29" s="95"/>
      <c r="AD29" s="363"/>
      <c r="AE29" s="96"/>
      <c r="AF29" s="363"/>
      <c r="AG29" s="122" t="s">
        <v>1964</v>
      </c>
      <c r="AH29" s="288">
        <f t="shared" ref="AH29:AH43" si="5">Y28</f>
        <v>0</v>
      </c>
    </row>
    <row r="30" spans="1:34" ht="15.75" customHeight="1">
      <c r="A30" s="827"/>
      <c r="B30" s="827"/>
      <c r="C30" s="368" t="s">
        <v>1726</v>
      </c>
      <c r="D30" s="827"/>
      <c r="E30" s="827"/>
      <c r="F30" s="827"/>
      <c r="G30" s="827"/>
      <c r="H30" s="827"/>
      <c r="I30" s="368"/>
      <c r="J30" s="368"/>
      <c r="K30" s="464">
        <f t="shared" si="1"/>
        <v>0</v>
      </c>
      <c r="L30" s="482"/>
      <c r="M30" s="2439">
        <v>4</v>
      </c>
      <c r="N30" s="1391" t="s">
        <v>1962</v>
      </c>
      <c r="O30" s="2447"/>
      <c r="P30" s="2443"/>
      <c r="Q30" s="93"/>
      <c r="R30" s="362"/>
      <c r="S30" s="94"/>
      <c r="T30" s="362"/>
      <c r="U30" s="1395" t="str">
        <f>IFERROR(P30/R30,"")</f>
        <v/>
      </c>
      <c r="X30" s="2439">
        <v>4</v>
      </c>
      <c r="Y30" s="2445"/>
      <c r="Z30" s="1391" t="s">
        <v>1962</v>
      </c>
      <c r="AA30" s="2447"/>
      <c r="AB30" s="2443"/>
      <c r="AC30" s="93"/>
      <c r="AD30" s="362"/>
      <c r="AE30" s="94"/>
      <c r="AF30" s="362"/>
      <c r="AG30" s="1395" t="str">
        <f>IFERROR(AB30/AD30,"")</f>
        <v/>
      </c>
      <c r="AH30" s="1393">
        <f t="shared" si="4"/>
        <v>0</v>
      </c>
    </row>
    <row r="31" spans="1:34" ht="15.75" customHeight="1">
      <c r="A31" s="827"/>
      <c r="B31" s="827"/>
      <c r="C31" s="368" t="s">
        <v>1726</v>
      </c>
      <c r="D31" s="827"/>
      <c r="E31" s="827"/>
      <c r="F31" s="827"/>
      <c r="G31" s="827"/>
      <c r="H31" s="827"/>
      <c r="I31" s="368"/>
      <c r="J31" s="368"/>
      <c r="K31" s="464">
        <f t="shared" si="1"/>
        <v>0</v>
      </c>
      <c r="L31" s="482"/>
      <c r="M31" s="2440"/>
      <c r="N31" s="1394" t="s">
        <v>1963</v>
      </c>
      <c r="O31" s="2448"/>
      <c r="P31" s="2444"/>
      <c r="Q31" s="95"/>
      <c r="R31" s="363"/>
      <c r="S31" s="96"/>
      <c r="T31" s="363"/>
      <c r="U31" s="289" t="s">
        <v>1964</v>
      </c>
      <c r="X31" s="2440"/>
      <c r="Y31" s="2446"/>
      <c r="Z31" s="1394" t="s">
        <v>1963</v>
      </c>
      <c r="AA31" s="2448"/>
      <c r="AB31" s="2444"/>
      <c r="AC31" s="95"/>
      <c r="AD31" s="363"/>
      <c r="AE31" s="96"/>
      <c r="AF31" s="363"/>
      <c r="AG31" s="289" t="s">
        <v>1964</v>
      </c>
      <c r="AH31" s="288">
        <f t="shared" si="5"/>
        <v>0</v>
      </c>
    </row>
    <row r="32" spans="1:34" ht="15.75" customHeight="1">
      <c r="A32" s="827"/>
      <c r="B32" s="827"/>
      <c r="C32" s="368" t="s">
        <v>1726</v>
      </c>
      <c r="D32" s="827"/>
      <c r="E32" s="827"/>
      <c r="F32" s="827"/>
      <c r="G32" s="827"/>
      <c r="H32" s="827"/>
      <c r="I32" s="368"/>
      <c r="J32" s="368"/>
      <c r="K32" s="464">
        <f t="shared" si="1"/>
        <v>0</v>
      </c>
      <c r="L32" s="482"/>
      <c r="M32" s="2439">
        <v>5</v>
      </c>
      <c r="N32" s="1391" t="s">
        <v>1962</v>
      </c>
      <c r="O32" s="2443"/>
      <c r="P32" s="2443"/>
      <c r="Q32" s="93"/>
      <c r="R32" s="362"/>
      <c r="S32" s="94"/>
      <c r="T32" s="362"/>
      <c r="U32" s="1392" t="str">
        <f>IFERROR(P32/R32,"")</f>
        <v/>
      </c>
      <c r="X32" s="2439">
        <v>5</v>
      </c>
      <c r="Y32" s="2445"/>
      <c r="Z32" s="1391" t="s">
        <v>1962</v>
      </c>
      <c r="AA32" s="2443"/>
      <c r="AB32" s="2443"/>
      <c r="AC32" s="93"/>
      <c r="AD32" s="362"/>
      <c r="AE32" s="94"/>
      <c r="AF32" s="362"/>
      <c r="AG32" s="1392" t="str">
        <f>IFERROR(AB32/AD32,"")</f>
        <v/>
      </c>
      <c r="AH32" s="1393">
        <f t="shared" si="4"/>
        <v>0</v>
      </c>
    </row>
    <row r="33" spans="1:34" ht="15.75" customHeight="1">
      <c r="A33" s="827"/>
      <c r="B33" s="827"/>
      <c r="C33" s="368" t="s">
        <v>1726</v>
      </c>
      <c r="D33" s="827"/>
      <c r="E33" s="827"/>
      <c r="F33" s="827"/>
      <c r="G33" s="827"/>
      <c r="H33" s="827"/>
      <c r="I33" s="368"/>
      <c r="J33" s="368"/>
      <c r="K33" s="464">
        <f t="shared" si="1"/>
        <v>0</v>
      </c>
      <c r="L33" s="482"/>
      <c r="M33" s="2440"/>
      <c r="N33" s="1394" t="s">
        <v>1963</v>
      </c>
      <c r="O33" s="2444"/>
      <c r="P33" s="2444"/>
      <c r="Q33" s="95"/>
      <c r="R33" s="363"/>
      <c r="S33" s="96"/>
      <c r="T33" s="363"/>
      <c r="U33" s="122" t="s">
        <v>1964</v>
      </c>
      <c r="X33" s="2440"/>
      <c r="Y33" s="2446"/>
      <c r="Z33" s="1394" t="s">
        <v>1963</v>
      </c>
      <c r="AA33" s="2444"/>
      <c r="AB33" s="2444"/>
      <c r="AC33" s="95"/>
      <c r="AD33" s="363"/>
      <c r="AE33" s="96"/>
      <c r="AF33" s="363"/>
      <c r="AG33" s="122" t="s">
        <v>1964</v>
      </c>
      <c r="AH33" s="288">
        <f t="shared" si="5"/>
        <v>0</v>
      </c>
    </row>
    <row r="34" spans="1:34" ht="15.75" customHeight="1">
      <c r="A34" s="827"/>
      <c r="B34" s="827"/>
      <c r="C34" s="368" t="s">
        <v>1726</v>
      </c>
      <c r="D34" s="827"/>
      <c r="E34" s="827"/>
      <c r="F34" s="827"/>
      <c r="G34" s="827"/>
      <c r="H34" s="827"/>
      <c r="I34" s="368"/>
      <c r="J34" s="368"/>
      <c r="K34" s="464">
        <f t="shared" si="1"/>
        <v>0</v>
      </c>
      <c r="L34" s="482"/>
      <c r="M34" s="2439">
        <v>6</v>
      </c>
      <c r="N34" s="1391" t="s">
        <v>1962</v>
      </c>
      <c r="O34" s="2443"/>
      <c r="P34" s="2443"/>
      <c r="Q34" s="93"/>
      <c r="R34" s="362"/>
      <c r="S34" s="94"/>
      <c r="T34" s="362"/>
      <c r="U34" s="1392" t="str">
        <f>IFERROR(P34/R34,"")</f>
        <v/>
      </c>
      <c r="X34" s="2439">
        <v>6</v>
      </c>
      <c r="Y34" s="2445"/>
      <c r="Z34" s="1391" t="s">
        <v>1962</v>
      </c>
      <c r="AA34" s="2443"/>
      <c r="AB34" s="2443"/>
      <c r="AC34" s="93"/>
      <c r="AD34" s="362"/>
      <c r="AE34" s="94"/>
      <c r="AF34" s="362"/>
      <c r="AG34" s="1392" t="str">
        <f>IFERROR(AB34/AD34,"")</f>
        <v/>
      </c>
      <c r="AH34" s="1393">
        <f t="shared" si="4"/>
        <v>0</v>
      </c>
    </row>
    <row r="35" spans="1:34" ht="15.75" customHeight="1">
      <c r="A35" s="827"/>
      <c r="B35" s="827"/>
      <c r="C35" s="368" t="s">
        <v>1726</v>
      </c>
      <c r="D35" s="827"/>
      <c r="E35" s="827"/>
      <c r="F35" s="827"/>
      <c r="G35" s="827"/>
      <c r="H35" s="827"/>
      <c r="I35" s="368"/>
      <c r="J35" s="368"/>
      <c r="K35" s="464">
        <f t="shared" si="1"/>
        <v>0</v>
      </c>
      <c r="L35" s="482"/>
      <c r="M35" s="2440"/>
      <c r="N35" s="1394" t="s">
        <v>1963</v>
      </c>
      <c r="O35" s="2444"/>
      <c r="P35" s="2444"/>
      <c r="Q35" s="95"/>
      <c r="R35" s="363"/>
      <c r="S35" s="96"/>
      <c r="T35" s="363"/>
      <c r="U35" s="122" t="s">
        <v>1964</v>
      </c>
      <c r="X35" s="2440"/>
      <c r="Y35" s="2446"/>
      <c r="Z35" s="1394" t="s">
        <v>1963</v>
      </c>
      <c r="AA35" s="2444"/>
      <c r="AB35" s="2444"/>
      <c r="AC35" s="95"/>
      <c r="AD35" s="363"/>
      <c r="AE35" s="96"/>
      <c r="AF35" s="363"/>
      <c r="AG35" s="122" t="s">
        <v>1964</v>
      </c>
      <c r="AH35" s="288">
        <f t="shared" si="5"/>
        <v>0</v>
      </c>
    </row>
    <row r="36" spans="1:34" ht="15.75" customHeight="1">
      <c r="A36" s="827"/>
      <c r="B36" s="827"/>
      <c r="C36" s="368" t="s">
        <v>1726</v>
      </c>
      <c r="D36" s="827"/>
      <c r="E36" s="827"/>
      <c r="F36" s="827"/>
      <c r="G36" s="827"/>
      <c r="H36" s="827"/>
      <c r="I36" s="368"/>
      <c r="J36" s="368"/>
      <c r="K36" s="464">
        <f t="shared" si="1"/>
        <v>0</v>
      </c>
      <c r="L36" s="482"/>
      <c r="M36" s="2439">
        <v>7</v>
      </c>
      <c r="N36" s="1391" t="s">
        <v>1962</v>
      </c>
      <c r="O36" s="2443"/>
      <c r="P36" s="2443"/>
      <c r="Q36" s="93"/>
      <c r="R36" s="362"/>
      <c r="S36" s="94"/>
      <c r="T36" s="362"/>
      <c r="U36" s="1392" t="str">
        <f>IFERROR(P36/R36,"")</f>
        <v/>
      </c>
      <c r="X36" s="2439">
        <v>7</v>
      </c>
      <c r="Y36" s="2445"/>
      <c r="Z36" s="1391" t="s">
        <v>1962</v>
      </c>
      <c r="AA36" s="2443"/>
      <c r="AB36" s="2443"/>
      <c r="AC36" s="93"/>
      <c r="AD36" s="362"/>
      <c r="AE36" s="94"/>
      <c r="AF36" s="362"/>
      <c r="AG36" s="1392" t="str">
        <f>IFERROR(AB36/AD36,"")</f>
        <v/>
      </c>
      <c r="AH36" s="1393">
        <f t="shared" si="4"/>
        <v>0</v>
      </c>
    </row>
    <row r="37" spans="1:34" ht="15.75" customHeight="1">
      <c r="A37" s="827"/>
      <c r="B37" s="827"/>
      <c r="C37" s="368" t="s">
        <v>1726</v>
      </c>
      <c r="D37" s="827"/>
      <c r="E37" s="827"/>
      <c r="F37" s="827"/>
      <c r="G37" s="827"/>
      <c r="H37" s="827"/>
      <c r="I37" s="368"/>
      <c r="J37" s="368"/>
      <c r="K37" s="464">
        <f t="shared" si="1"/>
        <v>0</v>
      </c>
      <c r="L37" s="482"/>
      <c r="M37" s="2440"/>
      <c r="N37" s="1394" t="s">
        <v>1963</v>
      </c>
      <c r="O37" s="2444"/>
      <c r="P37" s="2444"/>
      <c r="Q37" s="95"/>
      <c r="R37" s="363"/>
      <c r="S37" s="96"/>
      <c r="T37" s="363"/>
      <c r="U37" s="122" t="s">
        <v>1964</v>
      </c>
      <c r="X37" s="2440"/>
      <c r="Y37" s="2446"/>
      <c r="Z37" s="1394" t="s">
        <v>1963</v>
      </c>
      <c r="AA37" s="2444"/>
      <c r="AB37" s="2444"/>
      <c r="AC37" s="95"/>
      <c r="AD37" s="363"/>
      <c r="AE37" s="96"/>
      <c r="AF37" s="363"/>
      <c r="AG37" s="122" t="s">
        <v>1964</v>
      </c>
      <c r="AH37" s="288">
        <f t="shared" si="5"/>
        <v>0</v>
      </c>
    </row>
    <row r="38" spans="1:34" ht="15.75" customHeight="1">
      <c r="A38" s="827"/>
      <c r="B38" s="827"/>
      <c r="C38" s="368" t="s">
        <v>1726</v>
      </c>
      <c r="D38" s="827"/>
      <c r="E38" s="827"/>
      <c r="F38" s="827"/>
      <c r="G38" s="827"/>
      <c r="H38" s="827"/>
      <c r="I38" s="368"/>
      <c r="J38" s="368"/>
      <c r="K38" s="464">
        <f t="shared" si="1"/>
        <v>0</v>
      </c>
      <c r="L38" s="482"/>
      <c r="M38" s="2439">
        <v>8</v>
      </c>
      <c r="N38" s="1391" t="s">
        <v>1962</v>
      </c>
      <c r="O38" s="2443"/>
      <c r="P38" s="2443"/>
      <c r="Q38" s="93"/>
      <c r="R38" s="362"/>
      <c r="S38" s="94"/>
      <c r="T38" s="362"/>
      <c r="U38" s="1392" t="str">
        <f>IFERROR(P38/R38,"")</f>
        <v/>
      </c>
      <c r="X38" s="2439">
        <v>8</v>
      </c>
      <c r="Y38" s="2445"/>
      <c r="Z38" s="1391" t="s">
        <v>1962</v>
      </c>
      <c r="AA38" s="2443"/>
      <c r="AB38" s="2443"/>
      <c r="AC38" s="93"/>
      <c r="AD38" s="362"/>
      <c r="AE38" s="94"/>
      <c r="AF38" s="362"/>
      <c r="AG38" s="1392" t="str">
        <f>IFERROR(AB38/AD38,"")</f>
        <v/>
      </c>
      <c r="AH38" s="1393">
        <f t="shared" si="4"/>
        <v>0</v>
      </c>
    </row>
    <row r="39" spans="1:34" ht="15.75" customHeight="1">
      <c r="A39" s="827"/>
      <c r="B39" s="827"/>
      <c r="C39" s="368" t="s">
        <v>1726</v>
      </c>
      <c r="D39" s="827"/>
      <c r="E39" s="827"/>
      <c r="F39" s="827"/>
      <c r="G39" s="827"/>
      <c r="H39" s="827"/>
      <c r="I39" s="368"/>
      <c r="J39" s="368"/>
      <c r="K39" s="464">
        <f t="shared" si="1"/>
        <v>0</v>
      </c>
      <c r="L39" s="482"/>
      <c r="M39" s="2440"/>
      <c r="N39" s="1394" t="s">
        <v>1963</v>
      </c>
      <c r="O39" s="2444"/>
      <c r="P39" s="2444"/>
      <c r="Q39" s="95"/>
      <c r="R39" s="363"/>
      <c r="S39" s="96"/>
      <c r="T39" s="363"/>
      <c r="U39" s="122" t="s">
        <v>1964</v>
      </c>
      <c r="X39" s="2440"/>
      <c r="Y39" s="2446"/>
      <c r="Z39" s="1394" t="s">
        <v>1963</v>
      </c>
      <c r="AA39" s="2444"/>
      <c r="AB39" s="2444"/>
      <c r="AC39" s="95"/>
      <c r="AD39" s="363"/>
      <c r="AE39" s="96"/>
      <c r="AF39" s="363"/>
      <c r="AG39" s="122" t="s">
        <v>1964</v>
      </c>
      <c r="AH39" s="288">
        <f t="shared" si="5"/>
        <v>0</v>
      </c>
    </row>
    <row r="40" spans="1:34" ht="15.75" customHeight="1">
      <c r="A40" s="827"/>
      <c r="B40" s="827"/>
      <c r="C40" s="368" t="s">
        <v>1726</v>
      </c>
      <c r="D40" s="827"/>
      <c r="E40" s="827"/>
      <c r="F40" s="827"/>
      <c r="G40" s="827"/>
      <c r="H40" s="827"/>
      <c r="I40" s="368"/>
      <c r="J40" s="368"/>
      <c r="K40" s="464">
        <f t="shared" si="1"/>
        <v>0</v>
      </c>
      <c r="L40" s="482"/>
      <c r="M40" s="2439">
        <v>9</v>
      </c>
      <c r="N40" s="1391" t="s">
        <v>1962</v>
      </c>
      <c r="O40" s="2443"/>
      <c r="P40" s="2443"/>
      <c r="Q40" s="93"/>
      <c r="R40" s="362"/>
      <c r="S40" s="94"/>
      <c r="T40" s="362"/>
      <c r="U40" s="1392" t="str">
        <f>IFERROR(P40/R40,"")</f>
        <v/>
      </c>
      <c r="X40" s="2439">
        <v>9</v>
      </c>
      <c r="Y40" s="2445"/>
      <c r="Z40" s="1391" t="s">
        <v>1962</v>
      </c>
      <c r="AA40" s="2443"/>
      <c r="AB40" s="2443"/>
      <c r="AC40" s="93"/>
      <c r="AD40" s="362"/>
      <c r="AE40" s="94"/>
      <c r="AF40" s="362"/>
      <c r="AG40" s="1392" t="str">
        <f>IFERROR(AB40/AD40,"")</f>
        <v/>
      </c>
      <c r="AH40" s="1393">
        <f t="shared" si="4"/>
        <v>0</v>
      </c>
    </row>
    <row r="41" spans="1:34" ht="15.75" customHeight="1">
      <c r="A41" s="827"/>
      <c r="B41" s="827"/>
      <c r="C41" s="368" t="s">
        <v>1726</v>
      </c>
      <c r="D41" s="827"/>
      <c r="E41" s="827"/>
      <c r="F41" s="827"/>
      <c r="G41" s="827"/>
      <c r="H41" s="827"/>
      <c r="I41" s="368"/>
      <c r="J41" s="368"/>
      <c r="K41" s="464">
        <f t="shared" si="1"/>
        <v>0</v>
      </c>
      <c r="L41" s="482"/>
      <c r="M41" s="2440"/>
      <c r="N41" s="1394" t="s">
        <v>1963</v>
      </c>
      <c r="O41" s="2444"/>
      <c r="P41" s="2444"/>
      <c r="Q41" s="95"/>
      <c r="R41" s="363"/>
      <c r="S41" s="96"/>
      <c r="T41" s="363"/>
      <c r="U41" s="122" t="s">
        <v>1964</v>
      </c>
      <c r="X41" s="2440"/>
      <c r="Y41" s="2446"/>
      <c r="Z41" s="1394" t="s">
        <v>1963</v>
      </c>
      <c r="AA41" s="2444"/>
      <c r="AB41" s="2444"/>
      <c r="AC41" s="95"/>
      <c r="AD41" s="363"/>
      <c r="AE41" s="96"/>
      <c r="AF41" s="363"/>
      <c r="AG41" s="122" t="s">
        <v>1964</v>
      </c>
      <c r="AH41" s="288">
        <f t="shared" si="5"/>
        <v>0</v>
      </c>
    </row>
    <row r="42" spans="1:34" ht="15.75" customHeight="1">
      <c r="A42" s="827"/>
      <c r="B42" s="827"/>
      <c r="C42" s="368" t="s">
        <v>1726</v>
      </c>
      <c r="D42" s="827"/>
      <c r="E42" s="827"/>
      <c r="F42" s="827"/>
      <c r="G42" s="827"/>
      <c r="H42" s="827"/>
      <c r="I42" s="368"/>
      <c r="J42" s="368"/>
      <c r="K42" s="464">
        <f t="shared" si="1"/>
        <v>0</v>
      </c>
      <c r="L42" s="482"/>
      <c r="M42" s="2439">
        <v>10</v>
      </c>
      <c r="N42" s="1396" t="s">
        <v>1962</v>
      </c>
      <c r="O42" s="2449"/>
      <c r="P42" s="2449"/>
      <c r="Q42" s="97"/>
      <c r="R42" s="360"/>
      <c r="S42" s="98"/>
      <c r="T42" s="360"/>
      <c r="U42" s="1392" t="str">
        <f>IFERROR(P42/R42,"")</f>
        <v/>
      </c>
      <c r="X42" s="2439">
        <v>10</v>
      </c>
      <c r="Y42" s="2445"/>
      <c r="Z42" s="1396" t="s">
        <v>1962</v>
      </c>
      <c r="AA42" s="2449"/>
      <c r="AB42" s="2449"/>
      <c r="AC42" s="97"/>
      <c r="AD42" s="360"/>
      <c r="AE42" s="98"/>
      <c r="AF42" s="360"/>
      <c r="AG42" s="1392" t="str">
        <f>IFERROR(AB42/AD42,"")</f>
        <v/>
      </c>
      <c r="AH42" s="1393">
        <f t="shared" si="4"/>
        <v>0</v>
      </c>
    </row>
    <row r="43" spans="1:34" ht="15.75" customHeight="1">
      <c r="A43" s="827"/>
      <c r="B43" s="827"/>
      <c r="C43" s="368" t="s">
        <v>1726</v>
      </c>
      <c r="D43" s="827"/>
      <c r="E43" s="827"/>
      <c r="F43" s="827"/>
      <c r="G43" s="827"/>
      <c r="H43" s="827"/>
      <c r="I43" s="368"/>
      <c r="J43" s="368"/>
      <c r="K43" s="464">
        <f t="shared" si="1"/>
        <v>0</v>
      </c>
      <c r="L43" s="482"/>
      <c r="M43" s="2440"/>
      <c r="N43" s="1397" t="s">
        <v>1963</v>
      </c>
      <c r="O43" s="2450"/>
      <c r="P43" s="2450"/>
      <c r="Q43" s="99"/>
      <c r="R43" s="361"/>
      <c r="S43" s="100"/>
      <c r="T43" s="361"/>
      <c r="U43" s="122" t="s">
        <v>1964</v>
      </c>
      <c r="X43" s="2440"/>
      <c r="Y43" s="2446"/>
      <c r="Z43" s="1397" t="s">
        <v>1963</v>
      </c>
      <c r="AA43" s="2450"/>
      <c r="AB43" s="2450"/>
      <c r="AC43" s="99"/>
      <c r="AD43" s="361"/>
      <c r="AE43" s="100"/>
      <c r="AF43" s="361"/>
      <c r="AG43" s="122" t="s">
        <v>1964</v>
      </c>
      <c r="AH43" s="288">
        <f t="shared" si="5"/>
        <v>0</v>
      </c>
    </row>
    <row r="44" spans="1:34">
      <c r="A44" s="827"/>
      <c r="B44" s="827"/>
      <c r="C44" s="368" t="s">
        <v>1726</v>
      </c>
      <c r="D44" s="827"/>
      <c r="E44" s="827"/>
      <c r="F44" s="827"/>
      <c r="G44" s="827"/>
      <c r="H44" s="827"/>
      <c r="I44" s="368"/>
      <c r="J44" s="368"/>
      <c r="K44" s="464">
        <f t="shared" si="1"/>
        <v>0</v>
      </c>
      <c r="L44" s="482"/>
      <c r="M44" s="1398">
        <v>11</v>
      </c>
      <c r="N44" s="1398" t="s">
        <v>1965</v>
      </c>
      <c r="O44" s="123" t="s">
        <v>1964</v>
      </c>
      <c r="P44" s="123" t="s">
        <v>1964</v>
      </c>
      <c r="Q44" s="123" t="s">
        <v>1964</v>
      </c>
      <c r="R44" s="123" t="s">
        <v>1964</v>
      </c>
      <c r="S44" s="124" t="s">
        <v>1964</v>
      </c>
      <c r="T44" s="101"/>
      <c r="U44" s="124" t="s">
        <v>1964</v>
      </c>
      <c r="X44" s="1398">
        <v>11</v>
      </c>
      <c r="Y44" s="140"/>
      <c r="Z44" s="1398" t="s">
        <v>1965</v>
      </c>
      <c r="AA44" s="123" t="s">
        <v>1964</v>
      </c>
      <c r="AB44" s="123" t="s">
        <v>1964</v>
      </c>
      <c r="AC44" s="123" t="s">
        <v>1964</v>
      </c>
      <c r="AD44" s="123" t="s">
        <v>1964</v>
      </c>
      <c r="AE44" s="124" t="s">
        <v>1964</v>
      </c>
      <c r="AF44" s="101"/>
      <c r="AG44" s="124" t="s">
        <v>1964</v>
      </c>
      <c r="AH44" s="1393">
        <f t="shared" si="4"/>
        <v>0</v>
      </c>
    </row>
    <row r="45" spans="1:34">
      <c r="A45" s="827"/>
      <c r="B45" s="827"/>
      <c r="C45" s="368" t="s">
        <v>1726</v>
      </c>
      <c r="D45" s="827"/>
      <c r="E45" s="827"/>
      <c r="F45" s="827"/>
      <c r="G45" s="827"/>
      <c r="H45" s="827"/>
      <c r="I45" s="368"/>
      <c r="J45" s="368"/>
      <c r="K45" s="464">
        <f t="shared" si="1"/>
        <v>0</v>
      </c>
      <c r="L45" s="482"/>
      <c r="M45" s="1398">
        <v>12</v>
      </c>
      <c r="N45" s="1398" t="s">
        <v>1966</v>
      </c>
      <c r="O45" s="123" t="s">
        <v>1964</v>
      </c>
      <c r="P45" s="123" t="s">
        <v>1964</v>
      </c>
      <c r="Q45" s="123" t="s">
        <v>1964</v>
      </c>
      <c r="R45" s="123" t="s">
        <v>1964</v>
      </c>
      <c r="S45" s="124" t="s">
        <v>1964</v>
      </c>
      <c r="T45" s="101"/>
      <c r="U45" s="124" t="s">
        <v>1964</v>
      </c>
      <c r="X45" s="1398">
        <v>12</v>
      </c>
      <c r="Y45" s="140"/>
      <c r="Z45" s="1398" t="s">
        <v>1966</v>
      </c>
      <c r="AA45" s="123" t="s">
        <v>1964</v>
      </c>
      <c r="AB45" s="123" t="s">
        <v>1964</v>
      </c>
      <c r="AC45" s="123" t="s">
        <v>1964</v>
      </c>
      <c r="AD45" s="123" t="s">
        <v>1964</v>
      </c>
      <c r="AE45" s="124" t="s">
        <v>1964</v>
      </c>
      <c r="AF45" s="101"/>
      <c r="AG45" s="124" t="s">
        <v>1964</v>
      </c>
      <c r="AH45" s="1393">
        <f t="shared" si="4"/>
        <v>0</v>
      </c>
    </row>
    <row r="46" spans="1:34">
      <c r="A46" s="827"/>
      <c r="B46" s="827"/>
      <c r="C46" s="368" t="s">
        <v>1726</v>
      </c>
      <c r="D46" s="827"/>
      <c r="E46" s="827"/>
      <c r="F46" s="827"/>
      <c r="G46" s="827"/>
      <c r="H46" s="827"/>
      <c r="I46" s="368"/>
      <c r="J46" s="368"/>
      <c r="K46" s="464">
        <f t="shared" si="1"/>
        <v>0</v>
      </c>
      <c r="L46" s="482"/>
      <c r="M46" s="1398">
        <v>13</v>
      </c>
      <c r="N46" s="102"/>
      <c r="O46" s="101"/>
      <c r="P46" s="101"/>
      <c r="Q46" s="102"/>
      <c r="R46" s="101"/>
      <c r="S46" s="103"/>
      <c r="T46" s="101"/>
      <c r="U46" s="124" t="s">
        <v>1964</v>
      </c>
      <c r="X46" s="1398">
        <v>13</v>
      </c>
      <c r="Y46" s="140"/>
      <c r="Z46" s="102"/>
      <c r="AA46" s="101"/>
      <c r="AB46" s="101"/>
      <c r="AC46" s="102"/>
      <c r="AD46" s="101"/>
      <c r="AE46" s="103"/>
      <c r="AF46" s="101"/>
      <c r="AG46" s="124" t="s">
        <v>1964</v>
      </c>
      <c r="AH46" s="1393">
        <f t="shared" si="4"/>
        <v>0</v>
      </c>
    </row>
    <row r="47" spans="1:34">
      <c r="A47" s="827"/>
      <c r="B47" s="827"/>
      <c r="C47" s="368" t="s">
        <v>1726</v>
      </c>
      <c r="D47" s="827"/>
      <c r="E47" s="827"/>
      <c r="F47" s="827"/>
      <c r="G47" s="827"/>
      <c r="H47" s="827"/>
      <c r="I47" s="368"/>
      <c r="J47" s="368"/>
      <c r="K47" s="464">
        <f t="shared" si="1"/>
        <v>0</v>
      </c>
      <c r="L47" s="482"/>
      <c r="M47" s="1398">
        <v>14</v>
      </c>
      <c r="N47" s="102"/>
      <c r="O47" s="101"/>
      <c r="P47" s="101"/>
      <c r="Q47" s="102"/>
      <c r="R47" s="101"/>
      <c r="S47" s="103"/>
      <c r="T47" s="101"/>
      <c r="U47" s="124" t="s">
        <v>1964</v>
      </c>
      <c r="X47" s="1398">
        <v>14</v>
      </c>
      <c r="Y47" s="140"/>
      <c r="Z47" s="102"/>
      <c r="AA47" s="101"/>
      <c r="AB47" s="101"/>
      <c r="AC47" s="102"/>
      <c r="AD47" s="101"/>
      <c r="AE47" s="103"/>
      <c r="AF47" s="101"/>
      <c r="AG47" s="124" t="s">
        <v>1964</v>
      </c>
      <c r="AH47" s="1393">
        <f t="shared" si="4"/>
        <v>0</v>
      </c>
    </row>
    <row r="48" spans="1:34">
      <c r="A48" s="827"/>
      <c r="B48" s="827"/>
      <c r="C48" s="368" t="s">
        <v>1726</v>
      </c>
      <c r="D48" s="827"/>
      <c r="E48" s="827"/>
      <c r="F48" s="827"/>
      <c r="G48" s="827"/>
      <c r="H48" s="827"/>
      <c r="I48" s="368"/>
      <c r="J48" s="368"/>
      <c r="K48" s="464">
        <f t="shared" si="1"/>
        <v>0</v>
      </c>
      <c r="L48" s="482"/>
      <c r="M48" s="1398">
        <v>15</v>
      </c>
      <c r="N48" s="102"/>
      <c r="O48" s="101"/>
      <c r="P48" s="101"/>
      <c r="Q48" s="102"/>
      <c r="R48" s="101"/>
      <c r="S48" s="103"/>
      <c r="T48" s="101"/>
      <c r="U48" s="124" t="s">
        <v>1964</v>
      </c>
      <c r="X48" s="1398">
        <v>15</v>
      </c>
      <c r="Y48" s="140"/>
      <c r="Z48" s="102"/>
      <c r="AA48" s="101"/>
      <c r="AB48" s="101"/>
      <c r="AC48" s="102"/>
      <c r="AD48" s="101"/>
      <c r="AE48" s="103"/>
      <c r="AF48" s="101"/>
      <c r="AG48" s="124" t="s">
        <v>1964</v>
      </c>
      <c r="AH48" s="1393">
        <f t="shared" si="4"/>
        <v>0</v>
      </c>
    </row>
    <row r="49" spans="1:34">
      <c r="A49" s="827"/>
      <c r="B49" s="827"/>
      <c r="C49" s="368" t="s">
        <v>1726</v>
      </c>
      <c r="D49" s="827"/>
      <c r="E49" s="827"/>
      <c r="F49" s="827"/>
      <c r="G49" s="827"/>
      <c r="H49" s="827"/>
      <c r="I49" s="368"/>
      <c r="J49" s="368"/>
      <c r="K49" s="464">
        <f t="shared" si="1"/>
        <v>0</v>
      </c>
      <c r="L49" s="482"/>
      <c r="M49" s="1398">
        <v>16</v>
      </c>
      <c r="N49" s="102"/>
      <c r="O49" s="101"/>
      <c r="P49" s="101"/>
      <c r="Q49" s="102"/>
      <c r="R49" s="101"/>
      <c r="S49" s="103"/>
      <c r="T49" s="101"/>
      <c r="U49" s="124" t="s">
        <v>1964</v>
      </c>
      <c r="X49" s="1398">
        <v>16</v>
      </c>
      <c r="Y49" s="140"/>
      <c r="Z49" s="102"/>
      <c r="AA49" s="101"/>
      <c r="AB49" s="101"/>
      <c r="AC49" s="102"/>
      <c r="AD49" s="101"/>
      <c r="AE49" s="103"/>
      <c r="AF49" s="101"/>
      <c r="AG49" s="124" t="s">
        <v>1964</v>
      </c>
      <c r="AH49" s="1393">
        <f t="shared" si="4"/>
        <v>0</v>
      </c>
    </row>
    <row r="50" spans="1:34">
      <c r="A50" s="827"/>
      <c r="B50" s="827"/>
      <c r="C50" s="368" t="s">
        <v>1726</v>
      </c>
      <c r="D50" s="827"/>
      <c r="E50" s="827"/>
      <c r="F50" s="827"/>
      <c r="G50" s="827"/>
      <c r="H50" s="827"/>
      <c r="I50" s="368"/>
      <c r="J50" s="368"/>
      <c r="K50" s="464">
        <f t="shared" si="1"/>
        <v>0</v>
      </c>
      <c r="L50" s="482"/>
      <c r="M50" s="1398">
        <v>17</v>
      </c>
      <c r="N50" s="102"/>
      <c r="O50" s="101"/>
      <c r="P50" s="101"/>
      <c r="Q50" s="102"/>
      <c r="R50" s="101"/>
      <c r="S50" s="103"/>
      <c r="T50" s="101"/>
      <c r="U50" s="124" t="s">
        <v>1964</v>
      </c>
      <c r="X50" s="1398">
        <v>17</v>
      </c>
      <c r="Y50" s="140"/>
      <c r="Z50" s="102"/>
      <c r="AA50" s="101"/>
      <c r="AB50" s="101"/>
      <c r="AC50" s="102"/>
      <c r="AD50" s="101"/>
      <c r="AE50" s="103"/>
      <c r="AF50" s="101"/>
      <c r="AG50" s="124" t="s">
        <v>1964</v>
      </c>
      <c r="AH50" s="1393">
        <f t="shared" si="4"/>
        <v>0</v>
      </c>
    </row>
    <row r="51" spans="1:34">
      <c r="A51" s="827"/>
      <c r="B51" s="827"/>
      <c r="C51" s="368" t="s">
        <v>1726</v>
      </c>
      <c r="D51" s="827"/>
      <c r="E51" s="827"/>
      <c r="F51" s="827"/>
      <c r="G51" s="827"/>
      <c r="H51" s="827"/>
      <c r="I51" s="368"/>
      <c r="J51" s="368"/>
      <c r="K51" s="464">
        <f t="shared" si="1"/>
        <v>0</v>
      </c>
      <c r="L51" s="482"/>
      <c r="M51" s="1398">
        <v>18</v>
      </c>
      <c r="N51" s="102"/>
      <c r="O51" s="101"/>
      <c r="P51" s="101"/>
      <c r="Q51" s="102"/>
      <c r="R51" s="101"/>
      <c r="S51" s="103"/>
      <c r="T51" s="101"/>
      <c r="U51" s="124" t="s">
        <v>1964</v>
      </c>
      <c r="X51" s="1398">
        <v>18</v>
      </c>
      <c r="Y51" s="140"/>
      <c r="Z51" s="102"/>
      <c r="AA51" s="101"/>
      <c r="AB51" s="101"/>
      <c r="AC51" s="102"/>
      <c r="AD51" s="101"/>
      <c r="AE51" s="103"/>
      <c r="AF51" s="101"/>
      <c r="AG51" s="124" t="s">
        <v>1964</v>
      </c>
      <c r="AH51" s="1393">
        <f t="shared" si="4"/>
        <v>0</v>
      </c>
    </row>
    <row r="52" spans="1:34">
      <c r="A52" s="827"/>
      <c r="B52" s="827"/>
      <c r="C52" s="368" t="s">
        <v>1726</v>
      </c>
      <c r="D52" s="827"/>
      <c r="E52" s="827"/>
      <c r="F52" s="827"/>
      <c r="G52" s="827"/>
      <c r="H52" s="827"/>
      <c r="I52" s="368"/>
      <c r="J52" s="368"/>
      <c r="K52" s="464">
        <f t="shared" si="1"/>
        <v>0</v>
      </c>
      <c r="L52" s="482"/>
      <c r="M52" s="1398">
        <v>19</v>
      </c>
      <c r="N52" s="102"/>
      <c r="O52" s="101"/>
      <c r="P52" s="101"/>
      <c r="Q52" s="102"/>
      <c r="R52" s="101"/>
      <c r="S52" s="103"/>
      <c r="T52" s="101"/>
      <c r="U52" s="124" t="s">
        <v>1964</v>
      </c>
      <c r="X52" s="1398">
        <v>19</v>
      </c>
      <c r="Y52" s="140"/>
      <c r="Z52" s="102"/>
      <c r="AA52" s="101"/>
      <c r="AB52" s="101"/>
      <c r="AC52" s="102"/>
      <c r="AD52" s="101"/>
      <c r="AE52" s="103"/>
      <c r="AF52" s="101"/>
      <c r="AG52" s="124" t="s">
        <v>1964</v>
      </c>
      <c r="AH52" s="1393">
        <f t="shared" si="4"/>
        <v>0</v>
      </c>
    </row>
    <row r="53" spans="1:34">
      <c r="A53" s="827"/>
      <c r="B53" s="827"/>
      <c r="C53" s="368" t="s">
        <v>1726</v>
      </c>
      <c r="D53" s="827"/>
      <c r="E53" s="827"/>
      <c r="F53" s="827"/>
      <c r="G53" s="827"/>
      <c r="H53" s="827"/>
      <c r="I53" s="368"/>
      <c r="J53" s="368"/>
      <c r="K53" s="464">
        <f t="shared" si="1"/>
        <v>0</v>
      </c>
      <c r="L53" s="482"/>
      <c r="M53" s="1398">
        <v>20</v>
      </c>
      <c r="N53" s="102"/>
      <c r="O53" s="101"/>
      <c r="P53" s="101"/>
      <c r="Q53" s="102"/>
      <c r="R53" s="101"/>
      <c r="S53" s="103"/>
      <c r="T53" s="101"/>
      <c r="U53" s="124" t="s">
        <v>1964</v>
      </c>
      <c r="X53" s="1398">
        <v>20</v>
      </c>
      <c r="Y53" s="140"/>
      <c r="Z53" s="102"/>
      <c r="AA53" s="101"/>
      <c r="AB53" s="101"/>
      <c r="AC53" s="102"/>
      <c r="AD53" s="101"/>
      <c r="AE53" s="103"/>
      <c r="AF53" s="101"/>
      <c r="AG53" s="124" t="s">
        <v>1964</v>
      </c>
      <c r="AH53" s="1393">
        <f t="shared" si="4"/>
        <v>0</v>
      </c>
    </row>
    <row r="54" spans="1:34">
      <c r="A54" s="827"/>
      <c r="B54" s="827"/>
      <c r="C54" s="368" t="s">
        <v>1726</v>
      </c>
      <c r="D54" s="827"/>
      <c r="E54" s="827"/>
      <c r="F54" s="827"/>
      <c r="G54" s="827"/>
      <c r="H54" s="827"/>
      <c r="I54" s="368"/>
      <c r="J54" s="368"/>
      <c r="K54" s="464">
        <f t="shared" si="1"/>
        <v>0</v>
      </c>
      <c r="L54" s="482"/>
      <c r="M54" s="1398">
        <v>21</v>
      </c>
      <c r="N54" s="102"/>
      <c r="O54" s="101"/>
      <c r="P54" s="101"/>
      <c r="Q54" s="102"/>
      <c r="R54" s="101"/>
      <c r="S54" s="103"/>
      <c r="T54" s="101"/>
      <c r="U54" s="124" t="s">
        <v>1964</v>
      </c>
      <c r="X54" s="1398">
        <v>21</v>
      </c>
      <c r="Y54" s="140"/>
      <c r="Z54" s="102"/>
      <c r="AA54" s="101"/>
      <c r="AB54" s="101"/>
      <c r="AC54" s="102"/>
      <c r="AD54" s="101"/>
      <c r="AE54" s="103"/>
      <c r="AF54" s="101"/>
      <c r="AG54" s="124" t="s">
        <v>1964</v>
      </c>
      <c r="AH54" s="1393">
        <f t="shared" si="4"/>
        <v>0</v>
      </c>
    </row>
    <row r="55" spans="1:34">
      <c r="A55" s="827"/>
      <c r="B55" s="827"/>
      <c r="C55" s="368" t="s">
        <v>1726</v>
      </c>
      <c r="D55" s="827"/>
      <c r="E55" s="827"/>
      <c r="F55" s="827"/>
      <c r="G55" s="827"/>
      <c r="H55" s="827"/>
      <c r="I55" s="368"/>
      <c r="J55" s="368"/>
      <c r="K55" s="464">
        <f t="shared" si="1"/>
        <v>0</v>
      </c>
      <c r="L55" s="482"/>
      <c r="M55" s="1398">
        <v>22</v>
      </c>
      <c r="N55" s="102"/>
      <c r="O55" s="101"/>
      <c r="P55" s="101"/>
      <c r="Q55" s="102"/>
      <c r="R55" s="101"/>
      <c r="S55" s="103"/>
      <c r="T55" s="101"/>
      <c r="U55" s="124" t="s">
        <v>1964</v>
      </c>
      <c r="X55" s="1398">
        <v>22</v>
      </c>
      <c r="Y55" s="140"/>
      <c r="Z55" s="102"/>
      <c r="AA55" s="101"/>
      <c r="AB55" s="101"/>
      <c r="AC55" s="102"/>
      <c r="AD55" s="101"/>
      <c r="AE55" s="103"/>
      <c r="AF55" s="101"/>
      <c r="AG55" s="124" t="s">
        <v>1964</v>
      </c>
      <c r="AH55" s="1393">
        <f t="shared" si="4"/>
        <v>0</v>
      </c>
    </row>
    <row r="56" spans="1:34">
      <c r="A56" s="827"/>
      <c r="B56" s="827"/>
      <c r="C56" s="368" t="s">
        <v>1726</v>
      </c>
      <c r="D56" s="827"/>
      <c r="E56" s="827"/>
      <c r="F56" s="827"/>
      <c r="G56" s="827"/>
      <c r="H56" s="827"/>
      <c r="I56" s="368"/>
      <c r="J56" s="368"/>
      <c r="K56" s="464">
        <f t="shared" si="1"/>
        <v>0</v>
      </c>
      <c r="L56" s="482"/>
      <c r="M56" s="1398">
        <v>23</v>
      </c>
      <c r="N56" s="102"/>
      <c r="O56" s="101"/>
      <c r="P56" s="101"/>
      <c r="Q56" s="102"/>
      <c r="R56" s="101"/>
      <c r="S56" s="103"/>
      <c r="T56" s="101"/>
      <c r="U56" s="124" t="s">
        <v>1964</v>
      </c>
      <c r="X56" s="1398">
        <v>23</v>
      </c>
      <c r="Y56" s="140"/>
      <c r="Z56" s="102"/>
      <c r="AA56" s="101"/>
      <c r="AB56" s="101"/>
      <c r="AC56" s="102"/>
      <c r="AD56" s="101"/>
      <c r="AE56" s="103"/>
      <c r="AF56" s="101"/>
      <c r="AG56" s="124" t="s">
        <v>1964</v>
      </c>
      <c r="AH56" s="1393">
        <f t="shared" si="4"/>
        <v>0</v>
      </c>
    </row>
    <row r="57" spans="1:34">
      <c r="A57" s="827"/>
      <c r="B57" s="827"/>
      <c r="C57" s="368" t="s">
        <v>1726</v>
      </c>
      <c r="D57" s="827"/>
      <c r="E57" s="827"/>
      <c r="F57" s="827"/>
      <c r="G57" s="827"/>
      <c r="H57" s="827"/>
      <c r="I57" s="368"/>
      <c r="J57" s="368"/>
      <c r="K57" s="464">
        <f t="shared" si="1"/>
        <v>0</v>
      </c>
      <c r="L57" s="482"/>
      <c r="M57" s="1398">
        <v>24</v>
      </c>
      <c r="N57" s="102"/>
      <c r="O57" s="101"/>
      <c r="P57" s="101"/>
      <c r="Q57" s="102"/>
      <c r="R57" s="101"/>
      <c r="S57" s="103"/>
      <c r="T57" s="101"/>
      <c r="U57" s="124" t="s">
        <v>1964</v>
      </c>
      <c r="X57" s="1398">
        <v>24</v>
      </c>
      <c r="Y57" s="140"/>
      <c r="Z57" s="102"/>
      <c r="AA57" s="101"/>
      <c r="AB57" s="101"/>
      <c r="AC57" s="102"/>
      <c r="AD57" s="101"/>
      <c r="AE57" s="103"/>
      <c r="AF57" s="101"/>
      <c r="AG57" s="124" t="s">
        <v>1964</v>
      </c>
      <c r="AH57" s="1393">
        <f t="shared" si="4"/>
        <v>0</v>
      </c>
    </row>
    <row r="58" spans="1:34">
      <c r="A58" s="827"/>
      <c r="B58" s="827"/>
      <c r="C58" s="368" t="s">
        <v>1726</v>
      </c>
      <c r="D58" s="827"/>
      <c r="E58" s="827"/>
      <c r="F58" s="827"/>
      <c r="G58" s="827"/>
      <c r="H58" s="827"/>
      <c r="I58" s="368"/>
      <c r="J58" s="368"/>
      <c r="K58" s="464">
        <f t="shared" si="1"/>
        <v>0</v>
      </c>
      <c r="L58" s="482"/>
      <c r="M58" s="1398">
        <v>25</v>
      </c>
      <c r="N58" s="102"/>
      <c r="O58" s="101"/>
      <c r="P58" s="101"/>
      <c r="Q58" s="102"/>
      <c r="R58" s="101"/>
      <c r="S58" s="103"/>
      <c r="T58" s="101"/>
      <c r="U58" s="124" t="s">
        <v>1964</v>
      </c>
      <c r="X58" s="1398">
        <v>25</v>
      </c>
      <c r="Y58" s="140"/>
      <c r="Z58" s="102"/>
      <c r="AA58" s="101"/>
      <c r="AB58" s="101"/>
      <c r="AC58" s="102"/>
      <c r="AD58" s="101"/>
      <c r="AE58" s="103"/>
      <c r="AF58" s="101"/>
      <c r="AG58" s="124" t="s">
        <v>1964</v>
      </c>
      <c r="AH58" s="1393">
        <f t="shared" si="4"/>
        <v>0</v>
      </c>
    </row>
    <row r="59" spans="1:34" ht="15.75" customHeight="1">
      <c r="A59" s="827"/>
      <c r="B59" s="827"/>
      <c r="C59" s="368" t="s">
        <v>1726</v>
      </c>
      <c r="D59" s="827"/>
      <c r="E59" s="827"/>
      <c r="F59" s="827"/>
      <c r="G59" s="827"/>
      <c r="H59" s="827"/>
      <c r="I59" s="368"/>
      <c r="J59" s="368"/>
      <c r="K59" s="464">
        <f t="shared" si="1"/>
        <v>0</v>
      </c>
      <c r="L59" s="482"/>
      <c r="S59" s="1399" t="s">
        <v>1967</v>
      </c>
      <c r="T59" s="125">
        <f>SUM(T24:T58)</f>
        <v>0</v>
      </c>
      <c r="U59" s="1400"/>
      <c r="AE59" s="1399" t="s">
        <v>1967</v>
      </c>
      <c r="AF59" s="125">
        <f>SUM(AF24:AF58)</f>
        <v>0</v>
      </c>
      <c r="AG59" s="1400"/>
      <c r="AH59" s="1401"/>
    </row>
    <row r="60" spans="1:34">
      <c r="A60" s="827"/>
      <c r="B60" s="827"/>
      <c r="C60" s="368" t="s">
        <v>1726</v>
      </c>
      <c r="D60" s="827"/>
      <c r="E60" s="827"/>
      <c r="F60" s="827"/>
      <c r="G60" s="827"/>
      <c r="H60" s="827"/>
      <c r="I60" s="368"/>
      <c r="J60" s="368"/>
      <c r="K60" s="464">
        <f t="shared" si="1"/>
        <v>0</v>
      </c>
      <c r="L60" s="482"/>
      <c r="AH60" s="1377"/>
    </row>
    <row r="61" spans="1:34">
      <c r="A61" s="827"/>
      <c r="B61" s="827"/>
      <c r="C61" s="368" t="s">
        <v>1726</v>
      </c>
      <c r="D61" s="827"/>
      <c r="E61" s="827"/>
      <c r="F61" s="827"/>
      <c r="G61" s="827"/>
      <c r="H61" s="827"/>
      <c r="I61" s="368"/>
      <c r="J61" s="368"/>
      <c r="K61" s="464">
        <f t="shared" si="1"/>
        <v>0</v>
      </c>
      <c r="L61" s="482"/>
      <c r="M61" s="1385" t="str">
        <f>"【自社分（"&amp;'1_一般事項'!$Q$23&amp;"次下請）】夜間工事で、"</f>
        <v>【自社分（次下請）】夜間工事で、</v>
      </c>
      <c r="X61" s="1385" t="str">
        <f>"【再下請("&amp;'1_一般事項'!$Q$23+1&amp;"次下請)】夜間工事で、"</f>
        <v>【再下請(1次下請)】夜間工事で、</v>
      </c>
      <c r="AH61" s="1377"/>
    </row>
    <row r="62" spans="1:34" ht="18" customHeight="1">
      <c r="A62" s="827"/>
      <c r="B62" s="827"/>
      <c r="C62" s="368" t="s">
        <v>1726</v>
      </c>
      <c r="D62" s="827"/>
      <c r="E62" s="827"/>
      <c r="F62" s="827"/>
      <c r="G62" s="827"/>
      <c r="H62" s="827"/>
      <c r="I62" s="368"/>
      <c r="J62" s="368"/>
      <c r="K62" s="464">
        <f t="shared" si="1"/>
        <v>0</v>
      </c>
      <c r="L62" s="482"/>
      <c r="M62" s="1383" t="s">
        <v>4477</v>
      </c>
      <c r="P62" s="1383"/>
      <c r="X62" s="1383" t="s">
        <v>4477</v>
      </c>
      <c r="Y62" s="1383"/>
      <c r="AH62" s="1377"/>
    </row>
    <row r="63" spans="1:34" ht="26.7" customHeight="1">
      <c r="A63" s="827"/>
      <c r="B63" s="827"/>
      <c r="C63" s="368" t="s">
        <v>1726</v>
      </c>
      <c r="D63" s="827"/>
      <c r="E63" s="827"/>
      <c r="F63" s="827"/>
      <c r="G63" s="827"/>
      <c r="H63" s="827"/>
      <c r="I63" s="368"/>
      <c r="J63" s="368"/>
      <c r="K63" s="464">
        <f t="shared" si="1"/>
        <v>0</v>
      </c>
      <c r="L63" s="482"/>
      <c r="M63" s="2451" t="s">
        <v>4496</v>
      </c>
      <c r="N63" s="2451"/>
      <c r="O63" s="2451"/>
      <c r="P63" s="2451"/>
      <c r="Q63" s="2451"/>
      <c r="R63" s="2451"/>
      <c r="S63" s="2451"/>
      <c r="T63" s="2451"/>
      <c r="U63" s="2451"/>
      <c r="X63" s="2451" t="s">
        <v>4496</v>
      </c>
      <c r="Y63" s="2451"/>
      <c r="Z63" s="2451"/>
      <c r="AA63" s="2451"/>
      <c r="AB63" s="2451"/>
      <c r="AC63" s="2451"/>
      <c r="AD63" s="2451"/>
      <c r="AE63" s="2451"/>
      <c r="AF63" s="2451"/>
      <c r="AH63" s="1377"/>
    </row>
    <row r="64" spans="1:34" ht="18" customHeight="1">
      <c r="A64" s="827"/>
      <c r="B64" s="827"/>
      <c r="C64" s="368" t="s">
        <v>1726</v>
      </c>
      <c r="D64" s="827"/>
      <c r="E64" s="827"/>
      <c r="F64" s="827"/>
      <c r="G64" s="827"/>
      <c r="H64" s="827"/>
      <c r="I64" s="368"/>
      <c r="J64" s="368"/>
      <c r="K64" s="464">
        <f t="shared" si="1"/>
        <v>0</v>
      </c>
      <c r="L64" s="482"/>
      <c r="M64" s="1376" t="s">
        <v>4495</v>
      </c>
      <c r="X64" s="1376" t="s">
        <v>4495</v>
      </c>
      <c r="Y64" s="1383"/>
      <c r="AH64" s="1377"/>
    </row>
    <row r="65" spans="1:34">
      <c r="A65" s="827"/>
      <c r="B65" s="827"/>
      <c r="C65" s="368" t="s">
        <v>1726</v>
      </c>
      <c r="D65" s="827"/>
      <c r="E65" s="827"/>
      <c r="F65" s="827"/>
      <c r="G65" s="827"/>
      <c r="H65" s="827"/>
      <c r="I65" s="368"/>
      <c r="J65" s="368"/>
      <c r="K65" s="464">
        <f t="shared" si="1"/>
        <v>0</v>
      </c>
      <c r="L65" s="482"/>
      <c r="M65" s="1383"/>
      <c r="N65" s="1402" t="s">
        <v>1968</v>
      </c>
      <c r="O65" s="1402"/>
      <c r="P65" s="1402"/>
      <c r="Q65" s="1402"/>
      <c r="R65" s="1402"/>
      <c r="S65" s="1402"/>
      <c r="T65" s="1403"/>
      <c r="X65" s="1383"/>
      <c r="Y65" s="1383"/>
      <c r="Z65" s="1402" t="s">
        <v>1968</v>
      </c>
      <c r="AA65" s="1402"/>
      <c r="AB65" s="1402"/>
      <c r="AC65" s="1402"/>
      <c r="AD65" s="1402"/>
      <c r="AE65" s="1402"/>
      <c r="AF65" s="1403"/>
      <c r="AH65" s="1377"/>
    </row>
    <row r="66" spans="1:34">
      <c r="A66" s="827"/>
      <c r="B66" s="827"/>
      <c r="C66" s="368" t="s">
        <v>1726</v>
      </c>
      <c r="D66" s="827"/>
      <c r="E66" s="827"/>
      <c r="F66" s="827"/>
      <c r="G66" s="827"/>
      <c r="H66" s="827"/>
      <c r="I66" s="368"/>
      <c r="J66" s="368"/>
      <c r="K66" s="464">
        <f t="shared" si="1"/>
        <v>0</v>
      </c>
      <c r="L66" s="482"/>
      <c r="O66" s="2438" t="s">
        <v>1950</v>
      </c>
      <c r="P66" s="2438"/>
      <c r="Q66" s="2438"/>
      <c r="R66" s="2438"/>
      <c r="S66" s="2438"/>
      <c r="T66" s="1383" t="s">
        <v>1951</v>
      </c>
      <c r="AA66" s="2438" t="s">
        <v>1950</v>
      </c>
      <c r="AB66" s="2438"/>
      <c r="AC66" s="2438"/>
      <c r="AD66" s="2438"/>
      <c r="AE66" s="2438"/>
      <c r="AF66" s="1383" t="s">
        <v>1951</v>
      </c>
      <c r="AH66" s="1377"/>
    </row>
    <row r="67" spans="1:34" ht="64.349999999999994" customHeight="1">
      <c r="A67" s="827"/>
      <c r="B67" s="827"/>
      <c r="C67" s="368" t="s">
        <v>1726</v>
      </c>
      <c r="D67" s="827"/>
      <c r="E67" s="827"/>
      <c r="F67" s="827"/>
      <c r="G67" s="827"/>
      <c r="H67" s="827"/>
      <c r="I67" s="368"/>
      <c r="J67" s="368"/>
      <c r="K67" s="464">
        <f t="shared" si="1"/>
        <v>0</v>
      </c>
      <c r="L67" s="482"/>
      <c r="M67" s="1386" t="s">
        <v>1952</v>
      </c>
      <c r="N67" s="1387" t="s">
        <v>1953</v>
      </c>
      <c r="O67" s="1404" t="s">
        <v>1969</v>
      </c>
      <c r="P67" s="1388" t="s">
        <v>1955</v>
      </c>
      <c r="Q67" s="1387" t="s">
        <v>1956</v>
      </c>
      <c r="R67" s="1388" t="s">
        <v>1957</v>
      </c>
      <c r="S67" s="1388" t="s">
        <v>1958</v>
      </c>
      <c r="T67" s="1388" t="s">
        <v>1959</v>
      </c>
      <c r="U67" s="1389" t="s">
        <v>1960</v>
      </c>
      <c r="X67" s="1386" t="s">
        <v>1952</v>
      </c>
      <c r="Y67" s="1125" t="s">
        <v>4284</v>
      </c>
      <c r="Z67" s="1387" t="s">
        <v>1953</v>
      </c>
      <c r="AA67" s="1404" t="s">
        <v>1969</v>
      </c>
      <c r="AB67" s="1388" t="s">
        <v>1961</v>
      </c>
      <c r="AC67" s="1387" t="s">
        <v>1956</v>
      </c>
      <c r="AD67" s="1388" t="s">
        <v>1957</v>
      </c>
      <c r="AE67" s="1388" t="s">
        <v>1958</v>
      </c>
      <c r="AF67" s="1388" t="s">
        <v>1959</v>
      </c>
      <c r="AG67" s="1389" t="s">
        <v>1960</v>
      </c>
      <c r="AH67" s="1390"/>
    </row>
    <row r="68" spans="1:34" ht="15" customHeight="1">
      <c r="A68" s="827"/>
      <c r="B68" s="827"/>
      <c r="C68" s="368" t="s">
        <v>1726</v>
      </c>
      <c r="D68" s="827"/>
      <c r="E68" s="827"/>
      <c r="F68" s="827"/>
      <c r="G68" s="827"/>
      <c r="H68" s="827"/>
      <c r="I68" s="368"/>
      <c r="J68" s="368"/>
      <c r="K68" s="464">
        <f t="shared" si="1"/>
        <v>0</v>
      </c>
      <c r="L68" s="482"/>
      <c r="M68" s="2439">
        <v>1</v>
      </c>
      <c r="N68" s="1391" t="s">
        <v>1962</v>
      </c>
      <c r="O68" s="2441"/>
      <c r="P68" s="2443"/>
      <c r="Q68" s="93"/>
      <c r="R68" s="362"/>
      <c r="S68" s="94"/>
      <c r="T68" s="362"/>
      <c r="U68" s="1392" t="str">
        <f>IFERROR(P68/R68,"")</f>
        <v/>
      </c>
      <c r="X68" s="2439">
        <v>1</v>
      </c>
      <c r="Y68" s="2445"/>
      <c r="Z68" s="1391" t="s">
        <v>1962</v>
      </c>
      <c r="AA68" s="2441"/>
      <c r="AB68" s="2443"/>
      <c r="AC68" s="93"/>
      <c r="AD68" s="362"/>
      <c r="AE68" s="94"/>
      <c r="AF68" s="362"/>
      <c r="AG68" s="1392" t="str">
        <f>IFERROR(AB68/AD68,"")</f>
        <v/>
      </c>
      <c r="AH68" s="1393">
        <f>Y68</f>
        <v>0</v>
      </c>
    </row>
    <row r="69" spans="1:34" ht="15" customHeight="1">
      <c r="A69" s="827"/>
      <c r="B69" s="827"/>
      <c r="C69" s="368" t="s">
        <v>1726</v>
      </c>
      <c r="D69" s="827"/>
      <c r="E69" s="827"/>
      <c r="F69" s="827"/>
      <c r="G69" s="827"/>
      <c r="H69" s="827"/>
      <c r="I69" s="368"/>
      <c r="J69" s="368"/>
      <c r="K69" s="464">
        <f t="shared" si="1"/>
        <v>0</v>
      </c>
      <c r="L69" s="482"/>
      <c r="M69" s="2440"/>
      <c r="N69" s="1394" t="s">
        <v>1963</v>
      </c>
      <c r="O69" s="2442"/>
      <c r="P69" s="2444"/>
      <c r="Q69" s="95"/>
      <c r="R69" s="363"/>
      <c r="S69" s="96"/>
      <c r="T69" s="363"/>
      <c r="U69" s="122" t="s">
        <v>1964</v>
      </c>
      <c r="X69" s="2440"/>
      <c r="Y69" s="2446"/>
      <c r="Z69" s="1394" t="s">
        <v>1963</v>
      </c>
      <c r="AA69" s="2442"/>
      <c r="AB69" s="2444"/>
      <c r="AC69" s="95"/>
      <c r="AD69" s="363"/>
      <c r="AE69" s="96"/>
      <c r="AF69" s="363"/>
      <c r="AG69" s="122" t="s">
        <v>1964</v>
      </c>
      <c r="AH69" s="288">
        <f>Y68</f>
        <v>0</v>
      </c>
    </row>
    <row r="70" spans="1:34" ht="15" customHeight="1">
      <c r="A70" s="827"/>
      <c r="B70" s="827"/>
      <c r="C70" s="368" t="s">
        <v>1726</v>
      </c>
      <c r="D70" s="827"/>
      <c r="E70" s="827"/>
      <c r="F70" s="827"/>
      <c r="G70" s="827"/>
      <c r="H70" s="827"/>
      <c r="I70" s="368"/>
      <c r="J70" s="368"/>
      <c r="K70" s="464">
        <f t="shared" si="1"/>
        <v>0</v>
      </c>
      <c r="L70" s="482"/>
      <c r="M70" s="2439">
        <v>2</v>
      </c>
      <c r="N70" s="1391" t="s">
        <v>1962</v>
      </c>
      <c r="O70" s="2443"/>
      <c r="P70" s="2443"/>
      <c r="Q70" s="93"/>
      <c r="R70" s="362"/>
      <c r="S70" s="94"/>
      <c r="T70" s="362"/>
      <c r="U70" s="1392" t="str">
        <f>IFERROR(P70/R70,"")</f>
        <v/>
      </c>
      <c r="X70" s="2439">
        <v>2</v>
      </c>
      <c r="Y70" s="2445"/>
      <c r="Z70" s="1391" t="s">
        <v>1962</v>
      </c>
      <c r="AA70" s="2443"/>
      <c r="AB70" s="2443"/>
      <c r="AC70" s="93"/>
      <c r="AD70" s="362"/>
      <c r="AE70" s="94"/>
      <c r="AF70" s="362"/>
      <c r="AG70" s="1392" t="str">
        <f>IFERROR(AB70/AD70,"")</f>
        <v/>
      </c>
      <c r="AH70" s="1393">
        <f t="shared" ref="AH70" si="6">Y70</f>
        <v>0</v>
      </c>
    </row>
    <row r="71" spans="1:34" ht="15" customHeight="1">
      <c r="A71" s="827"/>
      <c r="B71" s="827"/>
      <c r="C71" s="368" t="s">
        <v>1726</v>
      </c>
      <c r="D71" s="827"/>
      <c r="E71" s="827"/>
      <c r="F71" s="827"/>
      <c r="G71" s="827"/>
      <c r="H71" s="827"/>
      <c r="I71" s="368"/>
      <c r="J71" s="368"/>
      <c r="K71" s="464">
        <f t="shared" si="1"/>
        <v>0</v>
      </c>
      <c r="L71" s="482"/>
      <c r="M71" s="2440"/>
      <c r="N71" s="1394" t="s">
        <v>1963</v>
      </c>
      <c r="O71" s="2444"/>
      <c r="P71" s="2444"/>
      <c r="Q71" s="95"/>
      <c r="R71" s="363"/>
      <c r="S71" s="96"/>
      <c r="T71" s="363"/>
      <c r="U71" s="122" t="s">
        <v>1964</v>
      </c>
      <c r="X71" s="2440"/>
      <c r="Y71" s="2446"/>
      <c r="Z71" s="1394" t="s">
        <v>1963</v>
      </c>
      <c r="AA71" s="2444"/>
      <c r="AB71" s="2444"/>
      <c r="AC71" s="95"/>
      <c r="AD71" s="363"/>
      <c r="AE71" s="96"/>
      <c r="AF71" s="363"/>
      <c r="AG71" s="122" t="s">
        <v>1964</v>
      </c>
      <c r="AH71" s="288">
        <f t="shared" ref="AH71" si="7">Y70</f>
        <v>0</v>
      </c>
    </row>
    <row r="72" spans="1:34" ht="15" customHeight="1">
      <c r="A72" s="827"/>
      <c r="B72" s="827"/>
      <c r="C72" s="368" t="s">
        <v>1726</v>
      </c>
      <c r="D72" s="827"/>
      <c r="E72" s="827"/>
      <c r="F72" s="827"/>
      <c r="G72" s="827"/>
      <c r="H72" s="827"/>
      <c r="I72" s="368"/>
      <c r="J72" s="368"/>
      <c r="K72" s="464">
        <f t="shared" si="1"/>
        <v>0</v>
      </c>
      <c r="L72" s="482"/>
      <c r="M72" s="2439">
        <v>3</v>
      </c>
      <c r="N72" s="1391" t="s">
        <v>1962</v>
      </c>
      <c r="O72" s="2443"/>
      <c r="P72" s="2443"/>
      <c r="Q72" s="93"/>
      <c r="R72" s="362"/>
      <c r="S72" s="94"/>
      <c r="T72" s="362"/>
      <c r="U72" s="1392" t="str">
        <f>IFERROR(P72/R72,"")</f>
        <v/>
      </c>
      <c r="X72" s="2439">
        <v>3</v>
      </c>
      <c r="Y72" s="2445"/>
      <c r="Z72" s="1391" t="s">
        <v>1962</v>
      </c>
      <c r="AA72" s="2443"/>
      <c r="AB72" s="2443"/>
      <c r="AC72" s="93"/>
      <c r="AD72" s="362"/>
      <c r="AE72" s="94"/>
      <c r="AF72" s="362"/>
      <c r="AG72" s="1392" t="str">
        <f>IFERROR(AB72/AD72,"")</f>
        <v/>
      </c>
      <c r="AH72" s="1393">
        <f t="shared" ref="AH72:AH102" si="8">Y72</f>
        <v>0</v>
      </c>
    </row>
    <row r="73" spans="1:34" ht="15" customHeight="1">
      <c r="A73" s="827"/>
      <c r="B73" s="827"/>
      <c r="C73" s="368" t="s">
        <v>1726</v>
      </c>
      <c r="D73" s="827"/>
      <c r="E73" s="827"/>
      <c r="F73" s="827"/>
      <c r="G73" s="827"/>
      <c r="H73" s="827"/>
      <c r="I73" s="368"/>
      <c r="J73" s="368"/>
      <c r="K73" s="464">
        <f t="shared" si="1"/>
        <v>0</v>
      </c>
      <c r="L73" s="482"/>
      <c r="M73" s="2440"/>
      <c r="N73" s="1394" t="s">
        <v>1963</v>
      </c>
      <c r="O73" s="2444"/>
      <c r="P73" s="2444"/>
      <c r="Q73" s="95"/>
      <c r="R73" s="363"/>
      <c r="S73" s="96"/>
      <c r="T73" s="363"/>
      <c r="U73" s="122" t="s">
        <v>1964</v>
      </c>
      <c r="X73" s="2440"/>
      <c r="Y73" s="2446"/>
      <c r="Z73" s="1394" t="s">
        <v>1963</v>
      </c>
      <c r="AA73" s="2444"/>
      <c r="AB73" s="2444"/>
      <c r="AC73" s="95"/>
      <c r="AD73" s="363"/>
      <c r="AE73" s="96"/>
      <c r="AF73" s="363"/>
      <c r="AG73" s="122" t="s">
        <v>1964</v>
      </c>
      <c r="AH73" s="288">
        <f t="shared" ref="AH73:AH87" si="9">Y72</f>
        <v>0</v>
      </c>
    </row>
    <row r="74" spans="1:34" ht="15" customHeight="1">
      <c r="A74" s="827"/>
      <c r="B74" s="827"/>
      <c r="C74" s="368" t="s">
        <v>1726</v>
      </c>
      <c r="D74" s="827"/>
      <c r="E74" s="827"/>
      <c r="F74" s="827"/>
      <c r="G74" s="827"/>
      <c r="H74" s="827"/>
      <c r="I74" s="368"/>
      <c r="J74" s="368"/>
      <c r="K74" s="464">
        <f t="shared" si="1"/>
        <v>0</v>
      </c>
      <c r="L74" s="482"/>
      <c r="M74" s="2439">
        <v>4</v>
      </c>
      <c r="N74" s="1391" t="s">
        <v>1962</v>
      </c>
      <c r="O74" s="2447"/>
      <c r="P74" s="2443"/>
      <c r="Q74" s="93"/>
      <c r="R74" s="362"/>
      <c r="S74" s="94"/>
      <c r="T74" s="362"/>
      <c r="U74" s="1395" t="str">
        <f>IFERROR(P74/R74,"")</f>
        <v/>
      </c>
      <c r="X74" s="2439">
        <v>4</v>
      </c>
      <c r="Y74" s="2445"/>
      <c r="Z74" s="1391" t="s">
        <v>1962</v>
      </c>
      <c r="AA74" s="2447"/>
      <c r="AB74" s="2443"/>
      <c r="AC74" s="93"/>
      <c r="AD74" s="362"/>
      <c r="AE74" s="94"/>
      <c r="AF74" s="362"/>
      <c r="AG74" s="1395" t="str">
        <f>IFERROR(AB74/AD74,"")</f>
        <v/>
      </c>
      <c r="AH74" s="1393">
        <f t="shared" si="8"/>
        <v>0</v>
      </c>
    </row>
    <row r="75" spans="1:34" ht="15" customHeight="1">
      <c r="A75" s="827"/>
      <c r="B75" s="827"/>
      <c r="C75" s="368" t="s">
        <v>1726</v>
      </c>
      <c r="D75" s="827"/>
      <c r="E75" s="827"/>
      <c r="F75" s="827"/>
      <c r="G75" s="827"/>
      <c r="H75" s="827"/>
      <c r="I75" s="368"/>
      <c r="J75" s="368"/>
      <c r="K75" s="464">
        <f t="shared" si="1"/>
        <v>0</v>
      </c>
      <c r="L75" s="482"/>
      <c r="M75" s="2440"/>
      <c r="N75" s="1394" t="s">
        <v>1963</v>
      </c>
      <c r="O75" s="2448"/>
      <c r="P75" s="2444"/>
      <c r="Q75" s="95"/>
      <c r="R75" s="363"/>
      <c r="S75" s="96"/>
      <c r="T75" s="363"/>
      <c r="U75" s="289" t="s">
        <v>1964</v>
      </c>
      <c r="X75" s="2440"/>
      <c r="Y75" s="2446"/>
      <c r="Z75" s="1394" t="s">
        <v>1963</v>
      </c>
      <c r="AA75" s="2448"/>
      <c r="AB75" s="2444"/>
      <c r="AC75" s="95"/>
      <c r="AD75" s="363"/>
      <c r="AE75" s="96"/>
      <c r="AF75" s="363"/>
      <c r="AG75" s="289" t="s">
        <v>1964</v>
      </c>
      <c r="AH75" s="288">
        <f t="shared" si="9"/>
        <v>0</v>
      </c>
    </row>
    <row r="76" spans="1:34" ht="15" customHeight="1">
      <c r="A76" s="827"/>
      <c r="B76" s="827"/>
      <c r="C76" s="368" t="s">
        <v>1726</v>
      </c>
      <c r="D76" s="827"/>
      <c r="E76" s="827"/>
      <c r="F76" s="827"/>
      <c r="G76" s="827"/>
      <c r="H76" s="827"/>
      <c r="I76" s="368"/>
      <c r="J76" s="368"/>
      <c r="K76" s="464">
        <f t="shared" si="1"/>
        <v>0</v>
      </c>
      <c r="L76" s="482"/>
      <c r="M76" s="2439">
        <v>5</v>
      </c>
      <c r="N76" s="1391" t="s">
        <v>1962</v>
      </c>
      <c r="O76" s="2443"/>
      <c r="P76" s="2443"/>
      <c r="Q76" s="93"/>
      <c r="R76" s="362"/>
      <c r="S76" s="94"/>
      <c r="T76" s="362"/>
      <c r="U76" s="1392" t="str">
        <f>IFERROR(P76/R76,"")</f>
        <v/>
      </c>
      <c r="X76" s="2439">
        <v>5</v>
      </c>
      <c r="Y76" s="2445"/>
      <c r="Z76" s="1391" t="s">
        <v>1962</v>
      </c>
      <c r="AA76" s="2443"/>
      <c r="AB76" s="2443"/>
      <c r="AC76" s="93"/>
      <c r="AD76" s="362"/>
      <c r="AE76" s="94"/>
      <c r="AF76" s="362"/>
      <c r="AG76" s="1392" t="str">
        <f>IFERROR(AB76/AD76,"")</f>
        <v/>
      </c>
      <c r="AH76" s="1393">
        <f t="shared" si="8"/>
        <v>0</v>
      </c>
    </row>
    <row r="77" spans="1:34" ht="15" customHeight="1">
      <c r="A77" s="827"/>
      <c r="B77" s="827"/>
      <c r="C77" s="368" t="s">
        <v>1726</v>
      </c>
      <c r="D77" s="827"/>
      <c r="E77" s="827"/>
      <c r="F77" s="827"/>
      <c r="G77" s="827"/>
      <c r="H77" s="827"/>
      <c r="I77" s="368"/>
      <c r="J77" s="368"/>
      <c r="K77" s="464">
        <f t="shared" si="1"/>
        <v>0</v>
      </c>
      <c r="L77" s="482"/>
      <c r="M77" s="2440"/>
      <c r="N77" s="1394" t="s">
        <v>1963</v>
      </c>
      <c r="O77" s="2444"/>
      <c r="P77" s="2444"/>
      <c r="Q77" s="95"/>
      <c r="R77" s="363"/>
      <c r="S77" s="96"/>
      <c r="T77" s="363"/>
      <c r="U77" s="122" t="s">
        <v>1964</v>
      </c>
      <c r="X77" s="2440"/>
      <c r="Y77" s="2446"/>
      <c r="Z77" s="1394" t="s">
        <v>1963</v>
      </c>
      <c r="AA77" s="2444"/>
      <c r="AB77" s="2444"/>
      <c r="AC77" s="95"/>
      <c r="AD77" s="363"/>
      <c r="AE77" s="96"/>
      <c r="AF77" s="363"/>
      <c r="AG77" s="122" t="s">
        <v>1964</v>
      </c>
      <c r="AH77" s="288">
        <f t="shared" si="9"/>
        <v>0</v>
      </c>
    </row>
    <row r="78" spans="1:34" ht="15" customHeight="1">
      <c r="A78" s="827"/>
      <c r="B78" s="827"/>
      <c r="C78" s="368" t="s">
        <v>1726</v>
      </c>
      <c r="D78" s="827"/>
      <c r="E78" s="827"/>
      <c r="F78" s="827"/>
      <c r="G78" s="827"/>
      <c r="H78" s="827"/>
      <c r="I78" s="368"/>
      <c r="J78" s="368"/>
      <c r="K78" s="464">
        <f t="shared" si="1"/>
        <v>0</v>
      </c>
      <c r="L78" s="482"/>
      <c r="M78" s="2439">
        <v>6</v>
      </c>
      <c r="N78" s="1391" t="s">
        <v>1962</v>
      </c>
      <c r="O78" s="2443"/>
      <c r="P78" s="2443"/>
      <c r="Q78" s="93"/>
      <c r="R78" s="362"/>
      <c r="S78" s="94"/>
      <c r="T78" s="362"/>
      <c r="U78" s="1392" t="str">
        <f>IFERROR(P78/R78,"")</f>
        <v/>
      </c>
      <c r="X78" s="2439">
        <v>6</v>
      </c>
      <c r="Y78" s="2445"/>
      <c r="Z78" s="1391" t="s">
        <v>1962</v>
      </c>
      <c r="AA78" s="2443"/>
      <c r="AB78" s="2443"/>
      <c r="AC78" s="93"/>
      <c r="AD78" s="362"/>
      <c r="AE78" s="94"/>
      <c r="AF78" s="362"/>
      <c r="AG78" s="1392" t="str">
        <f>IFERROR(AB78/AD78,"")</f>
        <v/>
      </c>
      <c r="AH78" s="1393">
        <f t="shared" si="8"/>
        <v>0</v>
      </c>
    </row>
    <row r="79" spans="1:34" ht="15" customHeight="1">
      <c r="A79" s="827"/>
      <c r="B79" s="827"/>
      <c r="C79" s="368" t="s">
        <v>1726</v>
      </c>
      <c r="D79" s="827"/>
      <c r="E79" s="827"/>
      <c r="F79" s="827"/>
      <c r="G79" s="827"/>
      <c r="H79" s="827"/>
      <c r="I79" s="368"/>
      <c r="J79" s="368"/>
      <c r="K79" s="464">
        <f t="shared" si="1"/>
        <v>0</v>
      </c>
      <c r="L79" s="482"/>
      <c r="M79" s="2440"/>
      <c r="N79" s="1394" t="s">
        <v>1963</v>
      </c>
      <c r="O79" s="2444"/>
      <c r="P79" s="2444"/>
      <c r="Q79" s="95"/>
      <c r="R79" s="363"/>
      <c r="S79" s="96"/>
      <c r="T79" s="363"/>
      <c r="U79" s="122" t="s">
        <v>1964</v>
      </c>
      <c r="X79" s="2440"/>
      <c r="Y79" s="2446"/>
      <c r="Z79" s="1394" t="s">
        <v>1963</v>
      </c>
      <c r="AA79" s="2444"/>
      <c r="AB79" s="2444"/>
      <c r="AC79" s="95"/>
      <c r="AD79" s="363"/>
      <c r="AE79" s="96"/>
      <c r="AF79" s="363"/>
      <c r="AG79" s="122" t="s">
        <v>1964</v>
      </c>
      <c r="AH79" s="288">
        <f t="shared" si="9"/>
        <v>0</v>
      </c>
    </row>
    <row r="80" spans="1:34" ht="15" customHeight="1">
      <c r="A80" s="827"/>
      <c r="B80" s="827"/>
      <c r="C80" s="368" t="s">
        <v>1726</v>
      </c>
      <c r="D80" s="827"/>
      <c r="E80" s="827"/>
      <c r="F80" s="827"/>
      <c r="G80" s="827"/>
      <c r="H80" s="827"/>
      <c r="I80" s="368"/>
      <c r="J80" s="368"/>
      <c r="K80" s="464">
        <f t="shared" si="1"/>
        <v>0</v>
      </c>
      <c r="L80" s="482"/>
      <c r="M80" s="2439">
        <v>7</v>
      </c>
      <c r="N80" s="1391" t="s">
        <v>1962</v>
      </c>
      <c r="O80" s="2443"/>
      <c r="P80" s="2443"/>
      <c r="Q80" s="93"/>
      <c r="R80" s="362"/>
      <c r="S80" s="94"/>
      <c r="T80" s="362"/>
      <c r="U80" s="1392" t="str">
        <f>IFERROR(P80/R80,"")</f>
        <v/>
      </c>
      <c r="X80" s="2439">
        <v>7</v>
      </c>
      <c r="Y80" s="2445"/>
      <c r="Z80" s="1391" t="s">
        <v>1962</v>
      </c>
      <c r="AA80" s="2443"/>
      <c r="AB80" s="2443"/>
      <c r="AC80" s="93"/>
      <c r="AD80" s="362"/>
      <c r="AE80" s="94"/>
      <c r="AF80" s="362"/>
      <c r="AG80" s="1392" t="str">
        <f>IFERROR(AB80/AD80,"")</f>
        <v/>
      </c>
      <c r="AH80" s="1393">
        <f t="shared" si="8"/>
        <v>0</v>
      </c>
    </row>
    <row r="81" spans="1:34" ht="15" customHeight="1">
      <c r="A81" s="827"/>
      <c r="B81" s="827"/>
      <c r="C81" s="368" t="s">
        <v>1726</v>
      </c>
      <c r="D81" s="827"/>
      <c r="E81" s="827"/>
      <c r="F81" s="827"/>
      <c r="G81" s="827"/>
      <c r="H81" s="827"/>
      <c r="I81" s="368"/>
      <c r="J81" s="368"/>
      <c r="K81" s="464">
        <f t="shared" si="1"/>
        <v>0</v>
      </c>
      <c r="L81" s="482"/>
      <c r="M81" s="2440"/>
      <c r="N81" s="1394" t="s">
        <v>1963</v>
      </c>
      <c r="O81" s="2444"/>
      <c r="P81" s="2444"/>
      <c r="Q81" s="95"/>
      <c r="R81" s="363"/>
      <c r="S81" s="96"/>
      <c r="T81" s="363"/>
      <c r="U81" s="122" t="s">
        <v>1964</v>
      </c>
      <c r="X81" s="2440"/>
      <c r="Y81" s="2446"/>
      <c r="Z81" s="1394" t="s">
        <v>1963</v>
      </c>
      <c r="AA81" s="2444"/>
      <c r="AB81" s="2444"/>
      <c r="AC81" s="95"/>
      <c r="AD81" s="363"/>
      <c r="AE81" s="96"/>
      <c r="AF81" s="363"/>
      <c r="AG81" s="122" t="s">
        <v>1964</v>
      </c>
      <c r="AH81" s="288">
        <f t="shared" si="9"/>
        <v>0</v>
      </c>
    </row>
    <row r="82" spans="1:34" ht="15" customHeight="1">
      <c r="A82" s="827"/>
      <c r="B82" s="827"/>
      <c r="C82" s="368" t="s">
        <v>1726</v>
      </c>
      <c r="D82" s="827"/>
      <c r="E82" s="827"/>
      <c r="F82" s="827"/>
      <c r="G82" s="827"/>
      <c r="H82" s="827"/>
      <c r="I82" s="368"/>
      <c r="J82" s="368"/>
      <c r="K82" s="464">
        <f t="shared" si="1"/>
        <v>0</v>
      </c>
      <c r="L82" s="482"/>
      <c r="M82" s="2439">
        <v>8</v>
      </c>
      <c r="N82" s="1391" t="s">
        <v>1962</v>
      </c>
      <c r="O82" s="2443"/>
      <c r="P82" s="2443"/>
      <c r="Q82" s="93"/>
      <c r="R82" s="362"/>
      <c r="S82" s="94"/>
      <c r="T82" s="362"/>
      <c r="U82" s="1392" t="str">
        <f>IFERROR(P82/R82,"")</f>
        <v/>
      </c>
      <c r="X82" s="2439">
        <v>8</v>
      </c>
      <c r="Y82" s="2445"/>
      <c r="Z82" s="1391" t="s">
        <v>1962</v>
      </c>
      <c r="AA82" s="2443"/>
      <c r="AB82" s="2443"/>
      <c r="AC82" s="93"/>
      <c r="AD82" s="362"/>
      <c r="AE82" s="94"/>
      <c r="AF82" s="362"/>
      <c r="AG82" s="1392" t="str">
        <f>IFERROR(AB82/AD82,"")</f>
        <v/>
      </c>
      <c r="AH82" s="1393">
        <f t="shared" si="8"/>
        <v>0</v>
      </c>
    </row>
    <row r="83" spans="1:34" ht="15" customHeight="1">
      <c r="A83" s="827"/>
      <c r="B83" s="827"/>
      <c r="C83" s="368" t="s">
        <v>1726</v>
      </c>
      <c r="D83" s="827"/>
      <c r="E83" s="827"/>
      <c r="F83" s="827"/>
      <c r="G83" s="827"/>
      <c r="H83" s="827"/>
      <c r="I83" s="368"/>
      <c r="J83" s="368"/>
      <c r="K83" s="464">
        <f t="shared" si="1"/>
        <v>0</v>
      </c>
      <c r="L83" s="482"/>
      <c r="M83" s="2440"/>
      <c r="N83" s="1394" t="s">
        <v>1963</v>
      </c>
      <c r="O83" s="2444"/>
      <c r="P83" s="2444"/>
      <c r="Q83" s="95"/>
      <c r="R83" s="363"/>
      <c r="S83" s="96"/>
      <c r="T83" s="363"/>
      <c r="U83" s="122" t="s">
        <v>1964</v>
      </c>
      <c r="X83" s="2440"/>
      <c r="Y83" s="2446"/>
      <c r="Z83" s="1394" t="s">
        <v>1963</v>
      </c>
      <c r="AA83" s="2444"/>
      <c r="AB83" s="2444"/>
      <c r="AC83" s="95"/>
      <c r="AD83" s="363"/>
      <c r="AE83" s="96"/>
      <c r="AF83" s="363"/>
      <c r="AG83" s="122" t="s">
        <v>1964</v>
      </c>
      <c r="AH83" s="288">
        <f t="shared" si="9"/>
        <v>0</v>
      </c>
    </row>
    <row r="84" spans="1:34" ht="15" customHeight="1">
      <c r="A84" s="827"/>
      <c r="B84" s="827"/>
      <c r="C84" s="368" t="s">
        <v>1726</v>
      </c>
      <c r="D84" s="827"/>
      <c r="E84" s="827"/>
      <c r="F84" s="827"/>
      <c r="G84" s="827"/>
      <c r="H84" s="827"/>
      <c r="I84" s="368"/>
      <c r="J84" s="368"/>
      <c r="K84" s="464">
        <f t="shared" si="1"/>
        <v>0</v>
      </c>
      <c r="L84" s="482"/>
      <c r="M84" s="2439">
        <v>9</v>
      </c>
      <c r="N84" s="1391" t="s">
        <v>1962</v>
      </c>
      <c r="O84" s="2443"/>
      <c r="P84" s="2443"/>
      <c r="Q84" s="93"/>
      <c r="R84" s="362"/>
      <c r="S84" s="94"/>
      <c r="T84" s="362"/>
      <c r="U84" s="1392" t="str">
        <f>IFERROR(P84/R84,"")</f>
        <v/>
      </c>
      <c r="X84" s="2439">
        <v>9</v>
      </c>
      <c r="Y84" s="2445"/>
      <c r="Z84" s="1391" t="s">
        <v>1962</v>
      </c>
      <c r="AA84" s="2443"/>
      <c r="AB84" s="2443"/>
      <c r="AC84" s="93"/>
      <c r="AD84" s="362"/>
      <c r="AE84" s="94"/>
      <c r="AF84" s="362"/>
      <c r="AG84" s="1392" t="str">
        <f>IFERROR(AB84/AD84,"")</f>
        <v/>
      </c>
      <c r="AH84" s="1393">
        <f t="shared" si="8"/>
        <v>0</v>
      </c>
    </row>
    <row r="85" spans="1:34" ht="15" customHeight="1">
      <c r="A85" s="827"/>
      <c r="B85" s="827"/>
      <c r="C85" s="368" t="s">
        <v>1726</v>
      </c>
      <c r="D85" s="827"/>
      <c r="E85" s="827"/>
      <c r="F85" s="827"/>
      <c r="G85" s="827"/>
      <c r="H85" s="827"/>
      <c r="I85" s="368"/>
      <c r="J85" s="368"/>
      <c r="K85" s="464">
        <f t="shared" ref="K85:K104" si="10">HLOOKUP($A$2,$A$11:$J$1001,ROW()-10,0)</f>
        <v>0</v>
      </c>
      <c r="L85" s="482"/>
      <c r="M85" s="2440"/>
      <c r="N85" s="1394" t="s">
        <v>1963</v>
      </c>
      <c r="O85" s="2444"/>
      <c r="P85" s="2444"/>
      <c r="Q85" s="95"/>
      <c r="R85" s="363"/>
      <c r="S85" s="96"/>
      <c r="T85" s="363"/>
      <c r="U85" s="122" t="s">
        <v>1964</v>
      </c>
      <c r="X85" s="2440"/>
      <c r="Y85" s="2446"/>
      <c r="Z85" s="1394" t="s">
        <v>1963</v>
      </c>
      <c r="AA85" s="2444"/>
      <c r="AB85" s="2444"/>
      <c r="AC85" s="95"/>
      <c r="AD85" s="363"/>
      <c r="AE85" s="96"/>
      <c r="AF85" s="363"/>
      <c r="AG85" s="122" t="s">
        <v>1964</v>
      </c>
      <c r="AH85" s="288">
        <f t="shared" si="9"/>
        <v>0</v>
      </c>
    </row>
    <row r="86" spans="1:34" ht="15" customHeight="1">
      <c r="A86" s="827"/>
      <c r="B86" s="827"/>
      <c r="C86" s="368" t="s">
        <v>1726</v>
      </c>
      <c r="D86" s="827"/>
      <c r="E86" s="827"/>
      <c r="F86" s="827"/>
      <c r="G86" s="827"/>
      <c r="H86" s="827"/>
      <c r="I86" s="368"/>
      <c r="J86" s="368"/>
      <c r="K86" s="464">
        <f t="shared" si="10"/>
        <v>0</v>
      </c>
      <c r="L86" s="482"/>
      <c r="M86" s="2439">
        <v>10</v>
      </c>
      <c r="N86" s="1396" t="s">
        <v>1962</v>
      </c>
      <c r="O86" s="2449"/>
      <c r="P86" s="2449"/>
      <c r="Q86" s="97"/>
      <c r="R86" s="360"/>
      <c r="S86" s="98"/>
      <c r="T86" s="360"/>
      <c r="U86" s="1392" t="str">
        <f>IFERROR(P86/R86,"")</f>
        <v/>
      </c>
      <c r="X86" s="2439">
        <v>10</v>
      </c>
      <c r="Y86" s="2445"/>
      <c r="Z86" s="1396" t="s">
        <v>1962</v>
      </c>
      <c r="AA86" s="2449"/>
      <c r="AB86" s="2449"/>
      <c r="AC86" s="97"/>
      <c r="AD86" s="360"/>
      <c r="AE86" s="98"/>
      <c r="AF86" s="360"/>
      <c r="AG86" s="1392" t="str">
        <f>IFERROR(AB86/AD86,"")</f>
        <v/>
      </c>
      <c r="AH86" s="1393">
        <f t="shared" si="8"/>
        <v>0</v>
      </c>
    </row>
    <row r="87" spans="1:34" ht="15" customHeight="1">
      <c r="A87" s="827"/>
      <c r="B87" s="827"/>
      <c r="C87" s="368" t="s">
        <v>1726</v>
      </c>
      <c r="D87" s="827"/>
      <c r="E87" s="827"/>
      <c r="F87" s="827"/>
      <c r="G87" s="827"/>
      <c r="H87" s="827"/>
      <c r="I87" s="368"/>
      <c r="J87" s="368"/>
      <c r="K87" s="464">
        <f t="shared" si="10"/>
        <v>0</v>
      </c>
      <c r="L87" s="482"/>
      <c r="M87" s="2440"/>
      <c r="N87" s="1397" t="s">
        <v>1963</v>
      </c>
      <c r="O87" s="2450"/>
      <c r="P87" s="2450"/>
      <c r="Q87" s="99"/>
      <c r="R87" s="361"/>
      <c r="S87" s="100"/>
      <c r="T87" s="361"/>
      <c r="U87" s="122" t="s">
        <v>1964</v>
      </c>
      <c r="X87" s="2440"/>
      <c r="Y87" s="2446"/>
      <c r="Z87" s="1397" t="s">
        <v>1963</v>
      </c>
      <c r="AA87" s="2450"/>
      <c r="AB87" s="2450"/>
      <c r="AC87" s="99"/>
      <c r="AD87" s="361"/>
      <c r="AE87" s="100"/>
      <c r="AF87" s="361"/>
      <c r="AG87" s="122" t="s">
        <v>1964</v>
      </c>
      <c r="AH87" s="288">
        <f t="shared" si="9"/>
        <v>0</v>
      </c>
    </row>
    <row r="88" spans="1:34">
      <c r="A88" s="827"/>
      <c r="B88" s="827"/>
      <c r="C88" s="368" t="s">
        <v>1726</v>
      </c>
      <c r="D88" s="827"/>
      <c r="E88" s="827"/>
      <c r="F88" s="827"/>
      <c r="G88" s="827"/>
      <c r="H88" s="827"/>
      <c r="I88" s="368"/>
      <c r="J88" s="368"/>
      <c r="K88" s="464">
        <f t="shared" si="10"/>
        <v>0</v>
      </c>
      <c r="L88" s="482"/>
      <c r="M88" s="1398">
        <v>11</v>
      </c>
      <c r="N88" s="1398" t="s">
        <v>1965</v>
      </c>
      <c r="O88" s="123" t="s">
        <v>1964</v>
      </c>
      <c r="P88" s="123" t="s">
        <v>1964</v>
      </c>
      <c r="Q88" s="123" t="s">
        <v>1964</v>
      </c>
      <c r="R88" s="123" t="s">
        <v>1964</v>
      </c>
      <c r="S88" s="124" t="s">
        <v>1964</v>
      </c>
      <c r="T88" s="101"/>
      <c r="U88" s="124" t="s">
        <v>1964</v>
      </c>
      <c r="X88" s="1398">
        <v>11</v>
      </c>
      <c r="Y88" s="140"/>
      <c r="Z88" s="1398" t="s">
        <v>1965</v>
      </c>
      <c r="AA88" s="123" t="s">
        <v>1964</v>
      </c>
      <c r="AB88" s="123" t="s">
        <v>1964</v>
      </c>
      <c r="AC88" s="123" t="s">
        <v>1964</v>
      </c>
      <c r="AD88" s="123" t="s">
        <v>1964</v>
      </c>
      <c r="AE88" s="124" t="s">
        <v>1964</v>
      </c>
      <c r="AF88" s="101"/>
      <c r="AG88" s="124" t="s">
        <v>1964</v>
      </c>
      <c r="AH88" s="1393">
        <f t="shared" si="8"/>
        <v>0</v>
      </c>
    </row>
    <row r="89" spans="1:34">
      <c r="A89" s="827"/>
      <c r="B89" s="827"/>
      <c r="C89" s="368" t="s">
        <v>1726</v>
      </c>
      <c r="D89" s="827"/>
      <c r="E89" s="827"/>
      <c r="F89" s="827"/>
      <c r="G89" s="827"/>
      <c r="H89" s="827"/>
      <c r="I89" s="368"/>
      <c r="J89" s="368"/>
      <c r="K89" s="464">
        <f t="shared" si="10"/>
        <v>0</v>
      </c>
      <c r="L89" s="482"/>
      <c r="M89" s="1398">
        <v>12</v>
      </c>
      <c r="N89" s="1398" t="s">
        <v>1966</v>
      </c>
      <c r="O89" s="123" t="s">
        <v>1964</v>
      </c>
      <c r="P89" s="123" t="s">
        <v>1964</v>
      </c>
      <c r="Q89" s="123" t="s">
        <v>1964</v>
      </c>
      <c r="R89" s="123" t="s">
        <v>1964</v>
      </c>
      <c r="S89" s="124" t="s">
        <v>1964</v>
      </c>
      <c r="T89" s="101"/>
      <c r="U89" s="124" t="s">
        <v>1964</v>
      </c>
      <c r="X89" s="1398">
        <v>12</v>
      </c>
      <c r="Y89" s="140"/>
      <c r="Z89" s="1398" t="s">
        <v>1966</v>
      </c>
      <c r="AA89" s="123" t="s">
        <v>1964</v>
      </c>
      <c r="AB89" s="123" t="s">
        <v>1964</v>
      </c>
      <c r="AC89" s="123" t="s">
        <v>1964</v>
      </c>
      <c r="AD89" s="123" t="s">
        <v>1964</v>
      </c>
      <c r="AE89" s="124" t="s">
        <v>1964</v>
      </c>
      <c r="AF89" s="101"/>
      <c r="AG89" s="124" t="s">
        <v>1964</v>
      </c>
      <c r="AH89" s="1393">
        <f t="shared" si="8"/>
        <v>0</v>
      </c>
    </row>
    <row r="90" spans="1:34">
      <c r="A90" s="827"/>
      <c r="B90" s="827"/>
      <c r="C90" s="368" t="s">
        <v>1726</v>
      </c>
      <c r="D90" s="827"/>
      <c r="E90" s="827"/>
      <c r="F90" s="827"/>
      <c r="G90" s="827"/>
      <c r="H90" s="827"/>
      <c r="I90" s="368"/>
      <c r="J90" s="368"/>
      <c r="K90" s="464">
        <f t="shared" si="10"/>
        <v>0</v>
      </c>
      <c r="L90" s="482"/>
      <c r="M90" s="1398">
        <v>13</v>
      </c>
      <c r="N90" s="102"/>
      <c r="O90" s="101"/>
      <c r="P90" s="101"/>
      <c r="Q90" s="102"/>
      <c r="R90" s="101"/>
      <c r="S90" s="103"/>
      <c r="T90" s="101"/>
      <c r="U90" s="124" t="s">
        <v>1964</v>
      </c>
      <c r="X90" s="1398">
        <v>13</v>
      </c>
      <c r="Y90" s="140"/>
      <c r="Z90" s="102"/>
      <c r="AA90" s="101"/>
      <c r="AB90" s="101"/>
      <c r="AC90" s="102"/>
      <c r="AD90" s="101"/>
      <c r="AE90" s="103"/>
      <c r="AF90" s="101"/>
      <c r="AG90" s="124" t="s">
        <v>1964</v>
      </c>
      <c r="AH90" s="1393">
        <f t="shared" si="8"/>
        <v>0</v>
      </c>
    </row>
    <row r="91" spans="1:34">
      <c r="A91" s="827"/>
      <c r="B91" s="827"/>
      <c r="C91" s="368" t="s">
        <v>1726</v>
      </c>
      <c r="D91" s="827"/>
      <c r="E91" s="827"/>
      <c r="F91" s="827"/>
      <c r="G91" s="827"/>
      <c r="H91" s="827"/>
      <c r="I91" s="368"/>
      <c r="J91" s="368"/>
      <c r="K91" s="464">
        <f t="shared" si="10"/>
        <v>0</v>
      </c>
      <c r="L91" s="482"/>
      <c r="M91" s="1398">
        <v>14</v>
      </c>
      <c r="N91" s="102"/>
      <c r="O91" s="101"/>
      <c r="P91" s="101"/>
      <c r="Q91" s="102"/>
      <c r="R91" s="101"/>
      <c r="S91" s="103"/>
      <c r="T91" s="101"/>
      <c r="U91" s="124" t="s">
        <v>1964</v>
      </c>
      <c r="X91" s="1398">
        <v>14</v>
      </c>
      <c r="Y91" s="140"/>
      <c r="Z91" s="102"/>
      <c r="AA91" s="101"/>
      <c r="AB91" s="101"/>
      <c r="AC91" s="102"/>
      <c r="AD91" s="101"/>
      <c r="AE91" s="103"/>
      <c r="AF91" s="101"/>
      <c r="AG91" s="124" t="s">
        <v>1964</v>
      </c>
      <c r="AH91" s="1393">
        <f t="shared" si="8"/>
        <v>0</v>
      </c>
    </row>
    <row r="92" spans="1:34">
      <c r="A92" s="827"/>
      <c r="B92" s="827"/>
      <c r="C92" s="368" t="s">
        <v>1726</v>
      </c>
      <c r="D92" s="827"/>
      <c r="E92" s="827"/>
      <c r="F92" s="827"/>
      <c r="G92" s="827"/>
      <c r="H92" s="827"/>
      <c r="I92" s="368"/>
      <c r="J92" s="368"/>
      <c r="K92" s="464">
        <f t="shared" si="10"/>
        <v>0</v>
      </c>
      <c r="L92" s="482"/>
      <c r="M92" s="1398">
        <v>15</v>
      </c>
      <c r="N92" s="102"/>
      <c r="O92" s="101"/>
      <c r="P92" s="101"/>
      <c r="Q92" s="102"/>
      <c r="R92" s="101"/>
      <c r="S92" s="103"/>
      <c r="T92" s="101"/>
      <c r="U92" s="124" t="s">
        <v>1964</v>
      </c>
      <c r="X92" s="1398">
        <v>15</v>
      </c>
      <c r="Y92" s="140"/>
      <c r="Z92" s="102"/>
      <c r="AA92" s="101"/>
      <c r="AB92" s="101"/>
      <c r="AC92" s="102"/>
      <c r="AD92" s="101"/>
      <c r="AE92" s="103"/>
      <c r="AF92" s="101"/>
      <c r="AG92" s="124" t="s">
        <v>1964</v>
      </c>
      <c r="AH92" s="1393">
        <f t="shared" si="8"/>
        <v>0</v>
      </c>
    </row>
    <row r="93" spans="1:34">
      <c r="A93" s="827"/>
      <c r="B93" s="827"/>
      <c r="C93" s="368" t="s">
        <v>1726</v>
      </c>
      <c r="D93" s="827"/>
      <c r="E93" s="827"/>
      <c r="F93" s="827"/>
      <c r="G93" s="827"/>
      <c r="H93" s="827"/>
      <c r="I93" s="368"/>
      <c r="J93" s="368"/>
      <c r="K93" s="464">
        <f t="shared" si="10"/>
        <v>0</v>
      </c>
      <c r="L93" s="482"/>
      <c r="M93" s="1398">
        <v>16</v>
      </c>
      <c r="N93" s="102"/>
      <c r="O93" s="101"/>
      <c r="P93" s="101"/>
      <c r="Q93" s="102"/>
      <c r="R93" s="101"/>
      <c r="S93" s="103"/>
      <c r="T93" s="101"/>
      <c r="U93" s="124" t="s">
        <v>1964</v>
      </c>
      <c r="X93" s="1398">
        <v>16</v>
      </c>
      <c r="Y93" s="140"/>
      <c r="Z93" s="102"/>
      <c r="AA93" s="101"/>
      <c r="AB93" s="101"/>
      <c r="AC93" s="102"/>
      <c r="AD93" s="101"/>
      <c r="AE93" s="103"/>
      <c r="AF93" s="101"/>
      <c r="AG93" s="124" t="s">
        <v>1964</v>
      </c>
      <c r="AH93" s="1393">
        <f t="shared" si="8"/>
        <v>0</v>
      </c>
    </row>
    <row r="94" spans="1:34">
      <c r="A94" s="827"/>
      <c r="B94" s="827"/>
      <c r="C94" s="368" t="s">
        <v>1726</v>
      </c>
      <c r="D94" s="827"/>
      <c r="E94" s="827"/>
      <c r="F94" s="827"/>
      <c r="G94" s="827"/>
      <c r="H94" s="827"/>
      <c r="I94" s="368"/>
      <c r="J94" s="368"/>
      <c r="K94" s="464">
        <f t="shared" si="10"/>
        <v>0</v>
      </c>
      <c r="L94" s="482"/>
      <c r="M94" s="1398">
        <v>17</v>
      </c>
      <c r="N94" s="102"/>
      <c r="O94" s="101"/>
      <c r="P94" s="101"/>
      <c r="Q94" s="102"/>
      <c r="R94" s="101"/>
      <c r="S94" s="103"/>
      <c r="T94" s="101"/>
      <c r="U94" s="124" t="s">
        <v>1964</v>
      </c>
      <c r="X94" s="1398">
        <v>17</v>
      </c>
      <c r="Y94" s="140"/>
      <c r="Z94" s="102"/>
      <c r="AA94" s="101"/>
      <c r="AB94" s="101"/>
      <c r="AC94" s="102"/>
      <c r="AD94" s="101"/>
      <c r="AE94" s="103"/>
      <c r="AF94" s="101"/>
      <c r="AG94" s="124" t="s">
        <v>1964</v>
      </c>
      <c r="AH94" s="1393">
        <f t="shared" si="8"/>
        <v>0</v>
      </c>
    </row>
    <row r="95" spans="1:34">
      <c r="A95" s="827"/>
      <c r="B95" s="827"/>
      <c r="C95" s="368" t="s">
        <v>1726</v>
      </c>
      <c r="D95" s="827"/>
      <c r="E95" s="827"/>
      <c r="F95" s="827"/>
      <c r="G95" s="827"/>
      <c r="H95" s="827"/>
      <c r="I95" s="368"/>
      <c r="J95" s="368"/>
      <c r="K95" s="464">
        <f t="shared" si="10"/>
        <v>0</v>
      </c>
      <c r="L95" s="482"/>
      <c r="M95" s="1398">
        <v>18</v>
      </c>
      <c r="N95" s="102"/>
      <c r="O95" s="101"/>
      <c r="P95" s="101"/>
      <c r="Q95" s="102"/>
      <c r="R95" s="101"/>
      <c r="S95" s="103"/>
      <c r="T95" s="101"/>
      <c r="U95" s="124" t="s">
        <v>1964</v>
      </c>
      <c r="X95" s="1398">
        <v>18</v>
      </c>
      <c r="Y95" s="140"/>
      <c r="Z95" s="102"/>
      <c r="AA95" s="101"/>
      <c r="AB95" s="101"/>
      <c r="AC95" s="102"/>
      <c r="AD95" s="101"/>
      <c r="AE95" s="103"/>
      <c r="AF95" s="101"/>
      <c r="AG95" s="124" t="s">
        <v>1964</v>
      </c>
      <c r="AH95" s="1393">
        <f t="shared" si="8"/>
        <v>0</v>
      </c>
    </row>
    <row r="96" spans="1:34">
      <c r="A96" s="827"/>
      <c r="B96" s="827"/>
      <c r="C96" s="368" t="s">
        <v>1726</v>
      </c>
      <c r="D96" s="827"/>
      <c r="E96" s="827"/>
      <c r="F96" s="827"/>
      <c r="G96" s="827"/>
      <c r="H96" s="827"/>
      <c r="I96" s="368"/>
      <c r="J96" s="368"/>
      <c r="K96" s="464">
        <f t="shared" si="10"/>
        <v>0</v>
      </c>
      <c r="L96" s="482"/>
      <c r="M96" s="1398">
        <v>19</v>
      </c>
      <c r="N96" s="102"/>
      <c r="O96" s="101"/>
      <c r="P96" s="101"/>
      <c r="Q96" s="102"/>
      <c r="R96" s="101"/>
      <c r="S96" s="103"/>
      <c r="T96" s="101"/>
      <c r="U96" s="124" t="s">
        <v>1964</v>
      </c>
      <c r="X96" s="1398">
        <v>19</v>
      </c>
      <c r="Y96" s="140"/>
      <c r="Z96" s="102"/>
      <c r="AA96" s="101"/>
      <c r="AB96" s="101"/>
      <c r="AC96" s="102"/>
      <c r="AD96" s="101"/>
      <c r="AE96" s="103"/>
      <c r="AF96" s="101"/>
      <c r="AG96" s="124" t="s">
        <v>1964</v>
      </c>
      <c r="AH96" s="1393">
        <f t="shared" si="8"/>
        <v>0</v>
      </c>
    </row>
    <row r="97" spans="1:35">
      <c r="A97" s="827"/>
      <c r="B97" s="827"/>
      <c r="C97" s="368" t="s">
        <v>1726</v>
      </c>
      <c r="D97" s="827"/>
      <c r="E97" s="827"/>
      <c r="F97" s="827"/>
      <c r="G97" s="827"/>
      <c r="H97" s="827"/>
      <c r="I97" s="368"/>
      <c r="J97" s="368"/>
      <c r="K97" s="464">
        <f t="shared" si="10"/>
        <v>0</v>
      </c>
      <c r="L97" s="482"/>
      <c r="M97" s="1398">
        <v>20</v>
      </c>
      <c r="N97" s="102"/>
      <c r="O97" s="101"/>
      <c r="P97" s="101"/>
      <c r="Q97" s="102"/>
      <c r="R97" s="101"/>
      <c r="S97" s="103"/>
      <c r="T97" s="101"/>
      <c r="U97" s="124" t="s">
        <v>1964</v>
      </c>
      <c r="X97" s="1398">
        <v>20</v>
      </c>
      <c r="Y97" s="140"/>
      <c r="Z97" s="102"/>
      <c r="AA97" s="101"/>
      <c r="AB97" s="101"/>
      <c r="AC97" s="102"/>
      <c r="AD97" s="101"/>
      <c r="AE97" s="103"/>
      <c r="AF97" s="101"/>
      <c r="AG97" s="124" t="s">
        <v>1964</v>
      </c>
      <c r="AH97" s="1393">
        <f t="shared" si="8"/>
        <v>0</v>
      </c>
    </row>
    <row r="98" spans="1:35">
      <c r="A98" s="827"/>
      <c r="B98" s="827"/>
      <c r="C98" s="368" t="s">
        <v>1726</v>
      </c>
      <c r="D98" s="827"/>
      <c r="E98" s="827"/>
      <c r="F98" s="827"/>
      <c r="G98" s="827"/>
      <c r="H98" s="827"/>
      <c r="I98" s="368"/>
      <c r="J98" s="368"/>
      <c r="K98" s="464">
        <f t="shared" si="10"/>
        <v>0</v>
      </c>
      <c r="L98" s="482"/>
      <c r="M98" s="1398">
        <v>21</v>
      </c>
      <c r="N98" s="102"/>
      <c r="O98" s="101"/>
      <c r="P98" s="101"/>
      <c r="Q98" s="102"/>
      <c r="R98" s="101"/>
      <c r="S98" s="103"/>
      <c r="T98" s="101"/>
      <c r="U98" s="124" t="s">
        <v>1964</v>
      </c>
      <c r="X98" s="1398">
        <v>21</v>
      </c>
      <c r="Y98" s="140"/>
      <c r="Z98" s="102"/>
      <c r="AA98" s="101"/>
      <c r="AB98" s="101"/>
      <c r="AC98" s="102"/>
      <c r="AD98" s="101"/>
      <c r="AE98" s="103"/>
      <c r="AF98" s="101"/>
      <c r="AG98" s="124" t="s">
        <v>1964</v>
      </c>
      <c r="AH98" s="1393">
        <f t="shared" si="8"/>
        <v>0</v>
      </c>
    </row>
    <row r="99" spans="1:35">
      <c r="A99" s="827"/>
      <c r="B99" s="827"/>
      <c r="C99" s="368" t="s">
        <v>1726</v>
      </c>
      <c r="D99" s="827"/>
      <c r="E99" s="827"/>
      <c r="F99" s="827"/>
      <c r="G99" s="827"/>
      <c r="H99" s="827"/>
      <c r="I99" s="368"/>
      <c r="J99" s="368"/>
      <c r="K99" s="464">
        <f t="shared" si="10"/>
        <v>0</v>
      </c>
      <c r="L99" s="482"/>
      <c r="M99" s="1398">
        <v>22</v>
      </c>
      <c r="N99" s="102"/>
      <c r="O99" s="101"/>
      <c r="P99" s="101"/>
      <c r="Q99" s="102"/>
      <c r="R99" s="101"/>
      <c r="S99" s="103"/>
      <c r="T99" s="101"/>
      <c r="U99" s="124" t="s">
        <v>1964</v>
      </c>
      <c r="X99" s="1398">
        <v>22</v>
      </c>
      <c r="Y99" s="140"/>
      <c r="Z99" s="102"/>
      <c r="AA99" s="101"/>
      <c r="AB99" s="101"/>
      <c r="AC99" s="102"/>
      <c r="AD99" s="101"/>
      <c r="AE99" s="103"/>
      <c r="AF99" s="101"/>
      <c r="AG99" s="124" t="s">
        <v>1964</v>
      </c>
      <c r="AH99" s="1393">
        <f t="shared" si="8"/>
        <v>0</v>
      </c>
    </row>
    <row r="100" spans="1:35">
      <c r="A100" s="827"/>
      <c r="B100" s="827"/>
      <c r="C100" s="368" t="s">
        <v>1726</v>
      </c>
      <c r="D100" s="827"/>
      <c r="E100" s="827"/>
      <c r="F100" s="827"/>
      <c r="G100" s="827"/>
      <c r="H100" s="827"/>
      <c r="I100" s="368"/>
      <c r="J100" s="368"/>
      <c r="K100" s="464">
        <f t="shared" si="10"/>
        <v>0</v>
      </c>
      <c r="L100" s="482"/>
      <c r="M100" s="1398">
        <v>23</v>
      </c>
      <c r="N100" s="102"/>
      <c r="O100" s="101"/>
      <c r="P100" s="101"/>
      <c r="Q100" s="102"/>
      <c r="R100" s="101"/>
      <c r="S100" s="103"/>
      <c r="T100" s="101"/>
      <c r="U100" s="124" t="s">
        <v>1964</v>
      </c>
      <c r="X100" s="1398">
        <v>23</v>
      </c>
      <c r="Y100" s="140"/>
      <c r="Z100" s="102"/>
      <c r="AA100" s="101"/>
      <c r="AB100" s="101"/>
      <c r="AC100" s="102"/>
      <c r="AD100" s="101"/>
      <c r="AE100" s="103"/>
      <c r="AF100" s="101"/>
      <c r="AG100" s="124" t="s">
        <v>1964</v>
      </c>
      <c r="AH100" s="1393">
        <f t="shared" si="8"/>
        <v>0</v>
      </c>
    </row>
    <row r="101" spans="1:35">
      <c r="A101" s="827"/>
      <c r="B101" s="827"/>
      <c r="C101" s="368" t="s">
        <v>1726</v>
      </c>
      <c r="D101" s="827"/>
      <c r="E101" s="827"/>
      <c r="F101" s="827"/>
      <c r="G101" s="827"/>
      <c r="H101" s="827"/>
      <c r="I101" s="368"/>
      <c r="J101" s="368"/>
      <c r="K101" s="464">
        <f t="shared" si="10"/>
        <v>0</v>
      </c>
      <c r="L101" s="482"/>
      <c r="M101" s="1398">
        <v>24</v>
      </c>
      <c r="N101" s="102"/>
      <c r="O101" s="101"/>
      <c r="P101" s="101"/>
      <c r="Q101" s="102"/>
      <c r="R101" s="101"/>
      <c r="S101" s="103"/>
      <c r="T101" s="101"/>
      <c r="U101" s="124" t="s">
        <v>1964</v>
      </c>
      <c r="X101" s="1398">
        <v>24</v>
      </c>
      <c r="Y101" s="140"/>
      <c r="Z101" s="102"/>
      <c r="AA101" s="101"/>
      <c r="AB101" s="101"/>
      <c r="AC101" s="102"/>
      <c r="AD101" s="101"/>
      <c r="AE101" s="103"/>
      <c r="AF101" s="101"/>
      <c r="AG101" s="124" t="s">
        <v>1964</v>
      </c>
      <c r="AH101" s="1393">
        <f t="shared" si="8"/>
        <v>0</v>
      </c>
    </row>
    <row r="102" spans="1:35">
      <c r="A102" s="827"/>
      <c r="B102" s="827"/>
      <c r="C102" s="368" t="s">
        <v>1726</v>
      </c>
      <c r="D102" s="827"/>
      <c r="E102" s="827"/>
      <c r="F102" s="827"/>
      <c r="G102" s="827"/>
      <c r="H102" s="827"/>
      <c r="I102" s="368"/>
      <c r="J102" s="368"/>
      <c r="K102" s="464">
        <f t="shared" si="10"/>
        <v>0</v>
      </c>
      <c r="L102" s="482"/>
      <c r="M102" s="1398">
        <v>25</v>
      </c>
      <c r="N102" s="102"/>
      <c r="O102" s="101"/>
      <c r="P102" s="101"/>
      <c r="Q102" s="102"/>
      <c r="R102" s="101"/>
      <c r="S102" s="103"/>
      <c r="T102" s="101"/>
      <c r="U102" s="124" t="s">
        <v>1964</v>
      </c>
      <c r="X102" s="1398">
        <v>25</v>
      </c>
      <c r="Y102" s="140"/>
      <c r="Z102" s="102"/>
      <c r="AA102" s="101"/>
      <c r="AB102" s="101"/>
      <c r="AC102" s="102"/>
      <c r="AD102" s="101"/>
      <c r="AE102" s="103"/>
      <c r="AF102" s="101"/>
      <c r="AG102" s="124" t="s">
        <v>1964</v>
      </c>
      <c r="AH102" s="1393">
        <f t="shared" si="8"/>
        <v>0</v>
      </c>
    </row>
    <row r="103" spans="1:35" ht="15" customHeight="1">
      <c r="A103" s="827"/>
      <c r="B103" s="827"/>
      <c r="C103" s="368" t="s">
        <v>1726</v>
      </c>
      <c r="D103" s="827"/>
      <c r="E103" s="827"/>
      <c r="F103" s="827"/>
      <c r="G103" s="827"/>
      <c r="H103" s="827"/>
      <c r="I103" s="368"/>
      <c r="J103" s="368"/>
      <c r="K103" s="464">
        <f t="shared" si="10"/>
        <v>0</v>
      </c>
      <c r="L103" s="482"/>
      <c r="S103" s="1399" t="s">
        <v>1967</v>
      </c>
      <c r="T103" s="125">
        <f>SUM(T68:T102)</f>
        <v>0</v>
      </c>
      <c r="U103" s="1400"/>
      <c r="AE103" s="1399" t="s">
        <v>1967</v>
      </c>
      <c r="AF103" s="125">
        <f>SUM(AF68:AF102)</f>
        <v>0</v>
      </c>
      <c r="AG103" s="1400"/>
      <c r="AH103" s="1401"/>
    </row>
    <row r="104" spans="1:35">
      <c r="A104" s="368" t="s">
        <v>1833</v>
      </c>
      <c r="B104" s="368" t="s">
        <v>1833</v>
      </c>
      <c r="C104" s="368" t="s">
        <v>1833</v>
      </c>
      <c r="D104" s="368" t="s">
        <v>1833</v>
      </c>
      <c r="E104" s="368" t="s">
        <v>1833</v>
      </c>
      <c r="F104" s="368" t="s">
        <v>1833</v>
      </c>
      <c r="G104" s="368" t="s">
        <v>1833</v>
      </c>
      <c r="H104" s="368" t="s">
        <v>1833</v>
      </c>
      <c r="I104" s="368" t="s">
        <v>1833</v>
      </c>
      <c r="J104" s="368" t="s">
        <v>1833</v>
      </c>
      <c r="K104" s="464" t="str">
        <f t="shared" si="10"/>
        <v>END</v>
      </c>
      <c r="L104" s="482"/>
      <c r="AH104" s="1377"/>
    </row>
    <row r="105" spans="1:35">
      <c r="L105" s="482"/>
      <c r="Q105" s="1399"/>
      <c r="R105" s="1399"/>
      <c r="S105" s="1399"/>
      <c r="T105" s="1399"/>
      <c r="U105" s="1399"/>
      <c r="V105" s="1399"/>
      <c r="W105" s="1399"/>
      <c r="AC105" s="1399"/>
      <c r="AD105" s="1399"/>
      <c r="AE105" s="1399"/>
      <c r="AF105" s="1399"/>
      <c r="AG105" s="1399"/>
      <c r="AH105" s="1399"/>
      <c r="AI105" s="1399"/>
    </row>
    <row r="106" spans="1:35">
      <c r="L106" s="482"/>
      <c r="Q106" s="1399"/>
      <c r="R106" s="1399"/>
      <c r="S106" s="1399"/>
      <c r="T106" s="1399"/>
      <c r="U106" s="1399"/>
      <c r="V106" s="1399"/>
      <c r="W106" s="1399"/>
      <c r="AC106" s="1399"/>
      <c r="AD106" s="1399"/>
      <c r="AE106" s="1399"/>
      <c r="AF106" s="1399"/>
      <c r="AG106" s="1399"/>
      <c r="AH106" s="1399"/>
      <c r="AI106" s="1399"/>
    </row>
  </sheetData>
  <mergeCells count="202">
    <mergeCell ref="M20:U20"/>
    <mergeCell ref="X20:AF20"/>
    <mergeCell ref="X63:AF63"/>
    <mergeCell ref="M63:U63"/>
    <mergeCell ref="AB86:AB87"/>
    <mergeCell ref="M86:M87"/>
    <mergeCell ref="O86:O87"/>
    <mergeCell ref="P86:P87"/>
    <mergeCell ref="X86:X87"/>
    <mergeCell ref="Y86:Y87"/>
    <mergeCell ref="AA86:AA87"/>
    <mergeCell ref="AB82:AB83"/>
    <mergeCell ref="M84:M85"/>
    <mergeCell ref="O84:O85"/>
    <mergeCell ref="P84:P85"/>
    <mergeCell ref="X84:X85"/>
    <mergeCell ref="Y84:Y85"/>
    <mergeCell ref="AA84:AA85"/>
    <mergeCell ref="AB84:AB85"/>
    <mergeCell ref="M82:M83"/>
    <mergeCell ref="O82:O83"/>
    <mergeCell ref="P82:P83"/>
    <mergeCell ref="X82:X83"/>
    <mergeCell ref="Y82:Y83"/>
    <mergeCell ref="AA82:AA83"/>
    <mergeCell ref="AB78:AB79"/>
    <mergeCell ref="M80:M81"/>
    <mergeCell ref="O80:O81"/>
    <mergeCell ref="P80:P81"/>
    <mergeCell ref="X80:X81"/>
    <mergeCell ref="Y80:Y81"/>
    <mergeCell ref="AA80:AA81"/>
    <mergeCell ref="AB80:AB81"/>
    <mergeCell ref="M78:M79"/>
    <mergeCell ref="O78:O79"/>
    <mergeCell ref="P78:P79"/>
    <mergeCell ref="X78:X79"/>
    <mergeCell ref="Y78:Y79"/>
    <mergeCell ref="AA78:AA79"/>
    <mergeCell ref="AB74:AB75"/>
    <mergeCell ref="M76:M77"/>
    <mergeCell ref="O76:O77"/>
    <mergeCell ref="P76:P77"/>
    <mergeCell ref="X76:X77"/>
    <mergeCell ref="Y76:Y77"/>
    <mergeCell ref="AA76:AA77"/>
    <mergeCell ref="AB76:AB77"/>
    <mergeCell ref="M74:M75"/>
    <mergeCell ref="O74:O75"/>
    <mergeCell ref="P74:P75"/>
    <mergeCell ref="X74:X75"/>
    <mergeCell ref="Y74:Y75"/>
    <mergeCell ref="AA74:AA75"/>
    <mergeCell ref="AB70:AB71"/>
    <mergeCell ref="M72:M73"/>
    <mergeCell ref="O72:O73"/>
    <mergeCell ref="P72:P73"/>
    <mergeCell ref="X72:X73"/>
    <mergeCell ref="Y72:Y73"/>
    <mergeCell ref="AA72:AA73"/>
    <mergeCell ref="AB72:AB73"/>
    <mergeCell ref="M70:M71"/>
    <mergeCell ref="O70:O71"/>
    <mergeCell ref="P70:P71"/>
    <mergeCell ref="X70:X71"/>
    <mergeCell ref="Y70:Y71"/>
    <mergeCell ref="AA70:AA71"/>
    <mergeCell ref="AB42:AB43"/>
    <mergeCell ref="O66:S66"/>
    <mergeCell ref="AA66:AE66"/>
    <mergeCell ref="M68:M69"/>
    <mergeCell ref="O68:O69"/>
    <mergeCell ref="P68:P69"/>
    <mergeCell ref="X68:X69"/>
    <mergeCell ref="Y68:Y69"/>
    <mergeCell ref="AA68:AA69"/>
    <mergeCell ref="AB68:AB69"/>
    <mergeCell ref="M42:M43"/>
    <mergeCell ref="O42:O43"/>
    <mergeCell ref="P42:P43"/>
    <mergeCell ref="X42:X43"/>
    <mergeCell ref="Y42:Y43"/>
    <mergeCell ref="AA42:AA43"/>
    <mergeCell ref="AB38:AB39"/>
    <mergeCell ref="M40:M41"/>
    <mergeCell ref="O40:O41"/>
    <mergeCell ref="P40:P41"/>
    <mergeCell ref="X40:X41"/>
    <mergeCell ref="Y40:Y41"/>
    <mergeCell ref="AA40:AA41"/>
    <mergeCell ref="AB40:AB41"/>
    <mergeCell ref="M38:M39"/>
    <mergeCell ref="O38:O39"/>
    <mergeCell ref="P38:P39"/>
    <mergeCell ref="X38:X39"/>
    <mergeCell ref="Y38:Y39"/>
    <mergeCell ref="AA38:AA39"/>
    <mergeCell ref="AB34:AB35"/>
    <mergeCell ref="M36:M37"/>
    <mergeCell ref="O36:O37"/>
    <mergeCell ref="P36:P37"/>
    <mergeCell ref="X36:X37"/>
    <mergeCell ref="Y36:Y37"/>
    <mergeCell ref="AA36:AA37"/>
    <mergeCell ref="AB36:AB37"/>
    <mergeCell ref="M34:M35"/>
    <mergeCell ref="O34:O35"/>
    <mergeCell ref="P34:P35"/>
    <mergeCell ref="X34:X35"/>
    <mergeCell ref="Y34:Y35"/>
    <mergeCell ref="AA34:AA35"/>
    <mergeCell ref="AB30:AB31"/>
    <mergeCell ref="M32:M33"/>
    <mergeCell ref="O32:O33"/>
    <mergeCell ref="P32:P33"/>
    <mergeCell ref="X32:X33"/>
    <mergeCell ref="Y32:Y33"/>
    <mergeCell ref="AA32:AA33"/>
    <mergeCell ref="AB32:AB33"/>
    <mergeCell ref="M30:M31"/>
    <mergeCell ref="O30:O31"/>
    <mergeCell ref="P30:P31"/>
    <mergeCell ref="X30:X31"/>
    <mergeCell ref="Y30:Y31"/>
    <mergeCell ref="AA30:AA31"/>
    <mergeCell ref="AB26:AB27"/>
    <mergeCell ref="M28:M29"/>
    <mergeCell ref="O28:O29"/>
    <mergeCell ref="P28:P29"/>
    <mergeCell ref="X28:X29"/>
    <mergeCell ref="Y28:Y29"/>
    <mergeCell ref="AA28:AA29"/>
    <mergeCell ref="AB28:AB29"/>
    <mergeCell ref="M26:M27"/>
    <mergeCell ref="O26:O27"/>
    <mergeCell ref="P26:P27"/>
    <mergeCell ref="X26:X27"/>
    <mergeCell ref="Y26:Y27"/>
    <mergeCell ref="AA26:AA27"/>
    <mergeCell ref="O22:S22"/>
    <mergeCell ref="AA22:AE22"/>
    <mergeCell ref="M24:M25"/>
    <mergeCell ref="O24:O25"/>
    <mergeCell ref="P24:P25"/>
    <mergeCell ref="X24:X25"/>
    <mergeCell ref="Y24:Y25"/>
    <mergeCell ref="AA24:AA25"/>
    <mergeCell ref="AB24:AB25"/>
    <mergeCell ref="DX14:DY14"/>
    <mergeCell ref="DZ14:EA14"/>
    <mergeCell ref="EB14:EC14"/>
    <mergeCell ref="ED14:EE14"/>
    <mergeCell ref="EF14:EG14"/>
    <mergeCell ref="AF16:AG16"/>
    <mergeCell ref="DL14:DM14"/>
    <mergeCell ref="DN14:DO14"/>
    <mergeCell ref="DP14:DQ14"/>
    <mergeCell ref="DR14:DS14"/>
    <mergeCell ref="DT14:DU14"/>
    <mergeCell ref="DV14:DW14"/>
    <mergeCell ref="CZ14:DA14"/>
    <mergeCell ref="DB14:DC14"/>
    <mergeCell ref="DD14:DE14"/>
    <mergeCell ref="DF14:DG14"/>
    <mergeCell ref="DH14:DI14"/>
    <mergeCell ref="DJ14:DK14"/>
    <mergeCell ref="CN14:CO14"/>
    <mergeCell ref="CP14:CQ14"/>
    <mergeCell ref="CR14:CS14"/>
    <mergeCell ref="CT14:CU14"/>
    <mergeCell ref="CV14:CW14"/>
    <mergeCell ref="CX14:CY14"/>
    <mergeCell ref="CB14:CC14"/>
    <mergeCell ref="CD14:CE14"/>
    <mergeCell ref="CF14:CG14"/>
    <mergeCell ref="CH14:CI14"/>
    <mergeCell ref="CJ14:CK14"/>
    <mergeCell ref="CL14:CM14"/>
    <mergeCell ref="BP14:BQ14"/>
    <mergeCell ref="BR14:BS14"/>
    <mergeCell ref="BT14:BU14"/>
    <mergeCell ref="BV14:BW14"/>
    <mergeCell ref="BX14:BY14"/>
    <mergeCell ref="BZ14:CA14"/>
    <mergeCell ref="BJ14:BK14"/>
    <mergeCell ref="BL14:BM14"/>
    <mergeCell ref="BN14:BO14"/>
    <mergeCell ref="AR14:AS14"/>
    <mergeCell ref="AT14:AU14"/>
    <mergeCell ref="AV14:AW14"/>
    <mergeCell ref="AX14:AY14"/>
    <mergeCell ref="AZ14:BA14"/>
    <mergeCell ref="BB14:BC14"/>
    <mergeCell ref="M12:N12"/>
    <mergeCell ref="O12:R12"/>
    <mergeCell ref="AJ14:AK15"/>
    <mergeCell ref="AL14:AM14"/>
    <mergeCell ref="AN14:AO14"/>
    <mergeCell ref="AP14:AQ14"/>
    <mergeCell ref="BD14:BE14"/>
    <mergeCell ref="BF14:BG14"/>
    <mergeCell ref="BH14:BI14"/>
  </mergeCells>
  <phoneticPr fontId="52"/>
  <dataValidations count="2">
    <dataValidation type="whole" operator="greaterThanOrEqual" allowBlank="1" showInputMessage="1" showErrorMessage="1" error="整数値を入力してください" sqref="T24:T58 AF68:AF102 T68:T102 AF24:AF58" xr:uid="{E44EFCDB-1084-4913-9A82-48C44C428AED}">
      <formula1>0</formula1>
    </dataValidation>
    <dataValidation operator="greaterThanOrEqual" allowBlank="1" showInputMessage="1" showErrorMessage="1" error="整数値を入力してください" sqref="S24:S58 AE24:AE58 AE68:AE102 S68:S102" xr:uid="{3AA80E6E-2169-4005-9025-D9777329FE62}"/>
  </dataValidations>
  <pageMargins left="0.7" right="0.7" top="0.75" bottom="0.75" header="0.3" footer="0.3"/>
  <pageSetup paperSize="9" orientation="portrait" r:id="rId1"/>
  <drawing r:id="rId2"/>
  <extLst>
    <ext xmlns:x14="http://schemas.microsoft.com/office/spreadsheetml/2009/9/main" uri="{CCE6A557-97BC-4b89-ADB6-D9C93CAAB3DF}">
      <x14:dataValidations xmlns:xm="http://schemas.microsoft.com/office/excel/2006/main" count="1">
        <x14:dataValidation type="list" allowBlank="1" showInputMessage="1" showErrorMessage="1" xr:uid="{6CEEDBBF-6E8C-4B80-A6FF-176A111F86E4}">
          <x14:formula1>
            <xm:f>'1-2_下請入力'!$N$25:$N$75</xm:f>
          </x14:formula1>
          <xm:sqref>Y24:Y58 Y68:Y102</xm:sqref>
        </x14:dataValidation>
      </x14:dataValidations>
    </ext>
  </extLst>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600B25-F1A0-4051-B0BB-518CD3F4D344}">
  <sheetPr codeName="Sheet29">
    <tabColor rgb="FFFF99CC"/>
    <pageSetUpPr fitToPage="1"/>
  </sheetPr>
  <dimension ref="A1:AE169"/>
  <sheetViews>
    <sheetView showGridLines="0" topLeftCell="L12" zoomScaleNormal="100" workbookViewId="0"/>
  </sheetViews>
  <sheetFormatPr defaultColWidth="9" defaultRowHeight="13.2"/>
  <cols>
    <col min="1" max="10" width="3.6640625" hidden="1" customWidth="1"/>
    <col min="11" max="11" width="3.6640625" style="1405" hidden="1" customWidth="1"/>
    <col min="12" max="12" width="3.6640625" style="1" customWidth="1"/>
    <col min="13" max="13" width="22.88671875" style="1473" customWidth="1"/>
    <col min="14" max="14" width="50.6640625" style="1473" customWidth="1"/>
    <col min="15" max="15" width="21" style="1473" customWidth="1"/>
    <col min="16" max="16" width="28.6640625" style="1473" customWidth="1"/>
    <col min="17" max="17" width="5.88671875" style="1405" customWidth="1"/>
    <col min="18" max="20" width="3.109375" style="1405" customWidth="1"/>
    <col min="21" max="21" width="22.88671875" style="1405" customWidth="1"/>
    <col min="22" max="22" width="52.44140625" style="1405" customWidth="1"/>
    <col min="23" max="23" width="21.6640625" style="1405" customWidth="1"/>
    <col min="24" max="24" width="28.6640625" style="1405" customWidth="1"/>
    <col min="25" max="25" width="9" style="1405" customWidth="1"/>
    <col min="26" max="26" width="4.44140625" style="1405" customWidth="1"/>
    <col min="27" max="27" width="9" style="1405" customWidth="1"/>
    <col min="28" max="30" width="9" style="1405" hidden="1" customWidth="1"/>
    <col min="31" max="31" width="9" style="1405" customWidth="1"/>
    <col min="32" max="16384" width="9" style="1405"/>
  </cols>
  <sheetData>
    <row r="1" spans="1:31" s="71" customFormat="1" ht="12" hidden="1" customHeight="1">
      <c r="A1" s="364" t="s">
        <v>1928</v>
      </c>
      <c r="B1" s="927"/>
      <c r="C1" s="927"/>
      <c r="D1" s="927"/>
      <c r="E1" s="927"/>
      <c r="F1" s="927"/>
      <c r="G1" s="927"/>
      <c r="H1" s="927"/>
      <c r="I1" s="927"/>
      <c r="J1" s="928"/>
      <c r="K1" s="929" t="s">
        <v>1758</v>
      </c>
      <c r="L1" s="368" t="s">
        <v>1759</v>
      </c>
      <c r="M1" s="368" t="s">
        <v>1759</v>
      </c>
      <c r="N1" s="368" t="s">
        <v>1759</v>
      </c>
      <c r="O1" s="368" t="s">
        <v>1759</v>
      </c>
      <c r="P1" s="368" t="s">
        <v>1759</v>
      </c>
      <c r="Q1" s="368" t="s">
        <v>1759</v>
      </c>
      <c r="R1" s="368" t="s">
        <v>1759</v>
      </c>
      <c r="S1" s="368" t="s">
        <v>1759</v>
      </c>
      <c r="T1" s="368" t="s">
        <v>1759</v>
      </c>
      <c r="U1" s="368" t="s">
        <v>1759</v>
      </c>
      <c r="V1" s="368" t="s">
        <v>1759</v>
      </c>
      <c r="W1" s="368" t="s">
        <v>1759</v>
      </c>
      <c r="X1" s="368" t="s">
        <v>1759</v>
      </c>
      <c r="Y1" s="368" t="s">
        <v>1759</v>
      </c>
      <c r="Z1" s="368" t="s">
        <v>1759</v>
      </c>
      <c r="AA1" s="368" t="s">
        <v>1759</v>
      </c>
      <c r="AB1" s="368"/>
      <c r="AC1" s="368"/>
      <c r="AD1" s="930" t="s">
        <v>1833</v>
      </c>
      <c r="AE1" s="927"/>
    </row>
    <row r="2" spans="1:31" s="71" customFormat="1" ht="12" hidden="1" customHeight="1">
      <c r="A2" s="481" t="str">
        <f>設定!$C$4</f>
        <v>下水</v>
      </c>
      <c r="B2" s="416"/>
      <c r="C2" s="927"/>
      <c r="D2" s="927"/>
      <c r="E2" s="927"/>
      <c r="F2" s="927"/>
      <c r="G2" s="927"/>
      <c r="H2" s="927"/>
      <c r="I2" s="927"/>
      <c r="J2" s="928"/>
      <c r="K2" s="929" t="s">
        <v>1722</v>
      </c>
      <c r="L2" s="368" t="s">
        <v>1759</v>
      </c>
      <c r="M2" s="368" t="s">
        <v>1759</v>
      </c>
      <c r="N2" s="368" t="s">
        <v>1759</v>
      </c>
      <c r="O2" s="368" t="s">
        <v>1759</v>
      </c>
      <c r="P2" s="368" t="s">
        <v>1759</v>
      </c>
      <c r="Q2" s="368" t="s">
        <v>1759</v>
      </c>
      <c r="R2" s="368" t="s">
        <v>1759</v>
      </c>
      <c r="S2" s="368" t="s">
        <v>1759</v>
      </c>
      <c r="T2" s="368" t="s">
        <v>1759</v>
      </c>
      <c r="U2" s="368" t="s">
        <v>1759</v>
      </c>
      <c r="V2" s="368" t="s">
        <v>1759</v>
      </c>
      <c r="W2" s="368" t="s">
        <v>1759</v>
      </c>
      <c r="X2" s="368" t="s">
        <v>1759</v>
      </c>
      <c r="Y2" s="368" t="s">
        <v>1759</v>
      </c>
      <c r="Z2" s="368" t="s">
        <v>1759</v>
      </c>
      <c r="AA2" s="368" t="s">
        <v>1759</v>
      </c>
      <c r="AB2" s="368"/>
      <c r="AC2" s="368"/>
      <c r="AD2" s="930" t="s">
        <v>1833</v>
      </c>
      <c r="AE2" s="927"/>
    </row>
    <row r="3" spans="1:31" s="71" customFormat="1" ht="12" hidden="1" customHeight="1">
      <c r="A3" s="927"/>
      <c r="B3" s="736"/>
      <c r="C3" s="927"/>
      <c r="D3" s="927"/>
      <c r="E3" s="927"/>
      <c r="F3" s="927"/>
      <c r="G3" s="927"/>
      <c r="H3" s="927"/>
      <c r="I3" s="927"/>
      <c r="J3" s="928"/>
      <c r="K3" s="929" t="s">
        <v>1723</v>
      </c>
      <c r="L3" s="368" t="s">
        <v>1759</v>
      </c>
      <c r="M3" s="368" t="s">
        <v>1759</v>
      </c>
      <c r="N3" s="368" t="s">
        <v>1759</v>
      </c>
      <c r="O3" s="368" t="s">
        <v>1759</v>
      </c>
      <c r="P3" s="368" t="s">
        <v>1759</v>
      </c>
      <c r="Q3" s="368" t="s">
        <v>1759</v>
      </c>
      <c r="R3" s="368" t="s">
        <v>1759</v>
      </c>
      <c r="S3" s="368" t="s">
        <v>1759</v>
      </c>
      <c r="T3" s="368" t="s">
        <v>1759</v>
      </c>
      <c r="U3" s="368" t="s">
        <v>1759</v>
      </c>
      <c r="V3" s="368" t="s">
        <v>1759</v>
      </c>
      <c r="W3" s="368" t="s">
        <v>1759</v>
      </c>
      <c r="X3" s="368" t="s">
        <v>1759</v>
      </c>
      <c r="Y3" s="368" t="s">
        <v>1759</v>
      </c>
      <c r="Z3" s="368" t="s">
        <v>1759</v>
      </c>
      <c r="AA3" s="368" t="s">
        <v>1759</v>
      </c>
      <c r="AB3" s="368"/>
      <c r="AC3" s="368"/>
      <c r="AD3" s="930" t="s">
        <v>1833</v>
      </c>
      <c r="AE3" s="927"/>
    </row>
    <row r="4" spans="1:31" s="71" customFormat="1" ht="12" hidden="1" customHeight="1">
      <c r="A4" s="927"/>
      <c r="B4" s="499"/>
      <c r="C4" s="927"/>
      <c r="D4" s="927"/>
      <c r="E4" s="927"/>
      <c r="F4" s="927"/>
      <c r="G4" s="927"/>
      <c r="H4" s="927"/>
      <c r="I4" s="927"/>
      <c r="J4" s="928"/>
      <c r="K4" s="929" t="s">
        <v>1724</v>
      </c>
      <c r="L4" s="368" t="s">
        <v>1759</v>
      </c>
      <c r="M4" s="368" t="s">
        <v>1759</v>
      </c>
      <c r="N4" s="368" t="s">
        <v>1759</v>
      </c>
      <c r="O4" s="368" t="s">
        <v>1759</v>
      </c>
      <c r="P4" s="368" t="s">
        <v>1759</v>
      </c>
      <c r="Q4" s="368" t="s">
        <v>1759</v>
      </c>
      <c r="R4" s="368" t="s">
        <v>1759</v>
      </c>
      <c r="S4" s="368" t="s">
        <v>1759</v>
      </c>
      <c r="T4" s="368" t="s">
        <v>1759</v>
      </c>
      <c r="U4" s="368" t="s">
        <v>1759</v>
      </c>
      <c r="V4" s="368" t="s">
        <v>1759</v>
      </c>
      <c r="W4" s="368" t="s">
        <v>1759</v>
      </c>
      <c r="X4" s="368" t="s">
        <v>1759</v>
      </c>
      <c r="Y4" s="368" t="s">
        <v>1759</v>
      </c>
      <c r="Z4" s="368" t="s">
        <v>1759</v>
      </c>
      <c r="AA4" s="368" t="s">
        <v>1759</v>
      </c>
      <c r="AB4" s="368"/>
      <c r="AC4" s="368"/>
      <c r="AD4" s="930" t="s">
        <v>1833</v>
      </c>
      <c r="AE4" s="927"/>
    </row>
    <row r="5" spans="1:31" s="71" customFormat="1" ht="12" hidden="1" customHeight="1">
      <c r="A5" s="927"/>
      <c r="B5" s="365"/>
      <c r="C5" s="365"/>
      <c r="D5" s="365"/>
      <c r="E5" s="365"/>
      <c r="F5" s="365"/>
      <c r="G5" s="365"/>
      <c r="H5" s="927"/>
      <c r="I5" s="927"/>
      <c r="J5" s="928"/>
      <c r="K5" s="929" t="s">
        <v>1725</v>
      </c>
      <c r="L5" s="368" t="s">
        <v>1759</v>
      </c>
      <c r="M5" s="368" t="s">
        <v>1759</v>
      </c>
      <c r="N5" s="368" t="s">
        <v>1759</v>
      </c>
      <c r="O5" s="368" t="s">
        <v>1759</v>
      </c>
      <c r="P5" s="368" t="s">
        <v>1759</v>
      </c>
      <c r="Q5" s="368" t="s">
        <v>1759</v>
      </c>
      <c r="R5" s="368" t="s">
        <v>1759</v>
      </c>
      <c r="S5" s="368" t="s">
        <v>1759</v>
      </c>
      <c r="T5" s="368" t="s">
        <v>1759</v>
      </c>
      <c r="U5" s="368" t="s">
        <v>1759</v>
      </c>
      <c r="V5" s="368" t="s">
        <v>1759</v>
      </c>
      <c r="W5" s="368" t="s">
        <v>1759</v>
      </c>
      <c r="X5" s="368" t="s">
        <v>1759</v>
      </c>
      <c r="Y5" s="368" t="s">
        <v>1759</v>
      </c>
      <c r="Z5" s="368" t="s">
        <v>1759</v>
      </c>
      <c r="AA5" s="368" t="s">
        <v>1759</v>
      </c>
      <c r="AB5" s="930"/>
      <c r="AC5" s="930"/>
      <c r="AD5" s="930" t="s">
        <v>1833</v>
      </c>
      <c r="AE5" s="927"/>
    </row>
    <row r="6" spans="1:31" s="71" customFormat="1" ht="12" hidden="1" customHeight="1">
      <c r="A6" s="418"/>
      <c r="B6" s="365"/>
      <c r="C6" s="365"/>
      <c r="D6" s="365"/>
      <c r="E6" s="365"/>
      <c r="F6" s="365"/>
      <c r="G6" s="365"/>
      <c r="H6" s="365"/>
      <c r="I6" s="927"/>
      <c r="J6" s="928"/>
      <c r="K6" s="929" t="s">
        <v>872</v>
      </c>
      <c r="L6" s="368" t="s">
        <v>1759</v>
      </c>
      <c r="M6" s="368" t="s">
        <v>1759</v>
      </c>
      <c r="N6" s="368" t="s">
        <v>1759</v>
      </c>
      <c r="O6" s="368" t="s">
        <v>1759</v>
      </c>
      <c r="P6" s="368" t="s">
        <v>1759</v>
      </c>
      <c r="Q6" s="368" t="s">
        <v>1759</v>
      </c>
      <c r="R6" s="368" t="s">
        <v>1759</v>
      </c>
      <c r="S6" s="368" t="s">
        <v>1759</v>
      </c>
      <c r="T6" s="368" t="s">
        <v>1759</v>
      </c>
      <c r="U6" s="368" t="s">
        <v>1759</v>
      </c>
      <c r="V6" s="368" t="s">
        <v>1759</v>
      </c>
      <c r="W6" s="368" t="s">
        <v>1759</v>
      </c>
      <c r="X6" s="368" t="s">
        <v>1759</v>
      </c>
      <c r="Y6" s="368" t="s">
        <v>1759</v>
      </c>
      <c r="Z6" s="368" t="s">
        <v>1759</v>
      </c>
      <c r="AA6" s="368" t="s">
        <v>1759</v>
      </c>
      <c r="AB6" s="930"/>
      <c r="AC6" s="930"/>
      <c r="AD6" s="930" t="s">
        <v>1833</v>
      </c>
      <c r="AE6" s="927"/>
    </row>
    <row r="7" spans="1:31" s="71" customFormat="1" ht="12" hidden="1" customHeight="1">
      <c r="A7" s="418"/>
      <c r="B7" s="365"/>
      <c r="C7" s="365"/>
      <c r="D7" s="365"/>
      <c r="E7" s="365"/>
      <c r="F7" s="365"/>
      <c r="G7" s="365"/>
      <c r="H7" s="365"/>
      <c r="I7" s="927"/>
      <c r="J7" s="928"/>
      <c r="K7" s="929" t="s">
        <v>3859</v>
      </c>
      <c r="L7" s="368" t="s">
        <v>1759</v>
      </c>
      <c r="M7" s="368" t="s">
        <v>1759</v>
      </c>
      <c r="N7" s="368" t="s">
        <v>1759</v>
      </c>
      <c r="O7" s="368" t="s">
        <v>1759</v>
      </c>
      <c r="P7" s="368" t="s">
        <v>1759</v>
      </c>
      <c r="Q7" s="368" t="s">
        <v>1759</v>
      </c>
      <c r="R7" s="368" t="s">
        <v>1759</v>
      </c>
      <c r="S7" s="368" t="s">
        <v>1759</v>
      </c>
      <c r="T7" s="368" t="s">
        <v>1759</v>
      </c>
      <c r="U7" s="368" t="s">
        <v>1759</v>
      </c>
      <c r="V7" s="368" t="s">
        <v>1759</v>
      </c>
      <c r="W7" s="368" t="s">
        <v>1759</v>
      </c>
      <c r="X7" s="368" t="s">
        <v>1759</v>
      </c>
      <c r="Y7" s="368" t="s">
        <v>1759</v>
      </c>
      <c r="Z7" s="368" t="s">
        <v>1759</v>
      </c>
      <c r="AA7" s="368" t="s">
        <v>1759</v>
      </c>
      <c r="AB7" s="368"/>
      <c r="AC7" s="368"/>
      <c r="AD7" s="930" t="s">
        <v>1833</v>
      </c>
      <c r="AE7" s="927"/>
    </row>
    <row r="8" spans="1:31" s="71" customFormat="1" ht="12" hidden="1" customHeight="1">
      <c r="A8" s="418"/>
      <c r="B8" s="365"/>
      <c r="C8" s="365"/>
      <c r="D8" s="365"/>
      <c r="E8" s="365"/>
      <c r="F8" s="365"/>
      <c r="G8" s="365"/>
      <c r="H8" s="365"/>
      <c r="I8" s="927"/>
      <c r="J8" s="928"/>
      <c r="K8" s="929" t="s">
        <v>3860</v>
      </c>
      <c r="L8" s="368" t="s">
        <v>1759</v>
      </c>
      <c r="M8" s="368" t="s">
        <v>1759</v>
      </c>
      <c r="N8" s="368" t="s">
        <v>1759</v>
      </c>
      <c r="O8" s="368" t="s">
        <v>1759</v>
      </c>
      <c r="P8" s="368" t="s">
        <v>1759</v>
      </c>
      <c r="Q8" s="368" t="s">
        <v>1759</v>
      </c>
      <c r="R8" s="368" t="s">
        <v>1759</v>
      </c>
      <c r="S8" s="368" t="s">
        <v>1759</v>
      </c>
      <c r="T8" s="368" t="s">
        <v>1759</v>
      </c>
      <c r="U8" s="368" t="s">
        <v>1759</v>
      </c>
      <c r="V8" s="368" t="s">
        <v>1759</v>
      </c>
      <c r="W8" s="368" t="s">
        <v>1759</v>
      </c>
      <c r="X8" s="368" t="s">
        <v>1759</v>
      </c>
      <c r="Y8" s="368" t="s">
        <v>1759</v>
      </c>
      <c r="Z8" s="368" t="s">
        <v>1759</v>
      </c>
      <c r="AA8" s="368" t="s">
        <v>1759</v>
      </c>
      <c r="AB8" s="368"/>
      <c r="AC8" s="368"/>
      <c r="AD8" s="930" t="s">
        <v>1833</v>
      </c>
      <c r="AE8" s="927"/>
    </row>
    <row r="9" spans="1:31" s="71" customFormat="1" ht="12" hidden="1" customHeight="1">
      <c r="A9" s="365"/>
      <c r="B9" s="365"/>
      <c r="C9" s="365"/>
      <c r="D9" s="365"/>
      <c r="E9" s="365"/>
      <c r="F9" s="365"/>
      <c r="G9" s="365"/>
      <c r="H9" s="365"/>
      <c r="I9" s="927"/>
      <c r="J9" s="928"/>
      <c r="K9" s="929" t="s">
        <v>4566</v>
      </c>
      <c r="L9" s="368" t="s">
        <v>1759</v>
      </c>
      <c r="M9" s="930" t="s">
        <v>1759</v>
      </c>
      <c r="N9" s="930" t="s">
        <v>1759</v>
      </c>
      <c r="O9" s="930" t="s">
        <v>1759</v>
      </c>
      <c r="P9" s="930" t="s">
        <v>1759</v>
      </c>
      <c r="Q9" s="930" t="s">
        <v>1759</v>
      </c>
      <c r="R9" s="930" t="s">
        <v>1759</v>
      </c>
      <c r="S9" s="930" t="s">
        <v>1759</v>
      </c>
      <c r="T9" s="930" t="s">
        <v>1759</v>
      </c>
      <c r="U9" s="930" t="s">
        <v>1759</v>
      </c>
      <c r="V9" s="930" t="s">
        <v>1759</v>
      </c>
      <c r="W9" s="930" t="s">
        <v>1759</v>
      </c>
      <c r="X9" s="930" t="s">
        <v>1759</v>
      </c>
      <c r="Y9" s="930" t="s">
        <v>1759</v>
      </c>
      <c r="Z9" s="930" t="s">
        <v>1759</v>
      </c>
      <c r="AA9" s="930" t="s">
        <v>1759</v>
      </c>
      <c r="AB9" s="930"/>
      <c r="AC9" s="930"/>
      <c r="AD9" s="930" t="s">
        <v>1832</v>
      </c>
      <c r="AE9" s="927"/>
    </row>
    <row r="10" spans="1:31" s="71" customFormat="1" ht="12" hidden="1" customHeight="1">
      <c r="A10" s="371"/>
      <c r="B10" s="371"/>
      <c r="C10" s="371"/>
      <c r="D10" s="371"/>
      <c r="E10" s="371"/>
      <c r="F10" s="371"/>
      <c r="G10" s="371"/>
      <c r="H10" s="371"/>
      <c r="I10" s="931"/>
      <c r="J10" s="932"/>
      <c r="K10" s="929" t="s">
        <v>4574</v>
      </c>
      <c r="L10" s="368" t="s">
        <v>1759</v>
      </c>
      <c r="M10" s="368" t="s">
        <v>1759</v>
      </c>
      <c r="N10" s="368" t="s">
        <v>1759</v>
      </c>
      <c r="O10" s="368" t="s">
        <v>1759</v>
      </c>
      <c r="P10" s="368" t="s">
        <v>1759</v>
      </c>
      <c r="Q10" s="368" t="s">
        <v>1759</v>
      </c>
      <c r="R10" s="368" t="s">
        <v>1759</v>
      </c>
      <c r="S10" s="368" t="s">
        <v>1759</v>
      </c>
      <c r="T10" s="368" t="s">
        <v>1759</v>
      </c>
      <c r="U10" s="368" t="s">
        <v>1759</v>
      </c>
      <c r="V10" s="368" t="s">
        <v>1759</v>
      </c>
      <c r="W10" s="368" t="s">
        <v>1759</v>
      </c>
      <c r="X10" s="368" t="s">
        <v>1759</v>
      </c>
      <c r="Y10" s="368" t="s">
        <v>1759</v>
      </c>
      <c r="Z10" s="368" t="s">
        <v>1759</v>
      </c>
      <c r="AA10" s="368" t="s">
        <v>1759</v>
      </c>
      <c r="AB10" s="930"/>
      <c r="AC10" s="930"/>
      <c r="AD10" s="930" t="s">
        <v>1833</v>
      </c>
      <c r="AE10" s="927"/>
    </row>
    <row r="11" spans="1:31" ht="12" hidden="1" customHeight="1">
      <c r="A11" s="52" t="s">
        <v>1758</v>
      </c>
      <c r="B11" s="52" t="s">
        <v>1722</v>
      </c>
      <c r="C11" s="52" t="s">
        <v>1723</v>
      </c>
      <c r="D11" s="52" t="s">
        <v>1724</v>
      </c>
      <c r="E11" s="52" t="s">
        <v>1725</v>
      </c>
      <c r="F11" s="52" t="s">
        <v>872</v>
      </c>
      <c r="G11" s="52" t="s">
        <v>3859</v>
      </c>
      <c r="H11" s="52" t="s">
        <v>3860</v>
      </c>
      <c r="I11" s="52" t="s">
        <v>4566</v>
      </c>
      <c r="J11" s="52" t="s">
        <v>4574</v>
      </c>
      <c r="M11" s="1405"/>
      <c r="N11" s="1405"/>
      <c r="O11" s="1405"/>
      <c r="P11" s="1405"/>
    </row>
    <row r="12" spans="1:31" ht="19.5" customHeight="1">
      <c r="A12" s="368" t="s">
        <v>1726</v>
      </c>
      <c r="B12" s="368" t="s">
        <v>1726</v>
      </c>
      <c r="C12" s="368" t="s">
        <v>1726</v>
      </c>
      <c r="D12" s="368" t="s">
        <v>1726</v>
      </c>
      <c r="E12" s="368" t="s">
        <v>1726</v>
      </c>
      <c r="F12" s="368" t="s">
        <v>1726</v>
      </c>
      <c r="G12" s="368" t="s">
        <v>1726</v>
      </c>
      <c r="H12" s="368" t="s">
        <v>1726</v>
      </c>
      <c r="I12" s="368" t="s">
        <v>1759</v>
      </c>
      <c r="J12" s="368" t="s">
        <v>1726</v>
      </c>
      <c r="K12" s="464" t="str">
        <f t="shared" ref="K12:K43" si="0">HLOOKUP($A$2,$A$11:$J$995,ROW()-10,0)</f>
        <v>●</v>
      </c>
      <c r="L12" s="482"/>
      <c r="M12" s="382"/>
      <c r="N12" s="373"/>
      <c r="O12" s="373"/>
      <c r="P12"/>
      <c r="AB12" s="393"/>
      <c r="AC12" s="393"/>
    </row>
    <row r="13" spans="1:31" ht="19.5" customHeight="1">
      <c r="A13" s="368" t="s">
        <v>1726</v>
      </c>
      <c r="B13" s="368" t="s">
        <v>1726</v>
      </c>
      <c r="C13" s="368" t="s">
        <v>1726</v>
      </c>
      <c r="D13" s="368" t="s">
        <v>1726</v>
      </c>
      <c r="E13" s="368" t="s">
        <v>1726</v>
      </c>
      <c r="F13" s="368" t="s">
        <v>1726</v>
      </c>
      <c r="G13" s="368" t="s">
        <v>1726</v>
      </c>
      <c r="H13" s="368" t="s">
        <v>1726</v>
      </c>
      <c r="I13" s="368" t="s">
        <v>1759</v>
      </c>
      <c r="J13" s="368" t="s">
        <v>1726</v>
      </c>
      <c r="K13" s="464" t="str">
        <f t="shared" si="0"/>
        <v>●</v>
      </c>
      <c r="L13" s="482"/>
      <c r="M13" s="1406"/>
      <c r="N13" s="1406"/>
      <c r="O13" s="1406"/>
      <c r="P13" s="1406"/>
      <c r="Q13" s="1406"/>
      <c r="R13" s="1406"/>
      <c r="S13" s="1406"/>
      <c r="AB13" s="393"/>
      <c r="AC13" s="393"/>
    </row>
    <row r="14" spans="1:31" ht="24" customHeight="1">
      <c r="A14" s="368" t="s">
        <v>1726</v>
      </c>
      <c r="B14" s="368" t="s">
        <v>1726</v>
      </c>
      <c r="C14" s="368" t="s">
        <v>1726</v>
      </c>
      <c r="D14" s="368" t="s">
        <v>1726</v>
      </c>
      <c r="E14" s="368" t="s">
        <v>1726</v>
      </c>
      <c r="F14" s="368" t="s">
        <v>1726</v>
      </c>
      <c r="G14" s="368" t="s">
        <v>1726</v>
      </c>
      <c r="H14" s="368" t="s">
        <v>1726</v>
      </c>
      <c r="I14" s="368" t="s">
        <v>1759</v>
      </c>
      <c r="J14" s="368" t="s">
        <v>1726</v>
      </c>
      <c r="K14" s="464" t="str">
        <f t="shared" si="0"/>
        <v>●</v>
      </c>
      <c r="L14" s="482"/>
      <c r="M14" s="1407" t="s">
        <v>4387</v>
      </c>
      <c r="N14" s="1408"/>
      <c r="O14" s="1408"/>
      <c r="P14" s="1408"/>
      <c r="Q14" s="1408"/>
      <c r="R14" s="1408"/>
      <c r="S14" s="1408"/>
      <c r="T14" s="1408"/>
      <c r="AB14" s="393"/>
      <c r="AC14" s="393"/>
    </row>
    <row r="15" spans="1:31" ht="17.25" customHeight="1">
      <c r="A15" s="368" t="s">
        <v>1726</v>
      </c>
      <c r="B15" s="368" t="s">
        <v>1726</v>
      </c>
      <c r="C15" s="368" t="s">
        <v>1726</v>
      </c>
      <c r="D15" s="368" t="s">
        <v>1726</v>
      </c>
      <c r="E15" s="368" t="s">
        <v>1726</v>
      </c>
      <c r="F15" s="368" t="s">
        <v>1726</v>
      </c>
      <c r="G15" s="368" t="s">
        <v>1726</v>
      </c>
      <c r="H15" s="368" t="s">
        <v>1726</v>
      </c>
      <c r="I15" s="368" t="s">
        <v>1759</v>
      </c>
      <c r="J15" s="368" t="s">
        <v>1726</v>
      </c>
      <c r="K15" s="464" t="str">
        <f t="shared" si="0"/>
        <v>●</v>
      </c>
      <c r="L15" s="482"/>
      <c r="M15" s="1409" t="s">
        <v>1396</v>
      </c>
      <c r="N15" s="1408"/>
      <c r="O15" s="1408"/>
      <c r="P15" s="1408"/>
      <c r="Q15" s="1408"/>
      <c r="R15" s="1408"/>
      <c r="S15" s="1408"/>
      <c r="T15" s="1408"/>
      <c r="AB15" s="393"/>
      <c r="AC15" s="393"/>
    </row>
    <row r="16" spans="1:31" ht="17.25" customHeight="1">
      <c r="A16" s="368" t="s">
        <v>1726</v>
      </c>
      <c r="B16" s="368" t="s">
        <v>1726</v>
      </c>
      <c r="C16" s="368" t="s">
        <v>1726</v>
      </c>
      <c r="D16" s="368" t="s">
        <v>1726</v>
      </c>
      <c r="E16" s="368" t="s">
        <v>1726</v>
      </c>
      <c r="F16" s="368" t="s">
        <v>1726</v>
      </c>
      <c r="G16" s="368" t="s">
        <v>1726</v>
      </c>
      <c r="H16" s="368" t="s">
        <v>1726</v>
      </c>
      <c r="I16" s="368" t="s">
        <v>1759</v>
      </c>
      <c r="J16" s="368" t="s">
        <v>1726</v>
      </c>
      <c r="K16" s="464" t="str">
        <f t="shared" si="0"/>
        <v>●</v>
      </c>
      <c r="L16" s="482"/>
      <c r="M16" s="1409" t="s">
        <v>4201</v>
      </c>
      <c r="N16" s="1408"/>
      <c r="O16" s="1408"/>
      <c r="P16" s="1408"/>
      <c r="Q16" s="1408"/>
      <c r="R16" s="1408"/>
      <c r="S16" s="1408"/>
      <c r="T16" s="1408"/>
      <c r="AB16" s="393"/>
      <c r="AC16" s="393"/>
    </row>
    <row r="17" spans="1:29" ht="18.75" customHeight="1">
      <c r="A17" s="368" t="s">
        <v>1726</v>
      </c>
      <c r="B17" s="368" t="s">
        <v>1726</v>
      </c>
      <c r="C17" s="368" t="s">
        <v>1726</v>
      </c>
      <c r="D17" s="368" t="s">
        <v>1726</v>
      </c>
      <c r="E17" s="368" t="s">
        <v>1726</v>
      </c>
      <c r="F17" s="368" t="s">
        <v>1726</v>
      </c>
      <c r="G17" s="368" t="s">
        <v>1726</v>
      </c>
      <c r="H17" s="368" t="s">
        <v>1726</v>
      </c>
      <c r="I17" s="368" t="s">
        <v>1759</v>
      </c>
      <c r="J17" s="368" t="s">
        <v>1726</v>
      </c>
      <c r="K17" s="464" t="str">
        <f t="shared" si="0"/>
        <v>●</v>
      </c>
      <c r="L17" s="482"/>
      <c r="M17" s="1410"/>
      <c r="N17" s="1408"/>
      <c r="O17" s="1408"/>
      <c r="P17" s="1408"/>
      <c r="Q17" s="1408"/>
      <c r="R17" s="1408"/>
      <c r="S17" s="1408"/>
      <c r="AB17" s="393"/>
      <c r="AC17" s="393"/>
    </row>
    <row r="18" spans="1:29" ht="16.5" customHeight="1">
      <c r="A18" s="368" t="s">
        <v>1726</v>
      </c>
      <c r="B18" s="368" t="s">
        <v>1726</v>
      </c>
      <c r="C18" s="368" t="s">
        <v>1726</v>
      </c>
      <c r="D18" s="368" t="s">
        <v>1726</v>
      </c>
      <c r="E18" s="368" t="s">
        <v>1726</v>
      </c>
      <c r="F18" s="368" t="s">
        <v>1726</v>
      </c>
      <c r="G18" s="368" t="s">
        <v>1726</v>
      </c>
      <c r="H18" s="368" t="s">
        <v>1726</v>
      </c>
      <c r="I18" s="368" t="s">
        <v>1759</v>
      </c>
      <c r="J18" s="368" t="s">
        <v>1726</v>
      </c>
      <c r="K18" s="464" t="str">
        <f t="shared" si="0"/>
        <v>●</v>
      </c>
      <c r="L18" s="482"/>
      <c r="M18" s="1411" t="s">
        <v>1397</v>
      </c>
      <c r="N18" s="1408"/>
      <c r="O18" s="2460"/>
      <c r="P18" s="2461"/>
      <c r="Q18" s="1408"/>
      <c r="R18" s="1408"/>
      <c r="S18" s="1408"/>
      <c r="T18" s="1408"/>
      <c r="AB18" s="393"/>
      <c r="AC18" s="393"/>
    </row>
    <row r="19" spans="1:29" ht="16.5" customHeight="1">
      <c r="A19" s="368" t="s">
        <v>1726</v>
      </c>
      <c r="B19" s="368" t="s">
        <v>1726</v>
      </c>
      <c r="C19" s="368" t="s">
        <v>1726</v>
      </c>
      <c r="D19" s="368" t="s">
        <v>1726</v>
      </c>
      <c r="E19" s="368" t="s">
        <v>1726</v>
      </c>
      <c r="F19" s="368" t="s">
        <v>1726</v>
      </c>
      <c r="G19" s="368" t="s">
        <v>1726</v>
      </c>
      <c r="H19" s="368" t="s">
        <v>1726</v>
      </c>
      <c r="I19" s="368" t="s">
        <v>1759</v>
      </c>
      <c r="J19" s="368" t="s">
        <v>1726</v>
      </c>
      <c r="K19" s="464" t="str">
        <f t="shared" si="0"/>
        <v>●</v>
      </c>
      <c r="L19" s="482"/>
      <c r="M19" s="1411"/>
      <c r="N19" s="1412" t="s">
        <v>1481</v>
      </c>
      <c r="O19" s="2460"/>
      <c r="P19" s="2461"/>
      <c r="Q19" s="1408"/>
      <c r="R19" s="1408"/>
      <c r="S19" s="1408"/>
      <c r="T19" s="1408"/>
      <c r="AB19" s="393"/>
      <c r="AC19" s="393"/>
    </row>
    <row r="20" spans="1:29" ht="16.5" customHeight="1">
      <c r="A20" s="368" t="s">
        <v>1726</v>
      </c>
      <c r="B20" s="368" t="s">
        <v>1726</v>
      </c>
      <c r="C20" s="368" t="s">
        <v>1726</v>
      </c>
      <c r="D20" s="368" t="s">
        <v>1726</v>
      </c>
      <c r="E20" s="368" t="s">
        <v>1726</v>
      </c>
      <c r="F20" s="368" t="s">
        <v>1726</v>
      </c>
      <c r="G20" s="368" t="s">
        <v>1726</v>
      </c>
      <c r="H20" s="368" t="s">
        <v>1726</v>
      </c>
      <c r="I20" s="368" t="s">
        <v>1759</v>
      </c>
      <c r="J20" s="368" t="s">
        <v>1726</v>
      </c>
      <c r="K20" s="464" t="str">
        <f t="shared" si="0"/>
        <v>●</v>
      </c>
      <c r="L20" s="482"/>
      <c r="M20" s="1410"/>
      <c r="N20" s="1408"/>
      <c r="O20" s="1408"/>
      <c r="P20" s="1408"/>
      <c r="Q20" s="1408"/>
      <c r="R20" s="1408"/>
      <c r="S20" s="1408"/>
      <c r="T20" s="1408"/>
      <c r="AB20" s="393"/>
      <c r="AC20" s="393"/>
    </row>
    <row r="21" spans="1:29" ht="16.5" customHeight="1">
      <c r="A21" s="368" t="s">
        <v>1726</v>
      </c>
      <c r="B21" s="368" t="s">
        <v>1726</v>
      </c>
      <c r="C21" s="368" t="s">
        <v>1726</v>
      </c>
      <c r="D21" s="368" t="s">
        <v>1726</v>
      </c>
      <c r="E21" s="368" t="s">
        <v>1726</v>
      </c>
      <c r="F21" s="368" t="s">
        <v>1726</v>
      </c>
      <c r="G21" s="368" t="s">
        <v>1726</v>
      </c>
      <c r="H21" s="368" t="s">
        <v>1726</v>
      </c>
      <c r="I21" s="368" t="s">
        <v>1759</v>
      </c>
      <c r="J21" s="368" t="s">
        <v>1726</v>
      </c>
      <c r="K21" s="464" t="str">
        <f t="shared" si="0"/>
        <v>●</v>
      </c>
      <c r="L21" s="482"/>
      <c r="M21" s="2462" t="s">
        <v>1398</v>
      </c>
      <c r="N21" s="2463"/>
      <c r="O21" s="2464"/>
      <c r="P21" s="2465"/>
      <c r="Q21" s="1408"/>
      <c r="R21" s="1408"/>
      <c r="S21" s="1408"/>
      <c r="T21" s="1408"/>
      <c r="AB21" s="393"/>
      <c r="AC21" s="393"/>
    </row>
    <row r="22" spans="1:29" ht="18" customHeight="1">
      <c r="A22" s="368" t="s">
        <v>1726</v>
      </c>
      <c r="B22" s="368" t="s">
        <v>1726</v>
      </c>
      <c r="C22" s="368" t="s">
        <v>1726</v>
      </c>
      <c r="D22" s="368" t="s">
        <v>1726</v>
      </c>
      <c r="E22" s="368" t="s">
        <v>1726</v>
      </c>
      <c r="F22" s="368" t="s">
        <v>1726</v>
      </c>
      <c r="G22" s="368" t="s">
        <v>1726</v>
      </c>
      <c r="H22" s="368" t="s">
        <v>1726</v>
      </c>
      <c r="I22" s="368" t="s">
        <v>1759</v>
      </c>
      <c r="J22" s="368" t="s">
        <v>1726</v>
      </c>
      <c r="K22" s="464" t="str">
        <f t="shared" si="0"/>
        <v>●</v>
      </c>
      <c r="L22" s="482"/>
      <c r="M22" s="1413"/>
      <c r="N22" s="1405"/>
      <c r="O22" s="1405"/>
      <c r="P22" s="1408"/>
      <c r="R22" s="1408"/>
      <c r="S22" s="1408"/>
      <c r="AB22" s="393"/>
      <c r="AC22" s="393"/>
    </row>
    <row r="23" spans="1:29" ht="20.25" customHeight="1">
      <c r="A23" s="368" t="s">
        <v>1726</v>
      </c>
      <c r="B23" s="368" t="s">
        <v>1726</v>
      </c>
      <c r="C23" s="368" t="s">
        <v>1726</v>
      </c>
      <c r="D23" s="368" t="s">
        <v>1726</v>
      </c>
      <c r="E23" s="368" t="s">
        <v>1726</v>
      </c>
      <c r="F23" s="368" t="s">
        <v>1726</v>
      </c>
      <c r="G23" s="368" t="s">
        <v>1726</v>
      </c>
      <c r="H23" s="368" t="s">
        <v>1726</v>
      </c>
      <c r="I23" s="368" t="s">
        <v>1759</v>
      </c>
      <c r="J23" s="368" t="s">
        <v>1726</v>
      </c>
      <c r="K23" s="464" t="str">
        <f t="shared" si="0"/>
        <v>●</v>
      </c>
      <c r="L23" s="482"/>
      <c r="M23" s="39"/>
      <c r="N23" s="1405"/>
      <c r="O23" s="479" t="s">
        <v>496</v>
      </c>
      <c r="P23" s="1414" t="str">
        <f>IF(O24&lt;&gt;"","エラー","OK")</f>
        <v>OK</v>
      </c>
      <c r="Q23" s="1415"/>
      <c r="R23" s="1408"/>
      <c r="S23" s="1408"/>
      <c r="AB23" s="393"/>
      <c r="AC23" s="393"/>
    </row>
    <row r="24" spans="1:29" ht="27" customHeight="1">
      <c r="A24" s="368" t="s">
        <v>1726</v>
      </c>
      <c r="B24" s="368" t="s">
        <v>1726</v>
      </c>
      <c r="C24" s="368" t="s">
        <v>1726</v>
      </c>
      <c r="D24" s="368" t="s">
        <v>1726</v>
      </c>
      <c r="E24" s="368" t="s">
        <v>1726</v>
      </c>
      <c r="F24" s="368" t="s">
        <v>1726</v>
      </c>
      <c r="G24" s="368" t="s">
        <v>1726</v>
      </c>
      <c r="H24" s="368" t="s">
        <v>1726</v>
      </c>
      <c r="I24" s="368" t="s">
        <v>1759</v>
      </c>
      <c r="J24" s="368" t="s">
        <v>1726</v>
      </c>
      <c r="K24" s="464" t="str">
        <f t="shared" si="0"/>
        <v>●</v>
      </c>
      <c r="L24" s="482"/>
      <c r="M24" s="1416"/>
      <c r="N24" s="1417"/>
      <c r="O24" s="2458" t="str">
        <f>IF(AND(P27&lt;&gt;P30,X27&lt;&gt;X30)=TRUE,"A1とA2・B1とB2の両方で金額が一致してません",IF(P27&lt;&gt;P30,"A1とA2の金額が一致してません",IF(X27&lt;&gt;X30,"B1とB2の金額が一致してません","")))</f>
        <v/>
      </c>
      <c r="P24" s="2459"/>
      <c r="Q24" s="1415"/>
      <c r="R24" s="1408"/>
      <c r="S24" s="1408"/>
      <c r="AB24" s="393"/>
      <c r="AC24" s="393"/>
    </row>
    <row r="25" spans="1:29" ht="13.8" thickBot="1">
      <c r="A25" s="368" t="s">
        <v>1726</v>
      </c>
      <c r="B25" s="368" t="s">
        <v>1726</v>
      </c>
      <c r="C25" s="368" t="s">
        <v>1726</v>
      </c>
      <c r="D25" s="368" t="s">
        <v>1726</v>
      </c>
      <c r="E25" s="368" t="s">
        <v>1726</v>
      </c>
      <c r="F25" s="368" t="s">
        <v>1726</v>
      </c>
      <c r="G25" s="368" t="s">
        <v>1726</v>
      </c>
      <c r="H25" s="368" t="s">
        <v>1726</v>
      </c>
      <c r="I25" s="368" t="s">
        <v>1759</v>
      </c>
      <c r="J25" s="368" t="s">
        <v>1726</v>
      </c>
      <c r="K25" s="464" t="str">
        <f t="shared" si="0"/>
        <v>●</v>
      </c>
      <c r="L25" s="482"/>
      <c r="M25" s="1416"/>
      <c r="N25" s="1416"/>
      <c r="O25" s="373"/>
      <c r="P25" s="373"/>
      <c r="Q25" s="1408"/>
      <c r="R25" s="1408"/>
      <c r="S25" s="1408"/>
      <c r="AB25" s="393"/>
      <c r="AC25" s="393"/>
    </row>
    <row r="26" spans="1:29" ht="19.5" customHeight="1" thickBot="1">
      <c r="A26" s="368" t="s">
        <v>1726</v>
      </c>
      <c r="B26" s="368" t="s">
        <v>1726</v>
      </c>
      <c r="C26" s="368" t="s">
        <v>1726</v>
      </c>
      <c r="D26" s="368" t="s">
        <v>1726</v>
      </c>
      <c r="E26" s="368" t="s">
        <v>1726</v>
      </c>
      <c r="F26" s="368" t="s">
        <v>1726</v>
      </c>
      <c r="G26" s="368" t="s">
        <v>1726</v>
      </c>
      <c r="H26" s="368" t="s">
        <v>1726</v>
      </c>
      <c r="I26" s="368" t="s">
        <v>1759</v>
      </c>
      <c r="J26" s="368" t="s">
        <v>1726</v>
      </c>
      <c r="K26" s="464" t="str">
        <f t="shared" si="0"/>
        <v>●</v>
      </c>
      <c r="L26" s="482"/>
      <c r="M26" s="373"/>
      <c r="N26" s="2452" t="s">
        <v>4233</v>
      </c>
      <c r="O26" s="2453"/>
      <c r="P26" s="1418" t="s">
        <v>4066</v>
      </c>
      <c r="Q26" s="382"/>
      <c r="R26" s="1408"/>
      <c r="S26" s="1408"/>
      <c r="T26" s="1408"/>
      <c r="V26" s="2452" t="s">
        <v>4202</v>
      </c>
      <c r="W26" s="2453"/>
      <c r="X26" s="1418" t="s">
        <v>4435</v>
      </c>
      <c r="Y26" s="382"/>
      <c r="Z26" s="1408"/>
      <c r="AB26" s="393"/>
      <c r="AC26" s="393"/>
    </row>
    <row r="27" spans="1:29" ht="19.5" customHeight="1" thickBot="1">
      <c r="A27" s="368" t="s">
        <v>1726</v>
      </c>
      <c r="B27" s="368" t="s">
        <v>1726</v>
      </c>
      <c r="C27" s="368" t="s">
        <v>1726</v>
      </c>
      <c r="D27" s="368" t="s">
        <v>1726</v>
      </c>
      <c r="E27" s="368" t="s">
        <v>1726</v>
      </c>
      <c r="F27" s="368" t="s">
        <v>1726</v>
      </c>
      <c r="G27" s="368" t="s">
        <v>1726</v>
      </c>
      <c r="H27" s="368" t="s">
        <v>1726</v>
      </c>
      <c r="I27" s="368" t="s">
        <v>1759</v>
      </c>
      <c r="J27" s="368" t="s">
        <v>1726</v>
      </c>
      <c r="K27" s="464" t="str">
        <f t="shared" si="0"/>
        <v>●</v>
      </c>
      <c r="L27" s="482"/>
      <c r="M27" s="373"/>
      <c r="N27" s="2454"/>
      <c r="O27" s="2455"/>
      <c r="P27" s="1118">
        <f>'7_技術管理費'!X30</f>
        <v>0</v>
      </c>
      <c r="Q27" s="1419" t="s">
        <v>11</v>
      </c>
      <c r="R27" s="1408"/>
      <c r="S27" s="1408"/>
      <c r="T27" s="1408"/>
      <c r="V27" s="2454"/>
      <c r="W27" s="2455"/>
      <c r="X27" s="1118">
        <f>'7_技術管理費'!U30-'7_技術管理費'!X30</f>
        <v>0</v>
      </c>
      <c r="Y27" s="1419" t="s">
        <v>12</v>
      </c>
      <c r="Z27" s="1408"/>
      <c r="AB27" s="393"/>
      <c r="AC27" s="393"/>
    </row>
    <row r="28" spans="1:29">
      <c r="A28" s="368" t="s">
        <v>1726</v>
      </c>
      <c r="B28" s="368" t="s">
        <v>1726</v>
      </c>
      <c r="C28" s="368" t="s">
        <v>1726</v>
      </c>
      <c r="D28" s="368" t="s">
        <v>1726</v>
      </c>
      <c r="E28" s="368" t="s">
        <v>1726</v>
      </c>
      <c r="F28" s="368" t="s">
        <v>1726</v>
      </c>
      <c r="G28" s="368" t="s">
        <v>1726</v>
      </c>
      <c r="H28" s="368" t="s">
        <v>1726</v>
      </c>
      <c r="I28" s="368" t="s">
        <v>1759</v>
      </c>
      <c r="J28" s="368" t="s">
        <v>1726</v>
      </c>
      <c r="K28" s="464" t="str">
        <f t="shared" si="0"/>
        <v>●</v>
      </c>
      <c r="L28" s="482"/>
      <c r="M28" s="1420"/>
      <c r="N28" s="1408"/>
      <c r="O28" s="1408"/>
      <c r="P28" s="1408"/>
      <c r="Q28" s="1408"/>
      <c r="R28" s="1408"/>
      <c r="S28" s="1408"/>
      <c r="T28" s="1408"/>
      <c r="V28" s="1408"/>
      <c r="W28" s="1408"/>
      <c r="X28" s="1408"/>
      <c r="Y28" s="1408"/>
      <c r="Z28" s="1408"/>
      <c r="AB28" s="393"/>
      <c r="AC28" s="393"/>
    </row>
    <row r="29" spans="1:29" ht="13.8" thickBot="1">
      <c r="A29" s="368" t="s">
        <v>1726</v>
      </c>
      <c r="B29" s="368" t="s">
        <v>1726</v>
      </c>
      <c r="C29" s="368" t="s">
        <v>1726</v>
      </c>
      <c r="D29" s="368" t="s">
        <v>1726</v>
      </c>
      <c r="E29" s="368" t="s">
        <v>1726</v>
      </c>
      <c r="F29" s="368" t="s">
        <v>1726</v>
      </c>
      <c r="G29" s="368" t="s">
        <v>1726</v>
      </c>
      <c r="H29" s="368" t="s">
        <v>1726</v>
      </c>
      <c r="I29" s="368" t="s">
        <v>1759</v>
      </c>
      <c r="J29" s="368" t="s">
        <v>1726</v>
      </c>
      <c r="K29" s="464" t="str">
        <f t="shared" si="0"/>
        <v>●</v>
      </c>
      <c r="L29" s="482"/>
      <c r="M29" s="1420"/>
      <c r="N29" s="1408"/>
      <c r="O29" s="1408"/>
      <c r="P29" s="1408"/>
      <c r="Q29" s="1408"/>
      <c r="R29" s="1408"/>
      <c r="S29" s="1408"/>
      <c r="T29" s="1408"/>
      <c r="V29" s="1408"/>
      <c r="W29" s="1408"/>
      <c r="X29" s="1408"/>
      <c r="Y29" s="1408"/>
      <c r="Z29" s="1408"/>
      <c r="AB29" s="393"/>
      <c r="AC29" s="393"/>
    </row>
    <row r="30" spans="1:29" ht="24" customHeight="1" thickBot="1">
      <c r="A30" s="368" t="s">
        <v>1726</v>
      </c>
      <c r="B30" s="368" t="s">
        <v>1726</v>
      </c>
      <c r="C30" s="368" t="s">
        <v>1726</v>
      </c>
      <c r="D30" s="368" t="s">
        <v>1726</v>
      </c>
      <c r="E30" s="368" t="s">
        <v>1726</v>
      </c>
      <c r="F30" s="368" t="s">
        <v>1726</v>
      </c>
      <c r="G30" s="368" t="s">
        <v>1726</v>
      </c>
      <c r="H30" s="368" t="s">
        <v>1726</v>
      </c>
      <c r="I30" s="368" t="s">
        <v>1759</v>
      </c>
      <c r="J30" s="368" t="s">
        <v>1726</v>
      </c>
      <c r="K30" s="464" t="str">
        <f t="shared" si="0"/>
        <v>●</v>
      </c>
      <c r="L30" s="482"/>
      <c r="M30" s="1405"/>
      <c r="N30" s="1950" t="s">
        <v>4641</v>
      </c>
      <c r="O30" s="1422"/>
      <c r="P30" s="1118">
        <f>P47+P53+P119+P151+P167</f>
        <v>0</v>
      </c>
      <c r="Q30" s="1419" t="s">
        <v>153</v>
      </c>
      <c r="V30" s="1421" t="str">
        <f>IF(A2="建設","①②④⑦の合計",IF(A2="農水","①②④⑦の合計",IF(A2="旧建","①②④⑦の合計","①②④⑥⑦")))</f>
        <v>①②④⑥⑦</v>
      </c>
      <c r="W30" s="1422"/>
      <c r="X30" s="1118">
        <f>X47+X53+X119+X151+X167</f>
        <v>0</v>
      </c>
      <c r="Y30" s="1419" t="s">
        <v>86</v>
      </c>
      <c r="AB30" s="393"/>
      <c r="AC30" s="393"/>
    </row>
    <row r="31" spans="1:29" ht="20.25" customHeight="1" thickBot="1">
      <c r="A31" s="368" t="s">
        <v>1726</v>
      </c>
      <c r="B31" s="368" t="s">
        <v>1726</v>
      </c>
      <c r="C31" s="368" t="s">
        <v>1726</v>
      </c>
      <c r="D31" s="368" t="s">
        <v>1726</v>
      </c>
      <c r="E31" s="368" t="s">
        <v>1726</v>
      </c>
      <c r="F31" s="368" t="s">
        <v>1726</v>
      </c>
      <c r="G31" s="368" t="s">
        <v>1726</v>
      </c>
      <c r="H31" s="368" t="s">
        <v>1726</v>
      </c>
      <c r="I31" s="368" t="s">
        <v>1759</v>
      </c>
      <c r="J31" s="368" t="s">
        <v>1726</v>
      </c>
      <c r="K31" s="464" t="str">
        <f t="shared" si="0"/>
        <v>●</v>
      </c>
      <c r="L31" s="482"/>
      <c r="M31" s="1423" t="str">
        <f>"自社分（"&amp;'1_一般事項'!$Q$23&amp;"次下請）"</f>
        <v>自社分（次下請）</v>
      </c>
      <c r="N31" s="1424"/>
      <c r="O31" s="1424"/>
      <c r="P31" s="1424"/>
      <c r="U31" s="1423" t="str">
        <f>'1_一般事項'!$Q$23+1&amp;"次下請"</f>
        <v>1次下請</v>
      </c>
      <c r="V31" s="1423"/>
      <c r="W31" s="1423"/>
      <c r="X31" s="1425"/>
      <c r="AB31" s="393"/>
      <c r="AC31" s="393"/>
    </row>
    <row r="32" spans="1:29" ht="20.25" customHeight="1">
      <c r="A32" s="368" t="s">
        <v>1726</v>
      </c>
      <c r="B32" s="368" t="s">
        <v>1726</v>
      </c>
      <c r="C32" s="368" t="s">
        <v>1726</v>
      </c>
      <c r="D32" s="368" t="s">
        <v>1726</v>
      </c>
      <c r="E32" s="368" t="s">
        <v>1726</v>
      </c>
      <c r="F32" s="368" t="s">
        <v>1726</v>
      </c>
      <c r="G32" s="368" t="s">
        <v>1726</v>
      </c>
      <c r="H32" s="368" t="s">
        <v>1726</v>
      </c>
      <c r="I32" s="368" t="s">
        <v>1759</v>
      </c>
      <c r="J32" s="368" t="s">
        <v>1726</v>
      </c>
      <c r="K32" s="464" t="str">
        <f t="shared" si="0"/>
        <v>●</v>
      </c>
      <c r="L32" s="482"/>
      <c r="M32" s="1426" t="s">
        <v>1399</v>
      </c>
      <c r="N32" s="1427" t="s">
        <v>4203</v>
      </c>
      <c r="O32" s="1428" t="s">
        <v>1400</v>
      </c>
      <c r="P32" s="83"/>
      <c r="U32" s="1426" t="s">
        <v>1399</v>
      </c>
      <c r="V32" s="1427" t="s">
        <v>4203</v>
      </c>
      <c r="W32" s="1428" t="s">
        <v>1400</v>
      </c>
      <c r="X32" s="83"/>
      <c r="AB32" s="393"/>
      <c r="AC32" s="393"/>
    </row>
    <row r="33" spans="1:29" ht="23.25" customHeight="1">
      <c r="A33" s="368" t="s">
        <v>1726</v>
      </c>
      <c r="B33" s="368" t="s">
        <v>1726</v>
      </c>
      <c r="C33" s="368" t="s">
        <v>1726</v>
      </c>
      <c r="D33" s="368" t="s">
        <v>1726</v>
      </c>
      <c r="E33" s="368" t="s">
        <v>1726</v>
      </c>
      <c r="F33" s="368" t="s">
        <v>1726</v>
      </c>
      <c r="G33" s="368" t="s">
        <v>1726</v>
      </c>
      <c r="H33" s="368" t="s">
        <v>1726</v>
      </c>
      <c r="I33" s="368" t="s">
        <v>1759</v>
      </c>
      <c r="J33" s="368" t="s">
        <v>1726</v>
      </c>
      <c r="K33" s="464" t="str">
        <f t="shared" si="0"/>
        <v>●</v>
      </c>
      <c r="L33" s="482"/>
      <c r="M33" s="1426"/>
      <c r="N33" s="1429" t="s">
        <v>4204</v>
      </c>
      <c r="O33" s="1428" t="s">
        <v>1401</v>
      </c>
      <c r="P33" s="84"/>
      <c r="R33" s="1430" t="str">
        <f>IF(AND($K33="●",(COUNTIF(P32,"*その他*")),P33=""),"※","")</f>
        <v/>
      </c>
      <c r="S33" s="1430" t="str">
        <f>IF(R33="※","←未入力となっています。","")</f>
        <v/>
      </c>
      <c r="U33" s="1426"/>
      <c r="V33" s="1429" t="s">
        <v>4204</v>
      </c>
      <c r="W33" s="1428" t="s">
        <v>1401</v>
      </c>
      <c r="X33" s="84"/>
      <c r="Z33" s="1430" t="str">
        <f>IF(AND($K33="●",(COUNTIF(X32,"*その他*")),X33=""),"※","")</f>
        <v/>
      </c>
      <c r="AA33" s="1430" t="str">
        <f>IF(Z33="※","←未入力となっています。","")</f>
        <v/>
      </c>
      <c r="AB33" s="393"/>
      <c r="AC33" s="393"/>
    </row>
    <row r="34" spans="1:29" ht="20.25" customHeight="1">
      <c r="A34" s="368" t="s">
        <v>1726</v>
      </c>
      <c r="B34" s="368" t="s">
        <v>1726</v>
      </c>
      <c r="C34" s="368" t="s">
        <v>1726</v>
      </c>
      <c r="D34" s="368" t="s">
        <v>1726</v>
      </c>
      <c r="E34" s="368" t="s">
        <v>1726</v>
      </c>
      <c r="F34" s="368" t="s">
        <v>1726</v>
      </c>
      <c r="G34" s="368" t="s">
        <v>1726</v>
      </c>
      <c r="H34" s="368" t="s">
        <v>1726</v>
      </c>
      <c r="I34" s="368" t="s">
        <v>1759</v>
      </c>
      <c r="J34" s="368" t="s">
        <v>1726</v>
      </c>
      <c r="K34" s="464" t="str">
        <f t="shared" si="0"/>
        <v>●</v>
      </c>
      <c r="L34" s="482"/>
      <c r="M34" s="1426"/>
      <c r="N34" s="1431"/>
      <c r="O34" s="1432" t="s">
        <v>1402</v>
      </c>
      <c r="P34" s="85"/>
      <c r="Q34" s="1405" t="s">
        <v>1403</v>
      </c>
      <c r="R34" s="1430" t="str">
        <f>IF(AND(P32&lt;&gt;"",P34=""),"※","")</f>
        <v/>
      </c>
      <c r="S34" s="1430" t="str">
        <f>IF(R34="※","←未入力となっています。","")</f>
        <v/>
      </c>
      <c r="U34" s="1426"/>
      <c r="V34" s="1431"/>
      <c r="W34" s="1432" t="s">
        <v>1402</v>
      </c>
      <c r="X34" s="85"/>
      <c r="Y34" s="1405" t="s">
        <v>1403</v>
      </c>
      <c r="Z34" s="1430" t="str">
        <f>IF(AND(X32&lt;&gt;"",X34=""),"※","")</f>
        <v/>
      </c>
      <c r="AA34" s="1430" t="str">
        <f>IF(Z34="※","←未入力となっています。","")</f>
        <v/>
      </c>
      <c r="AB34" s="393"/>
      <c r="AC34" s="393"/>
    </row>
    <row r="35" spans="1:29" ht="20.25" customHeight="1">
      <c r="A35" s="368" t="s">
        <v>1726</v>
      </c>
      <c r="B35" s="368" t="s">
        <v>1726</v>
      </c>
      <c r="C35" s="368" t="s">
        <v>1726</v>
      </c>
      <c r="D35" s="368" t="s">
        <v>1726</v>
      </c>
      <c r="E35" s="368" t="s">
        <v>1726</v>
      </c>
      <c r="F35" s="368" t="s">
        <v>1726</v>
      </c>
      <c r="G35" s="368" t="s">
        <v>1726</v>
      </c>
      <c r="H35" s="368" t="s">
        <v>1726</v>
      </c>
      <c r="I35" s="368" t="s">
        <v>1759</v>
      </c>
      <c r="J35" s="368" t="s">
        <v>1726</v>
      </c>
      <c r="K35" s="464" t="str">
        <f t="shared" si="0"/>
        <v>●</v>
      </c>
      <c r="L35" s="482"/>
      <c r="M35" s="1426"/>
      <c r="N35" s="1427" t="s">
        <v>4205</v>
      </c>
      <c r="O35" s="1428" t="s">
        <v>1400</v>
      </c>
      <c r="P35" s="83"/>
      <c r="U35" s="1426"/>
      <c r="V35" s="1427" t="s">
        <v>4205</v>
      </c>
      <c r="W35" s="1428" t="s">
        <v>1400</v>
      </c>
      <c r="X35" s="83"/>
      <c r="AB35" s="393"/>
      <c r="AC35" s="393"/>
    </row>
    <row r="36" spans="1:29" ht="24.75" customHeight="1">
      <c r="A36" s="368" t="s">
        <v>1726</v>
      </c>
      <c r="B36" s="368" t="s">
        <v>1726</v>
      </c>
      <c r="C36" s="368" t="s">
        <v>1726</v>
      </c>
      <c r="D36" s="368" t="s">
        <v>1726</v>
      </c>
      <c r="E36" s="368" t="s">
        <v>1726</v>
      </c>
      <c r="F36" s="368" t="s">
        <v>1726</v>
      </c>
      <c r="G36" s="368" t="s">
        <v>1726</v>
      </c>
      <c r="H36" s="368" t="s">
        <v>1726</v>
      </c>
      <c r="I36" s="368" t="s">
        <v>1759</v>
      </c>
      <c r="J36" s="368" t="s">
        <v>1726</v>
      </c>
      <c r="K36" s="464" t="str">
        <f t="shared" si="0"/>
        <v>●</v>
      </c>
      <c r="L36" s="482"/>
      <c r="M36" s="1426"/>
      <c r="N36" s="1429" t="s">
        <v>4204</v>
      </c>
      <c r="O36" s="1428" t="s">
        <v>1401</v>
      </c>
      <c r="P36" s="84"/>
      <c r="R36" s="1430" t="str">
        <f>IF(AND($K36="●",(COUNTIF(P35,"*その他*")),P36=""),"※","")</f>
        <v/>
      </c>
      <c r="S36" s="1430" t="str">
        <f>IF(R36="※","←未入力となっています。","")</f>
        <v/>
      </c>
      <c r="U36" s="1426"/>
      <c r="V36" s="1429" t="s">
        <v>4204</v>
      </c>
      <c r="W36" s="1428" t="s">
        <v>1401</v>
      </c>
      <c r="X36" s="84"/>
      <c r="Z36" s="1430" t="str">
        <f>IF(AND($K36="●",(COUNTIF(X35,"*その他*")),X36=""),"※","")</f>
        <v/>
      </c>
      <c r="AA36" s="1430" t="str">
        <f>IF(Z36="※","←未入力となっています。","")</f>
        <v/>
      </c>
      <c r="AB36" s="393"/>
      <c r="AC36" s="393"/>
    </row>
    <row r="37" spans="1:29" ht="20.25" customHeight="1">
      <c r="A37" s="368" t="s">
        <v>1726</v>
      </c>
      <c r="B37" s="368" t="s">
        <v>1726</v>
      </c>
      <c r="C37" s="368" t="s">
        <v>1726</v>
      </c>
      <c r="D37" s="368" t="s">
        <v>1726</v>
      </c>
      <c r="E37" s="368" t="s">
        <v>1726</v>
      </c>
      <c r="F37" s="368" t="s">
        <v>1726</v>
      </c>
      <c r="G37" s="368" t="s">
        <v>1726</v>
      </c>
      <c r="H37" s="368" t="s">
        <v>1726</v>
      </c>
      <c r="I37" s="368" t="s">
        <v>1759</v>
      </c>
      <c r="J37" s="368" t="s">
        <v>1726</v>
      </c>
      <c r="K37" s="464" t="str">
        <f t="shared" si="0"/>
        <v>●</v>
      </c>
      <c r="L37" s="482"/>
      <c r="M37" s="1426"/>
      <c r="N37" s="1431"/>
      <c r="O37" s="1432" t="s">
        <v>1402</v>
      </c>
      <c r="P37" s="85"/>
      <c r="Q37" s="1405" t="s">
        <v>1403</v>
      </c>
      <c r="R37" s="1430" t="str">
        <f>IF(AND(P35&lt;&gt;"",P37=""),"※","")</f>
        <v/>
      </c>
      <c r="S37" s="1430" t="str">
        <f>IF(R37="※","←未入力となっています。","")</f>
        <v/>
      </c>
      <c r="U37" s="1426"/>
      <c r="V37" s="1431"/>
      <c r="W37" s="1432" t="s">
        <v>1402</v>
      </c>
      <c r="X37" s="85"/>
      <c r="Y37" s="1405" t="s">
        <v>1403</v>
      </c>
      <c r="Z37" s="1430" t="str">
        <f>IF(AND(X35&lt;&gt;"",X37=""),"※","")</f>
        <v/>
      </c>
      <c r="AA37" s="1430" t="str">
        <f>IF(Z37="※","←未入力となっています。","")</f>
        <v/>
      </c>
      <c r="AB37" s="393"/>
      <c r="AC37" s="393"/>
    </row>
    <row r="38" spans="1:29" ht="20.25" customHeight="1">
      <c r="A38" s="368" t="s">
        <v>1726</v>
      </c>
      <c r="B38" s="368" t="s">
        <v>1726</v>
      </c>
      <c r="C38" s="368" t="s">
        <v>1726</v>
      </c>
      <c r="D38" s="368" t="s">
        <v>1726</v>
      </c>
      <c r="E38" s="368" t="s">
        <v>1726</v>
      </c>
      <c r="F38" s="368" t="s">
        <v>1726</v>
      </c>
      <c r="G38" s="368" t="s">
        <v>1726</v>
      </c>
      <c r="H38" s="368" t="s">
        <v>1726</v>
      </c>
      <c r="I38" s="368" t="s">
        <v>1759</v>
      </c>
      <c r="J38" s="368" t="s">
        <v>1726</v>
      </c>
      <c r="K38" s="464" t="str">
        <f t="shared" si="0"/>
        <v>●</v>
      </c>
      <c r="L38" s="482"/>
      <c r="M38" s="1426"/>
      <c r="N38" s="1433" t="s">
        <v>4206</v>
      </c>
      <c r="O38" s="1434" t="s">
        <v>1400</v>
      </c>
      <c r="P38" s="86"/>
      <c r="U38" s="1426"/>
      <c r="V38" s="1433" t="s">
        <v>4206</v>
      </c>
      <c r="W38" s="1434" t="s">
        <v>1400</v>
      </c>
      <c r="X38" s="86"/>
      <c r="AB38" s="393"/>
      <c r="AC38" s="393"/>
    </row>
    <row r="39" spans="1:29" ht="24.75" customHeight="1">
      <c r="A39" s="368" t="s">
        <v>1726</v>
      </c>
      <c r="B39" s="368" t="s">
        <v>1726</v>
      </c>
      <c r="C39" s="368" t="s">
        <v>1726</v>
      </c>
      <c r="D39" s="368" t="s">
        <v>1726</v>
      </c>
      <c r="E39" s="368" t="s">
        <v>1726</v>
      </c>
      <c r="F39" s="368" t="s">
        <v>1726</v>
      </c>
      <c r="G39" s="368" t="s">
        <v>1726</v>
      </c>
      <c r="H39" s="368" t="s">
        <v>1726</v>
      </c>
      <c r="I39" s="368" t="s">
        <v>1759</v>
      </c>
      <c r="J39" s="368" t="s">
        <v>1726</v>
      </c>
      <c r="K39" s="464" t="str">
        <f t="shared" si="0"/>
        <v>●</v>
      </c>
      <c r="L39" s="482"/>
      <c r="M39" s="1426"/>
      <c r="N39" s="1429" t="s">
        <v>4204</v>
      </c>
      <c r="O39" s="1428" t="s">
        <v>1401</v>
      </c>
      <c r="P39" s="84"/>
      <c r="R39" s="1430" t="str">
        <f>IF(AND($K39="●",(COUNTIF(P38,"*その他*")),P39=""),"※","")</f>
        <v/>
      </c>
      <c r="S39" s="1430" t="str">
        <f>IF(R39="※","←未入力となっています。","")</f>
        <v/>
      </c>
      <c r="U39" s="1426"/>
      <c r="V39" s="1429" t="s">
        <v>4204</v>
      </c>
      <c r="W39" s="1428" t="s">
        <v>1401</v>
      </c>
      <c r="X39" s="84"/>
      <c r="Z39" s="1430" t="str">
        <f>IF(AND($K39="●",(COUNTIF(X38,"*その他*")),X39=""),"※","")</f>
        <v/>
      </c>
      <c r="AA39" s="1430" t="str">
        <f>IF(Z39="※","←未入力となっています。","")</f>
        <v/>
      </c>
      <c r="AB39" s="393"/>
      <c r="AC39" s="393"/>
    </row>
    <row r="40" spans="1:29" ht="20.25" customHeight="1">
      <c r="A40" s="368" t="s">
        <v>1726</v>
      </c>
      <c r="B40" s="368" t="s">
        <v>1726</v>
      </c>
      <c r="C40" s="368" t="s">
        <v>1726</v>
      </c>
      <c r="D40" s="368" t="s">
        <v>1726</v>
      </c>
      <c r="E40" s="368" t="s">
        <v>1726</v>
      </c>
      <c r="F40" s="368" t="s">
        <v>1726</v>
      </c>
      <c r="G40" s="368" t="s">
        <v>1726</v>
      </c>
      <c r="H40" s="368" t="s">
        <v>1726</v>
      </c>
      <c r="I40" s="368" t="s">
        <v>1759</v>
      </c>
      <c r="J40" s="368" t="s">
        <v>1726</v>
      </c>
      <c r="K40" s="464" t="str">
        <f t="shared" si="0"/>
        <v>●</v>
      </c>
      <c r="L40" s="482"/>
      <c r="M40" s="1426"/>
      <c r="N40" s="1431"/>
      <c r="O40" s="1432" t="s">
        <v>1402</v>
      </c>
      <c r="P40" s="85"/>
      <c r="Q40" s="1405" t="s">
        <v>1403</v>
      </c>
      <c r="R40" s="1430" t="str">
        <f>IF(AND(P38&lt;&gt;"",P40=""),"※","")</f>
        <v/>
      </c>
      <c r="S40" s="1430" t="str">
        <f>IF(R40="※","←未入力となっています。","")</f>
        <v/>
      </c>
      <c r="U40" s="1426"/>
      <c r="V40" s="1431"/>
      <c r="W40" s="1432" t="s">
        <v>1402</v>
      </c>
      <c r="X40" s="85"/>
      <c r="Y40" s="1405" t="s">
        <v>1403</v>
      </c>
      <c r="Z40" s="1430" t="str">
        <f>IF(AND(X38&lt;&gt;"",X40=""),"※","")</f>
        <v/>
      </c>
      <c r="AA40" s="1430" t="str">
        <f>IF(Z40="※","←未入力となっています。","")</f>
        <v/>
      </c>
      <c r="AB40" s="393"/>
      <c r="AC40" s="393"/>
    </row>
    <row r="41" spans="1:29" ht="20.25" customHeight="1">
      <c r="A41" s="368" t="s">
        <v>1726</v>
      </c>
      <c r="B41" s="368" t="s">
        <v>1726</v>
      </c>
      <c r="C41" s="368" t="s">
        <v>1726</v>
      </c>
      <c r="D41" s="368" t="s">
        <v>1726</v>
      </c>
      <c r="E41" s="368" t="s">
        <v>1726</v>
      </c>
      <c r="F41" s="368" t="s">
        <v>1726</v>
      </c>
      <c r="G41" s="368" t="s">
        <v>1726</v>
      </c>
      <c r="H41" s="368" t="s">
        <v>1726</v>
      </c>
      <c r="I41" s="368" t="s">
        <v>1759</v>
      </c>
      <c r="J41" s="368" t="s">
        <v>1726</v>
      </c>
      <c r="K41" s="464" t="str">
        <f t="shared" si="0"/>
        <v>●</v>
      </c>
      <c r="L41" s="482"/>
      <c r="M41" s="1426"/>
      <c r="N41" s="1433" t="s">
        <v>4207</v>
      </c>
      <c r="O41" s="1434" t="s">
        <v>1400</v>
      </c>
      <c r="P41" s="86"/>
      <c r="U41" s="1426"/>
      <c r="V41" s="1433" t="s">
        <v>4207</v>
      </c>
      <c r="W41" s="1434" t="s">
        <v>1400</v>
      </c>
      <c r="X41" s="86"/>
      <c r="AB41" s="393"/>
      <c r="AC41" s="393"/>
    </row>
    <row r="42" spans="1:29" ht="24.75" customHeight="1">
      <c r="A42" s="368" t="s">
        <v>1726</v>
      </c>
      <c r="B42" s="368" t="s">
        <v>1726</v>
      </c>
      <c r="C42" s="368" t="s">
        <v>1726</v>
      </c>
      <c r="D42" s="368" t="s">
        <v>1726</v>
      </c>
      <c r="E42" s="368" t="s">
        <v>1726</v>
      </c>
      <c r="F42" s="368" t="s">
        <v>1726</v>
      </c>
      <c r="G42" s="368" t="s">
        <v>1726</v>
      </c>
      <c r="H42" s="368" t="s">
        <v>1726</v>
      </c>
      <c r="I42" s="368" t="s">
        <v>1759</v>
      </c>
      <c r="J42" s="368" t="s">
        <v>1726</v>
      </c>
      <c r="K42" s="464" t="str">
        <f t="shared" si="0"/>
        <v>●</v>
      </c>
      <c r="L42" s="482"/>
      <c r="M42" s="1426"/>
      <c r="N42" s="1429" t="s">
        <v>4204</v>
      </c>
      <c r="O42" s="1428" t="s">
        <v>1401</v>
      </c>
      <c r="P42" s="84"/>
      <c r="R42" s="1430" t="str">
        <f>IF(AND($K42="●",(COUNTIF(P41,"*その他*")),P42=""),"※","")</f>
        <v/>
      </c>
      <c r="S42" s="1430" t="str">
        <f>IF(R42="※","←未入力となっています。","")</f>
        <v/>
      </c>
      <c r="U42" s="1426"/>
      <c r="V42" s="1429" t="s">
        <v>4204</v>
      </c>
      <c r="W42" s="1428" t="s">
        <v>1401</v>
      </c>
      <c r="X42" s="84"/>
      <c r="Z42" s="1430" t="str">
        <f>IF(AND($K42="●",(COUNTIF(X41,"*その他*")),X42=""),"※","")</f>
        <v/>
      </c>
      <c r="AA42" s="1430" t="str">
        <f>IF(Z42="※","←未入力となっています。","")</f>
        <v/>
      </c>
      <c r="AB42" s="393"/>
      <c r="AC42" s="393"/>
    </row>
    <row r="43" spans="1:29" ht="20.25" customHeight="1">
      <c r="A43" s="368" t="s">
        <v>1726</v>
      </c>
      <c r="B43" s="368" t="s">
        <v>1726</v>
      </c>
      <c r="C43" s="368" t="s">
        <v>1726</v>
      </c>
      <c r="D43" s="368" t="s">
        <v>1726</v>
      </c>
      <c r="E43" s="368" t="s">
        <v>1726</v>
      </c>
      <c r="F43" s="368" t="s">
        <v>1726</v>
      </c>
      <c r="G43" s="368" t="s">
        <v>1726</v>
      </c>
      <c r="H43" s="368" t="s">
        <v>1726</v>
      </c>
      <c r="I43" s="368" t="s">
        <v>1759</v>
      </c>
      <c r="J43" s="368" t="s">
        <v>1726</v>
      </c>
      <c r="K43" s="464" t="str">
        <f t="shared" si="0"/>
        <v>●</v>
      </c>
      <c r="L43" s="482"/>
      <c r="M43" s="1426"/>
      <c r="N43" s="1431"/>
      <c r="O43" s="1432" t="s">
        <v>1402</v>
      </c>
      <c r="P43" s="85"/>
      <c r="Q43" s="1405" t="s">
        <v>1403</v>
      </c>
      <c r="R43" s="1430" t="str">
        <f>IF(AND(P41&lt;&gt;"",P43=""),"※","")</f>
        <v/>
      </c>
      <c r="S43" s="1430" t="str">
        <f>IF(R43="※","←未入力となっています。","")</f>
        <v/>
      </c>
      <c r="U43" s="1426"/>
      <c r="V43" s="1431"/>
      <c r="W43" s="1432" t="s">
        <v>1402</v>
      </c>
      <c r="X43" s="85"/>
      <c r="Y43" s="1405" t="s">
        <v>1403</v>
      </c>
      <c r="Z43" s="1430" t="str">
        <f>IF(AND(X41&lt;&gt;"",X43=""),"※","")</f>
        <v/>
      </c>
      <c r="AA43" s="1430" t="str">
        <f>IF(Z43="※","←未入力となっています。","")</f>
        <v/>
      </c>
      <c r="AB43" s="393"/>
      <c r="AC43" s="393"/>
    </row>
    <row r="44" spans="1:29" ht="20.25" customHeight="1">
      <c r="A44" s="368" t="s">
        <v>1726</v>
      </c>
      <c r="B44" s="368" t="s">
        <v>1726</v>
      </c>
      <c r="C44" s="368" t="s">
        <v>1726</v>
      </c>
      <c r="D44" s="368" t="s">
        <v>1726</v>
      </c>
      <c r="E44" s="368" t="s">
        <v>1726</v>
      </c>
      <c r="F44" s="368" t="s">
        <v>1726</v>
      </c>
      <c r="G44" s="368" t="s">
        <v>1726</v>
      </c>
      <c r="H44" s="368" t="s">
        <v>1726</v>
      </c>
      <c r="I44" s="368" t="s">
        <v>1759</v>
      </c>
      <c r="J44" s="368" t="s">
        <v>1726</v>
      </c>
      <c r="K44" s="464" t="str">
        <f t="shared" ref="K44:K75" si="1">HLOOKUP($A$2,$A$11:$J$995,ROW()-10,0)</f>
        <v>●</v>
      </c>
      <c r="L44" s="482"/>
      <c r="M44" s="1426"/>
      <c r="N44" s="1433" t="s">
        <v>4208</v>
      </c>
      <c r="O44" s="1434" t="s">
        <v>1400</v>
      </c>
      <c r="P44" s="86"/>
      <c r="U44" s="1426"/>
      <c r="V44" s="1433" t="s">
        <v>4208</v>
      </c>
      <c r="W44" s="1434" t="s">
        <v>1400</v>
      </c>
      <c r="X44" s="86"/>
      <c r="AB44" s="393"/>
      <c r="AC44" s="393"/>
    </row>
    <row r="45" spans="1:29" ht="24.75" customHeight="1">
      <c r="A45" s="368" t="s">
        <v>1726</v>
      </c>
      <c r="B45" s="368" t="s">
        <v>1726</v>
      </c>
      <c r="C45" s="368" t="s">
        <v>1726</v>
      </c>
      <c r="D45" s="368" t="s">
        <v>1726</v>
      </c>
      <c r="E45" s="368" t="s">
        <v>1726</v>
      </c>
      <c r="F45" s="368" t="s">
        <v>1726</v>
      </c>
      <c r="G45" s="368" t="s">
        <v>1726</v>
      </c>
      <c r="H45" s="368" t="s">
        <v>1726</v>
      </c>
      <c r="I45" s="368" t="s">
        <v>1759</v>
      </c>
      <c r="J45" s="368" t="s">
        <v>1726</v>
      </c>
      <c r="K45" s="464" t="str">
        <f t="shared" si="1"/>
        <v>●</v>
      </c>
      <c r="L45" s="482"/>
      <c r="M45" s="1426"/>
      <c r="N45" s="1429" t="s">
        <v>4204</v>
      </c>
      <c r="O45" s="1428" t="s">
        <v>1401</v>
      </c>
      <c r="P45" s="84"/>
      <c r="R45" s="1430" t="str">
        <f>IF(AND($K45="●",(COUNTIF(P44,"*その他*")),P45=""),"※","")</f>
        <v/>
      </c>
      <c r="S45" s="1430" t="str">
        <f>IF(R45="※","←未入力となっています。","")</f>
        <v/>
      </c>
      <c r="U45" s="1426"/>
      <c r="V45" s="1429" t="s">
        <v>4204</v>
      </c>
      <c r="W45" s="1428" t="s">
        <v>1401</v>
      </c>
      <c r="X45" s="84"/>
      <c r="Z45" s="1430" t="str">
        <f>IF(AND($K45="●",(COUNTIF(X44,"*その他*")),X45=""),"※","")</f>
        <v/>
      </c>
      <c r="AA45" s="1430" t="str">
        <f>IF(Z45="※","←未入力となっています。","")</f>
        <v/>
      </c>
      <c r="AB45" s="393"/>
      <c r="AC45" s="393"/>
    </row>
    <row r="46" spans="1:29" ht="20.25" customHeight="1">
      <c r="A46" s="368" t="s">
        <v>1726</v>
      </c>
      <c r="B46" s="368" t="s">
        <v>1726</v>
      </c>
      <c r="C46" s="368" t="s">
        <v>1726</v>
      </c>
      <c r="D46" s="368" t="s">
        <v>1726</v>
      </c>
      <c r="E46" s="368" t="s">
        <v>1726</v>
      </c>
      <c r="F46" s="368" t="s">
        <v>1726</v>
      </c>
      <c r="G46" s="368" t="s">
        <v>1726</v>
      </c>
      <c r="H46" s="368" t="s">
        <v>1726</v>
      </c>
      <c r="I46" s="368" t="s">
        <v>1759</v>
      </c>
      <c r="J46" s="368" t="s">
        <v>1726</v>
      </c>
      <c r="K46" s="464" t="str">
        <f t="shared" si="1"/>
        <v>●</v>
      </c>
      <c r="L46" s="482"/>
      <c r="M46" s="1426"/>
      <c r="N46" s="1427"/>
      <c r="O46" s="1428" t="s">
        <v>1402</v>
      </c>
      <c r="P46" s="87"/>
      <c r="Q46" s="1405" t="s">
        <v>1403</v>
      </c>
      <c r="R46" s="1430" t="str">
        <f>IF(AND(P44&lt;&gt;"",P46=""),"※","")</f>
        <v/>
      </c>
      <c r="S46" s="1430" t="str">
        <f>IF(R46="※","←未入力となっています。","")</f>
        <v/>
      </c>
      <c r="U46" s="1426"/>
      <c r="V46" s="1427"/>
      <c r="W46" s="1428" t="s">
        <v>1402</v>
      </c>
      <c r="X46" s="87"/>
      <c r="Y46" s="1405" t="s">
        <v>1403</v>
      </c>
      <c r="Z46" s="1430" t="str">
        <f>IF(AND(X44&lt;&gt;"",X46=""),"※","")</f>
        <v/>
      </c>
      <c r="AA46" s="1430" t="str">
        <f>IF(Z46="※","←未入力となっています。","")</f>
        <v/>
      </c>
      <c r="AB46" s="393"/>
      <c r="AC46" s="393"/>
    </row>
    <row r="47" spans="1:29" ht="20.25" customHeight="1" thickBot="1">
      <c r="A47" s="368" t="s">
        <v>1726</v>
      </c>
      <c r="B47" s="368" t="s">
        <v>1726</v>
      </c>
      <c r="C47" s="368" t="s">
        <v>1726</v>
      </c>
      <c r="D47" s="368" t="s">
        <v>1726</v>
      </c>
      <c r="E47" s="368" t="s">
        <v>1726</v>
      </c>
      <c r="F47" s="368" t="s">
        <v>1726</v>
      </c>
      <c r="G47" s="368" t="s">
        <v>1726</v>
      </c>
      <c r="H47" s="368" t="s">
        <v>1726</v>
      </c>
      <c r="I47" s="368" t="s">
        <v>1759</v>
      </c>
      <c r="J47" s="368" t="s">
        <v>1726</v>
      </c>
      <c r="K47" s="464" t="str">
        <f t="shared" si="1"/>
        <v>●</v>
      </c>
      <c r="L47" s="482"/>
      <c r="M47" s="1426"/>
      <c r="N47" s="1435" t="s">
        <v>1461</v>
      </c>
      <c r="O47" s="1436" t="s">
        <v>1402</v>
      </c>
      <c r="P47" s="43">
        <f>P34+P37+P40+P43+P46</f>
        <v>0</v>
      </c>
      <c r="Q47" s="1405" t="s">
        <v>1403</v>
      </c>
      <c r="U47" s="1426"/>
      <c r="V47" s="1435" t="s">
        <v>1461</v>
      </c>
      <c r="W47" s="1436" t="s">
        <v>1402</v>
      </c>
      <c r="X47" s="43">
        <f>X34+X37+X40+X43+X46</f>
        <v>0</v>
      </c>
      <c r="Y47" s="1405" t="s">
        <v>1403</v>
      </c>
      <c r="AB47" s="393"/>
      <c r="AC47" s="393"/>
    </row>
    <row r="48" spans="1:29" ht="41.25" customHeight="1" thickTop="1">
      <c r="A48" s="368" t="s">
        <v>1726</v>
      </c>
      <c r="B48" s="368" t="s">
        <v>1726</v>
      </c>
      <c r="C48" s="368" t="s">
        <v>1726</v>
      </c>
      <c r="D48" s="368" t="s">
        <v>1726</v>
      </c>
      <c r="E48" s="368" t="s">
        <v>1726</v>
      </c>
      <c r="F48" s="368" t="s">
        <v>1726</v>
      </c>
      <c r="G48" s="368" t="s">
        <v>1726</v>
      </c>
      <c r="H48" s="368" t="s">
        <v>1726</v>
      </c>
      <c r="I48" s="368" t="s">
        <v>1759</v>
      </c>
      <c r="J48" s="368" t="s">
        <v>1726</v>
      </c>
      <c r="K48" s="464" t="str">
        <f t="shared" si="1"/>
        <v>●</v>
      </c>
      <c r="L48" s="482"/>
      <c r="M48" s="1426"/>
      <c r="N48" s="1437" t="s">
        <v>4209</v>
      </c>
      <c r="O48" s="1432" t="s">
        <v>1402</v>
      </c>
      <c r="P48" s="85"/>
      <c r="Q48" s="1405" t="s">
        <v>1403</v>
      </c>
      <c r="U48" s="1426"/>
      <c r="V48" s="1437" t="s">
        <v>4209</v>
      </c>
      <c r="W48" s="1432" t="s">
        <v>1402</v>
      </c>
      <c r="X48" s="85"/>
      <c r="Y48" s="1405" t="s">
        <v>1403</v>
      </c>
      <c r="AB48" s="393"/>
      <c r="AC48" s="393"/>
    </row>
    <row r="49" spans="1:29" ht="41.25" customHeight="1">
      <c r="A49" s="368" t="s">
        <v>1726</v>
      </c>
      <c r="B49" s="368" t="s">
        <v>1726</v>
      </c>
      <c r="C49" s="368" t="s">
        <v>1726</v>
      </c>
      <c r="D49" s="368" t="s">
        <v>1726</v>
      </c>
      <c r="E49" s="368" t="s">
        <v>1726</v>
      </c>
      <c r="F49" s="368" t="s">
        <v>1726</v>
      </c>
      <c r="G49" s="368" t="s">
        <v>1726</v>
      </c>
      <c r="H49" s="368" t="s">
        <v>1726</v>
      </c>
      <c r="I49" s="368" t="s">
        <v>1759</v>
      </c>
      <c r="J49" s="368" t="s">
        <v>1726</v>
      </c>
      <c r="K49" s="464" t="str">
        <f t="shared" si="1"/>
        <v>●</v>
      </c>
      <c r="L49" s="482"/>
      <c r="M49" s="1426"/>
      <c r="N49" s="1438" t="s">
        <v>4210</v>
      </c>
      <c r="O49" s="1439" t="s">
        <v>1404</v>
      </c>
      <c r="P49" s="88"/>
      <c r="Q49" s="1405" t="s">
        <v>1403</v>
      </c>
      <c r="U49" s="1426"/>
      <c r="V49" s="1438" t="s">
        <v>4210</v>
      </c>
      <c r="W49" s="1439" t="s">
        <v>1404</v>
      </c>
      <c r="X49" s="88"/>
      <c r="Y49" s="1405" t="s">
        <v>1403</v>
      </c>
      <c r="AB49" s="393"/>
      <c r="AC49" s="393"/>
    </row>
    <row r="50" spans="1:29" ht="41.25" customHeight="1">
      <c r="A50" s="368" t="s">
        <v>1726</v>
      </c>
      <c r="B50" s="368" t="s">
        <v>1726</v>
      </c>
      <c r="C50" s="368" t="s">
        <v>1726</v>
      </c>
      <c r="D50" s="368" t="s">
        <v>1726</v>
      </c>
      <c r="E50" s="368" t="s">
        <v>1726</v>
      </c>
      <c r="F50" s="368" t="s">
        <v>1726</v>
      </c>
      <c r="G50" s="368" t="s">
        <v>1726</v>
      </c>
      <c r="H50" s="368" t="s">
        <v>1726</v>
      </c>
      <c r="I50" s="368" t="s">
        <v>1759</v>
      </c>
      <c r="J50" s="368" t="s">
        <v>1726</v>
      </c>
      <c r="K50" s="464" t="str">
        <f t="shared" si="1"/>
        <v>●</v>
      </c>
      <c r="L50" s="482"/>
      <c r="M50" s="1426"/>
      <c r="N50" s="1438" t="s">
        <v>4211</v>
      </c>
      <c r="O50" s="1439" t="s">
        <v>1404</v>
      </c>
      <c r="P50" s="88"/>
      <c r="Q50" s="1405" t="s">
        <v>1403</v>
      </c>
      <c r="U50" s="1426"/>
      <c r="V50" s="1438" t="s">
        <v>4211</v>
      </c>
      <c r="W50" s="1439" t="s">
        <v>1404</v>
      </c>
      <c r="X50" s="88"/>
      <c r="Y50" s="1405" t="s">
        <v>1403</v>
      </c>
      <c r="AB50" s="393"/>
      <c r="AC50" s="393"/>
    </row>
    <row r="51" spans="1:29" ht="41.25" customHeight="1">
      <c r="A51" s="368" t="s">
        <v>1726</v>
      </c>
      <c r="B51" s="368" t="s">
        <v>1726</v>
      </c>
      <c r="C51" s="368" t="s">
        <v>1726</v>
      </c>
      <c r="D51" s="368" t="s">
        <v>1726</v>
      </c>
      <c r="E51" s="368" t="s">
        <v>1726</v>
      </c>
      <c r="F51" s="368" t="s">
        <v>1726</v>
      </c>
      <c r="G51" s="368" t="s">
        <v>1726</v>
      </c>
      <c r="H51" s="368" t="s">
        <v>1726</v>
      </c>
      <c r="I51" s="368" t="s">
        <v>1759</v>
      </c>
      <c r="J51" s="368" t="s">
        <v>1726</v>
      </c>
      <c r="K51" s="464" t="str">
        <f t="shared" si="1"/>
        <v>●</v>
      </c>
      <c r="L51" s="482"/>
      <c r="M51" s="1426"/>
      <c r="N51" s="1438" t="s">
        <v>4212</v>
      </c>
      <c r="O51" s="1439" t="s">
        <v>1404</v>
      </c>
      <c r="P51" s="88"/>
      <c r="Q51" s="1405" t="s">
        <v>1403</v>
      </c>
      <c r="U51" s="1426"/>
      <c r="V51" s="1438" t="s">
        <v>4212</v>
      </c>
      <c r="W51" s="1439" t="s">
        <v>1404</v>
      </c>
      <c r="X51" s="88"/>
      <c r="Y51" s="1405" t="s">
        <v>1403</v>
      </c>
      <c r="AB51" s="393"/>
      <c r="AC51" s="393"/>
    </row>
    <row r="52" spans="1:29" ht="41.25" customHeight="1">
      <c r="A52" s="368" t="s">
        <v>1726</v>
      </c>
      <c r="B52" s="368" t="s">
        <v>1726</v>
      </c>
      <c r="C52" s="368" t="s">
        <v>1726</v>
      </c>
      <c r="D52" s="368" t="s">
        <v>1726</v>
      </c>
      <c r="E52" s="368" t="s">
        <v>1726</v>
      </c>
      <c r="F52" s="368" t="s">
        <v>1726</v>
      </c>
      <c r="G52" s="368" t="s">
        <v>1726</v>
      </c>
      <c r="H52" s="368" t="s">
        <v>1726</v>
      </c>
      <c r="I52" s="368" t="s">
        <v>1759</v>
      </c>
      <c r="J52" s="368" t="s">
        <v>1726</v>
      </c>
      <c r="K52" s="464" t="str">
        <f t="shared" si="1"/>
        <v>●</v>
      </c>
      <c r="L52" s="482"/>
      <c r="M52" s="1426"/>
      <c r="N52" s="1440" t="s">
        <v>4213</v>
      </c>
      <c r="O52" s="1434" t="s">
        <v>1404</v>
      </c>
      <c r="P52" s="89"/>
      <c r="Q52" s="1405" t="s">
        <v>1403</v>
      </c>
      <c r="U52" s="1426"/>
      <c r="V52" s="1440" t="s">
        <v>4213</v>
      </c>
      <c r="W52" s="1434" t="s">
        <v>1404</v>
      </c>
      <c r="X52" s="89"/>
      <c r="Y52" s="1405" t="s">
        <v>1403</v>
      </c>
      <c r="AB52" s="393"/>
      <c r="AC52" s="393"/>
    </row>
    <row r="53" spans="1:29" ht="20.25" customHeight="1" thickBot="1">
      <c r="A53" s="368" t="s">
        <v>1726</v>
      </c>
      <c r="B53" s="368" t="s">
        <v>1726</v>
      </c>
      <c r="C53" s="368" t="s">
        <v>1726</v>
      </c>
      <c r="D53" s="368" t="s">
        <v>1726</v>
      </c>
      <c r="E53" s="368" t="s">
        <v>1726</v>
      </c>
      <c r="F53" s="368" t="s">
        <v>1726</v>
      </c>
      <c r="G53" s="368" t="s">
        <v>1726</v>
      </c>
      <c r="H53" s="368" t="s">
        <v>1726</v>
      </c>
      <c r="I53" s="368" t="s">
        <v>1759</v>
      </c>
      <c r="J53" s="368" t="s">
        <v>1726</v>
      </c>
      <c r="K53" s="464" t="str">
        <f t="shared" si="1"/>
        <v>●</v>
      </c>
      <c r="L53" s="482"/>
      <c r="M53" s="1426"/>
      <c r="N53" s="1441" t="s">
        <v>1462</v>
      </c>
      <c r="O53" s="1436" t="s">
        <v>1402</v>
      </c>
      <c r="P53" s="43">
        <f>P48+P49+P50+P51+P52</f>
        <v>0</v>
      </c>
      <c r="Q53" s="1405" t="s">
        <v>1403</v>
      </c>
      <c r="U53" s="1426"/>
      <c r="V53" s="1441" t="s">
        <v>1462</v>
      </c>
      <c r="W53" s="1436" t="s">
        <v>1402</v>
      </c>
      <c r="X53" s="43">
        <f>X48+X49+X50+X51+X52</f>
        <v>0</v>
      </c>
      <c r="Y53" s="1405" t="s">
        <v>1403</v>
      </c>
      <c r="AB53" s="393"/>
      <c r="AC53" s="393"/>
    </row>
    <row r="54" spans="1:29" ht="20.25" customHeight="1" thickTop="1">
      <c r="A54" s="368" t="s">
        <v>1726</v>
      </c>
      <c r="B54" s="368" t="s">
        <v>1726</v>
      </c>
      <c r="C54" s="368" t="s">
        <v>1726</v>
      </c>
      <c r="D54" s="368" t="s">
        <v>1726</v>
      </c>
      <c r="E54" s="368" t="s">
        <v>1726</v>
      </c>
      <c r="F54" s="368" t="s">
        <v>1726</v>
      </c>
      <c r="G54" s="368" t="s">
        <v>1726</v>
      </c>
      <c r="H54" s="368" t="s">
        <v>1726</v>
      </c>
      <c r="I54" s="368" t="s">
        <v>1759</v>
      </c>
      <c r="J54" s="368" t="s">
        <v>1726</v>
      </c>
      <c r="K54" s="464" t="str">
        <f t="shared" si="1"/>
        <v>●</v>
      </c>
      <c r="L54" s="482"/>
      <c r="M54" s="1426"/>
      <c r="N54" s="1427" t="s">
        <v>1405</v>
      </c>
      <c r="O54" s="1442" t="s">
        <v>1406</v>
      </c>
      <c r="P54" s="90"/>
      <c r="U54" s="1426"/>
      <c r="V54" s="1427" t="s">
        <v>1405</v>
      </c>
      <c r="W54" s="1442" t="s">
        <v>1406</v>
      </c>
      <c r="X54" s="90"/>
      <c r="AB54" s="393"/>
      <c r="AC54" s="393"/>
    </row>
    <row r="55" spans="1:29" ht="20.25" customHeight="1">
      <c r="A55" s="368" t="s">
        <v>1726</v>
      </c>
      <c r="B55" s="368" t="s">
        <v>1726</v>
      </c>
      <c r="C55" s="368" t="s">
        <v>1726</v>
      </c>
      <c r="D55" s="368" t="s">
        <v>1726</v>
      </c>
      <c r="E55" s="368" t="s">
        <v>1726</v>
      </c>
      <c r="F55" s="368" t="s">
        <v>1726</v>
      </c>
      <c r="G55" s="368" t="s">
        <v>1726</v>
      </c>
      <c r="H55" s="368" t="s">
        <v>1726</v>
      </c>
      <c r="I55" s="368" t="s">
        <v>1759</v>
      </c>
      <c r="J55" s="368" t="s">
        <v>1726</v>
      </c>
      <c r="K55" s="464" t="str">
        <f t="shared" si="1"/>
        <v>●</v>
      </c>
      <c r="L55" s="482"/>
      <c r="M55" s="1426"/>
      <c r="N55" s="1443" t="s">
        <v>1407</v>
      </c>
      <c r="O55" s="1428" t="s">
        <v>1408</v>
      </c>
      <c r="P55" s="91"/>
      <c r="R55" s="1430" t="str">
        <f>IF(AND(P54="その他",P55=""),"※","")</f>
        <v/>
      </c>
      <c r="S55" s="1430" t="str">
        <f>IF(R55="※","←未入力となっています。","")</f>
        <v/>
      </c>
      <c r="U55" s="1426"/>
      <c r="V55" s="1443" t="s">
        <v>1407</v>
      </c>
      <c r="W55" s="1428" t="s">
        <v>1408</v>
      </c>
      <c r="X55" s="91"/>
      <c r="Z55" s="1430" t="str">
        <f>IF(AND(X54="その他",X55=""),"※","")</f>
        <v/>
      </c>
      <c r="AA55" s="1430" t="str">
        <f>IF(Z55="※","←未入力となっています。","")</f>
        <v/>
      </c>
      <c r="AB55" s="393"/>
      <c r="AC55" s="393"/>
    </row>
    <row r="56" spans="1:29" ht="20.25" customHeight="1">
      <c r="A56" s="368" t="s">
        <v>1726</v>
      </c>
      <c r="B56" s="368" t="s">
        <v>1726</v>
      </c>
      <c r="C56" s="368" t="s">
        <v>1726</v>
      </c>
      <c r="D56" s="368" t="s">
        <v>1726</v>
      </c>
      <c r="E56" s="368" t="s">
        <v>1726</v>
      </c>
      <c r="F56" s="368" t="s">
        <v>1726</v>
      </c>
      <c r="G56" s="368" t="s">
        <v>1726</v>
      </c>
      <c r="H56" s="368" t="s">
        <v>1726</v>
      </c>
      <c r="I56" s="368" t="s">
        <v>1759</v>
      </c>
      <c r="J56" s="368" t="s">
        <v>1726</v>
      </c>
      <c r="K56" s="464" t="str">
        <f t="shared" si="1"/>
        <v>●</v>
      </c>
      <c r="L56" s="482"/>
      <c r="M56" s="1426"/>
      <c r="N56" s="1444" t="s">
        <v>4234</v>
      </c>
      <c r="O56" s="1442" t="s">
        <v>1409</v>
      </c>
      <c r="P56" s="91"/>
      <c r="U56" s="1426"/>
      <c r="V56" s="1444" t="s">
        <v>4234</v>
      </c>
      <c r="W56" s="1442" t="s">
        <v>1409</v>
      </c>
      <c r="X56" s="91"/>
      <c r="AB56" s="393"/>
      <c r="AC56" s="393"/>
    </row>
    <row r="57" spans="1:29" ht="20.25" customHeight="1">
      <c r="A57" s="368" t="s">
        <v>1726</v>
      </c>
      <c r="B57" s="368" t="s">
        <v>1726</v>
      </c>
      <c r="C57" s="368" t="s">
        <v>1726</v>
      </c>
      <c r="D57" s="368" t="s">
        <v>1726</v>
      </c>
      <c r="E57" s="368" t="s">
        <v>1726</v>
      </c>
      <c r="F57" s="368" t="s">
        <v>1726</v>
      </c>
      <c r="G57" s="368" t="s">
        <v>1726</v>
      </c>
      <c r="H57" s="368" t="s">
        <v>1726</v>
      </c>
      <c r="I57" s="368" t="s">
        <v>1759</v>
      </c>
      <c r="J57" s="368" t="s">
        <v>1726</v>
      </c>
      <c r="K57" s="464" t="str">
        <f t="shared" si="1"/>
        <v>●</v>
      </c>
      <c r="L57" s="482"/>
      <c r="M57" s="1426"/>
      <c r="N57" s="1427"/>
      <c r="O57" s="1428" t="s">
        <v>1401</v>
      </c>
      <c r="P57" s="91"/>
      <c r="R57" s="1430" t="str">
        <f>IF(AND(P56="その他",P57=""),"※","")</f>
        <v/>
      </c>
      <c r="S57" s="1430" t="str">
        <f>IF(R57="※","←未入力となっています。","")</f>
        <v/>
      </c>
      <c r="U57" s="1426"/>
      <c r="V57" s="1427"/>
      <c r="W57" s="1428" t="s">
        <v>1401</v>
      </c>
      <c r="X57" s="91"/>
      <c r="Z57" s="1430" t="str">
        <f>IF(AND(X56="その他",X57=""),"※","")</f>
        <v/>
      </c>
      <c r="AA57" s="1430" t="str">
        <f>IF(Z57="※","←未入力となっています。","")</f>
        <v/>
      </c>
      <c r="AB57" s="393"/>
      <c r="AC57" s="393"/>
    </row>
    <row r="58" spans="1:29" ht="20.25" customHeight="1">
      <c r="A58" s="368" t="s">
        <v>1726</v>
      </c>
      <c r="B58" s="368" t="s">
        <v>1726</v>
      </c>
      <c r="C58" s="368" t="s">
        <v>1726</v>
      </c>
      <c r="D58" s="368" t="s">
        <v>1726</v>
      </c>
      <c r="E58" s="368" t="s">
        <v>1726</v>
      </c>
      <c r="F58" s="368" t="s">
        <v>1726</v>
      </c>
      <c r="G58" s="368" t="s">
        <v>1726</v>
      </c>
      <c r="H58" s="368" t="s">
        <v>1726</v>
      </c>
      <c r="I58" s="368" t="s">
        <v>1759</v>
      </c>
      <c r="J58" s="368" t="s">
        <v>1726</v>
      </c>
      <c r="K58" s="464" t="str">
        <f t="shared" si="1"/>
        <v>●</v>
      </c>
      <c r="L58" s="482"/>
      <c r="M58" s="1445"/>
      <c r="N58" s="1446"/>
      <c r="O58" s="1447" t="s">
        <v>4196</v>
      </c>
      <c r="P58" s="91"/>
      <c r="Q58" s="248"/>
      <c r="R58" s="1430" t="str">
        <f>IF(AND(P54&lt;&gt;"",P58=""),"※","")</f>
        <v/>
      </c>
      <c r="S58" s="1430" t="str">
        <f>IF(R58="※","←数量を入力してください","")</f>
        <v/>
      </c>
      <c r="U58" s="1445"/>
      <c r="V58" s="1446"/>
      <c r="W58" s="1447" t="s">
        <v>4196</v>
      </c>
      <c r="X58" s="91"/>
      <c r="Y58" s="248"/>
      <c r="Z58" s="1430" t="str">
        <f>IF(AND(X54&lt;&gt;"",X58=""),"※","")</f>
        <v/>
      </c>
      <c r="AA58" s="1430" t="str">
        <f>IF(Z58="※","←数量を入力してください","")</f>
        <v/>
      </c>
      <c r="AB58" s="393"/>
      <c r="AC58" s="393"/>
    </row>
    <row r="59" spans="1:29" ht="20.25" customHeight="1">
      <c r="A59" s="368" t="s">
        <v>1726</v>
      </c>
      <c r="B59" s="368" t="s">
        <v>1726</v>
      </c>
      <c r="C59" s="368" t="s">
        <v>1726</v>
      </c>
      <c r="D59" s="368" t="s">
        <v>1726</v>
      </c>
      <c r="E59" s="368" t="s">
        <v>1726</v>
      </c>
      <c r="F59" s="368" t="s">
        <v>1726</v>
      </c>
      <c r="G59" s="368" t="s">
        <v>1726</v>
      </c>
      <c r="H59" s="368" t="s">
        <v>1726</v>
      </c>
      <c r="I59" s="368" t="s">
        <v>1759</v>
      </c>
      <c r="J59" s="368" t="s">
        <v>1726</v>
      </c>
      <c r="K59" s="464" t="str">
        <f t="shared" si="1"/>
        <v>●</v>
      </c>
      <c r="L59" s="482"/>
      <c r="M59" s="1445"/>
      <c r="N59" s="1433" t="s">
        <v>1410</v>
      </c>
      <c r="O59" s="1448" t="s">
        <v>1406</v>
      </c>
      <c r="P59" s="91"/>
      <c r="Q59" s="1449" t="str">
        <f>IF(AND(P54&lt;&gt;"",Q58=""),"↑単位を入力してください","")</f>
        <v/>
      </c>
      <c r="U59" s="1445"/>
      <c r="V59" s="1433" t="s">
        <v>1410</v>
      </c>
      <c r="W59" s="1448" t="s">
        <v>1406</v>
      </c>
      <c r="X59" s="91"/>
      <c r="Y59" s="1449" t="str">
        <f>IF(AND(X54&lt;&gt;"",Y58=""),"↑単位を入力してください","")</f>
        <v/>
      </c>
      <c r="AB59" s="393"/>
      <c r="AC59" s="393"/>
    </row>
    <row r="60" spans="1:29" ht="20.25" customHeight="1">
      <c r="A60" s="368" t="s">
        <v>1726</v>
      </c>
      <c r="B60" s="368" t="s">
        <v>1726</v>
      </c>
      <c r="C60" s="368" t="s">
        <v>1726</v>
      </c>
      <c r="D60" s="368" t="s">
        <v>1726</v>
      </c>
      <c r="E60" s="368" t="s">
        <v>1726</v>
      </c>
      <c r="F60" s="368" t="s">
        <v>1726</v>
      </c>
      <c r="G60" s="368" t="s">
        <v>1726</v>
      </c>
      <c r="H60" s="368" t="s">
        <v>1726</v>
      </c>
      <c r="I60" s="368" t="s">
        <v>1759</v>
      </c>
      <c r="J60" s="368" t="s">
        <v>1726</v>
      </c>
      <c r="K60" s="464" t="str">
        <f t="shared" si="1"/>
        <v>●</v>
      </c>
      <c r="L60" s="482"/>
      <c r="M60" s="1445"/>
      <c r="N60" s="1443" t="s">
        <v>1407</v>
      </c>
      <c r="O60" s="1450" t="s">
        <v>1408</v>
      </c>
      <c r="P60" s="91"/>
      <c r="R60" s="1430" t="str">
        <f>IF(AND(P59="その他",P60=""),"※","")</f>
        <v/>
      </c>
      <c r="S60" s="1430" t="str">
        <f>IF(R60="※","←未入力となっています。","")</f>
        <v/>
      </c>
      <c r="U60" s="1445"/>
      <c r="V60" s="1443" t="s">
        <v>1407</v>
      </c>
      <c r="W60" s="1450" t="s">
        <v>1408</v>
      </c>
      <c r="X60" s="91"/>
      <c r="Z60" s="1430" t="str">
        <f>IF(AND(X59="その他",X60=""),"※","")</f>
        <v/>
      </c>
      <c r="AA60" s="1430" t="str">
        <f>IF(Z60="※","←未入力となっています。","")</f>
        <v/>
      </c>
      <c r="AB60" s="393"/>
      <c r="AC60" s="393"/>
    </row>
    <row r="61" spans="1:29" ht="20.25" customHeight="1">
      <c r="A61" s="368" t="s">
        <v>1726</v>
      </c>
      <c r="B61" s="368" t="s">
        <v>1726</v>
      </c>
      <c r="C61" s="368" t="s">
        <v>1726</v>
      </c>
      <c r="D61" s="368" t="s">
        <v>1726</v>
      </c>
      <c r="E61" s="368" t="s">
        <v>1726</v>
      </c>
      <c r="F61" s="368" t="s">
        <v>1726</v>
      </c>
      <c r="G61" s="368" t="s">
        <v>1726</v>
      </c>
      <c r="H61" s="368" t="s">
        <v>1726</v>
      </c>
      <c r="I61" s="368" t="s">
        <v>1759</v>
      </c>
      <c r="J61" s="368" t="s">
        <v>1726</v>
      </c>
      <c r="K61" s="464" t="str">
        <f t="shared" si="1"/>
        <v>●</v>
      </c>
      <c r="L61" s="482"/>
      <c r="M61" s="1445"/>
      <c r="N61" s="1444" t="s">
        <v>4234</v>
      </c>
      <c r="O61" s="1451" t="s">
        <v>1409</v>
      </c>
      <c r="P61" s="91"/>
      <c r="U61" s="1445"/>
      <c r="V61" s="1444" t="s">
        <v>4234</v>
      </c>
      <c r="W61" s="1451" t="s">
        <v>1409</v>
      </c>
      <c r="X61" s="91"/>
      <c r="AB61" s="393"/>
      <c r="AC61" s="393"/>
    </row>
    <row r="62" spans="1:29" ht="20.25" customHeight="1">
      <c r="A62" s="368" t="s">
        <v>1726</v>
      </c>
      <c r="B62" s="368" t="s">
        <v>1726</v>
      </c>
      <c r="C62" s="368" t="s">
        <v>1726</v>
      </c>
      <c r="D62" s="368" t="s">
        <v>1726</v>
      </c>
      <c r="E62" s="368" t="s">
        <v>1726</v>
      </c>
      <c r="F62" s="368" t="s">
        <v>1726</v>
      </c>
      <c r="G62" s="368" t="s">
        <v>1726</v>
      </c>
      <c r="H62" s="368" t="s">
        <v>1726</v>
      </c>
      <c r="I62" s="368" t="s">
        <v>1759</v>
      </c>
      <c r="J62" s="368" t="s">
        <v>1726</v>
      </c>
      <c r="K62" s="464" t="str">
        <f t="shared" si="1"/>
        <v>●</v>
      </c>
      <c r="L62" s="482"/>
      <c r="M62" s="1445"/>
      <c r="N62" s="1427"/>
      <c r="O62" s="1450" t="s">
        <v>1401</v>
      </c>
      <c r="P62" s="91"/>
      <c r="R62" s="1430" t="str">
        <f>IF(AND(P61="その他",P62=""),"※","")</f>
        <v/>
      </c>
      <c r="S62" s="1430" t="str">
        <f>IF(R62="※","←未入力となっています。","")</f>
        <v/>
      </c>
      <c r="U62" s="1445"/>
      <c r="V62" s="1427"/>
      <c r="W62" s="1450" t="s">
        <v>1401</v>
      </c>
      <c r="X62" s="91"/>
      <c r="Z62" s="1430" t="str">
        <f>IF(AND(X61="その他",X62=""),"※","")</f>
        <v/>
      </c>
      <c r="AA62" s="1430" t="str">
        <f>IF(Z62="※","←未入力となっています。","")</f>
        <v/>
      </c>
      <c r="AB62" s="393"/>
      <c r="AC62" s="393"/>
    </row>
    <row r="63" spans="1:29" ht="20.25" customHeight="1">
      <c r="A63" s="368" t="s">
        <v>1726</v>
      </c>
      <c r="B63" s="368" t="s">
        <v>1726</v>
      </c>
      <c r="C63" s="368" t="s">
        <v>1726</v>
      </c>
      <c r="D63" s="368" t="s">
        <v>1726</v>
      </c>
      <c r="E63" s="368" t="s">
        <v>1726</v>
      </c>
      <c r="F63" s="368" t="s">
        <v>1726</v>
      </c>
      <c r="G63" s="368" t="s">
        <v>1726</v>
      </c>
      <c r="H63" s="368" t="s">
        <v>1726</v>
      </c>
      <c r="I63" s="368" t="s">
        <v>1759</v>
      </c>
      <c r="J63" s="368" t="s">
        <v>1726</v>
      </c>
      <c r="K63" s="464" t="str">
        <f t="shared" si="1"/>
        <v>●</v>
      </c>
      <c r="L63" s="482"/>
      <c r="M63" s="1445"/>
      <c r="N63" s="1446"/>
      <c r="O63" s="1447" t="s">
        <v>4196</v>
      </c>
      <c r="P63" s="91"/>
      <c r="Q63" s="248"/>
      <c r="R63" s="1430" t="str">
        <f>IF(AND(P59&lt;&gt;"",P63=""),"※","")</f>
        <v/>
      </c>
      <c r="S63" s="1430" t="str">
        <f>IF(R63="※","←数量を入力してください","")</f>
        <v/>
      </c>
      <c r="U63" s="1445"/>
      <c r="V63" s="1446"/>
      <c r="W63" s="1447" t="s">
        <v>4196</v>
      </c>
      <c r="X63" s="91"/>
      <c r="Y63" s="248"/>
      <c r="Z63" s="1430" t="str">
        <f>IF(AND(X59&lt;&gt;"",X63=""),"※","")</f>
        <v/>
      </c>
      <c r="AA63" s="1430" t="str">
        <f>IF(Z63="※","←数量を入力してください","")</f>
        <v/>
      </c>
      <c r="AB63" s="393"/>
      <c r="AC63" s="393"/>
    </row>
    <row r="64" spans="1:29" ht="20.25" customHeight="1">
      <c r="A64" s="368" t="s">
        <v>1726</v>
      </c>
      <c r="B64" s="368" t="s">
        <v>1726</v>
      </c>
      <c r="C64" s="368" t="s">
        <v>1726</v>
      </c>
      <c r="D64" s="368" t="s">
        <v>1726</v>
      </c>
      <c r="E64" s="368" t="s">
        <v>1726</v>
      </c>
      <c r="F64" s="368" t="s">
        <v>1726</v>
      </c>
      <c r="G64" s="368" t="s">
        <v>1726</v>
      </c>
      <c r="H64" s="368" t="s">
        <v>1726</v>
      </c>
      <c r="I64" s="368" t="s">
        <v>1759</v>
      </c>
      <c r="J64" s="368" t="s">
        <v>1726</v>
      </c>
      <c r="K64" s="464" t="str">
        <f t="shared" si="1"/>
        <v>●</v>
      </c>
      <c r="L64" s="482"/>
      <c r="M64" s="1445"/>
      <c r="N64" s="1433" t="s">
        <v>1413</v>
      </c>
      <c r="O64" s="1448" t="s">
        <v>1406</v>
      </c>
      <c r="P64" s="91"/>
      <c r="Q64" s="1449" t="str">
        <f>IF(AND(P59&lt;&gt;"",Q63=""),"↑単位を入力してください","")</f>
        <v/>
      </c>
      <c r="U64" s="1445"/>
      <c r="V64" s="1433" t="s">
        <v>1413</v>
      </c>
      <c r="W64" s="1448" t="s">
        <v>1406</v>
      </c>
      <c r="X64" s="91"/>
      <c r="Y64" s="1449" t="str">
        <f>IF(AND(X59&lt;&gt;"",Y63=""),"↑単位を入力してください","")</f>
        <v/>
      </c>
      <c r="AB64" s="393"/>
      <c r="AC64" s="393"/>
    </row>
    <row r="65" spans="1:29" ht="20.25" customHeight="1">
      <c r="A65" s="368" t="s">
        <v>1726</v>
      </c>
      <c r="B65" s="368" t="s">
        <v>1726</v>
      </c>
      <c r="C65" s="368" t="s">
        <v>1726</v>
      </c>
      <c r="D65" s="368" t="s">
        <v>1726</v>
      </c>
      <c r="E65" s="368" t="s">
        <v>1726</v>
      </c>
      <c r="F65" s="368" t="s">
        <v>1726</v>
      </c>
      <c r="G65" s="368" t="s">
        <v>1726</v>
      </c>
      <c r="H65" s="368" t="s">
        <v>1726</v>
      </c>
      <c r="I65" s="368" t="s">
        <v>1759</v>
      </c>
      <c r="J65" s="368" t="s">
        <v>1726</v>
      </c>
      <c r="K65" s="464" t="str">
        <f t="shared" si="1"/>
        <v>●</v>
      </c>
      <c r="L65" s="482"/>
      <c r="M65" s="1445"/>
      <c r="N65" s="1443" t="s">
        <v>1407</v>
      </c>
      <c r="O65" s="1450" t="s">
        <v>1408</v>
      </c>
      <c r="P65" s="91"/>
      <c r="R65" s="1430" t="str">
        <f>IF(AND(P64="その他",P65=""),"※","")</f>
        <v/>
      </c>
      <c r="S65" s="1430" t="str">
        <f>IF(R65="※","←未入力となっています。","")</f>
        <v/>
      </c>
      <c r="U65" s="1445"/>
      <c r="V65" s="1443" t="s">
        <v>1407</v>
      </c>
      <c r="W65" s="1450" t="s">
        <v>1408</v>
      </c>
      <c r="X65" s="91"/>
      <c r="Z65" s="1430" t="str">
        <f>IF(AND(X64="その他",X65=""),"※","")</f>
        <v/>
      </c>
      <c r="AA65" s="1430" t="str">
        <f>IF(Z65="※","←未入力となっています。","")</f>
        <v/>
      </c>
      <c r="AB65" s="393"/>
      <c r="AC65" s="393"/>
    </row>
    <row r="66" spans="1:29" ht="20.25" customHeight="1">
      <c r="A66" s="368" t="s">
        <v>1726</v>
      </c>
      <c r="B66" s="368" t="s">
        <v>1726</v>
      </c>
      <c r="C66" s="368" t="s">
        <v>1726</v>
      </c>
      <c r="D66" s="368" t="s">
        <v>1726</v>
      </c>
      <c r="E66" s="368" t="s">
        <v>1726</v>
      </c>
      <c r="F66" s="368" t="s">
        <v>1726</v>
      </c>
      <c r="G66" s="368" t="s">
        <v>1726</v>
      </c>
      <c r="H66" s="368" t="s">
        <v>1726</v>
      </c>
      <c r="I66" s="368" t="s">
        <v>1759</v>
      </c>
      <c r="J66" s="368" t="s">
        <v>1726</v>
      </c>
      <c r="K66" s="464" t="str">
        <f t="shared" si="1"/>
        <v>●</v>
      </c>
      <c r="L66" s="482"/>
      <c r="M66" s="1445"/>
      <c r="N66" s="1444" t="s">
        <v>4234</v>
      </c>
      <c r="O66" s="1451" t="s">
        <v>1409</v>
      </c>
      <c r="P66" s="91"/>
      <c r="U66" s="1445"/>
      <c r="V66" s="1444" t="s">
        <v>4234</v>
      </c>
      <c r="W66" s="1451" t="s">
        <v>1409</v>
      </c>
      <c r="X66" s="91"/>
      <c r="AB66" s="393"/>
      <c r="AC66" s="393"/>
    </row>
    <row r="67" spans="1:29" ht="20.25" customHeight="1">
      <c r="A67" s="368" t="s">
        <v>1726</v>
      </c>
      <c r="B67" s="368" t="s">
        <v>1726</v>
      </c>
      <c r="C67" s="368" t="s">
        <v>1726</v>
      </c>
      <c r="D67" s="368" t="s">
        <v>1726</v>
      </c>
      <c r="E67" s="368" t="s">
        <v>1726</v>
      </c>
      <c r="F67" s="368" t="s">
        <v>1726</v>
      </c>
      <c r="G67" s="368" t="s">
        <v>1726</v>
      </c>
      <c r="H67" s="368" t="s">
        <v>1726</v>
      </c>
      <c r="I67" s="368" t="s">
        <v>1759</v>
      </c>
      <c r="J67" s="368" t="s">
        <v>1726</v>
      </c>
      <c r="K67" s="464" t="str">
        <f t="shared" si="1"/>
        <v>●</v>
      </c>
      <c r="L67" s="482"/>
      <c r="M67" s="1445"/>
      <c r="N67" s="1427"/>
      <c r="O67" s="1450" t="s">
        <v>1401</v>
      </c>
      <c r="P67" s="91"/>
      <c r="R67" s="1430" t="str">
        <f>IF(AND(P66="その他",P67=""),"※","")</f>
        <v/>
      </c>
      <c r="S67" s="1430" t="str">
        <f>IF(R67="※","←未入力となっています。","")</f>
        <v/>
      </c>
      <c r="U67" s="1445"/>
      <c r="V67" s="1427"/>
      <c r="W67" s="1450" t="s">
        <v>1401</v>
      </c>
      <c r="X67" s="91"/>
      <c r="Z67" s="1430" t="str">
        <f>IF(AND(X66="その他",X67=""),"※","")</f>
        <v/>
      </c>
      <c r="AA67" s="1430" t="str">
        <f>IF(Z67="※","←未入力となっています。","")</f>
        <v/>
      </c>
      <c r="AB67" s="393"/>
      <c r="AC67" s="393"/>
    </row>
    <row r="68" spans="1:29" ht="20.25" customHeight="1">
      <c r="A68" s="368" t="s">
        <v>1726</v>
      </c>
      <c r="B68" s="368" t="s">
        <v>1726</v>
      </c>
      <c r="C68" s="368" t="s">
        <v>1726</v>
      </c>
      <c r="D68" s="368" t="s">
        <v>1726</v>
      </c>
      <c r="E68" s="368" t="s">
        <v>1726</v>
      </c>
      <c r="F68" s="368" t="s">
        <v>1726</v>
      </c>
      <c r="G68" s="368" t="s">
        <v>1726</v>
      </c>
      <c r="H68" s="368" t="s">
        <v>1726</v>
      </c>
      <c r="I68" s="368" t="s">
        <v>1759</v>
      </c>
      <c r="J68" s="368" t="s">
        <v>1726</v>
      </c>
      <c r="K68" s="464" t="str">
        <f t="shared" si="1"/>
        <v>●</v>
      </c>
      <c r="L68" s="482"/>
      <c r="M68" s="1445"/>
      <c r="N68" s="1446"/>
      <c r="O68" s="1447" t="s">
        <v>4196</v>
      </c>
      <c r="P68" s="91"/>
      <c r="Q68" s="248"/>
      <c r="R68" s="1430" t="str">
        <f>IF(AND(P64&lt;&gt;"",P68=""),"※","")</f>
        <v/>
      </c>
      <c r="S68" s="1430" t="str">
        <f>IF(R68="※","←数量を入力してください","")</f>
        <v/>
      </c>
      <c r="U68" s="1445"/>
      <c r="V68" s="1446"/>
      <c r="W68" s="1447" t="s">
        <v>4196</v>
      </c>
      <c r="X68" s="91"/>
      <c r="Y68" s="248"/>
      <c r="Z68" s="1430" t="str">
        <f>IF(AND(X64&lt;&gt;"",X68=""),"※","")</f>
        <v/>
      </c>
      <c r="AA68" s="1430" t="str">
        <f>IF(Z68="※","←数量を入力してください","")</f>
        <v/>
      </c>
      <c r="AB68" s="393"/>
      <c r="AC68" s="393"/>
    </row>
    <row r="69" spans="1:29" ht="20.25" customHeight="1">
      <c r="A69" s="368" t="s">
        <v>1726</v>
      </c>
      <c r="B69" s="368" t="s">
        <v>1726</v>
      </c>
      <c r="C69" s="368" t="s">
        <v>1726</v>
      </c>
      <c r="D69" s="368" t="s">
        <v>1726</v>
      </c>
      <c r="E69" s="368" t="s">
        <v>1726</v>
      </c>
      <c r="F69" s="368" t="s">
        <v>1726</v>
      </c>
      <c r="G69" s="368" t="s">
        <v>1726</v>
      </c>
      <c r="H69" s="368" t="s">
        <v>1726</v>
      </c>
      <c r="I69" s="368" t="s">
        <v>1759</v>
      </c>
      <c r="J69" s="368" t="s">
        <v>1726</v>
      </c>
      <c r="K69" s="464" t="str">
        <f t="shared" si="1"/>
        <v>●</v>
      </c>
      <c r="L69" s="482"/>
      <c r="M69" s="1445"/>
      <c r="N69" s="1433" t="s">
        <v>1414</v>
      </c>
      <c r="O69" s="1448" t="s">
        <v>1406</v>
      </c>
      <c r="P69" s="91"/>
      <c r="Q69" s="1449" t="str">
        <f>IF(AND(P64&lt;&gt;"",Q68=""),"↑単位を入力してください","")</f>
        <v/>
      </c>
      <c r="U69" s="1445"/>
      <c r="V69" s="1433" t="s">
        <v>1414</v>
      </c>
      <c r="W69" s="1448" t="s">
        <v>1406</v>
      </c>
      <c r="X69" s="91"/>
      <c r="Y69" s="1449" t="str">
        <f>IF(AND(X64&lt;&gt;"",Y68=""),"↑単位を入力してください","")</f>
        <v/>
      </c>
      <c r="AB69" s="393"/>
      <c r="AC69" s="393"/>
    </row>
    <row r="70" spans="1:29" ht="20.25" customHeight="1">
      <c r="A70" s="368" t="s">
        <v>1726</v>
      </c>
      <c r="B70" s="368" t="s">
        <v>1726</v>
      </c>
      <c r="C70" s="368" t="s">
        <v>1726</v>
      </c>
      <c r="D70" s="368" t="s">
        <v>1726</v>
      </c>
      <c r="E70" s="368" t="s">
        <v>1726</v>
      </c>
      <c r="F70" s="368" t="s">
        <v>1726</v>
      </c>
      <c r="G70" s="368" t="s">
        <v>1726</v>
      </c>
      <c r="H70" s="368" t="s">
        <v>1726</v>
      </c>
      <c r="I70" s="368" t="s">
        <v>1759</v>
      </c>
      <c r="J70" s="368" t="s">
        <v>1726</v>
      </c>
      <c r="K70" s="464" t="str">
        <f t="shared" si="1"/>
        <v>●</v>
      </c>
      <c r="L70" s="482"/>
      <c r="M70" s="1445"/>
      <c r="N70" s="1443" t="s">
        <v>1407</v>
      </c>
      <c r="O70" s="1450" t="s">
        <v>1408</v>
      </c>
      <c r="P70" s="91"/>
      <c r="R70" s="1430" t="str">
        <f>IF(AND(P69="その他",P70=""),"※","")</f>
        <v/>
      </c>
      <c r="S70" s="1430" t="str">
        <f>IF(R70="※","←未入力となっています。","")</f>
        <v/>
      </c>
      <c r="U70" s="1445"/>
      <c r="V70" s="1443" t="s">
        <v>1407</v>
      </c>
      <c r="W70" s="1450" t="s">
        <v>1408</v>
      </c>
      <c r="X70" s="91"/>
      <c r="Z70" s="1430" t="str">
        <f>IF(AND(X69="その他",X70=""),"※","")</f>
        <v/>
      </c>
      <c r="AA70" s="1430" t="str">
        <f>IF(Z70="※","←未入力となっています。","")</f>
        <v/>
      </c>
      <c r="AB70" s="393"/>
      <c r="AC70" s="393"/>
    </row>
    <row r="71" spans="1:29" ht="20.25" customHeight="1">
      <c r="A71" s="368" t="s">
        <v>1726</v>
      </c>
      <c r="B71" s="368" t="s">
        <v>1726</v>
      </c>
      <c r="C71" s="368" t="s">
        <v>1726</v>
      </c>
      <c r="D71" s="368" t="s">
        <v>1726</v>
      </c>
      <c r="E71" s="368" t="s">
        <v>1726</v>
      </c>
      <c r="F71" s="368" t="s">
        <v>1726</v>
      </c>
      <c r="G71" s="368" t="s">
        <v>1726</v>
      </c>
      <c r="H71" s="368" t="s">
        <v>1726</v>
      </c>
      <c r="I71" s="368" t="s">
        <v>1759</v>
      </c>
      <c r="J71" s="368" t="s">
        <v>1726</v>
      </c>
      <c r="K71" s="464" t="str">
        <f t="shared" si="1"/>
        <v>●</v>
      </c>
      <c r="L71" s="482"/>
      <c r="M71" s="1445"/>
      <c r="N71" s="1444" t="s">
        <v>4234</v>
      </c>
      <c r="O71" s="1451" t="s">
        <v>1409</v>
      </c>
      <c r="P71" s="91"/>
      <c r="U71" s="1445"/>
      <c r="V71" s="1444" t="s">
        <v>4234</v>
      </c>
      <c r="W71" s="1451" t="s">
        <v>1409</v>
      </c>
      <c r="X71" s="91"/>
      <c r="AB71" s="393"/>
      <c r="AC71" s="393"/>
    </row>
    <row r="72" spans="1:29" ht="20.25" customHeight="1">
      <c r="A72" s="368" t="s">
        <v>1726</v>
      </c>
      <c r="B72" s="368" t="s">
        <v>1726</v>
      </c>
      <c r="C72" s="368" t="s">
        <v>1726</v>
      </c>
      <c r="D72" s="368" t="s">
        <v>1726</v>
      </c>
      <c r="E72" s="368" t="s">
        <v>1726</v>
      </c>
      <c r="F72" s="368" t="s">
        <v>1726</v>
      </c>
      <c r="G72" s="368" t="s">
        <v>1726</v>
      </c>
      <c r="H72" s="368" t="s">
        <v>1726</v>
      </c>
      <c r="I72" s="368" t="s">
        <v>1759</v>
      </c>
      <c r="J72" s="368" t="s">
        <v>1726</v>
      </c>
      <c r="K72" s="464" t="str">
        <f t="shared" si="1"/>
        <v>●</v>
      </c>
      <c r="L72" s="482"/>
      <c r="M72" s="1445"/>
      <c r="N72" s="1427"/>
      <c r="O72" s="1450" t="s">
        <v>1401</v>
      </c>
      <c r="P72" s="91"/>
      <c r="R72" s="1430" t="str">
        <f>IF(AND(P71="その他",P72=""),"※","")</f>
        <v/>
      </c>
      <c r="S72" s="1430" t="str">
        <f>IF(R72="※","←未入力となっています。","")</f>
        <v/>
      </c>
      <c r="U72" s="1445"/>
      <c r="V72" s="1427"/>
      <c r="W72" s="1450" t="s">
        <v>1401</v>
      </c>
      <c r="X72" s="91"/>
      <c r="Z72" s="1430" t="str">
        <f>IF(AND(X71="その他",X72=""),"※","")</f>
        <v/>
      </c>
      <c r="AA72" s="1430" t="str">
        <f>IF(Z72="※","←未入力となっています。","")</f>
        <v/>
      </c>
      <c r="AB72" s="393"/>
      <c r="AC72" s="393"/>
    </row>
    <row r="73" spans="1:29" ht="20.25" customHeight="1">
      <c r="A73" s="368" t="s">
        <v>1726</v>
      </c>
      <c r="B73" s="368" t="s">
        <v>1726</v>
      </c>
      <c r="C73" s="368" t="s">
        <v>1726</v>
      </c>
      <c r="D73" s="368" t="s">
        <v>1726</v>
      </c>
      <c r="E73" s="368" t="s">
        <v>1726</v>
      </c>
      <c r="F73" s="368" t="s">
        <v>1726</v>
      </c>
      <c r="G73" s="368" t="s">
        <v>1726</v>
      </c>
      <c r="H73" s="368" t="s">
        <v>1726</v>
      </c>
      <c r="I73" s="368" t="s">
        <v>1759</v>
      </c>
      <c r="J73" s="368" t="s">
        <v>1726</v>
      </c>
      <c r="K73" s="464" t="str">
        <f t="shared" si="1"/>
        <v>●</v>
      </c>
      <c r="L73" s="482"/>
      <c r="M73" s="1445"/>
      <c r="N73" s="1446"/>
      <c r="O73" s="1447" t="s">
        <v>4196</v>
      </c>
      <c r="P73" s="91"/>
      <c r="Q73" s="248"/>
      <c r="R73" s="1430" t="str">
        <f>IF(AND(P69&lt;&gt;"",P73=""),"※","")</f>
        <v/>
      </c>
      <c r="S73" s="1430" t="str">
        <f>IF(R73="※","←数量を入力してください","")</f>
        <v/>
      </c>
      <c r="U73" s="1445"/>
      <c r="V73" s="1446"/>
      <c r="W73" s="1447" t="s">
        <v>4196</v>
      </c>
      <c r="X73" s="91"/>
      <c r="Y73" s="248"/>
      <c r="Z73" s="1430" t="str">
        <f>IF(AND(X69&lt;&gt;"",X73=""),"※","")</f>
        <v/>
      </c>
      <c r="AA73" s="1430" t="str">
        <f>IF(Z73="※","←数量を入力してください","")</f>
        <v/>
      </c>
      <c r="AB73" s="393"/>
      <c r="AC73" s="393"/>
    </row>
    <row r="74" spans="1:29" ht="20.25" customHeight="1">
      <c r="A74" s="368" t="s">
        <v>1726</v>
      </c>
      <c r="B74" s="368" t="s">
        <v>1726</v>
      </c>
      <c r="C74" s="368" t="s">
        <v>1726</v>
      </c>
      <c r="D74" s="368" t="s">
        <v>1726</v>
      </c>
      <c r="E74" s="368" t="s">
        <v>1726</v>
      </c>
      <c r="F74" s="368" t="s">
        <v>1726</v>
      </c>
      <c r="G74" s="368" t="s">
        <v>1726</v>
      </c>
      <c r="H74" s="368" t="s">
        <v>1726</v>
      </c>
      <c r="I74" s="368" t="s">
        <v>1759</v>
      </c>
      <c r="J74" s="368" t="s">
        <v>1726</v>
      </c>
      <c r="K74" s="464" t="str">
        <f t="shared" si="1"/>
        <v>●</v>
      </c>
      <c r="L74" s="482"/>
      <c r="M74" s="1445"/>
      <c r="N74" s="1433" t="s">
        <v>1415</v>
      </c>
      <c r="O74" s="1448" t="s">
        <v>1406</v>
      </c>
      <c r="P74" s="91"/>
      <c r="Q74" s="1449" t="str">
        <f>IF(AND(P69&lt;&gt;"",Q73=""),"↑単位を入力してください","")</f>
        <v/>
      </c>
      <c r="U74" s="1445"/>
      <c r="V74" s="1433" t="s">
        <v>1415</v>
      </c>
      <c r="W74" s="1448" t="s">
        <v>1406</v>
      </c>
      <c r="X74" s="91"/>
      <c r="Y74" s="1449" t="str">
        <f>IF(AND(X69&lt;&gt;"",Y73=""),"↑単位を入力してください","")</f>
        <v/>
      </c>
      <c r="AB74" s="393"/>
      <c r="AC74" s="393"/>
    </row>
    <row r="75" spans="1:29" ht="20.25" customHeight="1">
      <c r="A75" s="368" t="s">
        <v>1726</v>
      </c>
      <c r="B75" s="368" t="s">
        <v>1726</v>
      </c>
      <c r="C75" s="368" t="s">
        <v>1726</v>
      </c>
      <c r="D75" s="368" t="s">
        <v>1726</v>
      </c>
      <c r="E75" s="368" t="s">
        <v>1726</v>
      </c>
      <c r="F75" s="368" t="s">
        <v>1726</v>
      </c>
      <c r="G75" s="368" t="s">
        <v>1726</v>
      </c>
      <c r="H75" s="368" t="s">
        <v>1726</v>
      </c>
      <c r="I75" s="368" t="s">
        <v>1759</v>
      </c>
      <c r="J75" s="368" t="s">
        <v>1726</v>
      </c>
      <c r="K75" s="464" t="str">
        <f t="shared" si="1"/>
        <v>●</v>
      </c>
      <c r="L75" s="482"/>
      <c r="M75" s="1445"/>
      <c r="N75" s="1443" t="s">
        <v>1407</v>
      </c>
      <c r="O75" s="1450" t="s">
        <v>1408</v>
      </c>
      <c r="P75" s="91"/>
      <c r="R75" s="1430" t="str">
        <f>IF(AND(P74="その他",P75=""),"※","")</f>
        <v/>
      </c>
      <c r="S75" s="1430" t="str">
        <f>IF(R75="※","←未入力となっています。","")</f>
        <v/>
      </c>
      <c r="U75" s="1445"/>
      <c r="V75" s="1443" t="s">
        <v>1407</v>
      </c>
      <c r="W75" s="1450" t="s">
        <v>1408</v>
      </c>
      <c r="X75" s="91"/>
      <c r="Z75" s="1430" t="str">
        <f>IF(AND(X74="その他",X75=""),"※","")</f>
        <v/>
      </c>
      <c r="AA75" s="1430" t="str">
        <f>IF(Z75="※","←未入力となっています。","")</f>
        <v/>
      </c>
      <c r="AB75" s="393"/>
      <c r="AC75" s="393"/>
    </row>
    <row r="76" spans="1:29" ht="20.25" customHeight="1">
      <c r="A76" s="368" t="s">
        <v>1726</v>
      </c>
      <c r="B76" s="368" t="s">
        <v>1726</v>
      </c>
      <c r="C76" s="368" t="s">
        <v>1726</v>
      </c>
      <c r="D76" s="368" t="s">
        <v>1726</v>
      </c>
      <c r="E76" s="368" t="s">
        <v>1726</v>
      </c>
      <c r="F76" s="368" t="s">
        <v>1726</v>
      </c>
      <c r="G76" s="368" t="s">
        <v>1726</v>
      </c>
      <c r="H76" s="368" t="s">
        <v>1726</v>
      </c>
      <c r="I76" s="368" t="s">
        <v>1759</v>
      </c>
      <c r="J76" s="368" t="s">
        <v>1726</v>
      </c>
      <c r="K76" s="464" t="str">
        <f t="shared" ref="K76:K107" si="2">HLOOKUP($A$2,$A$11:$J$995,ROW()-10,0)</f>
        <v>●</v>
      </c>
      <c r="L76" s="482"/>
      <c r="M76" s="1445"/>
      <c r="N76" s="1444" t="s">
        <v>4234</v>
      </c>
      <c r="O76" s="1451" t="s">
        <v>1409</v>
      </c>
      <c r="P76" s="91"/>
      <c r="U76" s="1445"/>
      <c r="V76" s="1444" t="s">
        <v>4234</v>
      </c>
      <c r="W76" s="1451" t="s">
        <v>1409</v>
      </c>
      <c r="X76" s="91"/>
      <c r="AB76" s="393"/>
      <c r="AC76" s="393"/>
    </row>
    <row r="77" spans="1:29" ht="20.25" customHeight="1">
      <c r="A77" s="368" t="s">
        <v>1726</v>
      </c>
      <c r="B77" s="368" t="s">
        <v>1726</v>
      </c>
      <c r="C77" s="368" t="s">
        <v>1726</v>
      </c>
      <c r="D77" s="368" t="s">
        <v>1726</v>
      </c>
      <c r="E77" s="368" t="s">
        <v>1726</v>
      </c>
      <c r="F77" s="368" t="s">
        <v>1726</v>
      </c>
      <c r="G77" s="368" t="s">
        <v>1726</v>
      </c>
      <c r="H77" s="368" t="s">
        <v>1726</v>
      </c>
      <c r="I77" s="368" t="s">
        <v>1759</v>
      </c>
      <c r="J77" s="368" t="s">
        <v>1726</v>
      </c>
      <c r="K77" s="464" t="str">
        <f t="shared" si="2"/>
        <v>●</v>
      </c>
      <c r="L77" s="482"/>
      <c r="M77" s="1445"/>
      <c r="N77" s="1427"/>
      <c r="O77" s="1450" t="s">
        <v>1401</v>
      </c>
      <c r="P77" s="91"/>
      <c r="R77" s="1430" t="str">
        <f>IF(AND(P76="その他",P77=""),"※","")</f>
        <v/>
      </c>
      <c r="S77" s="1430" t="str">
        <f>IF(R77="※","←未入力となっています。","")</f>
        <v/>
      </c>
      <c r="U77" s="1445"/>
      <c r="V77" s="1427"/>
      <c r="W77" s="1450" t="s">
        <v>1401</v>
      </c>
      <c r="X77" s="91"/>
      <c r="Z77" s="1430" t="str">
        <f>IF(AND(X76="その他",X77=""),"※","")</f>
        <v/>
      </c>
      <c r="AA77" s="1430" t="str">
        <f>IF(Z77="※","←未入力となっています。","")</f>
        <v/>
      </c>
      <c r="AB77" s="393"/>
      <c r="AC77" s="393"/>
    </row>
    <row r="78" spans="1:29" ht="20.25" customHeight="1">
      <c r="A78" s="368" t="s">
        <v>1726</v>
      </c>
      <c r="B78" s="368" t="s">
        <v>1726</v>
      </c>
      <c r="C78" s="368" t="s">
        <v>1726</v>
      </c>
      <c r="D78" s="368" t="s">
        <v>1726</v>
      </c>
      <c r="E78" s="368" t="s">
        <v>1726</v>
      </c>
      <c r="F78" s="368" t="s">
        <v>1726</v>
      </c>
      <c r="G78" s="368" t="s">
        <v>1726</v>
      </c>
      <c r="H78" s="368" t="s">
        <v>1726</v>
      </c>
      <c r="I78" s="368" t="s">
        <v>1759</v>
      </c>
      <c r="J78" s="368" t="s">
        <v>1726</v>
      </c>
      <c r="K78" s="464" t="str">
        <f t="shared" si="2"/>
        <v>●</v>
      </c>
      <c r="L78" s="482"/>
      <c r="M78" s="1445"/>
      <c r="N78" s="1446"/>
      <c r="O78" s="1447" t="s">
        <v>4196</v>
      </c>
      <c r="P78" s="91"/>
      <c r="Q78" s="248"/>
      <c r="R78" s="1430" t="str">
        <f>IF(AND(P74&lt;&gt;"",P78=""),"※","")</f>
        <v/>
      </c>
      <c r="S78" s="1430" t="str">
        <f>IF(R78="※","←数量を入力してください","")</f>
        <v/>
      </c>
      <c r="U78" s="1445"/>
      <c r="V78" s="1446"/>
      <c r="W78" s="1447" t="s">
        <v>4196</v>
      </c>
      <c r="X78" s="91"/>
      <c r="Y78" s="248"/>
      <c r="Z78" s="1430" t="str">
        <f>IF(AND(X74&lt;&gt;"",X78=""),"※","")</f>
        <v/>
      </c>
      <c r="AA78" s="1430" t="str">
        <f>IF(Z78="※","←数量を入力してください","")</f>
        <v/>
      </c>
      <c r="AB78" s="393"/>
      <c r="AC78" s="393"/>
    </row>
    <row r="79" spans="1:29" ht="20.25" customHeight="1">
      <c r="A79" s="368" t="s">
        <v>1726</v>
      </c>
      <c r="B79" s="368" t="s">
        <v>1726</v>
      </c>
      <c r="C79" s="368" t="s">
        <v>1726</v>
      </c>
      <c r="D79" s="368" t="s">
        <v>1726</v>
      </c>
      <c r="E79" s="368" t="s">
        <v>1726</v>
      </c>
      <c r="F79" s="368" t="s">
        <v>1726</v>
      </c>
      <c r="G79" s="368" t="s">
        <v>1726</v>
      </c>
      <c r="H79" s="368" t="s">
        <v>1726</v>
      </c>
      <c r="I79" s="368" t="s">
        <v>1759</v>
      </c>
      <c r="J79" s="368" t="s">
        <v>1726</v>
      </c>
      <c r="K79" s="464" t="str">
        <f t="shared" si="2"/>
        <v>●</v>
      </c>
      <c r="L79" s="482"/>
      <c r="M79" s="1445"/>
      <c r="N79" s="1433" t="s">
        <v>4235</v>
      </c>
      <c r="O79" s="1448" t="s">
        <v>1406</v>
      </c>
      <c r="P79" s="91"/>
      <c r="Q79" s="1449" t="str">
        <f>IF(AND(P74&lt;&gt;"",Q78=""),"↑単位を入力してください","")</f>
        <v/>
      </c>
      <c r="U79" s="1445"/>
      <c r="V79" s="1433" t="s">
        <v>4235</v>
      </c>
      <c r="W79" s="1448" t="s">
        <v>1406</v>
      </c>
      <c r="X79" s="91"/>
      <c r="Y79" s="1449" t="str">
        <f>IF(AND(X74&lt;&gt;"",Y78=""),"↑単位を入力してください","")</f>
        <v/>
      </c>
      <c r="AB79" s="393"/>
      <c r="AC79" s="393"/>
    </row>
    <row r="80" spans="1:29" ht="20.25" customHeight="1">
      <c r="A80" s="368" t="s">
        <v>1726</v>
      </c>
      <c r="B80" s="368" t="s">
        <v>1726</v>
      </c>
      <c r="C80" s="368" t="s">
        <v>1726</v>
      </c>
      <c r="D80" s="368" t="s">
        <v>1726</v>
      </c>
      <c r="E80" s="368" t="s">
        <v>1726</v>
      </c>
      <c r="F80" s="368" t="s">
        <v>1726</v>
      </c>
      <c r="G80" s="368" t="s">
        <v>1726</v>
      </c>
      <c r="H80" s="368" t="s">
        <v>1726</v>
      </c>
      <c r="I80" s="368" t="s">
        <v>1759</v>
      </c>
      <c r="J80" s="368" t="s">
        <v>1726</v>
      </c>
      <c r="K80" s="464" t="str">
        <f t="shared" si="2"/>
        <v>●</v>
      </c>
      <c r="L80" s="482"/>
      <c r="M80" s="1445"/>
      <c r="N80" s="1443" t="s">
        <v>1407</v>
      </c>
      <c r="O80" s="1450" t="s">
        <v>1408</v>
      </c>
      <c r="P80" s="91"/>
      <c r="R80" s="1430" t="str">
        <f>IF(AND(P79="その他",P80=""),"※","")</f>
        <v/>
      </c>
      <c r="S80" s="1430" t="str">
        <f>IF(R80="※","←未入力となっています。","")</f>
        <v/>
      </c>
      <c r="U80" s="1445"/>
      <c r="V80" s="1443" t="s">
        <v>1407</v>
      </c>
      <c r="W80" s="1450" t="s">
        <v>1408</v>
      </c>
      <c r="X80" s="91"/>
      <c r="Z80" s="1430" t="str">
        <f>IF(AND(X79="その他",X80=""),"※","")</f>
        <v/>
      </c>
      <c r="AA80" s="1430" t="str">
        <f>IF(Z80="※","←未入力となっています。","")</f>
        <v/>
      </c>
      <c r="AB80" s="393"/>
      <c r="AC80" s="393"/>
    </row>
    <row r="81" spans="1:29" ht="20.25" customHeight="1">
      <c r="A81" s="368" t="s">
        <v>1726</v>
      </c>
      <c r="B81" s="368" t="s">
        <v>1726</v>
      </c>
      <c r="C81" s="368" t="s">
        <v>1726</v>
      </c>
      <c r="D81" s="368" t="s">
        <v>1726</v>
      </c>
      <c r="E81" s="368" t="s">
        <v>1726</v>
      </c>
      <c r="F81" s="368" t="s">
        <v>1726</v>
      </c>
      <c r="G81" s="368" t="s">
        <v>1726</v>
      </c>
      <c r="H81" s="368" t="s">
        <v>1726</v>
      </c>
      <c r="I81" s="368" t="s">
        <v>1759</v>
      </c>
      <c r="J81" s="368" t="s">
        <v>1726</v>
      </c>
      <c r="K81" s="464" t="str">
        <f t="shared" si="2"/>
        <v>●</v>
      </c>
      <c r="L81" s="482"/>
      <c r="M81" s="1445"/>
      <c r="N81" s="1444" t="s">
        <v>4234</v>
      </c>
      <c r="O81" s="1451" t="s">
        <v>1409</v>
      </c>
      <c r="P81" s="91"/>
      <c r="U81" s="1445"/>
      <c r="V81" s="1444" t="s">
        <v>4234</v>
      </c>
      <c r="W81" s="1451" t="s">
        <v>1409</v>
      </c>
      <c r="X81" s="91"/>
      <c r="AB81" s="393"/>
      <c r="AC81" s="393"/>
    </row>
    <row r="82" spans="1:29" ht="20.25" customHeight="1">
      <c r="A82" s="368" t="s">
        <v>1726</v>
      </c>
      <c r="B82" s="368" t="s">
        <v>1726</v>
      </c>
      <c r="C82" s="368" t="s">
        <v>1726</v>
      </c>
      <c r="D82" s="368" t="s">
        <v>1726</v>
      </c>
      <c r="E82" s="368" t="s">
        <v>1726</v>
      </c>
      <c r="F82" s="368" t="s">
        <v>1726</v>
      </c>
      <c r="G82" s="368" t="s">
        <v>1726</v>
      </c>
      <c r="H82" s="368" t="s">
        <v>1726</v>
      </c>
      <c r="I82" s="368" t="s">
        <v>1759</v>
      </c>
      <c r="J82" s="368" t="s">
        <v>1726</v>
      </c>
      <c r="K82" s="464" t="str">
        <f t="shared" si="2"/>
        <v>●</v>
      </c>
      <c r="L82" s="482"/>
      <c r="M82" s="1445"/>
      <c r="N82" s="1427"/>
      <c r="O82" s="1450" t="s">
        <v>1401</v>
      </c>
      <c r="P82" s="91"/>
      <c r="R82" s="1430" t="str">
        <f>IF(AND(P81="その他",P82=""),"※","")</f>
        <v/>
      </c>
      <c r="S82" s="1430" t="str">
        <f>IF(R82="※","←未入力となっています。","")</f>
        <v/>
      </c>
      <c r="U82" s="1445"/>
      <c r="V82" s="1427"/>
      <c r="W82" s="1450" t="s">
        <v>1401</v>
      </c>
      <c r="X82" s="91"/>
      <c r="Z82" s="1430" t="str">
        <f>IF(AND(X81="その他",X82=""),"※","")</f>
        <v/>
      </c>
      <c r="AA82" s="1430" t="str">
        <f>IF(Z82="※","←未入力となっています。","")</f>
        <v/>
      </c>
      <c r="AB82" s="393"/>
      <c r="AC82" s="393"/>
    </row>
    <row r="83" spans="1:29" ht="20.25" customHeight="1">
      <c r="A83" s="368" t="s">
        <v>1726</v>
      </c>
      <c r="B83" s="368" t="s">
        <v>1726</v>
      </c>
      <c r="C83" s="368" t="s">
        <v>1726</v>
      </c>
      <c r="D83" s="368" t="s">
        <v>1726</v>
      </c>
      <c r="E83" s="368" t="s">
        <v>1726</v>
      </c>
      <c r="F83" s="368" t="s">
        <v>1726</v>
      </c>
      <c r="G83" s="368" t="s">
        <v>1726</v>
      </c>
      <c r="H83" s="368" t="s">
        <v>1726</v>
      </c>
      <c r="I83" s="368" t="s">
        <v>1759</v>
      </c>
      <c r="J83" s="368" t="s">
        <v>1726</v>
      </c>
      <c r="K83" s="464" t="str">
        <f t="shared" si="2"/>
        <v>●</v>
      </c>
      <c r="L83" s="482"/>
      <c r="M83" s="1445"/>
      <c r="N83" s="1446"/>
      <c r="O83" s="1447" t="s">
        <v>4196</v>
      </c>
      <c r="P83" s="91"/>
      <c r="Q83" s="248"/>
      <c r="R83" s="1430" t="str">
        <f>IF(AND(P79&lt;&gt;"",P83=""),"※","")</f>
        <v/>
      </c>
      <c r="S83" s="1430" t="str">
        <f>IF(R83="※","←数量を入力してください","")</f>
        <v/>
      </c>
      <c r="U83" s="1445"/>
      <c r="V83" s="1446"/>
      <c r="W83" s="1447" t="s">
        <v>4196</v>
      </c>
      <c r="X83" s="91"/>
      <c r="Y83" s="248"/>
      <c r="Z83" s="1430" t="str">
        <f>IF(AND(X79&lt;&gt;"",X83=""),"※","")</f>
        <v/>
      </c>
      <c r="AA83" s="1430" t="str">
        <f>IF(Z83="※","←数量を入力してください","")</f>
        <v/>
      </c>
      <c r="AB83" s="393"/>
      <c r="AC83" s="393"/>
    </row>
    <row r="84" spans="1:29" ht="20.25" customHeight="1">
      <c r="A84" s="368" t="s">
        <v>1726</v>
      </c>
      <c r="B84" s="368" t="s">
        <v>1726</v>
      </c>
      <c r="C84" s="368" t="s">
        <v>1726</v>
      </c>
      <c r="D84" s="368" t="s">
        <v>1726</v>
      </c>
      <c r="E84" s="368" t="s">
        <v>1726</v>
      </c>
      <c r="F84" s="368" t="s">
        <v>1726</v>
      </c>
      <c r="G84" s="368" t="s">
        <v>1726</v>
      </c>
      <c r="H84" s="368" t="s">
        <v>1726</v>
      </c>
      <c r="I84" s="368" t="s">
        <v>1759</v>
      </c>
      <c r="J84" s="368" t="s">
        <v>1726</v>
      </c>
      <c r="K84" s="464" t="str">
        <f t="shared" si="2"/>
        <v>●</v>
      </c>
      <c r="L84" s="482"/>
      <c r="M84" s="1445"/>
      <c r="N84" s="1433" t="s">
        <v>4236</v>
      </c>
      <c r="O84" s="1448" t="s">
        <v>1406</v>
      </c>
      <c r="P84" s="91"/>
      <c r="Q84" s="1449" t="str">
        <f>IF(AND(P79&lt;&gt;"",Q83=""),"↑単位を入力してください","")</f>
        <v/>
      </c>
      <c r="U84" s="1445"/>
      <c r="V84" s="1433" t="s">
        <v>4236</v>
      </c>
      <c r="W84" s="1448" t="s">
        <v>1406</v>
      </c>
      <c r="X84" s="91"/>
      <c r="Y84" s="1449" t="str">
        <f>IF(AND(X79&lt;&gt;"",Y83=""),"↑単位を入力してください","")</f>
        <v/>
      </c>
      <c r="AB84" s="393"/>
      <c r="AC84" s="393"/>
    </row>
    <row r="85" spans="1:29" ht="20.25" customHeight="1">
      <c r="A85" s="368" t="s">
        <v>1726</v>
      </c>
      <c r="B85" s="368" t="s">
        <v>1726</v>
      </c>
      <c r="C85" s="368" t="s">
        <v>1726</v>
      </c>
      <c r="D85" s="368" t="s">
        <v>1726</v>
      </c>
      <c r="E85" s="368" t="s">
        <v>1726</v>
      </c>
      <c r="F85" s="368" t="s">
        <v>1726</v>
      </c>
      <c r="G85" s="368" t="s">
        <v>1726</v>
      </c>
      <c r="H85" s="368" t="s">
        <v>1726</v>
      </c>
      <c r="I85" s="368" t="s">
        <v>1759</v>
      </c>
      <c r="J85" s="368" t="s">
        <v>1726</v>
      </c>
      <c r="K85" s="464" t="str">
        <f t="shared" si="2"/>
        <v>●</v>
      </c>
      <c r="L85" s="482"/>
      <c r="M85" s="1445"/>
      <c r="N85" s="1443" t="s">
        <v>1407</v>
      </c>
      <c r="O85" s="1450" t="s">
        <v>1408</v>
      </c>
      <c r="P85" s="91"/>
      <c r="R85" s="1430" t="str">
        <f>IF(AND(P84="その他",P85=""),"※","")</f>
        <v/>
      </c>
      <c r="S85" s="1430" t="str">
        <f>IF(R85="※","←未入力となっています。","")</f>
        <v/>
      </c>
      <c r="U85" s="1445"/>
      <c r="V85" s="1443" t="s">
        <v>1407</v>
      </c>
      <c r="W85" s="1450" t="s">
        <v>1408</v>
      </c>
      <c r="X85" s="91"/>
      <c r="Z85" s="1430" t="str">
        <f>IF(AND(X84="その他",X85=""),"※","")</f>
        <v/>
      </c>
      <c r="AA85" s="1430" t="str">
        <f>IF(Z85="※","←未入力となっています。","")</f>
        <v/>
      </c>
      <c r="AB85" s="393"/>
      <c r="AC85" s="393"/>
    </row>
    <row r="86" spans="1:29" ht="20.25" customHeight="1">
      <c r="A86" s="368" t="s">
        <v>1726</v>
      </c>
      <c r="B86" s="368" t="s">
        <v>1726</v>
      </c>
      <c r="C86" s="368" t="s">
        <v>1726</v>
      </c>
      <c r="D86" s="368" t="s">
        <v>1726</v>
      </c>
      <c r="E86" s="368" t="s">
        <v>1726</v>
      </c>
      <c r="F86" s="368" t="s">
        <v>1726</v>
      </c>
      <c r="G86" s="368" t="s">
        <v>1726</v>
      </c>
      <c r="H86" s="368" t="s">
        <v>1726</v>
      </c>
      <c r="I86" s="368" t="s">
        <v>1759</v>
      </c>
      <c r="J86" s="368" t="s">
        <v>1726</v>
      </c>
      <c r="K86" s="464" t="str">
        <f t="shared" si="2"/>
        <v>●</v>
      </c>
      <c r="L86" s="482"/>
      <c r="M86" s="1445"/>
      <c r="N86" s="1444" t="s">
        <v>4234</v>
      </c>
      <c r="O86" s="1451" t="s">
        <v>1409</v>
      </c>
      <c r="P86" s="91"/>
      <c r="U86" s="1445"/>
      <c r="V86" s="1444" t="s">
        <v>4234</v>
      </c>
      <c r="W86" s="1451" t="s">
        <v>1409</v>
      </c>
      <c r="X86" s="91"/>
      <c r="AB86" s="393"/>
      <c r="AC86" s="393"/>
    </row>
    <row r="87" spans="1:29" ht="20.25" customHeight="1">
      <c r="A87" s="368" t="s">
        <v>1726</v>
      </c>
      <c r="B87" s="368" t="s">
        <v>1726</v>
      </c>
      <c r="C87" s="368" t="s">
        <v>1726</v>
      </c>
      <c r="D87" s="368" t="s">
        <v>1726</v>
      </c>
      <c r="E87" s="368" t="s">
        <v>1726</v>
      </c>
      <c r="F87" s="368" t="s">
        <v>1726</v>
      </c>
      <c r="G87" s="368" t="s">
        <v>1726</v>
      </c>
      <c r="H87" s="368" t="s">
        <v>1726</v>
      </c>
      <c r="I87" s="368" t="s">
        <v>1759</v>
      </c>
      <c r="J87" s="368" t="s">
        <v>1726</v>
      </c>
      <c r="K87" s="464" t="str">
        <f t="shared" si="2"/>
        <v>●</v>
      </c>
      <c r="L87" s="482"/>
      <c r="M87" s="1445"/>
      <c r="N87" s="1427"/>
      <c r="O87" s="1450" t="s">
        <v>1401</v>
      </c>
      <c r="P87" s="91"/>
      <c r="R87" s="1430" t="str">
        <f>IF(AND(P86="その他",P87=""),"※","")</f>
        <v/>
      </c>
      <c r="S87" s="1430" t="str">
        <f>IF(R87="※","←未入力となっています。","")</f>
        <v/>
      </c>
      <c r="U87" s="1445"/>
      <c r="V87" s="1427"/>
      <c r="W87" s="1450" t="s">
        <v>1401</v>
      </c>
      <c r="X87" s="91"/>
      <c r="Z87" s="1430" t="str">
        <f>IF(AND(X86="その他",X87=""),"※","")</f>
        <v/>
      </c>
      <c r="AA87" s="1430" t="str">
        <f>IF(Z87="※","←未入力となっています。","")</f>
        <v/>
      </c>
      <c r="AB87" s="393"/>
      <c r="AC87" s="393"/>
    </row>
    <row r="88" spans="1:29" ht="20.25" customHeight="1">
      <c r="A88" s="368" t="s">
        <v>1726</v>
      </c>
      <c r="B88" s="368" t="s">
        <v>1726</v>
      </c>
      <c r="C88" s="368" t="s">
        <v>1726</v>
      </c>
      <c r="D88" s="368" t="s">
        <v>1726</v>
      </c>
      <c r="E88" s="368" t="s">
        <v>1726</v>
      </c>
      <c r="F88" s="368" t="s">
        <v>1726</v>
      </c>
      <c r="G88" s="368" t="s">
        <v>1726</v>
      </c>
      <c r="H88" s="368" t="s">
        <v>1726</v>
      </c>
      <c r="I88" s="368" t="s">
        <v>1759</v>
      </c>
      <c r="J88" s="368" t="s">
        <v>1726</v>
      </c>
      <c r="K88" s="464" t="str">
        <f t="shared" si="2"/>
        <v>●</v>
      </c>
      <c r="L88" s="482"/>
      <c r="M88" s="1445"/>
      <c r="N88" s="1446"/>
      <c r="O88" s="1447" t="s">
        <v>4196</v>
      </c>
      <c r="P88" s="91"/>
      <c r="Q88" s="248"/>
      <c r="R88" s="1430" t="str">
        <f>IF(AND(P84&lt;&gt;"",P88=""),"※","")</f>
        <v/>
      </c>
      <c r="S88" s="1430" t="str">
        <f>IF(R88="※","←数量を入力してください","")</f>
        <v/>
      </c>
      <c r="U88" s="1445"/>
      <c r="V88" s="1446"/>
      <c r="W88" s="1447" t="s">
        <v>4196</v>
      </c>
      <c r="X88" s="91"/>
      <c r="Y88" s="248"/>
      <c r="Z88" s="1430" t="str">
        <f>IF(AND(X84&lt;&gt;"",X88=""),"※","")</f>
        <v/>
      </c>
      <c r="AA88" s="1430" t="str">
        <f>IF(Z88="※","←数量を入力してください","")</f>
        <v/>
      </c>
      <c r="AB88" s="393"/>
      <c r="AC88" s="393"/>
    </row>
    <row r="89" spans="1:29" ht="20.25" customHeight="1">
      <c r="A89" s="368" t="s">
        <v>1726</v>
      </c>
      <c r="B89" s="368" t="s">
        <v>1726</v>
      </c>
      <c r="C89" s="368" t="s">
        <v>1726</v>
      </c>
      <c r="D89" s="368" t="s">
        <v>1726</v>
      </c>
      <c r="E89" s="368" t="s">
        <v>1726</v>
      </c>
      <c r="F89" s="368" t="s">
        <v>1726</v>
      </c>
      <c r="G89" s="368" t="s">
        <v>1726</v>
      </c>
      <c r="H89" s="368" t="s">
        <v>1726</v>
      </c>
      <c r="I89" s="368" t="s">
        <v>1759</v>
      </c>
      <c r="J89" s="368" t="s">
        <v>1726</v>
      </c>
      <c r="K89" s="464" t="str">
        <f t="shared" si="2"/>
        <v>●</v>
      </c>
      <c r="L89" s="482"/>
      <c r="M89" s="1445"/>
      <c r="N89" s="1433" t="s">
        <v>4237</v>
      </c>
      <c r="O89" s="1448" t="s">
        <v>1406</v>
      </c>
      <c r="P89" s="91"/>
      <c r="Q89" s="1449" t="str">
        <f>IF(AND(P84&lt;&gt;"",Q88=""),"↑単位を入力してください","")</f>
        <v/>
      </c>
      <c r="U89" s="1445"/>
      <c r="V89" s="1433" t="s">
        <v>4237</v>
      </c>
      <c r="W89" s="1448" t="s">
        <v>1406</v>
      </c>
      <c r="X89" s="91"/>
      <c r="Y89" s="1449" t="str">
        <f>IF(AND(X84&lt;&gt;"",Y88=""),"↑単位を入力してください","")</f>
        <v/>
      </c>
      <c r="AB89" s="393"/>
      <c r="AC89" s="393"/>
    </row>
    <row r="90" spans="1:29" ht="20.25" customHeight="1">
      <c r="A90" s="368" t="s">
        <v>1726</v>
      </c>
      <c r="B90" s="368" t="s">
        <v>1726</v>
      </c>
      <c r="C90" s="368" t="s">
        <v>1726</v>
      </c>
      <c r="D90" s="368" t="s">
        <v>1726</v>
      </c>
      <c r="E90" s="368" t="s">
        <v>1726</v>
      </c>
      <c r="F90" s="368" t="s">
        <v>1726</v>
      </c>
      <c r="G90" s="368" t="s">
        <v>1726</v>
      </c>
      <c r="H90" s="368" t="s">
        <v>1726</v>
      </c>
      <c r="I90" s="368" t="s">
        <v>1759</v>
      </c>
      <c r="J90" s="368" t="s">
        <v>1726</v>
      </c>
      <c r="K90" s="464" t="str">
        <f t="shared" si="2"/>
        <v>●</v>
      </c>
      <c r="L90" s="482"/>
      <c r="M90" s="1445"/>
      <c r="N90" s="1443" t="s">
        <v>1407</v>
      </c>
      <c r="O90" s="1450" t="s">
        <v>1408</v>
      </c>
      <c r="P90" s="91"/>
      <c r="R90" s="1430" t="str">
        <f>IF(AND(P89="その他",P90=""),"※","")</f>
        <v/>
      </c>
      <c r="S90" s="1430" t="str">
        <f>IF(R90="※","←未入力となっています。","")</f>
        <v/>
      </c>
      <c r="U90" s="1445"/>
      <c r="V90" s="1443" t="s">
        <v>1407</v>
      </c>
      <c r="W90" s="1450" t="s">
        <v>1408</v>
      </c>
      <c r="X90" s="91"/>
      <c r="Z90" s="1430" t="str">
        <f>IF(AND(X89="その他",X90=""),"※","")</f>
        <v/>
      </c>
      <c r="AA90" s="1430" t="str">
        <f>IF(Z90="※","←未入力となっています。","")</f>
        <v/>
      </c>
      <c r="AB90" s="393"/>
      <c r="AC90" s="393"/>
    </row>
    <row r="91" spans="1:29" ht="20.25" customHeight="1">
      <c r="A91" s="368" t="s">
        <v>1726</v>
      </c>
      <c r="B91" s="368" t="s">
        <v>1726</v>
      </c>
      <c r="C91" s="368" t="s">
        <v>1726</v>
      </c>
      <c r="D91" s="368" t="s">
        <v>1726</v>
      </c>
      <c r="E91" s="368" t="s">
        <v>1726</v>
      </c>
      <c r="F91" s="368" t="s">
        <v>1726</v>
      </c>
      <c r="G91" s="368" t="s">
        <v>1726</v>
      </c>
      <c r="H91" s="368" t="s">
        <v>1726</v>
      </c>
      <c r="I91" s="368" t="s">
        <v>1759</v>
      </c>
      <c r="J91" s="368" t="s">
        <v>1726</v>
      </c>
      <c r="K91" s="464" t="str">
        <f t="shared" si="2"/>
        <v>●</v>
      </c>
      <c r="L91" s="482"/>
      <c r="M91" s="1445"/>
      <c r="N91" s="1444" t="s">
        <v>4234</v>
      </c>
      <c r="O91" s="1451" t="s">
        <v>1409</v>
      </c>
      <c r="P91" s="91"/>
      <c r="U91" s="1445"/>
      <c r="V91" s="1444" t="s">
        <v>4234</v>
      </c>
      <c r="W91" s="1451" t="s">
        <v>1409</v>
      </c>
      <c r="X91" s="91"/>
      <c r="AB91" s="393"/>
      <c r="AC91" s="393"/>
    </row>
    <row r="92" spans="1:29" ht="20.25" customHeight="1">
      <c r="A92" s="368" t="s">
        <v>1726</v>
      </c>
      <c r="B92" s="368" t="s">
        <v>1726</v>
      </c>
      <c r="C92" s="368" t="s">
        <v>1726</v>
      </c>
      <c r="D92" s="368" t="s">
        <v>1726</v>
      </c>
      <c r="E92" s="368" t="s">
        <v>1726</v>
      </c>
      <c r="F92" s="368" t="s">
        <v>1726</v>
      </c>
      <c r="G92" s="368" t="s">
        <v>1726</v>
      </c>
      <c r="H92" s="368" t="s">
        <v>1726</v>
      </c>
      <c r="I92" s="368" t="s">
        <v>1759</v>
      </c>
      <c r="J92" s="368" t="s">
        <v>1726</v>
      </c>
      <c r="K92" s="464" t="str">
        <f t="shared" si="2"/>
        <v>●</v>
      </c>
      <c r="L92" s="482"/>
      <c r="M92" s="1445"/>
      <c r="N92" s="1427"/>
      <c r="O92" s="1450" t="s">
        <v>1401</v>
      </c>
      <c r="P92" s="91"/>
      <c r="R92" s="1430" t="str">
        <f>IF(AND(P91="その他",P92=""),"※","")</f>
        <v/>
      </c>
      <c r="S92" s="1430" t="str">
        <f>IF(R92="※","←未入力となっています。","")</f>
        <v/>
      </c>
      <c r="U92" s="1445"/>
      <c r="V92" s="1427"/>
      <c r="W92" s="1450" t="s">
        <v>1401</v>
      </c>
      <c r="X92" s="91"/>
      <c r="Z92" s="1430" t="str">
        <f>IF(AND(X91="その他",X92=""),"※","")</f>
        <v/>
      </c>
      <c r="AA92" s="1430" t="str">
        <f>IF(Z92="※","←未入力となっています。","")</f>
        <v/>
      </c>
      <c r="AB92" s="393"/>
      <c r="AC92" s="393"/>
    </row>
    <row r="93" spans="1:29" ht="20.25" customHeight="1">
      <c r="A93" s="368" t="s">
        <v>1726</v>
      </c>
      <c r="B93" s="368" t="s">
        <v>1726</v>
      </c>
      <c r="C93" s="368" t="s">
        <v>1726</v>
      </c>
      <c r="D93" s="368" t="s">
        <v>1726</v>
      </c>
      <c r="E93" s="368" t="s">
        <v>1726</v>
      </c>
      <c r="F93" s="368" t="s">
        <v>1726</v>
      </c>
      <c r="G93" s="368" t="s">
        <v>1726</v>
      </c>
      <c r="H93" s="368" t="s">
        <v>1726</v>
      </c>
      <c r="I93" s="368" t="s">
        <v>1759</v>
      </c>
      <c r="J93" s="368" t="s">
        <v>1726</v>
      </c>
      <c r="K93" s="464" t="str">
        <f t="shared" si="2"/>
        <v>●</v>
      </c>
      <c r="L93" s="482"/>
      <c r="M93" s="1445"/>
      <c r="N93" s="1446"/>
      <c r="O93" s="1447" t="s">
        <v>4196</v>
      </c>
      <c r="P93" s="91"/>
      <c r="Q93" s="248"/>
      <c r="R93" s="1430" t="str">
        <f>IF(AND(P89&lt;&gt;"",P93=""),"※","")</f>
        <v/>
      </c>
      <c r="S93" s="1430" t="str">
        <f>IF(R93="※","←数量を入力してください","")</f>
        <v/>
      </c>
      <c r="U93" s="1445"/>
      <c r="V93" s="1446"/>
      <c r="W93" s="1447" t="s">
        <v>4196</v>
      </c>
      <c r="X93" s="91"/>
      <c r="Y93" s="248"/>
      <c r="Z93" s="1430" t="str">
        <f>IF(AND(X89&lt;&gt;"",X93=""),"※","")</f>
        <v/>
      </c>
      <c r="AA93" s="1430" t="str">
        <f>IF(Z93="※","←数量を入力してください","")</f>
        <v/>
      </c>
      <c r="AB93" s="393"/>
      <c r="AC93" s="393"/>
    </row>
    <row r="94" spans="1:29" ht="20.25" customHeight="1">
      <c r="A94" s="368" t="s">
        <v>1726</v>
      </c>
      <c r="B94" s="368" t="s">
        <v>1726</v>
      </c>
      <c r="C94" s="368" t="s">
        <v>1726</v>
      </c>
      <c r="D94" s="368" t="s">
        <v>1726</v>
      </c>
      <c r="E94" s="368" t="s">
        <v>1726</v>
      </c>
      <c r="F94" s="368" t="s">
        <v>1726</v>
      </c>
      <c r="G94" s="368" t="s">
        <v>1726</v>
      </c>
      <c r="H94" s="368" t="s">
        <v>1726</v>
      </c>
      <c r="I94" s="368" t="s">
        <v>1759</v>
      </c>
      <c r="J94" s="368" t="s">
        <v>1726</v>
      </c>
      <c r="K94" s="464" t="str">
        <f t="shared" si="2"/>
        <v>●</v>
      </c>
      <c r="L94" s="482"/>
      <c r="M94" s="1445"/>
      <c r="N94" s="1433" t="s">
        <v>4238</v>
      </c>
      <c r="O94" s="1448" t="s">
        <v>1406</v>
      </c>
      <c r="P94" s="91"/>
      <c r="Q94" s="1449" t="str">
        <f>IF(AND(P89&lt;&gt;"",Q93=""),"↑単位を入力してください","")</f>
        <v/>
      </c>
      <c r="U94" s="1445"/>
      <c r="V94" s="1433" t="s">
        <v>4238</v>
      </c>
      <c r="W94" s="1448" t="s">
        <v>1406</v>
      </c>
      <c r="X94" s="91"/>
      <c r="Y94" s="1449" t="str">
        <f>IF(AND(X89&lt;&gt;"",Y93=""),"↑単位を入力してください","")</f>
        <v/>
      </c>
      <c r="AB94" s="393"/>
      <c r="AC94" s="393"/>
    </row>
    <row r="95" spans="1:29" ht="20.25" customHeight="1">
      <c r="A95" s="368" t="s">
        <v>1726</v>
      </c>
      <c r="B95" s="368" t="s">
        <v>1726</v>
      </c>
      <c r="C95" s="368" t="s">
        <v>1726</v>
      </c>
      <c r="D95" s="368" t="s">
        <v>1726</v>
      </c>
      <c r="E95" s="368" t="s">
        <v>1726</v>
      </c>
      <c r="F95" s="368" t="s">
        <v>1726</v>
      </c>
      <c r="G95" s="368" t="s">
        <v>1726</v>
      </c>
      <c r="H95" s="368" t="s">
        <v>1726</v>
      </c>
      <c r="I95" s="368" t="s">
        <v>1759</v>
      </c>
      <c r="J95" s="368" t="s">
        <v>1726</v>
      </c>
      <c r="K95" s="464" t="str">
        <f t="shared" si="2"/>
        <v>●</v>
      </c>
      <c r="L95" s="482"/>
      <c r="M95" s="1445"/>
      <c r="N95" s="1443" t="s">
        <v>1407</v>
      </c>
      <c r="O95" s="1450" t="s">
        <v>1408</v>
      </c>
      <c r="P95" s="91"/>
      <c r="R95" s="1430" t="str">
        <f>IF(AND(P94="その他",P95=""),"※","")</f>
        <v/>
      </c>
      <c r="S95" s="1430" t="str">
        <f>IF(R95="※","←未入力となっています。","")</f>
        <v/>
      </c>
      <c r="U95" s="1445"/>
      <c r="V95" s="1443" t="s">
        <v>1407</v>
      </c>
      <c r="W95" s="1450" t="s">
        <v>1408</v>
      </c>
      <c r="X95" s="91"/>
      <c r="Z95" s="1430" t="str">
        <f>IF(AND(X94="その他",X95=""),"※","")</f>
        <v/>
      </c>
      <c r="AA95" s="1430" t="str">
        <f>IF(Z95="※","←未入力となっています。","")</f>
        <v/>
      </c>
      <c r="AB95" s="393"/>
      <c r="AC95" s="393"/>
    </row>
    <row r="96" spans="1:29" ht="20.25" customHeight="1">
      <c r="A96" s="368" t="s">
        <v>1726</v>
      </c>
      <c r="B96" s="368" t="s">
        <v>1726</v>
      </c>
      <c r="C96" s="368" t="s">
        <v>1726</v>
      </c>
      <c r="D96" s="368" t="s">
        <v>1726</v>
      </c>
      <c r="E96" s="368" t="s">
        <v>1726</v>
      </c>
      <c r="F96" s="368" t="s">
        <v>1726</v>
      </c>
      <c r="G96" s="368" t="s">
        <v>1726</v>
      </c>
      <c r="H96" s="368" t="s">
        <v>1726</v>
      </c>
      <c r="I96" s="368" t="s">
        <v>1759</v>
      </c>
      <c r="J96" s="368" t="s">
        <v>1726</v>
      </c>
      <c r="K96" s="464" t="str">
        <f t="shared" si="2"/>
        <v>●</v>
      </c>
      <c r="L96" s="482"/>
      <c r="M96" s="1445"/>
      <c r="N96" s="1444" t="s">
        <v>4234</v>
      </c>
      <c r="O96" s="1451" t="s">
        <v>1409</v>
      </c>
      <c r="P96" s="91"/>
      <c r="U96" s="1445"/>
      <c r="V96" s="1444" t="s">
        <v>4234</v>
      </c>
      <c r="W96" s="1451" t="s">
        <v>1409</v>
      </c>
      <c r="X96" s="91"/>
      <c r="AB96" s="393"/>
      <c r="AC96" s="393"/>
    </row>
    <row r="97" spans="1:29" ht="20.25" customHeight="1">
      <c r="A97" s="368" t="s">
        <v>1726</v>
      </c>
      <c r="B97" s="368" t="s">
        <v>1726</v>
      </c>
      <c r="C97" s="368" t="s">
        <v>1726</v>
      </c>
      <c r="D97" s="368" t="s">
        <v>1726</v>
      </c>
      <c r="E97" s="368" t="s">
        <v>1726</v>
      </c>
      <c r="F97" s="368" t="s">
        <v>1726</v>
      </c>
      <c r="G97" s="368" t="s">
        <v>1726</v>
      </c>
      <c r="H97" s="368" t="s">
        <v>1726</v>
      </c>
      <c r="I97" s="368" t="s">
        <v>1759</v>
      </c>
      <c r="J97" s="368" t="s">
        <v>1726</v>
      </c>
      <c r="K97" s="464" t="str">
        <f t="shared" si="2"/>
        <v>●</v>
      </c>
      <c r="L97" s="482"/>
      <c r="M97" s="1445"/>
      <c r="N97" s="1427"/>
      <c r="O97" s="1450" t="s">
        <v>1401</v>
      </c>
      <c r="P97" s="91"/>
      <c r="R97" s="1430" t="str">
        <f>IF(AND(P96="その他",P97=""),"※","")</f>
        <v/>
      </c>
      <c r="S97" s="1430" t="str">
        <f>IF(R97="※","←未入力となっています。","")</f>
        <v/>
      </c>
      <c r="U97" s="1445"/>
      <c r="V97" s="1427"/>
      <c r="W97" s="1450" t="s">
        <v>1401</v>
      </c>
      <c r="X97" s="91"/>
      <c r="Z97" s="1430" t="str">
        <f>IF(AND(X96="その他",X97=""),"※","")</f>
        <v/>
      </c>
      <c r="AA97" s="1430" t="str">
        <f>IF(Z97="※","←未入力となっています。","")</f>
        <v/>
      </c>
      <c r="AB97" s="393"/>
      <c r="AC97" s="393"/>
    </row>
    <row r="98" spans="1:29" ht="20.25" customHeight="1">
      <c r="A98" s="368" t="s">
        <v>1726</v>
      </c>
      <c r="B98" s="368" t="s">
        <v>1726</v>
      </c>
      <c r="C98" s="368" t="s">
        <v>1726</v>
      </c>
      <c r="D98" s="368" t="s">
        <v>1726</v>
      </c>
      <c r="E98" s="368" t="s">
        <v>1726</v>
      </c>
      <c r="F98" s="368" t="s">
        <v>1726</v>
      </c>
      <c r="G98" s="368" t="s">
        <v>1726</v>
      </c>
      <c r="H98" s="368" t="s">
        <v>1726</v>
      </c>
      <c r="I98" s="368" t="s">
        <v>1759</v>
      </c>
      <c r="J98" s="368" t="s">
        <v>1726</v>
      </c>
      <c r="K98" s="464" t="str">
        <f t="shared" si="2"/>
        <v>●</v>
      </c>
      <c r="L98" s="482"/>
      <c r="M98" s="1445"/>
      <c r="N98" s="1446"/>
      <c r="O98" s="1447" t="s">
        <v>4196</v>
      </c>
      <c r="P98" s="91"/>
      <c r="Q98" s="248"/>
      <c r="R98" s="1430" t="str">
        <f>IF(AND(P94&lt;&gt;"",P98=""),"※","")</f>
        <v/>
      </c>
      <c r="S98" s="1430" t="str">
        <f>IF(R98="※","←数量を入力してください","")</f>
        <v/>
      </c>
      <c r="U98" s="1445"/>
      <c r="V98" s="1446"/>
      <c r="W98" s="1447" t="s">
        <v>4196</v>
      </c>
      <c r="X98" s="91"/>
      <c r="Y98" s="248"/>
      <c r="Z98" s="1430" t="str">
        <f>IF(AND(X94&lt;&gt;"",X98=""),"※","")</f>
        <v/>
      </c>
      <c r="AA98" s="1430" t="str">
        <f>IF(Z98="※","←数量を入力してください","")</f>
        <v/>
      </c>
      <c r="AB98" s="393"/>
      <c r="AC98" s="393"/>
    </row>
    <row r="99" spans="1:29" ht="20.25" customHeight="1">
      <c r="A99" s="368" t="s">
        <v>1726</v>
      </c>
      <c r="B99" s="368" t="s">
        <v>1726</v>
      </c>
      <c r="C99" s="368" t="s">
        <v>1726</v>
      </c>
      <c r="D99" s="368" t="s">
        <v>1726</v>
      </c>
      <c r="E99" s="368" t="s">
        <v>1726</v>
      </c>
      <c r="F99" s="368" t="s">
        <v>1726</v>
      </c>
      <c r="G99" s="368" t="s">
        <v>1726</v>
      </c>
      <c r="H99" s="368" t="s">
        <v>1726</v>
      </c>
      <c r="I99" s="368" t="s">
        <v>1759</v>
      </c>
      <c r="J99" s="368" t="s">
        <v>1726</v>
      </c>
      <c r="K99" s="464" t="str">
        <f t="shared" si="2"/>
        <v>●</v>
      </c>
      <c r="L99" s="482"/>
      <c r="M99" s="1445"/>
      <c r="N99" s="1433" t="s">
        <v>4239</v>
      </c>
      <c r="O99" s="1448" t="s">
        <v>1406</v>
      </c>
      <c r="P99" s="91"/>
      <c r="Q99" s="1449" t="str">
        <f>IF(AND(P94&lt;&gt;"",Q98=""),"↑単位を入力してください","")</f>
        <v/>
      </c>
      <c r="U99" s="1445"/>
      <c r="V99" s="1433" t="s">
        <v>4239</v>
      </c>
      <c r="W99" s="1448" t="s">
        <v>1406</v>
      </c>
      <c r="X99" s="91"/>
      <c r="Y99" s="1449" t="str">
        <f>IF(AND(X94&lt;&gt;"",Y98=""),"↑単位を入力してください","")</f>
        <v/>
      </c>
      <c r="AB99" s="393"/>
      <c r="AC99" s="393"/>
    </row>
    <row r="100" spans="1:29" ht="20.25" customHeight="1">
      <c r="A100" s="368" t="s">
        <v>1726</v>
      </c>
      <c r="B100" s="368" t="s">
        <v>1726</v>
      </c>
      <c r="C100" s="368" t="s">
        <v>1726</v>
      </c>
      <c r="D100" s="368" t="s">
        <v>1726</v>
      </c>
      <c r="E100" s="368" t="s">
        <v>1726</v>
      </c>
      <c r="F100" s="368" t="s">
        <v>1726</v>
      </c>
      <c r="G100" s="368" t="s">
        <v>1726</v>
      </c>
      <c r="H100" s="368" t="s">
        <v>1726</v>
      </c>
      <c r="I100" s="368" t="s">
        <v>1759</v>
      </c>
      <c r="J100" s="368" t="s">
        <v>1726</v>
      </c>
      <c r="K100" s="464" t="str">
        <f t="shared" si="2"/>
        <v>●</v>
      </c>
      <c r="L100" s="482"/>
      <c r="M100" s="1445"/>
      <c r="N100" s="1443" t="s">
        <v>1407</v>
      </c>
      <c r="O100" s="1450" t="s">
        <v>1408</v>
      </c>
      <c r="P100" s="91"/>
      <c r="R100" s="1430" t="str">
        <f>IF(AND(P99="その他",P100=""),"※","")</f>
        <v/>
      </c>
      <c r="S100" s="1430" t="str">
        <f>IF(R100="※","←未入力となっています。","")</f>
        <v/>
      </c>
      <c r="U100" s="1445"/>
      <c r="V100" s="1443" t="s">
        <v>1407</v>
      </c>
      <c r="W100" s="1450" t="s">
        <v>1408</v>
      </c>
      <c r="X100" s="91"/>
      <c r="Z100" s="1430" t="str">
        <f>IF(AND(X99="その他",X100=""),"※","")</f>
        <v/>
      </c>
      <c r="AA100" s="1430" t="str">
        <f>IF(Z100="※","←未入力となっています。","")</f>
        <v/>
      </c>
      <c r="AB100" s="393"/>
      <c r="AC100" s="393"/>
    </row>
    <row r="101" spans="1:29" ht="20.25" customHeight="1">
      <c r="A101" s="368" t="s">
        <v>1726</v>
      </c>
      <c r="B101" s="368" t="s">
        <v>1726</v>
      </c>
      <c r="C101" s="368" t="s">
        <v>1726</v>
      </c>
      <c r="D101" s="368" t="s">
        <v>1726</v>
      </c>
      <c r="E101" s="368" t="s">
        <v>1726</v>
      </c>
      <c r="F101" s="368" t="s">
        <v>1726</v>
      </c>
      <c r="G101" s="368" t="s">
        <v>1726</v>
      </c>
      <c r="H101" s="368" t="s">
        <v>1726</v>
      </c>
      <c r="I101" s="368" t="s">
        <v>1759</v>
      </c>
      <c r="J101" s="368" t="s">
        <v>1726</v>
      </c>
      <c r="K101" s="464" t="str">
        <f t="shared" si="2"/>
        <v>●</v>
      </c>
      <c r="L101" s="482"/>
      <c r="M101" s="1445"/>
      <c r="N101" s="1444" t="s">
        <v>4234</v>
      </c>
      <c r="O101" s="1451" t="s">
        <v>1409</v>
      </c>
      <c r="P101" s="91"/>
      <c r="U101" s="1445"/>
      <c r="V101" s="1444" t="s">
        <v>4234</v>
      </c>
      <c r="W101" s="1451" t="s">
        <v>1409</v>
      </c>
      <c r="X101" s="91"/>
      <c r="AB101" s="393"/>
      <c r="AC101" s="393"/>
    </row>
    <row r="102" spans="1:29" ht="20.25" customHeight="1">
      <c r="A102" s="368" t="s">
        <v>1726</v>
      </c>
      <c r="B102" s="368" t="s">
        <v>1726</v>
      </c>
      <c r="C102" s="368" t="s">
        <v>1726</v>
      </c>
      <c r="D102" s="368" t="s">
        <v>1726</v>
      </c>
      <c r="E102" s="368" t="s">
        <v>1726</v>
      </c>
      <c r="F102" s="368" t="s">
        <v>1726</v>
      </c>
      <c r="G102" s="368" t="s">
        <v>1726</v>
      </c>
      <c r="H102" s="368" t="s">
        <v>1726</v>
      </c>
      <c r="I102" s="368" t="s">
        <v>1759</v>
      </c>
      <c r="J102" s="368" t="s">
        <v>1726</v>
      </c>
      <c r="K102" s="464" t="str">
        <f t="shared" si="2"/>
        <v>●</v>
      </c>
      <c r="L102" s="482"/>
      <c r="M102" s="1445"/>
      <c r="N102" s="1427"/>
      <c r="O102" s="1450" t="s">
        <v>1401</v>
      </c>
      <c r="P102" s="91"/>
      <c r="R102" s="1430" t="str">
        <f>IF(AND(P101="その他",P102=""),"※","")</f>
        <v/>
      </c>
      <c r="S102" s="1430" t="str">
        <f>IF(R102="※","←未入力となっています。","")</f>
        <v/>
      </c>
      <c r="U102" s="1445"/>
      <c r="V102" s="1427"/>
      <c r="W102" s="1450" t="s">
        <v>1401</v>
      </c>
      <c r="X102" s="91"/>
      <c r="Z102" s="1430" t="str">
        <f>IF(AND(X101="その他",X102=""),"※","")</f>
        <v/>
      </c>
      <c r="AA102" s="1430" t="str">
        <f>IF(Z102="※","←未入力となっています。","")</f>
        <v/>
      </c>
      <c r="AB102" s="393"/>
      <c r="AC102" s="393"/>
    </row>
    <row r="103" spans="1:29" ht="20.25" customHeight="1" thickBot="1">
      <c r="A103" s="368" t="s">
        <v>1726</v>
      </c>
      <c r="B103" s="368" t="s">
        <v>1726</v>
      </c>
      <c r="C103" s="368" t="s">
        <v>1726</v>
      </c>
      <c r="D103" s="368" t="s">
        <v>1726</v>
      </c>
      <c r="E103" s="368" t="s">
        <v>1726</v>
      </c>
      <c r="F103" s="368" t="s">
        <v>1726</v>
      </c>
      <c r="G103" s="368" t="s">
        <v>1726</v>
      </c>
      <c r="H103" s="368" t="s">
        <v>1726</v>
      </c>
      <c r="I103" s="368" t="s">
        <v>1759</v>
      </c>
      <c r="J103" s="368" t="s">
        <v>1726</v>
      </c>
      <c r="K103" s="464" t="str">
        <f t="shared" si="2"/>
        <v>●</v>
      </c>
      <c r="L103" s="482"/>
      <c r="M103" s="1445"/>
      <c r="N103" s="1446"/>
      <c r="O103" s="1447" t="s">
        <v>4196</v>
      </c>
      <c r="P103" s="91"/>
      <c r="Q103" s="248"/>
      <c r="R103" s="1430" t="str">
        <f>IF(AND(P99&lt;&gt;"",P103=""),"※","")</f>
        <v/>
      </c>
      <c r="S103" s="1430" t="str">
        <f>IF(R103="※","←数量を入力してください","")</f>
        <v/>
      </c>
      <c r="U103" s="1445"/>
      <c r="V103" s="1446"/>
      <c r="W103" s="1447" t="s">
        <v>4196</v>
      </c>
      <c r="X103" s="91"/>
      <c r="Y103" s="248"/>
      <c r="Z103" s="1430" t="str">
        <f>IF(AND(X99&lt;&gt;"",X103=""),"※","")</f>
        <v/>
      </c>
      <c r="AA103" s="1430" t="str">
        <f>IF(Z103="※","←数量を入力してください","")</f>
        <v/>
      </c>
      <c r="AB103" s="393"/>
      <c r="AC103" s="393"/>
    </row>
    <row r="104" spans="1:29" ht="20.25" customHeight="1" thickTop="1">
      <c r="A104" s="368" t="s">
        <v>1726</v>
      </c>
      <c r="B104" s="368" t="s">
        <v>1726</v>
      </c>
      <c r="C104" s="368" t="s">
        <v>1726</v>
      </c>
      <c r="D104" s="368" t="s">
        <v>1726</v>
      </c>
      <c r="E104" s="368" t="s">
        <v>1726</v>
      </c>
      <c r="F104" s="368" t="s">
        <v>1726</v>
      </c>
      <c r="G104" s="368" t="s">
        <v>1726</v>
      </c>
      <c r="H104" s="368" t="s">
        <v>1726</v>
      </c>
      <c r="I104" s="368" t="s">
        <v>1759</v>
      </c>
      <c r="J104" s="368" t="s">
        <v>1726</v>
      </c>
      <c r="K104" s="464" t="str">
        <f t="shared" si="2"/>
        <v>●</v>
      </c>
      <c r="L104" s="482"/>
      <c r="M104" s="1445"/>
      <c r="N104" s="1452" t="s">
        <v>4255</v>
      </c>
      <c r="O104" s="1453" t="s">
        <v>1400</v>
      </c>
      <c r="P104" s="92"/>
      <c r="Q104" s="1449" t="str">
        <f>IF(AND(P99&lt;&gt;"",Q103=""),"↑単位を入力してください","")</f>
        <v/>
      </c>
      <c r="U104" s="1445"/>
      <c r="V104" s="1452" t="s">
        <v>4255</v>
      </c>
      <c r="W104" s="1453" t="s">
        <v>1400</v>
      </c>
      <c r="X104" s="92"/>
      <c r="Y104" s="1449" t="str">
        <f>IF(AND(X99&lt;&gt;"",Y103=""),"↑単位を入力してください","")</f>
        <v/>
      </c>
      <c r="AB104" s="393"/>
      <c r="AC104" s="393"/>
    </row>
    <row r="105" spans="1:29" ht="27" customHeight="1">
      <c r="A105" s="368" t="s">
        <v>1726</v>
      </c>
      <c r="B105" s="368" t="s">
        <v>1726</v>
      </c>
      <c r="C105" s="368" t="s">
        <v>1726</v>
      </c>
      <c r="D105" s="368" t="s">
        <v>1726</v>
      </c>
      <c r="E105" s="368" t="s">
        <v>1726</v>
      </c>
      <c r="F105" s="368" t="s">
        <v>1726</v>
      </c>
      <c r="G105" s="368" t="s">
        <v>1726</v>
      </c>
      <c r="H105" s="368" t="s">
        <v>1726</v>
      </c>
      <c r="I105" s="368" t="s">
        <v>1759</v>
      </c>
      <c r="J105" s="368" t="s">
        <v>1726</v>
      </c>
      <c r="K105" s="464" t="str">
        <f t="shared" si="2"/>
        <v>●</v>
      </c>
      <c r="L105" s="482"/>
      <c r="M105" s="1445"/>
      <c r="N105" s="1454" t="s">
        <v>4256</v>
      </c>
      <c r="O105" s="1428" t="s">
        <v>1401</v>
      </c>
      <c r="P105" s="91"/>
      <c r="R105" s="1430" t="str">
        <f>IF(AND($K105="●",(COUNTIF(P104,"*その他*")),P105=""),"※","")</f>
        <v/>
      </c>
      <c r="S105" s="1430" t="str">
        <f>IF(R105="※","←未入力となっています。","")</f>
        <v/>
      </c>
      <c r="U105" s="1445"/>
      <c r="V105" s="1454" t="s">
        <v>4256</v>
      </c>
      <c r="W105" s="1428" t="s">
        <v>1401</v>
      </c>
      <c r="X105" s="91"/>
      <c r="Z105" s="1430" t="str">
        <f>IF(AND($K105="●",(COUNTIF(X104,"*その他*")),X105=""),"※","")</f>
        <v/>
      </c>
      <c r="AA105" s="1430" t="str">
        <f>IF(Z105="※","←未入力となっています。","")</f>
        <v/>
      </c>
      <c r="AB105" s="393"/>
      <c r="AC105" s="393"/>
    </row>
    <row r="106" spans="1:29" ht="20.25" customHeight="1">
      <c r="A106" s="368" t="s">
        <v>1726</v>
      </c>
      <c r="B106" s="368" t="s">
        <v>1726</v>
      </c>
      <c r="C106" s="368" t="s">
        <v>1726</v>
      </c>
      <c r="D106" s="368" t="s">
        <v>1726</v>
      </c>
      <c r="E106" s="368" t="s">
        <v>1726</v>
      </c>
      <c r="F106" s="368" t="s">
        <v>1726</v>
      </c>
      <c r="G106" s="368" t="s">
        <v>1726</v>
      </c>
      <c r="H106" s="368" t="s">
        <v>1726</v>
      </c>
      <c r="I106" s="368" t="s">
        <v>1759</v>
      </c>
      <c r="J106" s="368" t="s">
        <v>1726</v>
      </c>
      <c r="K106" s="464" t="str">
        <f t="shared" si="2"/>
        <v>●</v>
      </c>
      <c r="L106" s="482"/>
      <c r="M106" s="1445"/>
      <c r="N106" s="1455"/>
      <c r="O106" s="1432" t="s">
        <v>1402</v>
      </c>
      <c r="P106" s="89"/>
      <c r="Q106" s="1456" t="s">
        <v>1403</v>
      </c>
      <c r="R106" s="1430" t="str">
        <f>IF(AND(P104&lt;&gt;"",P106=""),"※","")</f>
        <v/>
      </c>
      <c r="S106" s="1430" t="str">
        <f>IF(R106="※","←未入力となっています。","")</f>
        <v/>
      </c>
      <c r="U106" s="1445"/>
      <c r="V106" s="1455"/>
      <c r="W106" s="1432" t="s">
        <v>1402</v>
      </c>
      <c r="X106" s="89"/>
      <c r="Y106" s="1456" t="s">
        <v>1403</v>
      </c>
      <c r="Z106" s="1430" t="str">
        <f>IF(AND(X104&lt;&gt;"",X106=""),"※","")</f>
        <v/>
      </c>
      <c r="AA106" s="1430" t="str">
        <f>IF(Z106="※","←未入力となっています。","")</f>
        <v/>
      </c>
      <c r="AB106" s="393"/>
      <c r="AC106" s="393"/>
    </row>
    <row r="107" spans="1:29" ht="20.25" customHeight="1">
      <c r="A107" s="368" t="s">
        <v>1726</v>
      </c>
      <c r="B107" s="368" t="s">
        <v>1726</v>
      </c>
      <c r="C107" s="368" t="s">
        <v>1726</v>
      </c>
      <c r="D107" s="368" t="s">
        <v>1726</v>
      </c>
      <c r="E107" s="368" t="s">
        <v>1726</v>
      </c>
      <c r="F107" s="368" t="s">
        <v>1726</v>
      </c>
      <c r="G107" s="368" t="s">
        <v>1726</v>
      </c>
      <c r="H107" s="368" t="s">
        <v>1726</v>
      </c>
      <c r="I107" s="368" t="s">
        <v>1759</v>
      </c>
      <c r="J107" s="368" t="s">
        <v>1726</v>
      </c>
      <c r="K107" s="464" t="str">
        <f t="shared" si="2"/>
        <v>●</v>
      </c>
      <c r="L107" s="482"/>
      <c r="M107" s="1426"/>
      <c r="N107" s="1444" t="s">
        <v>4257</v>
      </c>
      <c r="O107" s="1442" t="s">
        <v>1400</v>
      </c>
      <c r="P107" s="91"/>
      <c r="Q107" s="1456"/>
      <c r="U107" s="1426"/>
      <c r="V107" s="1444" t="s">
        <v>4257</v>
      </c>
      <c r="W107" s="1442" t="s">
        <v>1400</v>
      </c>
      <c r="X107" s="91"/>
      <c r="Y107" s="1456"/>
      <c r="AB107" s="393"/>
      <c r="AC107" s="393"/>
    </row>
    <row r="108" spans="1:29" ht="27" customHeight="1">
      <c r="A108" s="368" t="s">
        <v>1726</v>
      </c>
      <c r="B108" s="368" t="s">
        <v>1726</v>
      </c>
      <c r="C108" s="368" t="s">
        <v>1726</v>
      </c>
      <c r="D108" s="368" t="s">
        <v>1726</v>
      </c>
      <c r="E108" s="368" t="s">
        <v>1726</v>
      </c>
      <c r="F108" s="368" t="s">
        <v>1726</v>
      </c>
      <c r="G108" s="368" t="s">
        <v>1726</v>
      </c>
      <c r="H108" s="368" t="s">
        <v>1726</v>
      </c>
      <c r="I108" s="368" t="s">
        <v>1759</v>
      </c>
      <c r="J108" s="368" t="s">
        <v>1726</v>
      </c>
      <c r="K108" s="464" t="str">
        <f t="shared" ref="K108:K139" si="3">HLOOKUP($A$2,$A$11:$J$995,ROW()-10,0)</f>
        <v>●</v>
      </c>
      <c r="L108" s="482"/>
      <c r="M108" s="1426"/>
      <c r="N108" s="1454" t="s">
        <v>4256</v>
      </c>
      <c r="O108" s="1428" t="s">
        <v>1401</v>
      </c>
      <c r="P108" s="91"/>
      <c r="Q108" s="1456"/>
      <c r="R108" s="1430" t="str">
        <f>IF(AND($K108="●",(COUNTIF(P107,"*その他*")),P108=""),"※","")</f>
        <v/>
      </c>
      <c r="S108" s="1430" t="str">
        <f t="shared" ref="S108:S109" si="4">IF(R108="※","←未入力となっています。","")</f>
        <v/>
      </c>
      <c r="U108" s="1426"/>
      <c r="V108" s="1454" t="s">
        <v>4256</v>
      </c>
      <c r="W108" s="1428" t="s">
        <v>1401</v>
      </c>
      <c r="X108" s="91"/>
      <c r="Y108" s="1456"/>
      <c r="Z108" s="1430" t="str">
        <f>IF(AND($K108="●",(COUNTIF(X107,"*その他*")),X108=""),"※","")</f>
        <v/>
      </c>
      <c r="AA108" s="1430" t="str">
        <f>IF(Z108="※","←未入力となっています。","")</f>
        <v/>
      </c>
      <c r="AB108" s="393"/>
      <c r="AC108" s="393"/>
    </row>
    <row r="109" spans="1:29" ht="20.25" customHeight="1">
      <c r="A109" s="368" t="s">
        <v>1726</v>
      </c>
      <c r="B109" s="368" t="s">
        <v>1726</v>
      </c>
      <c r="C109" s="368" t="s">
        <v>1726</v>
      </c>
      <c r="D109" s="368" t="s">
        <v>1726</v>
      </c>
      <c r="E109" s="368" t="s">
        <v>1726</v>
      </c>
      <c r="F109" s="368" t="s">
        <v>1726</v>
      </c>
      <c r="G109" s="368" t="s">
        <v>1726</v>
      </c>
      <c r="H109" s="368" t="s">
        <v>1726</v>
      </c>
      <c r="I109" s="368" t="s">
        <v>1759</v>
      </c>
      <c r="J109" s="368" t="s">
        <v>1726</v>
      </c>
      <c r="K109" s="464" t="str">
        <f t="shared" si="3"/>
        <v>●</v>
      </c>
      <c r="L109" s="482"/>
      <c r="M109" s="1445"/>
      <c r="N109" s="1455"/>
      <c r="O109" s="1432" t="s">
        <v>1402</v>
      </c>
      <c r="P109" s="88"/>
      <c r="Q109" s="1456" t="s">
        <v>1403</v>
      </c>
      <c r="R109" s="1430" t="str">
        <f>IF(AND(P107&lt;&gt;"",P109=""),"※","")</f>
        <v/>
      </c>
      <c r="S109" s="1430" t="str">
        <f t="shared" si="4"/>
        <v/>
      </c>
      <c r="U109" s="1445"/>
      <c r="V109" s="1455"/>
      <c r="W109" s="1432" t="s">
        <v>1402</v>
      </c>
      <c r="X109" s="88"/>
      <c r="Y109" s="1456" t="s">
        <v>1403</v>
      </c>
      <c r="Z109" s="1430" t="str">
        <f>IF(AND(X107&lt;&gt;"",X109=""),"※","")</f>
        <v/>
      </c>
      <c r="AA109" s="1430" t="str">
        <f>IF(Z109="※","←未入力となっています。","")</f>
        <v/>
      </c>
      <c r="AB109" s="393"/>
      <c r="AC109" s="393"/>
    </row>
    <row r="110" spans="1:29" ht="20.25" customHeight="1">
      <c r="A110" s="368" t="s">
        <v>1726</v>
      </c>
      <c r="B110" s="368" t="s">
        <v>1726</v>
      </c>
      <c r="C110" s="368" t="s">
        <v>1726</v>
      </c>
      <c r="D110" s="368" t="s">
        <v>1726</v>
      </c>
      <c r="E110" s="368" t="s">
        <v>1726</v>
      </c>
      <c r="F110" s="368" t="s">
        <v>1726</v>
      </c>
      <c r="G110" s="368" t="s">
        <v>1726</v>
      </c>
      <c r="H110" s="368" t="s">
        <v>1726</v>
      </c>
      <c r="I110" s="368" t="s">
        <v>1759</v>
      </c>
      <c r="J110" s="368" t="s">
        <v>1726</v>
      </c>
      <c r="K110" s="464" t="str">
        <f t="shared" si="3"/>
        <v>●</v>
      </c>
      <c r="L110" s="482"/>
      <c r="M110" s="1445"/>
      <c r="N110" s="1444" t="s">
        <v>4258</v>
      </c>
      <c r="O110" s="1442" t="s">
        <v>1400</v>
      </c>
      <c r="P110" s="91"/>
      <c r="Q110" s="1456"/>
      <c r="U110" s="1445"/>
      <c r="V110" s="1444" t="s">
        <v>4258</v>
      </c>
      <c r="W110" s="1442" t="s">
        <v>1400</v>
      </c>
      <c r="X110" s="91"/>
      <c r="Y110" s="1456"/>
      <c r="AB110" s="393"/>
      <c r="AC110" s="393"/>
    </row>
    <row r="111" spans="1:29" ht="27" customHeight="1">
      <c r="A111" s="368" t="s">
        <v>1726</v>
      </c>
      <c r="B111" s="368" t="s">
        <v>1726</v>
      </c>
      <c r="C111" s="368" t="s">
        <v>1726</v>
      </c>
      <c r="D111" s="368" t="s">
        <v>1726</v>
      </c>
      <c r="E111" s="368" t="s">
        <v>1726</v>
      </c>
      <c r="F111" s="368" t="s">
        <v>1726</v>
      </c>
      <c r="G111" s="368" t="s">
        <v>1726</v>
      </c>
      <c r="H111" s="368" t="s">
        <v>1726</v>
      </c>
      <c r="I111" s="368" t="s">
        <v>1759</v>
      </c>
      <c r="J111" s="368" t="s">
        <v>1726</v>
      </c>
      <c r="K111" s="464" t="str">
        <f t="shared" si="3"/>
        <v>●</v>
      </c>
      <c r="L111" s="482"/>
      <c r="M111" s="1445"/>
      <c r="N111" s="1454" t="s">
        <v>4256</v>
      </c>
      <c r="O111" s="1428" t="s">
        <v>1401</v>
      </c>
      <c r="P111" s="91"/>
      <c r="Q111" s="1456"/>
      <c r="R111" s="1430" t="str">
        <f>IF(AND($K111="●",(COUNTIF(P110,"*その他*")),P111=""),"※","")</f>
        <v/>
      </c>
      <c r="S111" s="1430" t="str">
        <f t="shared" ref="S111:S112" si="5">IF(R111="※","←未入力となっています。","")</f>
        <v/>
      </c>
      <c r="U111" s="1445"/>
      <c r="V111" s="1454" t="s">
        <v>4256</v>
      </c>
      <c r="W111" s="1428" t="s">
        <v>1401</v>
      </c>
      <c r="X111" s="91"/>
      <c r="Y111" s="1456"/>
      <c r="Z111" s="1430" t="str">
        <f>IF(AND($K111="●",(COUNTIF(X110,"*その他*")),X111=""),"※","")</f>
        <v/>
      </c>
      <c r="AA111" s="1430" t="str">
        <f>IF(Z111="※","←未入力となっています。","")</f>
        <v/>
      </c>
      <c r="AB111" s="393"/>
      <c r="AC111" s="393"/>
    </row>
    <row r="112" spans="1:29" ht="20.25" customHeight="1">
      <c r="A112" s="368" t="s">
        <v>1726</v>
      </c>
      <c r="B112" s="368" t="s">
        <v>1726</v>
      </c>
      <c r="C112" s="368" t="s">
        <v>1726</v>
      </c>
      <c r="D112" s="368" t="s">
        <v>1726</v>
      </c>
      <c r="E112" s="368" t="s">
        <v>1726</v>
      </c>
      <c r="F112" s="368" t="s">
        <v>1726</v>
      </c>
      <c r="G112" s="368" t="s">
        <v>1726</v>
      </c>
      <c r="H112" s="368" t="s">
        <v>1726</v>
      </c>
      <c r="I112" s="368" t="s">
        <v>1759</v>
      </c>
      <c r="J112" s="368" t="s">
        <v>1726</v>
      </c>
      <c r="K112" s="464" t="str">
        <f t="shared" si="3"/>
        <v>●</v>
      </c>
      <c r="L112" s="482"/>
      <c r="M112" s="1445"/>
      <c r="N112" s="1455"/>
      <c r="O112" s="1432" t="s">
        <v>1402</v>
      </c>
      <c r="P112" s="88"/>
      <c r="Q112" s="1456" t="s">
        <v>1403</v>
      </c>
      <c r="R112" s="1430" t="str">
        <f>IF(AND(P110&lt;&gt;"",P112=""),"※","")</f>
        <v/>
      </c>
      <c r="S112" s="1430" t="str">
        <f t="shared" si="5"/>
        <v/>
      </c>
      <c r="U112" s="1445"/>
      <c r="V112" s="1455"/>
      <c r="W112" s="1432" t="s">
        <v>1402</v>
      </c>
      <c r="X112" s="88"/>
      <c r="Y112" s="1456" t="s">
        <v>1403</v>
      </c>
      <c r="Z112" s="1430" t="str">
        <f>IF(AND(X110&lt;&gt;"",X112=""),"※","")</f>
        <v/>
      </c>
      <c r="AA112" s="1430" t="str">
        <f>IF(Z112="※","←未入力となっています。","")</f>
        <v/>
      </c>
      <c r="AB112" s="393"/>
      <c r="AC112" s="393"/>
    </row>
    <row r="113" spans="1:29" ht="20.25" customHeight="1">
      <c r="A113" s="368" t="s">
        <v>1726</v>
      </c>
      <c r="B113" s="368" t="s">
        <v>1726</v>
      </c>
      <c r="C113" s="368" t="s">
        <v>1726</v>
      </c>
      <c r="D113" s="368" t="s">
        <v>1726</v>
      </c>
      <c r="E113" s="368" t="s">
        <v>1726</v>
      </c>
      <c r="F113" s="368" t="s">
        <v>1726</v>
      </c>
      <c r="G113" s="368" t="s">
        <v>1726</v>
      </c>
      <c r="H113" s="368" t="s">
        <v>1726</v>
      </c>
      <c r="I113" s="368" t="s">
        <v>1759</v>
      </c>
      <c r="J113" s="368" t="s">
        <v>1726</v>
      </c>
      <c r="K113" s="464" t="str">
        <f t="shared" si="3"/>
        <v>●</v>
      </c>
      <c r="L113" s="482"/>
      <c r="M113" s="1445"/>
      <c r="N113" s="1444" t="s">
        <v>4259</v>
      </c>
      <c r="O113" s="1442" t="s">
        <v>1400</v>
      </c>
      <c r="P113" s="91"/>
      <c r="Q113" s="1456"/>
      <c r="U113" s="1445"/>
      <c r="V113" s="1444" t="s">
        <v>4259</v>
      </c>
      <c r="W113" s="1442" t="s">
        <v>1400</v>
      </c>
      <c r="X113" s="91"/>
      <c r="Y113" s="1456"/>
      <c r="AB113" s="393"/>
      <c r="AC113" s="393"/>
    </row>
    <row r="114" spans="1:29" ht="27" customHeight="1">
      <c r="A114" s="368" t="s">
        <v>1726</v>
      </c>
      <c r="B114" s="368" t="s">
        <v>1726</v>
      </c>
      <c r="C114" s="368" t="s">
        <v>1726</v>
      </c>
      <c r="D114" s="368" t="s">
        <v>1726</v>
      </c>
      <c r="E114" s="368" t="s">
        <v>1726</v>
      </c>
      <c r="F114" s="368" t="s">
        <v>1726</v>
      </c>
      <c r="G114" s="368" t="s">
        <v>1726</v>
      </c>
      <c r="H114" s="368" t="s">
        <v>1726</v>
      </c>
      <c r="I114" s="368" t="s">
        <v>1759</v>
      </c>
      <c r="J114" s="368" t="s">
        <v>1726</v>
      </c>
      <c r="K114" s="464" t="str">
        <f t="shared" si="3"/>
        <v>●</v>
      </c>
      <c r="L114" s="482"/>
      <c r="M114" s="1445"/>
      <c r="N114" s="1454" t="s">
        <v>4256</v>
      </c>
      <c r="O114" s="1428" t="s">
        <v>1401</v>
      </c>
      <c r="P114" s="91"/>
      <c r="Q114" s="1456"/>
      <c r="R114" s="1430" t="str">
        <f>IF(AND($K114="●",(COUNTIF(P113,"*その他*")),P114=""),"※","")</f>
        <v/>
      </c>
      <c r="S114" s="1430" t="str">
        <f t="shared" ref="S114:S115" si="6">IF(R114="※","←未入力となっています。","")</f>
        <v/>
      </c>
      <c r="U114" s="1445"/>
      <c r="V114" s="1454" t="s">
        <v>4256</v>
      </c>
      <c r="W114" s="1428" t="s">
        <v>1401</v>
      </c>
      <c r="X114" s="91"/>
      <c r="Y114" s="1456"/>
      <c r="Z114" s="1430" t="str">
        <f>IF(AND($K114="●",(COUNTIF(X113,"*その他*")),X114=""),"※","")</f>
        <v/>
      </c>
      <c r="AA114" s="1430" t="str">
        <f>IF(Z114="※","←未入力となっています。","")</f>
        <v/>
      </c>
      <c r="AB114" s="393"/>
      <c r="AC114" s="393"/>
    </row>
    <row r="115" spans="1:29" ht="20.25" customHeight="1">
      <c r="A115" s="368" t="s">
        <v>1726</v>
      </c>
      <c r="B115" s="368" t="s">
        <v>1726</v>
      </c>
      <c r="C115" s="368" t="s">
        <v>1726</v>
      </c>
      <c r="D115" s="368" t="s">
        <v>1726</v>
      </c>
      <c r="E115" s="368" t="s">
        <v>1726</v>
      </c>
      <c r="F115" s="368" t="s">
        <v>1726</v>
      </c>
      <c r="G115" s="368" t="s">
        <v>1726</v>
      </c>
      <c r="H115" s="368" t="s">
        <v>1726</v>
      </c>
      <c r="I115" s="368" t="s">
        <v>1759</v>
      </c>
      <c r="J115" s="368" t="s">
        <v>1726</v>
      </c>
      <c r="K115" s="464" t="str">
        <f t="shared" si="3"/>
        <v>●</v>
      </c>
      <c r="L115" s="482"/>
      <c r="M115" s="1445"/>
      <c r="N115" s="1455"/>
      <c r="O115" s="1432" t="s">
        <v>1402</v>
      </c>
      <c r="P115" s="88"/>
      <c r="Q115" s="1456" t="s">
        <v>1403</v>
      </c>
      <c r="R115" s="1430" t="str">
        <f>IF(AND(P113&lt;&gt;"",P115=""),"※","")</f>
        <v/>
      </c>
      <c r="S115" s="1430" t="str">
        <f t="shared" si="6"/>
        <v/>
      </c>
      <c r="U115" s="1445"/>
      <c r="V115" s="1455"/>
      <c r="W115" s="1432" t="s">
        <v>1402</v>
      </c>
      <c r="X115" s="88"/>
      <c r="Y115" s="1456" t="s">
        <v>1403</v>
      </c>
      <c r="Z115" s="1430" t="str">
        <f>IF(AND(X113&lt;&gt;"",X115=""),"※","")</f>
        <v/>
      </c>
      <c r="AA115" s="1430" t="str">
        <f>IF(Z115="※","←未入力となっています。","")</f>
        <v/>
      </c>
      <c r="AB115" s="393"/>
      <c r="AC115" s="393"/>
    </row>
    <row r="116" spans="1:29" ht="20.25" customHeight="1">
      <c r="A116" s="368" t="s">
        <v>1726</v>
      </c>
      <c r="B116" s="368" t="s">
        <v>1726</v>
      </c>
      <c r="C116" s="368" t="s">
        <v>1726</v>
      </c>
      <c r="D116" s="368" t="s">
        <v>1726</v>
      </c>
      <c r="E116" s="368" t="s">
        <v>1726</v>
      </c>
      <c r="F116" s="368" t="s">
        <v>1726</v>
      </c>
      <c r="G116" s="368" t="s">
        <v>1726</v>
      </c>
      <c r="H116" s="368" t="s">
        <v>1726</v>
      </c>
      <c r="I116" s="368" t="s">
        <v>1759</v>
      </c>
      <c r="J116" s="368" t="s">
        <v>1726</v>
      </c>
      <c r="K116" s="464" t="str">
        <f t="shared" si="3"/>
        <v>●</v>
      </c>
      <c r="L116" s="482"/>
      <c r="M116" s="1445"/>
      <c r="N116" s="1444" t="s">
        <v>4260</v>
      </c>
      <c r="O116" s="1442" t="s">
        <v>1400</v>
      </c>
      <c r="P116" s="91"/>
      <c r="Q116" s="1456"/>
      <c r="U116" s="1445"/>
      <c r="V116" s="1444" t="s">
        <v>4260</v>
      </c>
      <c r="W116" s="1442" t="s">
        <v>1400</v>
      </c>
      <c r="X116" s="91"/>
      <c r="Y116" s="1456"/>
      <c r="AB116" s="393"/>
      <c r="AC116" s="393"/>
    </row>
    <row r="117" spans="1:29" ht="27" customHeight="1">
      <c r="A117" s="368" t="s">
        <v>1726</v>
      </c>
      <c r="B117" s="368" t="s">
        <v>1726</v>
      </c>
      <c r="C117" s="368" t="s">
        <v>1726</v>
      </c>
      <c r="D117" s="368" t="s">
        <v>1726</v>
      </c>
      <c r="E117" s="368" t="s">
        <v>1726</v>
      </c>
      <c r="F117" s="368" t="s">
        <v>1726</v>
      </c>
      <c r="G117" s="368" t="s">
        <v>1726</v>
      </c>
      <c r="H117" s="368" t="s">
        <v>1726</v>
      </c>
      <c r="I117" s="368" t="s">
        <v>1759</v>
      </c>
      <c r="J117" s="368" t="s">
        <v>1726</v>
      </c>
      <c r="K117" s="464" t="str">
        <f t="shared" si="3"/>
        <v>●</v>
      </c>
      <c r="L117" s="482"/>
      <c r="M117" s="1445"/>
      <c r="N117" s="1429" t="s">
        <v>4204</v>
      </c>
      <c r="O117" s="1428" t="s">
        <v>1401</v>
      </c>
      <c r="P117" s="91"/>
      <c r="Q117" s="1456"/>
      <c r="R117" s="1430" t="str">
        <f>IF(AND($K117="●",(COUNTIF(P116,"*その他*")),P117=""),"※","")</f>
        <v/>
      </c>
      <c r="S117" s="1430" t="str">
        <f>IF(R117="※","←未入力となっています。","")</f>
        <v/>
      </c>
      <c r="U117" s="1445"/>
      <c r="V117" s="1429" t="s">
        <v>4204</v>
      </c>
      <c r="W117" s="1428" t="s">
        <v>1401</v>
      </c>
      <c r="X117" s="91"/>
      <c r="Y117" s="1456"/>
      <c r="Z117" s="1430" t="str">
        <f>IF(AND($K117="●",(COUNTIF(X116,"*その他*")),X117=""),"※","")</f>
        <v/>
      </c>
      <c r="AA117" s="1430" t="str">
        <f>IF(Z117="※","←未入力となっています。","")</f>
        <v/>
      </c>
      <c r="AB117" s="393"/>
      <c r="AC117" s="393"/>
    </row>
    <row r="118" spans="1:29" ht="20.25" customHeight="1">
      <c r="A118" s="368" t="s">
        <v>1726</v>
      </c>
      <c r="B118" s="368" t="s">
        <v>1726</v>
      </c>
      <c r="C118" s="368" t="s">
        <v>1726</v>
      </c>
      <c r="D118" s="368" t="s">
        <v>1726</v>
      </c>
      <c r="E118" s="368" t="s">
        <v>1726</v>
      </c>
      <c r="F118" s="368" t="s">
        <v>1726</v>
      </c>
      <c r="G118" s="368" t="s">
        <v>1726</v>
      </c>
      <c r="H118" s="368" t="s">
        <v>1726</v>
      </c>
      <c r="I118" s="368" t="s">
        <v>1759</v>
      </c>
      <c r="J118" s="368" t="s">
        <v>1726</v>
      </c>
      <c r="K118" s="464" t="str">
        <f t="shared" si="3"/>
        <v>●</v>
      </c>
      <c r="L118" s="482"/>
      <c r="M118" s="1445"/>
      <c r="N118" s="1446"/>
      <c r="O118" s="1428" t="s">
        <v>1402</v>
      </c>
      <c r="P118" s="89"/>
      <c r="Q118" s="1456" t="s">
        <v>1403</v>
      </c>
      <c r="R118" s="1430" t="str">
        <f>IF(AND(P116&lt;&gt;"",P118=""),"※","")</f>
        <v/>
      </c>
      <c r="S118" s="1430" t="str">
        <f t="shared" ref="S118" si="7">IF(R118="※","←未入力となっています。","")</f>
        <v/>
      </c>
      <c r="U118" s="1445"/>
      <c r="V118" s="1446"/>
      <c r="W118" s="1428" t="s">
        <v>1402</v>
      </c>
      <c r="X118" s="89"/>
      <c r="Y118" s="1456" t="s">
        <v>1403</v>
      </c>
      <c r="Z118" s="1430" t="str">
        <f>IF(AND(X116&lt;&gt;"",X118=""),"※","")</f>
        <v/>
      </c>
      <c r="AA118" s="1430" t="str">
        <f>IF(Z118="※","←未入力となっています。","")</f>
        <v/>
      </c>
      <c r="AB118" s="393"/>
      <c r="AC118" s="393"/>
    </row>
    <row r="119" spans="1:29" ht="20.25" customHeight="1" thickBot="1">
      <c r="A119" s="368" t="s">
        <v>1726</v>
      </c>
      <c r="B119" s="368" t="s">
        <v>1726</v>
      </c>
      <c r="C119" s="368" t="s">
        <v>1726</v>
      </c>
      <c r="D119" s="368" t="s">
        <v>1726</v>
      </c>
      <c r="E119" s="368" t="s">
        <v>1726</v>
      </c>
      <c r="F119" s="368" t="s">
        <v>1726</v>
      </c>
      <c r="G119" s="368" t="s">
        <v>1726</v>
      </c>
      <c r="H119" s="368" t="s">
        <v>1726</v>
      </c>
      <c r="I119" s="368" t="s">
        <v>1759</v>
      </c>
      <c r="J119" s="368" t="s">
        <v>1726</v>
      </c>
      <c r="K119" s="464" t="str">
        <f t="shared" si="3"/>
        <v>●</v>
      </c>
      <c r="L119" s="482"/>
      <c r="M119" s="1445"/>
      <c r="N119" s="1457" t="s">
        <v>1463</v>
      </c>
      <c r="O119" s="1436" t="s">
        <v>1402</v>
      </c>
      <c r="P119" s="43">
        <f>P106+P109+P112+P115+P118</f>
        <v>0</v>
      </c>
      <c r="Q119" s="1456" t="s">
        <v>1403</v>
      </c>
      <c r="U119" s="1445"/>
      <c r="V119" s="1457" t="s">
        <v>1463</v>
      </c>
      <c r="W119" s="1436" t="s">
        <v>1402</v>
      </c>
      <c r="X119" s="43">
        <f>X106+X109+X112+X115+X118</f>
        <v>0</v>
      </c>
      <c r="Y119" s="1456" t="s">
        <v>1403</v>
      </c>
      <c r="AB119" s="393"/>
      <c r="AC119" s="393"/>
    </row>
    <row r="120" spans="1:29" ht="20.25" customHeight="1" thickTop="1">
      <c r="A120" s="368" t="s">
        <v>1726</v>
      </c>
      <c r="B120" s="368" t="s">
        <v>1726</v>
      </c>
      <c r="C120" s="368" t="s">
        <v>1726</v>
      </c>
      <c r="D120" s="368" t="s">
        <v>1726</v>
      </c>
      <c r="E120" s="368" t="s">
        <v>1726</v>
      </c>
      <c r="F120" s="368" t="s">
        <v>1726</v>
      </c>
      <c r="G120" s="368" t="s">
        <v>1726</v>
      </c>
      <c r="H120" s="368" t="s">
        <v>1726</v>
      </c>
      <c r="I120" s="368" t="s">
        <v>1759</v>
      </c>
      <c r="J120" s="368" t="s">
        <v>1726</v>
      </c>
      <c r="K120" s="464" t="str">
        <f t="shared" si="3"/>
        <v>●</v>
      </c>
      <c r="L120" s="482"/>
      <c r="M120" s="1445"/>
      <c r="N120" s="1458" t="s">
        <v>4249</v>
      </c>
      <c r="O120" s="1453" t="s">
        <v>1400</v>
      </c>
      <c r="P120" s="92"/>
      <c r="U120" s="1445"/>
      <c r="V120" s="1458" t="s">
        <v>4249</v>
      </c>
      <c r="W120" s="1453" t="s">
        <v>1400</v>
      </c>
      <c r="X120" s="92"/>
      <c r="AB120" s="393"/>
      <c r="AC120" s="393"/>
    </row>
    <row r="121" spans="1:29" ht="27" customHeight="1">
      <c r="A121" s="368" t="s">
        <v>1726</v>
      </c>
      <c r="B121" s="368" t="s">
        <v>1726</v>
      </c>
      <c r="C121" s="368" t="s">
        <v>1726</v>
      </c>
      <c r="D121" s="368" t="s">
        <v>1726</v>
      </c>
      <c r="E121" s="368" t="s">
        <v>1726</v>
      </c>
      <c r="F121" s="368" t="s">
        <v>1726</v>
      </c>
      <c r="G121" s="368" t="s">
        <v>1726</v>
      </c>
      <c r="H121" s="368" t="s">
        <v>1726</v>
      </c>
      <c r="I121" s="368" t="s">
        <v>1759</v>
      </c>
      <c r="J121" s="368" t="s">
        <v>1726</v>
      </c>
      <c r="K121" s="464" t="str">
        <f t="shared" si="3"/>
        <v>●</v>
      </c>
      <c r="L121" s="482"/>
      <c r="M121" s="1445"/>
      <c r="N121" s="1454" t="s">
        <v>4250</v>
      </c>
      <c r="O121" s="1428" t="s">
        <v>1401</v>
      </c>
      <c r="P121" s="91"/>
      <c r="R121" s="1430" t="str">
        <f>IF(AND($K121="●",(COUNTIF(P120,"*その他*")),P121=""),"※","")</f>
        <v/>
      </c>
      <c r="S121" s="1430" t="str">
        <f>IF(R121="※","←未入力となっています。","")</f>
        <v/>
      </c>
      <c r="U121" s="1445"/>
      <c r="V121" s="1454" t="s">
        <v>4250</v>
      </c>
      <c r="W121" s="1428" t="s">
        <v>1401</v>
      </c>
      <c r="X121" s="91"/>
      <c r="Z121" s="1430" t="str">
        <f>IF(AND($K121="●",(COUNTIF(X120,"*その他*")),X121=""),"※","")</f>
        <v/>
      </c>
      <c r="AA121" s="1430" t="str">
        <f>IF(Z121="※","←未入力となっています。","")</f>
        <v/>
      </c>
      <c r="AB121" s="393"/>
      <c r="AC121" s="393"/>
    </row>
    <row r="122" spans="1:29" ht="20.25" customHeight="1">
      <c r="A122" s="368" t="s">
        <v>1726</v>
      </c>
      <c r="B122" s="368" t="s">
        <v>1726</v>
      </c>
      <c r="C122" s="368" t="s">
        <v>1726</v>
      </c>
      <c r="D122" s="368" t="s">
        <v>1726</v>
      </c>
      <c r="E122" s="368" t="s">
        <v>1726</v>
      </c>
      <c r="F122" s="368" t="s">
        <v>1726</v>
      </c>
      <c r="G122" s="368" t="s">
        <v>1726</v>
      </c>
      <c r="H122" s="368" t="s">
        <v>1726</v>
      </c>
      <c r="I122" s="368" t="s">
        <v>1759</v>
      </c>
      <c r="J122" s="368" t="s">
        <v>1726</v>
      </c>
      <c r="K122" s="464" t="str">
        <f t="shared" si="3"/>
        <v>●</v>
      </c>
      <c r="L122" s="482"/>
      <c r="M122" s="1445"/>
      <c r="N122" s="1455"/>
      <c r="O122" s="1432" t="s">
        <v>1402</v>
      </c>
      <c r="P122" s="89"/>
      <c r="Q122" s="1405" t="s">
        <v>1403</v>
      </c>
      <c r="R122" s="1430" t="str">
        <f>IF(AND(P120&lt;&gt;"",P122=""),"※","")</f>
        <v/>
      </c>
      <c r="S122" s="1430" t="str">
        <f>IF(R122="※","←未入力となっています。","")</f>
        <v/>
      </c>
      <c r="U122" s="1445"/>
      <c r="V122" s="1459"/>
      <c r="W122" s="1432" t="s">
        <v>1402</v>
      </c>
      <c r="X122" s="89"/>
      <c r="Y122" s="1405" t="s">
        <v>1403</v>
      </c>
      <c r="Z122" s="1430" t="str">
        <f>IF(AND(X120&lt;&gt;"",X122=""),"※","")</f>
        <v/>
      </c>
      <c r="AA122" s="1430" t="str">
        <f>IF(Z122="※","←未入力となっています。","")</f>
        <v/>
      </c>
      <c r="AB122" s="393"/>
      <c r="AC122" s="393"/>
    </row>
    <row r="123" spans="1:29" ht="20.25" customHeight="1">
      <c r="A123" s="368" t="s">
        <v>1726</v>
      </c>
      <c r="B123" s="368" t="s">
        <v>1726</v>
      </c>
      <c r="C123" s="368" t="s">
        <v>1726</v>
      </c>
      <c r="D123" s="368" t="s">
        <v>1726</v>
      </c>
      <c r="E123" s="368" t="s">
        <v>1726</v>
      </c>
      <c r="F123" s="368" t="s">
        <v>1726</v>
      </c>
      <c r="G123" s="368" t="s">
        <v>1726</v>
      </c>
      <c r="H123" s="368" t="s">
        <v>1726</v>
      </c>
      <c r="I123" s="368" t="s">
        <v>1759</v>
      </c>
      <c r="J123" s="368" t="s">
        <v>1726</v>
      </c>
      <c r="K123" s="464" t="str">
        <f t="shared" si="3"/>
        <v>●</v>
      </c>
      <c r="L123" s="482"/>
      <c r="M123" s="1426"/>
      <c r="N123" s="1444" t="s">
        <v>4251</v>
      </c>
      <c r="O123" s="1442" t="s">
        <v>1400</v>
      </c>
      <c r="P123" s="91"/>
      <c r="U123" s="1426"/>
      <c r="V123" s="1444" t="s">
        <v>4251</v>
      </c>
      <c r="W123" s="1442" t="s">
        <v>1400</v>
      </c>
      <c r="X123" s="91"/>
      <c r="AB123" s="393"/>
      <c r="AC123" s="393"/>
    </row>
    <row r="124" spans="1:29" ht="27" customHeight="1">
      <c r="A124" s="368" t="s">
        <v>1726</v>
      </c>
      <c r="B124" s="368" t="s">
        <v>1726</v>
      </c>
      <c r="C124" s="368" t="s">
        <v>1726</v>
      </c>
      <c r="D124" s="368" t="s">
        <v>1726</v>
      </c>
      <c r="E124" s="368" t="s">
        <v>1726</v>
      </c>
      <c r="F124" s="368" t="s">
        <v>1726</v>
      </c>
      <c r="G124" s="368" t="s">
        <v>1726</v>
      </c>
      <c r="H124" s="368" t="s">
        <v>1726</v>
      </c>
      <c r="I124" s="368" t="s">
        <v>1759</v>
      </c>
      <c r="J124" s="368" t="s">
        <v>1726</v>
      </c>
      <c r="K124" s="464" t="str">
        <f t="shared" si="3"/>
        <v>●</v>
      </c>
      <c r="L124" s="482"/>
      <c r="M124" s="1426"/>
      <c r="N124" s="1454" t="s">
        <v>4250</v>
      </c>
      <c r="O124" s="1428" t="s">
        <v>1401</v>
      </c>
      <c r="P124" s="91"/>
      <c r="R124" s="1430" t="str">
        <f>IF(AND($K124="●",(COUNTIF(P123,"*その他*")),P124=""),"※","")</f>
        <v/>
      </c>
      <c r="S124" s="1430" t="str">
        <f t="shared" ref="S124:S125" si="8">IF(R124="※","←未入力となっています。","")</f>
        <v/>
      </c>
      <c r="U124" s="1426"/>
      <c r="V124" s="1454" t="s">
        <v>4250</v>
      </c>
      <c r="W124" s="1428" t="s">
        <v>1401</v>
      </c>
      <c r="X124" s="91"/>
      <c r="Z124" s="1430" t="str">
        <f>IF(AND($K124="●",(COUNTIF(X123,"*その他*")),X124=""),"※","")</f>
        <v/>
      </c>
      <c r="AA124" s="1430" t="str">
        <f>IF(Z124="※","←未入力となっています。","")</f>
        <v/>
      </c>
      <c r="AB124" s="393"/>
      <c r="AC124" s="393"/>
    </row>
    <row r="125" spans="1:29" ht="20.25" customHeight="1">
      <c r="A125" s="368" t="s">
        <v>1726</v>
      </c>
      <c r="B125" s="368" t="s">
        <v>1726</v>
      </c>
      <c r="C125" s="368" t="s">
        <v>1726</v>
      </c>
      <c r="D125" s="368" t="s">
        <v>1726</v>
      </c>
      <c r="E125" s="368" t="s">
        <v>1726</v>
      </c>
      <c r="F125" s="368" t="s">
        <v>1726</v>
      </c>
      <c r="G125" s="368" t="s">
        <v>1726</v>
      </c>
      <c r="H125" s="368" t="s">
        <v>1726</v>
      </c>
      <c r="I125" s="368" t="s">
        <v>1759</v>
      </c>
      <c r="J125" s="368" t="s">
        <v>1726</v>
      </c>
      <c r="K125" s="464" t="str">
        <f t="shared" si="3"/>
        <v>●</v>
      </c>
      <c r="L125" s="482"/>
      <c r="M125" s="1445"/>
      <c r="N125" s="1455"/>
      <c r="O125" s="1432" t="s">
        <v>1402</v>
      </c>
      <c r="P125" s="88"/>
      <c r="Q125" s="1405" t="s">
        <v>1403</v>
      </c>
      <c r="R125" s="1430" t="str">
        <f>IF(AND(P123&lt;&gt;"",P125=""),"※","")</f>
        <v/>
      </c>
      <c r="S125" s="1430" t="str">
        <f t="shared" si="8"/>
        <v/>
      </c>
      <c r="U125" s="1445"/>
      <c r="V125" s="1459"/>
      <c r="W125" s="1432" t="s">
        <v>1402</v>
      </c>
      <c r="X125" s="88"/>
      <c r="Y125" s="1405" t="s">
        <v>1403</v>
      </c>
      <c r="Z125" s="1430" t="str">
        <f>IF(AND(X123&lt;&gt;"",X125=""),"※","")</f>
        <v/>
      </c>
      <c r="AA125" s="1430" t="str">
        <f>IF(Z125="※","←未入力となっています。","")</f>
        <v/>
      </c>
      <c r="AB125" s="393"/>
      <c r="AC125" s="393"/>
    </row>
    <row r="126" spans="1:29" ht="20.25" customHeight="1">
      <c r="A126" s="368" t="s">
        <v>1726</v>
      </c>
      <c r="B126" s="368" t="s">
        <v>1726</v>
      </c>
      <c r="C126" s="368" t="s">
        <v>1726</v>
      </c>
      <c r="D126" s="368" t="s">
        <v>1726</v>
      </c>
      <c r="E126" s="368" t="s">
        <v>1726</v>
      </c>
      <c r="F126" s="368" t="s">
        <v>1726</v>
      </c>
      <c r="G126" s="368" t="s">
        <v>1726</v>
      </c>
      <c r="H126" s="368" t="s">
        <v>1726</v>
      </c>
      <c r="I126" s="368" t="s">
        <v>1759</v>
      </c>
      <c r="J126" s="368" t="s">
        <v>1726</v>
      </c>
      <c r="K126" s="464" t="str">
        <f t="shared" si="3"/>
        <v>●</v>
      </c>
      <c r="L126" s="482"/>
      <c r="M126" s="1445"/>
      <c r="N126" s="1444" t="s">
        <v>4252</v>
      </c>
      <c r="O126" s="1442" t="s">
        <v>1400</v>
      </c>
      <c r="P126" s="91"/>
      <c r="U126" s="1445"/>
      <c r="V126" s="1444" t="s">
        <v>4252</v>
      </c>
      <c r="W126" s="1442" t="s">
        <v>1400</v>
      </c>
      <c r="X126" s="91"/>
      <c r="AB126" s="393"/>
      <c r="AC126" s="393"/>
    </row>
    <row r="127" spans="1:29" ht="27" customHeight="1">
      <c r="A127" s="368" t="s">
        <v>1726</v>
      </c>
      <c r="B127" s="368" t="s">
        <v>1726</v>
      </c>
      <c r="C127" s="368" t="s">
        <v>1726</v>
      </c>
      <c r="D127" s="368" t="s">
        <v>1726</v>
      </c>
      <c r="E127" s="368" t="s">
        <v>1726</v>
      </c>
      <c r="F127" s="368" t="s">
        <v>1726</v>
      </c>
      <c r="G127" s="368" t="s">
        <v>1726</v>
      </c>
      <c r="H127" s="368" t="s">
        <v>1726</v>
      </c>
      <c r="I127" s="368" t="s">
        <v>1759</v>
      </c>
      <c r="J127" s="368" t="s">
        <v>1726</v>
      </c>
      <c r="K127" s="464" t="str">
        <f t="shared" si="3"/>
        <v>●</v>
      </c>
      <c r="L127" s="482"/>
      <c r="M127" s="1445"/>
      <c r="N127" s="1454" t="s">
        <v>4250</v>
      </c>
      <c r="O127" s="1428" t="s">
        <v>1401</v>
      </c>
      <c r="P127" s="91"/>
      <c r="R127" s="1430" t="str">
        <f>IF(AND($K127="●",(COUNTIF(P126,"*その他*")),P127=""),"※","")</f>
        <v/>
      </c>
      <c r="S127" s="1430" t="str">
        <f t="shared" ref="S127:S128" si="9">IF(R127="※","←未入力となっています。","")</f>
        <v/>
      </c>
      <c r="U127" s="1445"/>
      <c r="V127" s="1454" t="s">
        <v>4250</v>
      </c>
      <c r="W127" s="1428" t="s">
        <v>1401</v>
      </c>
      <c r="X127" s="91"/>
      <c r="Z127" s="1430" t="str">
        <f>IF(AND($K127="●",(COUNTIF(X126,"*その他*")),X127=""),"※","")</f>
        <v/>
      </c>
      <c r="AA127" s="1430" t="str">
        <f>IF(Z127="※","←未入力となっています。","")</f>
        <v/>
      </c>
      <c r="AB127" s="393"/>
      <c r="AC127" s="393"/>
    </row>
    <row r="128" spans="1:29" ht="20.25" customHeight="1">
      <c r="A128" s="368" t="s">
        <v>1726</v>
      </c>
      <c r="B128" s="368" t="s">
        <v>1726</v>
      </c>
      <c r="C128" s="368" t="s">
        <v>1726</v>
      </c>
      <c r="D128" s="368" t="s">
        <v>1726</v>
      </c>
      <c r="E128" s="368" t="s">
        <v>1726</v>
      </c>
      <c r="F128" s="368" t="s">
        <v>1726</v>
      </c>
      <c r="G128" s="368" t="s">
        <v>1726</v>
      </c>
      <c r="H128" s="368" t="s">
        <v>1726</v>
      </c>
      <c r="I128" s="368" t="s">
        <v>1759</v>
      </c>
      <c r="J128" s="368" t="s">
        <v>1726</v>
      </c>
      <c r="K128" s="464" t="str">
        <f t="shared" si="3"/>
        <v>●</v>
      </c>
      <c r="L128" s="482"/>
      <c r="M128" s="1445"/>
      <c r="N128" s="1455"/>
      <c r="O128" s="1432" t="s">
        <v>1402</v>
      </c>
      <c r="P128" s="88"/>
      <c r="Q128" s="1405" t="s">
        <v>1403</v>
      </c>
      <c r="R128" s="1430" t="str">
        <f>IF(AND(P126&lt;&gt;"",P128=""),"※","")</f>
        <v/>
      </c>
      <c r="S128" s="1430" t="str">
        <f t="shared" si="9"/>
        <v/>
      </c>
      <c r="U128" s="1445"/>
      <c r="V128" s="1459"/>
      <c r="W128" s="1432" t="s">
        <v>1402</v>
      </c>
      <c r="X128" s="88"/>
      <c r="Y128" s="1405" t="s">
        <v>1403</v>
      </c>
      <c r="Z128" s="1430" t="str">
        <f>IF(AND(X126&lt;&gt;"",X128=""),"※","")</f>
        <v/>
      </c>
      <c r="AA128" s="1430" t="str">
        <f>IF(Z128="※","←未入力となっています。","")</f>
        <v/>
      </c>
      <c r="AB128" s="393"/>
      <c r="AC128" s="393"/>
    </row>
    <row r="129" spans="1:29" ht="20.25" customHeight="1">
      <c r="A129" s="368" t="s">
        <v>1726</v>
      </c>
      <c r="B129" s="368" t="s">
        <v>1726</v>
      </c>
      <c r="C129" s="368" t="s">
        <v>1726</v>
      </c>
      <c r="D129" s="368" t="s">
        <v>1726</v>
      </c>
      <c r="E129" s="368" t="s">
        <v>1726</v>
      </c>
      <c r="F129" s="368" t="s">
        <v>1726</v>
      </c>
      <c r="G129" s="368" t="s">
        <v>1726</v>
      </c>
      <c r="H129" s="368" t="s">
        <v>1726</v>
      </c>
      <c r="I129" s="368" t="s">
        <v>1759</v>
      </c>
      <c r="J129" s="368" t="s">
        <v>1726</v>
      </c>
      <c r="K129" s="464" t="str">
        <f t="shared" si="3"/>
        <v>●</v>
      </c>
      <c r="L129" s="482"/>
      <c r="M129" s="1445"/>
      <c r="N129" s="1444" t="s">
        <v>4253</v>
      </c>
      <c r="O129" s="1442" t="s">
        <v>1400</v>
      </c>
      <c r="P129" s="91"/>
      <c r="U129" s="1445"/>
      <c r="V129" s="1444" t="s">
        <v>4253</v>
      </c>
      <c r="W129" s="1442" t="s">
        <v>1400</v>
      </c>
      <c r="X129" s="91"/>
      <c r="AB129" s="393"/>
      <c r="AC129" s="393"/>
    </row>
    <row r="130" spans="1:29" ht="27" customHeight="1">
      <c r="A130" s="368" t="s">
        <v>1726</v>
      </c>
      <c r="B130" s="368" t="s">
        <v>1726</v>
      </c>
      <c r="C130" s="368" t="s">
        <v>1726</v>
      </c>
      <c r="D130" s="368" t="s">
        <v>1726</v>
      </c>
      <c r="E130" s="368" t="s">
        <v>1726</v>
      </c>
      <c r="F130" s="368" t="s">
        <v>1726</v>
      </c>
      <c r="G130" s="368" t="s">
        <v>1726</v>
      </c>
      <c r="H130" s="368" t="s">
        <v>1726</v>
      </c>
      <c r="I130" s="368" t="s">
        <v>1759</v>
      </c>
      <c r="J130" s="368" t="s">
        <v>1726</v>
      </c>
      <c r="K130" s="464" t="str">
        <f t="shared" si="3"/>
        <v>●</v>
      </c>
      <c r="L130" s="482"/>
      <c r="M130" s="1445"/>
      <c r="N130" s="1454" t="s">
        <v>4250</v>
      </c>
      <c r="O130" s="1428" t="s">
        <v>1401</v>
      </c>
      <c r="P130" s="91"/>
      <c r="R130" s="1430" t="str">
        <f>IF(AND($K130="●",(COUNTIF(P129,"*その他*")),P130=""),"※","")</f>
        <v/>
      </c>
      <c r="S130" s="1430" t="str">
        <f t="shared" ref="S130:S131" si="10">IF(R130="※","←未入力となっています。","")</f>
        <v/>
      </c>
      <c r="U130" s="1445"/>
      <c r="V130" s="1454" t="s">
        <v>4250</v>
      </c>
      <c r="W130" s="1428" t="s">
        <v>1401</v>
      </c>
      <c r="X130" s="91"/>
      <c r="Z130" s="1430" t="str">
        <f>IF(AND($K130="●",(COUNTIF(X129,"*その他*")),X130=""),"※","")</f>
        <v/>
      </c>
      <c r="AA130" s="1430" t="str">
        <f>IF(Z130="※","←未入力となっています。","")</f>
        <v/>
      </c>
      <c r="AB130" s="393"/>
      <c r="AC130" s="393"/>
    </row>
    <row r="131" spans="1:29" ht="20.25" customHeight="1">
      <c r="A131" s="368" t="s">
        <v>1726</v>
      </c>
      <c r="B131" s="368" t="s">
        <v>1726</v>
      </c>
      <c r="C131" s="368" t="s">
        <v>1726</v>
      </c>
      <c r="D131" s="368" t="s">
        <v>1726</v>
      </c>
      <c r="E131" s="368" t="s">
        <v>1726</v>
      </c>
      <c r="F131" s="368" t="s">
        <v>1726</v>
      </c>
      <c r="G131" s="368" t="s">
        <v>1726</v>
      </c>
      <c r="H131" s="368" t="s">
        <v>1726</v>
      </c>
      <c r="I131" s="368" t="s">
        <v>1759</v>
      </c>
      <c r="J131" s="368" t="s">
        <v>1726</v>
      </c>
      <c r="K131" s="464" t="str">
        <f t="shared" si="3"/>
        <v>●</v>
      </c>
      <c r="L131" s="482"/>
      <c r="M131" s="1445"/>
      <c r="N131" s="1455"/>
      <c r="O131" s="1432" t="s">
        <v>1402</v>
      </c>
      <c r="P131" s="88"/>
      <c r="Q131" s="1405" t="s">
        <v>1403</v>
      </c>
      <c r="R131" s="1430" t="str">
        <f>IF(AND(P129&lt;&gt;"",P131=""),"※","")</f>
        <v/>
      </c>
      <c r="S131" s="1430" t="str">
        <f t="shared" si="10"/>
        <v/>
      </c>
      <c r="U131" s="1445"/>
      <c r="V131" s="1459"/>
      <c r="W131" s="1432" t="s">
        <v>1402</v>
      </c>
      <c r="X131" s="88"/>
      <c r="Y131" s="1405" t="s">
        <v>1403</v>
      </c>
      <c r="Z131" s="1430" t="str">
        <f>IF(AND(X129&lt;&gt;"",X131=""),"※","")</f>
        <v/>
      </c>
      <c r="AA131" s="1430" t="str">
        <f>IF(Z131="※","←未入力となっています。","")</f>
        <v/>
      </c>
      <c r="AB131" s="393"/>
      <c r="AC131" s="393"/>
    </row>
    <row r="132" spans="1:29" ht="20.25" customHeight="1">
      <c r="A132" s="368" t="s">
        <v>1726</v>
      </c>
      <c r="B132" s="368" t="s">
        <v>1726</v>
      </c>
      <c r="C132" s="368" t="s">
        <v>1726</v>
      </c>
      <c r="D132" s="368" t="s">
        <v>1726</v>
      </c>
      <c r="E132" s="368" t="s">
        <v>1726</v>
      </c>
      <c r="F132" s="368" t="s">
        <v>1726</v>
      </c>
      <c r="G132" s="368" t="s">
        <v>1726</v>
      </c>
      <c r="H132" s="368" t="s">
        <v>1726</v>
      </c>
      <c r="I132" s="368" t="s">
        <v>1759</v>
      </c>
      <c r="J132" s="368" t="s">
        <v>1726</v>
      </c>
      <c r="K132" s="464" t="str">
        <f t="shared" si="3"/>
        <v>●</v>
      </c>
      <c r="L132" s="482"/>
      <c r="M132" s="1445"/>
      <c r="N132" s="1444" t="s">
        <v>4254</v>
      </c>
      <c r="O132" s="1442" t="s">
        <v>1400</v>
      </c>
      <c r="P132" s="91"/>
      <c r="U132" s="1445"/>
      <c r="V132" s="1444" t="s">
        <v>4254</v>
      </c>
      <c r="W132" s="1442" t="s">
        <v>1400</v>
      </c>
      <c r="X132" s="91"/>
      <c r="AB132" s="393"/>
      <c r="AC132" s="393"/>
    </row>
    <row r="133" spans="1:29" ht="27" customHeight="1">
      <c r="A133" s="368" t="s">
        <v>1726</v>
      </c>
      <c r="B133" s="368" t="s">
        <v>1726</v>
      </c>
      <c r="C133" s="368" t="s">
        <v>1726</v>
      </c>
      <c r="D133" s="368" t="s">
        <v>1726</v>
      </c>
      <c r="E133" s="368" t="s">
        <v>1726</v>
      </c>
      <c r="F133" s="368" t="s">
        <v>1726</v>
      </c>
      <c r="G133" s="368" t="s">
        <v>1726</v>
      </c>
      <c r="H133" s="368" t="s">
        <v>1726</v>
      </c>
      <c r="I133" s="368" t="s">
        <v>1759</v>
      </c>
      <c r="J133" s="368" t="s">
        <v>1726</v>
      </c>
      <c r="K133" s="464" t="str">
        <f t="shared" si="3"/>
        <v>●</v>
      </c>
      <c r="L133" s="482"/>
      <c r="M133" s="1445"/>
      <c r="N133" s="1429" t="s">
        <v>4214</v>
      </c>
      <c r="O133" s="1428" t="s">
        <v>1401</v>
      </c>
      <c r="P133" s="91"/>
      <c r="R133" s="1430" t="str">
        <f>IF(AND($K133="●",(COUNTIF(P132,"*その他*")),P133=""),"※","")</f>
        <v/>
      </c>
      <c r="S133" s="1430" t="str">
        <f t="shared" ref="S133:S134" si="11">IF(R133="※","←未入力となっています。","")</f>
        <v/>
      </c>
      <c r="U133" s="1445"/>
      <c r="V133" s="1454" t="s">
        <v>4250</v>
      </c>
      <c r="W133" s="1428" t="s">
        <v>1401</v>
      </c>
      <c r="X133" s="91"/>
      <c r="Z133" s="1430" t="str">
        <f>IF(AND($K133="●",(COUNTIF(X132,"*その他*")),X133=""),"※","")</f>
        <v/>
      </c>
      <c r="AA133" s="1430" t="str">
        <f>IF(Z133="※","←未入力となっています。","")</f>
        <v/>
      </c>
      <c r="AB133" s="393"/>
      <c r="AC133" s="393"/>
    </row>
    <row r="134" spans="1:29" ht="20.25" customHeight="1">
      <c r="A134" s="368" t="s">
        <v>1726</v>
      </c>
      <c r="B134" s="368" t="s">
        <v>1726</v>
      </c>
      <c r="C134" s="368" t="s">
        <v>1726</v>
      </c>
      <c r="D134" s="368" t="s">
        <v>1726</v>
      </c>
      <c r="E134" s="368" t="s">
        <v>1726</v>
      </c>
      <c r="F134" s="368" t="s">
        <v>1726</v>
      </c>
      <c r="G134" s="368" t="s">
        <v>1726</v>
      </c>
      <c r="H134" s="368" t="s">
        <v>1726</v>
      </c>
      <c r="I134" s="368" t="s">
        <v>1759</v>
      </c>
      <c r="J134" s="368" t="s">
        <v>1726</v>
      </c>
      <c r="K134" s="464" t="str">
        <f t="shared" si="3"/>
        <v>●</v>
      </c>
      <c r="L134" s="482"/>
      <c r="M134" s="1445"/>
      <c r="N134" s="1446"/>
      <c r="O134" s="1428" t="s">
        <v>1402</v>
      </c>
      <c r="P134" s="88"/>
      <c r="Q134" s="1405" t="s">
        <v>1403</v>
      </c>
      <c r="R134" s="1430" t="str">
        <f>IF(AND(P132&lt;&gt;"",P134=""),"※","")</f>
        <v/>
      </c>
      <c r="S134" s="1430" t="str">
        <f t="shared" si="11"/>
        <v/>
      </c>
      <c r="U134" s="1445"/>
      <c r="V134" s="1446"/>
      <c r="W134" s="1428" t="s">
        <v>1402</v>
      </c>
      <c r="X134" s="88"/>
      <c r="Y134" s="1405" t="s">
        <v>1403</v>
      </c>
      <c r="Z134" s="1430" t="str">
        <f>IF(AND(X132&lt;&gt;"",X134=""),"※","")</f>
        <v/>
      </c>
      <c r="AA134" s="1430" t="str">
        <f>IF(Z134="※","←未入力となっています。","")</f>
        <v/>
      </c>
      <c r="AB134" s="393"/>
      <c r="AC134" s="393"/>
    </row>
    <row r="135" spans="1:29" ht="20.25" customHeight="1" thickBot="1">
      <c r="A135" s="368" t="s">
        <v>1726</v>
      </c>
      <c r="B135" s="368" t="s">
        <v>1726</v>
      </c>
      <c r="C135" s="368" t="s">
        <v>1726</v>
      </c>
      <c r="D135" s="368" t="s">
        <v>1726</v>
      </c>
      <c r="E135" s="368" t="s">
        <v>1726</v>
      </c>
      <c r="F135" s="368" t="s">
        <v>1726</v>
      </c>
      <c r="G135" s="368" t="s">
        <v>1726</v>
      </c>
      <c r="H135" s="368" t="s">
        <v>1726</v>
      </c>
      <c r="I135" s="368" t="s">
        <v>1759</v>
      </c>
      <c r="J135" s="368" t="s">
        <v>1726</v>
      </c>
      <c r="K135" s="464" t="str">
        <f t="shared" si="3"/>
        <v>●</v>
      </c>
      <c r="L135" s="482"/>
      <c r="M135" s="1445"/>
      <c r="N135" s="1457" t="s">
        <v>1522</v>
      </c>
      <c r="O135" s="1436" t="s">
        <v>1402</v>
      </c>
      <c r="P135" s="43">
        <f>P122+P125+P128+P131+P134</f>
        <v>0</v>
      </c>
      <c r="Q135" s="1405" t="s">
        <v>1403</v>
      </c>
      <c r="U135" s="1445"/>
      <c r="V135" s="1457" t="s">
        <v>1522</v>
      </c>
      <c r="W135" s="1436" t="s">
        <v>1402</v>
      </c>
      <c r="X135" s="43">
        <f>X122+X125+X128+X131+X134</f>
        <v>0</v>
      </c>
      <c r="Y135" s="1405" t="s">
        <v>1403</v>
      </c>
      <c r="AB135" s="393"/>
      <c r="AC135" s="393"/>
    </row>
    <row r="136" spans="1:29" ht="27" customHeight="1" thickTop="1">
      <c r="A136" s="368"/>
      <c r="B136" s="368" t="s">
        <v>1726</v>
      </c>
      <c r="C136" s="368" t="s">
        <v>1726</v>
      </c>
      <c r="D136" s="368"/>
      <c r="E136" s="368" t="s">
        <v>1726</v>
      </c>
      <c r="F136" s="368" t="s">
        <v>1726</v>
      </c>
      <c r="G136" s="368" t="s">
        <v>1726</v>
      </c>
      <c r="H136" s="368" t="s">
        <v>1726</v>
      </c>
      <c r="I136" s="368"/>
      <c r="J136" s="368" t="s">
        <v>1726</v>
      </c>
      <c r="K136" s="464" t="str">
        <f t="shared" si="3"/>
        <v>●</v>
      </c>
      <c r="L136" s="482"/>
      <c r="M136" s="2456"/>
      <c r="N136" s="1460" t="s">
        <v>4215</v>
      </c>
      <c r="O136" s="1442" t="s">
        <v>1406</v>
      </c>
      <c r="P136" s="90"/>
      <c r="U136" s="2456"/>
      <c r="V136" s="1460" t="s">
        <v>4215</v>
      </c>
      <c r="W136" s="1442" t="s">
        <v>1406</v>
      </c>
      <c r="X136" s="90"/>
      <c r="AB136" s="393"/>
      <c r="AC136" s="393"/>
    </row>
    <row r="137" spans="1:29" ht="27" customHeight="1">
      <c r="A137" s="368"/>
      <c r="B137" s="368" t="s">
        <v>1726</v>
      </c>
      <c r="C137" s="368" t="s">
        <v>1726</v>
      </c>
      <c r="D137" s="368"/>
      <c r="E137" s="368" t="s">
        <v>1726</v>
      </c>
      <c r="F137" s="368" t="s">
        <v>1726</v>
      </c>
      <c r="G137" s="368" t="s">
        <v>1726</v>
      </c>
      <c r="H137" s="368" t="s">
        <v>1726</v>
      </c>
      <c r="I137" s="368"/>
      <c r="J137" s="368" t="s">
        <v>1726</v>
      </c>
      <c r="K137" s="464" t="str">
        <f t="shared" si="3"/>
        <v>●</v>
      </c>
      <c r="L137" s="482"/>
      <c r="M137" s="2457"/>
      <c r="N137" s="1429" t="s">
        <v>4216</v>
      </c>
      <c r="O137" s="1428" t="s">
        <v>1408</v>
      </c>
      <c r="P137" s="91"/>
      <c r="R137" s="1430" t="str">
        <f>IF(AND(P136="その他",P137=""),"※","")</f>
        <v/>
      </c>
      <c r="S137" s="1430" t="str">
        <f t="shared" ref="S137:S138" si="12">IF(R137="※","←未入力となっています。","")</f>
        <v/>
      </c>
      <c r="U137" s="2457"/>
      <c r="V137" s="1429" t="s">
        <v>4216</v>
      </c>
      <c r="W137" s="1428" t="s">
        <v>1408</v>
      </c>
      <c r="X137" s="91"/>
      <c r="Z137" s="1430" t="str">
        <f>IF(AND(X136="その他",X137=""),"※","")</f>
        <v/>
      </c>
      <c r="AA137" s="1430" t="str">
        <f t="shared" ref="AA137:AA138" si="13">IF(Z137="※","←未入力となっています。","")</f>
        <v/>
      </c>
      <c r="AB137" s="393"/>
      <c r="AC137" s="393"/>
    </row>
    <row r="138" spans="1:29" ht="27" customHeight="1">
      <c r="A138" s="368"/>
      <c r="B138" s="368" t="s">
        <v>1726</v>
      </c>
      <c r="C138" s="368" t="s">
        <v>1726</v>
      </c>
      <c r="D138" s="368"/>
      <c r="E138" s="368" t="s">
        <v>1726</v>
      </c>
      <c r="F138" s="368" t="s">
        <v>1726</v>
      </c>
      <c r="G138" s="368" t="s">
        <v>1726</v>
      </c>
      <c r="H138" s="368" t="s">
        <v>1726</v>
      </c>
      <c r="I138" s="368"/>
      <c r="J138" s="368" t="s">
        <v>1726</v>
      </c>
      <c r="K138" s="464" t="str">
        <f t="shared" si="3"/>
        <v>●</v>
      </c>
      <c r="L138" s="482"/>
      <c r="M138" s="2457"/>
      <c r="N138" s="1461" t="s">
        <v>4217</v>
      </c>
      <c r="O138" s="1462" t="s">
        <v>1411</v>
      </c>
      <c r="P138" s="91"/>
      <c r="Q138" s="1405" t="s">
        <v>1403</v>
      </c>
      <c r="R138" s="1430" t="str">
        <f>IF(AND(P136&lt;&gt;"",P138=""),"※","")</f>
        <v/>
      </c>
      <c r="S138" s="1430" t="str">
        <f t="shared" si="12"/>
        <v/>
      </c>
      <c r="U138" s="2457"/>
      <c r="V138" s="1461" t="s">
        <v>4217</v>
      </c>
      <c r="W138" s="1462" t="s">
        <v>1411</v>
      </c>
      <c r="X138" s="91"/>
      <c r="Y138" s="1405" t="s">
        <v>1403</v>
      </c>
      <c r="Z138" s="1430" t="str">
        <f>IF(AND(X136&lt;&gt;"",X138=""),"※","")</f>
        <v/>
      </c>
      <c r="AA138" s="1430" t="str">
        <f t="shared" si="13"/>
        <v/>
      </c>
      <c r="AB138" s="393"/>
      <c r="AC138" s="393"/>
    </row>
    <row r="139" spans="1:29" ht="27" customHeight="1">
      <c r="A139" s="368"/>
      <c r="B139" s="368" t="s">
        <v>1726</v>
      </c>
      <c r="C139" s="368" t="s">
        <v>1726</v>
      </c>
      <c r="D139" s="368"/>
      <c r="E139" s="368" t="s">
        <v>1726</v>
      </c>
      <c r="F139" s="368" t="s">
        <v>1726</v>
      </c>
      <c r="G139" s="368" t="s">
        <v>1726</v>
      </c>
      <c r="H139" s="368" t="s">
        <v>1726</v>
      </c>
      <c r="I139" s="368"/>
      <c r="J139" s="368" t="s">
        <v>1726</v>
      </c>
      <c r="K139" s="464" t="str">
        <f t="shared" si="3"/>
        <v>●</v>
      </c>
      <c r="L139" s="482"/>
      <c r="M139" s="1463"/>
      <c r="N139" s="1460" t="s">
        <v>4218</v>
      </c>
      <c r="O139" s="1442" t="s">
        <v>1406</v>
      </c>
      <c r="P139" s="91"/>
      <c r="U139" s="1464"/>
      <c r="V139" s="1460" t="s">
        <v>4218</v>
      </c>
      <c r="W139" s="1442" t="s">
        <v>1406</v>
      </c>
      <c r="X139" s="91"/>
      <c r="AB139" s="393"/>
      <c r="AC139" s="393"/>
    </row>
    <row r="140" spans="1:29" ht="27" customHeight="1">
      <c r="A140" s="368"/>
      <c r="B140" s="368" t="s">
        <v>1726</v>
      </c>
      <c r="C140" s="368" t="s">
        <v>1726</v>
      </c>
      <c r="D140" s="368"/>
      <c r="E140" s="368" t="s">
        <v>1726</v>
      </c>
      <c r="F140" s="368" t="s">
        <v>1726</v>
      </c>
      <c r="G140" s="368" t="s">
        <v>1726</v>
      </c>
      <c r="H140" s="368" t="s">
        <v>1726</v>
      </c>
      <c r="I140" s="368"/>
      <c r="J140" s="368" t="s">
        <v>1726</v>
      </c>
      <c r="K140" s="464" t="str">
        <f t="shared" ref="K140:K169" si="14">HLOOKUP($A$2,$A$11:$J$995,ROW()-10,0)</f>
        <v>●</v>
      </c>
      <c r="L140" s="482"/>
      <c r="M140" s="1463"/>
      <c r="N140" s="1429" t="s">
        <v>4216</v>
      </c>
      <c r="O140" s="1428" t="s">
        <v>1408</v>
      </c>
      <c r="P140" s="91"/>
      <c r="R140" s="1430" t="str">
        <f>IF(AND(P139="その他",P140=""),"※","")</f>
        <v/>
      </c>
      <c r="S140" s="1430" t="str">
        <f t="shared" ref="S140:S141" si="15">IF(R140="※","←未入力となっています。","")</f>
        <v/>
      </c>
      <c r="U140" s="1464"/>
      <c r="V140" s="1429" t="s">
        <v>4216</v>
      </c>
      <c r="W140" s="1428" t="s">
        <v>1408</v>
      </c>
      <c r="X140" s="91"/>
      <c r="Z140" s="1430" t="str">
        <f>IF(AND(X139="その他",X140=""),"※","")</f>
        <v/>
      </c>
      <c r="AA140" s="1430" t="str">
        <f t="shared" ref="AA140:AA141" si="16">IF(Z140="※","←未入力となっています。","")</f>
        <v/>
      </c>
      <c r="AB140" s="393"/>
      <c r="AC140" s="393"/>
    </row>
    <row r="141" spans="1:29" ht="27" customHeight="1">
      <c r="A141" s="368"/>
      <c r="B141" s="368" t="s">
        <v>1726</v>
      </c>
      <c r="C141" s="368" t="s">
        <v>1726</v>
      </c>
      <c r="D141" s="368"/>
      <c r="E141" s="368" t="s">
        <v>1726</v>
      </c>
      <c r="F141" s="368" t="s">
        <v>1726</v>
      </c>
      <c r="G141" s="368" t="s">
        <v>1726</v>
      </c>
      <c r="H141" s="368" t="s">
        <v>1726</v>
      </c>
      <c r="I141" s="368"/>
      <c r="J141" s="368" t="s">
        <v>1726</v>
      </c>
      <c r="K141" s="464" t="str">
        <f t="shared" si="14"/>
        <v>●</v>
      </c>
      <c r="L141" s="482"/>
      <c r="M141" s="1463"/>
      <c r="N141" s="1461" t="s">
        <v>4217</v>
      </c>
      <c r="O141" s="1450" t="s">
        <v>1411</v>
      </c>
      <c r="P141" s="91"/>
      <c r="Q141" s="1405" t="s">
        <v>1403</v>
      </c>
      <c r="R141" s="1430" t="str">
        <f>IF(AND(P139&lt;&gt;"",P141=""),"※","")</f>
        <v/>
      </c>
      <c r="S141" s="1430" t="str">
        <f t="shared" si="15"/>
        <v/>
      </c>
      <c r="U141" s="1464"/>
      <c r="V141" s="1461" t="s">
        <v>4217</v>
      </c>
      <c r="W141" s="1450" t="s">
        <v>1411</v>
      </c>
      <c r="X141" s="91"/>
      <c r="Y141" s="1405" t="s">
        <v>1403</v>
      </c>
      <c r="Z141" s="1430" t="str">
        <f>IF(AND(X139&lt;&gt;"",X141=""),"※","")</f>
        <v/>
      </c>
      <c r="AA141" s="1430" t="str">
        <f t="shared" si="16"/>
        <v/>
      </c>
      <c r="AB141" s="393"/>
      <c r="AC141" s="393"/>
    </row>
    <row r="142" spans="1:29" ht="27" customHeight="1">
      <c r="A142" s="368"/>
      <c r="B142" s="368" t="s">
        <v>1726</v>
      </c>
      <c r="C142" s="368" t="s">
        <v>1726</v>
      </c>
      <c r="D142" s="368"/>
      <c r="E142" s="368" t="s">
        <v>1726</v>
      </c>
      <c r="F142" s="368" t="s">
        <v>1726</v>
      </c>
      <c r="G142" s="368" t="s">
        <v>1726</v>
      </c>
      <c r="H142" s="368" t="s">
        <v>1726</v>
      </c>
      <c r="I142" s="368"/>
      <c r="J142" s="368" t="s">
        <v>1726</v>
      </c>
      <c r="K142" s="464" t="str">
        <f t="shared" si="14"/>
        <v>●</v>
      </c>
      <c r="L142" s="482"/>
      <c r="M142" s="1463"/>
      <c r="N142" s="1460" t="s">
        <v>4219</v>
      </c>
      <c r="O142" s="1448" t="s">
        <v>1406</v>
      </c>
      <c r="P142" s="91"/>
      <c r="U142" s="1464"/>
      <c r="V142" s="1460" t="s">
        <v>4219</v>
      </c>
      <c r="W142" s="1448" t="s">
        <v>1406</v>
      </c>
      <c r="X142" s="91"/>
      <c r="AB142" s="393"/>
      <c r="AC142" s="393"/>
    </row>
    <row r="143" spans="1:29" ht="27" customHeight="1">
      <c r="A143" s="368"/>
      <c r="B143" s="368" t="s">
        <v>1726</v>
      </c>
      <c r="C143" s="368" t="s">
        <v>1726</v>
      </c>
      <c r="D143" s="368"/>
      <c r="E143" s="368" t="s">
        <v>1726</v>
      </c>
      <c r="F143" s="368" t="s">
        <v>1726</v>
      </c>
      <c r="G143" s="368" t="s">
        <v>1726</v>
      </c>
      <c r="H143" s="368" t="s">
        <v>1726</v>
      </c>
      <c r="I143" s="368"/>
      <c r="J143" s="368" t="s">
        <v>1726</v>
      </c>
      <c r="K143" s="464" t="str">
        <f t="shared" si="14"/>
        <v>●</v>
      </c>
      <c r="L143" s="482"/>
      <c r="M143" s="1463"/>
      <c r="N143" s="1429" t="s">
        <v>4216</v>
      </c>
      <c r="O143" s="1428" t="s">
        <v>1408</v>
      </c>
      <c r="P143" s="91"/>
      <c r="R143" s="1430" t="str">
        <f>IF(AND(P142="その他",P143=""),"※","")</f>
        <v/>
      </c>
      <c r="S143" s="1430" t="str">
        <f t="shared" ref="S143:S144" si="17">IF(R143="※","←未入力となっています。","")</f>
        <v/>
      </c>
      <c r="U143" s="1464"/>
      <c r="V143" s="1429" t="s">
        <v>4216</v>
      </c>
      <c r="W143" s="1428" t="s">
        <v>1408</v>
      </c>
      <c r="X143" s="91"/>
      <c r="Z143" s="1430" t="str">
        <f>IF(AND(X142="その他",X143=""),"※","")</f>
        <v/>
      </c>
      <c r="AA143" s="1430" t="str">
        <f t="shared" ref="AA143:AA144" si="18">IF(Z143="※","←未入力となっています。","")</f>
        <v/>
      </c>
      <c r="AB143" s="393"/>
      <c r="AC143" s="393"/>
    </row>
    <row r="144" spans="1:29" ht="27" customHeight="1">
      <c r="A144" s="368"/>
      <c r="B144" s="368" t="s">
        <v>1726</v>
      </c>
      <c r="C144" s="368" t="s">
        <v>1726</v>
      </c>
      <c r="D144" s="368"/>
      <c r="E144" s="368" t="s">
        <v>1726</v>
      </c>
      <c r="F144" s="368" t="s">
        <v>1726</v>
      </c>
      <c r="G144" s="368" t="s">
        <v>1726</v>
      </c>
      <c r="H144" s="368" t="s">
        <v>1726</v>
      </c>
      <c r="I144" s="368"/>
      <c r="J144" s="368" t="s">
        <v>1726</v>
      </c>
      <c r="K144" s="464" t="str">
        <f t="shared" si="14"/>
        <v>●</v>
      </c>
      <c r="L144" s="482"/>
      <c r="M144" s="1463"/>
      <c r="N144" s="1461" t="s">
        <v>4217</v>
      </c>
      <c r="O144" s="1432" t="s">
        <v>1411</v>
      </c>
      <c r="P144" s="91"/>
      <c r="Q144" s="1405" t="s">
        <v>1403</v>
      </c>
      <c r="R144" s="1430" t="str">
        <f>IF(AND(P142&lt;&gt;"",P144=""),"※","")</f>
        <v/>
      </c>
      <c r="S144" s="1430" t="str">
        <f t="shared" si="17"/>
        <v/>
      </c>
      <c r="U144" s="1464"/>
      <c r="V144" s="1461" t="s">
        <v>4217</v>
      </c>
      <c r="W144" s="1432" t="s">
        <v>1411</v>
      </c>
      <c r="X144" s="91"/>
      <c r="Y144" s="1405" t="s">
        <v>1403</v>
      </c>
      <c r="Z144" s="1430" t="str">
        <f>IF(AND(X142&lt;&gt;"",X144=""),"※","")</f>
        <v/>
      </c>
      <c r="AA144" s="1430" t="str">
        <f t="shared" si="18"/>
        <v/>
      </c>
      <c r="AB144" s="393"/>
      <c r="AC144" s="393"/>
    </row>
    <row r="145" spans="1:29" ht="27" customHeight="1">
      <c r="A145" s="368"/>
      <c r="B145" s="368" t="s">
        <v>1726</v>
      </c>
      <c r="C145" s="368" t="s">
        <v>1726</v>
      </c>
      <c r="D145" s="368"/>
      <c r="E145" s="368" t="s">
        <v>1726</v>
      </c>
      <c r="F145" s="368" t="s">
        <v>1726</v>
      </c>
      <c r="G145" s="368" t="s">
        <v>1726</v>
      </c>
      <c r="H145" s="368" t="s">
        <v>1726</v>
      </c>
      <c r="I145" s="368"/>
      <c r="J145" s="368" t="s">
        <v>1726</v>
      </c>
      <c r="K145" s="464" t="str">
        <f t="shared" si="14"/>
        <v>●</v>
      </c>
      <c r="L145" s="482"/>
      <c r="M145" s="1463"/>
      <c r="N145" s="1460" t="s">
        <v>4220</v>
      </c>
      <c r="O145" s="1448" t="s">
        <v>1406</v>
      </c>
      <c r="P145" s="91"/>
      <c r="U145" s="1464"/>
      <c r="V145" s="1460" t="s">
        <v>4220</v>
      </c>
      <c r="W145" s="1448" t="s">
        <v>1406</v>
      </c>
      <c r="X145" s="91"/>
      <c r="AB145" s="393"/>
      <c r="AC145" s="393"/>
    </row>
    <row r="146" spans="1:29" ht="27" customHeight="1">
      <c r="A146" s="368"/>
      <c r="B146" s="368" t="s">
        <v>1726</v>
      </c>
      <c r="C146" s="368" t="s">
        <v>1726</v>
      </c>
      <c r="D146" s="368"/>
      <c r="E146" s="368" t="s">
        <v>1726</v>
      </c>
      <c r="F146" s="368" t="s">
        <v>1726</v>
      </c>
      <c r="G146" s="368" t="s">
        <v>1726</v>
      </c>
      <c r="H146" s="368" t="s">
        <v>1726</v>
      </c>
      <c r="I146" s="368"/>
      <c r="J146" s="368" t="s">
        <v>1726</v>
      </c>
      <c r="K146" s="464" t="str">
        <f t="shared" si="14"/>
        <v>●</v>
      </c>
      <c r="L146" s="482"/>
      <c r="M146" s="1463"/>
      <c r="N146" s="1429" t="s">
        <v>4216</v>
      </c>
      <c r="O146" s="1428" t="s">
        <v>1408</v>
      </c>
      <c r="P146" s="91"/>
      <c r="R146" s="1430" t="str">
        <f>IF(AND(P145="その他",P146=""),"※","")</f>
        <v/>
      </c>
      <c r="S146" s="1430" t="str">
        <f t="shared" ref="S146:S147" si="19">IF(R146="※","←未入力となっています。","")</f>
        <v/>
      </c>
      <c r="U146" s="1464"/>
      <c r="V146" s="1429" t="s">
        <v>4216</v>
      </c>
      <c r="W146" s="1428" t="s">
        <v>1408</v>
      </c>
      <c r="X146" s="91"/>
      <c r="Z146" s="1430" t="str">
        <f>IF(AND(X145="その他",X146=""),"※","")</f>
        <v/>
      </c>
      <c r="AA146" s="1430" t="str">
        <f t="shared" ref="AA146:AA147" si="20">IF(Z146="※","←未入力となっています。","")</f>
        <v/>
      </c>
      <c r="AB146" s="393"/>
      <c r="AC146" s="393"/>
    </row>
    <row r="147" spans="1:29" ht="27" customHeight="1">
      <c r="A147" s="368"/>
      <c r="B147" s="368" t="s">
        <v>1726</v>
      </c>
      <c r="C147" s="368" t="s">
        <v>1726</v>
      </c>
      <c r="D147" s="368"/>
      <c r="E147" s="368" t="s">
        <v>1726</v>
      </c>
      <c r="F147" s="368" t="s">
        <v>1726</v>
      </c>
      <c r="G147" s="368" t="s">
        <v>1726</v>
      </c>
      <c r="H147" s="368" t="s">
        <v>1726</v>
      </c>
      <c r="I147" s="368"/>
      <c r="J147" s="368" t="s">
        <v>1726</v>
      </c>
      <c r="K147" s="464" t="str">
        <f t="shared" si="14"/>
        <v>●</v>
      </c>
      <c r="L147" s="482"/>
      <c r="M147" s="1463"/>
      <c r="N147" s="1461" t="s">
        <v>4217</v>
      </c>
      <c r="O147" s="1432" t="s">
        <v>1411</v>
      </c>
      <c r="P147" s="91"/>
      <c r="Q147" s="1405" t="s">
        <v>1403</v>
      </c>
      <c r="R147" s="1430" t="str">
        <f>IF(AND(P145&lt;&gt;"",P147=""),"※","")</f>
        <v/>
      </c>
      <c r="S147" s="1430" t="str">
        <f t="shared" si="19"/>
        <v/>
      </c>
      <c r="U147" s="1464"/>
      <c r="V147" s="1461" t="s">
        <v>4217</v>
      </c>
      <c r="W147" s="1432" t="s">
        <v>1411</v>
      </c>
      <c r="X147" s="91"/>
      <c r="Y147" s="1405" t="s">
        <v>1403</v>
      </c>
      <c r="Z147" s="1430" t="str">
        <f>IF(AND(X145&lt;&gt;"",X147=""),"※","")</f>
        <v/>
      </c>
      <c r="AA147" s="1430" t="str">
        <f t="shared" si="20"/>
        <v/>
      </c>
      <c r="AB147" s="393"/>
      <c r="AC147" s="393"/>
    </row>
    <row r="148" spans="1:29" ht="27" customHeight="1">
      <c r="A148" s="368"/>
      <c r="B148" s="368" t="s">
        <v>1726</v>
      </c>
      <c r="C148" s="368" t="s">
        <v>1726</v>
      </c>
      <c r="D148" s="368"/>
      <c r="E148" s="368" t="s">
        <v>1726</v>
      </c>
      <c r="F148" s="368" t="s">
        <v>1726</v>
      </c>
      <c r="G148" s="368" t="s">
        <v>1726</v>
      </c>
      <c r="H148" s="368" t="s">
        <v>1726</v>
      </c>
      <c r="I148" s="368"/>
      <c r="J148" s="368" t="s">
        <v>1726</v>
      </c>
      <c r="K148" s="464" t="str">
        <f t="shared" si="14"/>
        <v>●</v>
      </c>
      <c r="L148" s="482"/>
      <c r="M148" s="1463"/>
      <c r="N148" s="1460" t="s">
        <v>4221</v>
      </c>
      <c r="O148" s="1442" t="s">
        <v>1406</v>
      </c>
      <c r="P148" s="91"/>
      <c r="U148" s="1464"/>
      <c r="V148" s="1460" t="s">
        <v>4221</v>
      </c>
      <c r="W148" s="1442" t="s">
        <v>1406</v>
      </c>
      <c r="X148" s="91"/>
      <c r="AB148" s="393"/>
      <c r="AC148" s="393"/>
    </row>
    <row r="149" spans="1:29" ht="27" customHeight="1">
      <c r="A149" s="368"/>
      <c r="B149" s="368" t="s">
        <v>1726</v>
      </c>
      <c r="C149" s="368" t="s">
        <v>1726</v>
      </c>
      <c r="D149" s="368"/>
      <c r="E149" s="368" t="s">
        <v>1726</v>
      </c>
      <c r="F149" s="368" t="s">
        <v>1726</v>
      </c>
      <c r="G149" s="368" t="s">
        <v>1726</v>
      </c>
      <c r="H149" s="368" t="s">
        <v>1726</v>
      </c>
      <c r="I149" s="368"/>
      <c r="J149" s="368" t="s">
        <v>1726</v>
      </c>
      <c r="K149" s="464" t="str">
        <f t="shared" si="14"/>
        <v>●</v>
      </c>
      <c r="L149" s="482"/>
      <c r="M149" s="1463"/>
      <c r="N149" s="1429" t="s">
        <v>4216</v>
      </c>
      <c r="O149" s="1428" t="s">
        <v>1408</v>
      </c>
      <c r="P149" s="91"/>
      <c r="R149" s="1430" t="str">
        <f>IF(AND(P148="その他",P149=""),"※","")</f>
        <v/>
      </c>
      <c r="S149" s="1430" t="str">
        <f t="shared" ref="S149:S150" si="21">IF(R149="※","←未入力となっています。","")</f>
        <v/>
      </c>
      <c r="U149" s="1464"/>
      <c r="V149" s="1429" t="s">
        <v>4216</v>
      </c>
      <c r="W149" s="1428" t="s">
        <v>1408</v>
      </c>
      <c r="X149" s="91"/>
      <c r="Z149" s="1430" t="str">
        <f>IF(AND(X148="その他",X149=""),"※","")</f>
        <v/>
      </c>
      <c r="AA149" s="1430" t="str">
        <f t="shared" ref="AA149:AA150" si="22">IF(Z149="※","←未入力となっています。","")</f>
        <v/>
      </c>
      <c r="AB149" s="393"/>
      <c r="AC149" s="393"/>
    </row>
    <row r="150" spans="1:29" ht="27" customHeight="1">
      <c r="A150" s="368"/>
      <c r="B150" s="368" t="s">
        <v>1726</v>
      </c>
      <c r="C150" s="368" t="s">
        <v>1726</v>
      </c>
      <c r="D150" s="368"/>
      <c r="E150" s="368" t="s">
        <v>1726</v>
      </c>
      <c r="F150" s="368" t="s">
        <v>1726</v>
      </c>
      <c r="G150" s="368" t="s">
        <v>1726</v>
      </c>
      <c r="H150" s="368" t="s">
        <v>1726</v>
      </c>
      <c r="I150" s="368"/>
      <c r="J150" s="368" t="s">
        <v>1726</v>
      </c>
      <c r="K150" s="464" t="str">
        <f t="shared" si="14"/>
        <v>●</v>
      </c>
      <c r="L150" s="482"/>
      <c r="M150" s="1463"/>
      <c r="N150" s="1465" t="s">
        <v>4217</v>
      </c>
      <c r="O150" s="1450" t="s">
        <v>1411</v>
      </c>
      <c r="P150" s="86"/>
      <c r="Q150" s="1405" t="s">
        <v>1403</v>
      </c>
      <c r="R150" s="1430" t="str">
        <f>IF(AND(P148&lt;&gt;"",P150=""),"※","")</f>
        <v/>
      </c>
      <c r="S150" s="1430" t="str">
        <f t="shared" si="21"/>
        <v/>
      </c>
      <c r="U150" s="1464"/>
      <c r="V150" s="1465" t="s">
        <v>4217</v>
      </c>
      <c r="W150" s="1450" t="s">
        <v>1411</v>
      </c>
      <c r="X150" s="86"/>
      <c r="Y150" s="1405" t="s">
        <v>1403</v>
      </c>
      <c r="Z150" s="1430" t="str">
        <f>IF(AND(X148&lt;&gt;"",X150=""),"※","")</f>
        <v/>
      </c>
      <c r="AA150" s="1430" t="str">
        <f t="shared" si="22"/>
        <v/>
      </c>
      <c r="AB150" s="393"/>
      <c r="AC150" s="393"/>
    </row>
    <row r="151" spans="1:29" ht="24" customHeight="1" thickBot="1">
      <c r="A151" s="368"/>
      <c r="B151" s="368" t="s">
        <v>1726</v>
      </c>
      <c r="C151" s="368" t="s">
        <v>1726</v>
      </c>
      <c r="D151" s="368"/>
      <c r="E151" s="368" t="s">
        <v>1726</v>
      </c>
      <c r="F151" s="368" t="s">
        <v>1726</v>
      </c>
      <c r="G151" s="368" t="s">
        <v>1726</v>
      </c>
      <c r="H151" s="368" t="s">
        <v>1726</v>
      </c>
      <c r="I151" s="368"/>
      <c r="J151" s="368" t="s">
        <v>1726</v>
      </c>
      <c r="K151" s="464" t="str">
        <f t="shared" si="14"/>
        <v>●</v>
      </c>
      <c r="L151" s="482"/>
      <c r="M151" s="1463"/>
      <c r="N151" s="1466" t="s">
        <v>2015</v>
      </c>
      <c r="O151" s="1467" t="s">
        <v>1411</v>
      </c>
      <c r="P151" s="43">
        <f>P138+P141+P144+P147+P150</f>
        <v>0</v>
      </c>
      <c r="Q151" s="1405" t="s">
        <v>1403</v>
      </c>
      <c r="U151" s="1464"/>
      <c r="V151" s="1466" t="s">
        <v>2015</v>
      </c>
      <c r="W151" s="1467" t="s">
        <v>1411</v>
      </c>
      <c r="X151" s="43">
        <f>X138+X141+X144+X147+X150</f>
        <v>0</v>
      </c>
      <c r="Y151" s="1405" t="s">
        <v>1403</v>
      </c>
      <c r="AB151" s="393"/>
      <c r="AC151" s="393"/>
    </row>
    <row r="152" spans="1:29" ht="26.25" customHeight="1" thickTop="1">
      <c r="A152" s="368" t="s">
        <v>1726</v>
      </c>
      <c r="B152" s="368" t="s">
        <v>1726</v>
      </c>
      <c r="C152" s="368" t="s">
        <v>1726</v>
      </c>
      <c r="D152" s="368" t="s">
        <v>1726</v>
      </c>
      <c r="E152" s="368" t="s">
        <v>1726</v>
      </c>
      <c r="F152" s="368" t="s">
        <v>1726</v>
      </c>
      <c r="G152" s="368" t="s">
        <v>1726</v>
      </c>
      <c r="H152" s="368" t="s">
        <v>1726</v>
      </c>
      <c r="I152" s="368" t="s">
        <v>1759</v>
      </c>
      <c r="J152" s="368" t="s">
        <v>1726</v>
      </c>
      <c r="K152" s="464" t="str">
        <f t="shared" si="14"/>
        <v>●</v>
      </c>
      <c r="L152" s="482"/>
      <c r="M152" s="1463"/>
      <c r="N152" s="1460" t="s">
        <v>4222</v>
      </c>
      <c r="O152" s="1442" t="s">
        <v>1409</v>
      </c>
      <c r="P152" s="90"/>
      <c r="U152" s="1464"/>
      <c r="V152" s="1460" t="s">
        <v>4222</v>
      </c>
      <c r="W152" s="1442" t="s">
        <v>1409</v>
      </c>
      <c r="X152" s="90"/>
      <c r="AB152" s="393"/>
      <c r="AC152" s="393"/>
    </row>
    <row r="153" spans="1:29" ht="26.25" customHeight="1">
      <c r="A153" s="368" t="s">
        <v>1726</v>
      </c>
      <c r="B153" s="368" t="s">
        <v>1726</v>
      </c>
      <c r="C153" s="368" t="s">
        <v>1726</v>
      </c>
      <c r="D153" s="368" t="s">
        <v>1726</v>
      </c>
      <c r="E153" s="368" t="s">
        <v>1726</v>
      </c>
      <c r="F153" s="368" t="s">
        <v>1726</v>
      </c>
      <c r="G153" s="368" t="s">
        <v>1726</v>
      </c>
      <c r="H153" s="368" t="s">
        <v>1726</v>
      </c>
      <c r="I153" s="368" t="s">
        <v>1759</v>
      </c>
      <c r="J153" s="368" t="s">
        <v>1726</v>
      </c>
      <c r="K153" s="464" t="str">
        <f t="shared" si="14"/>
        <v>●</v>
      </c>
      <c r="L153" s="482"/>
      <c r="M153" s="1468"/>
      <c r="N153" s="1429" t="s">
        <v>4216</v>
      </c>
      <c r="O153" s="1428" t="s">
        <v>1559</v>
      </c>
      <c r="P153" s="91"/>
      <c r="R153" s="1430" t="str">
        <f>IF(AND(P152="その他",P153=""),"※","")</f>
        <v/>
      </c>
      <c r="S153" s="1430" t="str">
        <f t="shared" ref="S153:S154" si="23">IF(R153="※","←未入力となっています。","")</f>
        <v/>
      </c>
      <c r="U153" s="1468"/>
      <c r="V153" s="1429" t="s">
        <v>4216</v>
      </c>
      <c r="W153" s="1428" t="s">
        <v>1559</v>
      </c>
      <c r="X153" s="91"/>
      <c r="Z153" s="1430" t="str">
        <f>IF(AND(X152="その他",X153=""),"※","")</f>
        <v/>
      </c>
      <c r="AA153" s="1430" t="str">
        <f t="shared" ref="AA153:AA154" si="24">IF(Z153="※","←未入力となっています。","")</f>
        <v/>
      </c>
      <c r="AB153" s="393"/>
      <c r="AC153" s="393"/>
    </row>
    <row r="154" spans="1:29" ht="26.25" customHeight="1">
      <c r="A154" s="368" t="s">
        <v>1726</v>
      </c>
      <c r="B154" s="368" t="s">
        <v>1726</v>
      </c>
      <c r="C154" s="368" t="s">
        <v>1726</v>
      </c>
      <c r="D154" s="368" t="s">
        <v>1726</v>
      </c>
      <c r="E154" s="368" t="s">
        <v>1726</v>
      </c>
      <c r="F154" s="368" t="s">
        <v>1726</v>
      </c>
      <c r="G154" s="368" t="s">
        <v>1726</v>
      </c>
      <c r="H154" s="368" t="s">
        <v>1726</v>
      </c>
      <c r="I154" s="368" t="s">
        <v>1759</v>
      </c>
      <c r="J154" s="368" t="s">
        <v>1726</v>
      </c>
      <c r="K154" s="464" t="str">
        <f t="shared" si="14"/>
        <v>●</v>
      </c>
      <c r="L154" s="482"/>
      <c r="M154" s="1468"/>
      <c r="N154" s="1469" t="s">
        <v>4223</v>
      </c>
      <c r="O154" s="1462" t="s">
        <v>1411</v>
      </c>
      <c r="P154" s="91"/>
      <c r="Q154" s="1405" t="s">
        <v>1403</v>
      </c>
      <c r="R154" s="1430" t="str">
        <f>IF(AND(P152&lt;&gt;"",P154=""),"※","")</f>
        <v/>
      </c>
      <c r="S154" s="1430" t="str">
        <f t="shared" si="23"/>
        <v/>
      </c>
      <c r="U154" s="1468"/>
      <c r="V154" s="1469" t="s">
        <v>4223</v>
      </c>
      <c r="W154" s="1462" t="s">
        <v>1411</v>
      </c>
      <c r="X154" s="91"/>
      <c r="Y154" s="1405" t="s">
        <v>1403</v>
      </c>
      <c r="Z154" s="1430" t="str">
        <f>IF(AND(X152&lt;&gt;"",X154=""),"※","")</f>
        <v/>
      </c>
      <c r="AA154" s="1430" t="str">
        <f t="shared" si="24"/>
        <v/>
      </c>
      <c r="AB154" s="393"/>
      <c r="AC154" s="393"/>
    </row>
    <row r="155" spans="1:29" ht="26.25" customHeight="1">
      <c r="A155" s="368" t="s">
        <v>1726</v>
      </c>
      <c r="B155" s="368" t="s">
        <v>1726</v>
      </c>
      <c r="C155" s="368" t="s">
        <v>1726</v>
      </c>
      <c r="D155" s="368" t="s">
        <v>1726</v>
      </c>
      <c r="E155" s="368" t="s">
        <v>1726</v>
      </c>
      <c r="F155" s="368" t="s">
        <v>1726</v>
      </c>
      <c r="G155" s="368" t="s">
        <v>1726</v>
      </c>
      <c r="H155" s="368" t="s">
        <v>1726</v>
      </c>
      <c r="I155" s="368" t="s">
        <v>1759</v>
      </c>
      <c r="J155" s="368" t="s">
        <v>1726</v>
      </c>
      <c r="K155" s="464" t="str">
        <f t="shared" si="14"/>
        <v>●</v>
      </c>
      <c r="L155" s="482"/>
      <c r="M155" s="1468"/>
      <c r="N155" s="1460" t="s">
        <v>4224</v>
      </c>
      <c r="O155" s="1442" t="s">
        <v>1409</v>
      </c>
      <c r="P155" s="91"/>
      <c r="U155" s="1468"/>
      <c r="V155" s="1460" t="s">
        <v>4224</v>
      </c>
      <c r="W155" s="1442" t="s">
        <v>1409</v>
      </c>
      <c r="X155" s="91"/>
      <c r="AB155" s="393"/>
      <c r="AC155" s="393"/>
    </row>
    <row r="156" spans="1:29" ht="26.25" customHeight="1">
      <c r="A156" s="368" t="s">
        <v>1726</v>
      </c>
      <c r="B156" s="368" t="s">
        <v>1726</v>
      </c>
      <c r="C156" s="368" t="s">
        <v>1726</v>
      </c>
      <c r="D156" s="368" t="s">
        <v>1726</v>
      </c>
      <c r="E156" s="368" t="s">
        <v>1726</v>
      </c>
      <c r="F156" s="368" t="s">
        <v>1726</v>
      </c>
      <c r="G156" s="368" t="s">
        <v>1726</v>
      </c>
      <c r="H156" s="368" t="s">
        <v>1726</v>
      </c>
      <c r="I156" s="368" t="s">
        <v>1759</v>
      </c>
      <c r="J156" s="368" t="s">
        <v>1726</v>
      </c>
      <c r="K156" s="464" t="str">
        <f t="shared" si="14"/>
        <v>●</v>
      </c>
      <c r="L156" s="482"/>
      <c r="M156" s="1468"/>
      <c r="N156" s="1429" t="s">
        <v>4216</v>
      </c>
      <c r="O156" s="1428" t="s">
        <v>1559</v>
      </c>
      <c r="P156" s="91"/>
      <c r="R156" s="1430" t="str">
        <f>IF(AND(P155="その他",P156=""),"※","")</f>
        <v/>
      </c>
      <c r="S156" s="1430" t="str">
        <f t="shared" ref="S156:S157" si="25">IF(R156="※","←未入力となっています。","")</f>
        <v/>
      </c>
      <c r="U156" s="1468"/>
      <c r="V156" s="1429" t="s">
        <v>4216</v>
      </c>
      <c r="W156" s="1428" t="s">
        <v>1559</v>
      </c>
      <c r="X156" s="91"/>
      <c r="Z156" s="1430" t="str">
        <f>IF(AND(X155="その他",X156=""),"※","")</f>
        <v/>
      </c>
      <c r="AA156" s="1430" t="str">
        <f t="shared" ref="AA156:AA157" si="26">IF(Z156="※","←未入力となっています。","")</f>
        <v/>
      </c>
      <c r="AB156" s="393"/>
      <c r="AC156" s="393"/>
    </row>
    <row r="157" spans="1:29" ht="26.25" customHeight="1">
      <c r="A157" s="368" t="s">
        <v>1726</v>
      </c>
      <c r="B157" s="368" t="s">
        <v>1726</v>
      </c>
      <c r="C157" s="368" t="s">
        <v>1726</v>
      </c>
      <c r="D157" s="368" t="s">
        <v>1726</v>
      </c>
      <c r="E157" s="368" t="s">
        <v>1726</v>
      </c>
      <c r="F157" s="368" t="s">
        <v>1726</v>
      </c>
      <c r="G157" s="368" t="s">
        <v>1726</v>
      </c>
      <c r="H157" s="368" t="s">
        <v>1726</v>
      </c>
      <c r="I157" s="368" t="s">
        <v>1759</v>
      </c>
      <c r="J157" s="368" t="s">
        <v>1726</v>
      </c>
      <c r="K157" s="464" t="str">
        <f t="shared" si="14"/>
        <v>●</v>
      </c>
      <c r="L157" s="482"/>
      <c r="M157" s="1468"/>
      <c r="N157" s="1469" t="s">
        <v>4223</v>
      </c>
      <c r="O157" s="1432" t="s">
        <v>1411</v>
      </c>
      <c r="P157" s="91"/>
      <c r="Q157" s="1405" t="s">
        <v>1403</v>
      </c>
      <c r="R157" s="1430" t="str">
        <f>IF(AND(P155&lt;&gt;"",P157=""),"※","")</f>
        <v/>
      </c>
      <c r="S157" s="1430" t="str">
        <f t="shared" si="25"/>
        <v/>
      </c>
      <c r="U157" s="1468"/>
      <c r="V157" s="1469" t="s">
        <v>4223</v>
      </c>
      <c r="W157" s="1432" t="s">
        <v>1411</v>
      </c>
      <c r="X157" s="91"/>
      <c r="Y157" s="1405" t="s">
        <v>1403</v>
      </c>
      <c r="Z157" s="1430" t="str">
        <f>IF(AND(X155&lt;&gt;"",X157=""),"※","")</f>
        <v/>
      </c>
      <c r="AA157" s="1430" t="str">
        <f t="shared" si="26"/>
        <v/>
      </c>
      <c r="AB157" s="393"/>
      <c r="AC157" s="393"/>
    </row>
    <row r="158" spans="1:29" ht="26.25" customHeight="1">
      <c r="A158" s="368" t="s">
        <v>1726</v>
      </c>
      <c r="B158" s="368" t="s">
        <v>1726</v>
      </c>
      <c r="C158" s="368" t="s">
        <v>1726</v>
      </c>
      <c r="D158" s="368" t="s">
        <v>1726</v>
      </c>
      <c r="E158" s="368" t="s">
        <v>1726</v>
      </c>
      <c r="F158" s="368" t="s">
        <v>1726</v>
      </c>
      <c r="G158" s="368" t="s">
        <v>1726</v>
      </c>
      <c r="H158" s="368" t="s">
        <v>1726</v>
      </c>
      <c r="I158" s="368" t="s">
        <v>1759</v>
      </c>
      <c r="J158" s="368" t="s">
        <v>1726</v>
      </c>
      <c r="K158" s="464" t="str">
        <f t="shared" si="14"/>
        <v>●</v>
      </c>
      <c r="L158" s="482"/>
      <c r="M158" s="1468"/>
      <c r="N158" s="1460" t="s">
        <v>4225</v>
      </c>
      <c r="O158" s="1448" t="s">
        <v>1409</v>
      </c>
      <c r="P158" s="91"/>
      <c r="U158" s="1468"/>
      <c r="V158" s="1460" t="s">
        <v>4225</v>
      </c>
      <c r="W158" s="1448" t="s">
        <v>1409</v>
      </c>
      <c r="X158" s="91"/>
      <c r="AB158" s="393"/>
      <c r="AC158" s="393"/>
    </row>
    <row r="159" spans="1:29" ht="26.25" customHeight="1">
      <c r="A159" s="368" t="s">
        <v>1726</v>
      </c>
      <c r="B159" s="368" t="s">
        <v>1726</v>
      </c>
      <c r="C159" s="368" t="s">
        <v>1726</v>
      </c>
      <c r="D159" s="368" t="s">
        <v>1726</v>
      </c>
      <c r="E159" s="368" t="s">
        <v>1726</v>
      </c>
      <c r="F159" s="368" t="s">
        <v>1726</v>
      </c>
      <c r="G159" s="368" t="s">
        <v>1726</v>
      </c>
      <c r="H159" s="368" t="s">
        <v>1726</v>
      </c>
      <c r="I159" s="368" t="s">
        <v>1759</v>
      </c>
      <c r="J159" s="368" t="s">
        <v>1726</v>
      </c>
      <c r="K159" s="464" t="str">
        <f t="shared" si="14"/>
        <v>●</v>
      </c>
      <c r="L159" s="482"/>
      <c r="M159" s="1468"/>
      <c r="N159" s="1429" t="s">
        <v>4216</v>
      </c>
      <c r="O159" s="1428" t="s">
        <v>1559</v>
      </c>
      <c r="P159" s="91"/>
      <c r="R159" s="1430" t="str">
        <f>IF(AND(P158="その他",P159=""),"※","")</f>
        <v/>
      </c>
      <c r="S159" s="1430" t="str">
        <f t="shared" ref="S159:S160" si="27">IF(R159="※","←未入力となっています。","")</f>
        <v/>
      </c>
      <c r="U159" s="1468"/>
      <c r="V159" s="1429" t="s">
        <v>4216</v>
      </c>
      <c r="W159" s="1428" t="s">
        <v>1559</v>
      </c>
      <c r="X159" s="91"/>
      <c r="Z159" s="1430" t="str">
        <f>IF(AND(X158="その他",X159=""),"※","")</f>
        <v/>
      </c>
      <c r="AA159" s="1430" t="str">
        <f t="shared" ref="AA159:AA160" si="28">IF(Z159="※","←未入力となっています。","")</f>
        <v/>
      </c>
      <c r="AB159" s="393"/>
      <c r="AC159" s="393"/>
    </row>
    <row r="160" spans="1:29" ht="26.25" customHeight="1">
      <c r="A160" s="368" t="s">
        <v>1726</v>
      </c>
      <c r="B160" s="368" t="s">
        <v>1726</v>
      </c>
      <c r="C160" s="368" t="s">
        <v>1726</v>
      </c>
      <c r="D160" s="368" t="s">
        <v>1726</v>
      </c>
      <c r="E160" s="368" t="s">
        <v>1726</v>
      </c>
      <c r="F160" s="368" t="s">
        <v>1726</v>
      </c>
      <c r="G160" s="368" t="s">
        <v>1726</v>
      </c>
      <c r="H160" s="368" t="s">
        <v>1726</v>
      </c>
      <c r="I160" s="368" t="s">
        <v>1759</v>
      </c>
      <c r="J160" s="368" t="s">
        <v>1726</v>
      </c>
      <c r="K160" s="464" t="str">
        <f t="shared" si="14"/>
        <v>●</v>
      </c>
      <c r="L160" s="482"/>
      <c r="M160" s="1468"/>
      <c r="N160" s="1469" t="s">
        <v>4223</v>
      </c>
      <c r="O160" s="1432" t="s">
        <v>1411</v>
      </c>
      <c r="P160" s="91"/>
      <c r="Q160" s="1405" t="s">
        <v>1403</v>
      </c>
      <c r="R160" s="1430" t="str">
        <f>IF(AND(P158&lt;&gt;"",P160=""),"※","")</f>
        <v/>
      </c>
      <c r="S160" s="1430" t="str">
        <f t="shared" si="27"/>
        <v/>
      </c>
      <c r="U160" s="1468"/>
      <c r="V160" s="1469" t="s">
        <v>4223</v>
      </c>
      <c r="W160" s="1432" t="s">
        <v>1411</v>
      </c>
      <c r="X160" s="91"/>
      <c r="Y160" s="1405" t="s">
        <v>1403</v>
      </c>
      <c r="Z160" s="1430" t="str">
        <f>IF(AND(X158&lt;&gt;"",X160=""),"※","")</f>
        <v/>
      </c>
      <c r="AA160" s="1430" t="str">
        <f t="shared" si="28"/>
        <v/>
      </c>
      <c r="AB160" s="393"/>
      <c r="AC160" s="393"/>
    </row>
    <row r="161" spans="1:29" ht="26.25" customHeight="1">
      <c r="A161" s="368" t="s">
        <v>1726</v>
      </c>
      <c r="B161" s="368" t="s">
        <v>1726</v>
      </c>
      <c r="C161" s="368" t="s">
        <v>1726</v>
      </c>
      <c r="D161" s="368" t="s">
        <v>1726</v>
      </c>
      <c r="E161" s="368" t="s">
        <v>1726</v>
      </c>
      <c r="F161" s="368" t="s">
        <v>1726</v>
      </c>
      <c r="G161" s="368" t="s">
        <v>1726</v>
      </c>
      <c r="H161" s="368" t="s">
        <v>1726</v>
      </c>
      <c r="I161" s="368" t="s">
        <v>1759</v>
      </c>
      <c r="J161" s="368" t="s">
        <v>1726</v>
      </c>
      <c r="K161" s="464" t="str">
        <f t="shared" si="14"/>
        <v>●</v>
      </c>
      <c r="L161" s="482"/>
      <c r="M161" s="1468"/>
      <c r="N161" s="1460" t="s">
        <v>4226</v>
      </c>
      <c r="O161" s="1448" t="s">
        <v>1409</v>
      </c>
      <c r="P161" s="91"/>
      <c r="U161" s="1468"/>
      <c r="V161" s="1460" t="s">
        <v>4226</v>
      </c>
      <c r="W161" s="1448" t="s">
        <v>1409</v>
      </c>
      <c r="X161" s="91"/>
      <c r="AB161" s="393"/>
      <c r="AC161" s="393"/>
    </row>
    <row r="162" spans="1:29" ht="26.25" customHeight="1">
      <c r="A162" s="368" t="s">
        <v>1726</v>
      </c>
      <c r="B162" s="368" t="s">
        <v>1726</v>
      </c>
      <c r="C162" s="368" t="s">
        <v>1726</v>
      </c>
      <c r="D162" s="368" t="s">
        <v>1726</v>
      </c>
      <c r="E162" s="368" t="s">
        <v>1726</v>
      </c>
      <c r="F162" s="368" t="s">
        <v>1726</v>
      </c>
      <c r="G162" s="368" t="s">
        <v>1726</v>
      </c>
      <c r="H162" s="368" t="s">
        <v>1726</v>
      </c>
      <c r="I162" s="368" t="s">
        <v>1759</v>
      </c>
      <c r="J162" s="368" t="s">
        <v>1726</v>
      </c>
      <c r="K162" s="464" t="str">
        <f t="shared" si="14"/>
        <v>●</v>
      </c>
      <c r="L162" s="482"/>
      <c r="M162" s="1468"/>
      <c r="N162" s="1429" t="s">
        <v>4216</v>
      </c>
      <c r="O162" s="1428" t="s">
        <v>1559</v>
      </c>
      <c r="P162" s="91"/>
      <c r="R162" s="1430" t="str">
        <f>IF(AND(P161="その他",P162=""),"※","")</f>
        <v/>
      </c>
      <c r="S162" s="1430" t="str">
        <f t="shared" ref="S162:S163" si="29">IF(R162="※","←未入力となっています。","")</f>
        <v/>
      </c>
      <c r="U162" s="1468"/>
      <c r="V162" s="1429" t="s">
        <v>4216</v>
      </c>
      <c r="W162" s="1428" t="s">
        <v>1559</v>
      </c>
      <c r="X162" s="91"/>
      <c r="Z162" s="1430" t="str">
        <f>IF(AND(X161="その他",X162=""),"※","")</f>
        <v/>
      </c>
      <c r="AA162" s="1430" t="str">
        <f t="shared" ref="AA162:AA163" si="30">IF(Z162="※","←未入力となっています。","")</f>
        <v/>
      </c>
      <c r="AB162" s="393"/>
      <c r="AC162" s="393"/>
    </row>
    <row r="163" spans="1:29" ht="26.25" customHeight="1">
      <c r="A163" s="368" t="s">
        <v>1726</v>
      </c>
      <c r="B163" s="368" t="s">
        <v>1726</v>
      </c>
      <c r="C163" s="368" t="s">
        <v>1726</v>
      </c>
      <c r="D163" s="368" t="s">
        <v>1726</v>
      </c>
      <c r="E163" s="368" t="s">
        <v>1726</v>
      </c>
      <c r="F163" s="368" t="s">
        <v>1726</v>
      </c>
      <c r="G163" s="368" t="s">
        <v>1726</v>
      </c>
      <c r="H163" s="368" t="s">
        <v>1726</v>
      </c>
      <c r="I163" s="368" t="s">
        <v>1759</v>
      </c>
      <c r="J163" s="368" t="s">
        <v>1726</v>
      </c>
      <c r="K163" s="464" t="str">
        <f t="shared" si="14"/>
        <v>●</v>
      </c>
      <c r="L163" s="482"/>
      <c r="M163" s="1468"/>
      <c r="N163" s="1469" t="s">
        <v>4223</v>
      </c>
      <c r="O163" s="1432" t="s">
        <v>1411</v>
      </c>
      <c r="P163" s="91"/>
      <c r="Q163" s="1405" t="s">
        <v>1403</v>
      </c>
      <c r="R163" s="1430" t="str">
        <f>IF(AND(P161&lt;&gt;"",P163=""),"※","")</f>
        <v/>
      </c>
      <c r="S163" s="1430" t="str">
        <f t="shared" si="29"/>
        <v/>
      </c>
      <c r="U163" s="1468"/>
      <c r="V163" s="1469" t="s">
        <v>4223</v>
      </c>
      <c r="W163" s="1432" t="s">
        <v>1411</v>
      </c>
      <c r="X163" s="91"/>
      <c r="Y163" s="1405" t="s">
        <v>1403</v>
      </c>
      <c r="Z163" s="1430" t="str">
        <f>IF(AND(X161&lt;&gt;"",X163=""),"※","")</f>
        <v/>
      </c>
      <c r="AA163" s="1430" t="str">
        <f t="shared" si="30"/>
        <v/>
      </c>
      <c r="AB163" s="393"/>
      <c r="AC163" s="393"/>
    </row>
    <row r="164" spans="1:29" ht="26.25" customHeight="1">
      <c r="A164" s="368" t="s">
        <v>1726</v>
      </c>
      <c r="B164" s="368" t="s">
        <v>1726</v>
      </c>
      <c r="C164" s="368" t="s">
        <v>1726</v>
      </c>
      <c r="D164" s="368" t="s">
        <v>1726</v>
      </c>
      <c r="E164" s="368" t="s">
        <v>1726</v>
      </c>
      <c r="F164" s="368" t="s">
        <v>1726</v>
      </c>
      <c r="G164" s="368" t="s">
        <v>1726</v>
      </c>
      <c r="H164" s="368" t="s">
        <v>1726</v>
      </c>
      <c r="I164" s="368" t="s">
        <v>1759</v>
      </c>
      <c r="J164" s="368" t="s">
        <v>1726</v>
      </c>
      <c r="K164" s="464" t="str">
        <f t="shared" si="14"/>
        <v>●</v>
      </c>
      <c r="L164" s="482"/>
      <c r="M164" s="1468"/>
      <c r="N164" s="1460" t="s">
        <v>4227</v>
      </c>
      <c r="O164" s="1448" t="s">
        <v>1409</v>
      </c>
      <c r="P164" s="91"/>
      <c r="U164" s="1468"/>
      <c r="V164" s="1460" t="s">
        <v>4227</v>
      </c>
      <c r="W164" s="1448" t="s">
        <v>1409</v>
      </c>
      <c r="X164" s="91"/>
      <c r="AB164" s="393"/>
      <c r="AC164" s="393"/>
    </row>
    <row r="165" spans="1:29" ht="26.25" customHeight="1">
      <c r="A165" s="368" t="s">
        <v>1726</v>
      </c>
      <c r="B165" s="368" t="s">
        <v>1726</v>
      </c>
      <c r="C165" s="368" t="s">
        <v>1726</v>
      </c>
      <c r="D165" s="368" t="s">
        <v>1726</v>
      </c>
      <c r="E165" s="368" t="s">
        <v>1726</v>
      </c>
      <c r="F165" s="368" t="s">
        <v>1726</v>
      </c>
      <c r="G165" s="368" t="s">
        <v>1726</v>
      </c>
      <c r="H165" s="368" t="s">
        <v>1726</v>
      </c>
      <c r="I165" s="368" t="s">
        <v>1759</v>
      </c>
      <c r="J165" s="368" t="s">
        <v>1726</v>
      </c>
      <c r="K165" s="464" t="str">
        <f t="shared" si="14"/>
        <v>●</v>
      </c>
      <c r="L165" s="482"/>
      <c r="M165" s="1468"/>
      <c r="N165" s="1429" t="s">
        <v>4216</v>
      </c>
      <c r="O165" s="1428" t="s">
        <v>1559</v>
      </c>
      <c r="P165" s="91"/>
      <c r="R165" s="1430" t="str">
        <f>IF(AND(P164="その他",P165=""),"※","")</f>
        <v/>
      </c>
      <c r="S165" s="1430" t="str">
        <f t="shared" ref="S165:S166" si="31">IF(R165="※","←未入力となっています。","")</f>
        <v/>
      </c>
      <c r="U165" s="1468"/>
      <c r="V165" s="1429" t="s">
        <v>4216</v>
      </c>
      <c r="W165" s="1428" t="s">
        <v>1559</v>
      </c>
      <c r="X165" s="91"/>
      <c r="Z165" s="1430" t="str">
        <f>IF(AND(X164="その他",X165=""),"※","")</f>
        <v/>
      </c>
      <c r="AA165" s="1430" t="str">
        <f t="shared" ref="AA165:AA166" si="32">IF(Z165="※","←未入力となっています。","")</f>
        <v/>
      </c>
      <c r="AB165" s="393"/>
      <c r="AC165" s="393"/>
    </row>
    <row r="166" spans="1:29" ht="26.25" customHeight="1">
      <c r="A166" s="368" t="s">
        <v>1726</v>
      </c>
      <c r="B166" s="368" t="s">
        <v>1726</v>
      </c>
      <c r="C166" s="368" t="s">
        <v>1726</v>
      </c>
      <c r="D166" s="368" t="s">
        <v>1726</v>
      </c>
      <c r="E166" s="368" t="s">
        <v>1726</v>
      </c>
      <c r="F166" s="368" t="s">
        <v>1726</v>
      </c>
      <c r="G166" s="368" t="s">
        <v>1726</v>
      </c>
      <c r="H166" s="368" t="s">
        <v>1726</v>
      </c>
      <c r="I166" s="368" t="s">
        <v>1759</v>
      </c>
      <c r="J166" s="368" t="s">
        <v>1726</v>
      </c>
      <c r="K166" s="464" t="str">
        <f t="shared" si="14"/>
        <v>●</v>
      </c>
      <c r="L166" s="482"/>
      <c r="M166" s="1468"/>
      <c r="N166" s="1443" t="s">
        <v>4223</v>
      </c>
      <c r="O166" s="1428" t="s">
        <v>1411</v>
      </c>
      <c r="P166" s="86"/>
      <c r="Q166" s="1405" t="s">
        <v>1403</v>
      </c>
      <c r="R166" s="1430" t="str">
        <f>IF(AND(P164&lt;&gt;"",P166=""),"※","")</f>
        <v/>
      </c>
      <c r="S166" s="1430" t="str">
        <f t="shared" si="31"/>
        <v/>
      </c>
      <c r="U166" s="1468"/>
      <c r="V166" s="1443" t="s">
        <v>4223</v>
      </c>
      <c r="W166" s="1428" t="s">
        <v>1411</v>
      </c>
      <c r="X166" s="86"/>
      <c r="Y166" s="1405" t="s">
        <v>1403</v>
      </c>
      <c r="Z166" s="1430" t="str">
        <f>IF(AND(X164&lt;&gt;"",X166=""),"※","")</f>
        <v/>
      </c>
      <c r="AA166" s="1430" t="str">
        <f t="shared" si="32"/>
        <v/>
      </c>
      <c r="AB166" s="393"/>
      <c r="AC166" s="393"/>
    </row>
    <row r="167" spans="1:29" ht="20.25" customHeight="1" thickBot="1">
      <c r="A167" s="368" t="s">
        <v>1726</v>
      </c>
      <c r="B167" s="368" t="s">
        <v>1726</v>
      </c>
      <c r="C167" s="368" t="s">
        <v>1726</v>
      </c>
      <c r="D167" s="368" t="s">
        <v>1726</v>
      </c>
      <c r="E167" s="368" t="s">
        <v>1726</v>
      </c>
      <c r="F167" s="368" t="s">
        <v>1726</v>
      </c>
      <c r="G167" s="368" t="s">
        <v>1726</v>
      </c>
      <c r="H167" s="368" t="s">
        <v>1726</v>
      </c>
      <c r="I167" s="368" t="s">
        <v>1759</v>
      </c>
      <c r="J167" s="368" t="s">
        <v>1726</v>
      </c>
      <c r="K167" s="464" t="str">
        <f t="shared" si="14"/>
        <v>●</v>
      </c>
      <c r="L167" s="482"/>
      <c r="M167" s="1470"/>
      <c r="N167" s="1471" t="s">
        <v>2016</v>
      </c>
      <c r="O167" s="1472"/>
      <c r="P167" s="251">
        <f>P154+P157+P160+P163+P166</f>
        <v>0</v>
      </c>
      <c r="Q167" s="1405" t="s">
        <v>1403</v>
      </c>
      <c r="U167" s="1470"/>
      <c r="V167" s="1471" t="s">
        <v>2016</v>
      </c>
      <c r="W167" s="1472"/>
      <c r="X167" s="251">
        <f>X154+X157+X160+X163+X166</f>
        <v>0</v>
      </c>
      <c r="Y167" s="1405" t="s">
        <v>1403</v>
      </c>
      <c r="AB167" s="393"/>
      <c r="AC167" s="393"/>
    </row>
    <row r="168" spans="1:29">
      <c r="A168" s="368" t="s">
        <v>1726</v>
      </c>
      <c r="B168" s="368" t="s">
        <v>1726</v>
      </c>
      <c r="C168" s="368" t="s">
        <v>1726</v>
      </c>
      <c r="D168" s="368" t="s">
        <v>1726</v>
      </c>
      <c r="E168" s="368" t="s">
        <v>1726</v>
      </c>
      <c r="F168" s="368" t="s">
        <v>1726</v>
      </c>
      <c r="G168" s="368" t="s">
        <v>1726</v>
      </c>
      <c r="H168" s="368" t="s">
        <v>1726</v>
      </c>
      <c r="I168" s="368" t="s">
        <v>1759</v>
      </c>
      <c r="J168" s="368" t="s">
        <v>1726</v>
      </c>
      <c r="K168" s="464" t="str">
        <f t="shared" si="14"/>
        <v>●</v>
      </c>
      <c r="L168" s="482"/>
      <c r="AB168" s="393"/>
      <c r="AC168" s="393"/>
    </row>
    <row r="169" spans="1:29" hidden="1">
      <c r="A169" s="368" t="s">
        <v>1833</v>
      </c>
      <c r="B169" s="368" t="s">
        <v>1833</v>
      </c>
      <c r="C169" s="368" t="s">
        <v>1833</v>
      </c>
      <c r="D169" s="368" t="s">
        <v>1833</v>
      </c>
      <c r="E169" s="368" t="s">
        <v>1833</v>
      </c>
      <c r="F169" s="368" t="s">
        <v>1833</v>
      </c>
      <c r="G169" s="368" t="s">
        <v>1833</v>
      </c>
      <c r="H169" s="368" t="s">
        <v>1833</v>
      </c>
      <c r="I169" s="368" t="s">
        <v>1832</v>
      </c>
      <c r="J169" s="368" t="s">
        <v>1833</v>
      </c>
      <c r="K169" s="464" t="str">
        <f t="shared" si="14"/>
        <v>END</v>
      </c>
      <c r="L169" s="482"/>
    </row>
  </sheetData>
  <sheetProtection algorithmName="SHA-512" hashValue="/WhSNZFN3ZuS2J+yQzPq7quRumbW453uDiQSM27tLBjkTAJgl5XWpnT3dJw9aAcMDg0BFos7Q5VsSjeLSx1ZZQ==" saltValue="ULXfRc1OFVaM7qdJQ4ov/w==" spinCount="100000" sheet="1" objects="1" scenarios="1"/>
  <mergeCells count="9">
    <mergeCell ref="V26:W27"/>
    <mergeCell ref="M136:M138"/>
    <mergeCell ref="U136:U138"/>
    <mergeCell ref="O24:P24"/>
    <mergeCell ref="O18:P18"/>
    <mergeCell ref="O19:P19"/>
    <mergeCell ref="M21:N21"/>
    <mergeCell ref="O21:P21"/>
    <mergeCell ref="N26:O27"/>
  </mergeCells>
  <phoneticPr fontId="95"/>
  <conditionalFormatting sqref="N12">
    <cfRule type="cellIs" dxfId="63" priority="26" operator="equal">
      <formula>0</formula>
    </cfRule>
  </conditionalFormatting>
  <conditionalFormatting sqref="P58:P60 P121:P122">
    <cfRule type="expression" dxfId="62" priority="115" stopIfTrue="1">
      <formula>#REF!&lt;&gt;""</formula>
    </cfRule>
  </conditionalFormatting>
  <conditionalFormatting sqref="P62:P65">
    <cfRule type="expression" dxfId="61" priority="54" stopIfTrue="1">
      <formula>#REF!&lt;&gt;""</formula>
    </cfRule>
  </conditionalFormatting>
  <conditionalFormatting sqref="P67:P70">
    <cfRule type="expression" dxfId="60" priority="53" stopIfTrue="1">
      <formula>#REF!&lt;&gt;""</formula>
    </cfRule>
  </conditionalFormatting>
  <conditionalFormatting sqref="P72:P75">
    <cfRule type="expression" dxfId="59" priority="25" stopIfTrue="1">
      <formula>#REF!&lt;&gt;""</formula>
    </cfRule>
  </conditionalFormatting>
  <conditionalFormatting sqref="P77:P80">
    <cfRule type="expression" dxfId="58" priority="19" stopIfTrue="1">
      <formula>#REF!&lt;&gt;""</formula>
    </cfRule>
  </conditionalFormatting>
  <conditionalFormatting sqref="P82:P85">
    <cfRule type="expression" dxfId="57" priority="18" stopIfTrue="1">
      <formula>#REF!&lt;&gt;""</formula>
    </cfRule>
  </conditionalFormatting>
  <conditionalFormatting sqref="P87:P90">
    <cfRule type="expression" dxfId="56" priority="13" stopIfTrue="1">
      <formula>#REF!&lt;&gt;""</formula>
    </cfRule>
  </conditionalFormatting>
  <conditionalFormatting sqref="P92:P95">
    <cfRule type="expression" dxfId="55" priority="9" stopIfTrue="1">
      <formula>#REF!&lt;&gt;""</formula>
    </cfRule>
  </conditionalFormatting>
  <conditionalFormatting sqref="P97:P100">
    <cfRule type="expression" dxfId="54" priority="8" stopIfTrue="1">
      <formula>#REF!&lt;&gt;""</formula>
    </cfRule>
  </conditionalFormatting>
  <conditionalFormatting sqref="P102:P103">
    <cfRule type="expression" dxfId="53" priority="51" stopIfTrue="1">
      <formula>#REF!&lt;&gt;""</formula>
    </cfRule>
  </conditionalFormatting>
  <conditionalFormatting sqref="P105:P106">
    <cfRule type="expression" dxfId="52" priority="44" stopIfTrue="1">
      <formula>#REF!&lt;&gt;""</formula>
    </cfRule>
  </conditionalFormatting>
  <conditionalFormatting sqref="P108:P109">
    <cfRule type="expression" dxfId="51" priority="45" stopIfTrue="1">
      <formula>#REF!&lt;&gt;""</formula>
    </cfRule>
  </conditionalFormatting>
  <conditionalFormatting sqref="P111:P112">
    <cfRule type="expression" dxfId="50" priority="43" stopIfTrue="1">
      <formula>#REF!&lt;&gt;""</formula>
    </cfRule>
  </conditionalFormatting>
  <conditionalFormatting sqref="P114:P115">
    <cfRule type="expression" dxfId="49" priority="42" stopIfTrue="1">
      <formula>#REF!&lt;&gt;""</formula>
    </cfRule>
  </conditionalFormatting>
  <conditionalFormatting sqref="P117:P119">
    <cfRule type="expression" dxfId="48" priority="41" stopIfTrue="1">
      <formula>#REF!&lt;&gt;""</formula>
    </cfRule>
  </conditionalFormatting>
  <conditionalFormatting sqref="P124:P125">
    <cfRule type="expression" dxfId="47" priority="116" stopIfTrue="1">
      <formula>#REF!&lt;&gt;""</formula>
    </cfRule>
  </conditionalFormatting>
  <conditionalFormatting sqref="P127:P128">
    <cfRule type="expression" dxfId="46" priority="34" stopIfTrue="1">
      <formula>#REF!&lt;&gt;""</formula>
    </cfRule>
  </conditionalFormatting>
  <conditionalFormatting sqref="P130:P131">
    <cfRule type="expression" dxfId="45" priority="33" stopIfTrue="1">
      <formula>#REF!&lt;&gt;""</formula>
    </cfRule>
  </conditionalFormatting>
  <conditionalFormatting sqref="P133:P135">
    <cfRule type="expression" dxfId="44" priority="32" stopIfTrue="1">
      <formula>#REF!&lt;&gt;""</formula>
    </cfRule>
  </conditionalFormatting>
  <conditionalFormatting sqref="P137:P138">
    <cfRule type="expression" dxfId="43" priority="114" stopIfTrue="1">
      <formula>#REF!&lt;&gt;""</formula>
    </cfRule>
  </conditionalFormatting>
  <conditionalFormatting sqref="P140:P141">
    <cfRule type="expression" dxfId="42" priority="112" stopIfTrue="1">
      <formula>#REF!&lt;&gt;""</formula>
    </cfRule>
  </conditionalFormatting>
  <conditionalFormatting sqref="P143:P144">
    <cfRule type="expression" dxfId="41" priority="103" stopIfTrue="1">
      <formula>#REF!&lt;&gt;""</formula>
    </cfRule>
  </conditionalFormatting>
  <conditionalFormatting sqref="P146:P147">
    <cfRule type="expression" dxfId="40" priority="102" stopIfTrue="1">
      <formula>#REF!&lt;&gt;""</formula>
    </cfRule>
  </conditionalFormatting>
  <conditionalFormatting sqref="P149:P151">
    <cfRule type="expression" dxfId="39" priority="97" stopIfTrue="1">
      <formula>#REF!&lt;&gt;""</formula>
    </cfRule>
  </conditionalFormatting>
  <conditionalFormatting sqref="P153:P154">
    <cfRule type="expression" dxfId="38" priority="111" stopIfTrue="1">
      <formula>#REF!&lt;&gt;""</formula>
    </cfRule>
  </conditionalFormatting>
  <conditionalFormatting sqref="P156:P157">
    <cfRule type="expression" dxfId="37" priority="110" stopIfTrue="1">
      <formula>#REF!&lt;&gt;""</formula>
    </cfRule>
  </conditionalFormatting>
  <conditionalFormatting sqref="P159:P160">
    <cfRule type="expression" dxfId="36" priority="100" stopIfTrue="1">
      <formula>#REF!&lt;&gt;""</formula>
    </cfRule>
  </conditionalFormatting>
  <conditionalFormatting sqref="P162:P163">
    <cfRule type="expression" dxfId="35" priority="99" stopIfTrue="1">
      <formula>#REF!&lt;&gt;""</formula>
    </cfRule>
  </conditionalFormatting>
  <conditionalFormatting sqref="P165:P167">
    <cfRule type="expression" dxfId="34" priority="96" stopIfTrue="1">
      <formula>#REF!&lt;&gt;""</formula>
    </cfRule>
  </conditionalFormatting>
  <conditionalFormatting sqref="X58:X60">
    <cfRule type="expression" dxfId="33" priority="50" stopIfTrue="1">
      <formula>#REF!&lt;&gt;""</formula>
    </cfRule>
  </conditionalFormatting>
  <conditionalFormatting sqref="X62:X65">
    <cfRule type="expression" dxfId="32" priority="49" stopIfTrue="1">
      <formula>#REF!&lt;&gt;""</formula>
    </cfRule>
  </conditionalFormatting>
  <conditionalFormatting sqref="X67:X70">
    <cfRule type="expression" dxfId="31" priority="48" stopIfTrue="1">
      <formula>#REF!&lt;&gt;""</formula>
    </cfRule>
  </conditionalFormatting>
  <conditionalFormatting sqref="X72:X75">
    <cfRule type="expression" dxfId="30" priority="22" stopIfTrue="1">
      <formula>#REF!&lt;&gt;""</formula>
    </cfRule>
  </conditionalFormatting>
  <conditionalFormatting sqref="X77:X80">
    <cfRule type="expression" dxfId="29" priority="16" stopIfTrue="1">
      <formula>#REF!&lt;&gt;""</formula>
    </cfRule>
  </conditionalFormatting>
  <conditionalFormatting sqref="X82:X85">
    <cfRule type="expression" dxfId="28" priority="15" stopIfTrue="1">
      <formula>#REF!&lt;&gt;""</formula>
    </cfRule>
  </conditionalFormatting>
  <conditionalFormatting sqref="X87:X90">
    <cfRule type="expression" dxfId="27" priority="11" stopIfTrue="1">
      <formula>#REF!&lt;&gt;""</formula>
    </cfRule>
  </conditionalFormatting>
  <conditionalFormatting sqref="X92:X95">
    <cfRule type="expression" dxfId="26" priority="7" stopIfTrue="1">
      <formula>#REF!&lt;&gt;""</formula>
    </cfRule>
  </conditionalFormatting>
  <conditionalFormatting sqref="X97:X100">
    <cfRule type="expression" dxfId="25" priority="6" stopIfTrue="1">
      <formula>#REF!&lt;&gt;""</formula>
    </cfRule>
  </conditionalFormatting>
  <conditionalFormatting sqref="X102:X103">
    <cfRule type="expression" dxfId="24" priority="46" stopIfTrue="1">
      <formula>#REF!&lt;&gt;""</formula>
    </cfRule>
  </conditionalFormatting>
  <conditionalFormatting sqref="X105:X106">
    <cfRule type="expression" dxfId="23" priority="4" stopIfTrue="1">
      <formula>#REF!&lt;&gt;""</formula>
    </cfRule>
  </conditionalFormatting>
  <conditionalFormatting sqref="X108:X109">
    <cfRule type="expression" dxfId="22" priority="5" stopIfTrue="1">
      <formula>#REF!&lt;&gt;""</formula>
    </cfRule>
  </conditionalFormatting>
  <conditionalFormatting sqref="X111:X112">
    <cfRule type="expression" dxfId="21" priority="3" stopIfTrue="1">
      <formula>#REF!&lt;&gt;""</formula>
    </cfRule>
  </conditionalFormatting>
  <conditionalFormatting sqref="X114:X115">
    <cfRule type="expression" dxfId="20" priority="2" stopIfTrue="1">
      <formula>#REF!&lt;&gt;""</formula>
    </cfRule>
  </conditionalFormatting>
  <conditionalFormatting sqref="X117:X119">
    <cfRule type="expression" dxfId="19" priority="1" stopIfTrue="1">
      <formula>#REF!&lt;&gt;""</formula>
    </cfRule>
  </conditionalFormatting>
  <conditionalFormatting sqref="X121:X122">
    <cfRule type="expression" dxfId="18" priority="30" stopIfTrue="1">
      <formula>#REF!&lt;&gt;""</formula>
    </cfRule>
  </conditionalFormatting>
  <conditionalFormatting sqref="X124:X125">
    <cfRule type="expression" dxfId="17" priority="31" stopIfTrue="1">
      <formula>#REF!&lt;&gt;""</formula>
    </cfRule>
  </conditionalFormatting>
  <conditionalFormatting sqref="X127:X128">
    <cfRule type="expression" dxfId="16" priority="29" stopIfTrue="1">
      <formula>#REF!&lt;&gt;""</formula>
    </cfRule>
  </conditionalFormatting>
  <conditionalFormatting sqref="X130:X131">
    <cfRule type="expression" dxfId="15" priority="28" stopIfTrue="1">
      <formula>#REF!&lt;&gt;""</formula>
    </cfRule>
  </conditionalFormatting>
  <conditionalFormatting sqref="X133:X135">
    <cfRule type="expression" dxfId="14" priority="27" stopIfTrue="1">
      <formula>#REF!&lt;&gt;""</formula>
    </cfRule>
  </conditionalFormatting>
  <conditionalFormatting sqref="X137:X138">
    <cfRule type="expression" dxfId="13" priority="83" stopIfTrue="1">
      <formula>#REF!&lt;&gt;""</formula>
    </cfRule>
  </conditionalFormatting>
  <conditionalFormatting sqref="X140:X141">
    <cfRule type="expression" dxfId="12" priority="81" stopIfTrue="1">
      <formula>#REF!&lt;&gt;""</formula>
    </cfRule>
  </conditionalFormatting>
  <conditionalFormatting sqref="X143:X144">
    <cfRule type="expression" dxfId="11" priority="72" stopIfTrue="1">
      <formula>#REF!&lt;&gt;""</formula>
    </cfRule>
  </conditionalFormatting>
  <conditionalFormatting sqref="X146:X147">
    <cfRule type="expression" dxfId="10" priority="71" stopIfTrue="1">
      <formula>#REF!&lt;&gt;""</formula>
    </cfRule>
  </conditionalFormatting>
  <conditionalFormatting sqref="X149:X151">
    <cfRule type="expression" dxfId="9" priority="66" stopIfTrue="1">
      <formula>#REF!&lt;&gt;""</formula>
    </cfRule>
  </conditionalFormatting>
  <conditionalFormatting sqref="X153:X154">
    <cfRule type="expression" dxfId="8" priority="80" stopIfTrue="1">
      <formula>#REF!&lt;&gt;""</formula>
    </cfRule>
  </conditionalFormatting>
  <conditionalFormatting sqref="X156:X157">
    <cfRule type="expression" dxfId="7" priority="79" stopIfTrue="1">
      <formula>#REF!&lt;&gt;""</formula>
    </cfRule>
  </conditionalFormatting>
  <conditionalFormatting sqref="X159:X160">
    <cfRule type="expression" dxfId="6" priority="69" stopIfTrue="1">
      <formula>#REF!&lt;&gt;""</formula>
    </cfRule>
  </conditionalFormatting>
  <conditionalFormatting sqref="X162:X163">
    <cfRule type="expression" dxfId="5" priority="68" stopIfTrue="1">
      <formula>#REF!&lt;&gt;""</formula>
    </cfRule>
  </conditionalFormatting>
  <conditionalFormatting sqref="X165:X167">
    <cfRule type="expression" dxfId="4" priority="65" stopIfTrue="1">
      <formula>#REF!&lt;&gt;""</formula>
    </cfRule>
  </conditionalFormatting>
  <dataValidations count="7">
    <dataValidation type="whole" allowBlank="1" showInputMessage="1" showErrorMessage="1" sqref="P122 P125 X122 P128 P131 X125 X128 X131 X134 P134 P106 P109 P112 P115 P118 X106 X109 X112 X115 X118" xr:uid="{FCC151FE-8ADD-4D21-801D-9191FBEECBB4}">
      <formula1>0</formula1>
      <formula2>999999</formula2>
    </dataValidation>
    <dataValidation type="decimal" allowBlank="1" showInputMessage="1" showErrorMessage="1" sqref="X73 P68 P63 X103 P58 X68 X63 X58 P103 P73 P88 P83 P78 X83 X78 X88 P98 P93 X93 X98" xr:uid="{3415C401-752B-4C59-9D2C-75765928A6F9}">
      <formula1>0.1</formula1>
      <formula2>999999999</formula2>
    </dataValidation>
    <dataValidation type="whole" allowBlank="1" showInputMessage="1" showErrorMessage="1" sqref="P48:P52 P138 P141 P144 P147 P150 X48:X52 X138 X141 X144 X147 X150" xr:uid="{8C8C69A1-C718-415A-A13C-EB65D3B24B02}">
      <formula1>0</formula1>
      <formula2>99999</formula2>
    </dataValidation>
    <dataValidation type="whole" allowBlank="1" showInputMessage="1" showErrorMessage="1" sqref="P34 P37 P40 P43 P46 X34 X37 X40 X43 X46" xr:uid="{67394C0B-7881-4924-A7FA-5EE52B258111}">
      <formula1>0</formula1>
      <formula2>9999999</formula2>
    </dataValidation>
    <dataValidation operator="greaterThanOrEqual" allowBlank="1" showInputMessage="1" showErrorMessage="1" error="整数値を入力してください" sqref="N135 V135 N119 V119" xr:uid="{5EFAA2AE-DD6F-4F7B-9835-E37C8C9ADF90}"/>
    <dataValidation type="whole" operator="greaterThanOrEqual" allowBlank="1" showInputMessage="1" showErrorMessage="1" error="整数値を入力してください" sqref="N122 V73 N58 N128 U125:U135 N131 N134 V103 N63 N68 M125:M135 N125 V63 V68 U109:U122 M109:M122 V125 V58 V122 V128 V131 V134 U58:U106 N103 N106 N112 N115 N118 N109 V98 N98 N93 V93 V88 N73 N88 N78 N83 V78 V83 M58:M106 V106 V112 V115 V118 V109" xr:uid="{24B68277-C1A0-4D35-A845-0D1B0E62D4BA}">
      <formula1>0</formula1>
    </dataValidation>
    <dataValidation type="list" allowBlank="1" showInputMessage="1" sqref="Q58 Y63 Q63 Q68 Q73 Q78 Q83 Q88 Q98 Y98 Y93 Y88 Y83 Y78 Y73 Y68 Y58 Q103 Q93 Y103" xr:uid="{3D23B6DA-D2BB-4A78-AB33-91BEAC141BEC}">
      <formula1>"m,m2,m3,個"</formula1>
    </dataValidation>
  </dataValidations>
  <pageMargins left="0.7" right="0.7" top="0.75" bottom="0.75" header="0.3" footer="0.3"/>
  <pageSetup paperSize="9" scale="12" orientation="landscape" r:id="rId1"/>
  <drawing r:id="rId2"/>
  <extLst>
    <ext xmlns:x14="http://schemas.microsoft.com/office/spreadsheetml/2009/9/main" uri="{CCE6A557-97BC-4b89-ADB6-D9C93CAAB3DF}">
      <x14:dataValidations xmlns:xm="http://schemas.microsoft.com/office/excel/2006/main" count="5">
        <x14:dataValidation type="list" allowBlank="1" showInputMessage="1" showErrorMessage="1" xr:uid="{013D30B5-68DA-46D3-963B-2E38A52ECCDB}">
          <x14:formula1>
            <xm:f>table【全機関】!$L$443:$L$460</xm:f>
          </x14:formula1>
          <xm:sqref>O18:P18</xm:sqref>
        </x14:dataValidation>
        <x14:dataValidation type="list" allowBlank="1" showInputMessage="1" showErrorMessage="1" xr:uid="{E61BBA4E-6E6A-4FF4-975C-6107274BEF44}">
          <x14:formula1>
            <xm:f>table【全機関】!$L$464:$L$473</xm:f>
          </x14:formula1>
          <xm:sqref>P32 P35 P38 P41 P44 X32 X35 X38 X41 X44</xm:sqref>
        </x14:dataValidation>
        <x14:dataValidation type="list" allowBlank="1" showInputMessage="1" showErrorMessage="1" xr:uid="{2CFE195E-A4F1-44B7-AE6E-D741C0930927}">
          <x14:formula1>
            <xm:f>table【全機関】!$L$476:$L$497</xm:f>
          </x14:formula1>
          <xm:sqref>P54 P59 P64 P69 P99 P136 P139 P142 P145 P148 X54 X59 X64 X69 X99 X136 X139 X142 X145 X148 P74 P79 P84 X74 X79 X84 P89 P94 X89 X94</xm:sqref>
        </x14:dataValidation>
        <x14:dataValidation type="list" allowBlank="1" showInputMessage="1" showErrorMessage="1" xr:uid="{186FA7BC-5697-44A5-85C6-FE3B1E2CB72E}">
          <x14:formula1>
            <xm:f>table【全機関】!$L$500:$L$509</xm:f>
          </x14:formula1>
          <xm:sqref>P56 X164 X161 X158 X155 X152 X101 X71 X66 X61 X56 P164 P161 P158 P155 P152 P101 P71 P66 P61 X86 X81 X76 P86 P81 P76 X96 X91 P96 P91</xm:sqref>
        </x14:dataValidation>
        <x14:dataValidation type="list" allowBlank="1" showInputMessage="1" showErrorMessage="1" xr:uid="{1D566489-E573-4C9A-BFF7-9AD68F83A880}">
          <x14:formula1>
            <xm:f>table【全機関】!$L$517:$L$527</xm:f>
          </x14:formula1>
          <xm:sqref>P120 X107 X110 X113 X116 X104 P107 P110 P113 P116 P104 P123 P126 P129 P132 X120 X123 X126 X129 X132</xm:sqref>
        </x14:dataValidation>
      </x14:dataValidations>
    </ext>
  </extLst>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252CD7-FBBF-4143-9481-25BE77126156}">
  <sheetPr codeName="Sheet44">
    <tabColor rgb="FFFF0000"/>
  </sheetPr>
  <dimension ref="A1:FH309"/>
  <sheetViews>
    <sheetView showGridLines="0" topLeftCell="L12" zoomScaleNormal="100" workbookViewId="0"/>
  </sheetViews>
  <sheetFormatPr defaultColWidth="9" defaultRowHeight="13.2"/>
  <cols>
    <col min="1" max="5" width="3.6640625" hidden="1" customWidth="1"/>
    <col min="6" max="6" width="3.44140625" hidden="1" customWidth="1"/>
    <col min="7" max="10" width="3.6640625" hidden="1" customWidth="1"/>
    <col min="11" max="11" width="3.6640625" style="393" hidden="1" customWidth="1"/>
    <col min="12" max="12" width="3.6640625" style="1" customWidth="1"/>
    <col min="13" max="13" width="3" customWidth="1"/>
    <col min="14" max="14" width="3.109375" customWidth="1"/>
    <col min="15" max="16" width="3" customWidth="1"/>
    <col min="17" max="17" width="2.88671875" customWidth="1"/>
    <col min="18" max="18" width="5.44140625" customWidth="1"/>
    <col min="19" max="19" width="30.88671875" customWidth="1"/>
    <col min="20" max="20" width="20.33203125" customWidth="1"/>
    <col min="21" max="21" width="2.33203125" customWidth="1"/>
    <col min="22" max="22" width="2" customWidth="1"/>
    <col min="23" max="23" width="2.6640625" hidden="1" customWidth="1"/>
    <col min="24" max="24" width="16.88671875" customWidth="1"/>
    <col min="25" max="25" width="2.44140625" hidden="1" customWidth="1"/>
    <col min="26" max="26" width="13.33203125" customWidth="1"/>
    <col min="27" max="27" width="2.6640625" hidden="1" customWidth="1"/>
    <col min="28" max="28" width="13.44140625" customWidth="1"/>
    <col min="29" max="29" width="2.6640625" hidden="1" customWidth="1"/>
    <col min="30" max="30" width="13.44140625" customWidth="1"/>
    <col min="31" max="31" width="2.6640625" hidden="1" customWidth="1"/>
    <col min="32" max="32" width="13.44140625" customWidth="1"/>
    <col min="33" max="33" width="2.6640625" hidden="1" customWidth="1"/>
    <col min="34" max="34" width="13.44140625" customWidth="1"/>
    <col min="35" max="35" width="2.6640625" hidden="1" customWidth="1"/>
    <col min="36" max="36" width="13.44140625" customWidth="1"/>
    <col min="37" max="37" width="2.6640625" hidden="1" customWidth="1"/>
    <col min="38" max="38" width="13.44140625" customWidth="1"/>
    <col min="39" max="39" width="2.6640625" hidden="1" customWidth="1"/>
    <col min="40" max="40" width="13.44140625" customWidth="1"/>
    <col min="41" max="41" width="2.6640625" hidden="1" customWidth="1"/>
    <col min="42" max="42" width="13.44140625" customWidth="1"/>
    <col min="43" max="43" width="2.6640625" hidden="1" customWidth="1"/>
    <col min="44" max="44" width="13.44140625" customWidth="1"/>
    <col min="45" max="45" width="2.6640625" hidden="1" customWidth="1"/>
    <col min="46" max="46" width="13.44140625" customWidth="1"/>
    <col min="47" max="47" width="2.6640625" hidden="1" customWidth="1"/>
    <col min="48" max="48" width="13.44140625" customWidth="1"/>
    <col min="49" max="49" width="2.6640625" hidden="1" customWidth="1"/>
    <col min="50" max="50" width="13.44140625" customWidth="1"/>
    <col min="51" max="51" width="2.6640625" hidden="1" customWidth="1"/>
    <col min="52" max="52" width="13.44140625" customWidth="1"/>
    <col min="53" max="53" width="2.6640625" hidden="1" customWidth="1"/>
    <col min="54" max="54" width="13.44140625" customWidth="1"/>
    <col min="55" max="55" width="2.6640625" hidden="1" customWidth="1"/>
    <col min="56" max="56" width="13.44140625" customWidth="1"/>
    <col min="57" max="57" width="2.6640625" hidden="1" customWidth="1"/>
    <col min="58" max="58" width="13.44140625" customWidth="1"/>
    <col min="59" max="59" width="2.6640625" hidden="1" customWidth="1"/>
    <col min="60" max="60" width="13.44140625" customWidth="1"/>
    <col min="61" max="61" width="2.6640625" hidden="1" customWidth="1"/>
    <col min="62" max="62" width="13.44140625" customWidth="1"/>
    <col min="63" max="63" width="2.6640625" hidden="1" customWidth="1"/>
    <col min="64" max="64" width="13.44140625" customWidth="1"/>
    <col min="65" max="65" width="2.6640625" hidden="1" customWidth="1"/>
    <col min="66" max="66" width="13.44140625" customWidth="1"/>
    <col min="67" max="67" width="2.6640625" hidden="1" customWidth="1"/>
    <col min="68" max="68" width="13.44140625" customWidth="1"/>
    <col min="69" max="69" width="2.6640625" hidden="1" customWidth="1"/>
    <col min="70" max="70" width="13.44140625" customWidth="1"/>
    <col min="71" max="71" width="2.6640625" hidden="1" customWidth="1"/>
    <col min="72" max="72" width="13.44140625" customWidth="1"/>
    <col min="73" max="73" width="2.6640625" hidden="1" customWidth="1"/>
    <col min="74" max="74" width="13.44140625" customWidth="1"/>
    <col min="75" max="75" width="2.6640625" hidden="1" customWidth="1"/>
    <col min="76" max="76" width="13.44140625" customWidth="1"/>
    <col min="77" max="77" width="2.6640625" hidden="1" customWidth="1"/>
    <col min="78" max="78" width="13.44140625" customWidth="1"/>
    <col min="79" max="79" width="2.6640625" hidden="1" customWidth="1"/>
    <col min="80" max="80" width="13.44140625" customWidth="1"/>
    <col min="81" max="81" width="2.6640625" hidden="1" customWidth="1"/>
    <col min="82" max="82" width="13.44140625" customWidth="1"/>
    <col min="83" max="83" width="2.6640625" hidden="1" customWidth="1"/>
    <col min="84" max="84" width="13.44140625" customWidth="1"/>
    <col min="85" max="85" width="2.6640625" hidden="1" customWidth="1"/>
    <col min="86" max="86" width="13.44140625" customWidth="1"/>
    <col min="87" max="87" width="2.6640625" hidden="1" customWidth="1"/>
    <col min="88" max="88" width="13.44140625" customWidth="1"/>
    <col min="89" max="89" width="2.6640625" hidden="1" customWidth="1"/>
    <col min="90" max="90" width="13.44140625" customWidth="1"/>
    <col min="91" max="91" width="2.6640625" hidden="1" customWidth="1"/>
    <col min="92" max="92" width="13.44140625" customWidth="1"/>
    <col min="93" max="93" width="2.6640625" hidden="1" customWidth="1"/>
    <col min="94" max="94" width="13.44140625" customWidth="1"/>
    <col min="95" max="95" width="2.6640625" hidden="1" customWidth="1"/>
    <col min="96" max="96" width="13.44140625" customWidth="1"/>
    <col min="97" max="97" width="2.6640625" hidden="1" customWidth="1"/>
    <col min="98" max="98" width="13.44140625" customWidth="1"/>
    <col min="99" max="99" width="2.6640625" hidden="1" customWidth="1"/>
    <col min="100" max="100" width="13.44140625" customWidth="1"/>
    <col min="101" max="101" width="2.6640625" hidden="1" customWidth="1"/>
    <col min="102" max="102" width="13.44140625" customWidth="1"/>
    <col min="103" max="103" width="2.6640625" hidden="1" customWidth="1"/>
    <col min="104" max="104" width="13.44140625" customWidth="1"/>
    <col min="105" max="105" width="2.6640625" hidden="1" customWidth="1"/>
    <col min="106" max="106" width="13.44140625" customWidth="1"/>
    <col min="107" max="107" width="2.6640625" hidden="1" customWidth="1"/>
    <col min="108" max="108" width="13.44140625" customWidth="1"/>
    <col min="109" max="109" width="2.6640625" hidden="1" customWidth="1"/>
    <col min="110" max="110" width="13.44140625" customWidth="1"/>
    <col min="111" max="111" width="2.6640625" hidden="1" customWidth="1"/>
    <col min="112" max="112" width="13.44140625" customWidth="1"/>
    <col min="113" max="113" width="2.6640625" hidden="1" customWidth="1"/>
    <col min="114" max="114" width="13.44140625" customWidth="1"/>
    <col min="115" max="115" width="2.6640625" hidden="1" customWidth="1"/>
    <col min="116" max="116" width="13.44140625" customWidth="1"/>
    <col min="117" max="117" width="2.6640625" hidden="1" customWidth="1"/>
    <col min="118" max="118" width="13.44140625" customWidth="1"/>
    <col min="119" max="119" width="2.6640625" hidden="1" customWidth="1"/>
    <col min="120" max="120" width="13.44140625" customWidth="1"/>
    <col min="121" max="121" width="2.6640625" hidden="1" customWidth="1"/>
    <col min="122" max="122" width="13.44140625" customWidth="1"/>
    <col min="123" max="123" width="2.6640625" hidden="1" customWidth="1"/>
    <col min="124" max="124" width="13.44140625" customWidth="1"/>
    <col min="125" max="125" width="2.6640625" hidden="1" customWidth="1"/>
    <col min="126" max="126" width="13.44140625" customWidth="1"/>
    <col min="127" max="127" width="3.6640625" hidden="1" customWidth="1"/>
    <col min="128" max="128" width="22.33203125" hidden="1" customWidth="1"/>
    <col min="129" max="129" width="41.109375" hidden="1" customWidth="1"/>
    <col min="130" max="130" width="3.6640625" hidden="1" customWidth="1"/>
    <col min="131" max="131" width="10.6640625" hidden="1" customWidth="1"/>
    <col min="132" max="132" width="8.6640625" hidden="1" customWidth="1"/>
    <col min="133" max="136" width="10.6640625" hidden="1" customWidth="1"/>
    <col min="137" max="139" width="8.6640625" hidden="1" customWidth="1"/>
    <col min="140" max="140" width="10.6640625" hidden="1" customWidth="1"/>
    <col min="141" max="141" width="12.6640625" hidden="1" customWidth="1"/>
    <col min="142" max="142" width="8.6640625" hidden="1" customWidth="1"/>
    <col min="143" max="143" width="10.6640625" hidden="1" customWidth="1"/>
    <col min="144" max="146" width="8.6640625" hidden="1" customWidth="1"/>
    <col min="147" max="147" width="15.6640625" hidden="1" customWidth="1"/>
    <col min="148" max="148" width="12.6640625" hidden="1" customWidth="1"/>
    <col min="149" max="149" width="10.6640625" hidden="1" customWidth="1"/>
    <col min="150" max="150" width="15.6640625" hidden="1" customWidth="1"/>
    <col min="151" max="151" width="8.6640625" hidden="1" customWidth="1"/>
    <col min="152" max="153" width="10.6640625" hidden="1" customWidth="1"/>
    <col min="154" max="154" width="20.6640625" hidden="1" customWidth="1"/>
    <col min="155" max="155" width="8.6640625" hidden="1" customWidth="1"/>
    <col min="156" max="157" width="10.6640625" hidden="1" customWidth="1"/>
    <col min="158" max="160" width="15.6640625" hidden="1" customWidth="1"/>
    <col min="161" max="163" width="12.6640625" hidden="1" customWidth="1"/>
    <col min="164" max="164" width="9" hidden="1" customWidth="1"/>
    <col min="181" max="181" width="9" customWidth="1"/>
    <col min="191" max="191" width="9" customWidth="1"/>
  </cols>
  <sheetData>
    <row r="1" spans="1:164" s="71" customFormat="1" ht="12" hidden="1" customHeight="1">
      <c r="A1" s="364" t="s">
        <v>1928</v>
      </c>
      <c r="B1" s="927"/>
      <c r="C1" s="927"/>
      <c r="D1" s="927"/>
      <c r="E1" s="927"/>
      <c r="F1" s="927"/>
      <c r="G1" s="927"/>
      <c r="H1" s="927"/>
      <c r="I1" s="927"/>
      <c r="J1" s="928"/>
      <c r="K1" s="1283" t="s">
        <v>1758</v>
      </c>
      <c r="L1" s="368" t="s">
        <v>1726</v>
      </c>
      <c r="M1" s="368" t="s">
        <v>1726</v>
      </c>
      <c r="N1" s="368" t="s">
        <v>1726</v>
      </c>
      <c r="O1" s="368" t="s">
        <v>1726</v>
      </c>
      <c r="P1" s="368" t="s">
        <v>1726</v>
      </c>
      <c r="Q1" s="368" t="s">
        <v>1726</v>
      </c>
      <c r="R1" s="368" t="s">
        <v>1726</v>
      </c>
      <c r="S1" s="368" t="s">
        <v>1726</v>
      </c>
      <c r="T1" s="368" t="s">
        <v>1726</v>
      </c>
      <c r="U1" s="368" t="s">
        <v>1726</v>
      </c>
      <c r="V1" s="368" t="s">
        <v>1726</v>
      </c>
      <c r="W1" s="368"/>
      <c r="X1" s="368" t="s">
        <v>1726</v>
      </c>
      <c r="Y1" s="368"/>
      <c r="Z1" s="368" t="s">
        <v>1726</v>
      </c>
      <c r="AA1" s="368"/>
      <c r="AB1" s="368" t="s">
        <v>1726</v>
      </c>
      <c r="AC1" s="368"/>
      <c r="AD1" s="368" t="s">
        <v>1726</v>
      </c>
      <c r="AE1" s="368"/>
      <c r="AF1" s="368" t="s">
        <v>1726</v>
      </c>
      <c r="AG1" s="368"/>
      <c r="AH1" s="368" t="s">
        <v>1726</v>
      </c>
      <c r="AI1" s="368"/>
      <c r="AJ1" s="368" t="s">
        <v>1726</v>
      </c>
      <c r="AK1" s="368"/>
      <c r="AL1" s="368" t="s">
        <v>1726</v>
      </c>
      <c r="AM1" s="368"/>
      <c r="AN1" s="368" t="s">
        <v>1726</v>
      </c>
      <c r="AO1" s="368"/>
      <c r="AP1" s="368" t="s">
        <v>1726</v>
      </c>
      <c r="AQ1" s="368"/>
      <c r="AR1" s="368" t="s">
        <v>1726</v>
      </c>
      <c r="AS1" s="368"/>
      <c r="AT1" s="368" t="s">
        <v>1726</v>
      </c>
      <c r="AU1" s="368"/>
      <c r="AV1" s="368" t="s">
        <v>1726</v>
      </c>
      <c r="AW1" s="368"/>
      <c r="AX1" s="368" t="s">
        <v>1726</v>
      </c>
      <c r="AY1" s="368"/>
      <c r="AZ1" s="368" t="s">
        <v>1726</v>
      </c>
      <c r="BA1" s="368"/>
      <c r="BB1" s="368" t="s">
        <v>1726</v>
      </c>
      <c r="BC1" s="368"/>
      <c r="BD1" s="368" t="s">
        <v>1726</v>
      </c>
      <c r="BE1" s="368"/>
      <c r="BF1" s="368" t="s">
        <v>1726</v>
      </c>
      <c r="BG1" s="368"/>
      <c r="BH1" s="368" t="s">
        <v>1726</v>
      </c>
      <c r="BI1" s="368"/>
      <c r="BJ1" s="368" t="s">
        <v>1726</v>
      </c>
      <c r="BK1" s="368"/>
      <c r="BL1" s="368" t="s">
        <v>1726</v>
      </c>
      <c r="BM1" s="368"/>
      <c r="BN1" s="368" t="s">
        <v>1726</v>
      </c>
      <c r="BO1" s="368"/>
      <c r="BP1" s="368" t="s">
        <v>1726</v>
      </c>
      <c r="BQ1" s="368"/>
      <c r="BR1" s="368" t="s">
        <v>1726</v>
      </c>
      <c r="BS1" s="368"/>
      <c r="BT1" s="368" t="s">
        <v>1726</v>
      </c>
      <c r="BU1" s="368"/>
      <c r="BV1" s="368" t="s">
        <v>1726</v>
      </c>
      <c r="BW1" s="368"/>
      <c r="BX1" s="368" t="s">
        <v>1726</v>
      </c>
      <c r="BY1" s="368"/>
      <c r="BZ1" s="368" t="s">
        <v>1726</v>
      </c>
      <c r="CA1" s="368"/>
      <c r="CB1" s="368" t="s">
        <v>1726</v>
      </c>
      <c r="CC1" s="368"/>
      <c r="CD1" s="368" t="s">
        <v>1726</v>
      </c>
      <c r="CE1" s="368"/>
      <c r="CF1" s="368" t="s">
        <v>1726</v>
      </c>
      <c r="CG1" s="368"/>
      <c r="CH1" s="368" t="s">
        <v>1726</v>
      </c>
      <c r="CI1" s="368"/>
      <c r="CJ1" s="368" t="s">
        <v>1726</v>
      </c>
      <c r="CK1" s="368"/>
      <c r="CL1" s="368" t="s">
        <v>1726</v>
      </c>
      <c r="CM1" s="368"/>
      <c r="CN1" s="368" t="s">
        <v>1726</v>
      </c>
      <c r="CO1" s="368"/>
      <c r="CP1" s="368" t="s">
        <v>1726</v>
      </c>
      <c r="CQ1" s="368"/>
      <c r="CR1" s="368" t="s">
        <v>1726</v>
      </c>
      <c r="CS1" s="368"/>
      <c r="CT1" s="368" t="s">
        <v>1726</v>
      </c>
      <c r="CU1" s="368"/>
      <c r="CV1" s="368" t="s">
        <v>1726</v>
      </c>
      <c r="CW1" s="368"/>
      <c r="CX1" s="368" t="s">
        <v>1726</v>
      </c>
      <c r="CY1" s="368"/>
      <c r="CZ1" s="368" t="s">
        <v>1726</v>
      </c>
      <c r="DA1" s="368"/>
      <c r="DB1" s="368" t="s">
        <v>1726</v>
      </c>
      <c r="DC1" s="368"/>
      <c r="DD1" s="368" t="s">
        <v>1726</v>
      </c>
      <c r="DE1" s="368"/>
      <c r="DF1" s="368" t="s">
        <v>1726</v>
      </c>
      <c r="DG1" s="368"/>
      <c r="DH1" s="368" t="s">
        <v>1726</v>
      </c>
      <c r="DI1" s="368"/>
      <c r="DJ1" s="368" t="s">
        <v>1726</v>
      </c>
      <c r="DK1" s="368"/>
      <c r="DL1" s="368" t="s">
        <v>1726</v>
      </c>
      <c r="DM1" s="368"/>
      <c r="DN1" s="368" t="s">
        <v>1726</v>
      </c>
      <c r="DO1" s="368"/>
      <c r="DP1" s="368" t="s">
        <v>1726</v>
      </c>
      <c r="DQ1" s="368"/>
      <c r="DR1" s="368" t="s">
        <v>1726</v>
      </c>
      <c r="DS1" s="368"/>
      <c r="DT1" s="368" t="s">
        <v>1726</v>
      </c>
      <c r="DU1" s="368"/>
      <c r="DV1" s="368" t="s">
        <v>1726</v>
      </c>
      <c r="DW1" s="368"/>
      <c r="DX1" s="368"/>
      <c r="DY1" s="368"/>
      <c r="DZ1" s="368"/>
      <c r="EA1" s="368"/>
      <c r="EB1" s="368"/>
      <c r="EC1" s="368"/>
      <c r="ED1" s="368"/>
      <c r="EE1" s="368"/>
      <c r="EF1" s="368"/>
      <c r="EG1" s="368"/>
      <c r="EH1" s="368"/>
      <c r="EI1" s="368"/>
      <c r="EJ1" s="368"/>
      <c r="EK1" s="368"/>
      <c r="EL1" s="368"/>
      <c r="EM1" s="368"/>
      <c r="EN1" s="368"/>
      <c r="EO1" s="368"/>
      <c r="EP1" s="368"/>
      <c r="EQ1" s="368"/>
      <c r="ER1" s="368"/>
      <c r="ES1" s="368"/>
      <c r="ET1" s="368"/>
      <c r="EU1" s="368"/>
      <c r="EV1" s="368"/>
      <c r="EW1" s="368"/>
      <c r="EX1" s="368"/>
      <c r="EY1" s="368"/>
      <c r="EZ1" s="368"/>
      <c r="FA1" s="368"/>
      <c r="FB1" s="368"/>
      <c r="FC1" s="368"/>
      <c r="FD1" s="368"/>
      <c r="FE1" s="368"/>
      <c r="FF1" s="368"/>
      <c r="FG1" s="368"/>
      <c r="FH1" s="368" t="s">
        <v>1932</v>
      </c>
    </row>
    <row r="2" spans="1:164" s="71" customFormat="1" ht="12" hidden="1" customHeight="1">
      <c r="A2" s="481" t="str">
        <f>設定!$C$4</f>
        <v>下水</v>
      </c>
      <c r="B2" s="499"/>
      <c r="C2" s="927"/>
      <c r="D2" s="927"/>
      <c r="E2" s="927"/>
      <c r="F2" s="927"/>
      <c r="G2" s="927"/>
      <c r="H2" s="927"/>
      <c r="I2" s="927"/>
      <c r="J2" s="928"/>
      <c r="K2" s="1283" t="s">
        <v>1722</v>
      </c>
      <c r="L2" s="368" t="s">
        <v>1726</v>
      </c>
      <c r="M2" s="368" t="s">
        <v>1726</v>
      </c>
      <c r="N2" s="368" t="s">
        <v>1726</v>
      </c>
      <c r="O2" s="368" t="s">
        <v>1726</v>
      </c>
      <c r="P2" s="368" t="s">
        <v>1726</v>
      </c>
      <c r="Q2" s="368" t="s">
        <v>1726</v>
      </c>
      <c r="R2" s="368" t="s">
        <v>1726</v>
      </c>
      <c r="S2" s="368" t="s">
        <v>1726</v>
      </c>
      <c r="T2" s="368" t="s">
        <v>1726</v>
      </c>
      <c r="U2" s="368" t="s">
        <v>1726</v>
      </c>
      <c r="V2" s="368" t="s">
        <v>1726</v>
      </c>
      <c r="W2" s="368"/>
      <c r="X2" s="368" t="s">
        <v>1726</v>
      </c>
      <c r="Y2" s="368"/>
      <c r="Z2" s="368" t="s">
        <v>1726</v>
      </c>
      <c r="AA2" s="368"/>
      <c r="AB2" s="368" t="s">
        <v>1726</v>
      </c>
      <c r="AC2" s="368"/>
      <c r="AD2" s="368" t="s">
        <v>1726</v>
      </c>
      <c r="AE2" s="368"/>
      <c r="AF2" s="368" t="s">
        <v>1726</v>
      </c>
      <c r="AG2" s="368"/>
      <c r="AH2" s="368" t="s">
        <v>1726</v>
      </c>
      <c r="AI2" s="368"/>
      <c r="AJ2" s="368" t="s">
        <v>1726</v>
      </c>
      <c r="AK2" s="368"/>
      <c r="AL2" s="368" t="s">
        <v>1726</v>
      </c>
      <c r="AM2" s="368"/>
      <c r="AN2" s="368" t="s">
        <v>1726</v>
      </c>
      <c r="AO2" s="368"/>
      <c r="AP2" s="368" t="s">
        <v>1726</v>
      </c>
      <c r="AQ2" s="368"/>
      <c r="AR2" s="368" t="s">
        <v>1726</v>
      </c>
      <c r="AS2" s="368"/>
      <c r="AT2" s="368" t="s">
        <v>1726</v>
      </c>
      <c r="AU2" s="368"/>
      <c r="AV2" s="368" t="s">
        <v>1726</v>
      </c>
      <c r="AW2" s="368"/>
      <c r="AX2" s="368" t="s">
        <v>1726</v>
      </c>
      <c r="AY2" s="368"/>
      <c r="AZ2" s="368" t="s">
        <v>1726</v>
      </c>
      <c r="BA2" s="368"/>
      <c r="BB2" s="368" t="s">
        <v>1726</v>
      </c>
      <c r="BC2" s="368"/>
      <c r="BD2" s="368" t="s">
        <v>1726</v>
      </c>
      <c r="BE2" s="368"/>
      <c r="BF2" s="368" t="s">
        <v>1726</v>
      </c>
      <c r="BG2" s="368"/>
      <c r="BH2" s="368" t="s">
        <v>1726</v>
      </c>
      <c r="BI2" s="368"/>
      <c r="BJ2" s="368" t="s">
        <v>1726</v>
      </c>
      <c r="BK2" s="368"/>
      <c r="BL2" s="368" t="s">
        <v>1726</v>
      </c>
      <c r="BM2" s="368"/>
      <c r="BN2" s="368" t="s">
        <v>1726</v>
      </c>
      <c r="BO2" s="368"/>
      <c r="BP2" s="368" t="s">
        <v>1726</v>
      </c>
      <c r="BQ2" s="368"/>
      <c r="BR2" s="368" t="s">
        <v>1726</v>
      </c>
      <c r="BS2" s="368"/>
      <c r="BT2" s="368" t="s">
        <v>1726</v>
      </c>
      <c r="BU2" s="368"/>
      <c r="BV2" s="368" t="s">
        <v>1726</v>
      </c>
      <c r="BW2" s="368"/>
      <c r="BX2" s="368" t="s">
        <v>1726</v>
      </c>
      <c r="BY2" s="368"/>
      <c r="BZ2" s="368" t="s">
        <v>1726</v>
      </c>
      <c r="CA2" s="368"/>
      <c r="CB2" s="368" t="s">
        <v>1726</v>
      </c>
      <c r="CC2" s="368"/>
      <c r="CD2" s="368" t="s">
        <v>1726</v>
      </c>
      <c r="CE2" s="368"/>
      <c r="CF2" s="368" t="s">
        <v>1726</v>
      </c>
      <c r="CG2" s="368"/>
      <c r="CH2" s="368" t="s">
        <v>1726</v>
      </c>
      <c r="CI2" s="368"/>
      <c r="CJ2" s="368" t="s">
        <v>1726</v>
      </c>
      <c r="CK2" s="368"/>
      <c r="CL2" s="368" t="s">
        <v>1726</v>
      </c>
      <c r="CM2" s="368"/>
      <c r="CN2" s="368" t="s">
        <v>1726</v>
      </c>
      <c r="CO2" s="368"/>
      <c r="CP2" s="368" t="s">
        <v>1726</v>
      </c>
      <c r="CQ2" s="368"/>
      <c r="CR2" s="368" t="s">
        <v>1726</v>
      </c>
      <c r="CS2" s="368"/>
      <c r="CT2" s="368" t="s">
        <v>1726</v>
      </c>
      <c r="CU2" s="368"/>
      <c r="CV2" s="368" t="s">
        <v>1726</v>
      </c>
      <c r="CW2" s="368"/>
      <c r="CX2" s="368" t="s">
        <v>1726</v>
      </c>
      <c r="CY2" s="368"/>
      <c r="CZ2" s="368" t="s">
        <v>1726</v>
      </c>
      <c r="DA2" s="368"/>
      <c r="DB2" s="368" t="s">
        <v>1726</v>
      </c>
      <c r="DC2" s="368"/>
      <c r="DD2" s="368" t="s">
        <v>1726</v>
      </c>
      <c r="DE2" s="368"/>
      <c r="DF2" s="368" t="s">
        <v>1726</v>
      </c>
      <c r="DG2" s="368"/>
      <c r="DH2" s="368" t="s">
        <v>1726</v>
      </c>
      <c r="DI2" s="368"/>
      <c r="DJ2" s="368" t="s">
        <v>1726</v>
      </c>
      <c r="DK2" s="368"/>
      <c r="DL2" s="368" t="s">
        <v>1726</v>
      </c>
      <c r="DM2" s="368"/>
      <c r="DN2" s="368" t="s">
        <v>1726</v>
      </c>
      <c r="DO2" s="368"/>
      <c r="DP2" s="368" t="s">
        <v>1726</v>
      </c>
      <c r="DQ2" s="368"/>
      <c r="DR2" s="368" t="s">
        <v>1726</v>
      </c>
      <c r="DS2" s="368"/>
      <c r="DT2" s="368" t="s">
        <v>1726</v>
      </c>
      <c r="DU2" s="368"/>
      <c r="DV2" s="368" t="s">
        <v>1726</v>
      </c>
      <c r="DW2" s="368"/>
      <c r="DX2" s="368"/>
      <c r="DY2" s="368"/>
      <c r="DZ2" s="368"/>
      <c r="EA2" s="368"/>
      <c r="EB2" s="368"/>
      <c r="EC2" s="368"/>
      <c r="ED2" s="368"/>
      <c r="EE2" s="368"/>
      <c r="EF2" s="368"/>
      <c r="EG2" s="368"/>
      <c r="EH2" s="368"/>
      <c r="EI2" s="368"/>
      <c r="EJ2" s="368"/>
      <c r="EK2" s="368"/>
      <c r="EL2" s="368"/>
      <c r="EM2" s="368"/>
      <c r="EN2" s="368"/>
      <c r="EO2" s="368"/>
      <c r="EP2" s="368"/>
      <c r="EQ2" s="368"/>
      <c r="ER2" s="368"/>
      <c r="ES2" s="368"/>
      <c r="ET2" s="368"/>
      <c r="EU2" s="368"/>
      <c r="EV2" s="368"/>
      <c r="EW2" s="368"/>
      <c r="EX2" s="368"/>
      <c r="EY2" s="368"/>
      <c r="EZ2" s="368"/>
      <c r="FA2" s="368"/>
      <c r="FB2" s="368"/>
      <c r="FC2" s="368"/>
      <c r="FD2" s="368"/>
      <c r="FE2" s="368"/>
      <c r="FF2" s="368"/>
      <c r="FG2" s="368"/>
      <c r="FH2" s="368" t="s">
        <v>1932</v>
      </c>
    </row>
    <row r="3" spans="1:164" s="71" customFormat="1" ht="12" hidden="1" customHeight="1">
      <c r="A3" s="927"/>
      <c r="B3" s="499"/>
      <c r="C3" s="927"/>
      <c r="D3" s="927"/>
      <c r="E3" s="927"/>
      <c r="F3" s="927"/>
      <c r="G3" s="927"/>
      <c r="H3" s="927"/>
      <c r="I3" s="927"/>
      <c r="J3" s="928"/>
      <c r="K3" s="1283" t="s">
        <v>1723</v>
      </c>
      <c r="L3" s="368" t="s">
        <v>1726</v>
      </c>
      <c r="M3" s="368" t="s">
        <v>1726</v>
      </c>
      <c r="N3" s="368" t="s">
        <v>1726</v>
      </c>
      <c r="O3" s="368" t="s">
        <v>1726</v>
      </c>
      <c r="P3" s="368" t="s">
        <v>1726</v>
      </c>
      <c r="Q3" s="368" t="s">
        <v>1726</v>
      </c>
      <c r="R3" s="368" t="s">
        <v>1726</v>
      </c>
      <c r="S3" s="368" t="s">
        <v>1726</v>
      </c>
      <c r="T3" s="368" t="s">
        <v>1726</v>
      </c>
      <c r="U3" s="368" t="s">
        <v>1726</v>
      </c>
      <c r="V3" s="368" t="s">
        <v>1726</v>
      </c>
      <c r="W3" s="368"/>
      <c r="X3" s="368" t="s">
        <v>1726</v>
      </c>
      <c r="Y3" s="368"/>
      <c r="Z3" s="368" t="s">
        <v>1726</v>
      </c>
      <c r="AA3" s="368"/>
      <c r="AB3" s="368" t="s">
        <v>1726</v>
      </c>
      <c r="AC3" s="368"/>
      <c r="AD3" s="368" t="s">
        <v>1726</v>
      </c>
      <c r="AE3" s="368"/>
      <c r="AF3" s="368" t="s">
        <v>1726</v>
      </c>
      <c r="AG3" s="368"/>
      <c r="AH3" s="368" t="s">
        <v>1726</v>
      </c>
      <c r="AI3" s="368"/>
      <c r="AJ3" s="368" t="s">
        <v>1726</v>
      </c>
      <c r="AK3" s="368"/>
      <c r="AL3" s="368" t="s">
        <v>1726</v>
      </c>
      <c r="AM3" s="368"/>
      <c r="AN3" s="368" t="s">
        <v>1726</v>
      </c>
      <c r="AO3" s="368"/>
      <c r="AP3" s="368" t="s">
        <v>1726</v>
      </c>
      <c r="AQ3" s="368"/>
      <c r="AR3" s="368" t="s">
        <v>1726</v>
      </c>
      <c r="AS3" s="368"/>
      <c r="AT3" s="368" t="s">
        <v>1726</v>
      </c>
      <c r="AU3" s="368"/>
      <c r="AV3" s="368" t="s">
        <v>1726</v>
      </c>
      <c r="AW3" s="368"/>
      <c r="AX3" s="368" t="s">
        <v>1726</v>
      </c>
      <c r="AY3" s="368"/>
      <c r="AZ3" s="368" t="s">
        <v>1726</v>
      </c>
      <c r="BA3" s="368"/>
      <c r="BB3" s="368" t="s">
        <v>1726</v>
      </c>
      <c r="BC3" s="368"/>
      <c r="BD3" s="368" t="s">
        <v>1726</v>
      </c>
      <c r="BE3" s="368"/>
      <c r="BF3" s="368" t="s">
        <v>1726</v>
      </c>
      <c r="BG3" s="368"/>
      <c r="BH3" s="368" t="s">
        <v>1726</v>
      </c>
      <c r="BI3" s="368"/>
      <c r="BJ3" s="368" t="s">
        <v>1726</v>
      </c>
      <c r="BK3" s="368"/>
      <c r="BL3" s="368" t="s">
        <v>1726</v>
      </c>
      <c r="BM3" s="368"/>
      <c r="BN3" s="368" t="s">
        <v>1726</v>
      </c>
      <c r="BO3" s="368"/>
      <c r="BP3" s="368" t="s">
        <v>1726</v>
      </c>
      <c r="BQ3" s="368"/>
      <c r="BR3" s="368" t="s">
        <v>1726</v>
      </c>
      <c r="BS3" s="368"/>
      <c r="BT3" s="368" t="s">
        <v>1726</v>
      </c>
      <c r="BU3" s="368"/>
      <c r="BV3" s="368" t="s">
        <v>1726</v>
      </c>
      <c r="BW3" s="368"/>
      <c r="BX3" s="368" t="s">
        <v>1726</v>
      </c>
      <c r="BY3" s="368"/>
      <c r="BZ3" s="368" t="s">
        <v>1726</v>
      </c>
      <c r="CA3" s="368"/>
      <c r="CB3" s="368" t="s">
        <v>1726</v>
      </c>
      <c r="CC3" s="368"/>
      <c r="CD3" s="368" t="s">
        <v>1726</v>
      </c>
      <c r="CE3" s="368"/>
      <c r="CF3" s="368" t="s">
        <v>1726</v>
      </c>
      <c r="CG3" s="368"/>
      <c r="CH3" s="368" t="s">
        <v>1726</v>
      </c>
      <c r="CI3" s="368"/>
      <c r="CJ3" s="368" t="s">
        <v>1726</v>
      </c>
      <c r="CK3" s="368"/>
      <c r="CL3" s="368" t="s">
        <v>1726</v>
      </c>
      <c r="CM3" s="368"/>
      <c r="CN3" s="368" t="s">
        <v>1726</v>
      </c>
      <c r="CO3" s="368"/>
      <c r="CP3" s="368" t="s">
        <v>1726</v>
      </c>
      <c r="CQ3" s="368"/>
      <c r="CR3" s="368" t="s">
        <v>1726</v>
      </c>
      <c r="CS3" s="368"/>
      <c r="CT3" s="368" t="s">
        <v>1726</v>
      </c>
      <c r="CU3" s="368"/>
      <c r="CV3" s="368" t="s">
        <v>1726</v>
      </c>
      <c r="CW3" s="368"/>
      <c r="CX3" s="368" t="s">
        <v>1726</v>
      </c>
      <c r="CY3" s="368"/>
      <c r="CZ3" s="368" t="s">
        <v>1726</v>
      </c>
      <c r="DA3" s="368"/>
      <c r="DB3" s="368" t="s">
        <v>1726</v>
      </c>
      <c r="DC3" s="368"/>
      <c r="DD3" s="368" t="s">
        <v>1726</v>
      </c>
      <c r="DE3" s="368"/>
      <c r="DF3" s="368" t="s">
        <v>1726</v>
      </c>
      <c r="DG3" s="368"/>
      <c r="DH3" s="368" t="s">
        <v>1726</v>
      </c>
      <c r="DI3" s="368"/>
      <c r="DJ3" s="368" t="s">
        <v>1726</v>
      </c>
      <c r="DK3" s="368"/>
      <c r="DL3" s="368" t="s">
        <v>1726</v>
      </c>
      <c r="DM3" s="368"/>
      <c r="DN3" s="368" t="s">
        <v>1726</v>
      </c>
      <c r="DO3" s="368"/>
      <c r="DP3" s="368" t="s">
        <v>1726</v>
      </c>
      <c r="DQ3" s="368"/>
      <c r="DR3" s="368" t="s">
        <v>1726</v>
      </c>
      <c r="DS3" s="368"/>
      <c r="DT3" s="368" t="s">
        <v>1726</v>
      </c>
      <c r="DU3" s="368"/>
      <c r="DV3" s="368" t="s">
        <v>1726</v>
      </c>
      <c r="DW3" s="368"/>
      <c r="DX3" s="368"/>
      <c r="DY3" s="368"/>
      <c r="DZ3" s="368"/>
      <c r="EA3" s="368"/>
      <c r="EB3" s="368"/>
      <c r="EC3" s="368"/>
      <c r="ED3" s="368"/>
      <c r="EE3" s="368"/>
      <c r="EF3" s="368"/>
      <c r="EG3" s="368"/>
      <c r="EH3" s="368"/>
      <c r="EI3" s="368"/>
      <c r="EJ3" s="368"/>
      <c r="EK3" s="368"/>
      <c r="EL3" s="368"/>
      <c r="EM3" s="368"/>
      <c r="EN3" s="368"/>
      <c r="EO3" s="368"/>
      <c r="EP3" s="368"/>
      <c r="EQ3" s="368"/>
      <c r="ER3" s="368"/>
      <c r="ES3" s="368"/>
      <c r="ET3" s="368"/>
      <c r="EU3" s="368"/>
      <c r="EV3" s="368"/>
      <c r="EW3" s="368"/>
      <c r="EX3" s="368"/>
      <c r="EY3" s="368"/>
      <c r="EZ3" s="368"/>
      <c r="FA3" s="368"/>
      <c r="FB3" s="368"/>
      <c r="FC3" s="368"/>
      <c r="FD3" s="368"/>
      <c r="FE3" s="368"/>
      <c r="FF3" s="368"/>
      <c r="FG3" s="368"/>
      <c r="FH3" s="368" t="s">
        <v>1932</v>
      </c>
    </row>
    <row r="4" spans="1:164" s="71" customFormat="1" ht="12" hidden="1" customHeight="1">
      <c r="A4" s="927"/>
      <c r="B4" s="499"/>
      <c r="C4" s="927"/>
      <c r="D4" s="927"/>
      <c r="E4" s="927"/>
      <c r="F4" s="927"/>
      <c r="G4" s="927"/>
      <c r="H4" s="927"/>
      <c r="I4" s="927"/>
      <c r="J4" s="928"/>
      <c r="K4" s="1283" t="s">
        <v>1724</v>
      </c>
      <c r="L4" s="368" t="s">
        <v>1726</v>
      </c>
      <c r="M4" s="368" t="s">
        <v>1726</v>
      </c>
      <c r="N4" s="368" t="s">
        <v>1726</v>
      </c>
      <c r="O4" s="368" t="s">
        <v>1726</v>
      </c>
      <c r="P4" s="368" t="s">
        <v>1726</v>
      </c>
      <c r="Q4" s="368" t="s">
        <v>1726</v>
      </c>
      <c r="R4" s="368" t="s">
        <v>1726</v>
      </c>
      <c r="S4" s="368" t="s">
        <v>1726</v>
      </c>
      <c r="T4" s="368" t="s">
        <v>1726</v>
      </c>
      <c r="U4" s="368" t="s">
        <v>1726</v>
      </c>
      <c r="V4" s="368" t="s">
        <v>1726</v>
      </c>
      <c r="W4" s="368"/>
      <c r="X4" s="368" t="s">
        <v>1726</v>
      </c>
      <c r="Y4" s="368"/>
      <c r="Z4" s="368" t="s">
        <v>1726</v>
      </c>
      <c r="AA4" s="368"/>
      <c r="AB4" s="368" t="s">
        <v>1726</v>
      </c>
      <c r="AC4" s="368"/>
      <c r="AD4" s="368" t="s">
        <v>1726</v>
      </c>
      <c r="AE4" s="368"/>
      <c r="AF4" s="368" t="s">
        <v>1726</v>
      </c>
      <c r="AG4" s="368"/>
      <c r="AH4" s="368" t="s">
        <v>1726</v>
      </c>
      <c r="AI4" s="368"/>
      <c r="AJ4" s="368" t="s">
        <v>1726</v>
      </c>
      <c r="AK4" s="368"/>
      <c r="AL4" s="368" t="s">
        <v>1726</v>
      </c>
      <c r="AM4" s="368"/>
      <c r="AN4" s="368" t="s">
        <v>1726</v>
      </c>
      <c r="AO4" s="368"/>
      <c r="AP4" s="368" t="s">
        <v>1726</v>
      </c>
      <c r="AQ4" s="368"/>
      <c r="AR4" s="368" t="s">
        <v>1726</v>
      </c>
      <c r="AS4" s="368"/>
      <c r="AT4" s="368" t="s">
        <v>1726</v>
      </c>
      <c r="AU4" s="368"/>
      <c r="AV4" s="368" t="s">
        <v>1726</v>
      </c>
      <c r="AW4" s="368"/>
      <c r="AX4" s="368" t="s">
        <v>1726</v>
      </c>
      <c r="AY4" s="368"/>
      <c r="AZ4" s="368" t="s">
        <v>1726</v>
      </c>
      <c r="BA4" s="368"/>
      <c r="BB4" s="368" t="s">
        <v>1726</v>
      </c>
      <c r="BC4" s="368"/>
      <c r="BD4" s="368" t="s">
        <v>1726</v>
      </c>
      <c r="BE4" s="368"/>
      <c r="BF4" s="368" t="s">
        <v>1726</v>
      </c>
      <c r="BG4" s="368"/>
      <c r="BH4" s="368" t="s">
        <v>1726</v>
      </c>
      <c r="BI4" s="368"/>
      <c r="BJ4" s="368" t="s">
        <v>1726</v>
      </c>
      <c r="BK4" s="368"/>
      <c r="BL4" s="368" t="s">
        <v>1726</v>
      </c>
      <c r="BM4" s="368"/>
      <c r="BN4" s="368" t="s">
        <v>1726</v>
      </c>
      <c r="BO4" s="368"/>
      <c r="BP4" s="368" t="s">
        <v>1726</v>
      </c>
      <c r="BQ4" s="368"/>
      <c r="BR4" s="368" t="s">
        <v>1726</v>
      </c>
      <c r="BS4" s="368"/>
      <c r="BT4" s="368" t="s">
        <v>1726</v>
      </c>
      <c r="BU4" s="368"/>
      <c r="BV4" s="368" t="s">
        <v>1726</v>
      </c>
      <c r="BW4" s="368"/>
      <c r="BX4" s="368" t="s">
        <v>1726</v>
      </c>
      <c r="BY4" s="368"/>
      <c r="BZ4" s="368" t="s">
        <v>1726</v>
      </c>
      <c r="CA4" s="368"/>
      <c r="CB4" s="368" t="s">
        <v>1726</v>
      </c>
      <c r="CC4" s="368"/>
      <c r="CD4" s="368" t="s">
        <v>1726</v>
      </c>
      <c r="CE4" s="368"/>
      <c r="CF4" s="368" t="s">
        <v>1726</v>
      </c>
      <c r="CG4" s="368"/>
      <c r="CH4" s="368" t="s">
        <v>1726</v>
      </c>
      <c r="CI4" s="368"/>
      <c r="CJ4" s="368" t="s">
        <v>1726</v>
      </c>
      <c r="CK4" s="368"/>
      <c r="CL4" s="368" t="s">
        <v>1726</v>
      </c>
      <c r="CM4" s="368"/>
      <c r="CN4" s="368" t="s">
        <v>1726</v>
      </c>
      <c r="CO4" s="368"/>
      <c r="CP4" s="368" t="s">
        <v>1726</v>
      </c>
      <c r="CQ4" s="368"/>
      <c r="CR4" s="368" t="s">
        <v>1726</v>
      </c>
      <c r="CS4" s="368"/>
      <c r="CT4" s="368" t="s">
        <v>1726</v>
      </c>
      <c r="CU4" s="368"/>
      <c r="CV4" s="368" t="s">
        <v>1726</v>
      </c>
      <c r="CW4" s="368"/>
      <c r="CX4" s="368" t="s">
        <v>1726</v>
      </c>
      <c r="CY4" s="368"/>
      <c r="CZ4" s="368" t="s">
        <v>1726</v>
      </c>
      <c r="DA4" s="368"/>
      <c r="DB4" s="368" t="s">
        <v>1726</v>
      </c>
      <c r="DC4" s="368"/>
      <c r="DD4" s="368" t="s">
        <v>1726</v>
      </c>
      <c r="DE4" s="368"/>
      <c r="DF4" s="368" t="s">
        <v>1726</v>
      </c>
      <c r="DG4" s="368"/>
      <c r="DH4" s="368" t="s">
        <v>1726</v>
      </c>
      <c r="DI4" s="368"/>
      <c r="DJ4" s="368" t="s">
        <v>1726</v>
      </c>
      <c r="DK4" s="368"/>
      <c r="DL4" s="368" t="s">
        <v>1726</v>
      </c>
      <c r="DM4" s="368"/>
      <c r="DN4" s="368" t="s">
        <v>1726</v>
      </c>
      <c r="DO4" s="368"/>
      <c r="DP4" s="368" t="s">
        <v>1726</v>
      </c>
      <c r="DQ4" s="368"/>
      <c r="DR4" s="368" t="s">
        <v>1726</v>
      </c>
      <c r="DS4" s="368"/>
      <c r="DT4" s="368" t="s">
        <v>1726</v>
      </c>
      <c r="DU4" s="368"/>
      <c r="DV4" s="368" t="s">
        <v>1726</v>
      </c>
      <c r="DW4" s="368"/>
      <c r="DX4" s="368"/>
      <c r="DY4" s="368"/>
      <c r="DZ4" s="368"/>
      <c r="EA4" s="368"/>
      <c r="EB4" s="368"/>
      <c r="EC4" s="368"/>
      <c r="ED4" s="368"/>
      <c r="EE4" s="368"/>
      <c r="EF4" s="368"/>
      <c r="EG4" s="368"/>
      <c r="EH4" s="368"/>
      <c r="EI4" s="368"/>
      <c r="EJ4" s="368"/>
      <c r="EK4" s="368"/>
      <c r="EL4" s="368"/>
      <c r="EM4" s="368"/>
      <c r="EN4" s="368"/>
      <c r="EO4" s="368"/>
      <c r="EP4" s="368"/>
      <c r="EQ4" s="368"/>
      <c r="ER4" s="368"/>
      <c r="ES4" s="368"/>
      <c r="ET4" s="368"/>
      <c r="EU4" s="368"/>
      <c r="EV4" s="368"/>
      <c r="EW4" s="368"/>
      <c r="EX4" s="368"/>
      <c r="EY4" s="368"/>
      <c r="EZ4" s="368"/>
      <c r="FA4" s="368"/>
      <c r="FB4" s="368"/>
      <c r="FC4" s="368"/>
      <c r="FD4" s="368"/>
      <c r="FE4" s="368"/>
      <c r="FF4" s="368"/>
      <c r="FG4" s="368"/>
      <c r="FH4" s="368" t="s">
        <v>1932</v>
      </c>
    </row>
    <row r="5" spans="1:164" s="71" customFormat="1" ht="12" hidden="1" customHeight="1">
      <c r="A5" s="365"/>
      <c r="B5" s="365"/>
      <c r="C5" s="365"/>
      <c r="D5" s="365"/>
      <c r="E5" s="365"/>
      <c r="F5" s="365"/>
      <c r="G5" s="927"/>
      <c r="H5" s="927"/>
      <c r="I5" s="927"/>
      <c r="J5" s="928"/>
      <c r="K5" s="1283" t="s">
        <v>1725</v>
      </c>
      <c r="L5" s="368" t="s">
        <v>1726</v>
      </c>
      <c r="M5" s="368" t="s">
        <v>1726</v>
      </c>
      <c r="N5" s="368" t="s">
        <v>1726</v>
      </c>
      <c r="O5" s="368" t="s">
        <v>1726</v>
      </c>
      <c r="P5" s="368" t="s">
        <v>1726</v>
      </c>
      <c r="Q5" s="368" t="s">
        <v>1726</v>
      </c>
      <c r="R5" s="368" t="s">
        <v>1726</v>
      </c>
      <c r="S5" s="368" t="s">
        <v>1726</v>
      </c>
      <c r="T5" s="368" t="s">
        <v>1726</v>
      </c>
      <c r="U5" s="368" t="s">
        <v>1726</v>
      </c>
      <c r="V5" s="368" t="s">
        <v>1726</v>
      </c>
      <c r="W5" s="368"/>
      <c r="X5" s="368" t="s">
        <v>1726</v>
      </c>
      <c r="Y5" s="368"/>
      <c r="Z5" s="368" t="s">
        <v>1726</v>
      </c>
      <c r="AA5" s="368"/>
      <c r="AB5" s="368" t="s">
        <v>1726</v>
      </c>
      <c r="AC5" s="368"/>
      <c r="AD5" s="368" t="s">
        <v>1726</v>
      </c>
      <c r="AE5" s="368"/>
      <c r="AF5" s="368" t="s">
        <v>1726</v>
      </c>
      <c r="AG5" s="368"/>
      <c r="AH5" s="368" t="s">
        <v>1726</v>
      </c>
      <c r="AI5" s="368"/>
      <c r="AJ5" s="368" t="s">
        <v>1726</v>
      </c>
      <c r="AK5" s="368"/>
      <c r="AL5" s="368" t="s">
        <v>1726</v>
      </c>
      <c r="AM5" s="368"/>
      <c r="AN5" s="368" t="s">
        <v>1726</v>
      </c>
      <c r="AO5" s="368"/>
      <c r="AP5" s="368" t="s">
        <v>1726</v>
      </c>
      <c r="AQ5" s="368"/>
      <c r="AR5" s="368" t="s">
        <v>1726</v>
      </c>
      <c r="AS5" s="368"/>
      <c r="AT5" s="368" t="s">
        <v>1726</v>
      </c>
      <c r="AU5" s="368"/>
      <c r="AV5" s="368" t="s">
        <v>1726</v>
      </c>
      <c r="AW5" s="368"/>
      <c r="AX5" s="368" t="s">
        <v>1726</v>
      </c>
      <c r="AY5" s="368"/>
      <c r="AZ5" s="368" t="s">
        <v>1726</v>
      </c>
      <c r="BA5" s="368"/>
      <c r="BB5" s="368" t="s">
        <v>1726</v>
      </c>
      <c r="BC5" s="368"/>
      <c r="BD5" s="368" t="s">
        <v>1726</v>
      </c>
      <c r="BE5" s="368"/>
      <c r="BF5" s="368" t="s">
        <v>1726</v>
      </c>
      <c r="BG5" s="368"/>
      <c r="BH5" s="368" t="s">
        <v>1726</v>
      </c>
      <c r="BI5" s="368"/>
      <c r="BJ5" s="368" t="s">
        <v>1726</v>
      </c>
      <c r="BK5" s="368"/>
      <c r="BL5" s="368" t="s">
        <v>1726</v>
      </c>
      <c r="BM5" s="368"/>
      <c r="BN5" s="368" t="s">
        <v>1726</v>
      </c>
      <c r="BO5" s="368"/>
      <c r="BP5" s="368" t="s">
        <v>1726</v>
      </c>
      <c r="BQ5" s="368"/>
      <c r="BR5" s="368" t="s">
        <v>1726</v>
      </c>
      <c r="BS5" s="368"/>
      <c r="BT5" s="368" t="s">
        <v>1726</v>
      </c>
      <c r="BU5" s="368"/>
      <c r="BV5" s="368" t="s">
        <v>1726</v>
      </c>
      <c r="BW5" s="368"/>
      <c r="BX5" s="368" t="s">
        <v>1726</v>
      </c>
      <c r="BY5" s="368"/>
      <c r="BZ5" s="368" t="s">
        <v>1726</v>
      </c>
      <c r="CA5" s="368"/>
      <c r="CB5" s="368" t="s">
        <v>1726</v>
      </c>
      <c r="CC5" s="368"/>
      <c r="CD5" s="368" t="s">
        <v>1726</v>
      </c>
      <c r="CE5" s="368"/>
      <c r="CF5" s="368" t="s">
        <v>1726</v>
      </c>
      <c r="CG5" s="368"/>
      <c r="CH5" s="368" t="s">
        <v>1726</v>
      </c>
      <c r="CI5" s="368"/>
      <c r="CJ5" s="368" t="s">
        <v>1726</v>
      </c>
      <c r="CK5" s="368"/>
      <c r="CL5" s="368" t="s">
        <v>1726</v>
      </c>
      <c r="CM5" s="368"/>
      <c r="CN5" s="368" t="s">
        <v>1726</v>
      </c>
      <c r="CO5" s="368"/>
      <c r="CP5" s="368" t="s">
        <v>1726</v>
      </c>
      <c r="CQ5" s="368"/>
      <c r="CR5" s="368" t="s">
        <v>1726</v>
      </c>
      <c r="CS5" s="368"/>
      <c r="CT5" s="368" t="s">
        <v>1726</v>
      </c>
      <c r="CU5" s="368"/>
      <c r="CV5" s="368" t="s">
        <v>1726</v>
      </c>
      <c r="CW5" s="368"/>
      <c r="CX5" s="368" t="s">
        <v>1726</v>
      </c>
      <c r="CY5" s="368"/>
      <c r="CZ5" s="368" t="s">
        <v>1726</v>
      </c>
      <c r="DA5" s="368"/>
      <c r="DB5" s="368" t="s">
        <v>1726</v>
      </c>
      <c r="DC5" s="368"/>
      <c r="DD5" s="368" t="s">
        <v>1726</v>
      </c>
      <c r="DE5" s="368"/>
      <c r="DF5" s="368" t="s">
        <v>1726</v>
      </c>
      <c r="DG5" s="368"/>
      <c r="DH5" s="368" t="s">
        <v>1726</v>
      </c>
      <c r="DI5" s="368"/>
      <c r="DJ5" s="368" t="s">
        <v>1726</v>
      </c>
      <c r="DK5" s="368"/>
      <c r="DL5" s="368" t="s">
        <v>1726</v>
      </c>
      <c r="DM5" s="368"/>
      <c r="DN5" s="368" t="s">
        <v>1726</v>
      </c>
      <c r="DO5" s="368"/>
      <c r="DP5" s="368" t="s">
        <v>1726</v>
      </c>
      <c r="DQ5" s="368"/>
      <c r="DR5" s="368" t="s">
        <v>1726</v>
      </c>
      <c r="DS5" s="368"/>
      <c r="DT5" s="368" t="s">
        <v>1726</v>
      </c>
      <c r="DU5" s="368"/>
      <c r="DV5" s="368" t="s">
        <v>1726</v>
      </c>
      <c r="DW5" s="368"/>
      <c r="DX5" s="368"/>
      <c r="DY5" s="368"/>
      <c r="DZ5" s="368"/>
      <c r="EA5" s="368"/>
      <c r="EB5" s="368"/>
      <c r="EC5" s="368"/>
      <c r="ED5" s="368"/>
      <c r="EE5" s="368"/>
      <c r="EF5" s="368"/>
      <c r="EG5" s="368"/>
      <c r="EH5" s="368"/>
      <c r="EI5" s="368"/>
      <c r="EJ5" s="368"/>
      <c r="EK5" s="368"/>
      <c r="EL5" s="368"/>
      <c r="EM5" s="368"/>
      <c r="EN5" s="368"/>
      <c r="EO5" s="368"/>
      <c r="EP5" s="368"/>
      <c r="EQ5" s="368"/>
      <c r="ER5" s="368"/>
      <c r="ES5" s="368"/>
      <c r="ET5" s="368"/>
      <c r="EU5" s="368"/>
      <c r="EV5" s="368"/>
      <c r="EW5" s="368"/>
      <c r="EX5" s="368"/>
      <c r="EY5" s="368"/>
      <c r="EZ5" s="368"/>
      <c r="FA5" s="368"/>
      <c r="FB5" s="368"/>
      <c r="FC5" s="368"/>
      <c r="FD5" s="368"/>
      <c r="FE5" s="368"/>
      <c r="FF5" s="368"/>
      <c r="FG5" s="368"/>
      <c r="FH5" s="368" t="s">
        <v>1932</v>
      </c>
    </row>
    <row r="6" spans="1:164" s="71" customFormat="1" ht="12" hidden="1" customHeight="1">
      <c r="A6" s="365"/>
      <c r="B6" s="365"/>
      <c r="C6" s="365"/>
      <c r="D6" s="365"/>
      <c r="E6" s="365"/>
      <c r="F6" s="365"/>
      <c r="G6" s="365"/>
      <c r="H6" s="365"/>
      <c r="I6" s="927"/>
      <c r="J6" s="928"/>
      <c r="K6" s="1283" t="s">
        <v>872</v>
      </c>
      <c r="L6" s="368" t="s">
        <v>1726</v>
      </c>
      <c r="M6" s="368" t="s">
        <v>1726</v>
      </c>
      <c r="N6" s="368" t="s">
        <v>1726</v>
      </c>
      <c r="O6" s="368" t="s">
        <v>1726</v>
      </c>
      <c r="P6" s="368" t="s">
        <v>1726</v>
      </c>
      <c r="Q6" s="368" t="s">
        <v>1726</v>
      </c>
      <c r="R6" s="368" t="s">
        <v>1726</v>
      </c>
      <c r="S6" s="368" t="s">
        <v>1726</v>
      </c>
      <c r="T6" s="368" t="s">
        <v>1726</v>
      </c>
      <c r="U6" s="368" t="s">
        <v>1726</v>
      </c>
      <c r="V6" s="368" t="s">
        <v>1726</v>
      </c>
      <c r="W6" s="368"/>
      <c r="X6" s="368" t="s">
        <v>1726</v>
      </c>
      <c r="Y6" s="368"/>
      <c r="Z6" s="368" t="s">
        <v>1726</v>
      </c>
      <c r="AA6" s="368"/>
      <c r="AB6" s="368" t="s">
        <v>1726</v>
      </c>
      <c r="AC6" s="368"/>
      <c r="AD6" s="368" t="s">
        <v>1726</v>
      </c>
      <c r="AE6" s="368"/>
      <c r="AF6" s="368" t="s">
        <v>1726</v>
      </c>
      <c r="AG6" s="368"/>
      <c r="AH6" s="368" t="s">
        <v>1726</v>
      </c>
      <c r="AI6" s="368"/>
      <c r="AJ6" s="368" t="s">
        <v>1726</v>
      </c>
      <c r="AK6" s="368"/>
      <c r="AL6" s="368" t="s">
        <v>1726</v>
      </c>
      <c r="AM6" s="368"/>
      <c r="AN6" s="368" t="s">
        <v>1726</v>
      </c>
      <c r="AO6" s="368"/>
      <c r="AP6" s="368" t="s">
        <v>1726</v>
      </c>
      <c r="AQ6" s="368"/>
      <c r="AR6" s="368" t="s">
        <v>1726</v>
      </c>
      <c r="AS6" s="368"/>
      <c r="AT6" s="368" t="s">
        <v>1726</v>
      </c>
      <c r="AU6" s="368"/>
      <c r="AV6" s="368" t="s">
        <v>1726</v>
      </c>
      <c r="AW6" s="368"/>
      <c r="AX6" s="368" t="s">
        <v>1726</v>
      </c>
      <c r="AY6" s="368"/>
      <c r="AZ6" s="368" t="s">
        <v>1726</v>
      </c>
      <c r="BA6" s="368"/>
      <c r="BB6" s="368" t="s">
        <v>1726</v>
      </c>
      <c r="BC6" s="368"/>
      <c r="BD6" s="368" t="s">
        <v>1726</v>
      </c>
      <c r="BE6" s="368"/>
      <c r="BF6" s="368" t="s">
        <v>1726</v>
      </c>
      <c r="BG6" s="368"/>
      <c r="BH6" s="368" t="s">
        <v>1726</v>
      </c>
      <c r="BI6" s="368"/>
      <c r="BJ6" s="368" t="s">
        <v>1726</v>
      </c>
      <c r="BK6" s="368"/>
      <c r="BL6" s="368" t="s">
        <v>1726</v>
      </c>
      <c r="BM6" s="368"/>
      <c r="BN6" s="368" t="s">
        <v>1726</v>
      </c>
      <c r="BO6" s="368"/>
      <c r="BP6" s="368" t="s">
        <v>1726</v>
      </c>
      <c r="BQ6" s="368"/>
      <c r="BR6" s="368" t="s">
        <v>1726</v>
      </c>
      <c r="BS6" s="368"/>
      <c r="BT6" s="368" t="s">
        <v>1726</v>
      </c>
      <c r="BU6" s="368"/>
      <c r="BV6" s="368" t="s">
        <v>1726</v>
      </c>
      <c r="BW6" s="368"/>
      <c r="BX6" s="368" t="s">
        <v>1726</v>
      </c>
      <c r="BY6" s="368"/>
      <c r="BZ6" s="368" t="s">
        <v>1726</v>
      </c>
      <c r="CA6" s="368"/>
      <c r="CB6" s="368" t="s">
        <v>1726</v>
      </c>
      <c r="CC6" s="368"/>
      <c r="CD6" s="368" t="s">
        <v>1726</v>
      </c>
      <c r="CE6" s="368"/>
      <c r="CF6" s="368" t="s">
        <v>1726</v>
      </c>
      <c r="CG6" s="368"/>
      <c r="CH6" s="368" t="s">
        <v>1726</v>
      </c>
      <c r="CI6" s="368"/>
      <c r="CJ6" s="368" t="s">
        <v>1726</v>
      </c>
      <c r="CK6" s="368"/>
      <c r="CL6" s="368" t="s">
        <v>1726</v>
      </c>
      <c r="CM6" s="368"/>
      <c r="CN6" s="368" t="s">
        <v>1726</v>
      </c>
      <c r="CO6" s="368"/>
      <c r="CP6" s="368" t="s">
        <v>1726</v>
      </c>
      <c r="CQ6" s="368"/>
      <c r="CR6" s="368" t="s">
        <v>1726</v>
      </c>
      <c r="CS6" s="368"/>
      <c r="CT6" s="368" t="s">
        <v>1726</v>
      </c>
      <c r="CU6" s="368"/>
      <c r="CV6" s="368" t="s">
        <v>1726</v>
      </c>
      <c r="CW6" s="368"/>
      <c r="CX6" s="368" t="s">
        <v>1726</v>
      </c>
      <c r="CY6" s="368"/>
      <c r="CZ6" s="368" t="s">
        <v>1726</v>
      </c>
      <c r="DA6" s="368"/>
      <c r="DB6" s="368" t="s">
        <v>1726</v>
      </c>
      <c r="DC6" s="368"/>
      <c r="DD6" s="368" t="s">
        <v>1726</v>
      </c>
      <c r="DE6" s="368"/>
      <c r="DF6" s="368" t="s">
        <v>1726</v>
      </c>
      <c r="DG6" s="368"/>
      <c r="DH6" s="368" t="s">
        <v>1726</v>
      </c>
      <c r="DI6" s="368"/>
      <c r="DJ6" s="368" t="s">
        <v>1726</v>
      </c>
      <c r="DK6" s="368"/>
      <c r="DL6" s="368" t="s">
        <v>1726</v>
      </c>
      <c r="DM6" s="368"/>
      <c r="DN6" s="368" t="s">
        <v>1726</v>
      </c>
      <c r="DO6" s="368"/>
      <c r="DP6" s="368" t="s">
        <v>1726</v>
      </c>
      <c r="DQ6" s="368"/>
      <c r="DR6" s="368" t="s">
        <v>1726</v>
      </c>
      <c r="DS6" s="368"/>
      <c r="DT6" s="368" t="s">
        <v>1726</v>
      </c>
      <c r="DU6" s="368"/>
      <c r="DV6" s="368" t="s">
        <v>1726</v>
      </c>
      <c r="DW6" s="368"/>
      <c r="DX6" s="368"/>
      <c r="DY6" s="368"/>
      <c r="DZ6" s="368"/>
      <c r="EA6" s="368"/>
      <c r="EB6" s="368"/>
      <c r="EC6" s="368"/>
      <c r="ED6" s="368"/>
      <c r="EE6" s="368"/>
      <c r="EF6" s="368"/>
      <c r="EG6" s="368"/>
      <c r="EH6" s="368"/>
      <c r="EI6" s="368"/>
      <c r="EJ6" s="368"/>
      <c r="EK6" s="368"/>
      <c r="EL6" s="368"/>
      <c r="EM6" s="368"/>
      <c r="EN6" s="368"/>
      <c r="EO6" s="368"/>
      <c r="EP6" s="368"/>
      <c r="EQ6" s="368"/>
      <c r="ER6" s="368"/>
      <c r="ES6" s="368"/>
      <c r="ET6" s="368"/>
      <c r="EU6" s="368"/>
      <c r="EV6" s="368"/>
      <c r="EW6" s="368"/>
      <c r="EX6" s="368"/>
      <c r="EY6" s="368"/>
      <c r="EZ6" s="368"/>
      <c r="FA6" s="368"/>
      <c r="FB6" s="368"/>
      <c r="FC6" s="368"/>
      <c r="FD6" s="368"/>
      <c r="FE6" s="368"/>
      <c r="FF6" s="368"/>
      <c r="FG6" s="368"/>
      <c r="FH6" s="368" t="s">
        <v>1932</v>
      </c>
    </row>
    <row r="7" spans="1:164" s="71" customFormat="1" ht="12" hidden="1" customHeight="1">
      <c r="A7" s="365"/>
      <c r="B7" s="365"/>
      <c r="C7" s="365"/>
      <c r="D7" s="365"/>
      <c r="E7" s="365"/>
      <c r="F7" s="365"/>
      <c r="G7" s="365"/>
      <c r="H7" s="365"/>
      <c r="I7" s="927"/>
      <c r="J7" s="928"/>
      <c r="K7" s="1283" t="s">
        <v>4074</v>
      </c>
      <c r="L7" s="368" t="s">
        <v>1726</v>
      </c>
      <c r="M7" s="368" t="s">
        <v>1726</v>
      </c>
      <c r="N7" s="368" t="s">
        <v>1726</v>
      </c>
      <c r="O7" s="368" t="s">
        <v>1726</v>
      </c>
      <c r="P7" s="368" t="s">
        <v>1726</v>
      </c>
      <c r="Q7" s="368" t="s">
        <v>1726</v>
      </c>
      <c r="R7" s="368" t="s">
        <v>1726</v>
      </c>
      <c r="S7" s="368" t="s">
        <v>1726</v>
      </c>
      <c r="T7" s="368" t="s">
        <v>1726</v>
      </c>
      <c r="U7" s="368" t="s">
        <v>1726</v>
      </c>
      <c r="V7" s="368" t="s">
        <v>1726</v>
      </c>
      <c r="W7" s="368"/>
      <c r="X7" s="368" t="s">
        <v>1726</v>
      </c>
      <c r="Y7" s="368"/>
      <c r="Z7" s="368" t="s">
        <v>1726</v>
      </c>
      <c r="AA7" s="368"/>
      <c r="AB7" s="368" t="s">
        <v>1726</v>
      </c>
      <c r="AC7" s="368"/>
      <c r="AD7" s="368" t="s">
        <v>1726</v>
      </c>
      <c r="AE7" s="368"/>
      <c r="AF7" s="368" t="s">
        <v>1726</v>
      </c>
      <c r="AG7" s="368"/>
      <c r="AH7" s="368" t="s">
        <v>1726</v>
      </c>
      <c r="AI7" s="368"/>
      <c r="AJ7" s="368" t="s">
        <v>1726</v>
      </c>
      <c r="AK7" s="368"/>
      <c r="AL7" s="368" t="s">
        <v>1726</v>
      </c>
      <c r="AM7" s="368"/>
      <c r="AN7" s="368" t="s">
        <v>1726</v>
      </c>
      <c r="AO7" s="368"/>
      <c r="AP7" s="368" t="s">
        <v>1726</v>
      </c>
      <c r="AQ7" s="368"/>
      <c r="AR7" s="368" t="s">
        <v>1726</v>
      </c>
      <c r="AS7" s="368"/>
      <c r="AT7" s="368" t="s">
        <v>1726</v>
      </c>
      <c r="AU7" s="368"/>
      <c r="AV7" s="368" t="s">
        <v>1726</v>
      </c>
      <c r="AW7" s="368"/>
      <c r="AX7" s="368" t="s">
        <v>1726</v>
      </c>
      <c r="AY7" s="368"/>
      <c r="AZ7" s="368" t="s">
        <v>1726</v>
      </c>
      <c r="BA7" s="368"/>
      <c r="BB7" s="368" t="s">
        <v>1726</v>
      </c>
      <c r="BC7" s="368"/>
      <c r="BD7" s="368" t="s">
        <v>1726</v>
      </c>
      <c r="BE7" s="368"/>
      <c r="BF7" s="368" t="s">
        <v>1726</v>
      </c>
      <c r="BG7" s="368"/>
      <c r="BH7" s="368" t="s">
        <v>1726</v>
      </c>
      <c r="BI7" s="368"/>
      <c r="BJ7" s="368" t="s">
        <v>1726</v>
      </c>
      <c r="BK7" s="368"/>
      <c r="BL7" s="368" t="s">
        <v>1726</v>
      </c>
      <c r="BM7" s="368"/>
      <c r="BN7" s="368" t="s">
        <v>1726</v>
      </c>
      <c r="BO7" s="368"/>
      <c r="BP7" s="368" t="s">
        <v>1726</v>
      </c>
      <c r="BQ7" s="368"/>
      <c r="BR7" s="368" t="s">
        <v>1726</v>
      </c>
      <c r="BS7" s="368"/>
      <c r="BT7" s="368" t="s">
        <v>1726</v>
      </c>
      <c r="BU7" s="368"/>
      <c r="BV7" s="368" t="s">
        <v>1726</v>
      </c>
      <c r="BW7" s="368"/>
      <c r="BX7" s="368" t="s">
        <v>1726</v>
      </c>
      <c r="BY7" s="368"/>
      <c r="BZ7" s="368" t="s">
        <v>1726</v>
      </c>
      <c r="CA7" s="368"/>
      <c r="CB7" s="368" t="s">
        <v>1726</v>
      </c>
      <c r="CC7" s="368"/>
      <c r="CD7" s="368" t="s">
        <v>1726</v>
      </c>
      <c r="CE7" s="368"/>
      <c r="CF7" s="368" t="s">
        <v>1726</v>
      </c>
      <c r="CG7" s="368"/>
      <c r="CH7" s="368" t="s">
        <v>1726</v>
      </c>
      <c r="CI7" s="368"/>
      <c r="CJ7" s="368" t="s">
        <v>1726</v>
      </c>
      <c r="CK7" s="368"/>
      <c r="CL7" s="368" t="s">
        <v>1726</v>
      </c>
      <c r="CM7" s="368"/>
      <c r="CN7" s="368" t="s">
        <v>1726</v>
      </c>
      <c r="CO7" s="368"/>
      <c r="CP7" s="368" t="s">
        <v>1726</v>
      </c>
      <c r="CQ7" s="368"/>
      <c r="CR7" s="368" t="s">
        <v>1726</v>
      </c>
      <c r="CS7" s="368"/>
      <c r="CT7" s="368" t="s">
        <v>1726</v>
      </c>
      <c r="CU7" s="368"/>
      <c r="CV7" s="368" t="s">
        <v>1726</v>
      </c>
      <c r="CW7" s="368"/>
      <c r="CX7" s="368" t="s">
        <v>1726</v>
      </c>
      <c r="CY7" s="368"/>
      <c r="CZ7" s="368" t="s">
        <v>1726</v>
      </c>
      <c r="DA7" s="368"/>
      <c r="DB7" s="368" t="s">
        <v>1726</v>
      </c>
      <c r="DC7" s="368"/>
      <c r="DD7" s="368" t="s">
        <v>1726</v>
      </c>
      <c r="DE7" s="368"/>
      <c r="DF7" s="368" t="s">
        <v>1726</v>
      </c>
      <c r="DG7" s="368"/>
      <c r="DH7" s="368" t="s">
        <v>1726</v>
      </c>
      <c r="DI7" s="368"/>
      <c r="DJ7" s="368" t="s">
        <v>1726</v>
      </c>
      <c r="DK7" s="368"/>
      <c r="DL7" s="368" t="s">
        <v>1726</v>
      </c>
      <c r="DM7" s="368"/>
      <c r="DN7" s="368" t="s">
        <v>1726</v>
      </c>
      <c r="DO7" s="368"/>
      <c r="DP7" s="368" t="s">
        <v>1726</v>
      </c>
      <c r="DQ7" s="368"/>
      <c r="DR7" s="368" t="s">
        <v>1726</v>
      </c>
      <c r="DS7" s="368"/>
      <c r="DT7" s="368" t="s">
        <v>1726</v>
      </c>
      <c r="DU7" s="368"/>
      <c r="DV7" s="368" t="s">
        <v>1726</v>
      </c>
      <c r="DW7" s="368"/>
      <c r="DX7" s="368"/>
      <c r="DY7" s="368"/>
      <c r="DZ7" s="368"/>
      <c r="EA7" s="368"/>
      <c r="EB7" s="368"/>
      <c r="EC7" s="368"/>
      <c r="ED7" s="368"/>
      <c r="EE7" s="368"/>
      <c r="EF7" s="368"/>
      <c r="EG7" s="368"/>
      <c r="EH7" s="368"/>
      <c r="EI7" s="368"/>
      <c r="EJ7" s="368"/>
      <c r="EK7" s="368"/>
      <c r="EL7" s="368"/>
      <c r="EM7" s="368"/>
      <c r="EN7" s="368"/>
      <c r="EO7" s="368"/>
      <c r="EP7" s="368"/>
      <c r="EQ7" s="368"/>
      <c r="ER7" s="368"/>
      <c r="ES7" s="368"/>
      <c r="ET7" s="368"/>
      <c r="EU7" s="368"/>
      <c r="EV7" s="368"/>
      <c r="EW7" s="368"/>
      <c r="EX7" s="368"/>
      <c r="EY7" s="368"/>
      <c r="EZ7" s="368"/>
      <c r="FA7" s="368"/>
      <c r="FB7" s="368"/>
      <c r="FC7" s="368"/>
      <c r="FD7" s="368"/>
      <c r="FE7" s="368"/>
      <c r="FF7" s="368"/>
      <c r="FG7" s="368"/>
      <c r="FH7" s="368" t="s">
        <v>1932</v>
      </c>
    </row>
    <row r="8" spans="1:164" s="71" customFormat="1" ht="12" hidden="1" customHeight="1">
      <c r="A8" s="365"/>
      <c r="B8" s="365"/>
      <c r="C8" s="365"/>
      <c r="D8" s="365"/>
      <c r="E8" s="365"/>
      <c r="F8" s="365"/>
      <c r="G8" s="365"/>
      <c r="H8" s="365"/>
      <c r="I8" s="927"/>
      <c r="J8" s="928"/>
      <c r="K8" s="1283" t="s">
        <v>4075</v>
      </c>
      <c r="L8" s="368" t="s">
        <v>1726</v>
      </c>
      <c r="M8" s="368" t="s">
        <v>1726</v>
      </c>
      <c r="N8" s="368" t="s">
        <v>1726</v>
      </c>
      <c r="O8" s="368" t="s">
        <v>1726</v>
      </c>
      <c r="P8" s="368" t="s">
        <v>1726</v>
      </c>
      <c r="Q8" s="368" t="s">
        <v>1726</v>
      </c>
      <c r="R8" s="368" t="s">
        <v>1726</v>
      </c>
      <c r="S8" s="368" t="s">
        <v>1726</v>
      </c>
      <c r="T8" s="368" t="s">
        <v>1726</v>
      </c>
      <c r="U8" s="368" t="s">
        <v>1726</v>
      </c>
      <c r="V8" s="368" t="s">
        <v>1726</v>
      </c>
      <c r="W8" s="368"/>
      <c r="X8" s="368" t="s">
        <v>1726</v>
      </c>
      <c r="Y8" s="368"/>
      <c r="Z8" s="368" t="s">
        <v>1726</v>
      </c>
      <c r="AA8" s="368"/>
      <c r="AB8" s="368" t="s">
        <v>1726</v>
      </c>
      <c r="AC8" s="368"/>
      <c r="AD8" s="368" t="s">
        <v>1726</v>
      </c>
      <c r="AE8" s="368"/>
      <c r="AF8" s="368" t="s">
        <v>1726</v>
      </c>
      <c r="AG8" s="368"/>
      <c r="AH8" s="368" t="s">
        <v>1726</v>
      </c>
      <c r="AI8" s="368"/>
      <c r="AJ8" s="368" t="s">
        <v>1726</v>
      </c>
      <c r="AK8" s="368"/>
      <c r="AL8" s="368" t="s">
        <v>1726</v>
      </c>
      <c r="AM8" s="368"/>
      <c r="AN8" s="368" t="s">
        <v>1726</v>
      </c>
      <c r="AO8" s="368"/>
      <c r="AP8" s="368" t="s">
        <v>1726</v>
      </c>
      <c r="AQ8" s="368"/>
      <c r="AR8" s="368" t="s">
        <v>1726</v>
      </c>
      <c r="AS8" s="368"/>
      <c r="AT8" s="368" t="s">
        <v>1726</v>
      </c>
      <c r="AU8" s="368"/>
      <c r="AV8" s="368" t="s">
        <v>1726</v>
      </c>
      <c r="AW8" s="368"/>
      <c r="AX8" s="368" t="s">
        <v>1726</v>
      </c>
      <c r="AY8" s="368"/>
      <c r="AZ8" s="368" t="s">
        <v>1726</v>
      </c>
      <c r="BA8" s="368"/>
      <c r="BB8" s="368" t="s">
        <v>1726</v>
      </c>
      <c r="BC8" s="368"/>
      <c r="BD8" s="368" t="s">
        <v>1726</v>
      </c>
      <c r="BE8" s="368"/>
      <c r="BF8" s="368" t="s">
        <v>1726</v>
      </c>
      <c r="BG8" s="368"/>
      <c r="BH8" s="368" t="s">
        <v>1726</v>
      </c>
      <c r="BI8" s="368"/>
      <c r="BJ8" s="368" t="s">
        <v>1726</v>
      </c>
      <c r="BK8" s="368"/>
      <c r="BL8" s="368" t="s">
        <v>1726</v>
      </c>
      <c r="BM8" s="368"/>
      <c r="BN8" s="368" t="s">
        <v>1726</v>
      </c>
      <c r="BO8" s="368"/>
      <c r="BP8" s="368" t="s">
        <v>1726</v>
      </c>
      <c r="BQ8" s="368"/>
      <c r="BR8" s="368" t="s">
        <v>1726</v>
      </c>
      <c r="BS8" s="368"/>
      <c r="BT8" s="368" t="s">
        <v>1726</v>
      </c>
      <c r="BU8" s="368"/>
      <c r="BV8" s="368" t="s">
        <v>1726</v>
      </c>
      <c r="BW8" s="368"/>
      <c r="BX8" s="368" t="s">
        <v>1726</v>
      </c>
      <c r="BY8" s="368"/>
      <c r="BZ8" s="368" t="s">
        <v>1726</v>
      </c>
      <c r="CA8" s="368"/>
      <c r="CB8" s="368" t="s">
        <v>1726</v>
      </c>
      <c r="CC8" s="368"/>
      <c r="CD8" s="368" t="s">
        <v>1726</v>
      </c>
      <c r="CE8" s="368"/>
      <c r="CF8" s="368" t="s">
        <v>1726</v>
      </c>
      <c r="CG8" s="368"/>
      <c r="CH8" s="368" t="s">
        <v>1726</v>
      </c>
      <c r="CI8" s="368"/>
      <c r="CJ8" s="368" t="s">
        <v>1726</v>
      </c>
      <c r="CK8" s="368"/>
      <c r="CL8" s="368" t="s">
        <v>1726</v>
      </c>
      <c r="CM8" s="368"/>
      <c r="CN8" s="368" t="s">
        <v>1726</v>
      </c>
      <c r="CO8" s="368"/>
      <c r="CP8" s="368" t="s">
        <v>1726</v>
      </c>
      <c r="CQ8" s="368"/>
      <c r="CR8" s="368" t="s">
        <v>1726</v>
      </c>
      <c r="CS8" s="368"/>
      <c r="CT8" s="368" t="s">
        <v>1726</v>
      </c>
      <c r="CU8" s="368"/>
      <c r="CV8" s="368" t="s">
        <v>1726</v>
      </c>
      <c r="CW8" s="368"/>
      <c r="CX8" s="368" t="s">
        <v>1726</v>
      </c>
      <c r="CY8" s="368"/>
      <c r="CZ8" s="368" t="s">
        <v>1726</v>
      </c>
      <c r="DA8" s="368"/>
      <c r="DB8" s="368" t="s">
        <v>1726</v>
      </c>
      <c r="DC8" s="368"/>
      <c r="DD8" s="368" t="s">
        <v>1726</v>
      </c>
      <c r="DE8" s="368"/>
      <c r="DF8" s="368" t="s">
        <v>1726</v>
      </c>
      <c r="DG8" s="368"/>
      <c r="DH8" s="368" t="s">
        <v>1726</v>
      </c>
      <c r="DI8" s="368"/>
      <c r="DJ8" s="368" t="s">
        <v>1726</v>
      </c>
      <c r="DK8" s="368"/>
      <c r="DL8" s="368" t="s">
        <v>1726</v>
      </c>
      <c r="DM8" s="368"/>
      <c r="DN8" s="368" t="s">
        <v>1726</v>
      </c>
      <c r="DO8" s="368"/>
      <c r="DP8" s="368" t="s">
        <v>1726</v>
      </c>
      <c r="DQ8" s="368"/>
      <c r="DR8" s="368" t="s">
        <v>1726</v>
      </c>
      <c r="DS8" s="368"/>
      <c r="DT8" s="368" t="s">
        <v>1726</v>
      </c>
      <c r="DU8" s="368"/>
      <c r="DV8" s="368" t="s">
        <v>1726</v>
      </c>
      <c r="DW8" s="368"/>
      <c r="DX8" s="368"/>
      <c r="DY8" s="368"/>
      <c r="DZ8" s="368"/>
      <c r="EA8" s="368"/>
      <c r="EB8" s="368"/>
      <c r="EC8" s="368"/>
      <c r="ED8" s="368"/>
      <c r="EE8" s="368"/>
      <c r="EF8" s="368"/>
      <c r="EG8" s="368"/>
      <c r="EH8" s="368"/>
      <c r="EI8" s="368"/>
      <c r="EJ8" s="368"/>
      <c r="EK8" s="368"/>
      <c r="EL8" s="368"/>
      <c r="EM8" s="368"/>
      <c r="EN8" s="368"/>
      <c r="EO8" s="368"/>
      <c r="EP8" s="368"/>
      <c r="EQ8" s="368"/>
      <c r="ER8" s="368"/>
      <c r="ES8" s="368"/>
      <c r="ET8" s="368"/>
      <c r="EU8" s="368"/>
      <c r="EV8" s="368"/>
      <c r="EW8" s="368"/>
      <c r="EX8" s="368"/>
      <c r="EY8" s="368"/>
      <c r="EZ8" s="368"/>
      <c r="FA8" s="368"/>
      <c r="FB8" s="368"/>
      <c r="FC8" s="368"/>
      <c r="FD8" s="368"/>
      <c r="FE8" s="368"/>
      <c r="FF8" s="368"/>
      <c r="FG8" s="368"/>
      <c r="FH8" s="368" t="s">
        <v>1932</v>
      </c>
    </row>
    <row r="9" spans="1:164" s="71" customFormat="1" ht="12" hidden="1" customHeight="1">
      <c r="A9" s="365"/>
      <c r="B9" s="365"/>
      <c r="C9" s="365"/>
      <c r="D9" s="365"/>
      <c r="E9" s="365"/>
      <c r="F9" s="365"/>
      <c r="G9" s="365"/>
      <c r="H9" s="365"/>
      <c r="I9" s="927"/>
      <c r="J9" s="928"/>
      <c r="K9" s="1283" t="s">
        <v>4566</v>
      </c>
      <c r="L9" s="368" t="s">
        <v>1759</v>
      </c>
      <c r="M9" s="368" t="s">
        <v>1759</v>
      </c>
      <c r="N9" s="368" t="s">
        <v>1759</v>
      </c>
      <c r="O9" s="368" t="s">
        <v>1759</v>
      </c>
      <c r="P9" s="368" t="s">
        <v>1759</v>
      </c>
      <c r="Q9" s="368" t="s">
        <v>1759</v>
      </c>
      <c r="R9" s="368" t="s">
        <v>1759</v>
      </c>
      <c r="S9" s="368" t="s">
        <v>1759</v>
      </c>
      <c r="T9" s="368" t="s">
        <v>1759</v>
      </c>
      <c r="U9" s="368" t="s">
        <v>1759</v>
      </c>
      <c r="V9" s="368" t="s">
        <v>1759</v>
      </c>
      <c r="W9" s="368"/>
      <c r="X9" s="368" t="s">
        <v>1759</v>
      </c>
      <c r="Y9" s="368"/>
      <c r="Z9" s="368" t="s">
        <v>1759</v>
      </c>
      <c r="AA9" s="368"/>
      <c r="AB9" s="368" t="s">
        <v>1759</v>
      </c>
      <c r="AC9" s="368"/>
      <c r="AD9" s="368" t="s">
        <v>1759</v>
      </c>
      <c r="AE9" s="368"/>
      <c r="AF9" s="368" t="s">
        <v>1759</v>
      </c>
      <c r="AG9" s="368"/>
      <c r="AH9" s="368" t="s">
        <v>1759</v>
      </c>
      <c r="AI9" s="368"/>
      <c r="AJ9" s="368" t="s">
        <v>1759</v>
      </c>
      <c r="AK9" s="368"/>
      <c r="AL9" s="368" t="s">
        <v>1759</v>
      </c>
      <c r="AM9" s="368"/>
      <c r="AN9" s="368" t="s">
        <v>1759</v>
      </c>
      <c r="AO9" s="368"/>
      <c r="AP9" s="368" t="s">
        <v>1759</v>
      </c>
      <c r="AQ9" s="368"/>
      <c r="AR9" s="368" t="s">
        <v>1759</v>
      </c>
      <c r="AS9" s="368"/>
      <c r="AT9" s="368" t="s">
        <v>1759</v>
      </c>
      <c r="AU9" s="368"/>
      <c r="AV9" s="368" t="s">
        <v>1759</v>
      </c>
      <c r="AW9" s="368"/>
      <c r="AX9" s="368" t="s">
        <v>1759</v>
      </c>
      <c r="AY9" s="368"/>
      <c r="AZ9" s="368" t="s">
        <v>1759</v>
      </c>
      <c r="BA9" s="368"/>
      <c r="BB9" s="368" t="s">
        <v>1759</v>
      </c>
      <c r="BC9" s="368"/>
      <c r="BD9" s="368" t="s">
        <v>1759</v>
      </c>
      <c r="BE9" s="368"/>
      <c r="BF9" s="368" t="s">
        <v>1759</v>
      </c>
      <c r="BG9" s="368"/>
      <c r="BH9" s="368" t="s">
        <v>1759</v>
      </c>
      <c r="BI9" s="368"/>
      <c r="BJ9" s="368" t="s">
        <v>1759</v>
      </c>
      <c r="BK9" s="368"/>
      <c r="BL9" s="368" t="s">
        <v>1759</v>
      </c>
      <c r="BM9" s="368"/>
      <c r="BN9" s="368" t="s">
        <v>1759</v>
      </c>
      <c r="BO9" s="368"/>
      <c r="BP9" s="368" t="s">
        <v>1759</v>
      </c>
      <c r="BQ9" s="368"/>
      <c r="BR9" s="368" t="s">
        <v>1759</v>
      </c>
      <c r="BS9" s="368"/>
      <c r="BT9" s="368" t="s">
        <v>1759</v>
      </c>
      <c r="BU9" s="368"/>
      <c r="BV9" s="368" t="s">
        <v>1759</v>
      </c>
      <c r="BW9" s="368"/>
      <c r="BX9" s="368" t="s">
        <v>1759</v>
      </c>
      <c r="BY9" s="368"/>
      <c r="BZ9" s="368" t="s">
        <v>1759</v>
      </c>
      <c r="CA9" s="368"/>
      <c r="CB9" s="368" t="s">
        <v>1759</v>
      </c>
      <c r="CC9" s="368"/>
      <c r="CD9" s="368" t="s">
        <v>1759</v>
      </c>
      <c r="CE9" s="368"/>
      <c r="CF9" s="368" t="s">
        <v>1759</v>
      </c>
      <c r="CG9" s="368"/>
      <c r="CH9" s="368" t="s">
        <v>1759</v>
      </c>
      <c r="CI9" s="368"/>
      <c r="CJ9" s="368" t="s">
        <v>1759</v>
      </c>
      <c r="CK9" s="368"/>
      <c r="CL9" s="368" t="s">
        <v>1759</v>
      </c>
      <c r="CM9" s="368"/>
      <c r="CN9" s="368" t="s">
        <v>1759</v>
      </c>
      <c r="CO9" s="368"/>
      <c r="CP9" s="368" t="s">
        <v>1759</v>
      </c>
      <c r="CQ9" s="368"/>
      <c r="CR9" s="368" t="s">
        <v>1759</v>
      </c>
      <c r="CS9" s="368"/>
      <c r="CT9" s="368" t="s">
        <v>1759</v>
      </c>
      <c r="CU9" s="368"/>
      <c r="CV9" s="368" t="s">
        <v>1759</v>
      </c>
      <c r="CW9" s="368"/>
      <c r="CX9" s="368" t="s">
        <v>1759</v>
      </c>
      <c r="CY9" s="368"/>
      <c r="CZ9" s="368" t="s">
        <v>1759</v>
      </c>
      <c r="DA9" s="368"/>
      <c r="DB9" s="368" t="s">
        <v>1759</v>
      </c>
      <c r="DC9" s="368"/>
      <c r="DD9" s="368" t="s">
        <v>1759</v>
      </c>
      <c r="DE9" s="368"/>
      <c r="DF9" s="368" t="s">
        <v>1759</v>
      </c>
      <c r="DG9" s="368"/>
      <c r="DH9" s="368" t="s">
        <v>1759</v>
      </c>
      <c r="DI9" s="368"/>
      <c r="DJ9" s="368" t="s">
        <v>1759</v>
      </c>
      <c r="DK9" s="368"/>
      <c r="DL9" s="368" t="s">
        <v>1759</v>
      </c>
      <c r="DM9" s="368"/>
      <c r="DN9" s="368" t="s">
        <v>1759</v>
      </c>
      <c r="DO9" s="368"/>
      <c r="DP9" s="368" t="s">
        <v>1759</v>
      </c>
      <c r="DQ9" s="368"/>
      <c r="DR9" s="368" t="s">
        <v>1759</v>
      </c>
      <c r="DS9" s="368"/>
      <c r="DT9" s="368" t="s">
        <v>1759</v>
      </c>
      <c r="DU9" s="368"/>
      <c r="DV9" s="368" t="s">
        <v>1759</v>
      </c>
      <c r="DW9" s="368"/>
      <c r="DX9" s="368"/>
      <c r="DY9" s="368"/>
      <c r="DZ9" s="368"/>
      <c r="EA9" s="368"/>
      <c r="EB9" s="368"/>
      <c r="EC9" s="368"/>
      <c r="ED9" s="368"/>
      <c r="EE9" s="368"/>
      <c r="EF9" s="368"/>
      <c r="EG9" s="368"/>
      <c r="EH9" s="368"/>
      <c r="EI9" s="368"/>
      <c r="EJ9" s="368"/>
      <c r="EK9" s="368"/>
      <c r="EL9" s="368"/>
      <c r="EM9" s="368"/>
      <c r="EN9" s="368"/>
      <c r="EO9" s="368"/>
      <c r="EP9" s="368"/>
      <c r="EQ9" s="368"/>
      <c r="ER9" s="368"/>
      <c r="ES9" s="368"/>
      <c r="ET9" s="368"/>
      <c r="EU9" s="368"/>
      <c r="EV9" s="368"/>
      <c r="EW9" s="368"/>
      <c r="EX9" s="368"/>
      <c r="EY9" s="368"/>
      <c r="EZ9" s="368"/>
      <c r="FA9" s="368"/>
      <c r="FB9" s="368"/>
      <c r="FC9" s="368"/>
      <c r="FD9" s="368"/>
      <c r="FE9" s="368"/>
      <c r="FF9" s="368"/>
      <c r="FG9" s="368"/>
      <c r="FH9" s="368" t="s">
        <v>1832</v>
      </c>
    </row>
    <row r="10" spans="1:164" s="71" customFormat="1" ht="12" hidden="1" customHeight="1">
      <c r="A10" s="371"/>
      <c r="B10" s="371"/>
      <c r="C10" s="371"/>
      <c r="D10" s="371"/>
      <c r="E10" s="371"/>
      <c r="F10" s="371"/>
      <c r="G10" s="371"/>
      <c r="H10" s="371"/>
      <c r="I10" s="931"/>
      <c r="J10" s="932"/>
      <c r="K10" s="1283" t="s">
        <v>4574</v>
      </c>
      <c r="L10" s="368" t="s">
        <v>1726</v>
      </c>
      <c r="M10" s="368" t="s">
        <v>1726</v>
      </c>
      <c r="N10" s="368" t="s">
        <v>1726</v>
      </c>
      <c r="O10" s="368" t="s">
        <v>1726</v>
      </c>
      <c r="P10" s="368" t="s">
        <v>1726</v>
      </c>
      <c r="Q10" s="368" t="s">
        <v>1726</v>
      </c>
      <c r="R10" s="368" t="s">
        <v>1726</v>
      </c>
      <c r="S10" s="368" t="s">
        <v>1726</v>
      </c>
      <c r="T10" s="368" t="s">
        <v>1726</v>
      </c>
      <c r="U10" s="368" t="s">
        <v>1726</v>
      </c>
      <c r="V10" s="368" t="s">
        <v>1726</v>
      </c>
      <c r="W10" s="368"/>
      <c r="X10" s="368" t="s">
        <v>1726</v>
      </c>
      <c r="Y10" s="368"/>
      <c r="Z10" s="368" t="s">
        <v>1726</v>
      </c>
      <c r="AA10" s="368"/>
      <c r="AB10" s="368" t="s">
        <v>1726</v>
      </c>
      <c r="AC10" s="368"/>
      <c r="AD10" s="368" t="s">
        <v>1726</v>
      </c>
      <c r="AE10" s="368"/>
      <c r="AF10" s="368" t="s">
        <v>1726</v>
      </c>
      <c r="AG10" s="368"/>
      <c r="AH10" s="368" t="s">
        <v>1726</v>
      </c>
      <c r="AI10" s="368"/>
      <c r="AJ10" s="368" t="s">
        <v>1726</v>
      </c>
      <c r="AK10" s="368"/>
      <c r="AL10" s="368" t="s">
        <v>1726</v>
      </c>
      <c r="AM10" s="368"/>
      <c r="AN10" s="368" t="s">
        <v>1726</v>
      </c>
      <c r="AO10" s="368"/>
      <c r="AP10" s="368" t="s">
        <v>1726</v>
      </c>
      <c r="AQ10" s="368"/>
      <c r="AR10" s="368" t="s">
        <v>1726</v>
      </c>
      <c r="AS10" s="368"/>
      <c r="AT10" s="368" t="s">
        <v>1726</v>
      </c>
      <c r="AU10" s="368"/>
      <c r="AV10" s="368" t="s">
        <v>1726</v>
      </c>
      <c r="AW10" s="368"/>
      <c r="AX10" s="368" t="s">
        <v>1726</v>
      </c>
      <c r="AY10" s="368"/>
      <c r="AZ10" s="368" t="s">
        <v>1726</v>
      </c>
      <c r="BA10" s="368"/>
      <c r="BB10" s="368" t="s">
        <v>1726</v>
      </c>
      <c r="BC10" s="368"/>
      <c r="BD10" s="368" t="s">
        <v>1726</v>
      </c>
      <c r="BE10" s="368"/>
      <c r="BF10" s="368" t="s">
        <v>1726</v>
      </c>
      <c r="BG10" s="368"/>
      <c r="BH10" s="368" t="s">
        <v>1726</v>
      </c>
      <c r="BI10" s="368"/>
      <c r="BJ10" s="368" t="s">
        <v>1726</v>
      </c>
      <c r="BK10" s="368"/>
      <c r="BL10" s="368" t="s">
        <v>1726</v>
      </c>
      <c r="BM10" s="368"/>
      <c r="BN10" s="368" t="s">
        <v>1726</v>
      </c>
      <c r="BO10" s="368"/>
      <c r="BP10" s="368" t="s">
        <v>1726</v>
      </c>
      <c r="BQ10" s="368"/>
      <c r="BR10" s="368" t="s">
        <v>1726</v>
      </c>
      <c r="BS10" s="368"/>
      <c r="BT10" s="368" t="s">
        <v>1726</v>
      </c>
      <c r="BU10" s="368"/>
      <c r="BV10" s="368" t="s">
        <v>1726</v>
      </c>
      <c r="BW10" s="368"/>
      <c r="BX10" s="368" t="s">
        <v>1726</v>
      </c>
      <c r="BY10" s="368"/>
      <c r="BZ10" s="368" t="s">
        <v>1726</v>
      </c>
      <c r="CA10" s="368"/>
      <c r="CB10" s="368" t="s">
        <v>1726</v>
      </c>
      <c r="CC10" s="368"/>
      <c r="CD10" s="368" t="s">
        <v>1726</v>
      </c>
      <c r="CE10" s="368"/>
      <c r="CF10" s="368" t="s">
        <v>1726</v>
      </c>
      <c r="CG10" s="368"/>
      <c r="CH10" s="368" t="s">
        <v>1726</v>
      </c>
      <c r="CI10" s="368"/>
      <c r="CJ10" s="368" t="s">
        <v>1726</v>
      </c>
      <c r="CK10" s="368"/>
      <c r="CL10" s="368" t="s">
        <v>1726</v>
      </c>
      <c r="CM10" s="368"/>
      <c r="CN10" s="368" t="s">
        <v>1726</v>
      </c>
      <c r="CO10" s="368"/>
      <c r="CP10" s="368" t="s">
        <v>1726</v>
      </c>
      <c r="CQ10" s="368"/>
      <c r="CR10" s="368" t="s">
        <v>1726</v>
      </c>
      <c r="CS10" s="368"/>
      <c r="CT10" s="368" t="s">
        <v>1726</v>
      </c>
      <c r="CU10" s="368"/>
      <c r="CV10" s="368" t="s">
        <v>1726</v>
      </c>
      <c r="CW10" s="368"/>
      <c r="CX10" s="368" t="s">
        <v>1726</v>
      </c>
      <c r="CY10" s="368"/>
      <c r="CZ10" s="368" t="s">
        <v>1726</v>
      </c>
      <c r="DA10" s="368"/>
      <c r="DB10" s="368" t="s">
        <v>1726</v>
      </c>
      <c r="DC10" s="368"/>
      <c r="DD10" s="368" t="s">
        <v>1726</v>
      </c>
      <c r="DE10" s="368"/>
      <c r="DF10" s="368" t="s">
        <v>1726</v>
      </c>
      <c r="DG10" s="368"/>
      <c r="DH10" s="368" t="s">
        <v>1726</v>
      </c>
      <c r="DI10" s="368"/>
      <c r="DJ10" s="368" t="s">
        <v>1726</v>
      </c>
      <c r="DK10" s="368"/>
      <c r="DL10" s="368" t="s">
        <v>1726</v>
      </c>
      <c r="DM10" s="368"/>
      <c r="DN10" s="368" t="s">
        <v>1726</v>
      </c>
      <c r="DO10" s="368"/>
      <c r="DP10" s="368" t="s">
        <v>1726</v>
      </c>
      <c r="DQ10" s="368"/>
      <c r="DR10" s="368" t="s">
        <v>1726</v>
      </c>
      <c r="DS10" s="368"/>
      <c r="DT10" s="368" t="s">
        <v>1726</v>
      </c>
      <c r="DU10" s="368"/>
      <c r="DV10" s="368" t="s">
        <v>1726</v>
      </c>
      <c r="DW10" s="368"/>
      <c r="DX10" s="368"/>
      <c r="DY10" s="368"/>
      <c r="DZ10" s="368"/>
      <c r="EA10" s="368"/>
      <c r="EB10" s="368"/>
      <c r="EC10" s="368"/>
      <c r="ED10" s="368"/>
      <c r="EE10" s="368"/>
      <c r="EF10" s="368"/>
      <c r="EG10" s="368"/>
      <c r="EH10" s="368"/>
      <c r="EI10" s="368"/>
      <c r="EJ10" s="368"/>
      <c r="EK10" s="368"/>
      <c r="EL10" s="368"/>
      <c r="EM10" s="368"/>
      <c r="EN10" s="368"/>
      <c r="EO10" s="368"/>
      <c r="EP10" s="368"/>
      <c r="EQ10" s="368"/>
      <c r="ER10" s="368"/>
      <c r="ES10" s="368"/>
      <c r="ET10" s="368"/>
      <c r="EU10" s="368"/>
      <c r="EV10" s="368"/>
      <c r="EW10" s="368"/>
      <c r="EX10" s="368"/>
      <c r="EY10" s="368"/>
      <c r="EZ10" s="368"/>
      <c r="FA10" s="368"/>
      <c r="FB10" s="368"/>
      <c r="FC10" s="368"/>
      <c r="FD10" s="368"/>
      <c r="FE10" s="368"/>
      <c r="FF10" s="368"/>
      <c r="FG10" s="368"/>
      <c r="FH10" s="368" t="s">
        <v>1932</v>
      </c>
    </row>
    <row r="11" spans="1:164" ht="12" hidden="1" customHeight="1" thickBot="1">
      <c r="A11" s="1083" t="s">
        <v>1758</v>
      </c>
      <c r="B11" s="1083" t="s">
        <v>1722</v>
      </c>
      <c r="C11" s="1083" t="s">
        <v>1723</v>
      </c>
      <c r="D11" s="1083" t="s">
        <v>1724</v>
      </c>
      <c r="E11" s="1083" t="s">
        <v>1725</v>
      </c>
      <c r="F11" s="1083" t="s">
        <v>872</v>
      </c>
      <c r="G11" s="1083" t="s">
        <v>4074</v>
      </c>
      <c r="H11" s="1083" t="s">
        <v>4075</v>
      </c>
      <c r="I11" s="1083" t="s">
        <v>4566</v>
      </c>
      <c r="J11" s="1083" t="s">
        <v>4574</v>
      </c>
      <c r="K11" s="1326"/>
      <c r="L11" s="1326"/>
      <c r="M11" s="1326"/>
      <c r="N11" s="1326"/>
      <c r="O11" s="1326"/>
      <c r="P11" s="1326"/>
      <c r="Q11" s="1326"/>
      <c r="R11" s="1326"/>
      <c r="S11" s="1326"/>
      <c r="T11" s="1326"/>
      <c r="U11" s="1326"/>
      <c r="V11" s="1326"/>
      <c r="W11" s="1326"/>
      <c r="X11" s="1326"/>
      <c r="Y11" s="1326"/>
      <c r="Z11" s="1326"/>
      <c r="AA11" s="1326"/>
      <c r="AB11" s="1326"/>
      <c r="AC11" s="1326"/>
      <c r="AD11" s="1326"/>
      <c r="AE11" s="1326"/>
      <c r="AF11" s="1326"/>
      <c r="AG11" s="1326"/>
      <c r="AH11" s="1326"/>
      <c r="AI11" s="1326"/>
      <c r="AJ11" s="1326"/>
      <c r="AK11" s="1326"/>
      <c r="AL11" s="1326"/>
      <c r="AM11" s="1326"/>
      <c r="AN11" s="1326"/>
      <c r="AO11" s="1326"/>
      <c r="AP11" s="1326"/>
      <c r="AQ11" s="1326"/>
      <c r="AR11" s="1326"/>
      <c r="AS11" s="1326"/>
      <c r="AT11" s="1326"/>
      <c r="AU11" s="1326"/>
      <c r="AV11" s="1326"/>
      <c r="AW11" s="1326"/>
      <c r="AX11" s="1326"/>
      <c r="AY11" s="1326"/>
      <c r="AZ11" s="1326"/>
      <c r="BA11" s="1326"/>
      <c r="BB11" s="1326"/>
      <c r="BC11" s="1326"/>
      <c r="BD11" s="1326"/>
      <c r="BE11" s="1326"/>
      <c r="BF11" s="1326"/>
      <c r="BG11" s="1326"/>
      <c r="BH11" s="1326"/>
      <c r="BI11" s="1326"/>
      <c r="BJ11" s="1326"/>
      <c r="BK11" s="1326"/>
      <c r="BL11" s="1326"/>
      <c r="BM11" s="1326"/>
      <c r="BN11" s="1326"/>
      <c r="BO11" s="1326"/>
      <c r="BP11" s="1326"/>
      <c r="BQ11" s="1326"/>
      <c r="BR11" s="1326"/>
      <c r="BS11" s="1326"/>
      <c r="BT11" s="1326"/>
      <c r="BU11" s="1326"/>
      <c r="BV11" s="1326"/>
      <c r="BW11" s="1326"/>
      <c r="BX11" s="1326"/>
      <c r="BY11" s="1326"/>
      <c r="BZ11" s="1326"/>
      <c r="CA11" s="1326"/>
      <c r="CB11" s="1326"/>
      <c r="CC11" s="1326"/>
      <c r="CD11" s="1326"/>
      <c r="CE11" s="1326"/>
      <c r="CF11" s="1326"/>
      <c r="CG11" s="1326"/>
      <c r="CH11" s="1326"/>
      <c r="CI11" s="1326"/>
      <c r="CJ11" s="1326"/>
      <c r="CK11" s="1326"/>
      <c r="CL11" s="1326"/>
      <c r="CM11" s="1326"/>
      <c r="CN11" s="1326"/>
      <c r="CO11" s="1326"/>
      <c r="CP11" s="1326"/>
      <c r="CQ11" s="1326"/>
      <c r="CR11" s="1326"/>
      <c r="CS11" s="1326"/>
      <c r="CT11" s="1326"/>
      <c r="CU11" s="1326"/>
      <c r="CV11" s="1326"/>
      <c r="CW11" s="1326"/>
      <c r="CX11" s="1326"/>
      <c r="CY11" s="1326"/>
      <c r="CZ11" s="1326"/>
      <c r="DA11" s="1326"/>
      <c r="DB11" s="1326"/>
      <c r="DC11" s="1326"/>
      <c r="DD11" s="1326"/>
      <c r="DE11" s="1326"/>
      <c r="DF11" s="1326"/>
      <c r="DG11" s="1326"/>
      <c r="DH11" s="1326"/>
      <c r="DI11" s="1326"/>
      <c r="DJ11" s="1326"/>
      <c r="DK11" s="1326"/>
      <c r="DL11" s="1326"/>
      <c r="DM11" s="1326"/>
      <c r="DN11" s="1326"/>
      <c r="DO11" s="1326"/>
      <c r="DP11" s="1326"/>
      <c r="DQ11" s="1326"/>
      <c r="DR11" s="1326"/>
      <c r="DS11" s="1326"/>
      <c r="DT11" s="1326"/>
      <c r="DU11" s="1326"/>
      <c r="DV11" s="1326"/>
    </row>
    <row r="12" spans="1:164" ht="12" customHeight="1">
      <c r="A12" s="449" t="s">
        <v>1726</v>
      </c>
      <c r="B12" s="449" t="s">
        <v>1726</v>
      </c>
      <c r="C12" s="449" t="s">
        <v>1726</v>
      </c>
      <c r="D12" s="449" t="s">
        <v>1726</v>
      </c>
      <c r="E12" s="449" t="s">
        <v>1726</v>
      </c>
      <c r="F12" s="449" t="s">
        <v>1726</v>
      </c>
      <c r="G12" s="449" t="s">
        <v>1726</v>
      </c>
      <c r="H12" s="449" t="s">
        <v>1726</v>
      </c>
      <c r="I12" s="449" t="s">
        <v>1759</v>
      </c>
      <c r="J12" s="449" t="s">
        <v>1726</v>
      </c>
      <c r="K12" s="464" t="str">
        <f t="shared" ref="K12:K43" si="0">HLOOKUP($A$2,$A$11:$J$1071,ROW()-10,0)</f>
        <v>●</v>
      </c>
      <c r="L12" s="1326"/>
      <c r="M12" s="1326"/>
      <c r="N12" s="1326"/>
      <c r="O12" s="1326"/>
      <c r="P12" s="1326"/>
      <c r="Q12" s="1326"/>
      <c r="R12" s="1326"/>
      <c r="S12" s="1326"/>
      <c r="T12" s="504"/>
      <c r="U12" s="504"/>
      <c r="V12" s="504"/>
      <c r="W12" s="504"/>
      <c r="X12" s="1474" t="s">
        <v>4095</v>
      </c>
      <c r="Y12" s="1475"/>
      <c r="Z12" s="1476" t="str">
        <f>IF(X17&lt;&gt;Z280,"自社分の請負金額　内外注費 "&amp;X17&amp;"　千円が下請工事価格合計　"&amp;Z280&amp;"　千円と一致していません。","")</f>
        <v/>
      </c>
      <c r="AA12" s="1035"/>
      <c r="AB12" s="1035"/>
      <c r="AC12" s="1035"/>
      <c r="AD12" s="1035"/>
      <c r="AE12" s="1035"/>
      <c r="AF12" s="1035"/>
      <c r="AG12" s="1035"/>
      <c r="AH12" s="1035"/>
      <c r="AI12" s="1035"/>
      <c r="AJ12" s="1035"/>
      <c r="AK12" s="1035"/>
      <c r="AL12" s="1035"/>
      <c r="AM12" s="1035"/>
      <c r="AN12" s="1035"/>
      <c r="AO12" s="1035"/>
      <c r="AP12" s="1035"/>
      <c r="AQ12" s="1035"/>
      <c r="AR12" s="1035"/>
      <c r="AS12" s="1035"/>
      <c r="AT12" s="1035"/>
      <c r="AU12" s="1035"/>
      <c r="AV12" s="1035"/>
      <c r="AW12" s="1035"/>
      <c r="AX12" s="1035"/>
      <c r="AY12" s="1035"/>
      <c r="AZ12" s="1035"/>
      <c r="BA12" s="1035"/>
      <c r="BB12" s="1035"/>
      <c r="BC12" s="1035"/>
      <c r="BD12" s="1035"/>
      <c r="BE12" s="1035"/>
      <c r="BF12" s="1035"/>
      <c r="BG12" s="1035"/>
      <c r="BH12" s="1035"/>
      <c r="BI12" s="1035"/>
      <c r="BJ12" s="1035"/>
      <c r="BK12" s="1035"/>
      <c r="BL12" s="1035"/>
      <c r="BM12" s="1035"/>
      <c r="BN12" s="1035"/>
      <c r="BO12" s="1035"/>
      <c r="BP12" s="1035"/>
      <c r="BQ12" s="1035"/>
      <c r="BR12" s="1035"/>
      <c r="BS12" s="1035"/>
      <c r="BT12" s="1035"/>
      <c r="BU12" s="1035"/>
      <c r="BV12" s="1035"/>
      <c r="BW12" s="1035"/>
      <c r="BX12" s="1035"/>
      <c r="BY12" s="1035"/>
      <c r="BZ12" s="1035"/>
      <c r="CA12" s="1035"/>
      <c r="CB12" s="1035"/>
      <c r="CC12" s="1035"/>
      <c r="CD12" s="1035"/>
      <c r="CE12" s="1035"/>
      <c r="CF12" s="1035"/>
      <c r="CG12" s="1035"/>
      <c r="CH12" s="1035"/>
      <c r="CI12" s="1035"/>
      <c r="CJ12" s="1035"/>
      <c r="CK12" s="1035"/>
      <c r="CL12" s="1035"/>
      <c r="CM12" s="1035"/>
      <c r="CN12" s="1035"/>
      <c r="CO12" s="1035"/>
      <c r="CP12" s="1035"/>
      <c r="CQ12" s="1035"/>
      <c r="CR12" s="1035"/>
      <c r="CS12" s="1035"/>
      <c r="CT12" s="1035"/>
      <c r="CU12" s="1035"/>
      <c r="CV12" s="1035"/>
      <c r="CW12" s="1035"/>
      <c r="CX12" s="1035"/>
      <c r="CY12" s="1035"/>
      <c r="CZ12" s="1035"/>
      <c r="DA12" s="1035"/>
      <c r="DB12" s="1035"/>
      <c r="DC12" s="1035"/>
      <c r="DD12" s="1035"/>
      <c r="DE12" s="1035"/>
      <c r="DF12" s="1035"/>
      <c r="DG12" s="1035"/>
      <c r="DH12" s="1035"/>
      <c r="DI12" s="1035"/>
      <c r="DJ12" s="1035"/>
      <c r="DK12" s="1035"/>
      <c r="DL12" s="1035"/>
      <c r="DM12" s="1035"/>
      <c r="DN12" s="1035"/>
      <c r="DO12" s="1035"/>
      <c r="DP12" s="1035"/>
      <c r="DQ12" s="1035"/>
      <c r="DR12" s="1035"/>
      <c r="DS12" s="1035"/>
      <c r="DT12" s="1035"/>
      <c r="DU12" s="1035"/>
    </row>
    <row r="13" spans="1:164" ht="12" customHeight="1" thickBot="1">
      <c r="A13" s="449" t="s">
        <v>1726</v>
      </c>
      <c r="B13" s="449" t="s">
        <v>1726</v>
      </c>
      <c r="C13" s="449" t="s">
        <v>1726</v>
      </c>
      <c r="D13" s="449" t="s">
        <v>1726</v>
      </c>
      <c r="E13" s="449" t="s">
        <v>1726</v>
      </c>
      <c r="F13" s="449" t="s">
        <v>1726</v>
      </c>
      <c r="G13" s="449" t="s">
        <v>1726</v>
      </c>
      <c r="H13" s="449" t="s">
        <v>1726</v>
      </c>
      <c r="I13" s="449" t="s">
        <v>1759</v>
      </c>
      <c r="J13" s="449" t="s">
        <v>1726</v>
      </c>
      <c r="K13" s="464" t="str">
        <f t="shared" si="0"/>
        <v>●</v>
      </c>
      <c r="L13" s="1326"/>
      <c r="M13" s="1326"/>
      <c r="N13" s="1326"/>
      <c r="O13" s="1326"/>
      <c r="P13" s="1326"/>
      <c r="Q13" s="1326"/>
      <c r="R13" s="1326"/>
      <c r="S13" s="1326"/>
      <c r="T13" s="504"/>
      <c r="U13" s="504"/>
      <c r="V13" s="504"/>
      <c r="W13" s="504"/>
      <c r="X13" s="1477">
        <f>'1_一般事項'!Q26</f>
        <v>0</v>
      </c>
      <c r="AB13" s="1478"/>
      <c r="AD13" s="1478"/>
      <c r="AF13" s="1478"/>
      <c r="AH13" s="1478"/>
      <c r="AJ13" s="1478"/>
      <c r="AL13" s="1478"/>
      <c r="AN13" s="1478"/>
      <c r="AP13" s="1478"/>
      <c r="AR13" s="1478"/>
      <c r="AT13" s="1478"/>
      <c r="AV13" s="1478"/>
      <c r="AX13" s="1478"/>
      <c r="AZ13" s="1478"/>
      <c r="BB13" s="1478"/>
      <c r="BD13" s="1478"/>
      <c r="BF13" s="1478"/>
      <c r="BH13" s="1478"/>
      <c r="BJ13" s="1478"/>
      <c r="BL13" s="1478"/>
      <c r="BN13" s="1478"/>
      <c r="BP13" s="1478"/>
      <c r="BR13" s="1478"/>
      <c r="BT13" s="1478"/>
      <c r="BV13" s="1478"/>
      <c r="BX13" s="1478"/>
      <c r="BZ13" s="1478"/>
      <c r="CB13" s="1478"/>
      <c r="CD13" s="1478"/>
      <c r="CF13" s="1478"/>
      <c r="CH13" s="1478"/>
      <c r="CJ13" s="1478"/>
      <c r="CL13" s="1478"/>
      <c r="CN13" s="1478"/>
      <c r="CP13" s="1478"/>
      <c r="CR13" s="1478"/>
      <c r="CT13" s="1478"/>
      <c r="CV13" s="1478"/>
      <c r="CX13" s="1478"/>
      <c r="CZ13" s="1478"/>
      <c r="DB13" s="1478"/>
      <c r="DD13" s="1478"/>
      <c r="DF13" s="1478"/>
      <c r="DH13" s="1478"/>
      <c r="DJ13" s="1478"/>
      <c r="DL13" s="1478"/>
      <c r="DN13" s="1478"/>
      <c r="DP13" s="1478"/>
      <c r="DR13" s="1478"/>
      <c r="DT13" s="1478"/>
      <c r="DV13" s="1930"/>
    </row>
    <row r="14" spans="1:164" ht="19.5" customHeight="1">
      <c r="A14" s="449" t="s">
        <v>1726</v>
      </c>
      <c r="B14" s="449" t="s">
        <v>1726</v>
      </c>
      <c r="C14" s="449" t="s">
        <v>1726</v>
      </c>
      <c r="D14" s="449" t="s">
        <v>1726</v>
      </c>
      <c r="E14" s="449" t="s">
        <v>1726</v>
      </c>
      <c r="F14" s="449" t="s">
        <v>1726</v>
      </c>
      <c r="G14" s="449" t="s">
        <v>1726</v>
      </c>
      <c r="H14" s="449" t="s">
        <v>1726</v>
      </c>
      <c r="I14" s="449" t="s">
        <v>1759</v>
      </c>
      <c r="J14" s="449" t="s">
        <v>1726</v>
      </c>
      <c r="K14" s="464" t="str">
        <f t="shared" si="0"/>
        <v>●</v>
      </c>
      <c r="L14" s="39"/>
      <c r="M14" s="465" t="s">
        <v>1994</v>
      </c>
      <c r="N14" s="1326"/>
      <c r="O14" s="1326"/>
      <c r="P14" s="1326"/>
      <c r="Q14" s="1326"/>
      <c r="R14" s="1326"/>
      <c r="S14" s="1326"/>
      <c r="T14" s="504"/>
      <c r="U14" s="504"/>
      <c r="V14" s="504"/>
      <c r="W14" s="504"/>
      <c r="X14" s="1479" t="s">
        <v>4096</v>
      </c>
      <c r="AB14" s="1480"/>
      <c r="AD14" s="1480"/>
      <c r="AF14" s="1480"/>
      <c r="AH14" s="1480"/>
      <c r="AJ14" s="1480"/>
      <c r="AL14" s="1480"/>
      <c r="AN14" s="1480"/>
      <c r="AP14" s="1480"/>
      <c r="AR14" s="1480"/>
      <c r="AT14" s="1480"/>
      <c r="AV14" s="1480"/>
      <c r="AX14" s="1480"/>
      <c r="AZ14" s="1480"/>
      <c r="BB14" s="1480"/>
      <c r="BD14" s="1480"/>
      <c r="BF14" s="1480"/>
      <c r="BH14" s="1480"/>
      <c r="BJ14" s="1480"/>
      <c r="BL14" s="1480"/>
      <c r="BN14" s="1480"/>
      <c r="BP14" s="1480"/>
      <c r="BR14" s="1480"/>
      <c r="BT14" s="1480"/>
      <c r="BV14" s="1480"/>
      <c r="BX14" s="1480"/>
      <c r="BZ14" s="1480"/>
      <c r="CB14" s="1480"/>
      <c r="CD14" s="1480"/>
      <c r="CF14" s="1480"/>
      <c r="CH14" s="1480"/>
      <c r="CJ14" s="1480"/>
      <c r="CL14" s="1480"/>
      <c r="CN14" s="1480"/>
      <c r="CP14" s="1480"/>
      <c r="CR14" s="1480"/>
      <c r="CT14" s="1480"/>
      <c r="CV14" s="1480"/>
      <c r="CX14" s="1480"/>
      <c r="CZ14" s="1480"/>
      <c r="DB14" s="1480"/>
      <c r="DD14" s="1480"/>
      <c r="DF14" s="1480"/>
      <c r="DH14" s="1480"/>
      <c r="DJ14" s="1480"/>
      <c r="DL14" s="1480"/>
      <c r="DN14" s="1480"/>
      <c r="DP14" s="1480"/>
      <c r="DR14" s="1480"/>
      <c r="DT14" s="1480"/>
      <c r="DV14" s="1480"/>
    </row>
    <row r="15" spans="1:164" ht="19.5" customHeight="1">
      <c r="A15" s="449" t="s">
        <v>1726</v>
      </c>
      <c r="B15" s="449" t="s">
        <v>1726</v>
      </c>
      <c r="C15" s="449" t="s">
        <v>1726</v>
      </c>
      <c r="D15" s="449" t="s">
        <v>1726</v>
      </c>
      <c r="E15" s="449" t="s">
        <v>1726</v>
      </c>
      <c r="F15" s="449" t="s">
        <v>1726</v>
      </c>
      <c r="G15" s="449" t="s">
        <v>1726</v>
      </c>
      <c r="H15" s="449" t="s">
        <v>1726</v>
      </c>
      <c r="I15" s="449" t="s">
        <v>1759</v>
      </c>
      <c r="J15" s="449" t="s">
        <v>1726</v>
      </c>
      <c r="K15" s="464" t="str">
        <f t="shared" si="0"/>
        <v>●</v>
      </c>
      <c r="L15" s="39"/>
      <c r="M15" s="742" t="s">
        <v>4118</v>
      </c>
      <c r="N15" s="383"/>
      <c r="O15" s="383"/>
      <c r="P15" s="383"/>
      <c r="Q15" s="710"/>
      <c r="R15" s="373"/>
      <c r="S15" s="1481"/>
      <c r="T15" s="1481"/>
      <c r="U15" s="373"/>
      <c r="V15" s="373"/>
      <c r="W15" s="1481"/>
      <c r="X15" s="295"/>
      <c r="AB15" s="1482" t="s">
        <v>4097</v>
      </c>
      <c r="AD15" s="1482" t="s">
        <v>4097</v>
      </c>
      <c r="AF15" s="1482" t="s">
        <v>4097</v>
      </c>
      <c r="AH15" s="1482" t="s">
        <v>4097</v>
      </c>
      <c r="AJ15" s="1482" t="s">
        <v>4097</v>
      </c>
      <c r="AL15" s="1482" t="s">
        <v>4097</v>
      </c>
      <c r="AN15" s="1482" t="s">
        <v>4097</v>
      </c>
      <c r="AP15" s="1482" t="s">
        <v>4097</v>
      </c>
      <c r="AR15" s="1482" t="s">
        <v>4097</v>
      </c>
      <c r="AT15" s="1482" t="s">
        <v>4097</v>
      </c>
      <c r="AV15" s="1482" t="s">
        <v>4097</v>
      </c>
      <c r="AX15" s="1482" t="s">
        <v>4097</v>
      </c>
      <c r="AZ15" s="1482" t="s">
        <v>4097</v>
      </c>
      <c r="BB15" s="1482" t="s">
        <v>4097</v>
      </c>
      <c r="BD15" s="1482" t="s">
        <v>4097</v>
      </c>
      <c r="BF15" s="1482" t="s">
        <v>4097</v>
      </c>
      <c r="BH15" s="1482" t="s">
        <v>4097</v>
      </c>
      <c r="BJ15" s="1482" t="s">
        <v>4097</v>
      </c>
      <c r="BL15" s="1482" t="s">
        <v>4097</v>
      </c>
      <c r="BN15" s="1482" t="s">
        <v>4097</v>
      </c>
      <c r="BP15" s="1482" t="s">
        <v>4097</v>
      </c>
      <c r="BR15" s="1482" t="s">
        <v>4097</v>
      </c>
      <c r="BT15" s="1482" t="s">
        <v>4097</v>
      </c>
      <c r="BV15" s="1482" t="s">
        <v>4097</v>
      </c>
      <c r="BX15" s="1482" t="s">
        <v>4097</v>
      </c>
      <c r="BZ15" s="1482" t="s">
        <v>4097</v>
      </c>
      <c r="CB15" s="1482" t="s">
        <v>4097</v>
      </c>
      <c r="CD15" s="1482" t="s">
        <v>4097</v>
      </c>
      <c r="CF15" s="1482" t="s">
        <v>4097</v>
      </c>
      <c r="CH15" s="1482" t="s">
        <v>4097</v>
      </c>
      <c r="CJ15" s="1482" t="s">
        <v>4097</v>
      </c>
      <c r="CL15" s="1482" t="s">
        <v>4097</v>
      </c>
      <c r="CN15" s="1482" t="s">
        <v>4097</v>
      </c>
      <c r="CP15" s="1482" t="s">
        <v>4097</v>
      </c>
      <c r="CR15" s="1482" t="s">
        <v>4097</v>
      </c>
      <c r="CT15" s="1482" t="s">
        <v>4097</v>
      </c>
      <c r="CV15" s="1482" t="s">
        <v>4097</v>
      </c>
      <c r="CX15" s="1482" t="s">
        <v>4097</v>
      </c>
      <c r="CZ15" s="1482" t="s">
        <v>4097</v>
      </c>
      <c r="DB15" s="1482" t="s">
        <v>4097</v>
      </c>
      <c r="DD15" s="1482" t="s">
        <v>4097</v>
      </c>
      <c r="DF15" s="1482" t="s">
        <v>4097</v>
      </c>
      <c r="DH15" s="1482" t="s">
        <v>4097</v>
      </c>
      <c r="DJ15" s="1482" t="s">
        <v>4097</v>
      </c>
      <c r="DL15" s="1482" t="s">
        <v>4097</v>
      </c>
      <c r="DN15" s="1482" t="s">
        <v>4097</v>
      </c>
      <c r="DP15" s="1482" t="s">
        <v>4097</v>
      </c>
      <c r="DR15" s="1482" t="s">
        <v>4097</v>
      </c>
      <c r="DT15" s="1482" t="s">
        <v>4097</v>
      </c>
      <c r="DV15" s="1482" t="s">
        <v>4097</v>
      </c>
    </row>
    <row r="16" spans="1:164" ht="21">
      <c r="A16" s="449" t="s">
        <v>1726</v>
      </c>
      <c r="B16" s="449" t="s">
        <v>1726</v>
      </c>
      <c r="C16" s="449" t="s">
        <v>1726</v>
      </c>
      <c r="D16" s="449" t="s">
        <v>1726</v>
      </c>
      <c r="E16" s="449" t="s">
        <v>1726</v>
      </c>
      <c r="F16" s="449" t="s">
        <v>1726</v>
      </c>
      <c r="G16" s="449" t="s">
        <v>1726</v>
      </c>
      <c r="H16" s="449" t="s">
        <v>1726</v>
      </c>
      <c r="I16" s="449" t="s">
        <v>1759</v>
      </c>
      <c r="J16" s="449" t="s">
        <v>1726</v>
      </c>
      <c r="K16" s="464" t="str">
        <f t="shared" si="0"/>
        <v>●</v>
      </c>
      <c r="L16" s="39"/>
      <c r="M16" s="465"/>
      <c r="N16" s="465"/>
      <c r="O16" s="1331"/>
      <c r="P16" s="1331"/>
      <c r="Q16" s="1331"/>
      <c r="R16" s="1331"/>
      <c r="S16" s="1483"/>
      <c r="U16" s="373"/>
      <c r="V16" s="373"/>
      <c r="W16" s="504"/>
      <c r="X16" s="1484" t="s">
        <v>4098</v>
      </c>
      <c r="AB16" s="1477" t="str">
        <f>IF(AB25="","",AB25)</f>
        <v/>
      </c>
      <c r="AD16" s="1477" t="str">
        <f>IF(AD25="","",AD25)</f>
        <v/>
      </c>
      <c r="AF16" s="1477" t="str">
        <f>IF(AF25="","",AF25)</f>
        <v/>
      </c>
      <c r="AH16" s="1477" t="str">
        <f>IF(AH25="","",AH25)</f>
        <v/>
      </c>
      <c r="AJ16" s="1477" t="str">
        <f>IF(AJ25="","",AJ25)</f>
        <v/>
      </c>
      <c r="AL16" s="1477" t="str">
        <f>IF(AL25="","",AL25)</f>
        <v/>
      </c>
      <c r="AN16" s="1477" t="str">
        <f>IF(AN25="","",AN25)</f>
        <v/>
      </c>
      <c r="AP16" s="1477" t="str">
        <f>IF(AP25="","",AP25)</f>
        <v/>
      </c>
      <c r="AR16" s="1477" t="str">
        <f>IF(AR25="","",AR25)</f>
        <v/>
      </c>
      <c r="AT16" s="1477" t="str">
        <f>IF(AT25="","",AT25)</f>
        <v/>
      </c>
      <c r="AV16" s="1477" t="str">
        <f>IF(AV25="","",AV25)</f>
        <v/>
      </c>
      <c r="AX16" s="1477" t="str">
        <f>IF(AX25="","",AX25)</f>
        <v/>
      </c>
      <c r="AZ16" s="1477" t="str">
        <f>IF(AZ25="","",AZ25)</f>
        <v/>
      </c>
      <c r="BB16" s="1477" t="str">
        <f>IF(BB25="","",BB25)</f>
        <v/>
      </c>
      <c r="BD16" s="1477" t="str">
        <f>IF(BD25="","",BD25)</f>
        <v/>
      </c>
      <c r="BF16" s="1477" t="str">
        <f>IF(BF25="","",BF25)</f>
        <v/>
      </c>
      <c r="BH16" s="1477" t="str">
        <f>IF(BH25="","",BH25)</f>
        <v/>
      </c>
      <c r="BJ16" s="1477" t="str">
        <f>IF(BJ25="","",BJ25)</f>
        <v/>
      </c>
      <c r="BL16" s="1477" t="str">
        <f>IF(BL25="","",BL25)</f>
        <v/>
      </c>
      <c r="BN16" s="1477" t="str">
        <f>IF(BN25="","",BN25)</f>
        <v/>
      </c>
      <c r="BP16" s="1477" t="str">
        <f>IF(BP25="","",BP25)</f>
        <v/>
      </c>
      <c r="BR16" s="1477" t="str">
        <f>IF(BR25="","",BR25)</f>
        <v/>
      </c>
      <c r="BT16" s="1477" t="str">
        <f>IF(BT25="","",BT25)</f>
        <v/>
      </c>
      <c r="BV16" s="1477" t="str">
        <f>IF(BV25="","",BV25)</f>
        <v/>
      </c>
      <c r="BX16" s="1477" t="str">
        <f>IF(BX25="","",BX25)</f>
        <v/>
      </c>
      <c r="BZ16" s="1477" t="str">
        <f>IF(BZ25="","",BZ25)</f>
        <v/>
      </c>
      <c r="CB16" s="1477" t="str">
        <f>IF(CB25="","",CB25)</f>
        <v/>
      </c>
      <c r="CD16" s="1477" t="str">
        <f>IF(CD25="","",CD25)</f>
        <v/>
      </c>
      <c r="CF16" s="1477" t="str">
        <f>IF(CF25="","",CF25)</f>
        <v/>
      </c>
      <c r="CH16" s="1477" t="str">
        <f>IF(CH25="","",CH25)</f>
        <v/>
      </c>
      <c r="CJ16" s="1477" t="str">
        <f>IF(CJ25="","",CJ25)</f>
        <v/>
      </c>
      <c r="CL16" s="1477" t="str">
        <f>IF(CL25="","",CL25)</f>
        <v/>
      </c>
      <c r="CN16" s="1477" t="str">
        <f>IF(CN25="","",CN25)</f>
        <v/>
      </c>
      <c r="CP16" s="1477" t="str">
        <f>IF(CP25="","",CP25)</f>
        <v/>
      </c>
      <c r="CR16" s="1477" t="str">
        <f>IF(CR25="","",CR25)</f>
        <v/>
      </c>
      <c r="CT16" s="1477" t="str">
        <f>IF(CT25="","",CT25)</f>
        <v/>
      </c>
      <c r="CV16" s="1477" t="str">
        <f>IF(CV25="","",CV25)</f>
        <v/>
      </c>
      <c r="CX16" s="1477" t="str">
        <f>IF(CX25="","",CX25)</f>
        <v/>
      </c>
      <c r="CZ16" s="1477" t="str">
        <f>IF(CZ25="","",CZ25)</f>
        <v/>
      </c>
      <c r="DB16" s="1477" t="str">
        <f>IF(DB25="","",DB25)</f>
        <v/>
      </c>
      <c r="DD16" s="1477" t="str">
        <f>IF(DD25="","",DD25)</f>
        <v/>
      </c>
      <c r="DF16" s="1477" t="str">
        <f>IF(DF25="","",DF25)</f>
        <v/>
      </c>
      <c r="DH16" s="1477" t="str">
        <f>IF(DH25="","",DH25)</f>
        <v/>
      </c>
      <c r="DJ16" s="1477" t="str">
        <f>IF(DJ25="","",DJ25)</f>
        <v/>
      </c>
      <c r="DL16" s="1477" t="str">
        <f>IF(DL25="","",DL25)</f>
        <v/>
      </c>
      <c r="DN16" s="1477" t="str">
        <f>IF(DN25="","",DN25)</f>
        <v/>
      </c>
      <c r="DP16" s="1477" t="str">
        <f>IF(DP25="","",DP25)</f>
        <v/>
      </c>
      <c r="DR16" s="1477" t="str">
        <f>IF(DR25="","",DR25)</f>
        <v/>
      </c>
      <c r="DT16" s="1477" t="str">
        <f>IF(DT25="","",DT25)</f>
        <v/>
      </c>
      <c r="DV16" s="1477" t="str">
        <f>IF(DV25="","",DV25)</f>
        <v/>
      </c>
    </row>
    <row r="17" spans="1:164" ht="13.8" thickBot="1">
      <c r="A17" s="449" t="s">
        <v>1726</v>
      </c>
      <c r="B17" s="449" t="s">
        <v>1726</v>
      </c>
      <c r="C17" s="449" t="s">
        <v>1726</v>
      </c>
      <c r="D17" s="449" t="s">
        <v>1726</v>
      </c>
      <c r="E17" s="449" t="s">
        <v>1726</v>
      </c>
      <c r="F17" s="449" t="s">
        <v>1726</v>
      </c>
      <c r="G17" s="449" t="s">
        <v>1726</v>
      </c>
      <c r="H17" s="449" t="s">
        <v>1726</v>
      </c>
      <c r="I17" s="449" t="s">
        <v>1759</v>
      </c>
      <c r="J17" s="449" t="s">
        <v>1726</v>
      </c>
      <c r="K17" s="464" t="str">
        <f t="shared" si="0"/>
        <v>●</v>
      </c>
      <c r="L17" s="39"/>
      <c r="M17" s="1485"/>
      <c r="N17" s="383"/>
      <c r="O17" s="383"/>
      <c r="P17" s="383"/>
      <c r="Q17" s="710"/>
      <c r="R17" s="373"/>
      <c r="S17" s="1481"/>
      <c r="U17" s="373"/>
      <c r="V17" s="373"/>
      <c r="W17" s="504"/>
      <c r="X17" s="295"/>
      <c r="AB17" s="1486"/>
      <c r="AD17" s="1486"/>
      <c r="AF17" s="1486"/>
      <c r="AH17" s="1486"/>
      <c r="AJ17" s="1486"/>
      <c r="AL17" s="1486"/>
      <c r="AN17" s="1486"/>
      <c r="AP17" s="1486"/>
      <c r="AR17" s="1486"/>
      <c r="AT17" s="1486"/>
      <c r="AV17" s="1486"/>
      <c r="AX17" s="1486"/>
      <c r="AZ17" s="1486"/>
      <c r="BB17" s="1486"/>
      <c r="BD17" s="1486"/>
      <c r="BF17" s="1486"/>
      <c r="BH17" s="1486"/>
      <c r="BJ17" s="1486"/>
      <c r="BL17" s="1486"/>
      <c r="BN17" s="1486"/>
      <c r="BP17" s="1486"/>
      <c r="BR17" s="1486"/>
      <c r="BT17" s="1486"/>
      <c r="BV17" s="1486"/>
      <c r="BX17" s="1486"/>
      <c r="BZ17" s="1486"/>
      <c r="CB17" s="1486"/>
      <c r="CD17" s="1486"/>
      <c r="CF17" s="1486"/>
      <c r="CH17" s="1486"/>
      <c r="CJ17" s="1486"/>
      <c r="CL17" s="1486"/>
      <c r="CN17" s="1486"/>
      <c r="CP17" s="1486"/>
      <c r="CR17" s="1486"/>
      <c r="CT17" s="1486"/>
      <c r="CV17" s="1486"/>
      <c r="CX17" s="1486"/>
      <c r="CZ17" s="1486"/>
      <c r="DB17" s="1486"/>
      <c r="DD17" s="1486"/>
      <c r="DF17" s="1486"/>
      <c r="DH17" s="1486"/>
      <c r="DJ17" s="1486"/>
      <c r="DL17" s="1486"/>
      <c r="DN17" s="1486"/>
      <c r="DP17" s="1486"/>
      <c r="DR17" s="1486"/>
      <c r="DT17" s="1486"/>
      <c r="DV17" s="1486"/>
    </row>
    <row r="18" spans="1:164" s="8" customFormat="1" ht="12.75" customHeight="1">
      <c r="A18" s="449" t="s">
        <v>1726</v>
      </c>
      <c r="B18" s="449" t="s">
        <v>1726</v>
      </c>
      <c r="C18" s="449" t="s">
        <v>1759</v>
      </c>
      <c r="D18" s="449" t="s">
        <v>1759</v>
      </c>
      <c r="E18" s="449" t="s">
        <v>1759</v>
      </c>
      <c r="F18" s="449" t="s">
        <v>1759</v>
      </c>
      <c r="G18" s="449" t="s">
        <v>1759</v>
      </c>
      <c r="H18" s="449" t="s">
        <v>1759</v>
      </c>
      <c r="I18" s="449" t="s">
        <v>1759</v>
      </c>
      <c r="J18" s="449" t="s">
        <v>1759</v>
      </c>
      <c r="K18" s="464" t="str">
        <f t="shared" si="0"/>
        <v>●</v>
      </c>
      <c r="L18" s="39"/>
      <c r="M18" s="1884" t="s">
        <v>4523</v>
      </c>
      <c r="N18" s="1870"/>
      <c r="O18" s="1870"/>
      <c r="P18" s="1870"/>
      <c r="Q18" s="1870"/>
      <c r="R18" s="1870"/>
      <c r="S18" s="1870"/>
      <c r="T18" s="1871"/>
      <c r="U18" s="373"/>
      <c r="V18" s="373"/>
      <c r="W18" s="504"/>
      <c r="X18" s="1479" t="s">
        <v>4099</v>
      </c>
      <c r="Y18" s="504"/>
      <c r="Z18" s="604"/>
      <c r="AA18" s="466"/>
      <c r="AB18" s="1479" t="s">
        <v>79</v>
      </c>
      <c r="AC18" s="466"/>
      <c r="AD18" s="1479" t="s">
        <v>79</v>
      </c>
      <c r="AE18" s="466"/>
      <c r="AF18" s="1479" t="s">
        <v>79</v>
      </c>
      <c r="AG18" s="466"/>
      <c r="AH18" s="1479" t="s">
        <v>79</v>
      </c>
      <c r="AI18" s="466"/>
      <c r="AJ18" s="1479" t="s">
        <v>79</v>
      </c>
      <c r="AK18" s="466"/>
      <c r="AL18" s="1479" t="s">
        <v>79</v>
      </c>
      <c r="AM18" s="466"/>
      <c r="AN18" s="1479" t="s">
        <v>79</v>
      </c>
      <c r="AO18" s="466"/>
      <c r="AP18" s="1479" t="s">
        <v>79</v>
      </c>
      <c r="AQ18" s="466"/>
      <c r="AR18" s="1479" t="s">
        <v>79</v>
      </c>
      <c r="AS18" s="466"/>
      <c r="AT18" s="1479" t="s">
        <v>79</v>
      </c>
      <c r="AU18" s="466"/>
      <c r="AV18" s="1479" t="s">
        <v>79</v>
      </c>
      <c r="AW18" s="466"/>
      <c r="AX18" s="1479" t="s">
        <v>79</v>
      </c>
      <c r="AY18" s="466"/>
      <c r="AZ18" s="1479" t="s">
        <v>79</v>
      </c>
      <c r="BA18" s="466"/>
      <c r="BB18" s="1479" t="s">
        <v>79</v>
      </c>
      <c r="BC18" s="466"/>
      <c r="BD18" s="1479" t="s">
        <v>79</v>
      </c>
      <c r="BE18" s="466"/>
      <c r="BF18" s="1479" t="s">
        <v>79</v>
      </c>
      <c r="BG18" s="466"/>
      <c r="BH18" s="1479" t="s">
        <v>79</v>
      </c>
      <c r="BI18" s="466"/>
      <c r="BJ18" s="1479" t="s">
        <v>79</v>
      </c>
      <c r="BK18" s="466"/>
      <c r="BL18" s="1479" t="s">
        <v>79</v>
      </c>
      <c r="BM18" s="466"/>
      <c r="BN18" s="1479" t="s">
        <v>79</v>
      </c>
      <c r="BO18" s="466"/>
      <c r="BP18" s="1479" t="s">
        <v>79</v>
      </c>
      <c r="BQ18" s="466"/>
      <c r="BR18" s="1479" t="s">
        <v>79</v>
      </c>
      <c r="BS18" s="466"/>
      <c r="BT18" s="1479" t="s">
        <v>79</v>
      </c>
      <c r="BU18" s="466"/>
      <c r="BV18" s="1479" t="s">
        <v>79</v>
      </c>
      <c r="BW18" s="466"/>
      <c r="BX18" s="1479" t="s">
        <v>79</v>
      </c>
      <c r="BY18" s="466"/>
      <c r="BZ18" s="1479" t="s">
        <v>79</v>
      </c>
      <c r="CA18" s="466"/>
      <c r="CB18" s="1479" t="s">
        <v>79</v>
      </c>
      <c r="CC18" s="466"/>
      <c r="CD18" s="1479" t="s">
        <v>79</v>
      </c>
      <c r="CE18" s="466"/>
      <c r="CF18" s="1479" t="s">
        <v>79</v>
      </c>
      <c r="CG18" s="466"/>
      <c r="CH18" s="1479" t="s">
        <v>79</v>
      </c>
      <c r="CI18" s="466"/>
      <c r="CJ18" s="1479" t="s">
        <v>79</v>
      </c>
      <c r="CK18" s="466"/>
      <c r="CL18" s="1479" t="s">
        <v>79</v>
      </c>
      <c r="CM18" s="466"/>
      <c r="CN18" s="1479" t="s">
        <v>79</v>
      </c>
      <c r="CO18" s="466"/>
      <c r="CP18" s="1479" t="s">
        <v>79</v>
      </c>
      <c r="CQ18" s="466"/>
      <c r="CR18" s="1479" t="s">
        <v>79</v>
      </c>
      <c r="CS18" s="466"/>
      <c r="CT18" s="1479" t="s">
        <v>79</v>
      </c>
      <c r="CU18" s="466"/>
      <c r="CV18" s="1479" t="s">
        <v>79</v>
      </c>
      <c r="CW18" s="466"/>
      <c r="CX18" s="1479" t="s">
        <v>79</v>
      </c>
      <c r="CY18" s="466"/>
      <c r="CZ18" s="1479" t="s">
        <v>79</v>
      </c>
      <c r="DA18" s="466"/>
      <c r="DB18" s="1479" t="s">
        <v>79</v>
      </c>
      <c r="DC18" s="466"/>
      <c r="DD18" s="1479" t="s">
        <v>79</v>
      </c>
      <c r="DE18" s="466"/>
      <c r="DF18" s="1479" t="s">
        <v>79</v>
      </c>
      <c r="DG18" s="466"/>
      <c r="DH18" s="1479" t="s">
        <v>79</v>
      </c>
      <c r="DI18" s="466"/>
      <c r="DJ18" s="1479" t="s">
        <v>79</v>
      </c>
      <c r="DK18" s="466"/>
      <c r="DL18" s="1479" t="s">
        <v>79</v>
      </c>
      <c r="DM18" s="466"/>
      <c r="DN18" s="1479" t="s">
        <v>79</v>
      </c>
      <c r="DO18" s="466"/>
      <c r="DP18" s="1479" t="s">
        <v>79</v>
      </c>
      <c r="DQ18" s="466"/>
      <c r="DR18" s="1479" t="s">
        <v>79</v>
      </c>
      <c r="DS18" s="466"/>
      <c r="DT18" s="1479" t="s">
        <v>79</v>
      </c>
      <c r="DU18" s="466"/>
      <c r="DV18" s="1479" t="s">
        <v>79</v>
      </c>
      <c r="DW18" s="39"/>
      <c r="DX18" s="39"/>
      <c r="DY18" s="39"/>
      <c r="DZ18" s="39"/>
      <c r="EA18" s="39"/>
      <c r="EB18" s="39"/>
      <c r="EC18" s="39"/>
      <c r="ED18" s="39"/>
      <c r="EE18" s="39"/>
      <c r="EF18" s="39"/>
      <c r="EG18" s="39"/>
      <c r="EH18" s="39"/>
      <c r="EI18" s="39"/>
      <c r="EJ18" s="39"/>
      <c r="EK18" s="39"/>
      <c r="EL18" s="39"/>
      <c r="EM18" s="39"/>
      <c r="EN18" s="39"/>
      <c r="EO18" s="39"/>
      <c r="EP18" s="39"/>
      <c r="EQ18" s="39"/>
      <c r="ER18" s="39"/>
      <c r="ES18" s="39"/>
      <c r="ET18" s="39"/>
      <c r="EU18" s="39"/>
      <c r="EV18" s="39"/>
      <c r="EW18" s="39"/>
      <c r="EX18" s="39"/>
      <c r="EY18" s="39"/>
      <c r="EZ18" s="39"/>
      <c r="FA18" s="39"/>
      <c r="FB18" s="39"/>
      <c r="FC18" s="39"/>
      <c r="FD18" s="39"/>
      <c r="FE18" s="39"/>
      <c r="FF18" s="39"/>
      <c r="FG18" s="39"/>
      <c r="FH18" s="39"/>
    </row>
    <row r="19" spans="1:164" s="8" customFormat="1" ht="15" customHeight="1">
      <c r="A19" s="449" t="s">
        <v>1726</v>
      </c>
      <c r="B19" s="449" t="s">
        <v>1726</v>
      </c>
      <c r="C19" s="449" t="s">
        <v>1759</v>
      </c>
      <c r="D19" s="449" t="s">
        <v>1759</v>
      </c>
      <c r="E19" s="449" t="s">
        <v>1759</v>
      </c>
      <c r="F19" s="449" t="s">
        <v>1759</v>
      </c>
      <c r="G19" s="449" t="s">
        <v>1759</v>
      </c>
      <c r="H19" s="449" t="s">
        <v>1759</v>
      </c>
      <c r="I19" s="449" t="s">
        <v>1759</v>
      </c>
      <c r="J19" s="449" t="s">
        <v>1759</v>
      </c>
      <c r="K19" s="464" t="str">
        <f t="shared" si="0"/>
        <v>●</v>
      </c>
      <c r="L19" s="39"/>
      <c r="M19" s="1872" t="s">
        <v>226</v>
      </c>
      <c r="N19" s="1873"/>
      <c r="O19" s="1873"/>
      <c r="P19" s="1873"/>
      <c r="Q19" s="1873"/>
      <c r="R19" s="1873"/>
      <c r="S19" s="1873"/>
      <c r="T19" s="1874"/>
      <c r="U19" s="373"/>
      <c r="V19" s="373"/>
      <c r="W19" s="504"/>
      <c r="X19" s="1487">
        <f>X15-X17</f>
        <v>0</v>
      </c>
      <c r="Y19" s="504"/>
      <c r="Z19" s="604"/>
      <c r="AA19" s="604"/>
      <c r="AB19" s="295"/>
      <c r="AC19" s="604"/>
      <c r="AD19" s="295"/>
      <c r="AE19" s="604"/>
      <c r="AF19" s="295"/>
      <c r="AG19" s="604"/>
      <c r="AH19" s="295"/>
      <c r="AI19" s="604"/>
      <c r="AJ19" s="295"/>
      <c r="AK19" s="604"/>
      <c r="AL19" s="295"/>
      <c r="AM19" s="604"/>
      <c r="AN19" s="295"/>
      <c r="AO19" s="604"/>
      <c r="AP19" s="295"/>
      <c r="AQ19" s="604"/>
      <c r="AR19" s="295"/>
      <c r="AS19" s="604"/>
      <c r="AT19" s="295"/>
      <c r="AU19" s="604"/>
      <c r="AV19" s="295"/>
      <c r="AW19" s="604"/>
      <c r="AX19" s="295"/>
      <c r="AY19" s="604"/>
      <c r="AZ19" s="295"/>
      <c r="BA19" s="604"/>
      <c r="BB19" s="295"/>
      <c r="BC19" s="604"/>
      <c r="BD19" s="295"/>
      <c r="BE19" s="604"/>
      <c r="BF19" s="295"/>
      <c r="BG19" s="604"/>
      <c r="BH19" s="295"/>
      <c r="BI19" s="604"/>
      <c r="BJ19" s="295"/>
      <c r="BK19" s="604"/>
      <c r="BL19" s="295"/>
      <c r="BM19" s="604"/>
      <c r="BN19" s="295"/>
      <c r="BO19" s="604"/>
      <c r="BP19" s="295"/>
      <c r="BQ19" s="604"/>
      <c r="BR19" s="295"/>
      <c r="BS19" s="604"/>
      <c r="BT19" s="295"/>
      <c r="BU19" s="604"/>
      <c r="BV19" s="295"/>
      <c r="BW19" s="604"/>
      <c r="BX19" s="295"/>
      <c r="BY19" s="604"/>
      <c r="BZ19" s="295"/>
      <c r="CA19" s="604"/>
      <c r="CB19" s="295"/>
      <c r="CC19" s="604"/>
      <c r="CD19" s="295"/>
      <c r="CE19" s="604"/>
      <c r="CF19" s="295"/>
      <c r="CG19" s="604"/>
      <c r="CH19" s="295"/>
      <c r="CI19" s="604"/>
      <c r="CJ19" s="295"/>
      <c r="CK19" s="604"/>
      <c r="CL19" s="295"/>
      <c r="CM19" s="604"/>
      <c r="CN19" s="295"/>
      <c r="CO19" s="604"/>
      <c r="CP19" s="295"/>
      <c r="CQ19" s="604"/>
      <c r="CR19" s="295"/>
      <c r="CS19" s="604"/>
      <c r="CT19" s="295"/>
      <c r="CU19" s="604"/>
      <c r="CV19" s="295"/>
      <c r="CW19" s="604"/>
      <c r="CX19" s="295"/>
      <c r="CY19" s="604"/>
      <c r="CZ19" s="295"/>
      <c r="DA19" s="604"/>
      <c r="DB19" s="295"/>
      <c r="DC19" s="604"/>
      <c r="DD19" s="295"/>
      <c r="DE19" s="604"/>
      <c r="DF19" s="295"/>
      <c r="DG19" s="604"/>
      <c r="DH19" s="295"/>
      <c r="DI19" s="604"/>
      <c r="DJ19" s="295"/>
      <c r="DK19" s="604"/>
      <c r="DL19" s="295"/>
      <c r="DM19" s="604"/>
      <c r="DN19" s="295"/>
      <c r="DO19" s="604"/>
      <c r="DP19" s="295"/>
      <c r="DQ19" s="604"/>
      <c r="DR19" s="295"/>
      <c r="DS19" s="604"/>
      <c r="DT19" s="295"/>
      <c r="DU19" s="604"/>
      <c r="DV19" s="295"/>
      <c r="DW19" s="39"/>
      <c r="DX19" s="39"/>
      <c r="DY19" s="39"/>
      <c r="DZ19" s="39"/>
      <c r="EA19" s="39"/>
      <c r="EB19" s="39"/>
      <c r="EC19" s="39"/>
      <c r="ED19" s="39"/>
      <c r="EE19" s="39"/>
      <c r="EF19" s="39"/>
      <c r="EG19" s="39"/>
      <c r="EH19" s="39"/>
      <c r="EI19" s="39"/>
      <c r="EJ19" s="39"/>
      <c r="EK19" s="39"/>
      <c r="EL19" s="39"/>
      <c r="EM19" s="39"/>
      <c r="EN19" s="39"/>
      <c r="EO19" s="39"/>
      <c r="EP19" s="39"/>
      <c r="EQ19" s="39"/>
      <c r="ER19" s="39"/>
      <c r="ES19" s="39"/>
      <c r="ET19" s="39"/>
      <c r="EU19" s="39"/>
      <c r="EV19" s="39"/>
      <c r="EW19" s="39"/>
      <c r="EX19" s="39"/>
      <c r="EY19" s="39"/>
      <c r="EZ19" s="39"/>
      <c r="FA19" s="39"/>
      <c r="FB19" s="39"/>
      <c r="FC19" s="39"/>
      <c r="FD19" s="39"/>
      <c r="FE19" s="39"/>
      <c r="FF19" s="39"/>
      <c r="FG19" s="39"/>
      <c r="FH19" s="39"/>
    </row>
    <row r="20" spans="1:164" s="8" customFormat="1" ht="12.75" customHeight="1" thickBot="1">
      <c r="A20" s="449" t="s">
        <v>1726</v>
      </c>
      <c r="B20" s="449" t="s">
        <v>1726</v>
      </c>
      <c r="C20" s="449" t="s">
        <v>1759</v>
      </c>
      <c r="D20" s="449" t="s">
        <v>1759</v>
      </c>
      <c r="E20" s="449" t="s">
        <v>1759</v>
      </c>
      <c r="F20" s="449" t="s">
        <v>1759</v>
      </c>
      <c r="G20" s="449" t="s">
        <v>1759</v>
      </c>
      <c r="H20" s="449" t="s">
        <v>1759</v>
      </c>
      <c r="I20" s="449" t="s">
        <v>1759</v>
      </c>
      <c r="J20" s="449" t="s">
        <v>1759</v>
      </c>
      <c r="K20" s="464" t="str">
        <f t="shared" si="0"/>
        <v>●</v>
      </c>
      <c r="L20" s="39"/>
      <c r="M20" s="1875" t="s">
        <v>524</v>
      </c>
      <c r="N20" s="1876"/>
      <c r="O20" s="1876"/>
      <c r="P20" s="1876"/>
      <c r="Q20" s="1876"/>
      <c r="R20" s="1876"/>
      <c r="S20" s="1876"/>
      <c r="T20" s="1877"/>
      <c r="U20" s="373"/>
      <c r="V20" s="373"/>
      <c r="W20" s="504"/>
      <c r="X20" s="1488" t="s">
        <v>4100</v>
      </c>
      <c r="Y20" s="504"/>
      <c r="Z20" s="604"/>
      <c r="AA20" s="604"/>
      <c r="AB20" s="1489" t="s">
        <v>4100</v>
      </c>
      <c r="AC20" s="604"/>
      <c r="AD20" s="1489" t="s">
        <v>4100</v>
      </c>
      <c r="AE20" s="604"/>
      <c r="AF20" s="1489" t="s">
        <v>4100</v>
      </c>
      <c r="AG20" s="604"/>
      <c r="AH20" s="1489" t="s">
        <v>4100</v>
      </c>
      <c r="AI20" s="604"/>
      <c r="AJ20" s="1489" t="s">
        <v>4100</v>
      </c>
      <c r="AK20" s="604"/>
      <c r="AL20" s="1489" t="s">
        <v>4100</v>
      </c>
      <c r="AM20" s="604"/>
      <c r="AN20" s="1489" t="s">
        <v>4100</v>
      </c>
      <c r="AO20" s="604"/>
      <c r="AP20" s="1489" t="s">
        <v>4100</v>
      </c>
      <c r="AQ20" s="604"/>
      <c r="AR20" s="1489" t="s">
        <v>4100</v>
      </c>
      <c r="AS20" s="604"/>
      <c r="AT20" s="1489" t="s">
        <v>4100</v>
      </c>
      <c r="AU20" s="604"/>
      <c r="AV20" s="1489" t="s">
        <v>4100</v>
      </c>
      <c r="AW20" s="604"/>
      <c r="AX20" s="1489" t="s">
        <v>4100</v>
      </c>
      <c r="AY20" s="604"/>
      <c r="AZ20" s="1489" t="s">
        <v>4100</v>
      </c>
      <c r="BA20" s="604"/>
      <c r="BB20" s="1489" t="s">
        <v>4100</v>
      </c>
      <c r="BC20" s="604"/>
      <c r="BD20" s="1489" t="s">
        <v>4100</v>
      </c>
      <c r="BE20" s="604"/>
      <c r="BF20" s="1489" t="s">
        <v>4100</v>
      </c>
      <c r="BG20" s="604"/>
      <c r="BH20" s="1489" t="s">
        <v>4100</v>
      </c>
      <c r="BI20" s="604"/>
      <c r="BJ20" s="1489" t="s">
        <v>4100</v>
      </c>
      <c r="BK20" s="604"/>
      <c r="BL20" s="1489" t="s">
        <v>4100</v>
      </c>
      <c r="BM20" s="604"/>
      <c r="BN20" s="1489" t="s">
        <v>4100</v>
      </c>
      <c r="BO20" s="604"/>
      <c r="BP20" s="1489" t="s">
        <v>4100</v>
      </c>
      <c r="BQ20" s="604"/>
      <c r="BR20" s="1489" t="s">
        <v>4100</v>
      </c>
      <c r="BS20" s="604"/>
      <c r="BT20" s="1489" t="s">
        <v>4100</v>
      </c>
      <c r="BU20" s="604"/>
      <c r="BV20" s="1489" t="s">
        <v>4100</v>
      </c>
      <c r="BW20" s="604"/>
      <c r="BX20" s="1489" t="s">
        <v>4100</v>
      </c>
      <c r="BY20" s="604"/>
      <c r="BZ20" s="1489" t="s">
        <v>4100</v>
      </c>
      <c r="CA20" s="604"/>
      <c r="CB20" s="1489" t="s">
        <v>4100</v>
      </c>
      <c r="CC20" s="604"/>
      <c r="CD20" s="1489" t="s">
        <v>4100</v>
      </c>
      <c r="CE20" s="604"/>
      <c r="CF20" s="1489" t="s">
        <v>4100</v>
      </c>
      <c r="CG20" s="604"/>
      <c r="CH20" s="1489" t="s">
        <v>4100</v>
      </c>
      <c r="CI20" s="604"/>
      <c r="CJ20" s="1489" t="s">
        <v>4100</v>
      </c>
      <c r="CK20" s="604"/>
      <c r="CL20" s="1489" t="s">
        <v>4100</v>
      </c>
      <c r="CM20" s="604"/>
      <c r="CN20" s="1489" t="s">
        <v>4100</v>
      </c>
      <c r="CO20" s="604"/>
      <c r="CP20" s="1489" t="s">
        <v>4100</v>
      </c>
      <c r="CQ20" s="604"/>
      <c r="CR20" s="1489" t="s">
        <v>4100</v>
      </c>
      <c r="CS20" s="604"/>
      <c r="CT20" s="1489" t="s">
        <v>4100</v>
      </c>
      <c r="CU20" s="604"/>
      <c r="CV20" s="1489" t="s">
        <v>4100</v>
      </c>
      <c r="CW20" s="604"/>
      <c r="CX20" s="1489" t="s">
        <v>4100</v>
      </c>
      <c r="CY20" s="604"/>
      <c r="CZ20" s="1489" t="s">
        <v>4100</v>
      </c>
      <c r="DA20" s="604"/>
      <c r="DB20" s="1489" t="s">
        <v>4100</v>
      </c>
      <c r="DC20" s="604"/>
      <c r="DD20" s="1489" t="s">
        <v>4100</v>
      </c>
      <c r="DE20" s="604"/>
      <c r="DF20" s="1489" t="s">
        <v>4100</v>
      </c>
      <c r="DG20" s="604"/>
      <c r="DH20" s="1489" t="s">
        <v>4100</v>
      </c>
      <c r="DI20" s="604"/>
      <c r="DJ20" s="1489" t="s">
        <v>4100</v>
      </c>
      <c r="DK20" s="604"/>
      <c r="DL20" s="1489" t="s">
        <v>4100</v>
      </c>
      <c r="DM20" s="604"/>
      <c r="DN20" s="1489" t="s">
        <v>4100</v>
      </c>
      <c r="DO20" s="604"/>
      <c r="DP20" s="1489" t="s">
        <v>4100</v>
      </c>
      <c r="DQ20" s="604"/>
      <c r="DR20" s="1489" t="s">
        <v>4100</v>
      </c>
      <c r="DS20" s="604"/>
      <c r="DT20" s="1489" t="s">
        <v>4100</v>
      </c>
      <c r="DU20" s="604"/>
      <c r="DV20" s="1489" t="s">
        <v>4100</v>
      </c>
      <c r="DW20" s="39"/>
      <c r="DX20" s="39"/>
      <c r="DY20" s="39"/>
      <c r="DZ20" s="39"/>
      <c r="EA20" s="39"/>
      <c r="EB20" s="39"/>
      <c r="EC20" s="39"/>
      <c r="ED20" s="39"/>
      <c r="EE20" s="39"/>
      <c r="EF20" s="39"/>
      <c r="EG20" s="39"/>
      <c r="EH20" s="39"/>
      <c r="EI20" s="39"/>
      <c r="EJ20" s="39"/>
      <c r="EK20" s="39"/>
      <c r="EL20" s="39"/>
      <c r="EM20" s="39"/>
      <c r="EN20" s="39"/>
      <c r="EO20" s="39"/>
      <c r="EP20" s="39"/>
      <c r="EQ20" s="39"/>
      <c r="ER20" s="39"/>
      <c r="ES20" s="39"/>
      <c r="ET20" s="39"/>
      <c r="EU20" s="39"/>
      <c r="EV20" s="39"/>
      <c r="EW20" s="39"/>
      <c r="EX20" s="39"/>
      <c r="EY20" s="39"/>
      <c r="EZ20" s="39"/>
      <c r="FA20" s="39"/>
      <c r="FB20" s="39"/>
      <c r="FC20" s="39"/>
      <c r="FD20" s="39"/>
      <c r="FE20" s="39"/>
      <c r="FF20" s="39"/>
      <c r="FG20" s="39"/>
      <c r="FH20" s="39"/>
    </row>
    <row r="21" spans="1:164" s="8" customFormat="1" ht="12.75" customHeight="1" thickBot="1">
      <c r="A21" s="449" t="s">
        <v>1726</v>
      </c>
      <c r="B21" s="449" t="s">
        <v>1726</v>
      </c>
      <c r="C21" s="449" t="s">
        <v>1759</v>
      </c>
      <c r="D21" s="449" t="s">
        <v>1759</v>
      </c>
      <c r="E21" s="449" t="s">
        <v>1759</v>
      </c>
      <c r="F21" s="449" t="s">
        <v>1759</v>
      </c>
      <c r="G21" s="449" t="s">
        <v>1759</v>
      </c>
      <c r="H21" s="449" t="s">
        <v>1759</v>
      </c>
      <c r="I21" s="449" t="s">
        <v>1759</v>
      </c>
      <c r="J21" s="449" t="s">
        <v>1759</v>
      </c>
      <c r="K21" s="464" t="str">
        <f t="shared" si="0"/>
        <v>●</v>
      </c>
      <c r="L21" s="39"/>
      <c r="M21" s="1875" t="s">
        <v>1830</v>
      </c>
      <c r="N21" s="1876"/>
      <c r="O21" s="1876"/>
      <c r="P21" s="1876"/>
      <c r="Q21" s="1876"/>
      <c r="R21" s="1876"/>
      <c r="S21" s="1876"/>
      <c r="T21" s="1877"/>
      <c r="U21" s="373"/>
      <c r="V21" s="373"/>
      <c r="W21" s="504"/>
      <c r="X21" s="1490"/>
      <c r="Y21" s="504"/>
      <c r="Z21" s="604"/>
      <c r="AA21" s="604"/>
      <c r="AB21" s="39"/>
      <c r="AC21" s="604"/>
      <c r="AD21" s="604"/>
      <c r="AE21" s="604"/>
      <c r="AF21" s="604"/>
      <c r="AG21" s="604"/>
      <c r="AH21" s="604"/>
      <c r="AI21" s="604"/>
      <c r="AJ21" s="604"/>
      <c r="AK21" s="604"/>
      <c r="AL21" s="604"/>
      <c r="AM21" s="604"/>
      <c r="AN21" s="604"/>
      <c r="AO21" s="604"/>
      <c r="AP21" s="604"/>
      <c r="AQ21" s="604"/>
      <c r="AR21" s="604"/>
      <c r="AS21" s="604"/>
      <c r="AT21" s="604"/>
      <c r="AU21" s="604"/>
      <c r="AV21" s="604"/>
      <c r="AW21" s="604"/>
      <c r="AX21" s="604"/>
      <c r="AY21" s="604"/>
      <c r="AZ21" s="604"/>
      <c r="BA21" s="604"/>
      <c r="BB21" s="604"/>
      <c r="BC21" s="604"/>
      <c r="BD21" s="604"/>
      <c r="BE21" s="604"/>
      <c r="BF21" s="604"/>
      <c r="BG21" s="604"/>
      <c r="BH21" s="604"/>
      <c r="BI21" s="604"/>
      <c r="BJ21" s="604"/>
      <c r="BK21" s="604"/>
      <c r="BL21" s="604"/>
      <c r="BM21" s="604"/>
      <c r="BN21" s="604"/>
      <c r="BO21" s="604"/>
      <c r="BP21" s="604"/>
      <c r="BQ21" s="604"/>
      <c r="BR21" s="604"/>
      <c r="BS21" s="604"/>
      <c r="BT21" s="604"/>
      <c r="BU21" s="604"/>
      <c r="BV21" s="604"/>
      <c r="BW21" s="604"/>
      <c r="BX21" s="604"/>
      <c r="BY21" s="604"/>
      <c r="BZ21" s="604"/>
      <c r="CA21" s="604"/>
      <c r="CB21" s="604"/>
      <c r="CC21" s="604"/>
      <c r="CD21" s="604"/>
      <c r="CE21" s="604"/>
      <c r="CF21" s="604"/>
      <c r="CG21" s="604"/>
      <c r="CH21" s="604"/>
      <c r="CI21" s="604"/>
      <c r="CJ21" s="604"/>
      <c r="CK21" s="604"/>
      <c r="CL21" s="604"/>
      <c r="CM21" s="604"/>
      <c r="CN21" s="604"/>
      <c r="CO21" s="604"/>
      <c r="CP21" s="604"/>
      <c r="CQ21" s="604"/>
      <c r="CR21" s="604"/>
      <c r="CS21" s="604"/>
      <c r="CT21" s="604"/>
      <c r="CU21" s="604"/>
      <c r="CV21" s="604"/>
      <c r="CW21" s="604"/>
      <c r="CX21" s="604"/>
      <c r="CY21" s="604"/>
      <c r="CZ21" s="604"/>
      <c r="DA21" s="604"/>
      <c r="DB21" s="604"/>
      <c r="DC21" s="604"/>
      <c r="DD21" s="604"/>
      <c r="DE21" s="604"/>
      <c r="DF21" s="604"/>
      <c r="DG21" s="604"/>
      <c r="DH21" s="604"/>
      <c r="DI21" s="604"/>
      <c r="DJ21" s="604"/>
      <c r="DK21" s="604"/>
      <c r="DL21" s="604"/>
      <c r="DM21" s="604"/>
      <c r="DN21" s="604"/>
      <c r="DO21" s="604"/>
      <c r="DP21" s="604"/>
      <c r="DQ21" s="604"/>
      <c r="DR21" s="604"/>
      <c r="DS21" s="604"/>
      <c r="DT21" s="604"/>
      <c r="DU21" s="604"/>
      <c r="DV21" s="604"/>
      <c r="DW21" s="39"/>
      <c r="DX21" s="39"/>
      <c r="DY21" s="39"/>
      <c r="DZ21" s="39"/>
      <c r="EA21" s="39"/>
      <c r="EB21" s="39"/>
      <c r="EC21" s="39"/>
      <c r="ED21" s="39"/>
      <c r="EE21" s="39"/>
      <c r="EF21" s="39"/>
      <c r="EG21" s="39"/>
      <c r="EH21" s="39"/>
      <c r="EI21" s="39"/>
      <c r="EJ21" s="39"/>
      <c r="EK21" s="39"/>
      <c r="EL21" s="39"/>
      <c r="EM21" s="39"/>
      <c r="EN21" s="39"/>
      <c r="EO21" s="39"/>
      <c r="EP21" s="39"/>
      <c r="EQ21" s="39"/>
      <c r="ER21" s="39"/>
      <c r="ES21" s="39"/>
      <c r="ET21" s="39"/>
      <c r="EU21" s="39"/>
      <c r="EV21" s="39"/>
      <c r="EW21" s="39"/>
      <c r="EX21" s="39"/>
      <c r="EY21" s="39"/>
      <c r="EZ21" s="39"/>
      <c r="FA21" s="39"/>
      <c r="FB21" s="39"/>
      <c r="FC21" s="39"/>
      <c r="FD21" s="39"/>
      <c r="FE21" s="39"/>
      <c r="FF21" s="39"/>
      <c r="FG21" s="39"/>
      <c r="FH21" s="39"/>
    </row>
    <row r="22" spans="1:164" s="8" customFormat="1" ht="12.75" customHeight="1" thickBot="1">
      <c r="A22" s="449" t="s">
        <v>1726</v>
      </c>
      <c r="B22" s="449" t="s">
        <v>1726</v>
      </c>
      <c r="C22" s="449" t="s">
        <v>1759</v>
      </c>
      <c r="D22" s="449" t="s">
        <v>1759</v>
      </c>
      <c r="E22" s="449" t="s">
        <v>1759</v>
      </c>
      <c r="F22" s="449" t="s">
        <v>1759</v>
      </c>
      <c r="G22" s="449" t="s">
        <v>1759</v>
      </c>
      <c r="H22" s="449" t="s">
        <v>1759</v>
      </c>
      <c r="I22" s="449" t="s">
        <v>1759</v>
      </c>
      <c r="J22" s="449" t="s">
        <v>1759</v>
      </c>
      <c r="K22" s="464" t="str">
        <f t="shared" si="0"/>
        <v>●</v>
      </c>
      <c r="L22" s="39"/>
      <c r="M22" s="1885" t="s">
        <v>1831</v>
      </c>
      <c r="N22" s="1886"/>
      <c r="O22" s="1886"/>
      <c r="P22" s="1886"/>
      <c r="Q22" s="1886"/>
      <c r="R22" s="1886"/>
      <c r="S22" s="1886"/>
      <c r="T22" s="1887"/>
      <c r="U22" s="373"/>
      <c r="V22" s="373"/>
      <c r="W22" s="504"/>
      <c r="X22" s="504"/>
      <c r="Y22" s="504"/>
      <c r="Z22" s="604"/>
      <c r="AA22" s="604"/>
      <c r="AB22" s="604"/>
      <c r="AC22" s="604"/>
      <c r="AD22" s="604"/>
      <c r="AE22" s="604"/>
      <c r="AF22" s="604"/>
      <c r="AG22" s="604"/>
      <c r="AH22" s="604"/>
      <c r="AI22" s="604"/>
      <c r="AJ22" s="604"/>
      <c r="AK22" s="604"/>
      <c r="AL22" s="604"/>
      <c r="AM22" s="604"/>
      <c r="AN22" s="604"/>
      <c r="AO22" s="604"/>
      <c r="AP22" s="604"/>
      <c r="AQ22" s="604"/>
      <c r="AR22" s="604"/>
      <c r="AS22" s="604"/>
      <c r="AT22" s="604"/>
      <c r="AU22" s="604"/>
      <c r="AV22" s="604"/>
      <c r="AW22" s="604"/>
      <c r="AX22" s="604"/>
      <c r="AY22" s="604"/>
      <c r="AZ22" s="604"/>
      <c r="BA22" s="604"/>
      <c r="BB22" s="604"/>
      <c r="BC22" s="604"/>
      <c r="BD22" s="604"/>
      <c r="BE22" s="604"/>
      <c r="BF22" s="604"/>
      <c r="BG22" s="604"/>
      <c r="BH22" s="604"/>
      <c r="BI22" s="604"/>
      <c r="BJ22" s="604"/>
      <c r="BK22" s="604"/>
      <c r="BL22" s="604"/>
      <c r="BM22" s="604"/>
      <c r="BN22" s="604"/>
      <c r="BO22" s="604"/>
      <c r="BP22" s="604"/>
      <c r="BQ22" s="604"/>
      <c r="BR22" s="604"/>
      <c r="BS22" s="604"/>
      <c r="BT22" s="604"/>
      <c r="BU22" s="604"/>
      <c r="BV22" s="604"/>
      <c r="BW22" s="604"/>
      <c r="BX22" s="604"/>
      <c r="BY22" s="604"/>
      <c r="BZ22" s="604"/>
      <c r="CA22" s="604"/>
      <c r="CB22" s="604"/>
      <c r="CC22" s="604"/>
      <c r="CD22" s="604"/>
      <c r="CE22" s="604"/>
      <c r="CF22" s="604"/>
      <c r="CG22" s="604"/>
      <c r="CH22" s="604"/>
      <c r="CI22" s="604"/>
      <c r="CJ22" s="604"/>
      <c r="CK22" s="604"/>
      <c r="CL22" s="604"/>
      <c r="CM22" s="604"/>
      <c r="CN22" s="604"/>
      <c r="CO22" s="604"/>
      <c r="CP22" s="604"/>
      <c r="CQ22" s="604"/>
      <c r="CR22" s="604"/>
      <c r="CS22" s="604"/>
      <c r="CT22" s="604"/>
      <c r="CU22" s="604"/>
      <c r="CV22" s="604"/>
      <c r="CW22" s="604"/>
      <c r="CX22" s="604"/>
      <c r="CY22" s="604"/>
      <c r="CZ22" s="604"/>
      <c r="DA22" s="604"/>
      <c r="DB22" s="604"/>
      <c r="DC22" s="604"/>
      <c r="DD22" s="604"/>
      <c r="DE22" s="604"/>
      <c r="DF22" s="604"/>
      <c r="DG22" s="604"/>
      <c r="DH22" s="604"/>
      <c r="DI22" s="604"/>
      <c r="DJ22" s="604"/>
      <c r="DK22" s="604"/>
      <c r="DL22" s="604"/>
      <c r="DM22" s="604"/>
      <c r="DN22" s="604"/>
      <c r="DO22" s="604"/>
      <c r="DP22" s="604"/>
      <c r="DQ22" s="604"/>
      <c r="DR22" s="604"/>
      <c r="DS22" s="604"/>
      <c r="DT22" s="604"/>
      <c r="DU22" s="604"/>
      <c r="DV22" s="604"/>
      <c r="DW22" s="39"/>
      <c r="DX22" s="39"/>
      <c r="DY22" s="39"/>
      <c r="DZ22" s="39"/>
      <c r="EA22" s="39"/>
      <c r="EB22" s="39"/>
      <c r="EC22" s="39"/>
      <c r="ED22" s="39"/>
      <c r="EE22" s="39"/>
      <c r="EF22" s="39"/>
      <c r="EG22" s="39"/>
      <c r="EH22" s="39"/>
      <c r="EI22" s="39"/>
      <c r="EJ22" s="39"/>
      <c r="EK22" s="39"/>
      <c r="EL22" s="39"/>
      <c r="EM22" s="39"/>
      <c r="EN22" s="39"/>
      <c r="EO22" s="39"/>
      <c r="EP22" s="39"/>
      <c r="EQ22" s="39"/>
      <c r="ER22" s="39"/>
      <c r="ES22" s="39"/>
      <c r="ET22" s="39"/>
      <c r="EU22" s="39"/>
      <c r="EV22" s="39"/>
      <c r="EW22" s="39"/>
      <c r="EX22" s="39"/>
      <c r="EY22" s="39"/>
      <c r="EZ22" s="39"/>
      <c r="FA22" s="39"/>
      <c r="FB22" s="39"/>
      <c r="FC22" s="39"/>
      <c r="FD22" s="39"/>
      <c r="FE22" s="39"/>
      <c r="FF22" s="39"/>
      <c r="FG22" s="39"/>
      <c r="FH22" s="39"/>
    </row>
    <row r="23" spans="1:164" ht="16.2">
      <c r="A23" s="368" t="s">
        <v>1726</v>
      </c>
      <c r="B23" s="368" t="s">
        <v>1726</v>
      </c>
      <c r="C23" s="368" t="s">
        <v>1726</v>
      </c>
      <c r="D23" s="368" t="s">
        <v>1726</v>
      </c>
      <c r="E23" s="368" t="s">
        <v>1726</v>
      </c>
      <c r="F23" s="368" t="s">
        <v>1726</v>
      </c>
      <c r="G23" s="368" t="s">
        <v>1726</v>
      </c>
      <c r="H23" s="368" t="s">
        <v>1726</v>
      </c>
      <c r="I23" s="368" t="s">
        <v>1759</v>
      </c>
      <c r="J23" s="368" t="s">
        <v>1726</v>
      </c>
      <c r="K23" s="464" t="str">
        <f t="shared" si="0"/>
        <v>●</v>
      </c>
      <c r="L23" s="482"/>
      <c r="M23" s="383"/>
      <c r="N23" s="383"/>
      <c r="O23" s="1485" t="s">
        <v>4110</v>
      </c>
      <c r="P23" s="383"/>
      <c r="Q23" s="710"/>
      <c r="R23" s="373"/>
      <c r="S23" s="1481"/>
      <c r="T23" s="373"/>
      <c r="U23" s="373"/>
      <c r="V23" s="373"/>
      <c r="W23" s="1481"/>
      <c r="X23" s="2516" t="str">
        <f>'1_一般事項'!Q23&amp;"次下請負業者"</f>
        <v>次下請負業者</v>
      </c>
      <c r="AA23" s="1491"/>
      <c r="AB23" s="2512" t="str">
        <f>'1_一般事項'!Q23+1&amp;"次下請負業者"</f>
        <v>1次下請負業者</v>
      </c>
      <c r="AC23" s="2512"/>
      <c r="AD23" s="2512"/>
      <c r="AE23" s="2512"/>
      <c r="AF23" s="2512"/>
      <c r="AG23" s="2512"/>
      <c r="AH23" s="2512"/>
      <c r="AI23" s="2512"/>
      <c r="AJ23" s="2512"/>
      <c r="AK23" s="2512"/>
      <c r="AL23" s="2512"/>
      <c r="AM23" s="2512"/>
      <c r="AN23" s="2512"/>
      <c r="AO23" s="2512"/>
      <c r="AP23" s="2512"/>
      <c r="AQ23" s="2512"/>
      <c r="AR23" s="2512"/>
      <c r="AS23" s="2512"/>
      <c r="AT23" s="2512"/>
      <c r="AU23" s="2512"/>
      <c r="AV23" s="2512"/>
      <c r="AW23" s="2512"/>
      <c r="AX23" s="2512"/>
      <c r="AY23" s="2512"/>
      <c r="AZ23" s="2512"/>
      <c r="BA23" s="2512"/>
      <c r="BB23" s="2512"/>
      <c r="BC23" s="2512"/>
      <c r="BD23" s="2512"/>
      <c r="BE23" s="2512"/>
      <c r="BF23" s="2512"/>
      <c r="BG23" s="2512"/>
      <c r="BH23" s="2512"/>
      <c r="BI23" s="2512"/>
      <c r="BJ23" s="2512"/>
      <c r="BK23" s="2512"/>
      <c r="BL23" s="2512"/>
      <c r="BM23" s="2512"/>
      <c r="BN23" s="2512"/>
      <c r="BO23" s="2512"/>
      <c r="BP23" s="2512"/>
      <c r="BQ23" s="2512"/>
      <c r="BR23" s="2512"/>
      <c r="BS23" s="2512"/>
      <c r="BT23" s="2512"/>
      <c r="BU23" s="2512"/>
      <c r="BV23" s="2512"/>
      <c r="BW23" s="2512"/>
      <c r="BX23" s="2512"/>
      <c r="BY23" s="2512"/>
      <c r="BZ23" s="2512"/>
      <c r="CA23" s="2512"/>
      <c r="CB23" s="2512"/>
      <c r="CC23" s="2512"/>
      <c r="CD23" s="2512"/>
      <c r="CE23" s="2512"/>
      <c r="CF23" s="2512"/>
      <c r="CG23" s="2512"/>
      <c r="CH23" s="2512"/>
      <c r="CI23" s="2512"/>
      <c r="CJ23" s="2512"/>
      <c r="CK23" s="2512"/>
      <c r="CL23" s="2512"/>
      <c r="CM23" s="2512"/>
      <c r="CN23" s="2512"/>
      <c r="CO23" s="2512"/>
      <c r="CP23" s="2512"/>
      <c r="CQ23" s="2512"/>
      <c r="CR23" s="2512"/>
      <c r="CS23" s="2512"/>
      <c r="CT23" s="2512"/>
      <c r="CU23" s="2512"/>
      <c r="CV23" s="2512"/>
      <c r="CW23" s="2512"/>
      <c r="CX23" s="2512"/>
      <c r="CY23" s="2512"/>
      <c r="CZ23" s="2512"/>
      <c r="DA23" s="2512"/>
      <c r="DB23" s="2512"/>
      <c r="DC23" s="2512"/>
      <c r="DD23" s="2512"/>
      <c r="DE23" s="2512"/>
      <c r="DF23" s="2512"/>
      <c r="DG23" s="2512"/>
      <c r="DH23" s="2512"/>
      <c r="DI23" s="2512"/>
      <c r="DJ23" s="2512"/>
      <c r="DK23" s="2512"/>
      <c r="DL23" s="2512"/>
      <c r="DM23" s="2512"/>
      <c r="DN23" s="2512"/>
      <c r="DO23" s="2512"/>
      <c r="DP23" s="2512"/>
      <c r="DQ23" s="2512"/>
      <c r="DR23" s="2512"/>
      <c r="DS23" s="2512"/>
      <c r="DT23" s="2512"/>
      <c r="DU23" s="2512"/>
      <c r="DV23" s="2512"/>
    </row>
    <row r="24" spans="1:164" ht="16.2">
      <c r="A24" s="368" t="s">
        <v>1726</v>
      </c>
      <c r="B24" s="368" t="s">
        <v>1726</v>
      </c>
      <c r="C24" s="368" t="s">
        <v>1726</v>
      </c>
      <c r="D24" s="368" t="s">
        <v>1726</v>
      </c>
      <c r="E24" s="368" t="s">
        <v>1726</v>
      </c>
      <c r="F24" s="368" t="s">
        <v>1726</v>
      </c>
      <c r="G24" s="368" t="s">
        <v>1726</v>
      </c>
      <c r="H24" s="368" t="s">
        <v>1726</v>
      </c>
      <c r="I24" s="368" t="s">
        <v>1759</v>
      </c>
      <c r="J24" s="368" t="s">
        <v>1726</v>
      </c>
      <c r="K24" s="464" t="str">
        <f t="shared" si="0"/>
        <v>●</v>
      </c>
      <c r="L24" s="482"/>
      <c r="M24" s="373"/>
      <c r="N24" s="373"/>
      <c r="O24" s="373" t="s">
        <v>1248</v>
      </c>
      <c r="P24" s="1331"/>
      <c r="Q24" s="1331"/>
      <c r="R24" s="1331"/>
      <c r="T24" s="373"/>
      <c r="U24" s="373"/>
      <c r="V24" s="373"/>
      <c r="W24" s="603"/>
      <c r="X24" s="2517"/>
      <c r="AA24" s="1491"/>
      <c r="AB24" s="938">
        <v>1</v>
      </c>
      <c r="AC24" s="1491"/>
      <c r="AD24" s="938">
        <f>AB24+1</f>
        <v>2</v>
      </c>
      <c r="AE24" s="1491"/>
      <c r="AF24" s="938">
        <f>AD24+1</f>
        <v>3</v>
      </c>
      <c r="AG24" s="1491"/>
      <c r="AH24" s="938">
        <f>AF24+1</f>
        <v>4</v>
      </c>
      <c r="AI24" s="1491"/>
      <c r="AJ24" s="938">
        <f>AH24+1</f>
        <v>5</v>
      </c>
      <c r="AK24" s="1491"/>
      <c r="AL24" s="938">
        <f>AJ24+1</f>
        <v>6</v>
      </c>
      <c r="AM24" s="1491"/>
      <c r="AN24" s="938">
        <f>AL24+1</f>
        <v>7</v>
      </c>
      <c r="AO24" s="1491"/>
      <c r="AP24" s="938">
        <f>AN24+1</f>
        <v>8</v>
      </c>
      <c r="AQ24" s="1491"/>
      <c r="AR24" s="938">
        <f>AP24+1</f>
        <v>9</v>
      </c>
      <c r="AS24" s="1491"/>
      <c r="AT24" s="938">
        <f>AR24+1</f>
        <v>10</v>
      </c>
      <c r="AU24" s="1491"/>
      <c r="AV24" s="938">
        <f>AT24+1</f>
        <v>11</v>
      </c>
      <c r="AW24" s="1491"/>
      <c r="AX24" s="938">
        <f>AV24+1</f>
        <v>12</v>
      </c>
      <c r="AY24" s="1491"/>
      <c r="AZ24" s="938">
        <f>AX24+1</f>
        <v>13</v>
      </c>
      <c r="BA24" s="1491"/>
      <c r="BB24" s="938">
        <f>AZ24+1</f>
        <v>14</v>
      </c>
      <c r="BC24" s="1491"/>
      <c r="BD24" s="938">
        <f>BB24+1</f>
        <v>15</v>
      </c>
      <c r="BE24" s="1491"/>
      <c r="BF24" s="938">
        <f>BD24+1</f>
        <v>16</v>
      </c>
      <c r="BG24" s="1491"/>
      <c r="BH24" s="938">
        <f>BF24+1</f>
        <v>17</v>
      </c>
      <c r="BI24" s="1491"/>
      <c r="BJ24" s="938">
        <f>BH24+1</f>
        <v>18</v>
      </c>
      <c r="BK24" s="1491"/>
      <c r="BL24" s="938">
        <f>BJ24+1</f>
        <v>19</v>
      </c>
      <c r="BM24" s="1491"/>
      <c r="BN24" s="938">
        <f>BL24+1</f>
        <v>20</v>
      </c>
      <c r="BO24" s="1491"/>
      <c r="BP24" s="938">
        <f>BN24+1</f>
        <v>21</v>
      </c>
      <c r="BQ24" s="1491"/>
      <c r="BR24" s="938">
        <f>BP24+1</f>
        <v>22</v>
      </c>
      <c r="BS24" s="1491"/>
      <c r="BT24" s="938">
        <f>BR24+1</f>
        <v>23</v>
      </c>
      <c r="BU24" s="1491"/>
      <c r="BV24" s="938">
        <f>BT24+1</f>
        <v>24</v>
      </c>
      <c r="BW24" s="1491"/>
      <c r="BX24" s="938">
        <f>BV24+1</f>
        <v>25</v>
      </c>
      <c r="BY24" s="1491"/>
      <c r="BZ24" s="938">
        <f>BX24+1</f>
        <v>26</v>
      </c>
      <c r="CA24" s="1491"/>
      <c r="CB24" s="938">
        <f>BZ24+1</f>
        <v>27</v>
      </c>
      <c r="CC24" s="1491"/>
      <c r="CD24" s="938">
        <f>CB24+1</f>
        <v>28</v>
      </c>
      <c r="CE24" s="1491"/>
      <c r="CF24" s="938">
        <f>CD24+1</f>
        <v>29</v>
      </c>
      <c r="CG24" s="1491"/>
      <c r="CH24" s="938">
        <f>CF24+1</f>
        <v>30</v>
      </c>
      <c r="CI24" s="1491"/>
      <c r="CJ24" s="938">
        <f>CH24+1</f>
        <v>31</v>
      </c>
      <c r="CK24" s="1491"/>
      <c r="CL24" s="938">
        <f>CJ24+1</f>
        <v>32</v>
      </c>
      <c r="CM24" s="1491"/>
      <c r="CN24" s="938">
        <f>CL24+1</f>
        <v>33</v>
      </c>
      <c r="CO24" s="1491"/>
      <c r="CP24" s="938">
        <f>CN24+1</f>
        <v>34</v>
      </c>
      <c r="CQ24" s="1491"/>
      <c r="CR24" s="938">
        <f>CP24+1</f>
        <v>35</v>
      </c>
      <c r="CS24" s="1491"/>
      <c r="CT24" s="938">
        <f>CR24+1</f>
        <v>36</v>
      </c>
      <c r="CU24" s="1491"/>
      <c r="CV24" s="938">
        <f>CT24+1</f>
        <v>37</v>
      </c>
      <c r="CW24" s="1491"/>
      <c r="CX24" s="938">
        <f>CV24+1</f>
        <v>38</v>
      </c>
      <c r="CY24" s="1491"/>
      <c r="CZ24" s="938">
        <f>CX24+1</f>
        <v>39</v>
      </c>
      <c r="DA24" s="1491"/>
      <c r="DB24" s="938">
        <f>CZ24+1</f>
        <v>40</v>
      </c>
      <c r="DC24" s="1491"/>
      <c r="DD24" s="938">
        <f>DB24+1</f>
        <v>41</v>
      </c>
      <c r="DE24" s="1491"/>
      <c r="DF24" s="938">
        <f>DD24+1</f>
        <v>42</v>
      </c>
      <c r="DG24" s="1491"/>
      <c r="DH24" s="938">
        <f>DF24+1</f>
        <v>43</v>
      </c>
      <c r="DI24" s="1491"/>
      <c r="DJ24" s="938">
        <f>DH24+1</f>
        <v>44</v>
      </c>
      <c r="DK24" s="1491"/>
      <c r="DL24" s="938">
        <f>DJ24+1</f>
        <v>45</v>
      </c>
      <c r="DM24" s="1491"/>
      <c r="DN24" s="938">
        <f>DL24+1</f>
        <v>46</v>
      </c>
      <c r="DO24" s="1491"/>
      <c r="DP24" s="938">
        <f>DN24+1</f>
        <v>47</v>
      </c>
      <c r="DQ24" s="1491"/>
      <c r="DR24" s="938">
        <f>DP24+1</f>
        <v>48</v>
      </c>
      <c r="DS24" s="1491"/>
      <c r="DT24" s="938">
        <f>DR24+1</f>
        <v>49</v>
      </c>
      <c r="DU24" s="1491"/>
      <c r="DV24" s="938">
        <f>DT24+1</f>
        <v>50</v>
      </c>
    </row>
    <row r="25" spans="1:164" ht="30" customHeight="1">
      <c r="A25" s="368" t="s">
        <v>1726</v>
      </c>
      <c r="B25" s="368" t="s">
        <v>1726</v>
      </c>
      <c r="C25" s="368" t="s">
        <v>1726</v>
      </c>
      <c r="D25" s="368" t="s">
        <v>1726</v>
      </c>
      <c r="E25" s="368" t="s">
        <v>1726</v>
      </c>
      <c r="F25" s="368" t="s">
        <v>1726</v>
      </c>
      <c r="G25" s="368" t="s">
        <v>1726</v>
      </c>
      <c r="H25" s="368" t="s">
        <v>1726</v>
      </c>
      <c r="I25" s="368" t="s">
        <v>1759</v>
      </c>
      <c r="J25" s="368" t="s">
        <v>1726</v>
      </c>
      <c r="K25" s="464" t="str">
        <f t="shared" si="0"/>
        <v>●</v>
      </c>
      <c r="L25" s="482"/>
      <c r="M25" s="373"/>
      <c r="N25" s="540"/>
      <c r="O25" s="1359"/>
      <c r="P25" s="1359"/>
      <c r="Q25" s="1359"/>
      <c r="R25" s="1359"/>
      <c r="S25" s="1492" t="s">
        <v>4129</v>
      </c>
      <c r="T25" s="2524" t="s">
        <v>4022</v>
      </c>
      <c r="U25" s="2525"/>
      <c r="V25" s="2526"/>
      <c r="W25" s="540"/>
      <c r="X25" s="1493" t="s">
        <v>4101</v>
      </c>
      <c r="Y25" s="543"/>
      <c r="Z25" s="1494" t="str">
        <f>'1_一般事項'!Q23+1&amp;"次下請"</f>
        <v>1次下請</v>
      </c>
      <c r="AA25" s="1495">
        <v>1</v>
      </c>
      <c r="AB25" s="1496" t="str">
        <f>IFERROR(VLOOKUP(AB24,下請会社名,2,0),"")</f>
        <v/>
      </c>
      <c r="AC25" s="1495">
        <f>AA25+1</f>
        <v>2</v>
      </c>
      <c r="AD25" s="1496" t="str">
        <f>IFERROR(VLOOKUP(AD24,下請会社名,2,0),"")</f>
        <v/>
      </c>
      <c r="AE25" s="1495">
        <f>AC25+1</f>
        <v>3</v>
      </c>
      <c r="AF25" s="1496" t="str">
        <f>IFERROR(VLOOKUP(AF24,下請会社名,2,0),"")</f>
        <v/>
      </c>
      <c r="AG25" s="1495">
        <f>AE25+1</f>
        <v>4</v>
      </c>
      <c r="AH25" s="1496" t="str">
        <f>IFERROR(VLOOKUP(AH24,下請会社名,2,0),"")</f>
        <v/>
      </c>
      <c r="AI25" s="1495">
        <f>AG25+1</f>
        <v>5</v>
      </c>
      <c r="AJ25" s="1496" t="str">
        <f>IFERROR(VLOOKUP(AJ24,下請会社名,2,0),"")</f>
        <v/>
      </c>
      <c r="AK25" s="1495">
        <f>AI25+1</f>
        <v>6</v>
      </c>
      <c r="AL25" s="1496" t="str">
        <f>IFERROR(VLOOKUP(AL24,下請会社名,2,0),"")</f>
        <v/>
      </c>
      <c r="AM25" s="1495">
        <f>AK25+1</f>
        <v>7</v>
      </c>
      <c r="AN25" s="1496" t="str">
        <f>IFERROR(VLOOKUP(AN24,下請会社名,2,0),"")</f>
        <v/>
      </c>
      <c r="AO25" s="1495">
        <f>AM25+1</f>
        <v>8</v>
      </c>
      <c r="AP25" s="1496" t="str">
        <f>IFERROR(VLOOKUP(AP24,下請会社名,2,0),"")</f>
        <v/>
      </c>
      <c r="AQ25" s="1495">
        <f>AO25+1</f>
        <v>9</v>
      </c>
      <c r="AR25" s="1496" t="str">
        <f>IFERROR(VLOOKUP(AR24,下請会社名,2,0),"")</f>
        <v/>
      </c>
      <c r="AS25" s="1495">
        <f>AQ25+1</f>
        <v>10</v>
      </c>
      <c r="AT25" s="1496" t="str">
        <f>IFERROR(VLOOKUP(AT24,下請会社名,2,0),"")</f>
        <v/>
      </c>
      <c r="AU25" s="1495">
        <f>AS25+1</f>
        <v>11</v>
      </c>
      <c r="AV25" s="1496" t="str">
        <f>IFERROR(VLOOKUP(AV24,下請会社名,2,0),"")</f>
        <v/>
      </c>
      <c r="AW25" s="1495">
        <f>AU25+1</f>
        <v>12</v>
      </c>
      <c r="AX25" s="1496" t="str">
        <f>IFERROR(VLOOKUP(AX24,下請会社名,2,0),"")</f>
        <v/>
      </c>
      <c r="AY25" s="1495">
        <f>AW25+1</f>
        <v>13</v>
      </c>
      <c r="AZ25" s="1496" t="str">
        <f>IFERROR(VLOOKUP(AZ24,下請会社名,2,0),"")</f>
        <v/>
      </c>
      <c r="BA25" s="1495">
        <f>AY25+1</f>
        <v>14</v>
      </c>
      <c r="BB25" s="1496" t="str">
        <f>IFERROR(VLOOKUP(BB24,下請会社名,2,0),"")</f>
        <v/>
      </c>
      <c r="BC25" s="1495">
        <f>BA25+1</f>
        <v>15</v>
      </c>
      <c r="BD25" s="1496" t="str">
        <f>IFERROR(VLOOKUP(BD24,下請会社名,2,0),"")</f>
        <v/>
      </c>
      <c r="BE25" s="1495">
        <f>BC25+1</f>
        <v>16</v>
      </c>
      <c r="BF25" s="1496" t="str">
        <f>IFERROR(VLOOKUP(BF24,下請会社名,2,0),"")</f>
        <v/>
      </c>
      <c r="BG25" s="1495">
        <f>BE25+1</f>
        <v>17</v>
      </c>
      <c r="BH25" s="1496" t="str">
        <f>IFERROR(VLOOKUP(BH24,下請会社名,2,0),"")</f>
        <v/>
      </c>
      <c r="BI25" s="1495">
        <f>BG25+1</f>
        <v>18</v>
      </c>
      <c r="BJ25" s="1496" t="str">
        <f>IFERROR(VLOOKUP(BJ24,下請会社名,2,0),"")</f>
        <v/>
      </c>
      <c r="BK25" s="1495">
        <f>BI25+1</f>
        <v>19</v>
      </c>
      <c r="BL25" s="1496" t="str">
        <f>IFERROR(VLOOKUP(BL24,下請会社名,2,0),"")</f>
        <v/>
      </c>
      <c r="BM25" s="1495">
        <f>BK25+1</f>
        <v>20</v>
      </c>
      <c r="BN25" s="1496" t="str">
        <f>IFERROR(VLOOKUP(BN24,下請会社名,2,0),"")</f>
        <v/>
      </c>
      <c r="BO25" s="1495">
        <f>BM25+1</f>
        <v>21</v>
      </c>
      <c r="BP25" s="1496" t="str">
        <f>IFERROR(VLOOKUP(BP24,下請会社名,2,0),"")</f>
        <v/>
      </c>
      <c r="BQ25" s="1495">
        <f>BO25+1</f>
        <v>22</v>
      </c>
      <c r="BR25" s="1496" t="str">
        <f>IFERROR(VLOOKUP(BR24,下請会社名,2,0),"")</f>
        <v/>
      </c>
      <c r="BS25" s="1495">
        <f>BQ25+1</f>
        <v>23</v>
      </c>
      <c r="BT25" s="1496" t="str">
        <f>IFERROR(VLOOKUP(BT24,下請会社名,2,0),"")</f>
        <v/>
      </c>
      <c r="BU25" s="1495">
        <f>BS25+1</f>
        <v>24</v>
      </c>
      <c r="BV25" s="1496" t="str">
        <f>IFERROR(VLOOKUP(BV24,下請会社名,2,0),"")</f>
        <v/>
      </c>
      <c r="BW25" s="1495">
        <f>BU25+1</f>
        <v>25</v>
      </c>
      <c r="BX25" s="1496" t="str">
        <f>IFERROR(VLOOKUP(BX24,下請会社名,2,0),"")</f>
        <v/>
      </c>
      <c r="BY25" s="1495">
        <f>BW25+1</f>
        <v>26</v>
      </c>
      <c r="BZ25" s="1496" t="str">
        <f>IFERROR(VLOOKUP(BZ24,下請会社名,2,0),"")</f>
        <v/>
      </c>
      <c r="CA25" s="1495">
        <f>BY25+1</f>
        <v>27</v>
      </c>
      <c r="CB25" s="1496" t="str">
        <f>IFERROR(VLOOKUP(CB24,下請会社名,2,0),"")</f>
        <v/>
      </c>
      <c r="CC25" s="1495">
        <f>CA25+1</f>
        <v>28</v>
      </c>
      <c r="CD25" s="1496" t="str">
        <f>IFERROR(VLOOKUP(CD24,下請会社名,2,0),"")</f>
        <v/>
      </c>
      <c r="CE25" s="1495">
        <f>CC25+1</f>
        <v>29</v>
      </c>
      <c r="CF25" s="1496" t="str">
        <f>IFERROR(VLOOKUP(CF24,下請会社名,2,0),"")</f>
        <v/>
      </c>
      <c r="CG25" s="1495">
        <f>CE25+1</f>
        <v>30</v>
      </c>
      <c r="CH25" s="1496" t="str">
        <f>IFERROR(VLOOKUP(CH24,下請会社名,2,0),"")</f>
        <v/>
      </c>
      <c r="CI25" s="1495">
        <f>CG25+1</f>
        <v>31</v>
      </c>
      <c r="CJ25" s="1496" t="str">
        <f>IFERROR(VLOOKUP(CJ24,下請会社名,2,0),"")</f>
        <v/>
      </c>
      <c r="CK25" s="1495">
        <f>CI25+1</f>
        <v>32</v>
      </c>
      <c r="CL25" s="1496" t="str">
        <f>IFERROR(VLOOKUP(CL24,下請会社名,2,0),"")</f>
        <v/>
      </c>
      <c r="CM25" s="1495">
        <f>CK25+1</f>
        <v>33</v>
      </c>
      <c r="CN25" s="1496" t="str">
        <f>IFERROR(VLOOKUP(CN24,下請会社名,2,0),"")</f>
        <v/>
      </c>
      <c r="CO25" s="1495">
        <f>CM25+1</f>
        <v>34</v>
      </c>
      <c r="CP25" s="1496" t="str">
        <f>IFERROR(VLOOKUP(CP24,下請会社名,2,0),"")</f>
        <v/>
      </c>
      <c r="CQ25" s="1495">
        <f>CO25+1</f>
        <v>35</v>
      </c>
      <c r="CR25" s="1496" t="str">
        <f>IFERROR(VLOOKUP(CR24,下請会社名,2,0),"")</f>
        <v/>
      </c>
      <c r="CS25" s="1495">
        <f>CQ25+1</f>
        <v>36</v>
      </c>
      <c r="CT25" s="1496" t="str">
        <f>IFERROR(VLOOKUP(CT24,下請会社名,2,0),"")</f>
        <v/>
      </c>
      <c r="CU25" s="1495">
        <f>CS25+1</f>
        <v>37</v>
      </c>
      <c r="CV25" s="1496" t="str">
        <f>IFERROR(VLOOKUP(CV24,下請会社名,2,0),"")</f>
        <v/>
      </c>
      <c r="CW25" s="1495">
        <f>CU25+1</f>
        <v>38</v>
      </c>
      <c r="CX25" s="1496" t="str">
        <f>IFERROR(VLOOKUP(CX24,下請会社名,2,0),"")</f>
        <v/>
      </c>
      <c r="CY25" s="1495">
        <f>CW25+1</f>
        <v>39</v>
      </c>
      <c r="CZ25" s="1496" t="str">
        <f>IFERROR(VLOOKUP(CZ24,下請会社名,2,0),"")</f>
        <v/>
      </c>
      <c r="DA25" s="1495">
        <f>CY25+1</f>
        <v>40</v>
      </c>
      <c r="DB25" s="1496" t="str">
        <f>IFERROR(VLOOKUP(DB24,下請会社名,2,0),"")</f>
        <v/>
      </c>
      <c r="DC25" s="1495">
        <f>DA25+1</f>
        <v>41</v>
      </c>
      <c r="DD25" s="1496" t="str">
        <f>IFERROR(VLOOKUP(DD24,下請会社名,2,0),"")</f>
        <v/>
      </c>
      <c r="DE25" s="1495">
        <f>DC25+1</f>
        <v>42</v>
      </c>
      <c r="DF25" s="1496" t="str">
        <f>IFERROR(VLOOKUP(DF24,下請会社名,2,0),"")</f>
        <v/>
      </c>
      <c r="DG25" s="1495">
        <f>DE25+1</f>
        <v>43</v>
      </c>
      <c r="DH25" s="1496" t="str">
        <f>IFERROR(VLOOKUP(DH24,下請会社名,2,0),"")</f>
        <v/>
      </c>
      <c r="DI25" s="1495">
        <f>DG25+1</f>
        <v>44</v>
      </c>
      <c r="DJ25" s="1496" t="str">
        <f>IFERROR(VLOOKUP(DJ24,下請会社名,2,0),"")</f>
        <v/>
      </c>
      <c r="DK25" s="1495">
        <f>DI25+1</f>
        <v>45</v>
      </c>
      <c r="DL25" s="1496" t="str">
        <f>IFERROR(VLOOKUP(DL24,下請会社名,2,0),"")</f>
        <v/>
      </c>
      <c r="DM25" s="1495">
        <f>DK25+1</f>
        <v>46</v>
      </c>
      <c r="DN25" s="1496" t="str">
        <f>IFERROR(VLOOKUP(DN24,下請会社名,2,0),"")</f>
        <v/>
      </c>
      <c r="DO25" s="1495">
        <f>DM25+1</f>
        <v>47</v>
      </c>
      <c r="DP25" s="1496" t="str">
        <f>IFERROR(VLOOKUP(DP24,下請会社名,2,0),"")</f>
        <v/>
      </c>
      <c r="DQ25" s="1495">
        <f>DO25+1</f>
        <v>48</v>
      </c>
      <c r="DR25" s="1496" t="str">
        <f>IFERROR(VLOOKUP(DR24,下請会社名,2,0),"")</f>
        <v/>
      </c>
      <c r="DS25" s="1495">
        <f>DQ25+1</f>
        <v>49</v>
      </c>
      <c r="DT25" s="1496" t="str">
        <f>IFERROR(VLOOKUP(DT24,下請会社名,2,0),"")</f>
        <v/>
      </c>
      <c r="DU25" s="1495">
        <f>DS25+1</f>
        <v>50</v>
      </c>
      <c r="DV25" s="1496" t="str">
        <f>IFERROR(VLOOKUP(DV24,下請会社名,2,0),"")</f>
        <v/>
      </c>
      <c r="EA25" s="1497" t="s">
        <v>3988</v>
      </c>
      <c r="EB25" s="1498"/>
      <c r="EC25" s="1498"/>
      <c r="ED25" s="1498"/>
      <c r="EE25" s="1498"/>
      <c r="EF25" s="1498"/>
      <c r="EG25" s="1498"/>
      <c r="EH25" s="1498"/>
      <c r="EI25" s="1498"/>
      <c r="EJ25" s="1498"/>
      <c r="EK25" s="1498"/>
      <c r="EL25" s="1498"/>
      <c r="EM25" s="1498"/>
      <c r="EN25" s="1498"/>
      <c r="EO25" s="1498"/>
      <c r="EP25" s="1498"/>
      <c r="EQ25" s="1498"/>
      <c r="ER25" s="1498"/>
      <c r="ES25" s="1498"/>
      <c r="ET25" s="1498"/>
      <c r="EU25" s="1498"/>
      <c r="EV25" s="1498"/>
      <c r="EW25" s="1498"/>
      <c r="EX25" s="1498"/>
      <c r="EY25" s="485"/>
      <c r="EZ25" s="485"/>
      <c r="FA25" s="485"/>
      <c r="FB25" s="485"/>
      <c r="FC25" s="485"/>
      <c r="FD25" s="485"/>
      <c r="FE25" s="485"/>
      <c r="FF25" s="485"/>
      <c r="FG25" s="485"/>
    </row>
    <row r="26" spans="1:164" ht="30" customHeight="1" thickBot="1">
      <c r="A26" s="368" t="s">
        <v>1726</v>
      </c>
      <c r="B26" s="368" t="s">
        <v>1726</v>
      </c>
      <c r="C26" s="368" t="s">
        <v>1726</v>
      </c>
      <c r="D26" s="368" t="s">
        <v>1726</v>
      </c>
      <c r="E26" s="368" t="s">
        <v>1726</v>
      </c>
      <c r="F26" s="368" t="s">
        <v>1726</v>
      </c>
      <c r="G26" s="368" t="s">
        <v>1726</v>
      </c>
      <c r="H26" s="368" t="s">
        <v>1726</v>
      </c>
      <c r="I26" s="368" t="s">
        <v>1759</v>
      </c>
      <c r="J26" s="368" t="s">
        <v>1726</v>
      </c>
      <c r="K26" s="464" t="str">
        <f t="shared" si="0"/>
        <v>●</v>
      </c>
      <c r="L26" s="482"/>
      <c r="M26" s="383"/>
      <c r="N26" s="1499" t="s">
        <v>950</v>
      </c>
      <c r="O26" s="1500"/>
      <c r="P26" s="1500"/>
      <c r="Q26" s="1500"/>
      <c r="R26" s="1500"/>
      <c r="S26" s="1501" t="s">
        <v>4130</v>
      </c>
      <c r="T26" s="2527" t="str">
        <f>'1_一般事項'!$Q$23&amp;"次下請"&amp;"+"&amp;'1_一般事項'!$Q$23+1&amp;"次下請"</f>
        <v>次下請+1次下請</v>
      </c>
      <c r="U26" s="2528"/>
      <c r="V26" s="2529"/>
      <c r="W26" s="552"/>
      <c r="X26" s="176"/>
      <c r="Y26" s="1502"/>
      <c r="Z26" s="1503" t="s">
        <v>1829</v>
      </c>
      <c r="AA26" s="812"/>
      <c r="AB26" s="1504" t="str">
        <f>IFERROR(VLOOKUP(AB24,下請会社名,4,0),"")</f>
        <v/>
      </c>
      <c r="AC26" s="812"/>
      <c r="AD26" s="1504" t="str">
        <f>IFERROR(VLOOKUP(AD24,下請会社名,4,0),"")</f>
        <v/>
      </c>
      <c r="AE26" s="812"/>
      <c r="AF26" s="1504" t="str">
        <f>IFERROR(VLOOKUP(AF24,下請会社名,4,0),"")</f>
        <v/>
      </c>
      <c r="AG26" s="812"/>
      <c r="AH26" s="1504" t="str">
        <f>IFERROR(VLOOKUP(AH24,下請会社名,4,0),"")</f>
        <v/>
      </c>
      <c r="AI26" s="812"/>
      <c r="AJ26" s="1504" t="str">
        <f>IFERROR(VLOOKUP(AJ24,下請会社名,4,0),"")</f>
        <v/>
      </c>
      <c r="AK26" s="812"/>
      <c r="AL26" s="1504" t="str">
        <f>IFERROR(VLOOKUP(AL24,下請会社名,4,0),"")</f>
        <v/>
      </c>
      <c r="AM26" s="812"/>
      <c r="AN26" s="1504" t="str">
        <f>IFERROR(VLOOKUP(AN24,下請会社名,4,0),"")</f>
        <v/>
      </c>
      <c r="AO26" s="812"/>
      <c r="AP26" s="1504" t="str">
        <f>IFERROR(VLOOKUP(AP24,下請会社名,4,0),"")</f>
        <v/>
      </c>
      <c r="AQ26" s="812"/>
      <c r="AR26" s="1504" t="str">
        <f>IFERROR(VLOOKUP(AR24,下請会社名,4,0),"")</f>
        <v/>
      </c>
      <c r="AS26" s="812"/>
      <c r="AT26" s="1504" t="str">
        <f>IFERROR(VLOOKUP(AT24,下請会社名,4,0),"")</f>
        <v/>
      </c>
      <c r="AU26" s="812"/>
      <c r="AV26" s="1504" t="str">
        <f>IFERROR(VLOOKUP(AV24,下請会社名,4,0),"")</f>
        <v/>
      </c>
      <c r="AW26" s="812"/>
      <c r="AX26" s="1504" t="str">
        <f>IFERROR(VLOOKUP(AX24,下請会社名,4,0),"")</f>
        <v/>
      </c>
      <c r="AY26" s="812"/>
      <c r="AZ26" s="1504" t="str">
        <f>IFERROR(VLOOKUP(AZ24,下請会社名,4,0),"")</f>
        <v/>
      </c>
      <c r="BA26" s="812"/>
      <c r="BB26" s="1504" t="str">
        <f>IFERROR(VLOOKUP(BB24,下請会社名,4,0),"")</f>
        <v/>
      </c>
      <c r="BC26" s="812"/>
      <c r="BD26" s="1504" t="str">
        <f>IFERROR(VLOOKUP(BD24,下請会社名,4,0),"")</f>
        <v/>
      </c>
      <c r="BE26" s="812"/>
      <c r="BF26" s="1504" t="str">
        <f>IFERROR(VLOOKUP(BF24,下請会社名,4,0),"")</f>
        <v/>
      </c>
      <c r="BG26" s="812"/>
      <c r="BH26" s="1504" t="str">
        <f>IFERROR(VLOOKUP(BH24,下請会社名,4,0),"")</f>
        <v/>
      </c>
      <c r="BI26" s="812"/>
      <c r="BJ26" s="1504" t="str">
        <f>IFERROR(VLOOKUP(BJ24,下請会社名,4,0),"")</f>
        <v/>
      </c>
      <c r="BK26" s="812"/>
      <c r="BL26" s="1504" t="str">
        <f>IFERROR(VLOOKUP(BL24,下請会社名,4,0),"")</f>
        <v/>
      </c>
      <c r="BM26" s="812"/>
      <c r="BN26" s="1504" t="str">
        <f>IFERROR(VLOOKUP(BN24,下請会社名,4,0),"")</f>
        <v/>
      </c>
      <c r="BO26" s="812"/>
      <c r="BP26" s="1504" t="str">
        <f>IFERROR(VLOOKUP(BP24,下請会社名,4,0),"")</f>
        <v/>
      </c>
      <c r="BQ26" s="812"/>
      <c r="BR26" s="1504" t="str">
        <f>IFERROR(VLOOKUP(BR24,下請会社名,4,0),"")</f>
        <v/>
      </c>
      <c r="BS26" s="812"/>
      <c r="BT26" s="1504" t="str">
        <f>IFERROR(VLOOKUP(BT24,下請会社名,4,0),"")</f>
        <v/>
      </c>
      <c r="BU26" s="812"/>
      <c r="BV26" s="1504" t="str">
        <f>IFERROR(VLOOKUP(BV24,下請会社名,4,0),"")</f>
        <v/>
      </c>
      <c r="BW26" s="812"/>
      <c r="BX26" s="1504" t="str">
        <f>IFERROR(VLOOKUP(BX24,下請会社名,4,0),"")</f>
        <v/>
      </c>
      <c r="BY26" s="812"/>
      <c r="BZ26" s="1504" t="str">
        <f>IFERROR(VLOOKUP(BZ24,下請会社名,4,0),"")</f>
        <v/>
      </c>
      <c r="CA26" s="812"/>
      <c r="CB26" s="1504" t="str">
        <f>IFERROR(VLOOKUP(CB24,下請会社名,4,0),"")</f>
        <v/>
      </c>
      <c r="CC26" s="812"/>
      <c r="CD26" s="1504" t="str">
        <f>IFERROR(VLOOKUP(CD24,下請会社名,4,0),"")</f>
        <v/>
      </c>
      <c r="CE26" s="812"/>
      <c r="CF26" s="1504" t="str">
        <f>IFERROR(VLOOKUP(CF24,下請会社名,4,0),"")</f>
        <v/>
      </c>
      <c r="CG26" s="812"/>
      <c r="CH26" s="1504" t="str">
        <f>IFERROR(VLOOKUP(CH24,下請会社名,4,0),"")</f>
        <v/>
      </c>
      <c r="CI26" s="812"/>
      <c r="CJ26" s="1504" t="str">
        <f>IFERROR(VLOOKUP(CJ24,下請会社名,4,0),"")</f>
        <v/>
      </c>
      <c r="CK26" s="812"/>
      <c r="CL26" s="1504" t="str">
        <f>IFERROR(VLOOKUP(CL24,下請会社名,4,0),"")</f>
        <v/>
      </c>
      <c r="CM26" s="812"/>
      <c r="CN26" s="1504" t="str">
        <f>IFERROR(VLOOKUP(CN24,下請会社名,4,0),"")</f>
        <v/>
      </c>
      <c r="CO26" s="812"/>
      <c r="CP26" s="1504" t="str">
        <f>IFERROR(VLOOKUP(CP24,下請会社名,4,0),"")</f>
        <v/>
      </c>
      <c r="CQ26" s="812"/>
      <c r="CR26" s="1504" t="str">
        <f>IFERROR(VLOOKUP(CR24,下請会社名,4,0),"")</f>
        <v/>
      </c>
      <c r="CS26" s="812"/>
      <c r="CT26" s="1504" t="str">
        <f>IFERROR(VLOOKUP(CT24,下請会社名,4,0),"")</f>
        <v/>
      </c>
      <c r="CU26" s="812"/>
      <c r="CV26" s="1504" t="str">
        <f>IFERROR(VLOOKUP(CV24,下請会社名,4,0),"")</f>
        <v/>
      </c>
      <c r="CW26" s="812"/>
      <c r="CX26" s="1504" t="str">
        <f>IFERROR(VLOOKUP(CX24,下請会社名,4,0),"")</f>
        <v/>
      </c>
      <c r="CY26" s="812"/>
      <c r="CZ26" s="1504" t="str">
        <f>IFERROR(VLOOKUP(CZ24,下請会社名,4,0),"")</f>
        <v/>
      </c>
      <c r="DA26" s="812"/>
      <c r="DB26" s="1504" t="str">
        <f>IFERROR(VLOOKUP(DB24,下請会社名,4,0),"")</f>
        <v/>
      </c>
      <c r="DC26" s="812"/>
      <c r="DD26" s="1504" t="str">
        <f>IFERROR(VLOOKUP(DD24,下請会社名,4,0),"")</f>
        <v/>
      </c>
      <c r="DE26" s="812"/>
      <c r="DF26" s="1504" t="str">
        <f>IFERROR(VLOOKUP(DF24,下請会社名,4,0),"")</f>
        <v/>
      </c>
      <c r="DG26" s="812"/>
      <c r="DH26" s="1504" t="str">
        <f>IFERROR(VLOOKUP(DH24,下請会社名,4,0),"")</f>
        <v/>
      </c>
      <c r="DI26" s="812"/>
      <c r="DJ26" s="1504" t="str">
        <f>IFERROR(VLOOKUP(DJ24,下請会社名,4,0),"")</f>
        <v/>
      </c>
      <c r="DK26" s="812"/>
      <c r="DL26" s="1504" t="str">
        <f>IFERROR(VLOOKUP(DL24,下請会社名,4,0),"")</f>
        <v/>
      </c>
      <c r="DM26" s="812"/>
      <c r="DN26" s="1504" t="str">
        <f>IFERROR(VLOOKUP(DN24,下請会社名,4,0),"")</f>
        <v/>
      </c>
      <c r="DO26" s="812"/>
      <c r="DP26" s="1504" t="str">
        <f>IFERROR(VLOOKUP(DP24,下請会社名,4,0),"")</f>
        <v/>
      </c>
      <c r="DQ26" s="812"/>
      <c r="DR26" s="1504" t="str">
        <f>IFERROR(VLOOKUP(DR24,下請会社名,4,0),"")</f>
        <v/>
      </c>
      <c r="DS26" s="812"/>
      <c r="DT26" s="1504" t="str">
        <f>IFERROR(VLOOKUP(DT24,下請会社名,4,0),"")</f>
        <v/>
      </c>
      <c r="DU26" s="812"/>
      <c r="DV26" s="1504" t="str">
        <f>IFERROR(VLOOKUP(DV24,下請会社名,4,0),"")</f>
        <v/>
      </c>
      <c r="EA26" s="1505" t="s">
        <v>951</v>
      </c>
      <c r="EB26" s="1505" t="s">
        <v>1789</v>
      </c>
      <c r="EC26" s="1506" t="s">
        <v>1174</v>
      </c>
      <c r="ED26" s="1506" t="s">
        <v>4331</v>
      </c>
      <c r="EE26" s="1505" t="s">
        <v>1175</v>
      </c>
      <c r="EF26" s="1506" t="s">
        <v>1176</v>
      </c>
      <c r="EG26" s="1506" t="s">
        <v>3989</v>
      </c>
      <c r="EH26" s="1506" t="s">
        <v>3990</v>
      </c>
      <c r="EI26" s="1506" t="s">
        <v>3991</v>
      </c>
      <c r="EJ26" s="1506" t="s">
        <v>1177</v>
      </c>
      <c r="EK26" s="1505" t="s">
        <v>3992</v>
      </c>
      <c r="EL26" s="1505" t="s">
        <v>3993</v>
      </c>
      <c r="EM26" s="1506" t="s">
        <v>1178</v>
      </c>
      <c r="EN26" s="1506" t="s">
        <v>3994</v>
      </c>
      <c r="EO26" s="1505" t="s">
        <v>1179</v>
      </c>
      <c r="EP26" s="1506" t="s">
        <v>1180</v>
      </c>
      <c r="EQ26" s="1506" t="s">
        <v>3995</v>
      </c>
      <c r="ER26" s="1506" t="s">
        <v>4001</v>
      </c>
      <c r="ES26" s="1506" t="s">
        <v>1181</v>
      </c>
      <c r="ET26" s="1506" t="s">
        <v>3996</v>
      </c>
      <c r="EU26" s="1506" t="s">
        <v>3997</v>
      </c>
      <c r="EV26" s="1506" t="s">
        <v>1182</v>
      </c>
      <c r="EW26" s="1505" t="s">
        <v>866</v>
      </c>
      <c r="EX26" s="1505" t="s">
        <v>4398</v>
      </c>
      <c r="EY26" s="1506" t="s">
        <v>3998</v>
      </c>
      <c r="EZ26" s="1506" t="s">
        <v>3999</v>
      </c>
      <c r="FA26" s="1506" t="s">
        <v>1</v>
      </c>
      <c r="FB26" s="1506" t="s">
        <v>4002</v>
      </c>
      <c r="FC26" s="1506" t="s">
        <v>4003</v>
      </c>
      <c r="FD26" s="1506" t="s">
        <v>4000</v>
      </c>
      <c r="FE26" s="1506" t="s">
        <v>4102</v>
      </c>
      <c r="FF26" s="1506" t="s">
        <v>4103</v>
      </c>
      <c r="FG26" s="1506" t="s">
        <v>4109</v>
      </c>
    </row>
    <row r="27" spans="1:164" ht="13.8" thickTop="1">
      <c r="A27" s="368" t="s">
        <v>1726</v>
      </c>
      <c r="B27" s="368" t="s">
        <v>1726</v>
      </c>
      <c r="C27" s="368" t="s">
        <v>1726</v>
      </c>
      <c r="D27" s="368" t="s">
        <v>1726</v>
      </c>
      <c r="E27" s="368" t="s">
        <v>1726</v>
      </c>
      <c r="F27" s="368" t="s">
        <v>1726</v>
      </c>
      <c r="G27" s="368" t="s">
        <v>1726</v>
      </c>
      <c r="H27" s="368" t="s">
        <v>1726</v>
      </c>
      <c r="I27" s="368" t="s">
        <v>1759</v>
      </c>
      <c r="J27" s="368" t="s">
        <v>1726</v>
      </c>
      <c r="K27" s="464" t="str">
        <f t="shared" si="0"/>
        <v>●</v>
      </c>
      <c r="L27" s="482"/>
      <c r="M27" s="383"/>
      <c r="N27" s="893" t="s">
        <v>432</v>
      </c>
      <c r="O27" s="1507" t="s">
        <v>1429</v>
      </c>
      <c r="P27" s="1507"/>
      <c r="Q27" s="1330"/>
      <c r="R27" s="1330"/>
      <c r="S27" s="1508"/>
      <c r="T27" s="2530">
        <f>X27+Z27</f>
        <v>0</v>
      </c>
      <c r="U27" s="2531"/>
      <c r="V27" s="2532"/>
      <c r="W27" s="1509"/>
      <c r="X27" s="177">
        <f>SUMIFS($X$27:$X$304,$EA$27:$EA$304,"○",$K$27:$K$304,"●")</f>
        <v>0</v>
      </c>
      <c r="Y27" s="1502"/>
      <c r="Z27" s="1510">
        <f>SUMIFS($Z$27:$Z$304,$EA$27:$EA$304,"○",$K$27:$K$304,"●")</f>
        <v>0</v>
      </c>
      <c r="AA27" s="1511"/>
      <c r="AB27" s="177">
        <f>SUMIFS(AB$27:AB$304,$EA$27:$EA$304,"○",$K$27:$K$304,"●")</f>
        <v>0</v>
      </c>
      <c r="AC27" s="1509"/>
      <c r="AD27" s="177">
        <f>SUMIFS(AD$27:AD$304,$EA$27:$EA$304,"○",$K$27:$K$304,"●")</f>
        <v>0</v>
      </c>
      <c r="AE27" s="1509"/>
      <c r="AF27" s="177">
        <f>SUMIFS(AF$27:AF$304,$EA$27:$EA$304,"○",$K$27:$K$304,"●")</f>
        <v>0</v>
      </c>
      <c r="AG27" s="1509"/>
      <c r="AH27" s="177">
        <f>SUMIFS(AH$27:AH$304,$EA$27:$EA$304,"○",$K$27:$K$304,"●")</f>
        <v>0</v>
      </c>
      <c r="AI27" s="1509"/>
      <c r="AJ27" s="177">
        <f>SUMIFS(AJ$27:AJ$304,$EA$27:$EA$304,"○",$K$27:$K$304,"●")</f>
        <v>0</v>
      </c>
      <c r="AK27" s="1509"/>
      <c r="AL27" s="177">
        <f>SUMIFS(AL$27:AL$304,$EA$27:$EA$304,"○",$K$27:$K$304,"●")</f>
        <v>0</v>
      </c>
      <c r="AM27" s="1509"/>
      <c r="AN27" s="177">
        <f>SUMIFS(AN$27:AN$304,$EA$27:$EA$304,"○",$K$27:$K$304,"●")</f>
        <v>0</v>
      </c>
      <c r="AO27" s="1509"/>
      <c r="AP27" s="177">
        <f>SUMIFS(AP$27:AP$304,$EA$27:$EA$304,"○",$K$27:$K$304,"●")</f>
        <v>0</v>
      </c>
      <c r="AQ27" s="1509"/>
      <c r="AR27" s="177">
        <f>SUMIFS(AR$27:AR$304,$EA$27:$EA$304,"○",$K$27:$K$304,"●")</f>
        <v>0</v>
      </c>
      <c r="AS27" s="1509"/>
      <c r="AT27" s="177">
        <f>SUMIFS(AT$27:AT$304,$EA$27:$EA$304,"○",$K$27:$K$304,"●")</f>
        <v>0</v>
      </c>
      <c r="AU27" s="1509"/>
      <c r="AV27" s="177">
        <f>SUMIFS(AV$27:AV$304,$EA$27:$EA$304,"○",$K$27:$K$304,"●")</f>
        <v>0</v>
      </c>
      <c r="AW27" s="1509"/>
      <c r="AX27" s="177">
        <f>SUMIFS(AX$27:AX$304,$EA$27:$EA$304,"○",$K$27:$K$304,"●")</f>
        <v>0</v>
      </c>
      <c r="AY27" s="1509"/>
      <c r="AZ27" s="177">
        <f>SUMIFS(AZ$27:AZ$304,$EA$27:$EA$304,"○",$K$27:$K$304,"●")</f>
        <v>0</v>
      </c>
      <c r="BA27" s="1509"/>
      <c r="BB27" s="177">
        <f>SUMIFS(BB$27:BB$304,$EA$27:$EA$304,"○",$K$27:$K$304,"●")</f>
        <v>0</v>
      </c>
      <c r="BC27" s="1509"/>
      <c r="BD27" s="177">
        <f>SUMIFS(BD$27:BD$304,$EA$27:$EA$304,"○",$K$27:$K$304,"●")</f>
        <v>0</v>
      </c>
      <c r="BE27" s="1509"/>
      <c r="BF27" s="177">
        <f>SUMIFS(BF$27:BF$304,$EA$27:$EA$304,"○",$K$27:$K$304,"●")</f>
        <v>0</v>
      </c>
      <c r="BG27" s="1509"/>
      <c r="BH27" s="177">
        <f>SUMIFS(BH$27:BH$304,$EA$27:$EA$304,"○",$K$27:$K$304,"●")</f>
        <v>0</v>
      </c>
      <c r="BI27" s="1509"/>
      <c r="BJ27" s="177">
        <f>SUMIFS(BJ$27:BJ$304,$EA$27:$EA$304,"○",$K$27:$K$304,"●")</f>
        <v>0</v>
      </c>
      <c r="BK27" s="1509"/>
      <c r="BL27" s="177">
        <f>SUMIFS(BL$27:BL$304,$EA$27:$EA$304,"○",$K$27:$K$304,"●")</f>
        <v>0</v>
      </c>
      <c r="BM27" s="1509"/>
      <c r="BN27" s="177">
        <f>SUMIFS(BN$27:BN$304,$EA$27:$EA$304,"○",$K$27:$K$304,"●")</f>
        <v>0</v>
      </c>
      <c r="BO27" s="1509"/>
      <c r="BP27" s="177">
        <f>SUMIFS(BP$27:BP$304,$EA$27:$EA$304,"○",$K$27:$K$304,"●")</f>
        <v>0</v>
      </c>
      <c r="BQ27" s="1509"/>
      <c r="BR27" s="177">
        <f>SUMIFS(BR$27:BR$304,$EA$27:$EA$304,"○",$K$27:$K$304,"●")</f>
        <v>0</v>
      </c>
      <c r="BS27" s="1509"/>
      <c r="BT27" s="177">
        <f>SUMIFS(BT$27:BT$304,$EA$27:$EA$304,"○",$K$27:$K$304,"●")</f>
        <v>0</v>
      </c>
      <c r="BU27" s="1509"/>
      <c r="BV27" s="177">
        <f>SUMIFS(BV$27:BV$304,$EA$27:$EA$304,"○",$K$27:$K$304,"●")</f>
        <v>0</v>
      </c>
      <c r="BW27" s="1509"/>
      <c r="BX27" s="177">
        <f>SUMIFS(BX$27:BX$304,$EA$27:$EA$304,"○",$K$27:$K$304,"●")</f>
        <v>0</v>
      </c>
      <c r="BY27" s="1509"/>
      <c r="BZ27" s="177">
        <f>SUMIFS(BZ$27:BZ$304,$EA$27:$EA$304,"○",$K$27:$K$304,"●")</f>
        <v>0</v>
      </c>
      <c r="CA27" s="1509"/>
      <c r="CB27" s="177">
        <f>SUMIFS(CB$27:CB$304,$EA$27:$EA$304,"○",$K$27:$K$304,"●")</f>
        <v>0</v>
      </c>
      <c r="CC27" s="1509"/>
      <c r="CD27" s="177">
        <f>SUMIFS(CD$27:CD$304,$EA$27:$EA$304,"○",$K$27:$K$304,"●")</f>
        <v>0</v>
      </c>
      <c r="CE27" s="1509"/>
      <c r="CF27" s="177">
        <f>SUMIFS(CF$27:CF$304,$EA$27:$EA$304,"○",$K$27:$K$304,"●")</f>
        <v>0</v>
      </c>
      <c r="CG27" s="1509"/>
      <c r="CH27" s="177">
        <f>SUMIFS(CH$27:CH$304,$EA$27:$EA$304,"○",$K$27:$K$304,"●")</f>
        <v>0</v>
      </c>
      <c r="CI27" s="1509"/>
      <c r="CJ27" s="177">
        <f>SUMIFS(CJ$27:CJ$304,$EA$27:$EA$304,"○",$K$27:$K$304,"●")</f>
        <v>0</v>
      </c>
      <c r="CK27" s="1509"/>
      <c r="CL27" s="177">
        <f>SUMIFS(CL$27:CL$304,$EA$27:$EA$304,"○",$K$27:$K$304,"●")</f>
        <v>0</v>
      </c>
      <c r="CM27" s="1509"/>
      <c r="CN27" s="177">
        <f>SUMIFS(CN$27:CN$304,$EA$27:$EA$304,"○",$K$27:$K$304,"●")</f>
        <v>0</v>
      </c>
      <c r="CO27" s="1509"/>
      <c r="CP27" s="177">
        <f>SUMIFS(CP$27:CP$304,$EA$27:$EA$304,"○",$K$27:$K$304,"●")</f>
        <v>0</v>
      </c>
      <c r="CQ27" s="1509"/>
      <c r="CR27" s="177">
        <f>SUMIFS(CR$27:CR$304,$EA$27:$EA$304,"○",$K$27:$K$304,"●")</f>
        <v>0</v>
      </c>
      <c r="CS27" s="1509"/>
      <c r="CT27" s="177">
        <f>SUMIFS(CT$27:CT$304,$EA$27:$EA$304,"○",$K$27:$K$304,"●")</f>
        <v>0</v>
      </c>
      <c r="CU27" s="1509"/>
      <c r="CV27" s="177">
        <f>SUMIFS(CV$27:CV$304,$EA$27:$EA$304,"○",$K$27:$K$304,"●")</f>
        <v>0</v>
      </c>
      <c r="CW27" s="1509"/>
      <c r="CX27" s="177">
        <f>SUMIFS(CX$27:CX$304,$EA$27:$EA$304,"○",$K$27:$K$304,"●")</f>
        <v>0</v>
      </c>
      <c r="CY27" s="1509"/>
      <c r="CZ27" s="177">
        <f>SUMIFS(CZ$27:CZ$304,$EA$27:$EA$304,"○",$K$27:$K$304,"●")</f>
        <v>0</v>
      </c>
      <c r="DA27" s="1509"/>
      <c r="DB27" s="177">
        <f>SUMIFS(DB$27:DB$304,$EA$27:$EA$304,"○",$K$27:$K$304,"●")</f>
        <v>0</v>
      </c>
      <c r="DC27" s="1509"/>
      <c r="DD27" s="177">
        <f>SUMIFS(DD$27:DD$304,$EA$27:$EA$304,"○",$K$27:$K$304,"●")</f>
        <v>0</v>
      </c>
      <c r="DE27" s="1509"/>
      <c r="DF27" s="177">
        <f>SUMIFS(DF$27:DF$304,$EA$27:$EA$304,"○",$K$27:$K$304,"●")</f>
        <v>0</v>
      </c>
      <c r="DG27" s="1509"/>
      <c r="DH27" s="177">
        <f>SUMIFS(DH$27:DH$304,$EA$27:$EA$304,"○",$K$27:$K$304,"●")</f>
        <v>0</v>
      </c>
      <c r="DI27" s="1509"/>
      <c r="DJ27" s="177">
        <f>SUMIFS(DJ$27:DJ$304,$EA$27:$EA$304,"○",$K$27:$K$304,"●")</f>
        <v>0</v>
      </c>
      <c r="DK27" s="1509"/>
      <c r="DL27" s="177">
        <f>SUMIFS(DL$27:DL$304,$EA$27:$EA$304,"○",$K$27:$K$304,"●")</f>
        <v>0</v>
      </c>
      <c r="DM27" s="1509"/>
      <c r="DN27" s="177">
        <f>SUMIFS(DN$27:DN$304,$EA$27:$EA$304,"○",$K$27:$K$304,"●")</f>
        <v>0</v>
      </c>
      <c r="DO27" s="1509"/>
      <c r="DP27" s="177">
        <f>SUMIFS(DP$27:DP$304,$EA$27:$EA$304,"○",$K$27:$K$304,"●")</f>
        <v>0</v>
      </c>
      <c r="DQ27" s="1509"/>
      <c r="DR27" s="177">
        <f>SUMIFS(DR$27:DR$304,$EA$27:$EA$304,"○",$K$27:$K$304,"●")</f>
        <v>0</v>
      </c>
      <c r="DS27" s="1509"/>
      <c r="DT27" s="192">
        <f>SUMIFS(DT$27:DT$304,$EA$27:$EA$304,"○",$K$27:$K$304,"●")</f>
        <v>0</v>
      </c>
      <c r="DU27" s="556"/>
      <c r="DV27" s="178">
        <f>SUMIFS(DV$27:DV$304,$EA$27:$EA$304,"○",$K$27:$K$304,"●")</f>
        <v>0</v>
      </c>
      <c r="EA27" s="1512"/>
      <c r="EB27" s="1512"/>
      <c r="EC27" s="1512"/>
      <c r="ED27" s="1512"/>
      <c r="EE27" s="1512"/>
      <c r="EF27" s="1512"/>
      <c r="EG27" s="1512"/>
      <c r="EH27" s="1512"/>
      <c r="EI27" s="1512"/>
      <c r="EJ27" s="1512"/>
      <c r="EK27" s="1512"/>
      <c r="EL27" s="1512"/>
      <c r="EM27" s="1512"/>
      <c r="EN27" s="1512"/>
      <c r="EO27" s="1512"/>
      <c r="EP27" s="1512"/>
      <c r="EQ27" s="1512"/>
      <c r="ER27" s="1512"/>
      <c r="ES27" s="1512"/>
      <c r="ET27" s="1512"/>
      <c r="EU27" s="1512"/>
      <c r="EV27" s="1512"/>
      <c r="EW27" s="1512"/>
      <c r="EX27" s="1512"/>
      <c r="EY27" s="1512"/>
      <c r="EZ27" s="1512"/>
      <c r="FA27" s="1512"/>
      <c r="FB27" s="1512"/>
      <c r="FC27" s="1512"/>
      <c r="FD27" s="1513" t="s">
        <v>1377</v>
      </c>
      <c r="FE27" s="1513" t="s">
        <v>1377</v>
      </c>
      <c r="FF27" s="1513" t="s">
        <v>1377</v>
      </c>
      <c r="FG27" s="1513" t="s">
        <v>1377</v>
      </c>
    </row>
    <row r="28" spans="1:164">
      <c r="A28" s="368" t="s">
        <v>1726</v>
      </c>
      <c r="B28" s="368" t="s">
        <v>1726</v>
      </c>
      <c r="C28" s="368" t="s">
        <v>1726</v>
      </c>
      <c r="D28" s="368" t="s">
        <v>1726</v>
      </c>
      <c r="E28" s="368" t="s">
        <v>1726</v>
      </c>
      <c r="F28" s="368" t="s">
        <v>1726</v>
      </c>
      <c r="G28" s="368" t="s">
        <v>1726</v>
      </c>
      <c r="H28" s="368" t="s">
        <v>1726</v>
      </c>
      <c r="I28" s="368" t="s">
        <v>1759</v>
      </c>
      <c r="J28" s="368" t="s">
        <v>1726</v>
      </c>
      <c r="K28" s="464" t="str">
        <f t="shared" si="0"/>
        <v>●</v>
      </c>
      <c r="L28" s="482"/>
      <c r="M28" s="373"/>
      <c r="N28" s="1514"/>
      <c r="O28" s="1515" t="s">
        <v>4332</v>
      </c>
      <c r="P28" s="1330" t="s">
        <v>433</v>
      </c>
      <c r="Q28" s="1507"/>
      <c r="R28" s="1507"/>
      <c r="S28" s="563"/>
      <c r="T28" s="2468">
        <f t="shared" ref="T28:T47" si="1">X28+Z28</f>
        <v>0</v>
      </c>
      <c r="U28" s="2469"/>
      <c r="V28" s="2470"/>
      <c r="W28" s="799" t="str">
        <f>IF(AND($K28="●",X28=""),"※","")</f>
        <v>※</v>
      </c>
      <c r="X28" s="14"/>
      <c r="Y28" s="543"/>
      <c r="Z28" s="1516">
        <f t="shared" ref="Z28:Z35" si="2">IF(K28="●",SUM(AA28:DV28),)</f>
        <v>0</v>
      </c>
      <c r="AA28" s="1517" t="str">
        <f>IF(AND($K28="●",AB$25&lt;&gt;"",AB28=""),"※","")</f>
        <v/>
      </c>
      <c r="AB28" s="14"/>
      <c r="AC28" s="799"/>
      <c r="AD28" s="14"/>
      <c r="AE28" s="799"/>
      <c r="AF28" s="14"/>
      <c r="AG28" s="799"/>
      <c r="AH28" s="14"/>
      <c r="AI28" s="799"/>
      <c r="AJ28" s="14"/>
      <c r="AK28" s="799"/>
      <c r="AL28" s="14"/>
      <c r="AM28" s="799"/>
      <c r="AN28" s="14"/>
      <c r="AO28" s="799"/>
      <c r="AP28" s="14"/>
      <c r="AQ28" s="799"/>
      <c r="AR28" s="14"/>
      <c r="AS28" s="799"/>
      <c r="AT28" s="14"/>
      <c r="AU28" s="799"/>
      <c r="AV28" s="14"/>
      <c r="AW28" s="799"/>
      <c r="AX28" s="14"/>
      <c r="AY28" s="799"/>
      <c r="AZ28" s="14"/>
      <c r="BA28" s="799"/>
      <c r="BB28" s="14"/>
      <c r="BC28" s="799"/>
      <c r="BD28" s="14"/>
      <c r="BE28" s="799"/>
      <c r="BF28" s="14"/>
      <c r="BG28" s="799"/>
      <c r="BH28" s="14"/>
      <c r="BI28" s="799"/>
      <c r="BJ28" s="14"/>
      <c r="BK28" s="799"/>
      <c r="BL28" s="14"/>
      <c r="BM28" s="799"/>
      <c r="BN28" s="14"/>
      <c r="BO28" s="799"/>
      <c r="BP28" s="14"/>
      <c r="BQ28" s="799"/>
      <c r="BR28" s="14"/>
      <c r="BS28" s="799"/>
      <c r="BT28" s="14"/>
      <c r="BU28" s="799"/>
      <c r="BV28" s="14"/>
      <c r="BW28" s="799"/>
      <c r="BX28" s="14"/>
      <c r="BY28" s="799"/>
      <c r="BZ28" s="14"/>
      <c r="CA28" s="799"/>
      <c r="CB28" s="14"/>
      <c r="CC28" s="799"/>
      <c r="CD28" s="14"/>
      <c r="CE28" s="799"/>
      <c r="CF28" s="14"/>
      <c r="CG28" s="799"/>
      <c r="CH28" s="14"/>
      <c r="CI28" s="799"/>
      <c r="CJ28" s="14"/>
      <c r="CK28" s="799"/>
      <c r="CL28" s="14"/>
      <c r="CM28" s="799"/>
      <c r="CN28" s="14"/>
      <c r="CO28" s="799"/>
      <c r="CP28" s="14"/>
      <c r="CQ28" s="799"/>
      <c r="CR28" s="14"/>
      <c r="CS28" s="799"/>
      <c r="CT28" s="14"/>
      <c r="CU28" s="799"/>
      <c r="CV28" s="14"/>
      <c r="CW28" s="799"/>
      <c r="CX28" s="14"/>
      <c r="CY28" s="799"/>
      <c r="CZ28" s="14"/>
      <c r="DA28" s="799"/>
      <c r="DB28" s="14"/>
      <c r="DC28" s="799"/>
      <c r="DD28" s="14"/>
      <c r="DE28" s="799"/>
      <c r="DF28" s="14"/>
      <c r="DG28" s="799"/>
      <c r="DH28" s="14"/>
      <c r="DI28" s="799"/>
      <c r="DJ28" s="14"/>
      <c r="DK28" s="799"/>
      <c r="DL28" s="14"/>
      <c r="DM28" s="799"/>
      <c r="DN28" s="14"/>
      <c r="DO28" s="799"/>
      <c r="DP28" s="14"/>
      <c r="DQ28" s="799"/>
      <c r="DR28" s="14"/>
      <c r="DS28" s="799"/>
      <c r="DT28" s="74"/>
      <c r="DU28" s="799"/>
      <c r="DV28" s="1852"/>
      <c r="EA28" s="1513" t="s">
        <v>1377</v>
      </c>
      <c r="EB28" s="1513"/>
      <c r="EC28" s="1513"/>
      <c r="ED28" s="1513"/>
      <c r="EE28" s="1513"/>
      <c r="EF28" s="1513"/>
      <c r="EG28" s="1513"/>
      <c r="EH28" s="1513"/>
      <c r="EI28" s="1513"/>
      <c r="EJ28" s="1513"/>
      <c r="EK28" s="1513"/>
      <c r="EL28" s="1513"/>
      <c r="EM28" s="1513"/>
      <c r="EN28" s="1513"/>
      <c r="EO28" s="1513"/>
      <c r="EP28" s="1513"/>
      <c r="EQ28" s="1513"/>
      <c r="ER28" s="1513"/>
      <c r="ES28" s="1513"/>
      <c r="ET28" s="1513"/>
      <c r="EU28" s="1513"/>
      <c r="EV28" s="1513"/>
      <c r="EW28" s="1513"/>
      <c r="EX28" s="1513"/>
      <c r="EY28" s="1513"/>
      <c r="EZ28" s="1513"/>
      <c r="FA28" s="1513"/>
      <c r="FB28" s="1513"/>
      <c r="FC28" s="1513"/>
      <c r="FD28" s="1513"/>
      <c r="FE28" s="1513"/>
      <c r="FF28" s="1513"/>
      <c r="FG28" s="1513"/>
    </row>
    <row r="29" spans="1:164">
      <c r="A29" s="368" t="s">
        <v>1726</v>
      </c>
      <c r="B29" s="368" t="s">
        <v>1726</v>
      </c>
      <c r="C29" s="368" t="s">
        <v>1726</v>
      </c>
      <c r="D29" s="368" t="s">
        <v>1726</v>
      </c>
      <c r="E29" s="368" t="s">
        <v>1726</v>
      </c>
      <c r="F29" s="368" t="s">
        <v>1726</v>
      </c>
      <c r="G29" s="368" t="s">
        <v>1726</v>
      </c>
      <c r="H29" s="368" t="s">
        <v>1726</v>
      </c>
      <c r="I29" s="368" t="s">
        <v>1759</v>
      </c>
      <c r="J29" s="368" t="s">
        <v>1726</v>
      </c>
      <c r="K29" s="464" t="str">
        <f t="shared" si="0"/>
        <v>●</v>
      </c>
      <c r="L29" s="482"/>
      <c r="M29" s="373"/>
      <c r="N29" s="1514"/>
      <c r="O29" s="893" t="s">
        <v>4333</v>
      </c>
      <c r="P29" s="1330" t="s">
        <v>4334</v>
      </c>
      <c r="Q29" s="1507"/>
      <c r="R29" s="1507"/>
      <c r="S29" s="563"/>
      <c r="T29" s="2468">
        <f t="shared" si="1"/>
        <v>0</v>
      </c>
      <c r="U29" s="2469"/>
      <c r="V29" s="2470"/>
      <c r="W29" s="799"/>
      <c r="X29" s="178">
        <f>SUMIFS($X$27:$X$304,$EB$27:$EB$304,"○",$K$27:$K$304,"●")</f>
        <v>0</v>
      </c>
      <c r="Y29" s="543"/>
      <c r="Z29" s="1516">
        <f t="shared" si="2"/>
        <v>0</v>
      </c>
      <c r="AA29" s="1517"/>
      <c r="AB29" s="178">
        <f>SUMIFS(AB$27:AB$304,$EB$27:$EB$304,"○",$K$27:$K$304,"●")</f>
        <v>0</v>
      </c>
      <c r="AC29" s="799"/>
      <c r="AD29" s="178">
        <f>SUMIFS(AD$27:AD$304,$EB$27:$EB$304,"○",$K$27:$K$304,"●")</f>
        <v>0</v>
      </c>
      <c r="AE29" s="799"/>
      <c r="AF29" s="178">
        <f>SUMIFS(AF$27:AF$304,$EB$27:$EB$304,"○",$K$27:$K$304,"●")</f>
        <v>0</v>
      </c>
      <c r="AG29" s="799"/>
      <c r="AH29" s="178">
        <f>SUMIFS(AH$27:AH$304,$EB$27:$EB$304,"○",$K$27:$K$304,"●")</f>
        <v>0</v>
      </c>
      <c r="AI29" s="799"/>
      <c r="AJ29" s="178">
        <f>SUMIFS(AJ$27:AJ$304,$EB$27:$EB$304,"○",$K$27:$K$304,"●")</f>
        <v>0</v>
      </c>
      <c r="AK29" s="799"/>
      <c r="AL29" s="178">
        <f>SUMIFS(AL$27:AL$304,$EB$27:$EB$304,"○",$K$27:$K$304,"●")</f>
        <v>0</v>
      </c>
      <c r="AM29" s="799"/>
      <c r="AN29" s="178">
        <f>SUMIFS(AN$27:AN$304,$EB$27:$EB$304,"○",$K$27:$K$304,"●")</f>
        <v>0</v>
      </c>
      <c r="AO29" s="799"/>
      <c r="AP29" s="178">
        <f>SUMIFS(AP$27:AP$304,$EB$27:$EB$304,"○",$K$27:$K$304,"●")</f>
        <v>0</v>
      </c>
      <c r="AQ29" s="799"/>
      <c r="AR29" s="178">
        <f>SUMIFS(AR$27:AR$304,$EB$27:$EB$304,"○",$K$27:$K$304,"●")</f>
        <v>0</v>
      </c>
      <c r="AS29" s="799"/>
      <c r="AT29" s="178">
        <f>SUMIFS(AT$27:AT$304,$EB$27:$EB$304,"○",$K$27:$K$304,"●")</f>
        <v>0</v>
      </c>
      <c r="AU29" s="799"/>
      <c r="AV29" s="178">
        <f>SUMIFS(AV$27:AV$304,$EB$27:$EB$304,"○",$K$27:$K$304,"●")</f>
        <v>0</v>
      </c>
      <c r="AW29" s="799"/>
      <c r="AX29" s="178">
        <f>SUMIFS(AX$27:AX$304,$EB$27:$EB$304,"○",$K$27:$K$304,"●")</f>
        <v>0</v>
      </c>
      <c r="AY29" s="799"/>
      <c r="AZ29" s="178">
        <f>SUMIFS(AZ$27:AZ$304,$EB$27:$EB$304,"○",$K$27:$K$304,"●")</f>
        <v>0</v>
      </c>
      <c r="BA29" s="799"/>
      <c r="BB29" s="178">
        <f>SUMIFS(BB$27:BB$304,$EB$27:$EB$304,"○",$K$27:$K$304,"●")</f>
        <v>0</v>
      </c>
      <c r="BC29" s="799"/>
      <c r="BD29" s="178">
        <f>SUMIFS(BD$27:BD$304,$EB$27:$EB$304,"○",$K$27:$K$304,"●")</f>
        <v>0</v>
      </c>
      <c r="BE29" s="799"/>
      <c r="BF29" s="178">
        <f>SUMIFS(BF$27:BF$304,$EB$27:$EB$304,"○",$K$27:$K$304,"●")</f>
        <v>0</v>
      </c>
      <c r="BG29" s="799"/>
      <c r="BH29" s="178">
        <f>SUMIFS(BH$27:BH$304,$EB$27:$EB$304,"○",$K$27:$K$304,"●")</f>
        <v>0</v>
      </c>
      <c r="BI29" s="799"/>
      <c r="BJ29" s="178">
        <f>SUMIFS(BJ$27:BJ$304,$EB$27:$EB$304,"○",$K$27:$K$304,"●")</f>
        <v>0</v>
      </c>
      <c r="BK29" s="799"/>
      <c r="BL29" s="178">
        <f>SUMIFS(BL$27:BL$304,$EB$27:$EB$304,"○",$K$27:$K$304,"●")</f>
        <v>0</v>
      </c>
      <c r="BM29" s="799"/>
      <c r="BN29" s="178">
        <f>SUMIFS(BN$27:BN$304,$EB$27:$EB$304,"○",$K$27:$K$304,"●")</f>
        <v>0</v>
      </c>
      <c r="BO29" s="799"/>
      <c r="BP29" s="178">
        <f>SUMIFS(BP$27:BP$304,$EB$27:$EB$304,"○",$K$27:$K$304,"●")</f>
        <v>0</v>
      </c>
      <c r="BQ29" s="799"/>
      <c r="BR29" s="178">
        <f>SUMIFS(BR$27:BR$304,$EB$27:$EB$304,"○",$K$27:$K$304,"●")</f>
        <v>0</v>
      </c>
      <c r="BS29" s="799"/>
      <c r="BT29" s="178">
        <f>SUMIFS(BT$27:BT$304,$EB$27:$EB$304,"○",$K$27:$K$304,"●")</f>
        <v>0</v>
      </c>
      <c r="BU29" s="799"/>
      <c r="BV29" s="178">
        <f>SUMIFS(BV$27:BV$304,$EB$27:$EB$304,"○",$K$27:$K$304,"●")</f>
        <v>0</v>
      </c>
      <c r="BW29" s="799"/>
      <c r="BX29" s="178">
        <f>SUMIFS(BX$27:BX$304,$EB$27:$EB$304,"○",$K$27:$K$304,"●")</f>
        <v>0</v>
      </c>
      <c r="BY29" s="799"/>
      <c r="BZ29" s="178">
        <f>SUMIFS(BZ$27:BZ$304,$EB$27:$EB$304,"○",$K$27:$K$304,"●")</f>
        <v>0</v>
      </c>
      <c r="CA29" s="799"/>
      <c r="CB29" s="178">
        <f>SUMIFS(CB$27:CB$304,$EB$27:$EB$304,"○",$K$27:$K$304,"●")</f>
        <v>0</v>
      </c>
      <c r="CC29" s="799"/>
      <c r="CD29" s="178">
        <f>SUMIFS(CD$27:CD$304,$EB$27:$EB$304,"○",$K$27:$K$304,"●")</f>
        <v>0</v>
      </c>
      <c r="CE29" s="799"/>
      <c r="CF29" s="178">
        <f>SUMIFS(CF$27:CF$304,$EB$27:$EB$304,"○",$K$27:$K$304,"●")</f>
        <v>0</v>
      </c>
      <c r="CG29" s="799"/>
      <c r="CH29" s="178">
        <f>SUMIFS(CH$27:CH$304,$EB$27:$EB$304,"○",$K$27:$K$304,"●")</f>
        <v>0</v>
      </c>
      <c r="CI29" s="799"/>
      <c r="CJ29" s="178">
        <f>SUMIFS(CJ$27:CJ$304,$EB$27:$EB$304,"○",$K$27:$K$304,"●")</f>
        <v>0</v>
      </c>
      <c r="CK29" s="799"/>
      <c r="CL29" s="178">
        <f>SUMIFS(CL$27:CL$304,$EB$27:$EB$304,"○",$K$27:$K$304,"●")</f>
        <v>0</v>
      </c>
      <c r="CM29" s="799"/>
      <c r="CN29" s="178">
        <f>SUMIFS(CN$27:CN$304,$EB$27:$EB$304,"○",$K$27:$K$304,"●")</f>
        <v>0</v>
      </c>
      <c r="CO29" s="799"/>
      <c r="CP29" s="178">
        <f>SUMIFS(CP$27:CP$304,$EB$27:$EB$304,"○",$K$27:$K$304,"●")</f>
        <v>0</v>
      </c>
      <c r="CQ29" s="799"/>
      <c r="CR29" s="178">
        <f>SUMIFS(CR$27:CR$304,$EB$27:$EB$304,"○",$K$27:$K$304,"●")</f>
        <v>0</v>
      </c>
      <c r="CS29" s="799"/>
      <c r="CT29" s="178">
        <f>SUMIFS(CT$27:CT$304,$EB$27:$EB$304,"○",$K$27:$K$304,"●")</f>
        <v>0</v>
      </c>
      <c r="CU29" s="799"/>
      <c r="CV29" s="178">
        <f>SUMIFS(CV$27:CV$304,$EB$27:$EB$304,"○",$K$27:$K$304,"●")</f>
        <v>0</v>
      </c>
      <c r="CW29" s="799"/>
      <c r="CX29" s="178">
        <f>SUMIFS(CX$27:CX$304,$EB$27:$EB$304,"○",$K$27:$K$304,"●")</f>
        <v>0</v>
      </c>
      <c r="CY29" s="799"/>
      <c r="CZ29" s="178">
        <f>SUMIFS(CZ$27:CZ$304,$EB$27:$EB$304,"○",$K$27:$K$304,"●")</f>
        <v>0</v>
      </c>
      <c r="DA29" s="799"/>
      <c r="DB29" s="178">
        <f>SUMIFS(DB$27:DB$304,$EB$27:$EB$304,"○",$K$27:$K$304,"●")</f>
        <v>0</v>
      </c>
      <c r="DC29" s="799"/>
      <c r="DD29" s="178">
        <f>SUMIFS(DD$27:DD$304,$EB$27:$EB$304,"○",$K$27:$K$304,"●")</f>
        <v>0</v>
      </c>
      <c r="DE29" s="799"/>
      <c r="DF29" s="178">
        <f>SUMIFS(DF$27:DF$304,$EB$27:$EB$304,"○",$K$27:$K$304,"●")</f>
        <v>0</v>
      </c>
      <c r="DG29" s="799"/>
      <c r="DH29" s="178">
        <f>SUMIFS(DH$27:DH$304,$EB$27:$EB$304,"○",$K$27:$K$304,"●")</f>
        <v>0</v>
      </c>
      <c r="DI29" s="799"/>
      <c r="DJ29" s="178">
        <f>SUMIFS(DJ$27:DJ$304,$EB$27:$EB$304,"○",$K$27:$K$304,"●")</f>
        <v>0</v>
      </c>
      <c r="DK29" s="799"/>
      <c r="DL29" s="178">
        <f>SUMIFS(DL$27:DL$304,$EB$27:$EB$304,"○",$K$27:$K$304,"●")</f>
        <v>0</v>
      </c>
      <c r="DM29" s="799"/>
      <c r="DN29" s="178">
        <f>SUMIFS(DN$27:DN$304,$EB$27:$EB$304,"○",$K$27:$K$304,"●")</f>
        <v>0</v>
      </c>
      <c r="DO29" s="799"/>
      <c r="DP29" s="178">
        <f>SUMIFS(DP$27:DP$304,$EB$27:$EB$304,"○",$K$27:$K$304,"●")</f>
        <v>0</v>
      </c>
      <c r="DQ29" s="799"/>
      <c r="DR29" s="178">
        <f>SUMIFS(DR$27:DR$304,$EB$27:$EB$304,"○",$K$27:$K$304,"●")</f>
        <v>0</v>
      </c>
      <c r="DS29" s="799"/>
      <c r="DT29" s="195">
        <f>SUMIFS(DT$27:DT$304,$EB$27:$EB$304,"○",$K$27:$K$304,"●")</f>
        <v>0</v>
      </c>
      <c r="DU29" s="799"/>
      <c r="DV29" s="178">
        <f>SUMIFS(DV$27:DV$304,$EB$27:$EB$304,"○",$K$27:$K$304,"●")</f>
        <v>0</v>
      </c>
      <c r="EA29" s="1513" t="s">
        <v>1377</v>
      </c>
      <c r="EB29" s="1513"/>
      <c r="EC29" s="1513"/>
      <c r="ED29" s="1513"/>
      <c r="EE29" s="1513"/>
      <c r="EF29" s="1513"/>
      <c r="EG29" s="1513"/>
      <c r="EH29" s="1513"/>
      <c r="EI29" s="1513"/>
      <c r="EJ29" s="1513"/>
      <c r="EK29" s="1513"/>
      <c r="EL29" s="1513"/>
      <c r="EM29" s="1513"/>
      <c r="EN29" s="1513"/>
      <c r="EO29" s="1513"/>
      <c r="EP29" s="1513"/>
      <c r="EQ29" s="1513"/>
      <c r="ER29" s="1513"/>
      <c r="ES29" s="1513"/>
      <c r="ET29" s="1513"/>
      <c r="EU29" s="1513"/>
      <c r="EV29" s="1513"/>
      <c r="EW29" s="1513"/>
      <c r="EX29" s="1513"/>
      <c r="EY29" s="1513"/>
      <c r="EZ29" s="1513"/>
      <c r="FA29" s="1513"/>
      <c r="FB29" s="1513"/>
      <c r="FC29" s="1513"/>
      <c r="FD29" s="1513"/>
      <c r="FE29" s="1513"/>
      <c r="FF29" s="1513"/>
      <c r="FG29" s="1513"/>
    </row>
    <row r="30" spans="1:164">
      <c r="A30" s="368" t="s">
        <v>1726</v>
      </c>
      <c r="B30" s="368" t="s">
        <v>1726</v>
      </c>
      <c r="C30" s="368" t="s">
        <v>1726</v>
      </c>
      <c r="D30" s="368" t="s">
        <v>1726</v>
      </c>
      <c r="E30" s="368" t="s">
        <v>1726</v>
      </c>
      <c r="F30" s="368" t="s">
        <v>1726</v>
      </c>
      <c r="G30" s="368" t="s">
        <v>1726</v>
      </c>
      <c r="H30" s="368" t="s">
        <v>1726</v>
      </c>
      <c r="I30" s="368" t="s">
        <v>1759</v>
      </c>
      <c r="J30" s="368" t="s">
        <v>1726</v>
      </c>
      <c r="K30" s="464" t="str">
        <f t="shared" si="0"/>
        <v>●</v>
      </c>
      <c r="L30" s="482"/>
      <c r="M30" s="373"/>
      <c r="N30" s="1514"/>
      <c r="O30" s="1333"/>
      <c r="P30" s="1334" t="s">
        <v>678</v>
      </c>
      <c r="Q30" s="1518" t="s">
        <v>4335</v>
      </c>
      <c r="R30" s="1518"/>
      <c r="S30" s="528"/>
      <c r="T30" s="2480">
        <f t="shared" si="1"/>
        <v>0</v>
      </c>
      <c r="U30" s="2481"/>
      <c r="V30" s="2482"/>
      <c r="W30" s="808"/>
      <c r="X30" s="18"/>
      <c r="Y30" s="803"/>
      <c r="Z30" s="1519">
        <f t="shared" si="2"/>
        <v>0</v>
      </c>
      <c r="AA30" s="1520"/>
      <c r="AB30" s="18"/>
      <c r="AC30" s="808"/>
      <c r="AD30" s="18"/>
      <c r="AE30" s="808"/>
      <c r="AF30" s="18"/>
      <c r="AG30" s="808"/>
      <c r="AH30" s="18"/>
      <c r="AI30" s="808"/>
      <c r="AJ30" s="18"/>
      <c r="AK30" s="808"/>
      <c r="AL30" s="18"/>
      <c r="AM30" s="808"/>
      <c r="AN30" s="18"/>
      <c r="AO30" s="808"/>
      <c r="AP30" s="18"/>
      <c r="AQ30" s="808"/>
      <c r="AR30" s="18"/>
      <c r="AS30" s="808"/>
      <c r="AT30" s="18"/>
      <c r="AU30" s="808"/>
      <c r="AV30" s="18"/>
      <c r="AW30" s="808"/>
      <c r="AX30" s="18"/>
      <c r="AY30" s="808"/>
      <c r="AZ30" s="18"/>
      <c r="BA30" s="808"/>
      <c r="BB30" s="18"/>
      <c r="BC30" s="808"/>
      <c r="BD30" s="18"/>
      <c r="BE30" s="808"/>
      <c r="BF30" s="18"/>
      <c r="BG30" s="808"/>
      <c r="BH30" s="18"/>
      <c r="BI30" s="808"/>
      <c r="BJ30" s="18"/>
      <c r="BK30" s="808"/>
      <c r="BL30" s="18"/>
      <c r="BM30" s="808"/>
      <c r="BN30" s="18"/>
      <c r="BO30" s="808"/>
      <c r="BP30" s="18"/>
      <c r="BQ30" s="808"/>
      <c r="BR30" s="18"/>
      <c r="BS30" s="808"/>
      <c r="BT30" s="18"/>
      <c r="BU30" s="808"/>
      <c r="BV30" s="18"/>
      <c r="BW30" s="808"/>
      <c r="BX30" s="18"/>
      <c r="BY30" s="808"/>
      <c r="BZ30" s="18"/>
      <c r="CA30" s="808"/>
      <c r="CB30" s="18"/>
      <c r="CC30" s="808"/>
      <c r="CD30" s="18"/>
      <c r="CE30" s="808"/>
      <c r="CF30" s="18"/>
      <c r="CG30" s="808"/>
      <c r="CH30" s="18"/>
      <c r="CI30" s="808"/>
      <c r="CJ30" s="18"/>
      <c r="CK30" s="808"/>
      <c r="CL30" s="18"/>
      <c r="CM30" s="808"/>
      <c r="CN30" s="18"/>
      <c r="CO30" s="808"/>
      <c r="CP30" s="18"/>
      <c r="CQ30" s="808"/>
      <c r="CR30" s="18"/>
      <c r="CS30" s="808"/>
      <c r="CT30" s="18"/>
      <c r="CU30" s="808"/>
      <c r="CV30" s="18"/>
      <c r="CW30" s="808"/>
      <c r="CX30" s="18"/>
      <c r="CY30" s="808"/>
      <c r="CZ30" s="18"/>
      <c r="DA30" s="808"/>
      <c r="DB30" s="18"/>
      <c r="DC30" s="808"/>
      <c r="DD30" s="18"/>
      <c r="DE30" s="808"/>
      <c r="DF30" s="18"/>
      <c r="DG30" s="808"/>
      <c r="DH30" s="18"/>
      <c r="DI30" s="808"/>
      <c r="DJ30" s="18"/>
      <c r="DK30" s="808"/>
      <c r="DL30" s="18"/>
      <c r="DM30" s="808"/>
      <c r="DN30" s="18"/>
      <c r="DO30" s="808"/>
      <c r="DP30" s="18"/>
      <c r="DQ30" s="808"/>
      <c r="DR30" s="18"/>
      <c r="DS30" s="808"/>
      <c r="DT30" s="75"/>
      <c r="DU30" s="808"/>
      <c r="DV30" s="21"/>
      <c r="EA30" s="1513"/>
      <c r="EB30" s="1513" t="s">
        <v>1377</v>
      </c>
      <c r="EC30" s="1513"/>
      <c r="ED30" s="1513"/>
      <c r="EE30" s="1513"/>
      <c r="EF30" s="1513"/>
      <c r="EG30" s="1513"/>
      <c r="EH30" s="1513"/>
      <c r="EI30" s="1513"/>
      <c r="EJ30" s="1513"/>
      <c r="EK30" s="1513"/>
      <c r="EL30" s="1513"/>
      <c r="EM30" s="1513"/>
      <c r="EN30" s="1513"/>
      <c r="EO30" s="1513"/>
      <c r="EP30" s="1513"/>
      <c r="EQ30" s="1513"/>
      <c r="ER30" s="1513"/>
      <c r="ES30" s="1513"/>
      <c r="ET30" s="1513"/>
      <c r="EU30" s="1513"/>
      <c r="EV30" s="1513"/>
      <c r="EW30" s="1513"/>
      <c r="EX30" s="1513"/>
      <c r="EY30" s="1513"/>
      <c r="EZ30" s="1513"/>
      <c r="FA30" s="1513"/>
      <c r="FB30" s="1513"/>
      <c r="FC30" s="1513"/>
      <c r="FD30" s="1513"/>
      <c r="FE30" s="1513"/>
      <c r="FF30" s="1513"/>
      <c r="FG30" s="1513"/>
    </row>
    <row r="31" spans="1:164">
      <c r="A31" s="368" t="s">
        <v>1726</v>
      </c>
      <c r="B31" s="368" t="s">
        <v>1726</v>
      </c>
      <c r="C31" s="368" t="s">
        <v>1726</v>
      </c>
      <c r="D31" s="368" t="s">
        <v>1726</v>
      </c>
      <c r="E31" s="368" t="s">
        <v>1726</v>
      </c>
      <c r="F31" s="368" t="s">
        <v>1726</v>
      </c>
      <c r="G31" s="368" t="s">
        <v>1726</v>
      </c>
      <c r="H31" s="368" t="s">
        <v>1726</v>
      </c>
      <c r="I31" s="368" t="s">
        <v>1759</v>
      </c>
      <c r="J31" s="368" t="s">
        <v>1726</v>
      </c>
      <c r="K31" s="464" t="str">
        <f t="shared" si="0"/>
        <v>●</v>
      </c>
      <c r="L31" s="482"/>
      <c r="M31" s="373"/>
      <c r="N31" s="1514"/>
      <c r="O31" s="1333"/>
      <c r="P31" s="1521" t="s">
        <v>680</v>
      </c>
      <c r="Q31" s="1522" t="s">
        <v>4534</v>
      </c>
      <c r="R31" s="1522"/>
      <c r="S31" s="899"/>
      <c r="T31" s="2471">
        <f t="shared" si="1"/>
        <v>0</v>
      </c>
      <c r="U31" s="2472"/>
      <c r="V31" s="2473"/>
      <c r="W31" s="602"/>
      <c r="X31" s="45"/>
      <c r="Y31" s="569"/>
      <c r="Z31" s="1523">
        <f t="shared" si="2"/>
        <v>0</v>
      </c>
      <c r="AA31" s="571"/>
      <c r="AB31" s="45"/>
      <c r="AC31" s="602"/>
      <c r="AD31" s="45"/>
      <c r="AE31" s="602"/>
      <c r="AF31" s="45"/>
      <c r="AG31" s="602"/>
      <c r="AH31" s="45"/>
      <c r="AI31" s="602"/>
      <c r="AJ31" s="45"/>
      <c r="AK31" s="602"/>
      <c r="AL31" s="45"/>
      <c r="AM31" s="602"/>
      <c r="AN31" s="45"/>
      <c r="AO31" s="602"/>
      <c r="AP31" s="45"/>
      <c r="AQ31" s="602"/>
      <c r="AR31" s="45"/>
      <c r="AS31" s="602"/>
      <c r="AT31" s="45"/>
      <c r="AU31" s="602"/>
      <c r="AV31" s="45"/>
      <c r="AW31" s="602"/>
      <c r="AX31" s="45"/>
      <c r="AY31" s="602"/>
      <c r="AZ31" s="45"/>
      <c r="BA31" s="602"/>
      <c r="BB31" s="45"/>
      <c r="BC31" s="602"/>
      <c r="BD31" s="45"/>
      <c r="BE31" s="602"/>
      <c r="BF31" s="45"/>
      <c r="BG31" s="602"/>
      <c r="BH31" s="45"/>
      <c r="BI31" s="602"/>
      <c r="BJ31" s="45"/>
      <c r="BK31" s="602"/>
      <c r="BL31" s="45"/>
      <c r="BM31" s="602"/>
      <c r="BN31" s="45"/>
      <c r="BO31" s="602"/>
      <c r="BP31" s="45"/>
      <c r="BQ31" s="602"/>
      <c r="BR31" s="45"/>
      <c r="BS31" s="602"/>
      <c r="BT31" s="45"/>
      <c r="BU31" s="602"/>
      <c r="BV31" s="45"/>
      <c r="BW31" s="602"/>
      <c r="BX31" s="45"/>
      <c r="BY31" s="602"/>
      <c r="BZ31" s="45"/>
      <c r="CA31" s="602"/>
      <c r="CB31" s="45"/>
      <c r="CC31" s="602"/>
      <c r="CD31" s="45"/>
      <c r="CE31" s="602"/>
      <c r="CF31" s="45"/>
      <c r="CG31" s="602"/>
      <c r="CH31" s="45"/>
      <c r="CI31" s="602"/>
      <c r="CJ31" s="45"/>
      <c r="CK31" s="602"/>
      <c r="CL31" s="45"/>
      <c r="CM31" s="602"/>
      <c r="CN31" s="45"/>
      <c r="CO31" s="602"/>
      <c r="CP31" s="45"/>
      <c r="CQ31" s="602"/>
      <c r="CR31" s="45"/>
      <c r="CS31" s="602"/>
      <c r="CT31" s="45"/>
      <c r="CU31" s="602"/>
      <c r="CV31" s="45"/>
      <c r="CW31" s="602"/>
      <c r="CX31" s="45"/>
      <c r="CY31" s="602"/>
      <c r="CZ31" s="45"/>
      <c r="DA31" s="602"/>
      <c r="DB31" s="45"/>
      <c r="DC31" s="602"/>
      <c r="DD31" s="45"/>
      <c r="DE31" s="602"/>
      <c r="DF31" s="45"/>
      <c r="DG31" s="602"/>
      <c r="DH31" s="45"/>
      <c r="DI31" s="602"/>
      <c r="DJ31" s="45"/>
      <c r="DK31" s="602"/>
      <c r="DL31" s="45"/>
      <c r="DM31" s="602"/>
      <c r="DN31" s="45"/>
      <c r="DO31" s="602"/>
      <c r="DP31" s="45"/>
      <c r="DQ31" s="602"/>
      <c r="DR31" s="45"/>
      <c r="DS31" s="602"/>
      <c r="DT31" s="76"/>
      <c r="DU31" s="602"/>
      <c r="DV31" s="17"/>
      <c r="EA31" s="1513"/>
      <c r="EB31" s="1513" t="s">
        <v>1377</v>
      </c>
      <c r="EC31" s="1513"/>
      <c r="ED31" s="1513"/>
      <c r="EE31" s="1513"/>
      <c r="EF31" s="1513"/>
      <c r="EG31" s="1513"/>
      <c r="EH31" s="1513"/>
      <c r="EI31" s="1513"/>
      <c r="EJ31" s="1513"/>
      <c r="EK31" s="1513"/>
      <c r="EL31" s="1513"/>
      <c r="EM31" s="1513"/>
      <c r="EN31" s="1513"/>
      <c r="EO31" s="1513"/>
      <c r="EP31" s="1513"/>
      <c r="EQ31" s="1513"/>
      <c r="ER31" s="1513"/>
      <c r="ES31" s="1513"/>
      <c r="ET31" s="1513"/>
      <c r="EU31" s="1513"/>
      <c r="EV31" s="1513"/>
      <c r="EW31" s="1513"/>
      <c r="EX31" s="1513"/>
      <c r="EY31" s="1513"/>
      <c r="EZ31" s="1513"/>
      <c r="FA31" s="1513"/>
      <c r="FB31" s="1513"/>
      <c r="FC31" s="1513"/>
      <c r="FD31" s="1513"/>
      <c r="FE31" s="1513"/>
      <c r="FF31" s="1513"/>
      <c r="FG31" s="1513"/>
    </row>
    <row r="32" spans="1:164">
      <c r="A32" s="368" t="s">
        <v>1726</v>
      </c>
      <c r="B32" s="368" t="s">
        <v>1726</v>
      </c>
      <c r="C32" s="368" t="s">
        <v>1726</v>
      </c>
      <c r="D32" s="368" t="s">
        <v>1726</v>
      </c>
      <c r="E32" s="368" t="s">
        <v>1726</v>
      </c>
      <c r="F32" s="368" t="s">
        <v>1726</v>
      </c>
      <c r="G32" s="368" t="s">
        <v>1726</v>
      </c>
      <c r="H32" s="368" t="s">
        <v>1726</v>
      </c>
      <c r="I32" s="368" t="s">
        <v>1759</v>
      </c>
      <c r="J32" s="368" t="s">
        <v>1726</v>
      </c>
      <c r="K32" s="464" t="str">
        <f t="shared" si="0"/>
        <v>●</v>
      </c>
      <c r="L32" s="482"/>
      <c r="M32" s="373"/>
      <c r="N32" s="1514"/>
      <c r="O32" s="1333"/>
      <c r="P32" s="1521" t="s">
        <v>792</v>
      </c>
      <c r="Q32" s="1522" t="s">
        <v>4336</v>
      </c>
      <c r="R32" s="1522"/>
      <c r="S32" s="899"/>
      <c r="T32" s="2471">
        <f t="shared" si="1"/>
        <v>0</v>
      </c>
      <c r="U32" s="2472"/>
      <c r="V32" s="2473"/>
      <c r="W32" s="602"/>
      <c r="X32" s="45"/>
      <c r="Y32" s="569"/>
      <c r="Z32" s="1523">
        <f t="shared" si="2"/>
        <v>0</v>
      </c>
      <c r="AA32" s="571"/>
      <c r="AB32" s="45"/>
      <c r="AC32" s="602"/>
      <c r="AD32" s="45"/>
      <c r="AE32" s="602"/>
      <c r="AF32" s="45"/>
      <c r="AG32" s="602"/>
      <c r="AH32" s="45"/>
      <c r="AI32" s="602"/>
      <c r="AJ32" s="45"/>
      <c r="AK32" s="602"/>
      <c r="AL32" s="45"/>
      <c r="AM32" s="602"/>
      <c r="AN32" s="45"/>
      <c r="AO32" s="602"/>
      <c r="AP32" s="45"/>
      <c r="AQ32" s="602"/>
      <c r="AR32" s="45"/>
      <c r="AS32" s="602"/>
      <c r="AT32" s="45"/>
      <c r="AU32" s="602"/>
      <c r="AV32" s="45"/>
      <c r="AW32" s="602"/>
      <c r="AX32" s="45"/>
      <c r="AY32" s="602"/>
      <c r="AZ32" s="45"/>
      <c r="BA32" s="602"/>
      <c r="BB32" s="45"/>
      <c r="BC32" s="602"/>
      <c r="BD32" s="45"/>
      <c r="BE32" s="602"/>
      <c r="BF32" s="45"/>
      <c r="BG32" s="602"/>
      <c r="BH32" s="45"/>
      <c r="BI32" s="602"/>
      <c r="BJ32" s="45"/>
      <c r="BK32" s="602"/>
      <c r="BL32" s="45"/>
      <c r="BM32" s="602"/>
      <c r="BN32" s="45"/>
      <c r="BO32" s="602"/>
      <c r="BP32" s="45"/>
      <c r="BQ32" s="602"/>
      <c r="BR32" s="45"/>
      <c r="BS32" s="602"/>
      <c r="BT32" s="45"/>
      <c r="BU32" s="602"/>
      <c r="BV32" s="45"/>
      <c r="BW32" s="602"/>
      <c r="BX32" s="45"/>
      <c r="BY32" s="602"/>
      <c r="BZ32" s="45"/>
      <c r="CA32" s="602"/>
      <c r="CB32" s="45"/>
      <c r="CC32" s="602"/>
      <c r="CD32" s="45"/>
      <c r="CE32" s="602"/>
      <c r="CF32" s="45"/>
      <c r="CG32" s="602"/>
      <c r="CH32" s="45"/>
      <c r="CI32" s="602"/>
      <c r="CJ32" s="45"/>
      <c r="CK32" s="602"/>
      <c r="CL32" s="45"/>
      <c r="CM32" s="602"/>
      <c r="CN32" s="45"/>
      <c r="CO32" s="602"/>
      <c r="CP32" s="45"/>
      <c r="CQ32" s="602"/>
      <c r="CR32" s="45"/>
      <c r="CS32" s="602"/>
      <c r="CT32" s="45"/>
      <c r="CU32" s="602"/>
      <c r="CV32" s="45"/>
      <c r="CW32" s="602"/>
      <c r="CX32" s="45"/>
      <c r="CY32" s="602"/>
      <c r="CZ32" s="45"/>
      <c r="DA32" s="602"/>
      <c r="DB32" s="45"/>
      <c r="DC32" s="602"/>
      <c r="DD32" s="45"/>
      <c r="DE32" s="602"/>
      <c r="DF32" s="45"/>
      <c r="DG32" s="602"/>
      <c r="DH32" s="45"/>
      <c r="DI32" s="602"/>
      <c r="DJ32" s="45"/>
      <c r="DK32" s="602"/>
      <c r="DL32" s="45"/>
      <c r="DM32" s="602"/>
      <c r="DN32" s="45"/>
      <c r="DO32" s="602"/>
      <c r="DP32" s="45"/>
      <c r="DQ32" s="602"/>
      <c r="DR32" s="45"/>
      <c r="DS32" s="602"/>
      <c r="DT32" s="76"/>
      <c r="DU32" s="602"/>
      <c r="DV32" s="17"/>
      <c r="EA32" s="1513"/>
      <c r="EB32" s="1513" t="s">
        <v>1377</v>
      </c>
      <c r="EC32" s="1513"/>
      <c r="ED32" s="1513"/>
      <c r="EE32" s="1513"/>
      <c r="EF32" s="1513"/>
      <c r="EG32" s="1513"/>
      <c r="EH32" s="1513"/>
      <c r="EI32" s="1513"/>
      <c r="EJ32" s="1513"/>
      <c r="EK32" s="1513"/>
      <c r="EL32" s="1513"/>
      <c r="EM32" s="1513"/>
      <c r="EN32" s="1513"/>
      <c r="EO32" s="1513"/>
      <c r="EP32" s="1513"/>
      <c r="EQ32" s="1513"/>
      <c r="ER32" s="1513"/>
      <c r="ES32" s="1513"/>
      <c r="ET32" s="1513"/>
      <c r="EU32" s="1513"/>
      <c r="EV32" s="1513"/>
      <c r="EW32" s="1513"/>
      <c r="EX32" s="1513"/>
      <c r="EY32" s="1513"/>
      <c r="EZ32" s="1513"/>
      <c r="FA32" s="1513"/>
      <c r="FB32" s="1513"/>
      <c r="FC32" s="1513"/>
      <c r="FD32" s="1513"/>
      <c r="FE32" s="1513"/>
      <c r="FF32" s="1513"/>
      <c r="FG32" s="1513"/>
    </row>
    <row r="33" spans="1:163" ht="13.5" hidden="1" customHeight="1">
      <c r="A33" s="827"/>
      <c r="B33" s="827"/>
      <c r="C33" s="827"/>
      <c r="D33" s="827"/>
      <c r="E33" s="827"/>
      <c r="F33" s="368" t="s">
        <v>1726</v>
      </c>
      <c r="G33" s="827"/>
      <c r="H33" s="827"/>
      <c r="I33" s="368"/>
      <c r="J33" s="827"/>
      <c r="K33" s="464">
        <f t="shared" si="0"/>
        <v>0</v>
      </c>
      <c r="L33" s="482"/>
      <c r="M33" s="373"/>
      <c r="N33" s="1514"/>
      <c r="O33" s="1333"/>
      <c r="P33" s="1521" t="s">
        <v>794</v>
      </c>
      <c r="Q33" s="1522" t="s">
        <v>4337</v>
      </c>
      <c r="R33" s="1522"/>
      <c r="S33" s="899"/>
      <c r="T33" s="2503">
        <f t="shared" si="1"/>
        <v>0</v>
      </c>
      <c r="U33" s="2504"/>
      <c r="V33" s="2505"/>
      <c r="W33" s="1524"/>
      <c r="X33" s="16"/>
      <c r="Y33" s="1525"/>
      <c r="Z33" s="1526">
        <f t="shared" si="2"/>
        <v>0</v>
      </c>
      <c r="AA33" s="1527"/>
      <c r="AB33" s="16"/>
      <c r="AC33" s="1524"/>
      <c r="AD33" s="16"/>
      <c r="AE33" s="1524"/>
      <c r="AF33" s="16"/>
      <c r="AG33" s="1524"/>
      <c r="AH33" s="16"/>
      <c r="AI33" s="1524"/>
      <c r="AJ33" s="16"/>
      <c r="AK33" s="1524"/>
      <c r="AL33" s="16"/>
      <c r="AM33" s="1524"/>
      <c r="AN33" s="16"/>
      <c r="AO33" s="1524"/>
      <c r="AP33" s="16"/>
      <c r="AQ33" s="1524"/>
      <c r="AR33" s="16"/>
      <c r="AS33" s="1524"/>
      <c r="AT33" s="16"/>
      <c r="AU33" s="1524"/>
      <c r="AV33" s="16"/>
      <c r="AW33" s="1524"/>
      <c r="AX33" s="16"/>
      <c r="AY33" s="1524"/>
      <c r="AZ33" s="16"/>
      <c r="BA33" s="1524"/>
      <c r="BB33" s="16"/>
      <c r="BC33" s="1524"/>
      <c r="BD33" s="16"/>
      <c r="BE33" s="1524"/>
      <c r="BF33" s="16"/>
      <c r="BG33" s="1524"/>
      <c r="BH33" s="16"/>
      <c r="BI33" s="1524"/>
      <c r="BJ33" s="16"/>
      <c r="BK33" s="1524"/>
      <c r="BL33" s="16"/>
      <c r="BM33" s="1524"/>
      <c r="BN33" s="16"/>
      <c r="BO33" s="1524"/>
      <c r="BP33" s="16"/>
      <c r="BQ33" s="1524"/>
      <c r="BR33" s="16"/>
      <c r="BS33" s="1524"/>
      <c r="BT33" s="16"/>
      <c r="BU33" s="1524"/>
      <c r="BV33" s="16"/>
      <c r="BW33" s="1524"/>
      <c r="BX33" s="16"/>
      <c r="BY33" s="1524"/>
      <c r="BZ33" s="16"/>
      <c r="CA33" s="1524"/>
      <c r="CB33" s="16"/>
      <c r="CC33" s="1524"/>
      <c r="CD33" s="16"/>
      <c r="CE33" s="1524"/>
      <c r="CF33" s="16"/>
      <c r="CG33" s="1524"/>
      <c r="CH33" s="16"/>
      <c r="CI33" s="1524"/>
      <c r="CJ33" s="16"/>
      <c r="CK33" s="1524"/>
      <c r="CL33" s="16"/>
      <c r="CM33" s="1524"/>
      <c r="CN33" s="16"/>
      <c r="CO33" s="1524"/>
      <c r="CP33" s="16"/>
      <c r="CQ33" s="1524"/>
      <c r="CR33" s="16"/>
      <c r="CS33" s="1524"/>
      <c r="CT33" s="16"/>
      <c r="CU33" s="1524"/>
      <c r="CV33" s="16"/>
      <c r="CW33" s="1524"/>
      <c r="CX33" s="16"/>
      <c r="CY33" s="1524"/>
      <c r="CZ33" s="16"/>
      <c r="DA33" s="1524"/>
      <c r="DB33" s="16"/>
      <c r="DC33" s="1524"/>
      <c r="DD33" s="16"/>
      <c r="DE33" s="1524"/>
      <c r="DF33" s="16"/>
      <c r="DG33" s="1524"/>
      <c r="DH33" s="16"/>
      <c r="DI33" s="1524"/>
      <c r="DJ33" s="16"/>
      <c r="DK33" s="1524"/>
      <c r="DL33" s="16"/>
      <c r="DM33" s="1524"/>
      <c r="DN33" s="16"/>
      <c r="DO33" s="1524"/>
      <c r="DP33" s="16"/>
      <c r="DQ33" s="1524"/>
      <c r="DR33" s="16"/>
      <c r="DS33" s="1524"/>
      <c r="DT33" s="77"/>
      <c r="DU33" s="1524"/>
      <c r="DV33" s="53"/>
      <c r="EA33" s="1513"/>
      <c r="EB33" s="1513" t="s">
        <v>1377</v>
      </c>
      <c r="EC33" s="1513"/>
      <c r="ED33" s="1513"/>
      <c r="EE33" s="1513"/>
      <c r="EF33" s="1513"/>
      <c r="EG33" s="1513"/>
      <c r="EH33" s="1513"/>
      <c r="EI33" s="1513"/>
      <c r="EJ33" s="1513"/>
      <c r="EK33" s="1513"/>
      <c r="EL33" s="1513"/>
      <c r="EM33" s="1513"/>
      <c r="EN33" s="1513"/>
      <c r="EO33" s="1513"/>
      <c r="EP33" s="1513"/>
      <c r="EQ33" s="1513"/>
      <c r="ER33" s="1513"/>
      <c r="ES33" s="1513"/>
      <c r="ET33" s="1513"/>
      <c r="EU33" s="1513"/>
      <c r="EV33" s="1513"/>
      <c r="EW33" s="1513"/>
      <c r="EX33" s="1513"/>
      <c r="EY33" s="1513"/>
      <c r="EZ33" s="1513"/>
      <c r="FA33" s="1513"/>
      <c r="FB33" s="1513"/>
      <c r="FC33" s="1513"/>
      <c r="FD33" s="1513"/>
      <c r="FE33" s="1513"/>
      <c r="FF33" s="1513"/>
      <c r="FG33" s="1513"/>
    </row>
    <row r="34" spans="1:163" ht="13.5" customHeight="1">
      <c r="A34" s="368" t="s">
        <v>1726</v>
      </c>
      <c r="B34" s="380" t="s">
        <v>1726</v>
      </c>
      <c r="C34" s="368" t="s">
        <v>1726</v>
      </c>
      <c r="D34" s="368" t="s">
        <v>1726</v>
      </c>
      <c r="E34" s="368" t="s">
        <v>1726</v>
      </c>
      <c r="F34" s="368" t="s">
        <v>1726</v>
      </c>
      <c r="G34" s="368" t="s">
        <v>1726</v>
      </c>
      <c r="H34" s="368" t="s">
        <v>1726</v>
      </c>
      <c r="I34" s="368" t="s">
        <v>1759</v>
      </c>
      <c r="J34" s="368" t="s">
        <v>1726</v>
      </c>
      <c r="K34" s="464" t="str">
        <f t="shared" si="0"/>
        <v>●</v>
      </c>
      <c r="L34" s="482"/>
      <c r="M34" s="373"/>
      <c r="N34" s="1514"/>
      <c r="O34" s="1515" t="s">
        <v>4338</v>
      </c>
      <c r="P34" s="726" t="str">
        <f>IF($A$2="港湾","船舶・機械機具等損料","機械機具等損料")</f>
        <v>機械機具等損料</v>
      </c>
      <c r="Q34" s="1507"/>
      <c r="R34" s="1507"/>
      <c r="S34" s="563"/>
      <c r="T34" s="2468">
        <f t="shared" si="1"/>
        <v>0</v>
      </c>
      <c r="U34" s="2469"/>
      <c r="V34" s="2470"/>
      <c r="W34" s="799"/>
      <c r="X34" s="14"/>
      <c r="Y34" s="543"/>
      <c r="Z34" s="1516">
        <f t="shared" si="2"/>
        <v>0</v>
      </c>
      <c r="AA34" s="1517"/>
      <c r="AB34" s="14"/>
      <c r="AC34" s="799"/>
      <c r="AD34" s="14"/>
      <c r="AE34" s="799"/>
      <c r="AF34" s="14"/>
      <c r="AG34" s="799"/>
      <c r="AH34" s="14"/>
      <c r="AI34" s="799"/>
      <c r="AJ34" s="14"/>
      <c r="AK34" s="799"/>
      <c r="AL34" s="14"/>
      <c r="AM34" s="799"/>
      <c r="AN34" s="14"/>
      <c r="AO34" s="799"/>
      <c r="AP34" s="14"/>
      <c r="AQ34" s="799"/>
      <c r="AR34" s="14"/>
      <c r="AS34" s="799"/>
      <c r="AT34" s="14"/>
      <c r="AU34" s="799"/>
      <c r="AV34" s="14"/>
      <c r="AW34" s="799"/>
      <c r="AX34" s="14"/>
      <c r="AY34" s="799"/>
      <c r="AZ34" s="14"/>
      <c r="BA34" s="799"/>
      <c r="BB34" s="14"/>
      <c r="BC34" s="799"/>
      <c r="BD34" s="14"/>
      <c r="BE34" s="799"/>
      <c r="BF34" s="14"/>
      <c r="BG34" s="799"/>
      <c r="BH34" s="14"/>
      <c r="BI34" s="799"/>
      <c r="BJ34" s="14"/>
      <c r="BK34" s="799"/>
      <c r="BL34" s="14"/>
      <c r="BM34" s="799"/>
      <c r="BN34" s="14"/>
      <c r="BO34" s="799"/>
      <c r="BP34" s="14"/>
      <c r="BQ34" s="799"/>
      <c r="BR34" s="14"/>
      <c r="BS34" s="799"/>
      <c r="BT34" s="14"/>
      <c r="BU34" s="799"/>
      <c r="BV34" s="14"/>
      <c r="BW34" s="799"/>
      <c r="BX34" s="14"/>
      <c r="BY34" s="799"/>
      <c r="BZ34" s="14"/>
      <c r="CA34" s="799"/>
      <c r="CB34" s="14"/>
      <c r="CC34" s="799"/>
      <c r="CD34" s="14"/>
      <c r="CE34" s="799"/>
      <c r="CF34" s="14"/>
      <c r="CG34" s="799"/>
      <c r="CH34" s="14"/>
      <c r="CI34" s="799"/>
      <c r="CJ34" s="14"/>
      <c r="CK34" s="799"/>
      <c r="CL34" s="14"/>
      <c r="CM34" s="799"/>
      <c r="CN34" s="14"/>
      <c r="CO34" s="799"/>
      <c r="CP34" s="14"/>
      <c r="CQ34" s="799"/>
      <c r="CR34" s="14"/>
      <c r="CS34" s="799"/>
      <c r="CT34" s="14"/>
      <c r="CU34" s="799"/>
      <c r="CV34" s="14"/>
      <c r="CW34" s="799"/>
      <c r="CX34" s="14"/>
      <c r="CY34" s="799"/>
      <c r="CZ34" s="14"/>
      <c r="DA34" s="799"/>
      <c r="DB34" s="14"/>
      <c r="DC34" s="799"/>
      <c r="DD34" s="14"/>
      <c r="DE34" s="799"/>
      <c r="DF34" s="14"/>
      <c r="DG34" s="799"/>
      <c r="DH34" s="14"/>
      <c r="DI34" s="799"/>
      <c r="DJ34" s="14"/>
      <c r="DK34" s="799"/>
      <c r="DL34" s="14"/>
      <c r="DM34" s="799"/>
      <c r="DN34" s="14"/>
      <c r="DO34" s="799"/>
      <c r="DP34" s="14"/>
      <c r="DQ34" s="799"/>
      <c r="DR34" s="14"/>
      <c r="DS34" s="799"/>
      <c r="DT34" s="74"/>
      <c r="DU34" s="799"/>
      <c r="DV34" s="1852"/>
      <c r="DX34" s="1528" t="s">
        <v>2045</v>
      </c>
      <c r="DY34" s="1529" t="s">
        <v>2004</v>
      </c>
      <c r="EA34" s="1513" t="s">
        <v>1377</v>
      </c>
      <c r="EB34" s="1513"/>
      <c r="EC34" s="1513"/>
      <c r="ED34" s="1513"/>
      <c r="EE34" s="1513"/>
      <c r="EF34" s="1513"/>
      <c r="EG34" s="1513"/>
      <c r="EH34" s="1513"/>
      <c r="EI34" s="1513"/>
      <c r="EJ34" s="1513"/>
      <c r="EK34" s="1513"/>
      <c r="EL34" s="1513"/>
      <c r="EM34" s="1513"/>
      <c r="EN34" s="1513"/>
      <c r="EO34" s="1513"/>
      <c r="EP34" s="1513"/>
      <c r="EQ34" s="1513"/>
      <c r="ER34" s="1513"/>
      <c r="ES34" s="1513"/>
      <c r="ET34" s="1513"/>
      <c r="EU34" s="1513"/>
      <c r="EV34" s="1513"/>
      <c r="EW34" s="1513"/>
      <c r="EX34" s="1513"/>
      <c r="EY34" s="1513"/>
      <c r="EZ34" s="1513"/>
      <c r="FA34" s="1513"/>
      <c r="FB34" s="1513"/>
      <c r="FC34" s="1513"/>
      <c r="FD34" s="1513"/>
      <c r="FE34" s="1513"/>
      <c r="FF34" s="1513"/>
      <c r="FG34" s="1513"/>
    </row>
    <row r="35" spans="1:163" ht="13.5" customHeight="1">
      <c r="A35" s="368" t="s">
        <v>1726</v>
      </c>
      <c r="B35" s="368" t="s">
        <v>1726</v>
      </c>
      <c r="C35" s="368" t="s">
        <v>1726</v>
      </c>
      <c r="D35" s="368" t="s">
        <v>1726</v>
      </c>
      <c r="E35" s="368" t="s">
        <v>1726</v>
      </c>
      <c r="F35" s="368" t="s">
        <v>1726</v>
      </c>
      <c r="G35" s="368" t="s">
        <v>1726</v>
      </c>
      <c r="H35" s="368" t="s">
        <v>1726</v>
      </c>
      <c r="I35" s="368" t="s">
        <v>1759</v>
      </c>
      <c r="J35" s="368" t="s">
        <v>1726</v>
      </c>
      <c r="K35" s="464" t="str">
        <f t="shared" si="0"/>
        <v>●</v>
      </c>
      <c r="L35" s="482"/>
      <c r="M35" s="373"/>
      <c r="N35" s="1514"/>
      <c r="O35" s="1515" t="s">
        <v>4339</v>
      </c>
      <c r="P35" s="726" t="s">
        <v>4397</v>
      </c>
      <c r="Q35" s="1507"/>
      <c r="R35" s="1507"/>
      <c r="S35" s="563"/>
      <c r="T35" s="2468">
        <f t="shared" si="1"/>
        <v>0</v>
      </c>
      <c r="U35" s="2469"/>
      <c r="V35" s="2470"/>
      <c r="W35" s="799"/>
      <c r="X35" s="14"/>
      <c r="Y35" s="543"/>
      <c r="Z35" s="1516">
        <f t="shared" si="2"/>
        <v>0</v>
      </c>
      <c r="AA35" s="1517"/>
      <c r="AB35" s="14"/>
      <c r="AC35" s="799"/>
      <c r="AD35" s="14"/>
      <c r="AE35" s="799"/>
      <c r="AF35" s="14"/>
      <c r="AG35" s="799"/>
      <c r="AH35" s="14"/>
      <c r="AI35" s="799"/>
      <c r="AJ35" s="14"/>
      <c r="AK35" s="799"/>
      <c r="AL35" s="14"/>
      <c r="AM35" s="799"/>
      <c r="AN35" s="14"/>
      <c r="AO35" s="799"/>
      <c r="AP35" s="14"/>
      <c r="AQ35" s="799"/>
      <c r="AR35" s="14"/>
      <c r="AS35" s="799"/>
      <c r="AT35" s="14"/>
      <c r="AU35" s="799"/>
      <c r="AV35" s="14"/>
      <c r="AW35" s="799"/>
      <c r="AX35" s="14"/>
      <c r="AY35" s="799"/>
      <c r="AZ35" s="14"/>
      <c r="BA35" s="799"/>
      <c r="BB35" s="14"/>
      <c r="BC35" s="799"/>
      <c r="BD35" s="14"/>
      <c r="BE35" s="799"/>
      <c r="BF35" s="14"/>
      <c r="BG35" s="799"/>
      <c r="BH35" s="14"/>
      <c r="BI35" s="799"/>
      <c r="BJ35" s="14"/>
      <c r="BK35" s="799"/>
      <c r="BL35" s="14"/>
      <c r="BM35" s="799"/>
      <c r="BN35" s="14"/>
      <c r="BO35" s="799"/>
      <c r="BP35" s="14"/>
      <c r="BQ35" s="799"/>
      <c r="BR35" s="14"/>
      <c r="BS35" s="799"/>
      <c r="BT35" s="14"/>
      <c r="BU35" s="799"/>
      <c r="BV35" s="14"/>
      <c r="BW35" s="799"/>
      <c r="BX35" s="14"/>
      <c r="BY35" s="799"/>
      <c r="BZ35" s="14"/>
      <c r="CA35" s="799"/>
      <c r="CB35" s="14"/>
      <c r="CC35" s="799"/>
      <c r="CD35" s="14"/>
      <c r="CE35" s="799"/>
      <c r="CF35" s="14"/>
      <c r="CG35" s="799"/>
      <c r="CH35" s="14"/>
      <c r="CI35" s="799"/>
      <c r="CJ35" s="14"/>
      <c r="CK35" s="799"/>
      <c r="CL35" s="14"/>
      <c r="CM35" s="799"/>
      <c r="CN35" s="14"/>
      <c r="CO35" s="799"/>
      <c r="CP35" s="14"/>
      <c r="CQ35" s="799"/>
      <c r="CR35" s="14"/>
      <c r="CS35" s="799"/>
      <c r="CT35" s="14"/>
      <c r="CU35" s="799"/>
      <c r="CV35" s="14"/>
      <c r="CW35" s="799"/>
      <c r="CX35" s="14"/>
      <c r="CY35" s="799"/>
      <c r="CZ35" s="14"/>
      <c r="DA35" s="799"/>
      <c r="DB35" s="14"/>
      <c r="DC35" s="799"/>
      <c r="DD35" s="14"/>
      <c r="DE35" s="799"/>
      <c r="DF35" s="14"/>
      <c r="DG35" s="799"/>
      <c r="DH35" s="14"/>
      <c r="DI35" s="799"/>
      <c r="DJ35" s="14"/>
      <c r="DK35" s="799"/>
      <c r="DL35" s="14"/>
      <c r="DM35" s="799"/>
      <c r="DN35" s="14"/>
      <c r="DO35" s="799"/>
      <c r="DP35" s="14"/>
      <c r="DQ35" s="799"/>
      <c r="DR35" s="14"/>
      <c r="DS35" s="799"/>
      <c r="DT35" s="74"/>
      <c r="DU35" s="799"/>
      <c r="DV35" s="1852"/>
      <c r="EA35" s="1513" t="s">
        <v>1377</v>
      </c>
      <c r="EB35" s="1513"/>
      <c r="EC35" s="1513"/>
      <c r="ED35" s="1513"/>
      <c r="EE35" s="1513"/>
      <c r="EF35" s="1513"/>
      <c r="EG35" s="1513"/>
      <c r="EH35" s="1513"/>
      <c r="EI35" s="1513"/>
      <c r="EJ35" s="1513"/>
      <c r="EK35" s="1513"/>
      <c r="EL35" s="1513"/>
      <c r="EM35" s="1513"/>
      <c r="EN35" s="1513"/>
      <c r="EO35" s="1513"/>
      <c r="EP35" s="1513"/>
      <c r="EQ35" s="1513"/>
      <c r="ER35" s="1513"/>
      <c r="ES35" s="1513"/>
      <c r="ET35" s="1513"/>
      <c r="EU35" s="1513"/>
      <c r="EV35" s="1513"/>
      <c r="EW35" s="1513"/>
      <c r="EX35" s="1513"/>
      <c r="EY35" s="1513"/>
      <c r="EZ35" s="1513"/>
      <c r="FA35" s="1513"/>
      <c r="FB35" s="1513"/>
      <c r="FC35" s="1513"/>
      <c r="FD35" s="1513"/>
      <c r="FE35" s="1513"/>
      <c r="FF35" s="1513"/>
      <c r="FG35" s="1513"/>
    </row>
    <row r="36" spans="1:163">
      <c r="A36" s="368" t="s">
        <v>1726</v>
      </c>
      <c r="B36" s="368" t="s">
        <v>1726</v>
      </c>
      <c r="C36" s="368" t="s">
        <v>1726</v>
      </c>
      <c r="D36" s="368" t="s">
        <v>1726</v>
      </c>
      <c r="E36" s="368" t="s">
        <v>1726</v>
      </c>
      <c r="F36" s="368" t="s">
        <v>1726</v>
      </c>
      <c r="G36" s="368" t="s">
        <v>1726</v>
      </c>
      <c r="H36" s="368" t="s">
        <v>1726</v>
      </c>
      <c r="I36" s="368" t="s">
        <v>1759</v>
      </c>
      <c r="J36" s="368" t="s">
        <v>1726</v>
      </c>
      <c r="K36" s="464" t="str">
        <f t="shared" si="0"/>
        <v>●</v>
      </c>
      <c r="L36" s="482"/>
      <c r="M36" s="373"/>
      <c r="N36" s="1514"/>
      <c r="O36" s="893" t="s">
        <v>4340</v>
      </c>
      <c r="P36" s="1330" t="s">
        <v>1430</v>
      </c>
      <c r="Q36" s="1507"/>
      <c r="R36" s="1507"/>
      <c r="S36" s="563"/>
      <c r="T36" s="2468">
        <f t="shared" si="1"/>
        <v>0</v>
      </c>
      <c r="U36" s="2469"/>
      <c r="V36" s="2470"/>
      <c r="W36" s="799"/>
      <c r="X36" s="179">
        <f>SUMIFS($X$27:$X$304,$EC$27:$EC$304,"○",$K$27:$K$304,"●")</f>
        <v>0</v>
      </c>
      <c r="Y36" s="543"/>
      <c r="Z36" s="1516">
        <f>SUMIFS($Z$27:$Z$304,$EC$27:$EC$304,"○",$K$27:$K$304,"●")</f>
        <v>0</v>
      </c>
      <c r="AA36" s="1517"/>
      <c r="AB36" s="179">
        <f>SUMIFS(AB$27:AB$304,$EC$27:$EC$304,"○",$K$27:$K$304,"●")</f>
        <v>0</v>
      </c>
      <c r="AC36" s="799"/>
      <c r="AD36" s="179">
        <f>SUMIFS(AD$27:AD$304,$EC$27:$EC$304,"○",$K$27:$K$304,"●")</f>
        <v>0</v>
      </c>
      <c r="AE36" s="799"/>
      <c r="AF36" s="179">
        <f>SUMIFS(AF$27:AF$304,$EC$27:$EC$304,"○",$K$27:$K$304,"●")</f>
        <v>0</v>
      </c>
      <c r="AG36" s="799"/>
      <c r="AH36" s="179">
        <f>SUMIFS(AH$27:AH$304,$EC$27:$EC$304,"○",$K$27:$K$304,"●")</f>
        <v>0</v>
      </c>
      <c r="AI36" s="799"/>
      <c r="AJ36" s="179">
        <f>SUMIFS(AJ$27:AJ$304,$EC$27:$EC$304,"○",$K$27:$K$304,"●")</f>
        <v>0</v>
      </c>
      <c r="AK36" s="799"/>
      <c r="AL36" s="179">
        <f>SUMIFS(AL$27:AL$304,$EC$27:$EC$304,"○",$K$27:$K$304,"●")</f>
        <v>0</v>
      </c>
      <c r="AM36" s="799"/>
      <c r="AN36" s="179">
        <f>SUMIFS(AN$27:AN$304,$EC$27:$EC$304,"○",$K$27:$K$304,"●")</f>
        <v>0</v>
      </c>
      <c r="AO36" s="799"/>
      <c r="AP36" s="179">
        <f>SUMIFS(AP$27:AP$304,$EC$27:$EC$304,"○",$K$27:$K$304,"●")</f>
        <v>0</v>
      </c>
      <c r="AQ36" s="799"/>
      <c r="AR36" s="179">
        <f>SUMIFS(AR$27:AR$304,$EC$27:$EC$304,"○",$K$27:$K$304,"●")</f>
        <v>0</v>
      </c>
      <c r="AS36" s="799"/>
      <c r="AT36" s="179">
        <f>SUMIFS(AT$27:AT$304,$EC$27:$EC$304,"○",$K$27:$K$304,"●")</f>
        <v>0</v>
      </c>
      <c r="AU36" s="799"/>
      <c r="AV36" s="179">
        <f>SUMIFS(AV$27:AV$304,$EC$27:$EC$304,"○",$K$27:$K$304,"●")</f>
        <v>0</v>
      </c>
      <c r="AW36" s="799"/>
      <c r="AX36" s="179">
        <f>SUMIFS(AX$27:AX$304,$EC$27:$EC$304,"○",$K$27:$K$304,"●")</f>
        <v>0</v>
      </c>
      <c r="AY36" s="799"/>
      <c r="AZ36" s="179">
        <f>SUMIFS(AZ$27:AZ$304,$EC$27:$EC$304,"○",$K$27:$K$304,"●")</f>
        <v>0</v>
      </c>
      <c r="BA36" s="799"/>
      <c r="BB36" s="179">
        <f>SUMIFS(BB$27:BB$304,$EC$27:$EC$304,"○",$K$27:$K$304,"●")</f>
        <v>0</v>
      </c>
      <c r="BC36" s="799"/>
      <c r="BD36" s="179">
        <f>SUMIFS(BD$27:BD$304,$EC$27:$EC$304,"○",$K$27:$K$304,"●")</f>
        <v>0</v>
      </c>
      <c r="BE36" s="799"/>
      <c r="BF36" s="179">
        <f>SUMIFS(BF$27:BF$304,$EC$27:$EC$304,"○",$K$27:$K$304,"●")</f>
        <v>0</v>
      </c>
      <c r="BG36" s="799"/>
      <c r="BH36" s="179">
        <f>SUMIFS(BH$27:BH$304,$EC$27:$EC$304,"○",$K$27:$K$304,"●")</f>
        <v>0</v>
      </c>
      <c r="BI36" s="799"/>
      <c r="BJ36" s="179">
        <f>SUMIFS(BJ$27:BJ$304,$EC$27:$EC$304,"○",$K$27:$K$304,"●")</f>
        <v>0</v>
      </c>
      <c r="BK36" s="799"/>
      <c r="BL36" s="179">
        <f>SUMIFS(BL$27:BL$304,$EC$27:$EC$304,"○",$K$27:$K$304,"●")</f>
        <v>0</v>
      </c>
      <c r="BM36" s="799"/>
      <c r="BN36" s="179">
        <f>SUMIFS(BN$27:BN$304,$EC$27:$EC$304,"○",$K$27:$K$304,"●")</f>
        <v>0</v>
      </c>
      <c r="BO36" s="799"/>
      <c r="BP36" s="179">
        <f>SUMIFS(BP$27:BP$304,$EC$27:$EC$304,"○",$K$27:$K$304,"●")</f>
        <v>0</v>
      </c>
      <c r="BQ36" s="799"/>
      <c r="BR36" s="179">
        <f>SUMIFS(BR$27:BR$304,$EC$27:$EC$304,"○",$K$27:$K$304,"●")</f>
        <v>0</v>
      </c>
      <c r="BS36" s="799"/>
      <c r="BT36" s="179">
        <f>SUMIFS(BT$27:BT$304,$EC$27:$EC$304,"○",$K$27:$K$304,"●")</f>
        <v>0</v>
      </c>
      <c r="BU36" s="799"/>
      <c r="BV36" s="179">
        <f>SUMIFS(BV$27:BV$304,$EC$27:$EC$304,"○",$K$27:$K$304,"●")</f>
        <v>0</v>
      </c>
      <c r="BW36" s="799"/>
      <c r="BX36" s="179">
        <f>SUMIFS(BX$27:BX$304,$EC$27:$EC$304,"○",$K$27:$K$304,"●")</f>
        <v>0</v>
      </c>
      <c r="BY36" s="799"/>
      <c r="BZ36" s="179">
        <f>SUMIFS(BZ$27:BZ$304,$EC$27:$EC$304,"○",$K$27:$K$304,"●")</f>
        <v>0</v>
      </c>
      <c r="CA36" s="799"/>
      <c r="CB36" s="179">
        <f>SUMIFS(CB$27:CB$304,$EC$27:$EC$304,"○",$K$27:$K$304,"●")</f>
        <v>0</v>
      </c>
      <c r="CC36" s="799"/>
      <c r="CD36" s="179">
        <f>SUMIFS(CD$27:CD$304,$EC$27:$EC$304,"○",$K$27:$K$304,"●")</f>
        <v>0</v>
      </c>
      <c r="CE36" s="799"/>
      <c r="CF36" s="179">
        <f>SUMIFS(CF$27:CF$304,$EC$27:$EC$304,"○",$K$27:$K$304,"●")</f>
        <v>0</v>
      </c>
      <c r="CG36" s="799"/>
      <c r="CH36" s="179">
        <f>SUMIFS(CH$27:CH$304,$EC$27:$EC$304,"○",$K$27:$K$304,"●")</f>
        <v>0</v>
      </c>
      <c r="CI36" s="799"/>
      <c r="CJ36" s="179">
        <f>SUMIFS(CJ$27:CJ$304,$EC$27:$EC$304,"○",$K$27:$K$304,"●")</f>
        <v>0</v>
      </c>
      <c r="CK36" s="799"/>
      <c r="CL36" s="179">
        <f>SUMIFS(CL$27:CL$304,$EC$27:$EC$304,"○",$K$27:$K$304,"●")</f>
        <v>0</v>
      </c>
      <c r="CM36" s="799"/>
      <c r="CN36" s="179">
        <f>SUMIFS(CN$27:CN$304,$EC$27:$EC$304,"○",$K$27:$K$304,"●")</f>
        <v>0</v>
      </c>
      <c r="CO36" s="799"/>
      <c r="CP36" s="179">
        <f>SUMIFS(CP$27:CP$304,$EC$27:$EC$304,"○",$K$27:$K$304,"●")</f>
        <v>0</v>
      </c>
      <c r="CQ36" s="799"/>
      <c r="CR36" s="179">
        <f>SUMIFS(CR$27:CR$304,$EC$27:$EC$304,"○",$K$27:$K$304,"●")</f>
        <v>0</v>
      </c>
      <c r="CS36" s="799"/>
      <c r="CT36" s="179">
        <f>SUMIFS(CT$27:CT$304,$EC$27:$EC$304,"○",$K$27:$K$304,"●")</f>
        <v>0</v>
      </c>
      <c r="CU36" s="799"/>
      <c r="CV36" s="179">
        <f>SUMIFS(CV$27:CV$304,$EC$27:$EC$304,"○",$K$27:$K$304,"●")</f>
        <v>0</v>
      </c>
      <c r="CW36" s="799"/>
      <c r="CX36" s="179">
        <f>SUMIFS(CX$27:CX$304,$EC$27:$EC$304,"○",$K$27:$K$304,"●")</f>
        <v>0</v>
      </c>
      <c r="CY36" s="799"/>
      <c r="CZ36" s="179">
        <f>SUMIFS(CZ$27:CZ$304,$EC$27:$EC$304,"○",$K$27:$K$304,"●")</f>
        <v>0</v>
      </c>
      <c r="DA36" s="799"/>
      <c r="DB36" s="179">
        <f>SUMIFS(DB$27:DB$304,$EC$27:$EC$304,"○",$K$27:$K$304,"●")</f>
        <v>0</v>
      </c>
      <c r="DC36" s="799"/>
      <c r="DD36" s="179">
        <f>SUMIFS(DD$27:DD$304,$EC$27:$EC$304,"○",$K$27:$K$304,"●")</f>
        <v>0</v>
      </c>
      <c r="DE36" s="799"/>
      <c r="DF36" s="179">
        <f>SUMIFS(DF$27:DF$304,$EC$27:$EC$304,"○",$K$27:$K$304,"●")</f>
        <v>0</v>
      </c>
      <c r="DG36" s="799"/>
      <c r="DH36" s="179">
        <f>SUMIFS(DH$27:DH$304,$EC$27:$EC$304,"○",$K$27:$K$304,"●")</f>
        <v>0</v>
      </c>
      <c r="DI36" s="799"/>
      <c r="DJ36" s="179">
        <f>SUMIFS(DJ$27:DJ$304,$EC$27:$EC$304,"○",$K$27:$K$304,"●")</f>
        <v>0</v>
      </c>
      <c r="DK36" s="799"/>
      <c r="DL36" s="179">
        <f>SUMIFS(DL$27:DL$304,$EC$27:$EC$304,"○",$K$27:$K$304,"●")</f>
        <v>0</v>
      </c>
      <c r="DM36" s="799"/>
      <c r="DN36" s="179">
        <f>SUMIFS(DN$27:DN$304,$EC$27:$EC$304,"○",$K$27:$K$304,"●")</f>
        <v>0</v>
      </c>
      <c r="DO36" s="799"/>
      <c r="DP36" s="179">
        <f>SUMIFS(DP$27:DP$304,$EC$27:$EC$304,"○",$K$27:$K$304,"●")</f>
        <v>0</v>
      </c>
      <c r="DQ36" s="799"/>
      <c r="DR36" s="179">
        <f>SUMIFS(DR$27:DR$304,$EC$27:$EC$304,"○",$K$27:$K$304,"●")</f>
        <v>0</v>
      </c>
      <c r="DS36" s="799"/>
      <c r="DT36" s="196">
        <f>SUMIFS(DT$27:DT$304,$EC$27:$EC$304,"○",$K$27:$K$304,"●")</f>
        <v>0</v>
      </c>
      <c r="DU36" s="799"/>
      <c r="DV36" s="1854">
        <f>SUMIFS(DV$27:DV$304,$EC$27:$EC$304,"○",$K$27:$K$304,"●")</f>
        <v>0</v>
      </c>
      <c r="EA36" s="1513" t="s">
        <v>1377</v>
      </c>
      <c r="EB36" s="1513"/>
      <c r="EC36" s="1513"/>
      <c r="ED36" s="1513"/>
      <c r="EE36" s="1513"/>
      <c r="EF36" s="1513"/>
      <c r="EG36" s="1513"/>
      <c r="EH36" s="1513"/>
      <c r="EI36" s="1513"/>
      <c r="EJ36" s="1513"/>
      <c r="EK36" s="1513"/>
      <c r="EL36" s="1513"/>
      <c r="EM36" s="1513"/>
      <c r="EN36" s="1513"/>
      <c r="EO36" s="1513"/>
      <c r="EP36" s="1513"/>
      <c r="EQ36" s="1513"/>
      <c r="ER36" s="1513"/>
      <c r="ES36" s="1513"/>
      <c r="ET36" s="1513"/>
      <c r="EU36" s="1513"/>
      <c r="EV36" s="1513"/>
      <c r="EW36" s="1513"/>
      <c r="EX36" s="1513"/>
      <c r="EY36" s="1513"/>
      <c r="EZ36" s="1513"/>
      <c r="FA36" s="1513"/>
      <c r="FB36" s="1513"/>
      <c r="FC36" s="1513"/>
      <c r="FD36" s="1513"/>
      <c r="FE36" s="1513"/>
      <c r="FF36" s="1513"/>
      <c r="FG36" s="1513"/>
    </row>
    <row r="37" spans="1:163">
      <c r="A37" s="368" t="s">
        <v>1726</v>
      </c>
      <c r="B37" s="368" t="s">
        <v>1726</v>
      </c>
      <c r="C37" s="368" t="s">
        <v>1726</v>
      </c>
      <c r="D37" s="368" t="s">
        <v>1726</v>
      </c>
      <c r="E37" s="368" t="s">
        <v>1726</v>
      </c>
      <c r="F37" s="368" t="s">
        <v>1726</v>
      </c>
      <c r="G37" s="368" t="s">
        <v>1726</v>
      </c>
      <c r="H37" s="368" t="s">
        <v>1726</v>
      </c>
      <c r="I37" s="368" t="s">
        <v>1759</v>
      </c>
      <c r="J37" s="368" t="s">
        <v>1726</v>
      </c>
      <c r="K37" s="464" t="str">
        <f t="shared" si="0"/>
        <v>●</v>
      </c>
      <c r="L37" s="482"/>
      <c r="M37" s="373"/>
      <c r="N37" s="1514"/>
      <c r="O37" s="897"/>
      <c r="P37" s="1334" t="s">
        <v>678</v>
      </c>
      <c r="Q37" s="1518" t="s">
        <v>404</v>
      </c>
      <c r="R37" s="1518"/>
      <c r="S37" s="528"/>
      <c r="T37" s="2480">
        <f t="shared" si="1"/>
        <v>0</v>
      </c>
      <c r="U37" s="2481"/>
      <c r="V37" s="2482"/>
      <c r="W37" s="808"/>
      <c r="X37" s="18"/>
      <c r="Y37" s="803"/>
      <c r="Z37" s="1519">
        <f>IF(K37="●",SUM(AA37:DV37),)</f>
        <v>0</v>
      </c>
      <c r="AA37" s="1520"/>
      <c r="AB37" s="18"/>
      <c r="AC37" s="808"/>
      <c r="AD37" s="18"/>
      <c r="AE37" s="808"/>
      <c r="AF37" s="18"/>
      <c r="AG37" s="808"/>
      <c r="AH37" s="18"/>
      <c r="AI37" s="808"/>
      <c r="AJ37" s="18"/>
      <c r="AK37" s="808"/>
      <c r="AL37" s="18"/>
      <c r="AM37" s="808"/>
      <c r="AN37" s="18"/>
      <c r="AO37" s="808"/>
      <c r="AP37" s="18"/>
      <c r="AQ37" s="808"/>
      <c r="AR37" s="18"/>
      <c r="AS37" s="808"/>
      <c r="AT37" s="18"/>
      <c r="AU37" s="808"/>
      <c r="AV37" s="18"/>
      <c r="AW37" s="808"/>
      <c r="AX37" s="18"/>
      <c r="AY37" s="808"/>
      <c r="AZ37" s="18"/>
      <c r="BA37" s="808"/>
      <c r="BB37" s="18"/>
      <c r="BC37" s="808"/>
      <c r="BD37" s="18"/>
      <c r="BE37" s="808"/>
      <c r="BF37" s="18"/>
      <c r="BG37" s="808"/>
      <c r="BH37" s="18"/>
      <c r="BI37" s="808"/>
      <c r="BJ37" s="18"/>
      <c r="BK37" s="808"/>
      <c r="BL37" s="18"/>
      <c r="BM37" s="808"/>
      <c r="BN37" s="18"/>
      <c r="BO37" s="808"/>
      <c r="BP37" s="18"/>
      <c r="BQ37" s="808"/>
      <c r="BR37" s="18"/>
      <c r="BS37" s="808"/>
      <c r="BT37" s="18"/>
      <c r="BU37" s="808"/>
      <c r="BV37" s="18"/>
      <c r="BW37" s="808"/>
      <c r="BX37" s="18"/>
      <c r="BY37" s="808"/>
      <c r="BZ37" s="18"/>
      <c r="CA37" s="808"/>
      <c r="CB37" s="18"/>
      <c r="CC37" s="808"/>
      <c r="CD37" s="18"/>
      <c r="CE37" s="808"/>
      <c r="CF37" s="18"/>
      <c r="CG37" s="808"/>
      <c r="CH37" s="18"/>
      <c r="CI37" s="808"/>
      <c r="CJ37" s="18"/>
      <c r="CK37" s="808"/>
      <c r="CL37" s="18"/>
      <c r="CM37" s="808"/>
      <c r="CN37" s="18"/>
      <c r="CO37" s="808"/>
      <c r="CP37" s="18"/>
      <c r="CQ37" s="808"/>
      <c r="CR37" s="18"/>
      <c r="CS37" s="808"/>
      <c r="CT37" s="18"/>
      <c r="CU37" s="808"/>
      <c r="CV37" s="18"/>
      <c r="CW37" s="808"/>
      <c r="CX37" s="18"/>
      <c r="CY37" s="808"/>
      <c r="CZ37" s="18"/>
      <c r="DA37" s="808"/>
      <c r="DB37" s="18"/>
      <c r="DC37" s="808"/>
      <c r="DD37" s="18"/>
      <c r="DE37" s="808"/>
      <c r="DF37" s="18"/>
      <c r="DG37" s="808"/>
      <c r="DH37" s="18"/>
      <c r="DI37" s="808"/>
      <c r="DJ37" s="18"/>
      <c r="DK37" s="808"/>
      <c r="DL37" s="18"/>
      <c r="DM37" s="808"/>
      <c r="DN37" s="18"/>
      <c r="DO37" s="808"/>
      <c r="DP37" s="18"/>
      <c r="DQ37" s="808"/>
      <c r="DR37" s="18"/>
      <c r="DS37" s="808"/>
      <c r="DT37" s="75"/>
      <c r="DU37" s="808"/>
      <c r="DV37" s="21"/>
      <c r="EA37" s="1513"/>
      <c r="EB37" s="1513"/>
      <c r="EC37" s="1513" t="s">
        <v>1377</v>
      </c>
      <c r="ED37" s="1513"/>
      <c r="EE37" s="1513"/>
      <c r="EF37" s="1513"/>
      <c r="EG37" s="1513"/>
      <c r="EH37" s="1513"/>
      <c r="EI37" s="1513"/>
      <c r="EJ37" s="1513"/>
      <c r="EK37" s="1513"/>
      <c r="EL37" s="1513"/>
      <c r="EM37" s="1513"/>
      <c r="EN37" s="1513"/>
      <c r="EO37" s="1513"/>
      <c r="EP37" s="1513"/>
      <c r="EQ37" s="1513"/>
      <c r="ER37" s="1513"/>
      <c r="ES37" s="1513"/>
      <c r="ET37" s="1513"/>
      <c r="EU37" s="1513"/>
      <c r="EV37" s="1513"/>
      <c r="EW37" s="1513"/>
      <c r="EX37" s="1513"/>
      <c r="EY37" s="1513"/>
      <c r="EZ37" s="1513"/>
      <c r="FA37" s="1513"/>
      <c r="FB37" s="1513"/>
      <c r="FC37" s="1513"/>
      <c r="FD37" s="1513"/>
      <c r="FE37" s="1513"/>
      <c r="FF37" s="1513"/>
      <c r="FG37" s="1513"/>
    </row>
    <row r="38" spans="1:163">
      <c r="A38" s="368" t="s">
        <v>1726</v>
      </c>
      <c r="B38" s="368" t="s">
        <v>1726</v>
      </c>
      <c r="C38" s="368" t="s">
        <v>1726</v>
      </c>
      <c r="D38" s="368" t="s">
        <v>1726</v>
      </c>
      <c r="E38" s="368" t="s">
        <v>1726</v>
      </c>
      <c r="F38" s="368" t="s">
        <v>1726</v>
      </c>
      <c r="G38" s="368" t="s">
        <v>1726</v>
      </c>
      <c r="H38" s="368" t="s">
        <v>1726</v>
      </c>
      <c r="I38" s="368" t="s">
        <v>1759</v>
      </c>
      <c r="J38" s="368" t="s">
        <v>1726</v>
      </c>
      <c r="K38" s="464" t="str">
        <f t="shared" si="0"/>
        <v>●</v>
      </c>
      <c r="L38" s="482"/>
      <c r="M38" s="373"/>
      <c r="N38" s="1514"/>
      <c r="O38" s="909"/>
      <c r="P38" s="1340" t="s">
        <v>680</v>
      </c>
      <c r="Q38" s="1530" t="s">
        <v>406</v>
      </c>
      <c r="R38" s="1530"/>
      <c r="S38" s="536"/>
      <c r="T38" s="2485">
        <f t="shared" si="1"/>
        <v>0</v>
      </c>
      <c r="U38" s="2486"/>
      <c r="V38" s="2487"/>
      <c r="W38" s="730"/>
      <c r="X38" s="19"/>
      <c r="Y38" s="728"/>
      <c r="Z38" s="1531">
        <f>IF(K38="●",SUM(AA38:DV38),)</f>
        <v>0</v>
      </c>
      <c r="AA38" s="729"/>
      <c r="AB38" s="19"/>
      <c r="AC38" s="730"/>
      <c r="AD38" s="19"/>
      <c r="AE38" s="730"/>
      <c r="AF38" s="19"/>
      <c r="AG38" s="730"/>
      <c r="AH38" s="19"/>
      <c r="AI38" s="730"/>
      <c r="AJ38" s="19"/>
      <c r="AK38" s="730"/>
      <c r="AL38" s="19"/>
      <c r="AM38" s="730"/>
      <c r="AN38" s="19"/>
      <c r="AO38" s="730"/>
      <c r="AP38" s="19"/>
      <c r="AQ38" s="730"/>
      <c r="AR38" s="19"/>
      <c r="AS38" s="730"/>
      <c r="AT38" s="19"/>
      <c r="AU38" s="730"/>
      <c r="AV38" s="19"/>
      <c r="AW38" s="730"/>
      <c r="AX38" s="19"/>
      <c r="AY38" s="730"/>
      <c r="AZ38" s="19"/>
      <c r="BA38" s="730"/>
      <c r="BB38" s="19"/>
      <c r="BC38" s="730"/>
      <c r="BD38" s="19"/>
      <c r="BE38" s="730"/>
      <c r="BF38" s="19"/>
      <c r="BG38" s="730"/>
      <c r="BH38" s="19"/>
      <c r="BI38" s="730"/>
      <c r="BJ38" s="19"/>
      <c r="BK38" s="730"/>
      <c r="BL38" s="19"/>
      <c r="BM38" s="730"/>
      <c r="BN38" s="19"/>
      <c r="BO38" s="730"/>
      <c r="BP38" s="19"/>
      <c r="BQ38" s="730"/>
      <c r="BR38" s="19"/>
      <c r="BS38" s="730"/>
      <c r="BT38" s="19"/>
      <c r="BU38" s="730"/>
      <c r="BV38" s="19"/>
      <c r="BW38" s="730"/>
      <c r="BX38" s="19"/>
      <c r="BY38" s="730"/>
      <c r="BZ38" s="19"/>
      <c r="CA38" s="730"/>
      <c r="CB38" s="19"/>
      <c r="CC38" s="730"/>
      <c r="CD38" s="19"/>
      <c r="CE38" s="730"/>
      <c r="CF38" s="19"/>
      <c r="CG38" s="730"/>
      <c r="CH38" s="19"/>
      <c r="CI38" s="730"/>
      <c r="CJ38" s="19"/>
      <c r="CK38" s="730"/>
      <c r="CL38" s="19"/>
      <c r="CM38" s="730"/>
      <c r="CN38" s="19"/>
      <c r="CO38" s="730"/>
      <c r="CP38" s="19"/>
      <c r="CQ38" s="730"/>
      <c r="CR38" s="19"/>
      <c r="CS38" s="730"/>
      <c r="CT38" s="19"/>
      <c r="CU38" s="730"/>
      <c r="CV38" s="19"/>
      <c r="CW38" s="730"/>
      <c r="CX38" s="19"/>
      <c r="CY38" s="730"/>
      <c r="CZ38" s="19"/>
      <c r="DA38" s="730"/>
      <c r="DB38" s="19"/>
      <c r="DC38" s="730"/>
      <c r="DD38" s="19"/>
      <c r="DE38" s="730"/>
      <c r="DF38" s="19"/>
      <c r="DG38" s="730"/>
      <c r="DH38" s="19"/>
      <c r="DI38" s="730"/>
      <c r="DJ38" s="19"/>
      <c r="DK38" s="730"/>
      <c r="DL38" s="19"/>
      <c r="DM38" s="730"/>
      <c r="DN38" s="19"/>
      <c r="DO38" s="730"/>
      <c r="DP38" s="19"/>
      <c r="DQ38" s="730"/>
      <c r="DR38" s="19"/>
      <c r="DS38" s="730"/>
      <c r="DT38" s="78"/>
      <c r="DU38" s="730"/>
      <c r="DV38" s="1855"/>
      <c r="EA38" s="1513"/>
      <c r="EB38" s="1513"/>
      <c r="EC38" s="1513" t="s">
        <v>1377</v>
      </c>
      <c r="ED38" s="1513"/>
      <c r="EE38" s="1513"/>
      <c r="EF38" s="1513"/>
      <c r="EG38" s="1513"/>
      <c r="EH38" s="1513"/>
      <c r="EI38" s="1513"/>
      <c r="EJ38" s="1513"/>
      <c r="EK38" s="1513"/>
      <c r="EL38" s="1513"/>
      <c r="EM38" s="1513"/>
      <c r="EN38" s="1513"/>
      <c r="EO38" s="1513"/>
      <c r="EP38" s="1513"/>
      <c r="EQ38" s="1513"/>
      <c r="ER38" s="1513"/>
      <c r="ES38" s="1513"/>
      <c r="ET38" s="1513"/>
      <c r="EU38" s="1513"/>
      <c r="EV38" s="1513"/>
      <c r="EW38" s="1513"/>
      <c r="EX38" s="1513"/>
      <c r="EY38" s="1513"/>
      <c r="EZ38" s="1513"/>
      <c r="FA38" s="1513"/>
      <c r="FB38" s="1513"/>
      <c r="FC38" s="1513"/>
      <c r="FD38" s="1513"/>
      <c r="FE38" s="1513"/>
      <c r="FF38" s="1513"/>
      <c r="FG38" s="1513"/>
    </row>
    <row r="39" spans="1:163">
      <c r="A39" s="368" t="s">
        <v>1726</v>
      </c>
      <c r="B39" s="368" t="s">
        <v>1726</v>
      </c>
      <c r="C39" s="368" t="s">
        <v>1726</v>
      </c>
      <c r="D39" s="368" t="s">
        <v>1726</v>
      </c>
      <c r="E39" s="368" t="s">
        <v>1726</v>
      </c>
      <c r="F39" s="368" t="s">
        <v>1726</v>
      </c>
      <c r="G39" s="368" t="s">
        <v>1726</v>
      </c>
      <c r="H39" s="368" t="s">
        <v>1726</v>
      </c>
      <c r="I39" s="368" t="s">
        <v>1759</v>
      </c>
      <c r="J39" s="368" t="s">
        <v>1726</v>
      </c>
      <c r="K39" s="464" t="str">
        <f t="shared" si="0"/>
        <v>●</v>
      </c>
      <c r="L39" s="482"/>
      <c r="M39" s="373"/>
      <c r="N39" s="1514"/>
      <c r="O39" s="893" t="s">
        <v>4341</v>
      </c>
      <c r="P39" s="1507" t="s">
        <v>4342</v>
      </c>
      <c r="Q39" s="1507"/>
      <c r="R39" s="1507"/>
      <c r="S39" s="563"/>
      <c r="T39" s="2468">
        <f t="shared" si="1"/>
        <v>0</v>
      </c>
      <c r="U39" s="2469"/>
      <c r="V39" s="2470"/>
      <c r="W39" s="1532"/>
      <c r="X39" s="177">
        <f>SUMIFS($X$27:$X$304,$ED$27:$ED$304,"○",$K$27:$K$304,"●")</f>
        <v>0</v>
      </c>
      <c r="Y39" s="518"/>
      <c r="Z39" s="1510">
        <f>SUMIFS($Z$27:$Z$304,$ED$27:$ED$304,"○",$K$27:$K$304,"●")</f>
        <v>0</v>
      </c>
      <c r="AA39" s="1527"/>
      <c r="AB39" s="180">
        <f>SUMIFS(AB$27:AB$304,$ED$27:$ED$304,"○",$K$27:$K$304,"●")</f>
        <v>0</v>
      </c>
      <c r="AC39" s="1524"/>
      <c r="AD39" s="180">
        <f>SUMIFS(AD$27:AD$304,$ED$27:$ED$304,"○",$K$27:$K$304,"●")</f>
        <v>0</v>
      </c>
      <c r="AE39" s="1524"/>
      <c r="AF39" s="180">
        <f>SUMIFS(AF$27:AF$304,$ED$27:$ED$304,"○",$K$27:$K$304,"●")</f>
        <v>0</v>
      </c>
      <c r="AG39" s="1524"/>
      <c r="AH39" s="180">
        <f>SUMIFS(AH$27:AH$304,$ED$27:$ED$304,"○",$K$27:$K$304,"●")</f>
        <v>0</v>
      </c>
      <c r="AI39" s="1524"/>
      <c r="AJ39" s="180">
        <f>SUMIFS(AJ$27:AJ$304,$ED$27:$ED$304,"○",$K$27:$K$304,"●")</f>
        <v>0</v>
      </c>
      <c r="AK39" s="1524"/>
      <c r="AL39" s="180">
        <f>SUMIFS(AL$27:AL$304,$ED$27:$ED$304,"○",$K$27:$K$304,"●")</f>
        <v>0</v>
      </c>
      <c r="AM39" s="1524"/>
      <c r="AN39" s="180">
        <f>SUMIFS(AN$27:AN$304,$ED$27:$ED$304,"○",$K$27:$K$304,"●")</f>
        <v>0</v>
      </c>
      <c r="AO39" s="1524"/>
      <c r="AP39" s="180">
        <f>SUMIFS(AP$27:AP$304,$ED$27:$ED$304,"○",$K$27:$K$304,"●")</f>
        <v>0</v>
      </c>
      <c r="AQ39" s="1524"/>
      <c r="AR39" s="180">
        <f>SUMIFS(AR$27:AR$304,$ED$27:$ED$304,"○",$K$27:$K$304,"●")</f>
        <v>0</v>
      </c>
      <c r="AS39" s="1524"/>
      <c r="AT39" s="180">
        <f>SUMIFS(AT$27:AT$304,$ED$27:$ED$304,"○",$K$27:$K$304,"●")</f>
        <v>0</v>
      </c>
      <c r="AU39" s="1524"/>
      <c r="AV39" s="180">
        <f>SUMIFS(AV$27:AV$304,$ED$27:$ED$304,"○",$K$27:$K$304,"●")</f>
        <v>0</v>
      </c>
      <c r="AW39" s="1524"/>
      <c r="AX39" s="180">
        <f>SUMIFS(AX$27:AX$304,$ED$27:$ED$304,"○",$K$27:$K$304,"●")</f>
        <v>0</v>
      </c>
      <c r="AY39" s="1524"/>
      <c r="AZ39" s="180">
        <f>SUMIFS(AZ$27:AZ$304,$ED$27:$ED$304,"○",$K$27:$K$304,"●")</f>
        <v>0</v>
      </c>
      <c r="BA39" s="1524"/>
      <c r="BB39" s="180">
        <f>SUMIFS(BB$27:BB$304,$ED$27:$ED$304,"○",$K$27:$K$304,"●")</f>
        <v>0</v>
      </c>
      <c r="BC39" s="1524"/>
      <c r="BD39" s="180">
        <f>SUMIFS(BD$27:BD$304,$ED$27:$ED$304,"○",$K$27:$K$304,"●")</f>
        <v>0</v>
      </c>
      <c r="BE39" s="1524"/>
      <c r="BF39" s="180">
        <f>SUMIFS(BF$27:BF$304,$ED$27:$ED$304,"○",$K$27:$K$304,"●")</f>
        <v>0</v>
      </c>
      <c r="BG39" s="1524"/>
      <c r="BH39" s="180">
        <f>SUMIFS(BH$27:BH$304,$ED$27:$ED$304,"○",$K$27:$K$304,"●")</f>
        <v>0</v>
      </c>
      <c r="BI39" s="1524"/>
      <c r="BJ39" s="180">
        <f>SUMIFS(BJ$27:BJ$304,$ED$27:$ED$304,"○",$K$27:$K$304,"●")</f>
        <v>0</v>
      </c>
      <c r="BK39" s="1524"/>
      <c r="BL39" s="180">
        <f>SUMIFS(BL$27:BL$304,$ED$27:$ED$304,"○",$K$27:$K$304,"●")</f>
        <v>0</v>
      </c>
      <c r="BM39" s="1524"/>
      <c r="BN39" s="180">
        <f>SUMIFS(BN$27:BN$304,$ED$27:$ED$304,"○",$K$27:$K$304,"●")</f>
        <v>0</v>
      </c>
      <c r="BO39" s="1524"/>
      <c r="BP39" s="180">
        <f>SUMIFS(BP$27:BP$304,$ED$27:$ED$304,"○",$K$27:$K$304,"●")</f>
        <v>0</v>
      </c>
      <c r="BQ39" s="1524"/>
      <c r="BR39" s="180">
        <f>SUMIFS(BR$27:BR$304,$ED$27:$ED$304,"○",$K$27:$K$304,"●")</f>
        <v>0</v>
      </c>
      <c r="BS39" s="1524"/>
      <c r="BT39" s="180">
        <f>SUMIFS(BT$27:BT$304,$ED$27:$ED$304,"○",$K$27:$K$304,"●")</f>
        <v>0</v>
      </c>
      <c r="BU39" s="1524"/>
      <c r="BV39" s="180">
        <f>SUMIFS(BV$27:BV$304,$ED$27:$ED$304,"○",$K$27:$K$304,"●")</f>
        <v>0</v>
      </c>
      <c r="BW39" s="1524"/>
      <c r="BX39" s="180">
        <f>SUMIFS(BX$27:BX$304,$ED$27:$ED$304,"○",$K$27:$K$304,"●")</f>
        <v>0</v>
      </c>
      <c r="BY39" s="1524"/>
      <c r="BZ39" s="180">
        <f>SUMIFS(BZ$27:BZ$304,$ED$27:$ED$304,"○",$K$27:$K$304,"●")</f>
        <v>0</v>
      </c>
      <c r="CA39" s="1524"/>
      <c r="CB39" s="180">
        <f>SUMIFS(CB$27:CB$304,$ED$27:$ED$304,"○",$K$27:$K$304,"●")</f>
        <v>0</v>
      </c>
      <c r="CC39" s="1524"/>
      <c r="CD39" s="180">
        <f>SUMIFS(CD$27:CD$304,$ED$27:$ED$304,"○",$K$27:$K$304,"●")</f>
        <v>0</v>
      </c>
      <c r="CE39" s="1524"/>
      <c r="CF39" s="180">
        <f>SUMIFS(CF$27:CF$304,$ED$27:$ED$304,"○",$K$27:$K$304,"●")</f>
        <v>0</v>
      </c>
      <c r="CG39" s="1524"/>
      <c r="CH39" s="180">
        <f>SUMIFS(CH$27:CH$304,$ED$27:$ED$304,"○",$K$27:$K$304,"●")</f>
        <v>0</v>
      </c>
      <c r="CI39" s="1524"/>
      <c r="CJ39" s="180">
        <f>SUMIFS(CJ$27:CJ$304,$ED$27:$ED$304,"○",$K$27:$K$304,"●")</f>
        <v>0</v>
      </c>
      <c r="CK39" s="1524"/>
      <c r="CL39" s="180">
        <f>SUMIFS(CL$27:CL$304,$ED$27:$ED$304,"○",$K$27:$K$304,"●")</f>
        <v>0</v>
      </c>
      <c r="CM39" s="1524"/>
      <c r="CN39" s="180">
        <f>SUMIFS(CN$27:CN$304,$ED$27:$ED$304,"○",$K$27:$K$304,"●")</f>
        <v>0</v>
      </c>
      <c r="CO39" s="1524"/>
      <c r="CP39" s="180">
        <f>SUMIFS(CP$27:CP$304,$ED$27:$ED$304,"○",$K$27:$K$304,"●")</f>
        <v>0</v>
      </c>
      <c r="CQ39" s="1524"/>
      <c r="CR39" s="180">
        <f>SUMIFS(CR$27:CR$304,$ED$27:$ED$304,"○",$K$27:$K$304,"●")</f>
        <v>0</v>
      </c>
      <c r="CS39" s="1524"/>
      <c r="CT39" s="180">
        <f>SUMIFS(CT$27:CT$304,$ED$27:$ED$304,"○",$K$27:$K$304,"●")</f>
        <v>0</v>
      </c>
      <c r="CU39" s="1524"/>
      <c r="CV39" s="180">
        <f>SUMIFS(CV$27:CV$304,$ED$27:$ED$304,"○",$K$27:$K$304,"●")</f>
        <v>0</v>
      </c>
      <c r="CW39" s="1524"/>
      <c r="CX39" s="180">
        <f>SUMIFS(CX$27:CX$304,$ED$27:$ED$304,"○",$K$27:$K$304,"●")</f>
        <v>0</v>
      </c>
      <c r="CY39" s="1524"/>
      <c r="CZ39" s="180">
        <f>SUMIFS(CZ$27:CZ$304,$ED$27:$ED$304,"○",$K$27:$K$304,"●")</f>
        <v>0</v>
      </c>
      <c r="DA39" s="1524"/>
      <c r="DB39" s="180">
        <f>SUMIFS(DB$27:DB$304,$ED$27:$ED$304,"○",$K$27:$K$304,"●")</f>
        <v>0</v>
      </c>
      <c r="DC39" s="1524"/>
      <c r="DD39" s="180">
        <f>SUMIFS(DD$27:DD$304,$ED$27:$ED$304,"○",$K$27:$K$304,"●")</f>
        <v>0</v>
      </c>
      <c r="DE39" s="1524"/>
      <c r="DF39" s="180">
        <f>SUMIFS(DF$27:DF$304,$ED$27:$ED$304,"○",$K$27:$K$304,"●")</f>
        <v>0</v>
      </c>
      <c r="DG39" s="1524"/>
      <c r="DH39" s="180">
        <f>SUMIFS(DH$27:DH$304,$ED$27:$ED$304,"○",$K$27:$K$304,"●")</f>
        <v>0</v>
      </c>
      <c r="DI39" s="1524"/>
      <c r="DJ39" s="180">
        <f>SUMIFS(DJ$27:DJ$304,$ED$27:$ED$304,"○",$K$27:$K$304,"●")</f>
        <v>0</v>
      </c>
      <c r="DK39" s="1524"/>
      <c r="DL39" s="180">
        <f>SUMIFS(DL$27:DL$304,$ED$27:$ED$304,"○",$K$27:$K$304,"●")</f>
        <v>0</v>
      </c>
      <c r="DM39" s="1524"/>
      <c r="DN39" s="180">
        <f>SUMIFS(DN$27:DN$304,$ED$27:$ED$304,"○",$K$27:$K$304,"●")</f>
        <v>0</v>
      </c>
      <c r="DO39" s="1524"/>
      <c r="DP39" s="180">
        <f>SUMIFS(DP$27:DP$304,$ED$27:$ED$304,"○",$K$27:$K$304,"●")</f>
        <v>0</v>
      </c>
      <c r="DQ39" s="1524"/>
      <c r="DR39" s="180">
        <f>SUMIFS(DR$27:DR$304,$ED$27:$ED$304,"○",$K$27:$K$304,"●")</f>
        <v>0</v>
      </c>
      <c r="DS39" s="1524"/>
      <c r="DT39" s="197">
        <f>SUMIFS(DT$27:DT$304,$ED$27:$ED$304,"○",$K$27:$K$304,"●")</f>
        <v>0</v>
      </c>
      <c r="DU39" s="1524"/>
      <c r="DV39" s="1856">
        <f>SUMIFS(DV$27:DV$304,$ED$27:$ED$304,"○",$K$27:$K$304,"●")</f>
        <v>0</v>
      </c>
      <c r="EA39" s="1513" t="s">
        <v>1377</v>
      </c>
      <c r="EB39" s="1513"/>
      <c r="EC39" s="1513"/>
      <c r="ED39" s="1513"/>
      <c r="EE39" s="1513"/>
      <c r="EF39" s="1513"/>
      <c r="EG39" s="1513"/>
      <c r="EH39" s="1513"/>
      <c r="EI39" s="1513"/>
      <c r="EJ39" s="1513"/>
      <c r="EK39" s="1513"/>
      <c r="EL39" s="1513"/>
      <c r="EM39" s="1513"/>
      <c r="EN39" s="1513"/>
      <c r="EO39" s="1513"/>
      <c r="EP39" s="1513"/>
      <c r="EQ39" s="1513"/>
      <c r="ER39" s="1513"/>
      <c r="ES39" s="1513"/>
      <c r="ET39" s="1513"/>
      <c r="EU39" s="1513"/>
      <c r="EV39" s="1513"/>
      <c r="EW39" s="1513"/>
      <c r="EX39" s="1513"/>
      <c r="EY39" s="1513"/>
      <c r="EZ39" s="1513"/>
      <c r="FA39" s="1513"/>
      <c r="FB39" s="1513"/>
      <c r="FC39" s="1513"/>
      <c r="FD39" s="1513"/>
      <c r="FE39" s="1513"/>
      <c r="FF39" s="1513"/>
      <c r="FG39" s="1513"/>
    </row>
    <row r="40" spans="1:163">
      <c r="A40" s="368" t="s">
        <v>1726</v>
      </c>
      <c r="B40" s="368" t="s">
        <v>1726</v>
      </c>
      <c r="C40" s="368" t="s">
        <v>1726</v>
      </c>
      <c r="D40" s="368" t="s">
        <v>1726</v>
      </c>
      <c r="E40" s="368" t="s">
        <v>1726</v>
      </c>
      <c r="F40" s="368"/>
      <c r="G40" s="368" t="s">
        <v>1726</v>
      </c>
      <c r="H40" s="368" t="s">
        <v>1726</v>
      </c>
      <c r="I40" s="368" t="s">
        <v>1759</v>
      </c>
      <c r="J40" s="368" t="s">
        <v>1726</v>
      </c>
      <c r="K40" s="464" t="str">
        <f t="shared" si="0"/>
        <v>●</v>
      </c>
      <c r="L40" s="482"/>
      <c r="M40" s="373"/>
      <c r="N40" s="1514"/>
      <c r="O40" s="1333"/>
      <c r="P40" s="1533" t="s">
        <v>678</v>
      </c>
      <c r="Q40" s="1359" t="s">
        <v>4343</v>
      </c>
      <c r="R40" s="1507"/>
      <c r="S40" s="563"/>
      <c r="T40" s="2468">
        <f t="shared" ref="T40" si="3">X40+Z40</f>
        <v>0</v>
      </c>
      <c r="U40" s="2469"/>
      <c r="V40" s="2470"/>
      <c r="W40" s="799"/>
      <c r="X40" s="14"/>
      <c r="Y40" s="1525"/>
      <c r="Z40" s="1519">
        <f>IF(K40="●",SUM(AA40:DV40),)</f>
        <v>0</v>
      </c>
      <c r="AA40" s="1520"/>
      <c r="AB40" s="41"/>
      <c r="AC40" s="1520"/>
      <c r="AD40" s="41"/>
      <c r="AE40" s="1520"/>
      <c r="AF40" s="41"/>
      <c r="AG40" s="1520"/>
      <c r="AH40" s="41"/>
      <c r="AI40" s="1520"/>
      <c r="AJ40" s="41"/>
      <c r="AK40" s="1520"/>
      <c r="AL40" s="41"/>
      <c r="AM40" s="1520"/>
      <c r="AN40" s="41"/>
      <c r="AO40" s="1520"/>
      <c r="AP40" s="41"/>
      <c r="AQ40" s="1520"/>
      <c r="AR40" s="41"/>
      <c r="AS40" s="1520"/>
      <c r="AT40" s="41"/>
      <c r="AU40" s="1520"/>
      <c r="AV40" s="41"/>
      <c r="AW40" s="1520"/>
      <c r="AX40" s="41"/>
      <c r="AY40" s="1520"/>
      <c r="AZ40" s="41"/>
      <c r="BA40" s="1520"/>
      <c r="BB40" s="41"/>
      <c r="BC40" s="1520"/>
      <c r="BD40" s="41"/>
      <c r="BE40" s="1520"/>
      <c r="BF40" s="41"/>
      <c r="BG40" s="1520"/>
      <c r="BH40" s="41"/>
      <c r="BI40" s="1520"/>
      <c r="BJ40" s="41"/>
      <c r="BK40" s="1520"/>
      <c r="BL40" s="41"/>
      <c r="BM40" s="1520"/>
      <c r="BN40" s="41"/>
      <c r="BO40" s="1520"/>
      <c r="BP40" s="41"/>
      <c r="BQ40" s="1520"/>
      <c r="BR40" s="41"/>
      <c r="BS40" s="1520"/>
      <c r="BT40" s="41"/>
      <c r="BU40" s="1520"/>
      <c r="BV40" s="41"/>
      <c r="BW40" s="1520"/>
      <c r="BX40" s="41"/>
      <c r="BY40" s="1520"/>
      <c r="BZ40" s="41"/>
      <c r="CA40" s="1520"/>
      <c r="CB40" s="41"/>
      <c r="CC40" s="1520"/>
      <c r="CD40" s="41"/>
      <c r="CE40" s="1520"/>
      <c r="CF40" s="41"/>
      <c r="CG40" s="1520"/>
      <c r="CH40" s="41"/>
      <c r="CI40" s="1520"/>
      <c r="CJ40" s="41"/>
      <c r="CK40" s="1520"/>
      <c r="CL40" s="41"/>
      <c r="CM40" s="1520"/>
      <c r="CN40" s="41"/>
      <c r="CO40" s="1520"/>
      <c r="CP40" s="41"/>
      <c r="CQ40" s="1520"/>
      <c r="CR40" s="41"/>
      <c r="CS40" s="1520"/>
      <c r="CT40" s="41"/>
      <c r="CU40" s="1520"/>
      <c r="CV40" s="41"/>
      <c r="CW40" s="1520"/>
      <c r="CX40" s="41"/>
      <c r="CY40" s="1520"/>
      <c r="CZ40" s="41"/>
      <c r="DA40" s="1520"/>
      <c r="DB40" s="41"/>
      <c r="DC40" s="1520"/>
      <c r="DD40" s="41"/>
      <c r="DE40" s="1520"/>
      <c r="DF40" s="41"/>
      <c r="DG40" s="1520"/>
      <c r="DH40" s="41"/>
      <c r="DI40" s="1520"/>
      <c r="DJ40" s="41"/>
      <c r="DK40" s="1520"/>
      <c r="DL40" s="41"/>
      <c r="DM40" s="1520"/>
      <c r="DN40" s="41"/>
      <c r="DO40" s="1520"/>
      <c r="DP40" s="41"/>
      <c r="DQ40" s="1520"/>
      <c r="DR40" s="41"/>
      <c r="DS40" s="1520"/>
      <c r="DT40" s="41"/>
      <c r="DU40" s="808"/>
      <c r="DV40" s="1857"/>
      <c r="EA40" s="1513"/>
      <c r="EB40" s="1513"/>
      <c r="EC40" s="1513"/>
      <c r="ED40" s="1513" t="s">
        <v>1377</v>
      </c>
      <c r="EE40" s="1513"/>
      <c r="EF40" s="1513"/>
      <c r="EG40" s="1513"/>
      <c r="EH40" s="1513"/>
      <c r="EI40" s="1513"/>
      <c r="EJ40" s="1513"/>
      <c r="EK40" s="1513"/>
      <c r="EL40" s="1513"/>
      <c r="EM40" s="1513"/>
      <c r="EN40" s="1513"/>
      <c r="EO40" s="1513"/>
      <c r="EP40" s="1513"/>
      <c r="EQ40" s="1513"/>
      <c r="ER40" s="1513"/>
      <c r="ES40" s="1513"/>
      <c r="ET40" s="1513"/>
      <c r="EU40" s="1513"/>
      <c r="EV40" s="1513"/>
      <c r="EW40" s="1513"/>
      <c r="EX40" s="1513"/>
      <c r="EY40" s="1513"/>
      <c r="EZ40" s="1513"/>
      <c r="FA40" s="1513"/>
      <c r="FB40" s="1513"/>
      <c r="FC40" s="1513"/>
      <c r="FD40" s="1513"/>
      <c r="FE40" s="1513"/>
      <c r="FF40" s="1513"/>
      <c r="FG40" s="1513"/>
    </row>
    <row r="41" spans="1:163" hidden="1">
      <c r="A41" s="827"/>
      <c r="B41" s="827"/>
      <c r="C41" s="827"/>
      <c r="D41" s="827"/>
      <c r="E41" s="827"/>
      <c r="F41" s="368" t="s">
        <v>1726</v>
      </c>
      <c r="G41" s="827"/>
      <c r="H41" s="827"/>
      <c r="I41" s="368"/>
      <c r="J41" s="827"/>
      <c r="K41" s="464">
        <f t="shared" si="0"/>
        <v>0</v>
      </c>
      <c r="L41" s="482"/>
      <c r="M41" s="373"/>
      <c r="N41" s="1514"/>
      <c r="O41" s="1333"/>
      <c r="P41" s="1533" t="s">
        <v>678</v>
      </c>
      <c r="Q41" s="1507" t="s">
        <v>4342</v>
      </c>
      <c r="R41" s="1507"/>
      <c r="S41" s="563"/>
      <c r="T41" s="2480">
        <f t="shared" si="1"/>
        <v>0</v>
      </c>
      <c r="U41" s="2481"/>
      <c r="V41" s="2482"/>
      <c r="W41" s="1534"/>
      <c r="X41" s="186">
        <f>SUM(X42+X43+X44)</f>
        <v>0</v>
      </c>
      <c r="Y41" s="803"/>
      <c r="Z41" s="1519">
        <f t="shared" ref="Z41:Z47" si="4">IF(K41="●",SUM(AA41:DV41),)</f>
        <v>0</v>
      </c>
      <c r="AA41" s="1520"/>
      <c r="AB41" s="186">
        <f>SUM(AB42+AB43+AB44)</f>
        <v>0</v>
      </c>
      <c r="AC41" s="1520"/>
      <c r="AD41" s="186">
        <f>SUM(AD42+AD43+AD44)</f>
        <v>0</v>
      </c>
      <c r="AE41" s="1520"/>
      <c r="AF41" s="186">
        <f t="shared" ref="AF41" si="5">SUM(AF42+AF43+AF44)</f>
        <v>0</v>
      </c>
      <c r="AG41" s="1520"/>
      <c r="AH41" s="186">
        <f t="shared" ref="AH41" si="6">SUM(AH42+AH43+AH44)</f>
        <v>0</v>
      </c>
      <c r="AI41" s="1520"/>
      <c r="AJ41" s="186">
        <f t="shared" ref="AJ41" si="7">SUM(AJ42+AJ43+AJ44)</f>
        <v>0</v>
      </c>
      <c r="AK41" s="1520"/>
      <c r="AL41" s="186">
        <f t="shared" ref="AL41" si="8">SUM(AL42+AL43+AL44)</f>
        <v>0</v>
      </c>
      <c r="AM41" s="1520"/>
      <c r="AN41" s="186">
        <f t="shared" ref="AN41" si="9">SUM(AN42+AN43+AN44)</f>
        <v>0</v>
      </c>
      <c r="AO41" s="1520"/>
      <c r="AP41" s="186">
        <f t="shared" ref="AP41" si="10">SUM(AP42+AP43+AP44)</f>
        <v>0</v>
      </c>
      <c r="AQ41" s="1520"/>
      <c r="AR41" s="186">
        <f t="shared" ref="AR41" si="11">SUM(AR42+AR43+AR44)</f>
        <v>0</v>
      </c>
      <c r="AS41" s="1520"/>
      <c r="AT41" s="186">
        <f t="shared" ref="AT41" si="12">SUM(AT42+AT43+AT44)</f>
        <v>0</v>
      </c>
      <c r="AU41" s="1520"/>
      <c r="AV41" s="186">
        <f t="shared" ref="AV41" si="13">SUM(AV42+AV43+AV44)</f>
        <v>0</v>
      </c>
      <c r="AW41" s="1520"/>
      <c r="AX41" s="186">
        <f t="shared" ref="AX41" si="14">SUM(AX42+AX43+AX44)</f>
        <v>0</v>
      </c>
      <c r="AY41" s="1520"/>
      <c r="AZ41" s="186">
        <f t="shared" ref="AZ41" si="15">SUM(AZ42+AZ43+AZ44)</f>
        <v>0</v>
      </c>
      <c r="BA41" s="1520"/>
      <c r="BB41" s="186">
        <f t="shared" ref="BB41" si="16">SUM(BB42+BB43+BB44)</f>
        <v>0</v>
      </c>
      <c r="BC41" s="1520"/>
      <c r="BD41" s="186">
        <f t="shared" ref="BD41" si="17">SUM(BD42+BD43+BD44)</f>
        <v>0</v>
      </c>
      <c r="BE41" s="1520"/>
      <c r="BF41" s="186">
        <f t="shared" ref="BF41" si="18">SUM(BF42+BF43+BF44)</f>
        <v>0</v>
      </c>
      <c r="BG41" s="1520"/>
      <c r="BH41" s="186">
        <f t="shared" ref="BH41" si="19">SUM(BH42+BH43+BH44)</f>
        <v>0</v>
      </c>
      <c r="BI41" s="1520"/>
      <c r="BJ41" s="186">
        <f t="shared" ref="BJ41" si="20">SUM(BJ42+BJ43+BJ44)</f>
        <v>0</v>
      </c>
      <c r="BK41" s="1520"/>
      <c r="BL41" s="186">
        <f t="shared" ref="BL41" si="21">SUM(BL42+BL43+BL44)</f>
        <v>0</v>
      </c>
      <c r="BM41" s="1520"/>
      <c r="BN41" s="186">
        <f t="shared" ref="BN41" si="22">SUM(BN42+BN43+BN44)</f>
        <v>0</v>
      </c>
      <c r="BO41" s="1520"/>
      <c r="BP41" s="186">
        <f t="shared" ref="BP41" si="23">SUM(BP42+BP43+BP44)</f>
        <v>0</v>
      </c>
      <c r="BQ41" s="1520"/>
      <c r="BR41" s="186">
        <f t="shared" ref="BR41" si="24">SUM(BR42+BR43+BR44)</f>
        <v>0</v>
      </c>
      <c r="BS41" s="1520"/>
      <c r="BT41" s="186">
        <f t="shared" ref="BT41" si="25">SUM(BT42+BT43+BT44)</f>
        <v>0</v>
      </c>
      <c r="BU41" s="1520"/>
      <c r="BV41" s="186">
        <f t="shared" ref="BV41" si="26">SUM(BV42+BV43+BV44)</f>
        <v>0</v>
      </c>
      <c r="BW41" s="1520"/>
      <c r="BX41" s="186">
        <f t="shared" ref="BX41" si="27">SUM(BX42+BX43+BX44)</f>
        <v>0</v>
      </c>
      <c r="BY41" s="1520"/>
      <c r="BZ41" s="186">
        <f t="shared" ref="BZ41" si="28">SUM(BZ42+BZ43+BZ44)</f>
        <v>0</v>
      </c>
      <c r="CA41" s="1520"/>
      <c r="CB41" s="186">
        <f t="shared" ref="CB41" si="29">SUM(CB42+CB43+CB44)</f>
        <v>0</v>
      </c>
      <c r="CC41" s="1520"/>
      <c r="CD41" s="186">
        <f t="shared" ref="CD41" si="30">SUM(CD42+CD43+CD44)</f>
        <v>0</v>
      </c>
      <c r="CE41" s="1520"/>
      <c r="CF41" s="186">
        <f t="shared" ref="CF41" si="31">SUM(CF42+CF43+CF44)</f>
        <v>0</v>
      </c>
      <c r="CG41" s="1520"/>
      <c r="CH41" s="186">
        <f t="shared" ref="CH41" si="32">SUM(CH42+CH43+CH44)</f>
        <v>0</v>
      </c>
      <c r="CI41" s="1520"/>
      <c r="CJ41" s="186">
        <f t="shared" ref="CJ41" si="33">SUM(CJ42+CJ43+CJ44)</f>
        <v>0</v>
      </c>
      <c r="CK41" s="1520"/>
      <c r="CL41" s="186">
        <f t="shared" ref="CL41" si="34">SUM(CL42+CL43+CL44)</f>
        <v>0</v>
      </c>
      <c r="CM41" s="1520"/>
      <c r="CN41" s="186">
        <f t="shared" ref="CN41" si="35">SUM(CN42+CN43+CN44)</f>
        <v>0</v>
      </c>
      <c r="CO41" s="1520"/>
      <c r="CP41" s="186">
        <f t="shared" ref="CP41" si="36">SUM(CP42+CP43+CP44)</f>
        <v>0</v>
      </c>
      <c r="CQ41" s="1520"/>
      <c r="CR41" s="186">
        <f t="shared" ref="CR41" si="37">SUM(CR42+CR43+CR44)</f>
        <v>0</v>
      </c>
      <c r="CS41" s="1520"/>
      <c r="CT41" s="186">
        <f t="shared" ref="CT41" si="38">SUM(CT42+CT43+CT44)</f>
        <v>0</v>
      </c>
      <c r="CU41" s="1520"/>
      <c r="CV41" s="186">
        <f t="shared" ref="CV41" si="39">SUM(CV42+CV43+CV44)</f>
        <v>0</v>
      </c>
      <c r="CW41" s="1520"/>
      <c r="CX41" s="186">
        <f t="shared" ref="CX41" si="40">SUM(CX42+CX43+CX44)</f>
        <v>0</v>
      </c>
      <c r="CY41" s="1520"/>
      <c r="CZ41" s="186">
        <f t="shared" ref="CZ41" si="41">SUM(CZ42+CZ43+CZ44)</f>
        <v>0</v>
      </c>
      <c r="DA41" s="1520"/>
      <c r="DB41" s="186">
        <f t="shared" ref="DB41" si="42">SUM(DB42+DB43+DB44)</f>
        <v>0</v>
      </c>
      <c r="DC41" s="1520"/>
      <c r="DD41" s="186">
        <f t="shared" ref="DD41" si="43">SUM(DD42+DD43+DD44)</f>
        <v>0</v>
      </c>
      <c r="DE41" s="1520"/>
      <c r="DF41" s="186">
        <f t="shared" ref="DF41" si="44">SUM(DF42+DF43+DF44)</f>
        <v>0</v>
      </c>
      <c r="DG41" s="1520"/>
      <c r="DH41" s="186">
        <f t="shared" ref="DH41" si="45">SUM(DH42+DH43+DH44)</f>
        <v>0</v>
      </c>
      <c r="DI41" s="1520"/>
      <c r="DJ41" s="186">
        <f t="shared" ref="DJ41" si="46">SUM(DJ42+DJ43+DJ44)</f>
        <v>0</v>
      </c>
      <c r="DK41" s="1520"/>
      <c r="DL41" s="186">
        <f t="shared" ref="DL41" si="47">SUM(DL42+DL43+DL44)</f>
        <v>0</v>
      </c>
      <c r="DM41" s="1520"/>
      <c r="DN41" s="186">
        <f t="shared" ref="DN41" si="48">SUM(DN42+DN43+DN44)</f>
        <v>0</v>
      </c>
      <c r="DO41" s="1520"/>
      <c r="DP41" s="186">
        <f t="shared" ref="DP41" si="49">SUM(DP42+DP43+DP44)</f>
        <v>0</v>
      </c>
      <c r="DQ41" s="1520"/>
      <c r="DR41" s="186">
        <f t="shared" ref="DR41" si="50">SUM(DR42+DR43+DR44)</f>
        <v>0</v>
      </c>
      <c r="DS41" s="1520"/>
      <c r="DT41" s="186">
        <f t="shared" ref="DT41" si="51">SUM(DT42+DT43+DT44)</f>
        <v>0</v>
      </c>
      <c r="DU41" s="808"/>
      <c r="DV41" s="186">
        <f t="shared" ref="DV41" si="52">SUM(DV42+DV43+DV44)</f>
        <v>0</v>
      </c>
      <c r="EA41" s="1513"/>
      <c r="EB41" s="1513"/>
      <c r="EC41" s="1513"/>
      <c r="ED41" s="1513" t="s">
        <v>1377</v>
      </c>
      <c r="EE41" s="1513"/>
      <c r="EF41" s="1513"/>
      <c r="EG41" s="1513"/>
      <c r="EH41" s="1513"/>
      <c r="EI41" s="1513"/>
      <c r="EJ41" s="1513"/>
      <c r="EK41" s="1513"/>
      <c r="EL41" s="1513"/>
      <c r="EM41" s="1513"/>
      <c r="EN41" s="1513"/>
      <c r="EO41" s="1513"/>
      <c r="EP41" s="1513"/>
      <c r="EQ41" s="1513"/>
      <c r="ER41" s="1513"/>
      <c r="ES41" s="1513"/>
      <c r="ET41" s="1513"/>
      <c r="EU41" s="1513"/>
      <c r="EV41" s="1513"/>
      <c r="EW41" s="1513"/>
      <c r="EX41" s="1513"/>
      <c r="EY41" s="1513"/>
      <c r="EZ41" s="1513"/>
      <c r="FA41" s="1513"/>
      <c r="FB41" s="1513"/>
      <c r="FC41" s="1513"/>
      <c r="FD41" s="1513"/>
      <c r="FE41" s="1513"/>
      <c r="FF41" s="1513"/>
      <c r="FG41" s="1513"/>
    </row>
    <row r="42" spans="1:163" hidden="1">
      <c r="A42" s="827"/>
      <c r="B42" s="827"/>
      <c r="C42" s="827"/>
      <c r="D42" s="827"/>
      <c r="E42" s="827"/>
      <c r="F42" s="368" t="s">
        <v>1726</v>
      </c>
      <c r="G42" s="827"/>
      <c r="H42" s="827"/>
      <c r="I42" s="368"/>
      <c r="J42" s="827"/>
      <c r="K42" s="464">
        <f t="shared" si="0"/>
        <v>0</v>
      </c>
      <c r="L42" s="482"/>
      <c r="M42" s="373"/>
      <c r="N42" s="1514"/>
      <c r="O42" s="1333"/>
      <c r="P42" s="1535"/>
      <c r="Q42" s="1522" t="s">
        <v>2064</v>
      </c>
      <c r="R42" s="1522" t="s">
        <v>4344</v>
      </c>
      <c r="S42" s="899"/>
      <c r="T42" s="2471">
        <f t="shared" si="1"/>
        <v>0</v>
      </c>
      <c r="U42" s="2472"/>
      <c r="V42" s="2473"/>
      <c r="W42" s="1536"/>
      <c r="X42" s="45"/>
      <c r="Y42" s="569"/>
      <c r="Z42" s="1523">
        <f t="shared" si="4"/>
        <v>0</v>
      </c>
      <c r="AA42" s="571"/>
      <c r="AB42" s="45"/>
      <c r="AC42" s="602"/>
      <c r="AD42" s="45"/>
      <c r="AE42" s="602"/>
      <c r="AF42" s="45"/>
      <c r="AG42" s="602"/>
      <c r="AH42" s="45"/>
      <c r="AI42" s="602"/>
      <c r="AJ42" s="45"/>
      <c r="AK42" s="602"/>
      <c r="AL42" s="45"/>
      <c r="AM42" s="602"/>
      <c r="AN42" s="45"/>
      <c r="AO42" s="602"/>
      <c r="AP42" s="45"/>
      <c r="AQ42" s="602"/>
      <c r="AR42" s="45"/>
      <c r="AS42" s="602"/>
      <c r="AT42" s="45"/>
      <c r="AU42" s="602"/>
      <c r="AV42" s="45"/>
      <c r="AW42" s="602"/>
      <c r="AX42" s="45"/>
      <c r="AY42" s="602"/>
      <c r="AZ42" s="45"/>
      <c r="BA42" s="602"/>
      <c r="BB42" s="45"/>
      <c r="BC42" s="602"/>
      <c r="BD42" s="45"/>
      <c r="BE42" s="602"/>
      <c r="BF42" s="45"/>
      <c r="BG42" s="602"/>
      <c r="BH42" s="45"/>
      <c r="BI42" s="602"/>
      <c r="BJ42" s="45"/>
      <c r="BK42" s="602"/>
      <c r="BL42" s="45"/>
      <c r="BM42" s="602"/>
      <c r="BN42" s="45"/>
      <c r="BO42" s="602"/>
      <c r="BP42" s="45"/>
      <c r="BQ42" s="602"/>
      <c r="BR42" s="45"/>
      <c r="BS42" s="602"/>
      <c r="BT42" s="45"/>
      <c r="BU42" s="602"/>
      <c r="BV42" s="45"/>
      <c r="BW42" s="602"/>
      <c r="BX42" s="45"/>
      <c r="BY42" s="602"/>
      <c r="BZ42" s="45"/>
      <c r="CA42" s="602"/>
      <c r="CB42" s="45"/>
      <c r="CC42" s="602"/>
      <c r="CD42" s="45"/>
      <c r="CE42" s="602"/>
      <c r="CF42" s="45"/>
      <c r="CG42" s="602"/>
      <c r="CH42" s="45"/>
      <c r="CI42" s="602"/>
      <c r="CJ42" s="45"/>
      <c r="CK42" s="602"/>
      <c r="CL42" s="45"/>
      <c r="CM42" s="602"/>
      <c r="CN42" s="45"/>
      <c r="CO42" s="602"/>
      <c r="CP42" s="45"/>
      <c r="CQ42" s="602"/>
      <c r="CR42" s="45"/>
      <c r="CS42" s="602"/>
      <c r="CT42" s="45"/>
      <c r="CU42" s="602"/>
      <c r="CV42" s="45"/>
      <c r="CW42" s="602"/>
      <c r="CX42" s="45"/>
      <c r="CY42" s="602"/>
      <c r="CZ42" s="45"/>
      <c r="DA42" s="602"/>
      <c r="DB42" s="45"/>
      <c r="DC42" s="602"/>
      <c r="DD42" s="45"/>
      <c r="DE42" s="602"/>
      <c r="DF42" s="45"/>
      <c r="DG42" s="602"/>
      <c r="DH42" s="45"/>
      <c r="DI42" s="602"/>
      <c r="DJ42" s="45"/>
      <c r="DK42" s="602"/>
      <c r="DL42" s="45"/>
      <c r="DM42" s="602"/>
      <c r="DN42" s="45"/>
      <c r="DO42" s="602"/>
      <c r="DP42" s="45"/>
      <c r="DQ42" s="602"/>
      <c r="DR42" s="45"/>
      <c r="DS42" s="602"/>
      <c r="DT42" s="76"/>
      <c r="DU42" s="602"/>
      <c r="DV42" s="17"/>
      <c r="EA42" s="1513"/>
      <c r="EB42" s="1513"/>
      <c r="EC42" s="1513"/>
      <c r="ED42" s="1513"/>
      <c r="EE42" s="1513"/>
      <c r="EF42" s="1513"/>
      <c r="EG42" s="1513"/>
      <c r="EH42" s="1513"/>
      <c r="EI42" s="1513"/>
      <c r="EJ42" s="1513"/>
      <c r="EK42" s="1513"/>
      <c r="EL42" s="1513"/>
      <c r="EM42" s="1513"/>
      <c r="EN42" s="1513"/>
      <c r="EO42" s="1513"/>
      <c r="EP42" s="1513"/>
      <c r="EQ42" s="1513"/>
      <c r="ER42" s="1513"/>
      <c r="ES42" s="1513"/>
      <c r="ET42" s="1513"/>
      <c r="EU42" s="1513"/>
      <c r="EV42" s="1513"/>
      <c r="EW42" s="1513"/>
      <c r="EX42" s="1513"/>
      <c r="EY42" s="1513"/>
      <c r="EZ42" s="1513"/>
      <c r="FA42" s="1513"/>
      <c r="FB42" s="1513"/>
      <c r="FC42" s="1513"/>
      <c r="FD42" s="1513"/>
      <c r="FE42" s="1513"/>
      <c r="FF42" s="1513"/>
      <c r="FG42" s="1513"/>
    </row>
    <row r="43" spans="1:163" hidden="1">
      <c r="A43" s="827"/>
      <c r="B43" s="827"/>
      <c r="C43" s="827"/>
      <c r="D43" s="827"/>
      <c r="E43" s="827"/>
      <c r="F43" s="368" t="s">
        <v>1726</v>
      </c>
      <c r="G43" s="827"/>
      <c r="H43" s="827"/>
      <c r="I43" s="368"/>
      <c r="J43" s="827"/>
      <c r="K43" s="464">
        <f t="shared" si="0"/>
        <v>0</v>
      </c>
      <c r="L43" s="482"/>
      <c r="M43" s="373"/>
      <c r="N43" s="1514"/>
      <c r="O43" s="1333"/>
      <c r="P43" s="1535"/>
      <c r="Q43" s="1537" t="s">
        <v>1800</v>
      </c>
      <c r="R43" s="1522" t="s">
        <v>4345</v>
      </c>
      <c r="S43" s="899"/>
      <c r="T43" s="2471">
        <f t="shared" si="1"/>
        <v>0</v>
      </c>
      <c r="U43" s="2472"/>
      <c r="V43" s="2473"/>
      <c r="W43" s="1536"/>
      <c r="X43" s="45"/>
      <c r="Y43" s="569"/>
      <c r="Z43" s="1523">
        <f t="shared" si="4"/>
        <v>0</v>
      </c>
      <c r="AA43" s="571"/>
      <c r="AB43" s="45"/>
      <c r="AC43" s="602"/>
      <c r="AD43" s="45"/>
      <c r="AE43" s="602"/>
      <c r="AF43" s="45"/>
      <c r="AG43" s="602"/>
      <c r="AH43" s="45"/>
      <c r="AI43" s="602"/>
      <c r="AJ43" s="45"/>
      <c r="AK43" s="602"/>
      <c r="AL43" s="45"/>
      <c r="AM43" s="602"/>
      <c r="AN43" s="45"/>
      <c r="AO43" s="602"/>
      <c r="AP43" s="45"/>
      <c r="AQ43" s="602"/>
      <c r="AR43" s="45"/>
      <c r="AS43" s="602"/>
      <c r="AT43" s="45"/>
      <c r="AU43" s="602"/>
      <c r="AV43" s="45"/>
      <c r="AW43" s="602"/>
      <c r="AX43" s="45"/>
      <c r="AY43" s="602"/>
      <c r="AZ43" s="45"/>
      <c r="BA43" s="602"/>
      <c r="BB43" s="45"/>
      <c r="BC43" s="602"/>
      <c r="BD43" s="45"/>
      <c r="BE43" s="602"/>
      <c r="BF43" s="45"/>
      <c r="BG43" s="602"/>
      <c r="BH43" s="45"/>
      <c r="BI43" s="602"/>
      <c r="BJ43" s="45"/>
      <c r="BK43" s="602"/>
      <c r="BL43" s="45"/>
      <c r="BM43" s="602"/>
      <c r="BN43" s="45"/>
      <c r="BO43" s="602"/>
      <c r="BP43" s="45"/>
      <c r="BQ43" s="602"/>
      <c r="BR43" s="45"/>
      <c r="BS43" s="602"/>
      <c r="BT43" s="45"/>
      <c r="BU43" s="602"/>
      <c r="BV43" s="45"/>
      <c r="BW43" s="602"/>
      <c r="BX43" s="45"/>
      <c r="BY43" s="602"/>
      <c r="BZ43" s="45"/>
      <c r="CA43" s="602"/>
      <c r="CB43" s="45"/>
      <c r="CC43" s="602"/>
      <c r="CD43" s="45"/>
      <c r="CE43" s="602"/>
      <c r="CF43" s="45"/>
      <c r="CG43" s="602"/>
      <c r="CH43" s="45"/>
      <c r="CI43" s="602"/>
      <c r="CJ43" s="45"/>
      <c r="CK43" s="602"/>
      <c r="CL43" s="45"/>
      <c r="CM43" s="602"/>
      <c r="CN43" s="45"/>
      <c r="CO43" s="602"/>
      <c r="CP43" s="45"/>
      <c r="CQ43" s="602"/>
      <c r="CR43" s="45"/>
      <c r="CS43" s="602"/>
      <c r="CT43" s="45"/>
      <c r="CU43" s="602"/>
      <c r="CV43" s="45"/>
      <c r="CW43" s="602"/>
      <c r="CX43" s="45"/>
      <c r="CY43" s="602"/>
      <c r="CZ43" s="45"/>
      <c r="DA43" s="602"/>
      <c r="DB43" s="45"/>
      <c r="DC43" s="602"/>
      <c r="DD43" s="45"/>
      <c r="DE43" s="602"/>
      <c r="DF43" s="45"/>
      <c r="DG43" s="602"/>
      <c r="DH43" s="45"/>
      <c r="DI43" s="602"/>
      <c r="DJ43" s="45"/>
      <c r="DK43" s="602"/>
      <c r="DL43" s="45"/>
      <c r="DM43" s="602"/>
      <c r="DN43" s="45"/>
      <c r="DO43" s="602"/>
      <c r="DP43" s="45"/>
      <c r="DQ43" s="602"/>
      <c r="DR43" s="45"/>
      <c r="DS43" s="602"/>
      <c r="DT43" s="76"/>
      <c r="DU43" s="602"/>
      <c r="DV43" s="17"/>
      <c r="EA43" s="1513"/>
      <c r="EB43" s="1513"/>
      <c r="EC43" s="1513"/>
      <c r="ED43" s="1513"/>
      <c r="EE43" s="1513"/>
      <c r="EF43" s="1513"/>
      <c r="EG43" s="1513"/>
      <c r="EH43" s="1513"/>
      <c r="EI43" s="1513"/>
      <c r="EJ43" s="1513"/>
      <c r="EK43" s="1513"/>
      <c r="EL43" s="1513"/>
      <c r="EM43" s="1513"/>
      <c r="EN43" s="1513"/>
      <c r="EO43" s="1513"/>
      <c r="EP43" s="1513"/>
      <c r="EQ43" s="1513"/>
      <c r="ER43" s="1513"/>
      <c r="ES43" s="1513"/>
      <c r="ET43" s="1513"/>
      <c r="EU43" s="1513"/>
      <c r="EV43" s="1513"/>
      <c r="EW43" s="1513"/>
      <c r="EX43" s="1513"/>
      <c r="EY43" s="1513"/>
      <c r="EZ43" s="1513"/>
      <c r="FA43" s="1513"/>
      <c r="FB43" s="1513"/>
      <c r="FC43" s="1513"/>
      <c r="FD43" s="1513"/>
      <c r="FE43" s="1513"/>
      <c r="FF43" s="1513"/>
      <c r="FG43" s="1513"/>
    </row>
    <row r="44" spans="1:163" ht="12.75" hidden="1" customHeight="1">
      <c r="A44" s="827"/>
      <c r="B44" s="827"/>
      <c r="C44" s="827"/>
      <c r="D44" s="827"/>
      <c r="E44" s="827"/>
      <c r="F44" s="368" t="s">
        <v>1726</v>
      </c>
      <c r="G44" s="827"/>
      <c r="H44" s="827"/>
      <c r="I44" s="368"/>
      <c r="J44" s="827"/>
      <c r="K44" s="464">
        <f t="shared" ref="K44:K75" si="53">HLOOKUP($A$2,$A$11:$J$1071,ROW()-10,0)</f>
        <v>0</v>
      </c>
      <c r="L44" s="482"/>
      <c r="M44" s="373"/>
      <c r="N44" s="1514"/>
      <c r="O44" s="1333"/>
      <c r="P44" s="1538"/>
      <c r="Q44" s="1331" t="s">
        <v>1378</v>
      </c>
      <c r="R44" s="2592" t="s">
        <v>4346</v>
      </c>
      <c r="S44" s="2593"/>
      <c r="T44" s="2471">
        <f t="shared" ref="T44" si="54">X44+Z44</f>
        <v>0</v>
      </c>
      <c r="U44" s="2472"/>
      <c r="V44" s="2473"/>
      <c r="W44" s="1536"/>
      <c r="X44" s="45"/>
      <c r="Y44" s="569"/>
      <c r="Z44" s="1523">
        <f t="shared" si="4"/>
        <v>0</v>
      </c>
      <c r="AA44" s="571"/>
      <c r="AB44" s="45"/>
      <c r="AC44" s="602"/>
      <c r="AD44" s="45"/>
      <c r="AE44" s="602"/>
      <c r="AF44" s="45"/>
      <c r="AG44" s="602"/>
      <c r="AH44" s="45"/>
      <c r="AI44" s="602"/>
      <c r="AJ44" s="45"/>
      <c r="AK44" s="602"/>
      <c r="AL44" s="45"/>
      <c r="AM44" s="602"/>
      <c r="AN44" s="45"/>
      <c r="AO44" s="602"/>
      <c r="AP44" s="45"/>
      <c r="AQ44" s="602"/>
      <c r="AR44" s="45"/>
      <c r="AS44" s="602"/>
      <c r="AT44" s="45"/>
      <c r="AU44" s="602"/>
      <c r="AV44" s="45"/>
      <c r="AW44" s="602"/>
      <c r="AX44" s="45"/>
      <c r="AY44" s="602"/>
      <c r="AZ44" s="45"/>
      <c r="BA44" s="602"/>
      <c r="BB44" s="45"/>
      <c r="BC44" s="602"/>
      <c r="BD44" s="45"/>
      <c r="BE44" s="602"/>
      <c r="BF44" s="45"/>
      <c r="BG44" s="602"/>
      <c r="BH44" s="45"/>
      <c r="BI44" s="602"/>
      <c r="BJ44" s="45"/>
      <c r="BK44" s="602"/>
      <c r="BL44" s="45"/>
      <c r="BM44" s="602"/>
      <c r="BN44" s="45"/>
      <c r="BO44" s="602"/>
      <c r="BP44" s="45"/>
      <c r="BQ44" s="602"/>
      <c r="BR44" s="45"/>
      <c r="BS44" s="602"/>
      <c r="BT44" s="45"/>
      <c r="BU44" s="602"/>
      <c r="BV44" s="45"/>
      <c r="BW44" s="602"/>
      <c r="BX44" s="45"/>
      <c r="BY44" s="602"/>
      <c r="BZ44" s="45"/>
      <c r="CA44" s="602"/>
      <c r="CB44" s="45"/>
      <c r="CC44" s="602"/>
      <c r="CD44" s="45"/>
      <c r="CE44" s="602"/>
      <c r="CF44" s="45"/>
      <c r="CG44" s="602"/>
      <c r="CH44" s="45"/>
      <c r="CI44" s="602"/>
      <c r="CJ44" s="45"/>
      <c r="CK44" s="602"/>
      <c r="CL44" s="45"/>
      <c r="CM44" s="602"/>
      <c r="CN44" s="45"/>
      <c r="CO44" s="602"/>
      <c r="CP44" s="45"/>
      <c r="CQ44" s="602"/>
      <c r="CR44" s="45"/>
      <c r="CS44" s="602"/>
      <c r="CT44" s="45"/>
      <c r="CU44" s="602"/>
      <c r="CV44" s="45"/>
      <c r="CW44" s="602"/>
      <c r="CX44" s="45"/>
      <c r="CY44" s="602"/>
      <c r="CZ44" s="45"/>
      <c r="DA44" s="602"/>
      <c r="DB44" s="45"/>
      <c r="DC44" s="602"/>
      <c r="DD44" s="45"/>
      <c r="DE44" s="602"/>
      <c r="DF44" s="45"/>
      <c r="DG44" s="602"/>
      <c r="DH44" s="45"/>
      <c r="DI44" s="602"/>
      <c r="DJ44" s="45"/>
      <c r="DK44" s="602"/>
      <c r="DL44" s="45"/>
      <c r="DM44" s="602"/>
      <c r="DN44" s="45"/>
      <c r="DO44" s="602"/>
      <c r="DP44" s="45"/>
      <c r="DQ44" s="602"/>
      <c r="DR44" s="45"/>
      <c r="DS44" s="602"/>
      <c r="DT44" s="76"/>
      <c r="DU44" s="602"/>
      <c r="DV44" s="17"/>
      <c r="EA44" s="1513"/>
      <c r="EB44" s="1513"/>
      <c r="EC44" s="1513"/>
      <c r="ED44" s="1513"/>
      <c r="EE44" s="1513"/>
      <c r="EF44" s="1513"/>
      <c r="EG44" s="1513"/>
      <c r="EH44" s="1513"/>
      <c r="EI44" s="1513"/>
      <c r="EJ44" s="1513"/>
      <c r="EK44" s="1513"/>
      <c r="EL44" s="1513"/>
      <c r="EM44" s="1513"/>
      <c r="EN44" s="1513"/>
      <c r="EO44" s="1513"/>
      <c r="EP44" s="1513"/>
      <c r="EQ44" s="1513"/>
      <c r="ER44" s="1513"/>
      <c r="ES44" s="1513"/>
      <c r="ET44" s="1513"/>
      <c r="EU44" s="1513"/>
      <c r="EV44" s="1513"/>
      <c r="EW44" s="1513"/>
      <c r="EX44" s="1513"/>
      <c r="EY44" s="1513"/>
      <c r="EZ44" s="1513"/>
      <c r="FA44" s="1513"/>
      <c r="FB44" s="1513"/>
      <c r="FC44" s="1513"/>
      <c r="FD44" s="1513"/>
      <c r="FE44" s="1513"/>
      <c r="FF44" s="1513"/>
      <c r="FG44" s="1513"/>
    </row>
    <row r="45" spans="1:163">
      <c r="A45" s="368" t="s">
        <v>1726</v>
      </c>
      <c r="B45" s="368" t="s">
        <v>1726</v>
      </c>
      <c r="C45" s="380" t="s">
        <v>1726</v>
      </c>
      <c r="D45" s="368" t="s">
        <v>1726</v>
      </c>
      <c r="E45" s="368" t="s">
        <v>1726</v>
      </c>
      <c r="F45" s="368" t="s">
        <v>1726</v>
      </c>
      <c r="G45" s="368" t="s">
        <v>1726</v>
      </c>
      <c r="H45" s="368" t="s">
        <v>1726</v>
      </c>
      <c r="I45" s="368" t="s">
        <v>1759</v>
      </c>
      <c r="J45" s="368" t="s">
        <v>1726</v>
      </c>
      <c r="K45" s="464" t="str">
        <f t="shared" si="53"/>
        <v>●</v>
      </c>
      <c r="L45" s="482"/>
      <c r="M45" s="373"/>
      <c r="N45" s="1514"/>
      <c r="O45" s="1333"/>
      <c r="P45" s="1539" t="s">
        <v>680</v>
      </c>
      <c r="Q45" s="1301" t="str">
        <f>IF($A$2="空港","上下水道料金（基本料金含む）","上下水道料金")</f>
        <v>上下水道料金</v>
      </c>
      <c r="R45" s="1522"/>
      <c r="S45" s="899"/>
      <c r="T45" s="2471">
        <f t="shared" si="1"/>
        <v>0</v>
      </c>
      <c r="U45" s="2472"/>
      <c r="V45" s="2473"/>
      <c r="W45" s="1536"/>
      <c r="X45" s="45"/>
      <c r="Y45" s="569"/>
      <c r="Z45" s="1523">
        <f t="shared" si="4"/>
        <v>0</v>
      </c>
      <c r="AA45" s="571"/>
      <c r="AB45" s="45"/>
      <c r="AC45" s="602"/>
      <c r="AD45" s="45"/>
      <c r="AE45" s="602"/>
      <c r="AF45" s="45"/>
      <c r="AG45" s="602"/>
      <c r="AH45" s="45"/>
      <c r="AI45" s="602"/>
      <c r="AJ45" s="45"/>
      <c r="AK45" s="602"/>
      <c r="AL45" s="45"/>
      <c r="AM45" s="602"/>
      <c r="AN45" s="45"/>
      <c r="AO45" s="602"/>
      <c r="AP45" s="45"/>
      <c r="AQ45" s="602"/>
      <c r="AR45" s="45"/>
      <c r="AS45" s="602"/>
      <c r="AT45" s="45"/>
      <c r="AU45" s="602"/>
      <c r="AV45" s="45"/>
      <c r="AW45" s="602"/>
      <c r="AX45" s="45"/>
      <c r="AY45" s="602"/>
      <c r="AZ45" s="45"/>
      <c r="BA45" s="602"/>
      <c r="BB45" s="45"/>
      <c r="BC45" s="602"/>
      <c r="BD45" s="45"/>
      <c r="BE45" s="602"/>
      <c r="BF45" s="45"/>
      <c r="BG45" s="602"/>
      <c r="BH45" s="45"/>
      <c r="BI45" s="602"/>
      <c r="BJ45" s="45"/>
      <c r="BK45" s="602"/>
      <c r="BL45" s="45"/>
      <c r="BM45" s="602"/>
      <c r="BN45" s="45"/>
      <c r="BO45" s="602"/>
      <c r="BP45" s="45"/>
      <c r="BQ45" s="602"/>
      <c r="BR45" s="45"/>
      <c r="BS45" s="602"/>
      <c r="BT45" s="45"/>
      <c r="BU45" s="602"/>
      <c r="BV45" s="45"/>
      <c r="BW45" s="602"/>
      <c r="BX45" s="45"/>
      <c r="BY45" s="602"/>
      <c r="BZ45" s="45"/>
      <c r="CA45" s="602"/>
      <c r="CB45" s="45"/>
      <c r="CC45" s="602"/>
      <c r="CD45" s="45"/>
      <c r="CE45" s="602"/>
      <c r="CF45" s="45"/>
      <c r="CG45" s="602"/>
      <c r="CH45" s="45"/>
      <c r="CI45" s="602"/>
      <c r="CJ45" s="45"/>
      <c r="CK45" s="602"/>
      <c r="CL45" s="45"/>
      <c r="CM45" s="602"/>
      <c r="CN45" s="45"/>
      <c r="CO45" s="602"/>
      <c r="CP45" s="45"/>
      <c r="CQ45" s="602"/>
      <c r="CR45" s="45"/>
      <c r="CS45" s="602"/>
      <c r="CT45" s="45"/>
      <c r="CU45" s="602"/>
      <c r="CV45" s="45"/>
      <c r="CW45" s="602"/>
      <c r="CX45" s="45"/>
      <c r="CY45" s="602"/>
      <c r="CZ45" s="45"/>
      <c r="DA45" s="602"/>
      <c r="DB45" s="45"/>
      <c r="DC45" s="602"/>
      <c r="DD45" s="45"/>
      <c r="DE45" s="602"/>
      <c r="DF45" s="45"/>
      <c r="DG45" s="602"/>
      <c r="DH45" s="45"/>
      <c r="DI45" s="602"/>
      <c r="DJ45" s="45"/>
      <c r="DK45" s="602"/>
      <c r="DL45" s="45"/>
      <c r="DM45" s="602"/>
      <c r="DN45" s="45"/>
      <c r="DO45" s="602"/>
      <c r="DP45" s="45"/>
      <c r="DQ45" s="602"/>
      <c r="DR45" s="45"/>
      <c r="DS45" s="602"/>
      <c r="DT45" s="76"/>
      <c r="DU45" s="602"/>
      <c r="DV45" s="17"/>
      <c r="EA45" s="1513"/>
      <c r="EB45" s="1513"/>
      <c r="EC45" s="1513"/>
      <c r="ED45" s="1513" t="s">
        <v>1377</v>
      </c>
      <c r="EE45" s="1513"/>
      <c r="EF45" s="1513"/>
      <c r="EG45" s="1513"/>
      <c r="EH45" s="1513"/>
      <c r="EI45" s="1513"/>
      <c r="EJ45" s="1513"/>
      <c r="EK45" s="1513"/>
      <c r="EL45" s="1513"/>
      <c r="EM45" s="1513"/>
      <c r="EN45" s="1513"/>
      <c r="EO45" s="1513"/>
      <c r="EP45" s="1513"/>
      <c r="EQ45" s="1513"/>
      <c r="ER45" s="1513"/>
      <c r="ES45" s="1513"/>
      <c r="ET45" s="1513"/>
      <c r="EU45" s="1513"/>
      <c r="EV45" s="1513"/>
      <c r="EW45" s="1513"/>
      <c r="EX45" s="1513"/>
      <c r="EY45" s="1513"/>
      <c r="EZ45" s="1513"/>
      <c r="FA45" s="1513"/>
      <c r="FB45" s="1513"/>
      <c r="FC45" s="1513"/>
      <c r="FD45" s="1513"/>
      <c r="FE45" s="1513"/>
      <c r="FF45" s="1513"/>
      <c r="FG45" s="1513"/>
    </row>
    <row r="46" spans="1:163" ht="12.75" customHeight="1">
      <c r="A46" s="368" t="s">
        <v>1726</v>
      </c>
      <c r="B46" s="368" t="s">
        <v>1726</v>
      </c>
      <c r="C46" s="368" t="s">
        <v>1726</v>
      </c>
      <c r="D46" s="368" t="s">
        <v>1726</v>
      </c>
      <c r="E46" s="368" t="s">
        <v>1726</v>
      </c>
      <c r="F46" s="368" t="s">
        <v>1726</v>
      </c>
      <c r="G46" s="368" t="s">
        <v>1726</v>
      </c>
      <c r="H46" s="368" t="s">
        <v>1726</v>
      </c>
      <c r="I46" s="368" t="s">
        <v>1759</v>
      </c>
      <c r="J46" s="368" t="s">
        <v>1726</v>
      </c>
      <c r="K46" s="464" t="str">
        <f t="shared" si="53"/>
        <v>●</v>
      </c>
      <c r="L46" s="482"/>
      <c r="M46" s="373"/>
      <c r="N46" s="1514"/>
      <c r="O46" s="1333"/>
      <c r="P46" s="1540" t="s">
        <v>792</v>
      </c>
      <c r="Q46" s="1500" t="s">
        <v>4347</v>
      </c>
      <c r="R46" s="1500"/>
      <c r="S46" s="585"/>
      <c r="T46" s="2485">
        <f t="shared" si="1"/>
        <v>0</v>
      </c>
      <c r="U46" s="2486"/>
      <c r="V46" s="2487"/>
      <c r="W46" s="730"/>
      <c r="X46" s="19"/>
      <c r="Y46" s="728"/>
      <c r="Z46" s="1531">
        <f t="shared" si="4"/>
        <v>0</v>
      </c>
      <c r="AA46" s="729"/>
      <c r="AB46" s="19"/>
      <c r="AC46" s="730"/>
      <c r="AD46" s="19"/>
      <c r="AE46" s="730"/>
      <c r="AF46" s="19"/>
      <c r="AG46" s="730"/>
      <c r="AH46" s="19"/>
      <c r="AI46" s="730"/>
      <c r="AJ46" s="19"/>
      <c r="AK46" s="730"/>
      <c r="AL46" s="19"/>
      <c r="AM46" s="730"/>
      <c r="AN46" s="19"/>
      <c r="AO46" s="730"/>
      <c r="AP46" s="19"/>
      <c r="AQ46" s="730"/>
      <c r="AR46" s="19"/>
      <c r="AS46" s="730"/>
      <c r="AT46" s="19"/>
      <c r="AU46" s="730"/>
      <c r="AV46" s="19"/>
      <c r="AW46" s="730"/>
      <c r="AX46" s="19"/>
      <c r="AY46" s="730"/>
      <c r="AZ46" s="19"/>
      <c r="BA46" s="730"/>
      <c r="BB46" s="19"/>
      <c r="BC46" s="730"/>
      <c r="BD46" s="19"/>
      <c r="BE46" s="730"/>
      <c r="BF46" s="19"/>
      <c r="BG46" s="730"/>
      <c r="BH46" s="19"/>
      <c r="BI46" s="730"/>
      <c r="BJ46" s="19"/>
      <c r="BK46" s="730"/>
      <c r="BL46" s="19"/>
      <c r="BM46" s="730"/>
      <c r="BN46" s="19"/>
      <c r="BO46" s="730"/>
      <c r="BP46" s="19"/>
      <c r="BQ46" s="730"/>
      <c r="BR46" s="19"/>
      <c r="BS46" s="730"/>
      <c r="BT46" s="19"/>
      <c r="BU46" s="730"/>
      <c r="BV46" s="19"/>
      <c r="BW46" s="730"/>
      <c r="BX46" s="19"/>
      <c r="BY46" s="730"/>
      <c r="BZ46" s="19"/>
      <c r="CA46" s="730"/>
      <c r="CB46" s="19"/>
      <c r="CC46" s="730"/>
      <c r="CD46" s="19"/>
      <c r="CE46" s="730"/>
      <c r="CF46" s="19"/>
      <c r="CG46" s="730"/>
      <c r="CH46" s="19"/>
      <c r="CI46" s="730"/>
      <c r="CJ46" s="19"/>
      <c r="CK46" s="730"/>
      <c r="CL46" s="19"/>
      <c r="CM46" s="730"/>
      <c r="CN46" s="19"/>
      <c r="CO46" s="730"/>
      <c r="CP46" s="19"/>
      <c r="CQ46" s="730"/>
      <c r="CR46" s="19"/>
      <c r="CS46" s="730"/>
      <c r="CT46" s="19"/>
      <c r="CU46" s="730"/>
      <c r="CV46" s="19"/>
      <c r="CW46" s="730"/>
      <c r="CX46" s="19"/>
      <c r="CY46" s="730"/>
      <c r="CZ46" s="19"/>
      <c r="DA46" s="730"/>
      <c r="DB46" s="19"/>
      <c r="DC46" s="730"/>
      <c r="DD46" s="19"/>
      <c r="DE46" s="730"/>
      <c r="DF46" s="19"/>
      <c r="DG46" s="730"/>
      <c r="DH46" s="19"/>
      <c r="DI46" s="730"/>
      <c r="DJ46" s="19"/>
      <c r="DK46" s="730"/>
      <c r="DL46" s="19"/>
      <c r="DM46" s="730"/>
      <c r="DN46" s="19"/>
      <c r="DO46" s="730"/>
      <c r="DP46" s="19"/>
      <c r="DQ46" s="730"/>
      <c r="DR46" s="19"/>
      <c r="DS46" s="730"/>
      <c r="DT46" s="78"/>
      <c r="DU46" s="730"/>
      <c r="DV46" s="1855"/>
      <c r="EA46" s="1513"/>
      <c r="EB46" s="1513"/>
      <c r="EC46" s="1513"/>
      <c r="ED46" s="1513" t="s">
        <v>1377</v>
      </c>
      <c r="EE46" s="1513"/>
      <c r="EF46" s="1513"/>
      <c r="EG46" s="1513"/>
      <c r="EH46" s="1513"/>
      <c r="EI46" s="1513"/>
      <c r="EJ46" s="1513"/>
      <c r="EK46" s="1513"/>
      <c r="EL46" s="1513"/>
      <c r="EM46" s="1513"/>
      <c r="EN46" s="1513"/>
      <c r="EO46" s="1513"/>
      <c r="EP46" s="1513"/>
      <c r="EQ46" s="1513"/>
      <c r="ER46" s="1513"/>
      <c r="ES46" s="1513"/>
      <c r="ET46" s="1513"/>
      <c r="EU46" s="1513"/>
      <c r="EV46" s="1513"/>
      <c r="EW46" s="1513"/>
      <c r="EX46" s="1513"/>
      <c r="EY46" s="1513"/>
      <c r="EZ46" s="1513"/>
      <c r="FA46" s="1513"/>
      <c r="FB46" s="1513"/>
      <c r="FC46" s="1513"/>
      <c r="FD46" s="1513"/>
      <c r="FE46" s="1513"/>
      <c r="FF46" s="1513"/>
      <c r="FG46" s="1513"/>
    </row>
    <row r="47" spans="1:163" hidden="1">
      <c r="A47" s="827"/>
      <c r="B47" s="368" t="s">
        <v>1726</v>
      </c>
      <c r="C47" s="827"/>
      <c r="D47" s="827"/>
      <c r="E47" s="827"/>
      <c r="F47" s="827"/>
      <c r="G47" s="827"/>
      <c r="H47" s="827"/>
      <c r="I47" s="368"/>
      <c r="J47" s="827"/>
      <c r="K47" s="464">
        <f t="shared" si="53"/>
        <v>0</v>
      </c>
      <c r="L47" s="482"/>
      <c r="M47" s="373"/>
      <c r="N47" s="1499"/>
      <c r="O47" s="1515" t="s">
        <v>4348</v>
      </c>
      <c r="P47" s="1330" t="s">
        <v>4349</v>
      </c>
      <c r="Q47" s="1330"/>
      <c r="R47" s="1330"/>
      <c r="S47" s="1508"/>
      <c r="T47" s="2468">
        <f t="shared" si="1"/>
        <v>0</v>
      </c>
      <c r="U47" s="2469"/>
      <c r="V47" s="2470"/>
      <c r="W47" s="730"/>
      <c r="X47" s="19"/>
      <c r="Y47" s="728"/>
      <c r="Z47" s="1531">
        <f t="shared" si="4"/>
        <v>0</v>
      </c>
      <c r="AA47" s="729"/>
      <c r="AB47" s="19"/>
      <c r="AC47" s="730"/>
      <c r="AD47" s="19"/>
      <c r="AE47" s="730"/>
      <c r="AF47" s="19"/>
      <c r="AG47" s="730"/>
      <c r="AH47" s="19"/>
      <c r="AI47" s="730"/>
      <c r="AJ47" s="19"/>
      <c r="AK47" s="730"/>
      <c r="AL47" s="19"/>
      <c r="AM47" s="730"/>
      <c r="AN47" s="19"/>
      <c r="AO47" s="730"/>
      <c r="AP47" s="19"/>
      <c r="AQ47" s="730"/>
      <c r="AR47" s="19"/>
      <c r="AS47" s="730"/>
      <c r="AT47" s="19"/>
      <c r="AU47" s="730"/>
      <c r="AV47" s="19"/>
      <c r="AW47" s="730"/>
      <c r="AX47" s="19"/>
      <c r="AY47" s="730"/>
      <c r="AZ47" s="19"/>
      <c r="BA47" s="730"/>
      <c r="BB47" s="19"/>
      <c r="BC47" s="730"/>
      <c r="BD47" s="19"/>
      <c r="BE47" s="730"/>
      <c r="BF47" s="19"/>
      <c r="BG47" s="730"/>
      <c r="BH47" s="19"/>
      <c r="BI47" s="730"/>
      <c r="BJ47" s="19"/>
      <c r="BK47" s="730"/>
      <c r="BL47" s="19"/>
      <c r="BM47" s="730"/>
      <c r="BN47" s="19"/>
      <c r="BO47" s="730"/>
      <c r="BP47" s="19"/>
      <c r="BQ47" s="730"/>
      <c r="BR47" s="19"/>
      <c r="BS47" s="730"/>
      <c r="BT47" s="19"/>
      <c r="BU47" s="730"/>
      <c r="BV47" s="19"/>
      <c r="BW47" s="730"/>
      <c r="BX47" s="19"/>
      <c r="BY47" s="730"/>
      <c r="BZ47" s="19"/>
      <c r="CA47" s="730"/>
      <c r="CB47" s="19"/>
      <c r="CC47" s="730"/>
      <c r="CD47" s="19"/>
      <c r="CE47" s="730"/>
      <c r="CF47" s="19"/>
      <c r="CG47" s="730"/>
      <c r="CH47" s="19"/>
      <c r="CI47" s="730"/>
      <c r="CJ47" s="19"/>
      <c r="CK47" s="730"/>
      <c r="CL47" s="19"/>
      <c r="CM47" s="730"/>
      <c r="CN47" s="19"/>
      <c r="CO47" s="730"/>
      <c r="CP47" s="19"/>
      <c r="CQ47" s="730"/>
      <c r="CR47" s="19"/>
      <c r="CS47" s="730"/>
      <c r="CT47" s="19"/>
      <c r="CU47" s="730"/>
      <c r="CV47" s="19"/>
      <c r="CW47" s="730"/>
      <c r="CX47" s="19"/>
      <c r="CY47" s="730"/>
      <c r="CZ47" s="19"/>
      <c r="DA47" s="730"/>
      <c r="DB47" s="19"/>
      <c r="DC47" s="730"/>
      <c r="DD47" s="19"/>
      <c r="DE47" s="730"/>
      <c r="DF47" s="19"/>
      <c r="DG47" s="730"/>
      <c r="DH47" s="19"/>
      <c r="DI47" s="730"/>
      <c r="DJ47" s="19"/>
      <c r="DK47" s="730"/>
      <c r="DL47" s="19"/>
      <c r="DM47" s="730"/>
      <c r="DN47" s="19"/>
      <c r="DO47" s="730"/>
      <c r="DP47" s="19"/>
      <c r="DQ47" s="730"/>
      <c r="DR47" s="19"/>
      <c r="DS47" s="730"/>
      <c r="DT47" s="78"/>
      <c r="DU47" s="730"/>
      <c r="DV47" s="1855"/>
      <c r="EA47" s="1513" t="s">
        <v>1377</v>
      </c>
      <c r="EB47" s="1513"/>
      <c r="EC47" s="1513"/>
      <c r="ED47" s="1513"/>
      <c r="EE47" s="1513"/>
      <c r="EF47" s="1513"/>
      <c r="EG47" s="1513"/>
      <c r="EH47" s="1513"/>
      <c r="EI47" s="1513"/>
      <c r="EJ47" s="1513"/>
      <c r="EK47" s="1513"/>
      <c r="EL47" s="1513"/>
      <c r="EM47" s="1513"/>
      <c r="EN47" s="1513"/>
      <c r="EO47" s="1513"/>
      <c r="EP47" s="1513"/>
      <c r="EQ47" s="1513"/>
      <c r="ER47" s="1513"/>
      <c r="ES47" s="1513"/>
      <c r="ET47" s="1513"/>
      <c r="EU47" s="1513"/>
      <c r="EV47" s="1513"/>
      <c r="EW47" s="1513"/>
      <c r="EX47" s="1513"/>
      <c r="EY47" s="1513"/>
      <c r="EZ47" s="1513"/>
      <c r="FA47" s="1513"/>
      <c r="FB47" s="1513"/>
      <c r="FC47" s="1513"/>
      <c r="FD47" s="1513"/>
      <c r="FE47" s="1513"/>
      <c r="FF47" s="1513"/>
      <c r="FG47" s="1513"/>
    </row>
    <row r="48" spans="1:163" hidden="1">
      <c r="A48" s="827"/>
      <c r="B48" s="827"/>
      <c r="C48" s="827"/>
      <c r="D48" s="827"/>
      <c r="E48" s="827"/>
      <c r="F48" s="827"/>
      <c r="G48" s="827"/>
      <c r="H48" s="827"/>
      <c r="I48" s="827"/>
      <c r="J48" s="827"/>
      <c r="K48" s="464">
        <f t="shared" si="53"/>
        <v>0</v>
      </c>
      <c r="L48" s="482"/>
      <c r="M48" s="482"/>
      <c r="N48" s="1541"/>
      <c r="O48" s="1541"/>
      <c r="P48" s="1541"/>
      <c r="Q48" s="1541"/>
      <c r="R48" s="1541"/>
      <c r="S48" s="1541"/>
      <c r="T48" s="1542"/>
      <c r="U48" s="1543"/>
      <c r="V48" s="1544"/>
      <c r="W48" s="1541"/>
      <c r="X48" s="1541"/>
      <c r="Y48" s="1541"/>
      <c r="Z48" s="1541"/>
      <c r="AA48" s="1541"/>
      <c r="AB48" s="1541"/>
      <c r="AC48" s="1541"/>
      <c r="AD48" s="1541"/>
      <c r="AE48" s="1541"/>
      <c r="AF48" s="1541"/>
      <c r="AG48" s="1541"/>
      <c r="AH48" s="1541"/>
      <c r="AI48" s="1541"/>
      <c r="AJ48" s="1541"/>
      <c r="AK48" s="1541"/>
      <c r="AL48" s="1541"/>
      <c r="AM48" s="1541"/>
      <c r="AN48" s="1541"/>
      <c r="AO48" s="1541"/>
      <c r="AP48" s="1541"/>
      <c r="AQ48" s="1541"/>
      <c r="AR48" s="1541"/>
      <c r="AS48" s="1541"/>
      <c r="AT48" s="1541"/>
      <c r="AU48" s="1541"/>
      <c r="AV48" s="1541"/>
      <c r="AW48" s="1541"/>
      <c r="AX48" s="1541"/>
      <c r="AY48" s="1541"/>
      <c r="AZ48" s="1541"/>
      <c r="BA48" s="1541"/>
      <c r="BB48" s="1541"/>
      <c r="BC48" s="1541"/>
      <c r="BD48" s="1541"/>
      <c r="BE48" s="1541"/>
      <c r="BF48" s="1541"/>
      <c r="BG48" s="1541"/>
      <c r="BH48" s="1541"/>
      <c r="BI48" s="1541"/>
      <c r="BJ48" s="1541"/>
      <c r="BK48" s="1541"/>
      <c r="BL48" s="1541"/>
      <c r="BM48" s="1541"/>
      <c r="BN48" s="1541"/>
      <c r="BO48" s="1541"/>
      <c r="BP48" s="1541"/>
      <c r="BQ48" s="1541"/>
      <c r="BR48" s="1541"/>
      <c r="BS48" s="1541"/>
      <c r="BT48" s="1541"/>
      <c r="BU48" s="1541"/>
      <c r="BV48" s="1541"/>
      <c r="BW48" s="1541"/>
      <c r="BX48" s="1541"/>
      <c r="BY48" s="1541"/>
      <c r="BZ48" s="1541"/>
      <c r="CA48" s="1541"/>
      <c r="CB48" s="1541"/>
      <c r="CC48" s="1541"/>
      <c r="CD48" s="1541"/>
      <c r="CE48" s="1541"/>
      <c r="CF48" s="1541"/>
      <c r="CG48" s="1541"/>
      <c r="CH48" s="1541"/>
      <c r="CI48" s="1541"/>
      <c r="CJ48" s="1541"/>
      <c r="CK48" s="1541"/>
      <c r="CL48" s="1541"/>
      <c r="CM48" s="1541"/>
      <c r="CN48" s="1541"/>
      <c r="CO48" s="1541"/>
      <c r="CP48" s="1541"/>
      <c r="CQ48" s="1541"/>
      <c r="CR48" s="1541"/>
      <c r="CS48" s="1541"/>
      <c r="CT48" s="1541"/>
      <c r="CU48" s="1541"/>
      <c r="CV48" s="1541"/>
      <c r="CW48" s="1541"/>
      <c r="CX48" s="1541"/>
      <c r="CY48" s="1541"/>
      <c r="CZ48" s="1541"/>
      <c r="DA48" s="1541"/>
      <c r="DB48" s="1541"/>
      <c r="DC48" s="1541"/>
      <c r="DD48" s="1541"/>
      <c r="DE48" s="1541"/>
      <c r="DF48" s="1541"/>
      <c r="DG48" s="1541"/>
      <c r="DH48" s="1541"/>
      <c r="DI48" s="1541"/>
      <c r="DJ48" s="1541"/>
      <c r="DK48" s="1541"/>
      <c r="DL48" s="1541"/>
      <c r="DM48" s="1541"/>
      <c r="DN48" s="1541"/>
      <c r="DO48" s="1541"/>
      <c r="DP48" s="1541"/>
      <c r="DQ48" s="1541"/>
      <c r="DR48" s="1541"/>
      <c r="DS48" s="1541"/>
      <c r="DT48" s="1541"/>
      <c r="DU48" s="1541"/>
      <c r="DV48" s="1545"/>
      <c r="EA48" s="1541"/>
      <c r="EB48" s="1541"/>
      <c r="EC48" s="1541"/>
      <c r="ED48" s="1541"/>
      <c r="EE48" s="1541"/>
      <c r="EF48" s="1541"/>
      <c r="EG48" s="1541"/>
      <c r="EH48" s="1541"/>
      <c r="EI48" s="1541"/>
      <c r="EJ48" s="1541"/>
      <c r="EK48" s="1541"/>
      <c r="EL48" s="1541"/>
      <c r="EM48" s="1541"/>
      <c r="EN48" s="1541"/>
      <c r="EO48" s="1541"/>
      <c r="EP48" s="1541"/>
      <c r="EQ48" s="1541"/>
      <c r="ER48" s="1541"/>
      <c r="ES48" s="1541"/>
      <c r="ET48" s="1541"/>
      <c r="EU48" s="1541"/>
      <c r="EV48" s="1541"/>
      <c r="EW48" s="1541"/>
      <c r="EX48" s="1541"/>
      <c r="EY48" s="1541"/>
      <c r="EZ48" s="1541"/>
      <c r="FA48" s="1541"/>
      <c r="FB48" s="1541"/>
      <c r="FC48" s="1541"/>
      <c r="FD48" s="1541"/>
      <c r="FE48" s="1541"/>
      <c r="FF48" s="1541"/>
      <c r="FG48" s="1541"/>
    </row>
    <row r="49" spans="1:163" hidden="1">
      <c r="A49" s="827"/>
      <c r="B49" s="827"/>
      <c r="C49" s="827"/>
      <c r="D49" s="827"/>
      <c r="E49" s="827"/>
      <c r="F49" s="827"/>
      <c r="G49" s="827"/>
      <c r="H49" s="827"/>
      <c r="I49" s="827"/>
      <c r="J49" s="827"/>
      <c r="K49" s="464">
        <f t="shared" si="53"/>
        <v>0</v>
      </c>
      <c r="L49" s="482"/>
      <c r="M49" s="482"/>
      <c r="N49" s="1541"/>
      <c r="O49" s="1541"/>
      <c r="P49" s="1541"/>
      <c r="Q49" s="1541"/>
      <c r="R49" s="1541"/>
      <c r="S49" s="1541"/>
      <c r="T49" s="1542"/>
      <c r="U49" s="1543"/>
      <c r="V49" s="1544"/>
      <c r="W49" s="1541"/>
      <c r="X49" s="1541"/>
      <c r="Y49" s="1541"/>
      <c r="Z49" s="1541"/>
      <c r="AA49" s="1541"/>
      <c r="AB49" s="1541"/>
      <c r="AC49" s="1541"/>
      <c r="AD49" s="1541"/>
      <c r="AE49" s="1541"/>
      <c r="AF49" s="1541"/>
      <c r="AG49" s="1541"/>
      <c r="AH49" s="1541"/>
      <c r="AI49" s="1541"/>
      <c r="AJ49" s="1541"/>
      <c r="AK49" s="1541"/>
      <c r="AL49" s="1541"/>
      <c r="AM49" s="1541"/>
      <c r="AN49" s="1541"/>
      <c r="AO49" s="1541"/>
      <c r="AP49" s="1541"/>
      <c r="AQ49" s="1541"/>
      <c r="AR49" s="1541"/>
      <c r="AS49" s="1541"/>
      <c r="AT49" s="1541"/>
      <c r="AU49" s="1541"/>
      <c r="AV49" s="1541"/>
      <c r="AW49" s="1541"/>
      <c r="AX49" s="1541"/>
      <c r="AY49" s="1541"/>
      <c r="AZ49" s="1541"/>
      <c r="BA49" s="1541"/>
      <c r="BB49" s="1541"/>
      <c r="BC49" s="1541"/>
      <c r="BD49" s="1541"/>
      <c r="BE49" s="1541"/>
      <c r="BF49" s="1541"/>
      <c r="BG49" s="1541"/>
      <c r="BH49" s="1541"/>
      <c r="BI49" s="1541"/>
      <c r="BJ49" s="1541"/>
      <c r="BK49" s="1541"/>
      <c r="BL49" s="1541"/>
      <c r="BM49" s="1541"/>
      <c r="BN49" s="1541"/>
      <c r="BO49" s="1541"/>
      <c r="BP49" s="1541"/>
      <c r="BQ49" s="1541"/>
      <c r="BR49" s="1541"/>
      <c r="BS49" s="1541"/>
      <c r="BT49" s="1541"/>
      <c r="BU49" s="1541"/>
      <c r="BV49" s="1541"/>
      <c r="BW49" s="1541"/>
      <c r="BX49" s="1541"/>
      <c r="BY49" s="1541"/>
      <c r="BZ49" s="1541"/>
      <c r="CA49" s="1541"/>
      <c r="CB49" s="1541"/>
      <c r="CC49" s="1541"/>
      <c r="CD49" s="1541"/>
      <c r="CE49" s="1541"/>
      <c r="CF49" s="1541"/>
      <c r="CG49" s="1541"/>
      <c r="CH49" s="1541"/>
      <c r="CI49" s="1541"/>
      <c r="CJ49" s="1541"/>
      <c r="CK49" s="1541"/>
      <c r="CL49" s="1541"/>
      <c r="CM49" s="1541"/>
      <c r="CN49" s="1541"/>
      <c r="CO49" s="1541"/>
      <c r="CP49" s="1541"/>
      <c r="CQ49" s="1541"/>
      <c r="CR49" s="1541"/>
      <c r="CS49" s="1541"/>
      <c r="CT49" s="1541"/>
      <c r="CU49" s="1541"/>
      <c r="CV49" s="1541"/>
      <c r="CW49" s="1541"/>
      <c r="CX49" s="1541"/>
      <c r="CY49" s="1541"/>
      <c r="CZ49" s="1541"/>
      <c r="DA49" s="1541"/>
      <c r="DB49" s="1541"/>
      <c r="DC49" s="1541"/>
      <c r="DD49" s="1541"/>
      <c r="DE49" s="1541"/>
      <c r="DF49" s="1541"/>
      <c r="DG49" s="1541"/>
      <c r="DH49" s="1541"/>
      <c r="DI49" s="1541"/>
      <c r="DJ49" s="1541"/>
      <c r="DK49" s="1541"/>
      <c r="DL49" s="1541"/>
      <c r="DM49" s="1541"/>
      <c r="DN49" s="1541"/>
      <c r="DO49" s="1541"/>
      <c r="DP49" s="1541"/>
      <c r="DQ49" s="1541"/>
      <c r="DR49" s="1541"/>
      <c r="DS49" s="1541"/>
      <c r="DT49" s="1541"/>
      <c r="DU49" s="1541"/>
      <c r="DV49" s="1545"/>
      <c r="EA49" s="1541"/>
      <c r="EB49" s="1541"/>
      <c r="EC49" s="1541"/>
      <c r="ED49" s="1541"/>
      <c r="EE49" s="1541"/>
      <c r="EF49" s="1541"/>
      <c r="EG49" s="1541"/>
      <c r="EH49" s="1541"/>
      <c r="EI49" s="1541"/>
      <c r="EJ49" s="1541"/>
      <c r="EK49" s="1541"/>
      <c r="EL49" s="1541"/>
      <c r="EM49" s="1541"/>
      <c r="EN49" s="1541"/>
      <c r="EO49" s="1541"/>
      <c r="EP49" s="1541"/>
      <c r="EQ49" s="1541"/>
      <c r="ER49" s="1541"/>
      <c r="ES49" s="1541"/>
      <c r="ET49" s="1541"/>
      <c r="EU49" s="1541"/>
      <c r="EV49" s="1541"/>
      <c r="EW49" s="1541"/>
      <c r="EX49" s="1541"/>
      <c r="EY49" s="1541"/>
      <c r="EZ49" s="1541"/>
      <c r="FA49" s="1541"/>
      <c r="FB49" s="1541"/>
      <c r="FC49" s="1541"/>
      <c r="FD49" s="1541"/>
      <c r="FE49" s="1541"/>
      <c r="FF49" s="1541"/>
      <c r="FG49" s="1541"/>
    </row>
    <row r="50" spans="1:163">
      <c r="A50" s="368" t="s">
        <v>1726</v>
      </c>
      <c r="B50" s="368" t="s">
        <v>1726</v>
      </c>
      <c r="C50" s="368" t="s">
        <v>1726</v>
      </c>
      <c r="D50" s="368" t="s">
        <v>1726</v>
      </c>
      <c r="E50" s="368" t="s">
        <v>1726</v>
      </c>
      <c r="F50" s="368" t="s">
        <v>1726</v>
      </c>
      <c r="G50" s="368" t="s">
        <v>1726</v>
      </c>
      <c r="H50" s="368" t="s">
        <v>1726</v>
      </c>
      <c r="I50" s="368" t="s">
        <v>1759</v>
      </c>
      <c r="J50" s="368" t="s">
        <v>1726</v>
      </c>
      <c r="K50" s="464" t="str">
        <f t="shared" si="53"/>
        <v>●</v>
      </c>
      <c r="L50" s="482"/>
      <c r="M50" s="373"/>
      <c r="N50" s="893" t="s">
        <v>1029</v>
      </c>
      <c r="O50" s="1507" t="s">
        <v>1175</v>
      </c>
      <c r="P50" s="1507"/>
      <c r="Q50" s="1330"/>
      <c r="R50" s="1330"/>
      <c r="S50" s="1508"/>
      <c r="T50" s="2468">
        <f t="shared" ref="T50:T70" si="55">X50+Z50</f>
        <v>0</v>
      </c>
      <c r="U50" s="2469"/>
      <c r="V50" s="2470"/>
      <c r="W50" s="556"/>
      <c r="X50" s="177">
        <f>SUMIFS($X$27:$X$304,$EE$27:$EE$304,"○",$K$27:$K$304,"●")</f>
        <v>0</v>
      </c>
      <c r="Y50" s="518"/>
      <c r="Z50" s="1510">
        <f>SUMIFS($Z$27:$Z$304,$EE$27:$EE$304,"○",$K$27:$K$304,"●")</f>
        <v>0</v>
      </c>
      <c r="AA50" s="520"/>
      <c r="AB50" s="177">
        <f>SUMIFS(AB$27:AB$304,$EE$27:$EE$304,"○",$K$27:$K$304,"●")</f>
        <v>0</v>
      </c>
      <c r="AC50" s="556"/>
      <c r="AD50" s="177">
        <f>SUMIFS(AD$27:AD$304,$EE$27:$EE$304,"○",$K$27:$K$304,"●")</f>
        <v>0</v>
      </c>
      <c r="AE50" s="556"/>
      <c r="AF50" s="177">
        <f>SUMIFS(AF$27:AF$304,$EE$27:$EE$304,"○",$K$27:$K$304,"●")</f>
        <v>0</v>
      </c>
      <c r="AG50" s="556"/>
      <c r="AH50" s="177">
        <f>SUMIFS(AH$27:AH$304,$EE$27:$EE$304,"○",$K$27:$K$304,"●")</f>
        <v>0</v>
      </c>
      <c r="AI50" s="556"/>
      <c r="AJ50" s="177">
        <f>SUMIFS(AJ$27:AJ$304,$EE$27:$EE$304,"○",$K$27:$K$304,"●")</f>
        <v>0</v>
      </c>
      <c r="AK50" s="556"/>
      <c r="AL50" s="177">
        <f>SUMIFS(AL$27:AL$304,$EE$27:$EE$304,"○",$K$27:$K$304,"●")</f>
        <v>0</v>
      </c>
      <c r="AM50" s="556"/>
      <c r="AN50" s="177">
        <f>SUMIFS(AN$27:AN$304,$EE$27:$EE$304,"○",$K$27:$K$304,"●")</f>
        <v>0</v>
      </c>
      <c r="AO50" s="556"/>
      <c r="AP50" s="177">
        <f>SUMIFS(AP$27:AP$304,$EE$27:$EE$304,"○",$K$27:$K$304,"●")</f>
        <v>0</v>
      </c>
      <c r="AQ50" s="556"/>
      <c r="AR50" s="177">
        <f>SUMIFS(AR$27:AR$304,$EE$27:$EE$304,"○",$K$27:$K$304,"●")</f>
        <v>0</v>
      </c>
      <c r="AS50" s="556"/>
      <c r="AT50" s="177">
        <f>SUMIFS(AT$27:AT$304,$EE$27:$EE$304,"○",$K$27:$K$304,"●")</f>
        <v>0</v>
      </c>
      <c r="AU50" s="556"/>
      <c r="AV50" s="177">
        <f>SUMIFS(AV$27:AV$304,$EE$27:$EE$304,"○",$K$27:$K$304,"●")</f>
        <v>0</v>
      </c>
      <c r="AW50" s="556"/>
      <c r="AX50" s="177">
        <f>SUMIFS(AX$27:AX$304,$EE$27:$EE$304,"○",$K$27:$K$304,"●")</f>
        <v>0</v>
      </c>
      <c r="AY50" s="556"/>
      <c r="AZ50" s="177">
        <f>SUMIFS(AZ$27:AZ$304,$EE$27:$EE$304,"○",$K$27:$K$304,"●")</f>
        <v>0</v>
      </c>
      <c r="BA50" s="556"/>
      <c r="BB50" s="177">
        <f>SUMIFS(BB$27:BB$304,$EE$27:$EE$304,"○",$K$27:$K$304,"●")</f>
        <v>0</v>
      </c>
      <c r="BC50" s="556"/>
      <c r="BD50" s="177">
        <f>SUMIFS(BD$27:BD$304,$EE$27:$EE$304,"○",$K$27:$K$304,"●")</f>
        <v>0</v>
      </c>
      <c r="BE50" s="556"/>
      <c r="BF50" s="177">
        <f>SUMIFS(BF$27:BF$304,$EE$27:$EE$304,"○",$K$27:$K$304,"●")</f>
        <v>0</v>
      </c>
      <c r="BG50" s="556"/>
      <c r="BH50" s="177">
        <f>SUMIFS(BH$27:BH$304,$EE$27:$EE$304,"○",$K$27:$K$304,"●")</f>
        <v>0</v>
      </c>
      <c r="BI50" s="556"/>
      <c r="BJ50" s="177">
        <f>SUMIFS(BJ$27:BJ$304,$EE$27:$EE$304,"○",$K$27:$K$304,"●")</f>
        <v>0</v>
      </c>
      <c r="BK50" s="556"/>
      <c r="BL50" s="177">
        <f>SUMIFS(BL$27:BL$304,$EE$27:$EE$304,"○",$K$27:$K$304,"●")</f>
        <v>0</v>
      </c>
      <c r="BM50" s="556"/>
      <c r="BN50" s="177">
        <f>SUMIFS(BN$27:BN$304,$EE$27:$EE$304,"○",$K$27:$K$304,"●")</f>
        <v>0</v>
      </c>
      <c r="BO50" s="556"/>
      <c r="BP50" s="177">
        <f>SUMIFS(BP$27:BP$304,$EE$27:$EE$304,"○",$K$27:$K$304,"●")</f>
        <v>0</v>
      </c>
      <c r="BQ50" s="556"/>
      <c r="BR50" s="177">
        <f>SUMIFS(BR$27:BR$304,$EE$27:$EE$304,"○",$K$27:$K$304,"●")</f>
        <v>0</v>
      </c>
      <c r="BS50" s="556"/>
      <c r="BT50" s="177">
        <f>SUMIFS(BT$27:BT$304,$EE$27:$EE$304,"○",$K$27:$K$304,"●")</f>
        <v>0</v>
      </c>
      <c r="BU50" s="556"/>
      <c r="BV50" s="177">
        <f>SUMIFS(BV$27:BV$304,$EE$27:$EE$304,"○",$K$27:$K$304,"●")</f>
        <v>0</v>
      </c>
      <c r="BW50" s="556"/>
      <c r="BX50" s="177">
        <f>SUMIFS(BX$27:BX$304,$EE$27:$EE$304,"○",$K$27:$K$304,"●")</f>
        <v>0</v>
      </c>
      <c r="BY50" s="556"/>
      <c r="BZ50" s="177">
        <f>SUMIFS(BZ$27:BZ$304,$EE$27:$EE$304,"○",$K$27:$K$304,"●")</f>
        <v>0</v>
      </c>
      <c r="CA50" s="556"/>
      <c r="CB50" s="177">
        <f>SUMIFS(CB$27:CB$304,$EE$27:$EE$304,"○",$K$27:$K$304,"●")</f>
        <v>0</v>
      </c>
      <c r="CC50" s="556"/>
      <c r="CD50" s="177">
        <f>SUMIFS(CD$27:CD$304,$EE$27:$EE$304,"○",$K$27:$K$304,"●")</f>
        <v>0</v>
      </c>
      <c r="CE50" s="556"/>
      <c r="CF50" s="177">
        <f>SUMIFS(CF$27:CF$304,$EE$27:$EE$304,"○",$K$27:$K$304,"●")</f>
        <v>0</v>
      </c>
      <c r="CG50" s="556"/>
      <c r="CH50" s="177">
        <f>SUMIFS(CH$27:CH$304,$EE$27:$EE$304,"○",$K$27:$K$304,"●")</f>
        <v>0</v>
      </c>
      <c r="CI50" s="556"/>
      <c r="CJ50" s="177">
        <f>SUMIFS(CJ$27:CJ$304,$EE$27:$EE$304,"○",$K$27:$K$304,"●")</f>
        <v>0</v>
      </c>
      <c r="CK50" s="556"/>
      <c r="CL50" s="177">
        <f>SUMIFS(CL$27:CL$304,$EE$27:$EE$304,"○",$K$27:$K$304,"●")</f>
        <v>0</v>
      </c>
      <c r="CM50" s="556"/>
      <c r="CN50" s="177">
        <f>SUMIFS(CN$27:CN$304,$EE$27:$EE$304,"○",$K$27:$K$304,"●")</f>
        <v>0</v>
      </c>
      <c r="CO50" s="556"/>
      <c r="CP50" s="177">
        <f>SUMIFS(CP$27:CP$304,$EE$27:$EE$304,"○",$K$27:$K$304,"●")</f>
        <v>0</v>
      </c>
      <c r="CQ50" s="556"/>
      <c r="CR50" s="177">
        <f>SUMIFS(CR$27:CR$304,$EE$27:$EE$304,"○",$K$27:$K$304,"●")</f>
        <v>0</v>
      </c>
      <c r="CS50" s="556"/>
      <c r="CT50" s="177">
        <f>SUMIFS(CT$27:CT$304,$EE$27:$EE$304,"○",$K$27:$K$304,"●")</f>
        <v>0</v>
      </c>
      <c r="CU50" s="556"/>
      <c r="CV50" s="177">
        <f>SUMIFS(CV$27:CV$304,$EE$27:$EE$304,"○",$K$27:$K$304,"●")</f>
        <v>0</v>
      </c>
      <c r="CW50" s="556"/>
      <c r="CX50" s="177">
        <f>SUMIFS(CX$27:CX$304,$EE$27:$EE$304,"○",$K$27:$K$304,"●")</f>
        <v>0</v>
      </c>
      <c r="CY50" s="556"/>
      <c r="CZ50" s="177">
        <f>SUMIFS(CZ$27:CZ$304,$EE$27:$EE$304,"○",$K$27:$K$304,"●")</f>
        <v>0</v>
      </c>
      <c r="DA50" s="556"/>
      <c r="DB50" s="177">
        <f>SUMIFS(DB$27:DB$304,$EE$27:$EE$304,"○",$K$27:$K$304,"●")</f>
        <v>0</v>
      </c>
      <c r="DC50" s="556"/>
      <c r="DD50" s="177">
        <f>SUMIFS(DD$27:DD$304,$EE$27:$EE$304,"○",$K$27:$K$304,"●")</f>
        <v>0</v>
      </c>
      <c r="DE50" s="556"/>
      <c r="DF50" s="177">
        <f>SUMIFS(DF$27:DF$304,$EE$27:$EE$304,"○",$K$27:$K$304,"●")</f>
        <v>0</v>
      </c>
      <c r="DG50" s="556"/>
      <c r="DH50" s="177">
        <f>SUMIFS(DH$27:DH$304,$EE$27:$EE$304,"○",$K$27:$K$304,"●")</f>
        <v>0</v>
      </c>
      <c r="DI50" s="556"/>
      <c r="DJ50" s="177">
        <f>SUMIFS(DJ$27:DJ$304,$EE$27:$EE$304,"○",$K$27:$K$304,"●")</f>
        <v>0</v>
      </c>
      <c r="DK50" s="556"/>
      <c r="DL50" s="177">
        <f>SUMIFS(DL$27:DL$304,$EE$27:$EE$304,"○",$K$27:$K$304,"●")</f>
        <v>0</v>
      </c>
      <c r="DM50" s="556"/>
      <c r="DN50" s="177">
        <f>SUMIFS(DN$27:DN$304,$EE$27:$EE$304,"○",$K$27:$K$304,"●")</f>
        <v>0</v>
      </c>
      <c r="DO50" s="556"/>
      <c r="DP50" s="177">
        <f>SUMIFS(DP$27:DP$304,$EE$27:$EE$304,"○",$K$27:$K$304,"●")</f>
        <v>0</v>
      </c>
      <c r="DQ50" s="556"/>
      <c r="DR50" s="177">
        <f>SUMIFS(DR$27:DR$304,$EE$27:$EE$304,"○",$K$27:$K$304,"●")</f>
        <v>0</v>
      </c>
      <c r="DS50" s="556"/>
      <c r="DT50" s="192">
        <f>SUMIFS(DT$27:DT$304,$EE$27:$EE$304,"○",$K$27:$K$304,"●")</f>
        <v>0</v>
      </c>
      <c r="DU50" s="556"/>
      <c r="DV50" s="178">
        <f>SUMIFS(DV$27:DV$304,$EE$27:$EE$304,"○",$K$27:$K$304,"●")</f>
        <v>0</v>
      </c>
      <c r="EA50" s="1513"/>
      <c r="EB50" s="1513"/>
      <c r="EC50" s="1513"/>
      <c r="ED50" s="1513"/>
      <c r="EE50" s="1513"/>
      <c r="EF50" s="1513"/>
      <c r="EG50" s="1513"/>
      <c r="EH50" s="1513"/>
      <c r="EI50" s="1513"/>
      <c r="EJ50" s="1513"/>
      <c r="EK50" s="1513"/>
      <c r="EL50" s="1513"/>
      <c r="EM50" s="1513"/>
      <c r="EN50" s="1513"/>
      <c r="EO50" s="1513"/>
      <c r="EP50" s="1513"/>
      <c r="EQ50" s="1513"/>
      <c r="ER50" s="1513"/>
      <c r="ES50" s="1513"/>
      <c r="ET50" s="1513"/>
      <c r="EU50" s="1513"/>
      <c r="EV50" s="1513"/>
      <c r="EW50" s="1513"/>
      <c r="EX50" s="1513"/>
      <c r="EY50" s="1513"/>
      <c r="EZ50" s="1513"/>
      <c r="FA50" s="1513"/>
      <c r="FB50" s="1513"/>
      <c r="FC50" s="1513"/>
      <c r="FD50" s="1513"/>
      <c r="FE50" s="1513" t="s">
        <v>1377</v>
      </c>
      <c r="FF50" s="1513" t="s">
        <v>1377</v>
      </c>
      <c r="FG50" s="1513" t="s">
        <v>1377</v>
      </c>
    </row>
    <row r="51" spans="1:163">
      <c r="A51" s="368" t="s">
        <v>1726</v>
      </c>
      <c r="B51" s="368" t="s">
        <v>1726</v>
      </c>
      <c r="C51" s="368" t="s">
        <v>1726</v>
      </c>
      <c r="D51" s="368" t="s">
        <v>1726</v>
      </c>
      <c r="E51" s="368" t="s">
        <v>1726</v>
      </c>
      <c r="F51" s="368" t="s">
        <v>1726</v>
      </c>
      <c r="G51" s="368" t="s">
        <v>1726</v>
      </c>
      <c r="H51" s="368" t="s">
        <v>1726</v>
      </c>
      <c r="I51" s="368" t="s">
        <v>1759</v>
      </c>
      <c r="J51" s="368" t="s">
        <v>1726</v>
      </c>
      <c r="K51" s="464" t="str">
        <f t="shared" si="53"/>
        <v>●</v>
      </c>
      <c r="L51" s="482"/>
      <c r="M51" s="373"/>
      <c r="N51" s="1514"/>
      <c r="O51" s="893" t="s">
        <v>563</v>
      </c>
      <c r="P51" s="1507" t="s">
        <v>1176</v>
      </c>
      <c r="Q51" s="1330"/>
      <c r="R51" s="1507"/>
      <c r="S51" s="563"/>
      <c r="T51" s="2468">
        <f t="shared" si="55"/>
        <v>0</v>
      </c>
      <c r="U51" s="2469"/>
      <c r="V51" s="2470"/>
      <c r="W51" s="799"/>
      <c r="X51" s="177">
        <f>SUMIFS($X$27:$X$304,$EF$27:$EF$304,"○",$K$27:$K$304,"●")</f>
        <v>0</v>
      </c>
      <c r="Y51" s="543"/>
      <c r="Z51" s="1516">
        <f>SUMIFS($Z$27:$Z$304,$EF$27:$EF$304,"○",$K$27:$K$304,"●")</f>
        <v>0</v>
      </c>
      <c r="AA51" s="1517"/>
      <c r="AB51" s="177">
        <f>SUMIFS(AB$27:AB$304,$EF$27:$EF$304,"○",$K$27:$K$304,"●")</f>
        <v>0</v>
      </c>
      <c r="AC51" s="799"/>
      <c r="AD51" s="177">
        <f>SUMIFS(AD$27:AD$304,$EF$27:$EF$304,"○",$K$27:$K$304,"●")</f>
        <v>0</v>
      </c>
      <c r="AE51" s="799"/>
      <c r="AF51" s="177">
        <f>SUMIFS(AF$27:AF$304,$EF$27:$EF$304,"○",$K$27:$K$304,"●")</f>
        <v>0</v>
      </c>
      <c r="AG51" s="799"/>
      <c r="AH51" s="177">
        <f>SUMIFS(AH$27:AH$304,$EF$27:$EF$304,"○",$K$27:$K$304,"●")</f>
        <v>0</v>
      </c>
      <c r="AI51" s="799"/>
      <c r="AJ51" s="177">
        <f>SUMIFS(AJ$27:AJ$304,$EF$27:$EF$304,"○",$K$27:$K$304,"●")</f>
        <v>0</v>
      </c>
      <c r="AK51" s="799"/>
      <c r="AL51" s="177">
        <f>SUMIFS(AL$27:AL$304,$EF$27:$EF$304,"○",$K$27:$K$304,"●")</f>
        <v>0</v>
      </c>
      <c r="AM51" s="799"/>
      <c r="AN51" s="177">
        <f>SUMIFS(AN$27:AN$304,$EF$27:$EF$304,"○",$K$27:$K$304,"●")</f>
        <v>0</v>
      </c>
      <c r="AO51" s="799"/>
      <c r="AP51" s="177">
        <f>SUMIFS(AP$27:AP$304,$EF$27:$EF$304,"○",$K$27:$K$304,"●")</f>
        <v>0</v>
      </c>
      <c r="AQ51" s="799"/>
      <c r="AR51" s="177">
        <f>SUMIFS(AR$27:AR$304,$EF$27:$EF$304,"○",$K$27:$K$304,"●")</f>
        <v>0</v>
      </c>
      <c r="AS51" s="799"/>
      <c r="AT51" s="177">
        <f>SUMIFS(AT$27:AT$304,$EF$27:$EF$304,"○",$K$27:$K$304,"●")</f>
        <v>0</v>
      </c>
      <c r="AU51" s="799"/>
      <c r="AV51" s="177">
        <f>SUMIFS(AV$27:AV$304,$EF$27:$EF$304,"○",$K$27:$K$304,"●")</f>
        <v>0</v>
      </c>
      <c r="AW51" s="799"/>
      <c r="AX51" s="177">
        <f>SUMIFS(AX$27:AX$304,$EF$27:$EF$304,"○",$K$27:$K$304,"●")</f>
        <v>0</v>
      </c>
      <c r="AY51" s="799"/>
      <c r="AZ51" s="177">
        <f>SUMIFS(AZ$27:AZ$304,$EF$27:$EF$304,"○",$K$27:$K$304,"●")</f>
        <v>0</v>
      </c>
      <c r="BA51" s="799"/>
      <c r="BB51" s="177">
        <f>SUMIFS(BB$27:BB$304,$EF$27:$EF$304,"○",$K$27:$K$304,"●")</f>
        <v>0</v>
      </c>
      <c r="BC51" s="799"/>
      <c r="BD51" s="177">
        <f>SUMIFS(BD$27:BD$304,$EF$27:$EF$304,"○",$K$27:$K$304,"●")</f>
        <v>0</v>
      </c>
      <c r="BE51" s="799"/>
      <c r="BF51" s="177">
        <f>SUMIFS(BF$27:BF$304,$EF$27:$EF$304,"○",$K$27:$K$304,"●")</f>
        <v>0</v>
      </c>
      <c r="BG51" s="799"/>
      <c r="BH51" s="177">
        <f>SUMIFS(BH$27:BH$304,$EF$27:$EF$304,"○",$K$27:$K$304,"●")</f>
        <v>0</v>
      </c>
      <c r="BI51" s="799"/>
      <c r="BJ51" s="177">
        <f>SUMIFS(BJ$27:BJ$304,$EF$27:$EF$304,"○",$K$27:$K$304,"●")</f>
        <v>0</v>
      </c>
      <c r="BK51" s="799"/>
      <c r="BL51" s="177">
        <f>SUMIFS(BL$27:BL$304,$EF$27:$EF$304,"○",$K$27:$K$304,"●")</f>
        <v>0</v>
      </c>
      <c r="BM51" s="799"/>
      <c r="BN51" s="177">
        <f>SUMIFS(BN$27:BN$304,$EF$27:$EF$304,"○",$K$27:$K$304,"●")</f>
        <v>0</v>
      </c>
      <c r="BO51" s="799"/>
      <c r="BP51" s="177">
        <f>SUMIFS(BP$27:BP$304,$EF$27:$EF$304,"○",$K$27:$K$304,"●")</f>
        <v>0</v>
      </c>
      <c r="BQ51" s="799"/>
      <c r="BR51" s="177">
        <f>SUMIFS(BR$27:BR$304,$EF$27:$EF$304,"○",$K$27:$K$304,"●")</f>
        <v>0</v>
      </c>
      <c r="BS51" s="799"/>
      <c r="BT51" s="177">
        <f>SUMIFS(BT$27:BT$304,$EF$27:$EF$304,"○",$K$27:$K$304,"●")</f>
        <v>0</v>
      </c>
      <c r="BU51" s="799"/>
      <c r="BV51" s="177">
        <f>SUMIFS(BV$27:BV$304,$EF$27:$EF$304,"○",$K$27:$K$304,"●")</f>
        <v>0</v>
      </c>
      <c r="BW51" s="799"/>
      <c r="BX51" s="177">
        <f>SUMIFS(BX$27:BX$304,$EF$27:$EF$304,"○",$K$27:$K$304,"●")</f>
        <v>0</v>
      </c>
      <c r="BY51" s="799"/>
      <c r="BZ51" s="177">
        <f>SUMIFS(BZ$27:BZ$304,$EF$27:$EF$304,"○",$K$27:$K$304,"●")</f>
        <v>0</v>
      </c>
      <c r="CA51" s="799"/>
      <c r="CB51" s="177">
        <f>SUMIFS(CB$27:CB$304,$EF$27:$EF$304,"○",$K$27:$K$304,"●")</f>
        <v>0</v>
      </c>
      <c r="CC51" s="799"/>
      <c r="CD51" s="177">
        <f>SUMIFS(CD$27:CD$304,$EF$27:$EF$304,"○",$K$27:$K$304,"●")</f>
        <v>0</v>
      </c>
      <c r="CE51" s="799"/>
      <c r="CF51" s="177">
        <f>SUMIFS(CF$27:CF$304,$EF$27:$EF$304,"○",$K$27:$K$304,"●")</f>
        <v>0</v>
      </c>
      <c r="CG51" s="799"/>
      <c r="CH51" s="177">
        <f>SUMIFS(CH$27:CH$304,$EF$27:$EF$304,"○",$K$27:$K$304,"●")</f>
        <v>0</v>
      </c>
      <c r="CI51" s="799"/>
      <c r="CJ51" s="177">
        <f>SUMIFS(CJ$27:CJ$304,$EF$27:$EF$304,"○",$K$27:$K$304,"●")</f>
        <v>0</v>
      </c>
      <c r="CK51" s="799"/>
      <c r="CL51" s="177">
        <f>SUMIFS(CL$27:CL$304,$EF$27:$EF$304,"○",$K$27:$K$304,"●")</f>
        <v>0</v>
      </c>
      <c r="CM51" s="799"/>
      <c r="CN51" s="177">
        <f>SUMIFS(CN$27:CN$304,$EF$27:$EF$304,"○",$K$27:$K$304,"●")</f>
        <v>0</v>
      </c>
      <c r="CO51" s="799"/>
      <c r="CP51" s="177">
        <f>SUMIFS(CP$27:CP$304,$EF$27:$EF$304,"○",$K$27:$K$304,"●")</f>
        <v>0</v>
      </c>
      <c r="CQ51" s="799"/>
      <c r="CR51" s="177">
        <f>SUMIFS(CR$27:CR$304,$EF$27:$EF$304,"○",$K$27:$K$304,"●")</f>
        <v>0</v>
      </c>
      <c r="CS51" s="799"/>
      <c r="CT51" s="177">
        <f>SUMIFS(CT$27:CT$304,$EF$27:$EF$304,"○",$K$27:$K$304,"●")</f>
        <v>0</v>
      </c>
      <c r="CU51" s="799"/>
      <c r="CV51" s="177">
        <f>SUMIFS(CV$27:CV$304,$EF$27:$EF$304,"○",$K$27:$K$304,"●")</f>
        <v>0</v>
      </c>
      <c r="CW51" s="799"/>
      <c r="CX51" s="177">
        <f>SUMIFS(CX$27:CX$304,$EF$27:$EF$304,"○",$K$27:$K$304,"●")</f>
        <v>0</v>
      </c>
      <c r="CY51" s="799"/>
      <c r="CZ51" s="177">
        <f>SUMIFS(CZ$27:CZ$304,$EF$27:$EF$304,"○",$K$27:$K$304,"●")</f>
        <v>0</v>
      </c>
      <c r="DA51" s="799"/>
      <c r="DB51" s="177">
        <f>SUMIFS(DB$27:DB$304,$EF$27:$EF$304,"○",$K$27:$K$304,"●")</f>
        <v>0</v>
      </c>
      <c r="DC51" s="799"/>
      <c r="DD51" s="177">
        <f>SUMIFS(DD$27:DD$304,$EF$27:$EF$304,"○",$K$27:$K$304,"●")</f>
        <v>0</v>
      </c>
      <c r="DE51" s="799"/>
      <c r="DF51" s="177">
        <f>SUMIFS(DF$27:DF$304,$EF$27:$EF$304,"○",$K$27:$K$304,"●")</f>
        <v>0</v>
      </c>
      <c r="DG51" s="799"/>
      <c r="DH51" s="177">
        <f>SUMIFS(DH$27:DH$304,$EF$27:$EF$304,"○",$K$27:$K$304,"●")</f>
        <v>0</v>
      </c>
      <c r="DI51" s="799"/>
      <c r="DJ51" s="177">
        <f>SUMIFS(DJ$27:DJ$304,$EF$27:$EF$304,"○",$K$27:$K$304,"●")</f>
        <v>0</v>
      </c>
      <c r="DK51" s="799"/>
      <c r="DL51" s="177">
        <f>SUMIFS(DL$27:DL$304,$EF$27:$EF$304,"○",$K$27:$K$304,"●")</f>
        <v>0</v>
      </c>
      <c r="DM51" s="799"/>
      <c r="DN51" s="177">
        <f>SUMIFS(DN$27:DN$304,$EF$27:$EF$304,"○",$K$27:$K$304,"●")</f>
        <v>0</v>
      </c>
      <c r="DO51" s="799"/>
      <c r="DP51" s="177">
        <f>SUMIFS(DP$27:DP$304,$EF$27:$EF$304,"○",$K$27:$K$304,"●")</f>
        <v>0</v>
      </c>
      <c r="DQ51" s="799"/>
      <c r="DR51" s="177">
        <f>SUMIFS(DR$27:DR$304,$EF$27:$EF$304,"○",$K$27:$K$304,"●")</f>
        <v>0</v>
      </c>
      <c r="DS51" s="799"/>
      <c r="DT51" s="192">
        <f>SUMIFS(DT$27:DT$304,$EF$27:$EF$304,"○",$K$27:$K$304,"●")</f>
        <v>0</v>
      </c>
      <c r="DU51" s="799"/>
      <c r="DV51" s="178">
        <f>SUMIFS(DV$27:DV$304,$EF$27:$EF$304,"○",$K$27:$K$304,"●")</f>
        <v>0</v>
      </c>
      <c r="EA51" s="1513"/>
      <c r="EB51" s="1513"/>
      <c r="EC51" s="1513"/>
      <c r="ED51" s="1513"/>
      <c r="EE51" s="1513" t="s">
        <v>1377</v>
      </c>
      <c r="EF51" s="1513"/>
      <c r="EG51" s="1513"/>
      <c r="EH51" s="1513"/>
      <c r="EI51" s="1513"/>
      <c r="EJ51" s="1513"/>
      <c r="EK51" s="1513"/>
      <c r="EL51" s="1513"/>
      <c r="EM51" s="1513"/>
      <c r="EN51" s="1513"/>
      <c r="EO51" s="1513"/>
      <c r="EP51" s="1513"/>
      <c r="EQ51" s="1513"/>
      <c r="ER51" s="1513"/>
      <c r="ES51" s="1513"/>
      <c r="ET51" s="1513"/>
      <c r="EU51" s="1513"/>
      <c r="EV51" s="1513"/>
      <c r="EW51" s="1513"/>
      <c r="EX51" s="1513"/>
      <c r="EY51" s="1513"/>
      <c r="EZ51" s="1513"/>
      <c r="FA51" s="1513"/>
      <c r="FB51" s="1513"/>
      <c r="FC51" s="1513"/>
      <c r="FD51" s="1513" t="s">
        <v>1377</v>
      </c>
      <c r="FE51" s="1513"/>
      <c r="FF51" s="1513"/>
      <c r="FG51" s="1513"/>
    </row>
    <row r="52" spans="1:163">
      <c r="A52" s="368" t="s">
        <v>1726</v>
      </c>
      <c r="B52" s="368" t="s">
        <v>1726</v>
      </c>
      <c r="C52" s="368" t="s">
        <v>1726</v>
      </c>
      <c r="D52" s="368" t="s">
        <v>1726</v>
      </c>
      <c r="E52" s="368" t="s">
        <v>1726</v>
      </c>
      <c r="F52" s="368" t="s">
        <v>1726</v>
      </c>
      <c r="G52" s="368" t="s">
        <v>1726</v>
      </c>
      <c r="H52" s="368" t="s">
        <v>1726</v>
      </c>
      <c r="I52" s="368" t="s">
        <v>1759</v>
      </c>
      <c r="J52" s="368" t="s">
        <v>1726</v>
      </c>
      <c r="K52" s="464" t="str">
        <f t="shared" si="53"/>
        <v>●</v>
      </c>
      <c r="L52" s="482"/>
      <c r="M52" s="373"/>
      <c r="N52" s="1514"/>
      <c r="O52" s="1514"/>
      <c r="P52" s="893" t="s">
        <v>678</v>
      </c>
      <c r="Q52" s="1330" t="s">
        <v>952</v>
      </c>
      <c r="R52" s="1330"/>
      <c r="S52" s="1508"/>
      <c r="T52" s="2468">
        <f t="shared" si="55"/>
        <v>0</v>
      </c>
      <c r="U52" s="2469"/>
      <c r="V52" s="2470"/>
      <c r="W52" s="556"/>
      <c r="X52" s="177">
        <f>SUMIFS($X$27:$X$304,$EG$27:$EG$304,"○",$K$27:$K$304,"●")</f>
        <v>0</v>
      </c>
      <c r="Y52" s="518"/>
      <c r="Z52" s="1510">
        <f>SUMIFS($Z$27:$Z$304,$EG$27:$EG$304,"○",$K$27:$K$304,"●")</f>
        <v>0</v>
      </c>
      <c r="AA52" s="520"/>
      <c r="AB52" s="177">
        <f>SUMIFS(AB$27:AB$304,$EG$27:$EG$304,"○",$K$27:$K$304,"●")</f>
        <v>0</v>
      </c>
      <c r="AC52" s="556"/>
      <c r="AD52" s="177">
        <f>SUMIFS(AD$27:AD$304,$EG$27:$EG$304,"○",$K$27:$K$304,"●")</f>
        <v>0</v>
      </c>
      <c r="AE52" s="556"/>
      <c r="AF52" s="177">
        <f>SUMIFS(AF$27:AF$304,$EG$27:$EG$304,"○",$K$27:$K$304,"●")</f>
        <v>0</v>
      </c>
      <c r="AG52" s="556"/>
      <c r="AH52" s="177">
        <f>SUMIFS(AH$27:AH$304,$EG$27:$EG$304,"○",$K$27:$K$304,"●")</f>
        <v>0</v>
      </c>
      <c r="AI52" s="556"/>
      <c r="AJ52" s="177">
        <f>SUMIFS(AJ$27:AJ$304,$EG$27:$EG$304,"○",$K$27:$K$304,"●")</f>
        <v>0</v>
      </c>
      <c r="AK52" s="556"/>
      <c r="AL52" s="177">
        <f>SUMIFS(AL$27:AL$304,$EG$27:$EG$304,"○",$K$27:$K$304,"●")</f>
        <v>0</v>
      </c>
      <c r="AM52" s="556"/>
      <c r="AN52" s="177">
        <f>SUMIFS(AN$27:AN$304,$EG$27:$EG$304,"○",$K$27:$K$304,"●")</f>
        <v>0</v>
      </c>
      <c r="AO52" s="556"/>
      <c r="AP52" s="177">
        <f>SUMIFS(AP$27:AP$304,$EG$27:$EG$304,"○",$K$27:$K$304,"●")</f>
        <v>0</v>
      </c>
      <c r="AQ52" s="556"/>
      <c r="AR52" s="177">
        <f>SUMIFS(AR$27:AR$304,$EG$27:$EG$304,"○",$K$27:$K$304,"●")</f>
        <v>0</v>
      </c>
      <c r="AS52" s="556"/>
      <c r="AT52" s="177">
        <f>SUMIFS(AT$27:AT$304,$EG$27:$EG$304,"○",$K$27:$K$304,"●")</f>
        <v>0</v>
      </c>
      <c r="AU52" s="556"/>
      <c r="AV52" s="177">
        <f>SUMIFS(AV$27:AV$304,$EG$27:$EG$304,"○",$K$27:$K$304,"●")</f>
        <v>0</v>
      </c>
      <c r="AW52" s="556"/>
      <c r="AX52" s="177">
        <f>SUMIFS(AX$27:AX$304,$EG$27:$EG$304,"○",$K$27:$K$304,"●")</f>
        <v>0</v>
      </c>
      <c r="AY52" s="556"/>
      <c r="AZ52" s="177">
        <f>SUMIFS(AZ$27:AZ$304,$EG$27:$EG$304,"○",$K$27:$K$304,"●")</f>
        <v>0</v>
      </c>
      <c r="BA52" s="556"/>
      <c r="BB52" s="177">
        <f>SUMIFS(BB$27:BB$304,$EG$27:$EG$304,"○",$K$27:$K$304,"●")</f>
        <v>0</v>
      </c>
      <c r="BC52" s="556"/>
      <c r="BD52" s="177">
        <f>SUMIFS(BD$27:BD$304,$EG$27:$EG$304,"○",$K$27:$K$304,"●")</f>
        <v>0</v>
      </c>
      <c r="BE52" s="556"/>
      <c r="BF52" s="177">
        <f>SUMIFS(BF$27:BF$304,$EG$27:$EG$304,"○",$K$27:$K$304,"●")</f>
        <v>0</v>
      </c>
      <c r="BG52" s="556"/>
      <c r="BH52" s="177">
        <f>SUMIFS(BH$27:BH$304,$EG$27:$EG$304,"○",$K$27:$K$304,"●")</f>
        <v>0</v>
      </c>
      <c r="BI52" s="556"/>
      <c r="BJ52" s="177">
        <f>SUMIFS(BJ$27:BJ$304,$EG$27:$EG$304,"○",$K$27:$K$304,"●")</f>
        <v>0</v>
      </c>
      <c r="BK52" s="556"/>
      <c r="BL52" s="177">
        <f>SUMIFS(BL$27:BL$304,$EG$27:$EG$304,"○",$K$27:$K$304,"●")</f>
        <v>0</v>
      </c>
      <c r="BM52" s="556"/>
      <c r="BN52" s="177">
        <f>SUMIFS(BN$27:BN$304,$EG$27:$EG$304,"○",$K$27:$K$304,"●")</f>
        <v>0</v>
      </c>
      <c r="BO52" s="556"/>
      <c r="BP52" s="177">
        <f>SUMIFS(BP$27:BP$304,$EG$27:$EG$304,"○",$K$27:$K$304,"●")</f>
        <v>0</v>
      </c>
      <c r="BQ52" s="556"/>
      <c r="BR52" s="177">
        <f>SUMIFS(BR$27:BR$304,$EG$27:$EG$304,"○",$K$27:$K$304,"●")</f>
        <v>0</v>
      </c>
      <c r="BS52" s="556"/>
      <c r="BT52" s="177">
        <f>SUMIFS(BT$27:BT$304,$EG$27:$EG$304,"○",$K$27:$K$304,"●")</f>
        <v>0</v>
      </c>
      <c r="BU52" s="556"/>
      <c r="BV52" s="177">
        <f>SUMIFS(BV$27:BV$304,$EG$27:$EG$304,"○",$K$27:$K$304,"●")</f>
        <v>0</v>
      </c>
      <c r="BW52" s="556"/>
      <c r="BX52" s="177">
        <f>SUMIFS(BX$27:BX$304,$EG$27:$EG$304,"○",$K$27:$K$304,"●")</f>
        <v>0</v>
      </c>
      <c r="BY52" s="556"/>
      <c r="BZ52" s="177">
        <f>SUMIFS(BZ$27:BZ$304,$EG$27:$EG$304,"○",$K$27:$K$304,"●")</f>
        <v>0</v>
      </c>
      <c r="CA52" s="556"/>
      <c r="CB52" s="177">
        <f>SUMIFS(CB$27:CB$304,$EG$27:$EG$304,"○",$K$27:$K$304,"●")</f>
        <v>0</v>
      </c>
      <c r="CC52" s="556"/>
      <c r="CD52" s="177">
        <f>SUMIFS(CD$27:CD$304,$EG$27:$EG$304,"○",$K$27:$K$304,"●")</f>
        <v>0</v>
      </c>
      <c r="CE52" s="556"/>
      <c r="CF52" s="177">
        <f>SUMIFS(CF$27:CF$304,$EG$27:$EG$304,"○",$K$27:$K$304,"●")</f>
        <v>0</v>
      </c>
      <c r="CG52" s="556"/>
      <c r="CH52" s="177">
        <f>SUMIFS(CH$27:CH$304,$EG$27:$EG$304,"○",$K$27:$K$304,"●")</f>
        <v>0</v>
      </c>
      <c r="CI52" s="556"/>
      <c r="CJ52" s="177">
        <f>SUMIFS(CJ$27:CJ$304,$EG$27:$EG$304,"○",$K$27:$K$304,"●")</f>
        <v>0</v>
      </c>
      <c r="CK52" s="556"/>
      <c r="CL52" s="177">
        <f>SUMIFS(CL$27:CL$304,$EG$27:$EG$304,"○",$K$27:$K$304,"●")</f>
        <v>0</v>
      </c>
      <c r="CM52" s="556"/>
      <c r="CN52" s="177">
        <f>SUMIFS(CN$27:CN$304,$EG$27:$EG$304,"○",$K$27:$K$304,"●")</f>
        <v>0</v>
      </c>
      <c r="CO52" s="556"/>
      <c r="CP52" s="177">
        <f>SUMIFS(CP$27:CP$304,$EG$27:$EG$304,"○",$K$27:$K$304,"●")</f>
        <v>0</v>
      </c>
      <c r="CQ52" s="556"/>
      <c r="CR52" s="177">
        <f>SUMIFS(CR$27:CR$304,$EG$27:$EG$304,"○",$K$27:$K$304,"●")</f>
        <v>0</v>
      </c>
      <c r="CS52" s="556"/>
      <c r="CT52" s="177">
        <f>SUMIFS(CT$27:CT$304,$EG$27:$EG$304,"○",$K$27:$K$304,"●")</f>
        <v>0</v>
      </c>
      <c r="CU52" s="556"/>
      <c r="CV52" s="177">
        <f>SUMIFS(CV$27:CV$304,$EG$27:$EG$304,"○",$K$27:$K$304,"●")</f>
        <v>0</v>
      </c>
      <c r="CW52" s="556"/>
      <c r="CX52" s="177">
        <f>SUMIFS(CX$27:CX$304,$EG$27:$EG$304,"○",$K$27:$K$304,"●")</f>
        <v>0</v>
      </c>
      <c r="CY52" s="556"/>
      <c r="CZ52" s="177">
        <f>SUMIFS(CZ$27:CZ$304,$EG$27:$EG$304,"○",$K$27:$K$304,"●")</f>
        <v>0</v>
      </c>
      <c r="DA52" s="556"/>
      <c r="DB52" s="177">
        <f>SUMIFS(DB$27:DB$304,$EG$27:$EG$304,"○",$K$27:$K$304,"●")</f>
        <v>0</v>
      </c>
      <c r="DC52" s="556"/>
      <c r="DD52" s="177">
        <f>SUMIFS(DD$27:DD$304,$EG$27:$EG$304,"○",$K$27:$K$304,"●")</f>
        <v>0</v>
      </c>
      <c r="DE52" s="556"/>
      <c r="DF52" s="177">
        <f>SUMIFS(DF$27:DF$304,$EG$27:$EG$304,"○",$K$27:$K$304,"●")</f>
        <v>0</v>
      </c>
      <c r="DG52" s="556"/>
      <c r="DH52" s="177">
        <f>SUMIFS(DH$27:DH$304,$EG$27:$EG$304,"○",$K$27:$K$304,"●")</f>
        <v>0</v>
      </c>
      <c r="DI52" s="556"/>
      <c r="DJ52" s="177">
        <f>SUMIFS(DJ$27:DJ$304,$EG$27:$EG$304,"○",$K$27:$K$304,"●")</f>
        <v>0</v>
      </c>
      <c r="DK52" s="556"/>
      <c r="DL52" s="177">
        <f>SUMIFS(DL$27:DL$304,$EG$27:$EG$304,"○",$K$27:$K$304,"●")</f>
        <v>0</v>
      </c>
      <c r="DM52" s="556"/>
      <c r="DN52" s="177">
        <f>SUMIFS(DN$27:DN$304,$EG$27:$EG$304,"○",$K$27:$K$304,"●")</f>
        <v>0</v>
      </c>
      <c r="DO52" s="556"/>
      <c r="DP52" s="177">
        <f>SUMIFS(DP$27:DP$304,$EG$27:$EG$304,"○",$K$27:$K$304,"●")</f>
        <v>0</v>
      </c>
      <c r="DQ52" s="556"/>
      <c r="DR52" s="177">
        <f>SUMIFS(DR$27:DR$304,$EG$27:$EG$304,"○",$K$27:$K$304,"●")</f>
        <v>0</v>
      </c>
      <c r="DS52" s="556"/>
      <c r="DT52" s="192">
        <f>SUMIFS(DT$27:DT$304,$EG$27:$EG$304,"○",$K$27:$K$304,"●")</f>
        <v>0</v>
      </c>
      <c r="DU52" s="556"/>
      <c r="DV52" s="178">
        <f>SUMIFS(DV$27:DV$304,$EG$27:$EG$304,"○",$K$27:$K$304,"●")</f>
        <v>0</v>
      </c>
      <c r="EA52" s="1513"/>
      <c r="EB52" s="1513"/>
      <c r="EC52" s="1513"/>
      <c r="ED52" s="1513"/>
      <c r="EE52" s="1513"/>
      <c r="EF52" s="1513" t="s">
        <v>1377</v>
      </c>
      <c r="EG52" s="1513"/>
      <c r="EH52" s="1513"/>
      <c r="EI52" s="1513"/>
      <c r="EJ52" s="1513"/>
      <c r="EK52" s="1513"/>
      <c r="EL52" s="1513"/>
      <c r="EM52" s="1513"/>
      <c r="EN52" s="1513"/>
      <c r="EO52" s="1513"/>
      <c r="EP52" s="1513"/>
      <c r="EQ52" s="1513"/>
      <c r="ER52" s="1513"/>
      <c r="ES52" s="1513"/>
      <c r="ET52" s="1513"/>
      <c r="EU52" s="1513"/>
      <c r="EV52" s="1513"/>
      <c r="EW52" s="1513"/>
      <c r="EX52" s="1513"/>
      <c r="EY52" s="1513"/>
      <c r="EZ52" s="1513"/>
      <c r="FA52" s="1513"/>
      <c r="FB52" s="1513"/>
      <c r="FC52" s="1513"/>
      <c r="FD52" s="1513"/>
      <c r="FE52" s="1513"/>
      <c r="FF52" s="1513"/>
      <c r="FG52" s="1513"/>
    </row>
    <row r="53" spans="1:163">
      <c r="A53" s="368" t="s">
        <v>1726</v>
      </c>
      <c r="B53" s="368" t="s">
        <v>1726</v>
      </c>
      <c r="C53" s="368" t="s">
        <v>1726</v>
      </c>
      <c r="D53" s="368" t="s">
        <v>1726</v>
      </c>
      <c r="E53" s="368" t="s">
        <v>1726</v>
      </c>
      <c r="F53" s="368" t="s">
        <v>1726</v>
      </c>
      <c r="G53" s="368" t="s">
        <v>1726</v>
      </c>
      <c r="H53" s="368" t="s">
        <v>1726</v>
      </c>
      <c r="I53" s="368" t="s">
        <v>1759</v>
      </c>
      <c r="J53" s="368" t="s">
        <v>1726</v>
      </c>
      <c r="K53" s="464" t="str">
        <f t="shared" si="53"/>
        <v>●</v>
      </c>
      <c r="L53" s="482"/>
      <c r="M53" s="373"/>
      <c r="N53" s="1514"/>
      <c r="O53" s="1514"/>
      <c r="P53" s="897"/>
      <c r="Q53" s="893" t="s">
        <v>842</v>
      </c>
      <c r="R53" s="1518" t="s">
        <v>419</v>
      </c>
      <c r="S53" s="528"/>
      <c r="T53" s="2480">
        <f t="shared" si="55"/>
        <v>0</v>
      </c>
      <c r="U53" s="2481"/>
      <c r="V53" s="2482"/>
      <c r="W53" s="808"/>
      <c r="X53" s="181">
        <f>IF($A$2="空港",'5-1_機器材運搬費'!AG46,'5-1_機器材運搬費'!AB46)</f>
        <v>0</v>
      </c>
      <c r="Y53" s="803"/>
      <c r="Z53" s="1519">
        <f>SUMIFS($Z$27:$Z$304,$EY$27:$EY$304,"○",$K$27:$K$304,"●")</f>
        <v>0</v>
      </c>
      <c r="AA53" s="1520"/>
      <c r="AB53" s="181">
        <f>SUMIFS(AB$27:AB$304,$EY$27:$EY$304,"○",$K$27:$K$304,"●")</f>
        <v>0</v>
      </c>
      <c r="AC53" s="808"/>
      <c r="AD53" s="181">
        <f>SUMIFS(AD$27:AD$304,$EY$27:$EY$304,"○",$K$27:$K$304,"●")</f>
        <v>0</v>
      </c>
      <c r="AE53" s="808"/>
      <c r="AF53" s="181">
        <f>SUMIFS(AF$27:AF$304,$EY$27:$EY$304,"○",$K$27:$K$304,"●")</f>
        <v>0</v>
      </c>
      <c r="AG53" s="808"/>
      <c r="AH53" s="181">
        <f>SUMIFS(AH$27:AH$304,$EY$27:$EY$304,"○",$K$27:$K$304,"●")</f>
        <v>0</v>
      </c>
      <c r="AI53" s="808"/>
      <c r="AJ53" s="181">
        <f>SUMIFS(AJ$27:AJ$304,$EY$27:$EY$304,"○",$K$27:$K$304,"●")</f>
        <v>0</v>
      </c>
      <c r="AK53" s="808"/>
      <c r="AL53" s="181">
        <f>SUMIFS(AL$27:AL$304,$EY$27:$EY$304,"○",$K$27:$K$304,"●")</f>
        <v>0</v>
      </c>
      <c r="AM53" s="808"/>
      <c r="AN53" s="181">
        <f>SUMIFS(AN$27:AN$304,$EY$27:$EY$304,"○",$K$27:$K$304,"●")</f>
        <v>0</v>
      </c>
      <c r="AO53" s="808"/>
      <c r="AP53" s="181">
        <f>SUMIFS(AP$27:AP$304,$EY$27:$EY$304,"○",$K$27:$K$304,"●")</f>
        <v>0</v>
      </c>
      <c r="AQ53" s="808"/>
      <c r="AR53" s="181">
        <f>SUMIFS(AR$27:AR$304,$EY$27:$EY$304,"○",$K$27:$K$304,"●")</f>
        <v>0</v>
      </c>
      <c r="AS53" s="808"/>
      <c r="AT53" s="181">
        <f>SUMIFS(AT$27:AT$304,$EY$27:$EY$304,"○",$K$27:$K$304,"●")</f>
        <v>0</v>
      </c>
      <c r="AU53" s="808"/>
      <c r="AV53" s="181">
        <f>SUMIFS(AV$27:AV$304,$EY$27:$EY$304,"○",$K$27:$K$304,"●")</f>
        <v>0</v>
      </c>
      <c r="AW53" s="808"/>
      <c r="AX53" s="181">
        <f>SUMIFS(AX$27:AX$304,$EY$27:$EY$304,"○",$K$27:$K$304,"●")</f>
        <v>0</v>
      </c>
      <c r="AY53" s="808"/>
      <c r="AZ53" s="181">
        <f>SUMIFS(AZ$27:AZ$304,$EY$27:$EY$304,"○",$K$27:$K$304,"●")</f>
        <v>0</v>
      </c>
      <c r="BA53" s="808"/>
      <c r="BB53" s="181">
        <f>SUMIFS(BB$27:BB$304,$EY$27:$EY$304,"○",$K$27:$K$304,"●")</f>
        <v>0</v>
      </c>
      <c r="BC53" s="808"/>
      <c r="BD53" s="181">
        <f>SUMIFS(BD$27:BD$304,$EY$27:$EY$304,"○",$K$27:$K$304,"●")</f>
        <v>0</v>
      </c>
      <c r="BE53" s="808"/>
      <c r="BF53" s="181">
        <f>SUMIFS(BF$27:BF$304,$EY$27:$EY$304,"○",$K$27:$K$304,"●")</f>
        <v>0</v>
      </c>
      <c r="BG53" s="808"/>
      <c r="BH53" s="181">
        <f>SUMIFS(BH$27:BH$304,$EY$27:$EY$304,"○",$K$27:$K$304,"●")</f>
        <v>0</v>
      </c>
      <c r="BI53" s="808"/>
      <c r="BJ53" s="181">
        <f>SUMIFS(BJ$27:BJ$304,$EY$27:$EY$304,"○",$K$27:$K$304,"●")</f>
        <v>0</v>
      </c>
      <c r="BK53" s="808"/>
      <c r="BL53" s="181">
        <f>SUMIFS(BL$27:BL$304,$EY$27:$EY$304,"○",$K$27:$K$304,"●")</f>
        <v>0</v>
      </c>
      <c r="BM53" s="808"/>
      <c r="BN53" s="181">
        <f>SUMIFS(BN$27:BN$304,$EY$27:$EY$304,"○",$K$27:$K$304,"●")</f>
        <v>0</v>
      </c>
      <c r="BO53" s="808"/>
      <c r="BP53" s="181">
        <f>SUMIFS(BP$27:BP$304,$EY$27:$EY$304,"○",$K$27:$K$304,"●")</f>
        <v>0</v>
      </c>
      <c r="BQ53" s="808"/>
      <c r="BR53" s="181">
        <f>SUMIFS(BR$27:BR$304,$EY$27:$EY$304,"○",$K$27:$K$304,"●")</f>
        <v>0</v>
      </c>
      <c r="BS53" s="808"/>
      <c r="BT53" s="181">
        <f>SUMIFS(BT$27:BT$304,$EY$27:$EY$304,"○",$K$27:$K$304,"●")</f>
        <v>0</v>
      </c>
      <c r="BU53" s="808"/>
      <c r="BV53" s="181">
        <f>SUMIFS(BV$27:BV$304,$EY$27:$EY$304,"○",$K$27:$K$304,"●")</f>
        <v>0</v>
      </c>
      <c r="BW53" s="808"/>
      <c r="BX53" s="181">
        <f>SUMIFS(BX$27:BX$304,$EY$27:$EY$304,"○",$K$27:$K$304,"●")</f>
        <v>0</v>
      </c>
      <c r="BY53" s="808"/>
      <c r="BZ53" s="181">
        <f>SUMIFS(BZ$27:BZ$304,$EY$27:$EY$304,"○",$K$27:$K$304,"●")</f>
        <v>0</v>
      </c>
      <c r="CA53" s="808"/>
      <c r="CB53" s="181">
        <f>SUMIFS(CB$27:CB$304,$EY$27:$EY$304,"○",$K$27:$K$304,"●")</f>
        <v>0</v>
      </c>
      <c r="CC53" s="808"/>
      <c r="CD53" s="181">
        <f>SUMIFS(CD$27:CD$304,$EY$27:$EY$304,"○",$K$27:$K$304,"●")</f>
        <v>0</v>
      </c>
      <c r="CE53" s="808"/>
      <c r="CF53" s="181">
        <f>SUMIFS(CF$27:CF$304,$EY$27:$EY$304,"○",$K$27:$K$304,"●")</f>
        <v>0</v>
      </c>
      <c r="CG53" s="808"/>
      <c r="CH53" s="181">
        <f>SUMIFS(CH$27:CH$304,$EY$27:$EY$304,"○",$K$27:$K$304,"●")</f>
        <v>0</v>
      </c>
      <c r="CI53" s="808"/>
      <c r="CJ53" s="181">
        <f>SUMIFS(CJ$27:CJ$304,$EY$27:$EY$304,"○",$K$27:$K$304,"●")</f>
        <v>0</v>
      </c>
      <c r="CK53" s="808"/>
      <c r="CL53" s="181">
        <f>SUMIFS(CL$27:CL$304,$EY$27:$EY$304,"○",$K$27:$K$304,"●")</f>
        <v>0</v>
      </c>
      <c r="CM53" s="808"/>
      <c r="CN53" s="181">
        <f>SUMIFS(CN$27:CN$304,$EY$27:$EY$304,"○",$K$27:$K$304,"●")</f>
        <v>0</v>
      </c>
      <c r="CO53" s="808"/>
      <c r="CP53" s="181">
        <f>SUMIFS(CP$27:CP$304,$EY$27:$EY$304,"○",$K$27:$K$304,"●")</f>
        <v>0</v>
      </c>
      <c r="CQ53" s="808"/>
      <c r="CR53" s="181">
        <f>SUMIFS(CR$27:CR$304,$EY$27:$EY$304,"○",$K$27:$K$304,"●")</f>
        <v>0</v>
      </c>
      <c r="CS53" s="808"/>
      <c r="CT53" s="181">
        <f>SUMIFS(CT$27:CT$304,$EY$27:$EY$304,"○",$K$27:$K$304,"●")</f>
        <v>0</v>
      </c>
      <c r="CU53" s="808"/>
      <c r="CV53" s="181">
        <f>SUMIFS(CV$27:CV$304,$EY$27:$EY$304,"○",$K$27:$K$304,"●")</f>
        <v>0</v>
      </c>
      <c r="CW53" s="808"/>
      <c r="CX53" s="181">
        <f>SUMIFS(CX$27:CX$304,$EY$27:$EY$304,"○",$K$27:$K$304,"●")</f>
        <v>0</v>
      </c>
      <c r="CY53" s="808"/>
      <c r="CZ53" s="181">
        <f>SUMIFS(CZ$27:CZ$304,$EY$27:$EY$304,"○",$K$27:$K$304,"●")</f>
        <v>0</v>
      </c>
      <c r="DA53" s="808"/>
      <c r="DB53" s="181">
        <f>SUMIFS(DB$27:DB$304,$EY$27:$EY$304,"○",$K$27:$K$304,"●")</f>
        <v>0</v>
      </c>
      <c r="DC53" s="808"/>
      <c r="DD53" s="181">
        <f>SUMIFS(DD$27:DD$304,$EY$27:$EY$304,"○",$K$27:$K$304,"●")</f>
        <v>0</v>
      </c>
      <c r="DE53" s="808"/>
      <c r="DF53" s="181">
        <f>SUMIFS(DF$27:DF$304,$EY$27:$EY$304,"○",$K$27:$K$304,"●")</f>
        <v>0</v>
      </c>
      <c r="DG53" s="808"/>
      <c r="DH53" s="181">
        <f>SUMIFS(DH$27:DH$304,$EY$27:$EY$304,"○",$K$27:$K$304,"●")</f>
        <v>0</v>
      </c>
      <c r="DI53" s="808"/>
      <c r="DJ53" s="181">
        <f>SUMIFS(DJ$27:DJ$304,$EY$27:$EY$304,"○",$K$27:$K$304,"●")</f>
        <v>0</v>
      </c>
      <c r="DK53" s="808"/>
      <c r="DL53" s="181">
        <f>SUMIFS(DL$27:DL$304,$EY$27:$EY$304,"○",$K$27:$K$304,"●")</f>
        <v>0</v>
      </c>
      <c r="DM53" s="808"/>
      <c r="DN53" s="181">
        <f>SUMIFS(DN$27:DN$304,$EY$27:$EY$304,"○",$K$27:$K$304,"●")</f>
        <v>0</v>
      </c>
      <c r="DO53" s="808"/>
      <c r="DP53" s="181">
        <f>SUMIFS(DP$27:DP$304,$EY$27:$EY$304,"○",$K$27:$K$304,"●")</f>
        <v>0</v>
      </c>
      <c r="DQ53" s="808"/>
      <c r="DR53" s="181">
        <f>SUMIFS(DR$27:DR$304,$EY$27:$EY$304,"○",$K$27:$K$304,"●")</f>
        <v>0</v>
      </c>
      <c r="DS53" s="808"/>
      <c r="DT53" s="198">
        <f>SUMIFS(DT$27:DT$304,$EY$27:$EY$304,"○",$K$27:$K$304,"●")</f>
        <v>0</v>
      </c>
      <c r="DU53" s="808"/>
      <c r="DV53" s="186">
        <f>SUMIFS(DV$27:DV$304,$EY$27:$EY$304,"○",$K$27:$K$304,"●")</f>
        <v>0</v>
      </c>
      <c r="EA53" s="1513"/>
      <c r="EB53" s="1513"/>
      <c r="EC53" s="1513"/>
      <c r="ED53" s="1513"/>
      <c r="EE53" s="1513"/>
      <c r="EF53" s="1513"/>
      <c r="EG53" s="1513" t="s">
        <v>1377</v>
      </c>
      <c r="EH53" s="1513"/>
      <c r="EI53" s="1513"/>
      <c r="EJ53" s="1513"/>
      <c r="EK53" s="1513"/>
      <c r="EL53" s="1513"/>
      <c r="EM53" s="1513"/>
      <c r="EN53" s="1513"/>
      <c r="EO53" s="1513"/>
      <c r="EP53" s="1513"/>
      <c r="EQ53" s="1513"/>
      <c r="ER53" s="1513"/>
      <c r="ES53" s="1513"/>
      <c r="ET53" s="1513"/>
      <c r="EU53" s="1513"/>
      <c r="EV53" s="1513"/>
      <c r="EW53" s="1513"/>
      <c r="EX53" s="1513"/>
      <c r="EY53" s="1513"/>
      <c r="EZ53" s="1513"/>
      <c r="FA53" s="1513"/>
      <c r="FB53" s="1513"/>
      <c r="FC53" s="1513"/>
      <c r="FD53" s="1513"/>
      <c r="FE53" s="1513"/>
      <c r="FF53" s="1513"/>
      <c r="FG53" s="1513"/>
    </row>
    <row r="54" spans="1:163">
      <c r="A54" s="368" t="s">
        <v>1726</v>
      </c>
      <c r="B54" s="368" t="s">
        <v>1726</v>
      </c>
      <c r="C54" s="368" t="s">
        <v>1726</v>
      </c>
      <c r="D54" s="368" t="s">
        <v>1726</v>
      </c>
      <c r="E54" s="368" t="s">
        <v>1726</v>
      </c>
      <c r="F54" s="368" t="s">
        <v>1726</v>
      </c>
      <c r="G54" s="368" t="s">
        <v>1726</v>
      </c>
      <c r="H54" s="368" t="s">
        <v>1726</v>
      </c>
      <c r="I54" s="368" t="s">
        <v>1759</v>
      </c>
      <c r="J54" s="368" t="s">
        <v>1726</v>
      </c>
      <c r="K54" s="464" t="str">
        <f t="shared" si="53"/>
        <v>●</v>
      </c>
      <c r="L54" s="482"/>
      <c r="M54" s="373"/>
      <c r="N54" s="1514"/>
      <c r="O54" s="1514"/>
      <c r="P54" s="897"/>
      <c r="Q54" s="897"/>
      <c r="R54" s="1546">
        <v>1</v>
      </c>
      <c r="S54" s="899" t="s">
        <v>56</v>
      </c>
      <c r="T54" s="2471">
        <f t="shared" si="55"/>
        <v>0</v>
      </c>
      <c r="U54" s="2472"/>
      <c r="V54" s="2473"/>
      <c r="W54" s="602"/>
      <c r="X54" s="46">
        <f>IF($A$2="空港",'5-1_機器材運搬費'!AG27,'5-1_機器材運搬費'!AB27)</f>
        <v>0</v>
      </c>
      <c r="Y54" s="569"/>
      <c r="Z54" s="1523">
        <f t="shared" ref="Z54:Z70" si="56">IF(K54="●",SUM(AA54:DV54),)</f>
        <v>0</v>
      </c>
      <c r="AA54" s="571"/>
      <c r="AB54" s="46">
        <f>IF($A$2="空港",'5-1_機器材運搬費'!AN27,'5-1_機器材運搬費'!AI27)</f>
        <v>0</v>
      </c>
      <c r="AC54" s="602"/>
      <c r="AD54" s="46">
        <f>IF($A$2="空港",'5-1_機器材運搬費'!AU27,'5-1_機器材運搬費'!AP27)</f>
        <v>0</v>
      </c>
      <c r="AE54" s="602"/>
      <c r="AF54" s="46">
        <f>IF($A$2="空港",'5-1_機器材運搬費'!BB27,'5-1_機器材運搬費'!AW27)</f>
        <v>0</v>
      </c>
      <c r="AG54" s="602"/>
      <c r="AH54" s="46">
        <f>IF($A$2="空港",'5-1_機器材運搬費'!BI27,'5-1_機器材運搬費'!BD27)</f>
        <v>0</v>
      </c>
      <c r="AI54" s="602"/>
      <c r="AJ54" s="46">
        <f>IF($A$2="空港",'5-1_機器材運搬費'!BP27,'5-1_機器材運搬費'!BK27)</f>
        <v>0</v>
      </c>
      <c r="AK54" s="602"/>
      <c r="AL54" s="46">
        <f>IF($A$2="空港",'5-1_機器材運搬費'!BW27,'5-1_機器材運搬費'!BR27)</f>
        <v>0</v>
      </c>
      <c r="AM54" s="602"/>
      <c r="AN54" s="46">
        <f>IF($A$2="空港",'5-1_機器材運搬費'!CD27,'5-1_機器材運搬費'!BY27)</f>
        <v>0</v>
      </c>
      <c r="AO54" s="602"/>
      <c r="AP54" s="46">
        <f>IF($A$2="空港",'5-1_機器材運搬費'!CK27,'5-1_機器材運搬費'!CF27)</f>
        <v>0</v>
      </c>
      <c r="AQ54" s="602"/>
      <c r="AR54" s="46">
        <f>IF($A$2="空港",'5-1_機器材運搬費'!CR27,'5-1_機器材運搬費'!CM27)</f>
        <v>0</v>
      </c>
      <c r="AS54" s="602"/>
      <c r="AT54" s="46">
        <f>IF($A$2="空港",'5-1_機器材運搬費'!CY27,'5-1_機器材運搬費'!CT27)</f>
        <v>0</v>
      </c>
      <c r="AU54" s="602"/>
      <c r="AV54" s="46">
        <f>IF($A$2="空港",'5-1_機器材運搬費'!DF27,'5-1_機器材運搬費'!DA27)</f>
        <v>0</v>
      </c>
      <c r="AW54" s="602"/>
      <c r="AX54" s="46">
        <f>IF($A$2="空港",'5-1_機器材運搬費'!DM27,'5-1_機器材運搬費'!DH27)</f>
        <v>0</v>
      </c>
      <c r="AY54" s="602"/>
      <c r="AZ54" s="46">
        <f>IF($A$2="空港",'5-1_機器材運搬費'!DT27,'5-1_機器材運搬費'!DO27)</f>
        <v>0</v>
      </c>
      <c r="BA54" s="602"/>
      <c r="BB54" s="46">
        <f>IF($A$2="空港",'5-1_機器材運搬費'!EA27,'5-1_機器材運搬費'!DV27)</f>
        <v>0</v>
      </c>
      <c r="BC54" s="602"/>
      <c r="BD54" s="46">
        <f>IF($A$2="空港",'5-1_機器材運搬費'!EH27,'5-1_機器材運搬費'!EC27)</f>
        <v>0</v>
      </c>
      <c r="BE54" s="602"/>
      <c r="BF54" s="46">
        <f>IF($A$2="空港",'5-1_機器材運搬費'!EO27,'5-1_機器材運搬費'!EJ27)</f>
        <v>0</v>
      </c>
      <c r="BG54" s="602"/>
      <c r="BH54" s="46">
        <f>IF($A$2="空港",'5-1_機器材運搬費'!EV27,'5-1_機器材運搬費'!EQ27)</f>
        <v>0</v>
      </c>
      <c r="BI54" s="602"/>
      <c r="BJ54" s="46">
        <f>IF($A$2="空港",'5-1_機器材運搬費'!FC27,'5-1_機器材運搬費'!EX27)</f>
        <v>0</v>
      </c>
      <c r="BK54" s="602"/>
      <c r="BL54" s="46">
        <f>IF($A$2="空港",'5-1_機器材運搬費'!FJ27,'5-1_機器材運搬費'!FE27)</f>
        <v>0</v>
      </c>
      <c r="BM54" s="602"/>
      <c r="BN54" s="46">
        <f>IF($A$2="空港",'5-1_機器材運搬費'!FQ27,'5-1_機器材運搬費'!FL27)</f>
        <v>0</v>
      </c>
      <c r="BO54" s="602"/>
      <c r="BP54" s="46">
        <f>IF($A$2="空港",'5-1_機器材運搬費'!FX27,'5-1_機器材運搬費'!FS27)</f>
        <v>0</v>
      </c>
      <c r="BQ54" s="602"/>
      <c r="BR54" s="46">
        <f>IF($A$2="空港",'5-1_機器材運搬費'!GE27,'5-1_機器材運搬費'!FZ27)</f>
        <v>0</v>
      </c>
      <c r="BS54" s="602"/>
      <c r="BT54" s="46">
        <f>IF($A$2="空港",'5-1_機器材運搬費'!GL27,'5-1_機器材運搬費'!GG27)</f>
        <v>0</v>
      </c>
      <c r="BU54" s="602"/>
      <c r="BV54" s="46">
        <f>IF($A$2="空港",'5-1_機器材運搬費'!GS27,'5-1_機器材運搬費'!GN27)</f>
        <v>0</v>
      </c>
      <c r="BW54" s="602"/>
      <c r="BX54" s="46">
        <f>IF($A$2="空港",'5-1_機器材運搬費'!GZ27,'5-1_機器材運搬費'!GU27)</f>
        <v>0</v>
      </c>
      <c r="BY54" s="602"/>
      <c r="BZ54" s="46">
        <f>IF($A$2="空港",'5-1_機器材運搬費'!HG27,'5-1_機器材運搬費'!HB27)</f>
        <v>0</v>
      </c>
      <c r="CA54" s="602"/>
      <c r="CB54" s="46">
        <f>IF($A$2="空港",'5-1_機器材運搬費'!HN27,'5-1_機器材運搬費'!HI27)</f>
        <v>0</v>
      </c>
      <c r="CC54" s="602"/>
      <c r="CD54" s="46">
        <f>IF($A$2="空港",'5-1_機器材運搬費'!HU27,'5-1_機器材運搬費'!HP27)</f>
        <v>0</v>
      </c>
      <c r="CE54" s="602"/>
      <c r="CF54" s="46">
        <f>IF($A$2="空港",'5-1_機器材運搬費'!IB27,'5-1_機器材運搬費'!HW27)</f>
        <v>0</v>
      </c>
      <c r="CG54" s="602"/>
      <c r="CH54" s="46">
        <f>IF($A$2="空港",'5-1_機器材運搬費'!II27,'5-1_機器材運搬費'!ID27)</f>
        <v>0</v>
      </c>
      <c r="CI54" s="602"/>
      <c r="CJ54" s="46">
        <f>IF($A$2="空港",'5-1_機器材運搬費'!IP27,'5-1_機器材運搬費'!IK27)</f>
        <v>0</v>
      </c>
      <c r="CK54" s="602"/>
      <c r="CL54" s="46">
        <f>IF($A$2="空港",'5-1_機器材運搬費'!IW27,'5-1_機器材運搬費'!IR27)</f>
        <v>0</v>
      </c>
      <c r="CM54" s="602"/>
      <c r="CN54" s="46">
        <f>IF($A$2="空港",'5-1_機器材運搬費'!JD27,'5-1_機器材運搬費'!IY27)</f>
        <v>0</v>
      </c>
      <c r="CO54" s="602"/>
      <c r="CP54" s="46">
        <f>IF($A$2="空港",'5-1_機器材運搬費'!JK27,'5-1_機器材運搬費'!JF27)</f>
        <v>0</v>
      </c>
      <c r="CQ54" s="602"/>
      <c r="CR54" s="46">
        <f>IF($A$2="空港",'5-1_機器材運搬費'!KD27,'5-1_機器材運搬費'!JM27)</f>
        <v>0</v>
      </c>
      <c r="CS54" s="602"/>
      <c r="CT54" s="46">
        <f>IF($A$2="空港",'5-1_機器材運搬費'!JY27,'5-1_機器材運搬費'!JT27)</f>
        <v>0</v>
      </c>
      <c r="CU54" s="602"/>
      <c r="CV54" s="46">
        <f>IF($A$2="空港",'5-1_機器材運搬費'!KF27,'5-1_機器材運搬費'!KA27)</f>
        <v>0</v>
      </c>
      <c r="CW54" s="602"/>
      <c r="CX54" s="46">
        <f>IF($A$2="空港",'5-1_機器材運搬費'!KM27,'5-1_機器材運搬費'!KH27)</f>
        <v>0</v>
      </c>
      <c r="CY54" s="602"/>
      <c r="CZ54" s="46">
        <f>IF($A$2="空港",'5-1_機器材運搬費'!KT27,'5-1_機器材運搬費'!KO27)</f>
        <v>0</v>
      </c>
      <c r="DA54" s="602"/>
      <c r="DB54" s="46">
        <f>IF($A$2="空港",'5-1_機器材運搬費'!LA27,'5-1_機器材運搬費'!KV27)</f>
        <v>0</v>
      </c>
      <c r="DC54" s="602"/>
      <c r="DD54" s="46">
        <f>IF($A$2="空港",'5-1_機器材運搬費'!LH27,'5-1_機器材運搬費'!LC27)</f>
        <v>0</v>
      </c>
      <c r="DE54" s="602"/>
      <c r="DF54" s="46">
        <f>IF($A$2="空港",'5-1_機器材運搬費'!LO27,'5-1_機器材運搬費'!LJ27)</f>
        <v>0</v>
      </c>
      <c r="DG54" s="602"/>
      <c r="DH54" s="46">
        <f>IF($A$2="空港",'5-1_機器材運搬費'!LV27,'5-1_機器材運搬費'!LQ27)</f>
        <v>0</v>
      </c>
      <c r="DI54" s="602"/>
      <c r="DJ54" s="46">
        <f>IF($A$2="空港",'5-1_機器材運搬費'!MC27,'5-1_機器材運搬費'!LX27)</f>
        <v>0</v>
      </c>
      <c r="DK54" s="602"/>
      <c r="DL54" s="46">
        <f>IF($A$2="空港",'5-1_機器材運搬費'!MJ27,'5-1_機器材運搬費'!ME27)</f>
        <v>0</v>
      </c>
      <c r="DM54" s="602"/>
      <c r="DN54" s="46">
        <f>IF($A$2="空港",'5-1_機器材運搬費'!MQ27,'5-1_機器材運搬費'!ML27)</f>
        <v>0</v>
      </c>
      <c r="DO54" s="602"/>
      <c r="DP54" s="46">
        <f>IF($A$2="空港",'5-1_機器材運搬費'!MX27,'5-1_機器材運搬費'!MS27)</f>
        <v>0</v>
      </c>
      <c r="DQ54" s="602"/>
      <c r="DR54" s="46">
        <f>IF($A$2="空港",'5-1_機器材運搬費'!NE27,'5-1_機器材運搬費'!MZ27)</f>
        <v>0</v>
      </c>
      <c r="DS54" s="602"/>
      <c r="DT54" s="80">
        <f>IF($A$2="空港",'5-1_機器材運搬費'!NL27,'5-1_機器材運搬費'!NG27)</f>
        <v>0</v>
      </c>
      <c r="DU54" s="602"/>
      <c r="DV54" s="1858">
        <f>IF($A$2="空港",'5-1_機器材運搬費'!NS27,'5-1_機器材運搬費'!NN27)</f>
        <v>0</v>
      </c>
      <c r="EA54" s="1513"/>
      <c r="EB54" s="1513"/>
      <c r="EC54" s="1513"/>
      <c r="ED54" s="1513"/>
      <c r="EE54" s="1513"/>
      <c r="EF54" s="1513"/>
      <c r="EG54" s="1513"/>
      <c r="EH54" s="1513"/>
      <c r="EI54" s="1513"/>
      <c r="EJ54" s="1513"/>
      <c r="EK54" s="1513"/>
      <c r="EL54" s="1513"/>
      <c r="EM54" s="1513"/>
      <c r="EN54" s="1513"/>
      <c r="EO54" s="1513"/>
      <c r="EP54" s="1513"/>
      <c r="EQ54" s="1513"/>
      <c r="ER54" s="1513"/>
      <c r="ES54" s="1513"/>
      <c r="ET54" s="1513"/>
      <c r="EU54" s="1513"/>
      <c r="EV54" s="1513"/>
      <c r="EW54" s="1513"/>
      <c r="EX54" s="1513"/>
      <c r="EY54" s="1513" t="s">
        <v>1377</v>
      </c>
      <c r="EZ54" s="1513"/>
      <c r="FA54" s="1513"/>
      <c r="FB54" s="1513"/>
      <c r="FC54" s="1513"/>
      <c r="FD54" s="1513"/>
      <c r="FE54" s="1513"/>
      <c r="FF54" s="1513"/>
      <c r="FG54" s="1513"/>
    </row>
    <row r="55" spans="1:163">
      <c r="A55" s="368" t="s">
        <v>1726</v>
      </c>
      <c r="B55" s="368" t="s">
        <v>1726</v>
      </c>
      <c r="C55" s="368" t="s">
        <v>1726</v>
      </c>
      <c r="D55" s="368" t="s">
        <v>1726</v>
      </c>
      <c r="E55" s="368" t="s">
        <v>1726</v>
      </c>
      <c r="F55" s="368" t="s">
        <v>1726</v>
      </c>
      <c r="G55" s="368" t="s">
        <v>1726</v>
      </c>
      <c r="H55" s="368" t="s">
        <v>1726</v>
      </c>
      <c r="I55" s="368" t="s">
        <v>1759</v>
      </c>
      <c r="J55" s="368" t="s">
        <v>1726</v>
      </c>
      <c r="K55" s="464" t="str">
        <f t="shared" si="53"/>
        <v>●</v>
      </c>
      <c r="L55" s="482"/>
      <c r="M55" s="373"/>
      <c r="N55" s="1514"/>
      <c r="O55" s="1514"/>
      <c r="P55" s="897"/>
      <c r="Q55" s="897"/>
      <c r="R55" s="1546">
        <v>2</v>
      </c>
      <c r="S55" s="899" t="s">
        <v>57</v>
      </c>
      <c r="T55" s="2471">
        <f t="shared" si="55"/>
        <v>0</v>
      </c>
      <c r="U55" s="2472"/>
      <c r="V55" s="2473"/>
      <c r="W55" s="602"/>
      <c r="X55" s="46">
        <f>IF($A$2="空港",'5-1_機器材運搬費'!AG28,'5-1_機器材運搬費'!AB28)</f>
        <v>0</v>
      </c>
      <c r="Y55" s="569"/>
      <c r="Z55" s="1523">
        <f t="shared" si="56"/>
        <v>0</v>
      </c>
      <c r="AA55" s="571"/>
      <c r="AB55" s="46">
        <f>IF($A$2="空港",'5-1_機器材運搬費'!AN28,'5-1_機器材運搬費'!AI28)</f>
        <v>0</v>
      </c>
      <c r="AC55" s="602"/>
      <c r="AD55" s="46">
        <f>IF($A$2="空港",'5-1_機器材運搬費'!AU28,'5-1_機器材運搬費'!AP28)</f>
        <v>0</v>
      </c>
      <c r="AE55" s="602"/>
      <c r="AF55" s="46">
        <f>IF($A$2="空港",'5-1_機器材運搬費'!BB28,'5-1_機器材運搬費'!AW28)</f>
        <v>0</v>
      </c>
      <c r="AG55" s="602"/>
      <c r="AH55" s="46">
        <f>IF($A$2="空港",'5-1_機器材運搬費'!BI28,'5-1_機器材運搬費'!BD28)</f>
        <v>0</v>
      </c>
      <c r="AI55" s="602"/>
      <c r="AJ55" s="46">
        <f>IF($A$2="空港",'5-1_機器材運搬費'!BP28,'5-1_機器材運搬費'!BK28)</f>
        <v>0</v>
      </c>
      <c r="AK55" s="602"/>
      <c r="AL55" s="46">
        <f>IF($A$2="空港",'5-1_機器材運搬費'!BW28,'5-1_機器材運搬費'!BR28)</f>
        <v>0</v>
      </c>
      <c r="AM55" s="602"/>
      <c r="AN55" s="46">
        <f>IF($A$2="空港",'5-1_機器材運搬費'!CD28,'5-1_機器材運搬費'!BY28)</f>
        <v>0</v>
      </c>
      <c r="AO55" s="602"/>
      <c r="AP55" s="46">
        <f>IF($A$2="空港",'5-1_機器材運搬費'!CK28,'5-1_機器材運搬費'!CF28)</f>
        <v>0</v>
      </c>
      <c r="AQ55" s="602"/>
      <c r="AR55" s="46">
        <f>IF($A$2="空港",'5-1_機器材運搬費'!CR28,'5-1_機器材運搬費'!CM28)</f>
        <v>0</v>
      </c>
      <c r="AS55" s="602"/>
      <c r="AT55" s="46">
        <f>IF($A$2="空港",'5-1_機器材運搬費'!CY28,'5-1_機器材運搬費'!CT28)</f>
        <v>0</v>
      </c>
      <c r="AU55" s="602"/>
      <c r="AV55" s="46">
        <f>IF($A$2="空港",'5-1_機器材運搬費'!DF28,'5-1_機器材運搬費'!DA28)</f>
        <v>0</v>
      </c>
      <c r="AW55" s="602"/>
      <c r="AX55" s="46">
        <f>IF($A$2="空港",'5-1_機器材運搬費'!DM28,'5-1_機器材運搬費'!DH28)</f>
        <v>0</v>
      </c>
      <c r="AY55" s="602"/>
      <c r="AZ55" s="46">
        <f>IF($A$2="空港",'5-1_機器材運搬費'!DT28,'5-1_機器材運搬費'!DO28)</f>
        <v>0</v>
      </c>
      <c r="BA55" s="602"/>
      <c r="BB55" s="46">
        <f>IF($A$2="空港",'5-1_機器材運搬費'!EA28,'5-1_機器材運搬費'!DV28)</f>
        <v>0</v>
      </c>
      <c r="BC55" s="602"/>
      <c r="BD55" s="46">
        <f>IF($A$2="空港",'5-1_機器材運搬費'!EH28,'5-1_機器材運搬費'!EC28)</f>
        <v>0</v>
      </c>
      <c r="BE55" s="602"/>
      <c r="BF55" s="46">
        <f>IF($A$2="空港",'5-1_機器材運搬費'!EO28,'5-1_機器材運搬費'!EJ28)</f>
        <v>0</v>
      </c>
      <c r="BG55" s="602"/>
      <c r="BH55" s="46">
        <f>IF($A$2="空港",'5-1_機器材運搬費'!EV28,'5-1_機器材運搬費'!EQ28)</f>
        <v>0</v>
      </c>
      <c r="BI55" s="602"/>
      <c r="BJ55" s="46">
        <f>IF($A$2="空港",'5-1_機器材運搬費'!FC28,'5-1_機器材運搬費'!EX28)</f>
        <v>0</v>
      </c>
      <c r="BK55" s="602"/>
      <c r="BL55" s="46">
        <f>IF($A$2="空港",'5-1_機器材運搬費'!FJ28,'5-1_機器材運搬費'!FE28)</f>
        <v>0</v>
      </c>
      <c r="BM55" s="602"/>
      <c r="BN55" s="46">
        <f>IF($A$2="空港",'5-1_機器材運搬費'!FQ28,'5-1_機器材運搬費'!FL28)</f>
        <v>0</v>
      </c>
      <c r="BO55" s="602"/>
      <c r="BP55" s="46">
        <f>IF($A$2="空港",'5-1_機器材運搬費'!FX28,'5-1_機器材運搬費'!FS28)</f>
        <v>0</v>
      </c>
      <c r="BQ55" s="602"/>
      <c r="BR55" s="46">
        <f>IF($A$2="空港",'5-1_機器材運搬費'!GE28,'5-1_機器材運搬費'!FZ28)</f>
        <v>0</v>
      </c>
      <c r="BS55" s="602"/>
      <c r="BT55" s="46">
        <f>IF($A$2="空港",'5-1_機器材運搬費'!GL28,'5-1_機器材運搬費'!GG28)</f>
        <v>0</v>
      </c>
      <c r="BU55" s="602"/>
      <c r="BV55" s="46">
        <f>IF($A$2="空港",'5-1_機器材運搬費'!GS28,'5-1_機器材運搬費'!GN28)</f>
        <v>0</v>
      </c>
      <c r="BW55" s="602"/>
      <c r="BX55" s="46">
        <f>IF($A$2="空港",'5-1_機器材運搬費'!GZ28,'5-1_機器材運搬費'!GU28)</f>
        <v>0</v>
      </c>
      <c r="BY55" s="602"/>
      <c r="BZ55" s="46">
        <f>IF($A$2="空港",'5-1_機器材運搬費'!HG28,'5-1_機器材運搬費'!HB28)</f>
        <v>0</v>
      </c>
      <c r="CA55" s="602"/>
      <c r="CB55" s="46">
        <f>IF($A$2="空港",'5-1_機器材運搬費'!HN28,'5-1_機器材運搬費'!HI28)</f>
        <v>0</v>
      </c>
      <c r="CC55" s="602"/>
      <c r="CD55" s="46">
        <f>IF($A$2="空港",'5-1_機器材運搬費'!HU28,'5-1_機器材運搬費'!HP28)</f>
        <v>0</v>
      </c>
      <c r="CE55" s="602"/>
      <c r="CF55" s="46">
        <f>IF($A$2="空港",'5-1_機器材運搬費'!IB28,'5-1_機器材運搬費'!HW28)</f>
        <v>0</v>
      </c>
      <c r="CG55" s="602"/>
      <c r="CH55" s="46">
        <f>IF($A$2="空港",'5-1_機器材運搬費'!II28,'5-1_機器材運搬費'!ID28)</f>
        <v>0</v>
      </c>
      <c r="CI55" s="602"/>
      <c r="CJ55" s="46">
        <f>IF($A$2="空港",'5-1_機器材運搬費'!IP28,'5-1_機器材運搬費'!IK28)</f>
        <v>0</v>
      </c>
      <c r="CK55" s="602"/>
      <c r="CL55" s="46">
        <f>IF($A$2="空港",'5-1_機器材運搬費'!IW28,'5-1_機器材運搬費'!IR28)</f>
        <v>0</v>
      </c>
      <c r="CM55" s="602"/>
      <c r="CN55" s="46">
        <f>IF($A$2="空港",'5-1_機器材運搬費'!JD28,'5-1_機器材運搬費'!IY28)</f>
        <v>0</v>
      </c>
      <c r="CO55" s="602"/>
      <c r="CP55" s="46">
        <f>IF($A$2="空港",'5-1_機器材運搬費'!JK28,'5-1_機器材運搬費'!JF28)</f>
        <v>0</v>
      </c>
      <c r="CQ55" s="602"/>
      <c r="CR55" s="46">
        <f>IF($A$2="空港",'5-1_機器材運搬費'!KD28,'5-1_機器材運搬費'!JM28)</f>
        <v>0</v>
      </c>
      <c r="CS55" s="602"/>
      <c r="CT55" s="46">
        <f>IF($A$2="空港",'5-1_機器材運搬費'!JY28,'5-1_機器材運搬費'!JT28)</f>
        <v>0</v>
      </c>
      <c r="CU55" s="602"/>
      <c r="CV55" s="46">
        <f>IF($A$2="空港",'5-1_機器材運搬費'!KF28,'5-1_機器材運搬費'!KA28)</f>
        <v>0</v>
      </c>
      <c r="CW55" s="602"/>
      <c r="CX55" s="46">
        <f>IF($A$2="空港",'5-1_機器材運搬費'!KM28,'5-1_機器材運搬費'!KH28)</f>
        <v>0</v>
      </c>
      <c r="CY55" s="602"/>
      <c r="CZ55" s="46">
        <f>IF($A$2="空港",'5-1_機器材運搬費'!KT28,'5-1_機器材運搬費'!KO28)</f>
        <v>0</v>
      </c>
      <c r="DA55" s="602"/>
      <c r="DB55" s="46">
        <f>IF($A$2="空港",'5-1_機器材運搬費'!LA28,'5-1_機器材運搬費'!KV28)</f>
        <v>0</v>
      </c>
      <c r="DC55" s="602"/>
      <c r="DD55" s="46">
        <f>IF($A$2="空港",'5-1_機器材運搬費'!LH28,'5-1_機器材運搬費'!LC28)</f>
        <v>0</v>
      </c>
      <c r="DE55" s="602"/>
      <c r="DF55" s="46">
        <f>IF($A$2="空港",'5-1_機器材運搬費'!LO28,'5-1_機器材運搬費'!LJ28)</f>
        <v>0</v>
      </c>
      <c r="DG55" s="602"/>
      <c r="DH55" s="46">
        <f>IF($A$2="空港",'5-1_機器材運搬費'!LV28,'5-1_機器材運搬費'!LQ28)</f>
        <v>0</v>
      </c>
      <c r="DI55" s="602"/>
      <c r="DJ55" s="46">
        <f>IF($A$2="空港",'5-1_機器材運搬費'!MC28,'5-1_機器材運搬費'!LX28)</f>
        <v>0</v>
      </c>
      <c r="DK55" s="602"/>
      <c r="DL55" s="46">
        <f>IF($A$2="空港",'5-1_機器材運搬費'!MJ28,'5-1_機器材運搬費'!ME28)</f>
        <v>0</v>
      </c>
      <c r="DM55" s="602"/>
      <c r="DN55" s="46">
        <f>IF($A$2="空港",'5-1_機器材運搬費'!MQ28,'5-1_機器材運搬費'!ML28)</f>
        <v>0</v>
      </c>
      <c r="DO55" s="602"/>
      <c r="DP55" s="46">
        <f>IF($A$2="空港",'5-1_機器材運搬費'!MX28,'5-1_機器材運搬費'!MS28)</f>
        <v>0</v>
      </c>
      <c r="DQ55" s="602"/>
      <c r="DR55" s="46">
        <f>IF($A$2="空港",'5-1_機器材運搬費'!NE28,'5-1_機器材運搬費'!MZ28)</f>
        <v>0</v>
      </c>
      <c r="DS55" s="602"/>
      <c r="DT55" s="80">
        <f>IF($A$2="空港",'5-1_機器材運搬費'!NL28,'5-1_機器材運搬費'!NG28)</f>
        <v>0</v>
      </c>
      <c r="DU55" s="602"/>
      <c r="DV55" s="1858">
        <f>IF($A$2="空港",'5-1_機器材運搬費'!NS28,'5-1_機器材運搬費'!NN28)</f>
        <v>0</v>
      </c>
      <c r="EA55" s="1513"/>
      <c r="EB55" s="1513"/>
      <c r="EC55" s="1513"/>
      <c r="ED55" s="1513"/>
      <c r="EE55" s="1513"/>
      <c r="EF55" s="1513"/>
      <c r="EG55" s="1513"/>
      <c r="EH55" s="1513"/>
      <c r="EI55" s="1513"/>
      <c r="EJ55" s="1513"/>
      <c r="EK55" s="1513"/>
      <c r="EL55" s="1513"/>
      <c r="EM55" s="1513"/>
      <c r="EN55" s="1513"/>
      <c r="EO55" s="1513"/>
      <c r="EP55" s="1513"/>
      <c r="EQ55" s="1513"/>
      <c r="ER55" s="1513"/>
      <c r="ES55" s="1513"/>
      <c r="ET55" s="1513"/>
      <c r="EU55" s="1513"/>
      <c r="EV55" s="1513"/>
      <c r="EW55" s="1513"/>
      <c r="EX55" s="1513"/>
      <c r="EY55" s="1513" t="s">
        <v>1377</v>
      </c>
      <c r="EZ55" s="1513"/>
      <c r="FA55" s="1513"/>
      <c r="FB55" s="1513"/>
      <c r="FC55" s="1513"/>
      <c r="FD55" s="1513"/>
      <c r="FE55" s="1513"/>
      <c r="FF55" s="1513"/>
      <c r="FG55" s="1513"/>
    </row>
    <row r="56" spans="1:163">
      <c r="A56" s="368" t="s">
        <v>1726</v>
      </c>
      <c r="B56" s="368" t="s">
        <v>1726</v>
      </c>
      <c r="C56" s="368" t="s">
        <v>1726</v>
      </c>
      <c r="D56" s="368" t="s">
        <v>1726</v>
      </c>
      <c r="E56" s="368" t="s">
        <v>1726</v>
      </c>
      <c r="F56" s="368" t="s">
        <v>1726</v>
      </c>
      <c r="G56" s="368" t="s">
        <v>1726</v>
      </c>
      <c r="H56" s="368" t="s">
        <v>1726</v>
      </c>
      <c r="I56" s="368" t="s">
        <v>1759</v>
      </c>
      <c r="J56" s="368" t="s">
        <v>1726</v>
      </c>
      <c r="K56" s="464" t="str">
        <f t="shared" si="53"/>
        <v>●</v>
      </c>
      <c r="L56" s="482"/>
      <c r="M56" s="373"/>
      <c r="N56" s="1514"/>
      <c r="O56" s="1514"/>
      <c r="P56" s="897"/>
      <c r="Q56" s="897"/>
      <c r="R56" s="1546">
        <v>3</v>
      </c>
      <c r="S56" s="899" t="s">
        <v>58</v>
      </c>
      <c r="T56" s="2471">
        <f t="shared" si="55"/>
        <v>0</v>
      </c>
      <c r="U56" s="2472"/>
      <c r="V56" s="2473"/>
      <c r="W56" s="602"/>
      <c r="X56" s="46">
        <f>IF($A$2="空港",'5-1_機器材運搬費'!AG29,'5-1_機器材運搬費'!AB29)</f>
        <v>0</v>
      </c>
      <c r="Y56" s="569"/>
      <c r="Z56" s="1523">
        <f t="shared" si="56"/>
        <v>0</v>
      </c>
      <c r="AA56" s="571"/>
      <c r="AB56" s="46">
        <f>IF($A$2="空港",'5-1_機器材運搬費'!AN29,'5-1_機器材運搬費'!AI29)</f>
        <v>0</v>
      </c>
      <c r="AC56" s="602"/>
      <c r="AD56" s="46">
        <f>IF($A$2="空港",'5-1_機器材運搬費'!AU29,'5-1_機器材運搬費'!AP29)</f>
        <v>0</v>
      </c>
      <c r="AE56" s="602"/>
      <c r="AF56" s="46">
        <f>IF($A$2="空港",'5-1_機器材運搬費'!BB29,'5-1_機器材運搬費'!AW29)</f>
        <v>0</v>
      </c>
      <c r="AG56" s="602"/>
      <c r="AH56" s="46">
        <f>IF($A$2="空港",'5-1_機器材運搬費'!BI29,'5-1_機器材運搬費'!BD29)</f>
        <v>0</v>
      </c>
      <c r="AI56" s="602"/>
      <c r="AJ56" s="46">
        <f>IF($A$2="空港",'5-1_機器材運搬費'!BP29,'5-1_機器材運搬費'!BK29)</f>
        <v>0</v>
      </c>
      <c r="AK56" s="602"/>
      <c r="AL56" s="46">
        <f>IF($A$2="空港",'5-1_機器材運搬費'!BW29,'5-1_機器材運搬費'!BR29)</f>
        <v>0</v>
      </c>
      <c r="AM56" s="602"/>
      <c r="AN56" s="46">
        <f>IF($A$2="空港",'5-1_機器材運搬費'!CD29,'5-1_機器材運搬費'!BY29)</f>
        <v>0</v>
      </c>
      <c r="AO56" s="602"/>
      <c r="AP56" s="46">
        <f>IF($A$2="空港",'5-1_機器材運搬費'!CK29,'5-1_機器材運搬費'!CF29)</f>
        <v>0</v>
      </c>
      <c r="AQ56" s="602"/>
      <c r="AR56" s="46">
        <f>IF($A$2="空港",'5-1_機器材運搬費'!CR29,'5-1_機器材運搬費'!CM29)</f>
        <v>0</v>
      </c>
      <c r="AS56" s="602"/>
      <c r="AT56" s="46">
        <f>IF($A$2="空港",'5-1_機器材運搬費'!CY29,'5-1_機器材運搬費'!CT29)</f>
        <v>0</v>
      </c>
      <c r="AU56" s="602"/>
      <c r="AV56" s="46">
        <f>IF($A$2="空港",'5-1_機器材運搬費'!DF29,'5-1_機器材運搬費'!DA29)</f>
        <v>0</v>
      </c>
      <c r="AW56" s="602"/>
      <c r="AX56" s="46">
        <f>IF($A$2="空港",'5-1_機器材運搬費'!DM29,'5-1_機器材運搬費'!DH29)</f>
        <v>0</v>
      </c>
      <c r="AY56" s="602"/>
      <c r="AZ56" s="46">
        <f>IF($A$2="空港",'5-1_機器材運搬費'!DT29,'5-1_機器材運搬費'!DO29)</f>
        <v>0</v>
      </c>
      <c r="BA56" s="602"/>
      <c r="BB56" s="46">
        <f>IF($A$2="空港",'5-1_機器材運搬費'!EA29,'5-1_機器材運搬費'!DV29)</f>
        <v>0</v>
      </c>
      <c r="BC56" s="602"/>
      <c r="BD56" s="46">
        <f>IF($A$2="空港",'5-1_機器材運搬費'!EH29,'5-1_機器材運搬費'!EC29)</f>
        <v>0</v>
      </c>
      <c r="BE56" s="602"/>
      <c r="BF56" s="46">
        <f>IF($A$2="空港",'5-1_機器材運搬費'!EO29,'5-1_機器材運搬費'!EJ29)</f>
        <v>0</v>
      </c>
      <c r="BG56" s="602"/>
      <c r="BH56" s="46">
        <f>IF($A$2="空港",'5-1_機器材運搬費'!EV29,'5-1_機器材運搬費'!EQ29)</f>
        <v>0</v>
      </c>
      <c r="BI56" s="602"/>
      <c r="BJ56" s="46">
        <f>IF($A$2="空港",'5-1_機器材運搬費'!FC29,'5-1_機器材運搬費'!EX29)</f>
        <v>0</v>
      </c>
      <c r="BK56" s="602"/>
      <c r="BL56" s="46">
        <f>IF($A$2="空港",'5-1_機器材運搬費'!FJ29,'5-1_機器材運搬費'!FE29)</f>
        <v>0</v>
      </c>
      <c r="BM56" s="602"/>
      <c r="BN56" s="46">
        <f>IF($A$2="空港",'5-1_機器材運搬費'!FQ29,'5-1_機器材運搬費'!FL29)</f>
        <v>0</v>
      </c>
      <c r="BO56" s="602"/>
      <c r="BP56" s="46">
        <f>IF($A$2="空港",'5-1_機器材運搬費'!FX29,'5-1_機器材運搬費'!FS29)</f>
        <v>0</v>
      </c>
      <c r="BQ56" s="602"/>
      <c r="BR56" s="46">
        <f>IF($A$2="空港",'5-1_機器材運搬費'!GE29,'5-1_機器材運搬費'!FZ29)</f>
        <v>0</v>
      </c>
      <c r="BS56" s="602"/>
      <c r="BT56" s="46">
        <f>IF($A$2="空港",'5-1_機器材運搬費'!GL29,'5-1_機器材運搬費'!GG29)</f>
        <v>0</v>
      </c>
      <c r="BU56" s="602"/>
      <c r="BV56" s="46">
        <f>IF($A$2="空港",'5-1_機器材運搬費'!GS29,'5-1_機器材運搬費'!GN29)</f>
        <v>0</v>
      </c>
      <c r="BW56" s="602"/>
      <c r="BX56" s="46">
        <f>IF($A$2="空港",'5-1_機器材運搬費'!GZ29,'5-1_機器材運搬費'!GU29)</f>
        <v>0</v>
      </c>
      <c r="BY56" s="602"/>
      <c r="BZ56" s="46">
        <f>IF($A$2="空港",'5-1_機器材運搬費'!HG29,'5-1_機器材運搬費'!HB29)</f>
        <v>0</v>
      </c>
      <c r="CA56" s="602"/>
      <c r="CB56" s="46">
        <f>IF($A$2="空港",'5-1_機器材運搬費'!HN29,'5-1_機器材運搬費'!HI29)</f>
        <v>0</v>
      </c>
      <c r="CC56" s="602"/>
      <c r="CD56" s="46">
        <f>IF($A$2="空港",'5-1_機器材運搬費'!HU29,'5-1_機器材運搬費'!HP29)</f>
        <v>0</v>
      </c>
      <c r="CE56" s="602"/>
      <c r="CF56" s="46">
        <f>IF($A$2="空港",'5-1_機器材運搬費'!IB29,'5-1_機器材運搬費'!HW29)</f>
        <v>0</v>
      </c>
      <c r="CG56" s="602"/>
      <c r="CH56" s="46">
        <f>IF($A$2="空港",'5-1_機器材運搬費'!II29,'5-1_機器材運搬費'!ID29)</f>
        <v>0</v>
      </c>
      <c r="CI56" s="602"/>
      <c r="CJ56" s="46">
        <f>IF($A$2="空港",'5-1_機器材運搬費'!IP29,'5-1_機器材運搬費'!IK29)</f>
        <v>0</v>
      </c>
      <c r="CK56" s="602"/>
      <c r="CL56" s="46">
        <f>IF($A$2="空港",'5-1_機器材運搬費'!IW29,'5-1_機器材運搬費'!IR29)</f>
        <v>0</v>
      </c>
      <c r="CM56" s="602"/>
      <c r="CN56" s="46">
        <f>IF($A$2="空港",'5-1_機器材運搬費'!JD29,'5-1_機器材運搬費'!IY29)</f>
        <v>0</v>
      </c>
      <c r="CO56" s="602"/>
      <c r="CP56" s="46">
        <f>IF($A$2="空港",'5-1_機器材運搬費'!JK29,'5-1_機器材運搬費'!JF29)</f>
        <v>0</v>
      </c>
      <c r="CQ56" s="602"/>
      <c r="CR56" s="46">
        <f>IF($A$2="空港",'5-1_機器材運搬費'!KD29,'5-1_機器材運搬費'!JM29)</f>
        <v>0</v>
      </c>
      <c r="CS56" s="602"/>
      <c r="CT56" s="46">
        <f>IF($A$2="空港",'5-1_機器材運搬費'!JY29,'5-1_機器材運搬費'!JT29)</f>
        <v>0</v>
      </c>
      <c r="CU56" s="602"/>
      <c r="CV56" s="46">
        <f>IF($A$2="空港",'5-1_機器材運搬費'!KF29,'5-1_機器材運搬費'!KA29)</f>
        <v>0</v>
      </c>
      <c r="CW56" s="602"/>
      <c r="CX56" s="46">
        <f>IF($A$2="空港",'5-1_機器材運搬費'!KM29,'5-1_機器材運搬費'!KH29)</f>
        <v>0</v>
      </c>
      <c r="CY56" s="602"/>
      <c r="CZ56" s="46">
        <f>IF($A$2="空港",'5-1_機器材運搬費'!KT29,'5-1_機器材運搬費'!KO29)</f>
        <v>0</v>
      </c>
      <c r="DA56" s="602"/>
      <c r="DB56" s="46">
        <f>IF($A$2="空港",'5-1_機器材運搬費'!LA29,'5-1_機器材運搬費'!KV29)</f>
        <v>0</v>
      </c>
      <c r="DC56" s="602"/>
      <c r="DD56" s="46">
        <f>IF($A$2="空港",'5-1_機器材運搬費'!LH29,'5-1_機器材運搬費'!LC29)</f>
        <v>0</v>
      </c>
      <c r="DE56" s="602"/>
      <c r="DF56" s="46">
        <f>IF($A$2="空港",'5-1_機器材運搬費'!LO29,'5-1_機器材運搬費'!LJ29)</f>
        <v>0</v>
      </c>
      <c r="DG56" s="602"/>
      <c r="DH56" s="46">
        <f>IF($A$2="空港",'5-1_機器材運搬費'!LV29,'5-1_機器材運搬費'!LQ29)</f>
        <v>0</v>
      </c>
      <c r="DI56" s="602"/>
      <c r="DJ56" s="46">
        <f>IF($A$2="空港",'5-1_機器材運搬費'!MC29,'5-1_機器材運搬費'!LX29)</f>
        <v>0</v>
      </c>
      <c r="DK56" s="602"/>
      <c r="DL56" s="46">
        <f>IF($A$2="空港",'5-1_機器材運搬費'!MJ29,'5-1_機器材運搬費'!ME29)</f>
        <v>0</v>
      </c>
      <c r="DM56" s="602"/>
      <c r="DN56" s="46">
        <f>IF($A$2="空港",'5-1_機器材運搬費'!MQ29,'5-1_機器材運搬費'!ML29)</f>
        <v>0</v>
      </c>
      <c r="DO56" s="602"/>
      <c r="DP56" s="46">
        <f>IF($A$2="空港",'5-1_機器材運搬費'!MX29,'5-1_機器材運搬費'!MS29)</f>
        <v>0</v>
      </c>
      <c r="DQ56" s="602"/>
      <c r="DR56" s="46">
        <f>IF($A$2="空港",'5-1_機器材運搬費'!NE29,'5-1_機器材運搬費'!MZ29)</f>
        <v>0</v>
      </c>
      <c r="DS56" s="602"/>
      <c r="DT56" s="80">
        <f>IF($A$2="空港",'5-1_機器材運搬費'!NL29,'5-1_機器材運搬費'!NG29)</f>
        <v>0</v>
      </c>
      <c r="DU56" s="602"/>
      <c r="DV56" s="1858">
        <f>IF($A$2="空港",'5-1_機器材運搬費'!NS29,'5-1_機器材運搬費'!NN29)</f>
        <v>0</v>
      </c>
      <c r="EA56" s="1513"/>
      <c r="EB56" s="1513"/>
      <c r="EC56" s="1513"/>
      <c r="ED56" s="1513"/>
      <c r="EE56" s="1513"/>
      <c r="EF56" s="1513"/>
      <c r="EG56" s="1513"/>
      <c r="EH56" s="1513"/>
      <c r="EI56" s="1513"/>
      <c r="EJ56" s="1513"/>
      <c r="EK56" s="1513"/>
      <c r="EL56" s="1513"/>
      <c r="EM56" s="1513"/>
      <c r="EN56" s="1513"/>
      <c r="EO56" s="1513"/>
      <c r="EP56" s="1513"/>
      <c r="EQ56" s="1513"/>
      <c r="ER56" s="1513"/>
      <c r="ES56" s="1513"/>
      <c r="ET56" s="1513"/>
      <c r="EU56" s="1513"/>
      <c r="EV56" s="1513"/>
      <c r="EW56" s="1513"/>
      <c r="EX56" s="1513"/>
      <c r="EY56" s="1513" t="s">
        <v>1377</v>
      </c>
      <c r="EZ56" s="1513"/>
      <c r="FA56" s="1513"/>
      <c r="FB56" s="1513"/>
      <c r="FC56" s="1513"/>
      <c r="FD56" s="1513"/>
      <c r="FE56" s="1513"/>
      <c r="FF56" s="1513"/>
      <c r="FG56" s="1513"/>
    </row>
    <row r="57" spans="1:163">
      <c r="A57" s="368" t="s">
        <v>1726</v>
      </c>
      <c r="B57" s="368" t="s">
        <v>1726</v>
      </c>
      <c r="C57" s="368" t="s">
        <v>1726</v>
      </c>
      <c r="D57" s="368" t="s">
        <v>1726</v>
      </c>
      <c r="E57" s="368" t="s">
        <v>1726</v>
      </c>
      <c r="F57" s="368" t="s">
        <v>1726</v>
      </c>
      <c r="G57" s="368" t="s">
        <v>1726</v>
      </c>
      <c r="H57" s="368" t="s">
        <v>1726</v>
      </c>
      <c r="I57" s="368" t="s">
        <v>1759</v>
      </c>
      <c r="J57" s="368" t="s">
        <v>1726</v>
      </c>
      <c r="K57" s="464" t="str">
        <f t="shared" si="53"/>
        <v>●</v>
      </c>
      <c r="L57" s="482"/>
      <c r="M57" s="373"/>
      <c r="N57" s="1514"/>
      <c r="O57" s="1514"/>
      <c r="P57" s="897"/>
      <c r="Q57" s="897"/>
      <c r="R57" s="1546">
        <v>4</v>
      </c>
      <c r="S57" s="899" t="s">
        <v>996</v>
      </c>
      <c r="T57" s="2471">
        <f t="shared" si="55"/>
        <v>0</v>
      </c>
      <c r="U57" s="2472"/>
      <c r="V57" s="2473"/>
      <c r="W57" s="602"/>
      <c r="X57" s="46">
        <f>IF($A$2="空港",'5-1_機器材運搬費'!AG30,'5-1_機器材運搬費'!AB30)</f>
        <v>0</v>
      </c>
      <c r="Y57" s="569"/>
      <c r="Z57" s="1523">
        <f t="shared" si="56"/>
        <v>0</v>
      </c>
      <c r="AA57" s="571"/>
      <c r="AB57" s="46">
        <f>IF($A$2="空港",'5-1_機器材運搬費'!AN30,'5-1_機器材運搬費'!AI30)</f>
        <v>0</v>
      </c>
      <c r="AC57" s="602"/>
      <c r="AD57" s="46">
        <f>IF($A$2="空港",'5-1_機器材運搬費'!AU30,'5-1_機器材運搬費'!AP30)</f>
        <v>0</v>
      </c>
      <c r="AE57" s="602"/>
      <c r="AF57" s="46">
        <f>IF($A$2="空港",'5-1_機器材運搬費'!BB30,'5-1_機器材運搬費'!AW30)</f>
        <v>0</v>
      </c>
      <c r="AG57" s="602"/>
      <c r="AH57" s="46">
        <f>IF($A$2="空港",'5-1_機器材運搬費'!BI30,'5-1_機器材運搬費'!BD30)</f>
        <v>0</v>
      </c>
      <c r="AI57" s="602"/>
      <c r="AJ57" s="46">
        <f>IF($A$2="空港",'5-1_機器材運搬費'!BP30,'5-1_機器材運搬費'!BK30)</f>
        <v>0</v>
      </c>
      <c r="AK57" s="602"/>
      <c r="AL57" s="46">
        <f>IF($A$2="空港",'5-1_機器材運搬費'!BW30,'5-1_機器材運搬費'!BR30)</f>
        <v>0</v>
      </c>
      <c r="AM57" s="602"/>
      <c r="AN57" s="46">
        <f>IF($A$2="空港",'5-1_機器材運搬費'!CD30,'5-1_機器材運搬費'!BY30)</f>
        <v>0</v>
      </c>
      <c r="AO57" s="602"/>
      <c r="AP57" s="46">
        <f>IF($A$2="空港",'5-1_機器材運搬費'!CK30,'5-1_機器材運搬費'!CF30)</f>
        <v>0</v>
      </c>
      <c r="AQ57" s="602"/>
      <c r="AR57" s="46">
        <f>IF($A$2="空港",'5-1_機器材運搬費'!CR30,'5-1_機器材運搬費'!CM30)</f>
        <v>0</v>
      </c>
      <c r="AS57" s="602"/>
      <c r="AT57" s="46">
        <f>IF($A$2="空港",'5-1_機器材運搬費'!CY30,'5-1_機器材運搬費'!CT30)</f>
        <v>0</v>
      </c>
      <c r="AU57" s="602"/>
      <c r="AV57" s="46">
        <f>IF($A$2="空港",'5-1_機器材運搬費'!DF30,'5-1_機器材運搬費'!DA30)</f>
        <v>0</v>
      </c>
      <c r="AW57" s="602"/>
      <c r="AX57" s="46">
        <f>IF($A$2="空港",'5-1_機器材運搬費'!DM30,'5-1_機器材運搬費'!DH30)</f>
        <v>0</v>
      </c>
      <c r="AY57" s="602"/>
      <c r="AZ57" s="46">
        <f>IF($A$2="空港",'5-1_機器材運搬費'!DT30,'5-1_機器材運搬費'!DO30)</f>
        <v>0</v>
      </c>
      <c r="BA57" s="602"/>
      <c r="BB57" s="46">
        <f>IF($A$2="空港",'5-1_機器材運搬費'!EA30,'5-1_機器材運搬費'!DV30)</f>
        <v>0</v>
      </c>
      <c r="BC57" s="602"/>
      <c r="BD57" s="46">
        <f>IF($A$2="空港",'5-1_機器材運搬費'!EH30,'5-1_機器材運搬費'!EC30)</f>
        <v>0</v>
      </c>
      <c r="BE57" s="602"/>
      <c r="BF57" s="46">
        <f>IF($A$2="空港",'5-1_機器材運搬費'!EO30,'5-1_機器材運搬費'!EJ30)</f>
        <v>0</v>
      </c>
      <c r="BG57" s="602"/>
      <c r="BH57" s="46">
        <f>IF($A$2="空港",'5-1_機器材運搬費'!EV30,'5-1_機器材運搬費'!EQ30)</f>
        <v>0</v>
      </c>
      <c r="BI57" s="602"/>
      <c r="BJ57" s="46">
        <f>IF($A$2="空港",'5-1_機器材運搬費'!FC30,'5-1_機器材運搬費'!EX30)</f>
        <v>0</v>
      </c>
      <c r="BK57" s="602"/>
      <c r="BL57" s="46">
        <f>IF($A$2="空港",'5-1_機器材運搬費'!FJ30,'5-1_機器材運搬費'!FE30)</f>
        <v>0</v>
      </c>
      <c r="BM57" s="602"/>
      <c r="BN57" s="46">
        <f>IF($A$2="空港",'5-1_機器材運搬費'!FQ30,'5-1_機器材運搬費'!FL30)</f>
        <v>0</v>
      </c>
      <c r="BO57" s="602"/>
      <c r="BP57" s="46">
        <f>IF($A$2="空港",'5-1_機器材運搬費'!FX30,'5-1_機器材運搬費'!FS30)</f>
        <v>0</v>
      </c>
      <c r="BQ57" s="602"/>
      <c r="BR57" s="46">
        <f>IF($A$2="空港",'5-1_機器材運搬費'!GE30,'5-1_機器材運搬費'!FZ30)</f>
        <v>0</v>
      </c>
      <c r="BS57" s="602"/>
      <c r="BT57" s="46">
        <f>IF($A$2="空港",'5-1_機器材運搬費'!GL30,'5-1_機器材運搬費'!GG30)</f>
        <v>0</v>
      </c>
      <c r="BU57" s="602"/>
      <c r="BV57" s="46">
        <f>IF($A$2="空港",'5-1_機器材運搬費'!GS30,'5-1_機器材運搬費'!GN30)</f>
        <v>0</v>
      </c>
      <c r="BW57" s="602"/>
      <c r="BX57" s="46">
        <f>IF($A$2="空港",'5-1_機器材運搬費'!GZ30,'5-1_機器材運搬費'!GU30)</f>
        <v>0</v>
      </c>
      <c r="BY57" s="602"/>
      <c r="BZ57" s="46">
        <f>IF($A$2="空港",'5-1_機器材運搬費'!HG30,'5-1_機器材運搬費'!HB30)</f>
        <v>0</v>
      </c>
      <c r="CA57" s="602"/>
      <c r="CB57" s="46">
        <f>IF($A$2="空港",'5-1_機器材運搬費'!HN30,'5-1_機器材運搬費'!HI30)</f>
        <v>0</v>
      </c>
      <c r="CC57" s="602"/>
      <c r="CD57" s="46">
        <f>IF($A$2="空港",'5-1_機器材運搬費'!HU30,'5-1_機器材運搬費'!HP30)</f>
        <v>0</v>
      </c>
      <c r="CE57" s="602"/>
      <c r="CF57" s="46">
        <f>IF($A$2="空港",'5-1_機器材運搬費'!IB30,'5-1_機器材運搬費'!HW30)</f>
        <v>0</v>
      </c>
      <c r="CG57" s="602"/>
      <c r="CH57" s="46">
        <f>IF($A$2="空港",'5-1_機器材運搬費'!II30,'5-1_機器材運搬費'!ID30)</f>
        <v>0</v>
      </c>
      <c r="CI57" s="602"/>
      <c r="CJ57" s="46">
        <f>IF($A$2="空港",'5-1_機器材運搬費'!IP30,'5-1_機器材運搬費'!IK30)</f>
        <v>0</v>
      </c>
      <c r="CK57" s="602"/>
      <c r="CL57" s="46">
        <f>IF($A$2="空港",'5-1_機器材運搬費'!IW30,'5-1_機器材運搬費'!IR30)</f>
        <v>0</v>
      </c>
      <c r="CM57" s="602"/>
      <c r="CN57" s="46">
        <f>IF($A$2="空港",'5-1_機器材運搬費'!JD30,'5-1_機器材運搬費'!IY30)</f>
        <v>0</v>
      </c>
      <c r="CO57" s="602"/>
      <c r="CP57" s="46">
        <f>IF($A$2="空港",'5-1_機器材運搬費'!JK30,'5-1_機器材運搬費'!JF30)</f>
        <v>0</v>
      </c>
      <c r="CQ57" s="602"/>
      <c r="CR57" s="46">
        <f>IF($A$2="空港",'5-1_機器材運搬費'!KD30,'5-1_機器材運搬費'!JM30)</f>
        <v>0</v>
      </c>
      <c r="CS57" s="602"/>
      <c r="CT57" s="46">
        <f>IF($A$2="空港",'5-1_機器材運搬費'!JY30,'5-1_機器材運搬費'!JT30)</f>
        <v>0</v>
      </c>
      <c r="CU57" s="602"/>
      <c r="CV57" s="46">
        <f>IF($A$2="空港",'5-1_機器材運搬費'!KF30,'5-1_機器材運搬費'!KA30)</f>
        <v>0</v>
      </c>
      <c r="CW57" s="602"/>
      <c r="CX57" s="46">
        <f>IF($A$2="空港",'5-1_機器材運搬費'!KM30,'5-1_機器材運搬費'!KH30)</f>
        <v>0</v>
      </c>
      <c r="CY57" s="602"/>
      <c r="CZ57" s="46">
        <f>IF($A$2="空港",'5-1_機器材運搬費'!KT30,'5-1_機器材運搬費'!KO30)</f>
        <v>0</v>
      </c>
      <c r="DA57" s="602"/>
      <c r="DB57" s="46">
        <f>IF($A$2="空港",'5-1_機器材運搬費'!LA30,'5-1_機器材運搬費'!KV30)</f>
        <v>0</v>
      </c>
      <c r="DC57" s="602"/>
      <c r="DD57" s="46">
        <f>IF($A$2="空港",'5-1_機器材運搬費'!LH30,'5-1_機器材運搬費'!LC30)</f>
        <v>0</v>
      </c>
      <c r="DE57" s="602"/>
      <c r="DF57" s="46">
        <f>IF($A$2="空港",'5-1_機器材運搬費'!LO30,'5-1_機器材運搬費'!LJ30)</f>
        <v>0</v>
      </c>
      <c r="DG57" s="602"/>
      <c r="DH57" s="46">
        <f>IF($A$2="空港",'5-1_機器材運搬費'!LV30,'5-1_機器材運搬費'!LQ30)</f>
        <v>0</v>
      </c>
      <c r="DI57" s="602"/>
      <c r="DJ57" s="46">
        <f>IF($A$2="空港",'5-1_機器材運搬費'!MC30,'5-1_機器材運搬費'!LX30)</f>
        <v>0</v>
      </c>
      <c r="DK57" s="602"/>
      <c r="DL57" s="46">
        <f>IF($A$2="空港",'5-1_機器材運搬費'!MJ30,'5-1_機器材運搬費'!ME30)</f>
        <v>0</v>
      </c>
      <c r="DM57" s="602"/>
      <c r="DN57" s="46">
        <f>IF($A$2="空港",'5-1_機器材運搬費'!MQ30,'5-1_機器材運搬費'!ML30)</f>
        <v>0</v>
      </c>
      <c r="DO57" s="602"/>
      <c r="DP57" s="46">
        <f>IF($A$2="空港",'5-1_機器材運搬費'!MX30,'5-1_機器材運搬費'!MS30)</f>
        <v>0</v>
      </c>
      <c r="DQ57" s="602"/>
      <c r="DR57" s="46">
        <f>IF($A$2="空港",'5-1_機器材運搬費'!NE30,'5-1_機器材運搬費'!MZ30)</f>
        <v>0</v>
      </c>
      <c r="DS57" s="602"/>
      <c r="DT57" s="80">
        <f>IF($A$2="空港",'5-1_機器材運搬費'!NL30,'5-1_機器材運搬費'!NG30)</f>
        <v>0</v>
      </c>
      <c r="DU57" s="602"/>
      <c r="DV57" s="1858">
        <f>IF($A$2="空港",'5-1_機器材運搬費'!NS30,'5-1_機器材運搬費'!NN30)</f>
        <v>0</v>
      </c>
      <c r="EA57" s="1513"/>
      <c r="EB57" s="1513"/>
      <c r="EC57" s="1513"/>
      <c r="ED57" s="1513"/>
      <c r="EE57" s="1513"/>
      <c r="EF57" s="1513"/>
      <c r="EG57" s="1513"/>
      <c r="EH57" s="1513"/>
      <c r="EI57" s="1513"/>
      <c r="EJ57" s="1513"/>
      <c r="EK57" s="1513"/>
      <c r="EL57" s="1513"/>
      <c r="EM57" s="1513"/>
      <c r="EN57" s="1513"/>
      <c r="EO57" s="1513"/>
      <c r="EP57" s="1513"/>
      <c r="EQ57" s="1513"/>
      <c r="ER57" s="1513"/>
      <c r="ES57" s="1513"/>
      <c r="ET57" s="1513"/>
      <c r="EU57" s="1513"/>
      <c r="EV57" s="1513"/>
      <c r="EW57" s="1513"/>
      <c r="EX57" s="1513"/>
      <c r="EY57" s="1513" t="s">
        <v>1377</v>
      </c>
      <c r="EZ57" s="1513"/>
      <c r="FA57" s="1513"/>
      <c r="FB57" s="1513"/>
      <c r="FC57" s="1513"/>
      <c r="FD57" s="1513"/>
      <c r="FE57" s="1513"/>
      <c r="FF57" s="1513"/>
      <c r="FG57" s="1513"/>
    </row>
    <row r="58" spans="1:163">
      <c r="A58" s="368" t="s">
        <v>1726</v>
      </c>
      <c r="B58" s="368" t="s">
        <v>1726</v>
      </c>
      <c r="C58" s="368" t="s">
        <v>1726</v>
      </c>
      <c r="D58" s="368" t="s">
        <v>1726</v>
      </c>
      <c r="E58" s="368" t="s">
        <v>1726</v>
      </c>
      <c r="F58" s="368" t="s">
        <v>1726</v>
      </c>
      <c r="G58" s="368" t="s">
        <v>1726</v>
      </c>
      <c r="H58" s="368" t="s">
        <v>1726</v>
      </c>
      <c r="I58" s="368" t="s">
        <v>1759</v>
      </c>
      <c r="J58" s="368" t="s">
        <v>1726</v>
      </c>
      <c r="K58" s="464" t="str">
        <f t="shared" si="53"/>
        <v>●</v>
      </c>
      <c r="L58" s="482"/>
      <c r="M58" s="373"/>
      <c r="N58" s="1514"/>
      <c r="O58" s="1514"/>
      <c r="P58" s="897"/>
      <c r="Q58" s="897"/>
      <c r="R58" s="1546">
        <v>5</v>
      </c>
      <c r="S58" s="899" t="s">
        <v>998</v>
      </c>
      <c r="T58" s="2471">
        <f t="shared" si="55"/>
        <v>0</v>
      </c>
      <c r="U58" s="2472"/>
      <c r="V58" s="2473"/>
      <c r="W58" s="602"/>
      <c r="X58" s="46">
        <f>IF($A$2="空港",'5-1_機器材運搬費'!AG31,'5-1_機器材運搬費'!AB31)</f>
        <v>0</v>
      </c>
      <c r="Y58" s="569"/>
      <c r="Z58" s="1523">
        <f t="shared" si="56"/>
        <v>0</v>
      </c>
      <c r="AA58" s="571"/>
      <c r="AB58" s="46">
        <f>IF($A$2="空港",'5-1_機器材運搬費'!AN31,'5-1_機器材運搬費'!AI31)</f>
        <v>0</v>
      </c>
      <c r="AC58" s="602"/>
      <c r="AD58" s="46">
        <f>IF($A$2="空港",'5-1_機器材運搬費'!AU31,'5-1_機器材運搬費'!AP31)</f>
        <v>0</v>
      </c>
      <c r="AE58" s="602"/>
      <c r="AF58" s="46">
        <f>IF($A$2="空港",'5-1_機器材運搬費'!BB31,'5-1_機器材運搬費'!AW31)</f>
        <v>0</v>
      </c>
      <c r="AG58" s="602"/>
      <c r="AH58" s="46">
        <f>IF($A$2="空港",'5-1_機器材運搬費'!BI31,'5-1_機器材運搬費'!BD31)</f>
        <v>0</v>
      </c>
      <c r="AI58" s="602"/>
      <c r="AJ58" s="46">
        <f>IF($A$2="空港",'5-1_機器材運搬費'!BP31,'5-1_機器材運搬費'!BK31)</f>
        <v>0</v>
      </c>
      <c r="AK58" s="602"/>
      <c r="AL58" s="46">
        <f>IF($A$2="空港",'5-1_機器材運搬費'!BW31,'5-1_機器材運搬費'!BR31)</f>
        <v>0</v>
      </c>
      <c r="AM58" s="602"/>
      <c r="AN58" s="46">
        <f>IF($A$2="空港",'5-1_機器材運搬費'!CD31,'5-1_機器材運搬費'!BY31)</f>
        <v>0</v>
      </c>
      <c r="AO58" s="602"/>
      <c r="AP58" s="46">
        <f>IF($A$2="空港",'5-1_機器材運搬費'!CK31,'5-1_機器材運搬費'!CF31)</f>
        <v>0</v>
      </c>
      <c r="AQ58" s="602"/>
      <c r="AR58" s="46">
        <f>IF($A$2="空港",'5-1_機器材運搬費'!CR31,'5-1_機器材運搬費'!CM31)</f>
        <v>0</v>
      </c>
      <c r="AS58" s="602"/>
      <c r="AT58" s="46">
        <f>IF($A$2="空港",'5-1_機器材運搬費'!CY31,'5-1_機器材運搬費'!CT31)</f>
        <v>0</v>
      </c>
      <c r="AU58" s="602"/>
      <c r="AV58" s="46">
        <f>IF($A$2="空港",'5-1_機器材運搬費'!DF31,'5-1_機器材運搬費'!DA31)</f>
        <v>0</v>
      </c>
      <c r="AW58" s="602"/>
      <c r="AX58" s="46">
        <f>IF($A$2="空港",'5-1_機器材運搬費'!DM31,'5-1_機器材運搬費'!DH31)</f>
        <v>0</v>
      </c>
      <c r="AY58" s="602"/>
      <c r="AZ58" s="46">
        <f>IF($A$2="空港",'5-1_機器材運搬費'!DT31,'5-1_機器材運搬費'!DO31)</f>
        <v>0</v>
      </c>
      <c r="BA58" s="602"/>
      <c r="BB58" s="46">
        <f>IF($A$2="空港",'5-1_機器材運搬費'!EA31,'5-1_機器材運搬費'!DV31)</f>
        <v>0</v>
      </c>
      <c r="BC58" s="602"/>
      <c r="BD58" s="46">
        <f>IF($A$2="空港",'5-1_機器材運搬費'!EH31,'5-1_機器材運搬費'!EC31)</f>
        <v>0</v>
      </c>
      <c r="BE58" s="602"/>
      <c r="BF58" s="46">
        <f>IF($A$2="空港",'5-1_機器材運搬費'!EO31,'5-1_機器材運搬費'!EJ31)</f>
        <v>0</v>
      </c>
      <c r="BG58" s="602"/>
      <c r="BH58" s="46">
        <f>IF($A$2="空港",'5-1_機器材運搬費'!EV31,'5-1_機器材運搬費'!EQ31)</f>
        <v>0</v>
      </c>
      <c r="BI58" s="602"/>
      <c r="BJ58" s="46">
        <f>IF($A$2="空港",'5-1_機器材運搬費'!FC31,'5-1_機器材運搬費'!EX31)</f>
        <v>0</v>
      </c>
      <c r="BK58" s="602"/>
      <c r="BL58" s="46">
        <f>IF($A$2="空港",'5-1_機器材運搬費'!FJ31,'5-1_機器材運搬費'!FE31)</f>
        <v>0</v>
      </c>
      <c r="BM58" s="602"/>
      <c r="BN58" s="46">
        <f>IF($A$2="空港",'5-1_機器材運搬費'!FQ31,'5-1_機器材運搬費'!FL31)</f>
        <v>0</v>
      </c>
      <c r="BO58" s="602"/>
      <c r="BP58" s="46">
        <f>IF($A$2="空港",'5-1_機器材運搬費'!FX31,'5-1_機器材運搬費'!FS31)</f>
        <v>0</v>
      </c>
      <c r="BQ58" s="602"/>
      <c r="BR58" s="46">
        <f>IF($A$2="空港",'5-1_機器材運搬費'!GE31,'5-1_機器材運搬費'!FZ31)</f>
        <v>0</v>
      </c>
      <c r="BS58" s="602"/>
      <c r="BT58" s="46">
        <f>IF($A$2="空港",'5-1_機器材運搬費'!GL31,'5-1_機器材運搬費'!GG31)</f>
        <v>0</v>
      </c>
      <c r="BU58" s="602"/>
      <c r="BV58" s="46">
        <f>IF($A$2="空港",'5-1_機器材運搬費'!GS31,'5-1_機器材運搬費'!GN31)</f>
        <v>0</v>
      </c>
      <c r="BW58" s="602"/>
      <c r="BX58" s="46">
        <f>IF($A$2="空港",'5-1_機器材運搬費'!GZ31,'5-1_機器材運搬費'!GU31)</f>
        <v>0</v>
      </c>
      <c r="BY58" s="602"/>
      <c r="BZ58" s="46">
        <f>IF($A$2="空港",'5-1_機器材運搬費'!HG31,'5-1_機器材運搬費'!HB31)</f>
        <v>0</v>
      </c>
      <c r="CA58" s="602"/>
      <c r="CB58" s="46">
        <f>IF($A$2="空港",'5-1_機器材運搬費'!HN31,'5-1_機器材運搬費'!HI31)</f>
        <v>0</v>
      </c>
      <c r="CC58" s="602"/>
      <c r="CD58" s="46">
        <f>IF($A$2="空港",'5-1_機器材運搬費'!HU31,'5-1_機器材運搬費'!HP31)</f>
        <v>0</v>
      </c>
      <c r="CE58" s="602"/>
      <c r="CF58" s="46">
        <f>IF($A$2="空港",'5-1_機器材運搬費'!IB31,'5-1_機器材運搬費'!HW31)</f>
        <v>0</v>
      </c>
      <c r="CG58" s="602"/>
      <c r="CH58" s="46">
        <f>IF($A$2="空港",'5-1_機器材運搬費'!II31,'5-1_機器材運搬費'!ID31)</f>
        <v>0</v>
      </c>
      <c r="CI58" s="602"/>
      <c r="CJ58" s="46">
        <f>IF($A$2="空港",'5-1_機器材運搬費'!IP31,'5-1_機器材運搬費'!IK31)</f>
        <v>0</v>
      </c>
      <c r="CK58" s="602"/>
      <c r="CL58" s="46">
        <f>IF($A$2="空港",'5-1_機器材運搬費'!IW31,'5-1_機器材運搬費'!IR31)</f>
        <v>0</v>
      </c>
      <c r="CM58" s="602"/>
      <c r="CN58" s="46">
        <f>IF($A$2="空港",'5-1_機器材運搬費'!JD31,'5-1_機器材運搬費'!IY31)</f>
        <v>0</v>
      </c>
      <c r="CO58" s="602"/>
      <c r="CP58" s="46">
        <f>IF($A$2="空港",'5-1_機器材運搬費'!JK31,'5-1_機器材運搬費'!JF31)</f>
        <v>0</v>
      </c>
      <c r="CQ58" s="602"/>
      <c r="CR58" s="46">
        <f>IF($A$2="空港",'5-1_機器材運搬費'!KD31,'5-1_機器材運搬費'!JM31)</f>
        <v>0</v>
      </c>
      <c r="CS58" s="602"/>
      <c r="CT58" s="46">
        <f>IF($A$2="空港",'5-1_機器材運搬費'!JY31,'5-1_機器材運搬費'!JT31)</f>
        <v>0</v>
      </c>
      <c r="CU58" s="602"/>
      <c r="CV58" s="46">
        <f>IF($A$2="空港",'5-1_機器材運搬費'!KF31,'5-1_機器材運搬費'!KA31)</f>
        <v>0</v>
      </c>
      <c r="CW58" s="602"/>
      <c r="CX58" s="46">
        <f>IF($A$2="空港",'5-1_機器材運搬費'!KM31,'5-1_機器材運搬費'!KH31)</f>
        <v>0</v>
      </c>
      <c r="CY58" s="602"/>
      <c r="CZ58" s="46">
        <f>IF($A$2="空港",'5-1_機器材運搬費'!KT31,'5-1_機器材運搬費'!KO31)</f>
        <v>0</v>
      </c>
      <c r="DA58" s="602"/>
      <c r="DB58" s="46">
        <f>IF($A$2="空港",'5-1_機器材運搬費'!LA31,'5-1_機器材運搬費'!KV31)</f>
        <v>0</v>
      </c>
      <c r="DC58" s="602"/>
      <c r="DD58" s="46">
        <f>IF($A$2="空港",'5-1_機器材運搬費'!LH31,'5-1_機器材運搬費'!LC31)</f>
        <v>0</v>
      </c>
      <c r="DE58" s="602"/>
      <c r="DF58" s="46">
        <f>IF($A$2="空港",'5-1_機器材運搬費'!LO31,'5-1_機器材運搬費'!LJ31)</f>
        <v>0</v>
      </c>
      <c r="DG58" s="602"/>
      <c r="DH58" s="46">
        <f>IF($A$2="空港",'5-1_機器材運搬費'!LV31,'5-1_機器材運搬費'!LQ31)</f>
        <v>0</v>
      </c>
      <c r="DI58" s="602"/>
      <c r="DJ58" s="46">
        <f>IF($A$2="空港",'5-1_機器材運搬費'!MC31,'5-1_機器材運搬費'!LX31)</f>
        <v>0</v>
      </c>
      <c r="DK58" s="602"/>
      <c r="DL58" s="46">
        <f>IF($A$2="空港",'5-1_機器材運搬費'!MJ31,'5-1_機器材運搬費'!ME31)</f>
        <v>0</v>
      </c>
      <c r="DM58" s="602"/>
      <c r="DN58" s="46">
        <f>IF($A$2="空港",'5-1_機器材運搬費'!MQ31,'5-1_機器材運搬費'!ML31)</f>
        <v>0</v>
      </c>
      <c r="DO58" s="602"/>
      <c r="DP58" s="46">
        <f>IF($A$2="空港",'5-1_機器材運搬費'!MX31,'5-1_機器材運搬費'!MS31)</f>
        <v>0</v>
      </c>
      <c r="DQ58" s="602"/>
      <c r="DR58" s="46">
        <f>IF($A$2="空港",'5-1_機器材運搬費'!NE31,'5-1_機器材運搬費'!MZ31)</f>
        <v>0</v>
      </c>
      <c r="DS58" s="602"/>
      <c r="DT58" s="80">
        <f>IF($A$2="空港",'5-1_機器材運搬費'!NL31,'5-1_機器材運搬費'!NG31)</f>
        <v>0</v>
      </c>
      <c r="DU58" s="602"/>
      <c r="DV58" s="1858">
        <f>IF($A$2="空港",'5-1_機器材運搬費'!NS31,'5-1_機器材運搬費'!NN31)</f>
        <v>0</v>
      </c>
      <c r="EA58" s="1513"/>
      <c r="EB58" s="1513"/>
      <c r="EC58" s="1513"/>
      <c r="ED58" s="1513"/>
      <c r="EE58" s="1513"/>
      <c r="EF58" s="1513"/>
      <c r="EG58" s="1513"/>
      <c r="EH58" s="1513"/>
      <c r="EI58" s="1513"/>
      <c r="EJ58" s="1513"/>
      <c r="EK58" s="1513"/>
      <c r="EL58" s="1513"/>
      <c r="EM58" s="1513"/>
      <c r="EN58" s="1513"/>
      <c r="EO58" s="1513"/>
      <c r="EP58" s="1513"/>
      <c r="EQ58" s="1513"/>
      <c r="ER58" s="1513"/>
      <c r="ES58" s="1513"/>
      <c r="ET58" s="1513"/>
      <c r="EU58" s="1513"/>
      <c r="EV58" s="1513"/>
      <c r="EW58" s="1513"/>
      <c r="EX58" s="1513"/>
      <c r="EY58" s="1513" t="s">
        <v>1377</v>
      </c>
      <c r="EZ58" s="1513"/>
      <c r="FA58" s="1513"/>
      <c r="FB58" s="1513"/>
      <c r="FC58" s="1513"/>
      <c r="FD58" s="1513"/>
      <c r="FE58" s="1513"/>
      <c r="FF58" s="1513"/>
      <c r="FG58" s="1513"/>
    </row>
    <row r="59" spans="1:163">
      <c r="A59" s="368" t="s">
        <v>1726</v>
      </c>
      <c r="B59" s="368" t="s">
        <v>1726</v>
      </c>
      <c r="C59" s="368" t="s">
        <v>1726</v>
      </c>
      <c r="D59" s="368" t="s">
        <v>1726</v>
      </c>
      <c r="E59" s="368" t="s">
        <v>1726</v>
      </c>
      <c r="F59" s="368" t="s">
        <v>1726</v>
      </c>
      <c r="G59" s="368" t="s">
        <v>1726</v>
      </c>
      <c r="H59" s="368" t="s">
        <v>1726</v>
      </c>
      <c r="I59" s="368" t="s">
        <v>1759</v>
      </c>
      <c r="J59" s="368" t="s">
        <v>1726</v>
      </c>
      <c r="K59" s="464" t="str">
        <f t="shared" si="53"/>
        <v>●</v>
      </c>
      <c r="L59" s="482"/>
      <c r="M59" s="373"/>
      <c r="N59" s="1514"/>
      <c r="O59" s="1514"/>
      <c r="P59" s="897"/>
      <c r="Q59" s="897"/>
      <c r="R59" s="1546">
        <v>6</v>
      </c>
      <c r="S59" s="899" t="s">
        <v>1000</v>
      </c>
      <c r="T59" s="2471">
        <f t="shared" si="55"/>
        <v>0</v>
      </c>
      <c r="U59" s="2472"/>
      <c r="V59" s="2473"/>
      <c r="W59" s="602"/>
      <c r="X59" s="46">
        <f>IF($A$2="空港",'5-1_機器材運搬費'!AG32,'5-1_機器材運搬費'!AB32)</f>
        <v>0</v>
      </c>
      <c r="Y59" s="569"/>
      <c r="Z59" s="1523">
        <f t="shared" si="56"/>
        <v>0</v>
      </c>
      <c r="AA59" s="571"/>
      <c r="AB59" s="46">
        <f>IF($A$2="空港",'5-1_機器材運搬費'!AN32,'5-1_機器材運搬費'!AI32)</f>
        <v>0</v>
      </c>
      <c r="AC59" s="602"/>
      <c r="AD59" s="46">
        <f>IF($A$2="空港",'5-1_機器材運搬費'!AU32,'5-1_機器材運搬費'!AP32)</f>
        <v>0</v>
      </c>
      <c r="AE59" s="602"/>
      <c r="AF59" s="46">
        <f>IF($A$2="空港",'5-1_機器材運搬費'!BB32,'5-1_機器材運搬費'!AW32)</f>
        <v>0</v>
      </c>
      <c r="AG59" s="602"/>
      <c r="AH59" s="46">
        <f>IF($A$2="空港",'5-1_機器材運搬費'!BI32,'5-1_機器材運搬費'!BD32)</f>
        <v>0</v>
      </c>
      <c r="AI59" s="602"/>
      <c r="AJ59" s="46">
        <f>IF($A$2="空港",'5-1_機器材運搬費'!BP32,'5-1_機器材運搬費'!BK32)</f>
        <v>0</v>
      </c>
      <c r="AK59" s="602"/>
      <c r="AL59" s="46">
        <f>IF($A$2="空港",'5-1_機器材運搬費'!BW32,'5-1_機器材運搬費'!BR32)</f>
        <v>0</v>
      </c>
      <c r="AM59" s="602"/>
      <c r="AN59" s="46">
        <f>IF($A$2="空港",'5-1_機器材運搬費'!CD32,'5-1_機器材運搬費'!BY32)</f>
        <v>0</v>
      </c>
      <c r="AO59" s="602"/>
      <c r="AP59" s="46">
        <f>IF($A$2="空港",'5-1_機器材運搬費'!CK32,'5-1_機器材運搬費'!CF32)</f>
        <v>0</v>
      </c>
      <c r="AQ59" s="602"/>
      <c r="AR59" s="46">
        <f>IF($A$2="空港",'5-1_機器材運搬費'!CR32,'5-1_機器材運搬費'!CM32)</f>
        <v>0</v>
      </c>
      <c r="AS59" s="602"/>
      <c r="AT59" s="46">
        <f>IF($A$2="空港",'5-1_機器材運搬費'!CY32,'5-1_機器材運搬費'!CT32)</f>
        <v>0</v>
      </c>
      <c r="AU59" s="602"/>
      <c r="AV59" s="46">
        <f>IF($A$2="空港",'5-1_機器材運搬費'!DF32,'5-1_機器材運搬費'!DA32)</f>
        <v>0</v>
      </c>
      <c r="AW59" s="602"/>
      <c r="AX59" s="46">
        <f>IF($A$2="空港",'5-1_機器材運搬費'!DM32,'5-1_機器材運搬費'!DH32)</f>
        <v>0</v>
      </c>
      <c r="AY59" s="602"/>
      <c r="AZ59" s="46">
        <f>IF($A$2="空港",'5-1_機器材運搬費'!DT32,'5-1_機器材運搬費'!DO32)</f>
        <v>0</v>
      </c>
      <c r="BA59" s="602"/>
      <c r="BB59" s="46">
        <f>IF($A$2="空港",'5-1_機器材運搬費'!EA32,'5-1_機器材運搬費'!DV32)</f>
        <v>0</v>
      </c>
      <c r="BC59" s="602"/>
      <c r="BD59" s="46">
        <f>IF($A$2="空港",'5-1_機器材運搬費'!EH32,'5-1_機器材運搬費'!EC32)</f>
        <v>0</v>
      </c>
      <c r="BE59" s="602"/>
      <c r="BF59" s="46">
        <f>IF($A$2="空港",'5-1_機器材運搬費'!EO32,'5-1_機器材運搬費'!EJ32)</f>
        <v>0</v>
      </c>
      <c r="BG59" s="602"/>
      <c r="BH59" s="46">
        <f>IF($A$2="空港",'5-1_機器材運搬費'!EV32,'5-1_機器材運搬費'!EQ32)</f>
        <v>0</v>
      </c>
      <c r="BI59" s="602"/>
      <c r="BJ59" s="46">
        <f>IF($A$2="空港",'5-1_機器材運搬費'!FC32,'5-1_機器材運搬費'!EX32)</f>
        <v>0</v>
      </c>
      <c r="BK59" s="602"/>
      <c r="BL59" s="46">
        <f>IF($A$2="空港",'5-1_機器材運搬費'!FJ32,'5-1_機器材運搬費'!FE32)</f>
        <v>0</v>
      </c>
      <c r="BM59" s="602"/>
      <c r="BN59" s="46">
        <f>IF($A$2="空港",'5-1_機器材運搬費'!FQ32,'5-1_機器材運搬費'!FL32)</f>
        <v>0</v>
      </c>
      <c r="BO59" s="602"/>
      <c r="BP59" s="46">
        <f>IF($A$2="空港",'5-1_機器材運搬費'!FX32,'5-1_機器材運搬費'!FS32)</f>
        <v>0</v>
      </c>
      <c r="BQ59" s="602"/>
      <c r="BR59" s="46">
        <f>IF($A$2="空港",'5-1_機器材運搬費'!GE32,'5-1_機器材運搬費'!FZ32)</f>
        <v>0</v>
      </c>
      <c r="BS59" s="602"/>
      <c r="BT59" s="46">
        <f>IF($A$2="空港",'5-1_機器材運搬費'!GL32,'5-1_機器材運搬費'!GG32)</f>
        <v>0</v>
      </c>
      <c r="BU59" s="602"/>
      <c r="BV59" s="46">
        <f>IF($A$2="空港",'5-1_機器材運搬費'!GS32,'5-1_機器材運搬費'!GN32)</f>
        <v>0</v>
      </c>
      <c r="BW59" s="602"/>
      <c r="BX59" s="46">
        <f>IF($A$2="空港",'5-1_機器材運搬費'!GZ32,'5-1_機器材運搬費'!GU32)</f>
        <v>0</v>
      </c>
      <c r="BY59" s="602"/>
      <c r="BZ59" s="46">
        <f>IF($A$2="空港",'5-1_機器材運搬費'!HG32,'5-1_機器材運搬費'!HB32)</f>
        <v>0</v>
      </c>
      <c r="CA59" s="602"/>
      <c r="CB59" s="46">
        <f>IF($A$2="空港",'5-1_機器材運搬費'!HN32,'5-1_機器材運搬費'!HI32)</f>
        <v>0</v>
      </c>
      <c r="CC59" s="602"/>
      <c r="CD59" s="46">
        <f>IF($A$2="空港",'5-1_機器材運搬費'!HU32,'5-1_機器材運搬費'!HP32)</f>
        <v>0</v>
      </c>
      <c r="CE59" s="602"/>
      <c r="CF59" s="46">
        <f>IF($A$2="空港",'5-1_機器材運搬費'!IB32,'5-1_機器材運搬費'!HW32)</f>
        <v>0</v>
      </c>
      <c r="CG59" s="602"/>
      <c r="CH59" s="46">
        <f>IF($A$2="空港",'5-1_機器材運搬費'!II32,'5-1_機器材運搬費'!ID32)</f>
        <v>0</v>
      </c>
      <c r="CI59" s="602"/>
      <c r="CJ59" s="46">
        <f>IF($A$2="空港",'5-1_機器材運搬費'!IP32,'5-1_機器材運搬費'!IK32)</f>
        <v>0</v>
      </c>
      <c r="CK59" s="602"/>
      <c r="CL59" s="46">
        <f>IF($A$2="空港",'5-1_機器材運搬費'!IW32,'5-1_機器材運搬費'!IR32)</f>
        <v>0</v>
      </c>
      <c r="CM59" s="602"/>
      <c r="CN59" s="46">
        <f>IF($A$2="空港",'5-1_機器材運搬費'!JD32,'5-1_機器材運搬費'!IY32)</f>
        <v>0</v>
      </c>
      <c r="CO59" s="602"/>
      <c r="CP59" s="46">
        <f>IF($A$2="空港",'5-1_機器材運搬費'!JK32,'5-1_機器材運搬費'!JF32)</f>
        <v>0</v>
      </c>
      <c r="CQ59" s="602"/>
      <c r="CR59" s="46">
        <f>IF($A$2="空港",'5-1_機器材運搬費'!KD32,'5-1_機器材運搬費'!JM32)</f>
        <v>0</v>
      </c>
      <c r="CS59" s="602"/>
      <c r="CT59" s="46">
        <f>IF($A$2="空港",'5-1_機器材運搬費'!JY32,'5-1_機器材運搬費'!JT32)</f>
        <v>0</v>
      </c>
      <c r="CU59" s="602"/>
      <c r="CV59" s="46">
        <f>IF($A$2="空港",'5-1_機器材運搬費'!KF32,'5-1_機器材運搬費'!KA32)</f>
        <v>0</v>
      </c>
      <c r="CW59" s="602"/>
      <c r="CX59" s="46">
        <f>IF($A$2="空港",'5-1_機器材運搬費'!KM32,'5-1_機器材運搬費'!KH32)</f>
        <v>0</v>
      </c>
      <c r="CY59" s="602"/>
      <c r="CZ59" s="46">
        <f>IF($A$2="空港",'5-1_機器材運搬費'!KT32,'5-1_機器材運搬費'!KO32)</f>
        <v>0</v>
      </c>
      <c r="DA59" s="602"/>
      <c r="DB59" s="46">
        <f>IF($A$2="空港",'5-1_機器材運搬費'!LA32,'5-1_機器材運搬費'!KV32)</f>
        <v>0</v>
      </c>
      <c r="DC59" s="602"/>
      <c r="DD59" s="46">
        <f>IF($A$2="空港",'5-1_機器材運搬費'!LH32,'5-1_機器材運搬費'!LC32)</f>
        <v>0</v>
      </c>
      <c r="DE59" s="602"/>
      <c r="DF59" s="46">
        <f>IF($A$2="空港",'5-1_機器材運搬費'!LO32,'5-1_機器材運搬費'!LJ32)</f>
        <v>0</v>
      </c>
      <c r="DG59" s="602"/>
      <c r="DH59" s="46">
        <f>IF($A$2="空港",'5-1_機器材運搬費'!LV32,'5-1_機器材運搬費'!LQ32)</f>
        <v>0</v>
      </c>
      <c r="DI59" s="602"/>
      <c r="DJ59" s="46">
        <f>IF($A$2="空港",'5-1_機器材運搬費'!MC32,'5-1_機器材運搬費'!LX32)</f>
        <v>0</v>
      </c>
      <c r="DK59" s="602"/>
      <c r="DL59" s="46">
        <f>IF($A$2="空港",'5-1_機器材運搬費'!MJ32,'5-1_機器材運搬費'!ME32)</f>
        <v>0</v>
      </c>
      <c r="DM59" s="602"/>
      <c r="DN59" s="46">
        <f>IF($A$2="空港",'5-1_機器材運搬費'!MQ32,'5-1_機器材運搬費'!ML32)</f>
        <v>0</v>
      </c>
      <c r="DO59" s="602"/>
      <c r="DP59" s="46">
        <f>IF($A$2="空港",'5-1_機器材運搬費'!MX32,'5-1_機器材運搬費'!MS32)</f>
        <v>0</v>
      </c>
      <c r="DQ59" s="602"/>
      <c r="DR59" s="46">
        <f>IF($A$2="空港",'5-1_機器材運搬費'!NE32,'5-1_機器材運搬費'!MZ32)</f>
        <v>0</v>
      </c>
      <c r="DS59" s="602"/>
      <c r="DT59" s="80">
        <f>IF($A$2="空港",'5-1_機器材運搬費'!NL32,'5-1_機器材運搬費'!NG32)</f>
        <v>0</v>
      </c>
      <c r="DU59" s="602"/>
      <c r="DV59" s="1858">
        <f>IF($A$2="空港",'5-1_機器材運搬費'!NS32,'5-1_機器材運搬費'!NN32)</f>
        <v>0</v>
      </c>
      <c r="EA59" s="1513"/>
      <c r="EB59" s="1513"/>
      <c r="EC59" s="1513"/>
      <c r="ED59" s="1513"/>
      <c r="EE59" s="1513"/>
      <c r="EF59" s="1513"/>
      <c r="EG59" s="1513"/>
      <c r="EH59" s="1513"/>
      <c r="EI59" s="1513"/>
      <c r="EJ59" s="1513"/>
      <c r="EK59" s="1513"/>
      <c r="EL59" s="1513"/>
      <c r="EM59" s="1513"/>
      <c r="EN59" s="1513"/>
      <c r="EO59" s="1513"/>
      <c r="EP59" s="1513"/>
      <c r="EQ59" s="1513"/>
      <c r="ER59" s="1513"/>
      <c r="ES59" s="1513"/>
      <c r="ET59" s="1513"/>
      <c r="EU59" s="1513"/>
      <c r="EV59" s="1513"/>
      <c r="EW59" s="1513"/>
      <c r="EX59" s="1513"/>
      <c r="EY59" s="1513" t="s">
        <v>1377</v>
      </c>
      <c r="EZ59" s="1513"/>
      <c r="FA59" s="1513"/>
      <c r="FB59" s="1513"/>
      <c r="FC59" s="1513"/>
      <c r="FD59" s="1513"/>
      <c r="FE59" s="1513"/>
      <c r="FF59" s="1513"/>
      <c r="FG59" s="1513"/>
    </row>
    <row r="60" spans="1:163">
      <c r="A60" s="368" t="s">
        <v>1726</v>
      </c>
      <c r="B60" s="368" t="s">
        <v>1726</v>
      </c>
      <c r="C60" s="368" t="s">
        <v>1726</v>
      </c>
      <c r="D60" s="368" t="s">
        <v>1726</v>
      </c>
      <c r="E60" s="368" t="s">
        <v>1726</v>
      </c>
      <c r="F60" s="368" t="s">
        <v>1726</v>
      </c>
      <c r="G60" s="368" t="s">
        <v>1726</v>
      </c>
      <c r="H60" s="368" t="s">
        <v>1726</v>
      </c>
      <c r="I60" s="368" t="s">
        <v>1759</v>
      </c>
      <c r="J60" s="368" t="s">
        <v>1726</v>
      </c>
      <c r="K60" s="464" t="str">
        <f t="shared" si="53"/>
        <v>●</v>
      </c>
      <c r="L60" s="482"/>
      <c r="M60" s="373"/>
      <c r="N60" s="1514"/>
      <c r="O60" s="1514"/>
      <c r="P60" s="897"/>
      <c r="Q60" s="897"/>
      <c r="R60" s="1546">
        <v>7</v>
      </c>
      <c r="S60" s="899" t="s">
        <v>1079</v>
      </c>
      <c r="T60" s="2471">
        <f t="shared" si="55"/>
        <v>0</v>
      </c>
      <c r="U60" s="2472"/>
      <c r="V60" s="2473"/>
      <c r="W60" s="602"/>
      <c r="X60" s="46">
        <f>IF($A$2="空港",'5-1_機器材運搬費'!AG33,'5-1_機器材運搬費'!AB33)</f>
        <v>0</v>
      </c>
      <c r="Y60" s="569"/>
      <c r="Z60" s="1523">
        <f t="shared" si="56"/>
        <v>0</v>
      </c>
      <c r="AA60" s="571"/>
      <c r="AB60" s="46">
        <f>IF($A$2="空港",'5-1_機器材運搬費'!AN33,'5-1_機器材運搬費'!AI33)</f>
        <v>0</v>
      </c>
      <c r="AC60" s="602"/>
      <c r="AD60" s="46">
        <f>IF($A$2="空港",'5-1_機器材運搬費'!AU33,'5-1_機器材運搬費'!AP33)</f>
        <v>0</v>
      </c>
      <c r="AE60" s="602"/>
      <c r="AF60" s="46">
        <f>IF($A$2="空港",'5-1_機器材運搬費'!BB33,'5-1_機器材運搬費'!AW33)</f>
        <v>0</v>
      </c>
      <c r="AG60" s="602"/>
      <c r="AH60" s="46">
        <f>IF($A$2="空港",'5-1_機器材運搬費'!BI33,'5-1_機器材運搬費'!BD33)</f>
        <v>0</v>
      </c>
      <c r="AI60" s="602"/>
      <c r="AJ60" s="46">
        <f>IF($A$2="空港",'5-1_機器材運搬費'!BP33,'5-1_機器材運搬費'!BK33)</f>
        <v>0</v>
      </c>
      <c r="AK60" s="602"/>
      <c r="AL60" s="46">
        <f>IF($A$2="空港",'5-1_機器材運搬費'!BW33,'5-1_機器材運搬費'!BR33)</f>
        <v>0</v>
      </c>
      <c r="AM60" s="602"/>
      <c r="AN60" s="46">
        <f>IF($A$2="空港",'5-1_機器材運搬費'!CD33,'5-1_機器材運搬費'!BY33)</f>
        <v>0</v>
      </c>
      <c r="AO60" s="602"/>
      <c r="AP60" s="46">
        <f>IF($A$2="空港",'5-1_機器材運搬費'!CK33,'5-1_機器材運搬費'!CF33)</f>
        <v>0</v>
      </c>
      <c r="AQ60" s="602"/>
      <c r="AR60" s="46">
        <f>IF($A$2="空港",'5-1_機器材運搬費'!CR33,'5-1_機器材運搬費'!CM33)</f>
        <v>0</v>
      </c>
      <c r="AS60" s="602"/>
      <c r="AT60" s="46">
        <f>IF($A$2="空港",'5-1_機器材運搬費'!CY33,'5-1_機器材運搬費'!CT33)</f>
        <v>0</v>
      </c>
      <c r="AU60" s="602"/>
      <c r="AV60" s="46">
        <f>IF($A$2="空港",'5-1_機器材運搬費'!DF33,'5-1_機器材運搬費'!DA33)</f>
        <v>0</v>
      </c>
      <c r="AW60" s="602"/>
      <c r="AX60" s="46">
        <f>IF($A$2="空港",'5-1_機器材運搬費'!DM33,'5-1_機器材運搬費'!DH33)</f>
        <v>0</v>
      </c>
      <c r="AY60" s="602"/>
      <c r="AZ60" s="46">
        <f>IF($A$2="空港",'5-1_機器材運搬費'!DT33,'5-1_機器材運搬費'!DO33)</f>
        <v>0</v>
      </c>
      <c r="BA60" s="602"/>
      <c r="BB60" s="46">
        <f>IF($A$2="空港",'5-1_機器材運搬費'!EA33,'5-1_機器材運搬費'!DV33)</f>
        <v>0</v>
      </c>
      <c r="BC60" s="602"/>
      <c r="BD60" s="46">
        <f>IF($A$2="空港",'5-1_機器材運搬費'!EH33,'5-1_機器材運搬費'!EC33)</f>
        <v>0</v>
      </c>
      <c r="BE60" s="602"/>
      <c r="BF60" s="46">
        <f>IF($A$2="空港",'5-1_機器材運搬費'!EO33,'5-1_機器材運搬費'!EJ33)</f>
        <v>0</v>
      </c>
      <c r="BG60" s="602"/>
      <c r="BH60" s="46">
        <f>IF($A$2="空港",'5-1_機器材運搬費'!EV33,'5-1_機器材運搬費'!EQ33)</f>
        <v>0</v>
      </c>
      <c r="BI60" s="602"/>
      <c r="BJ60" s="46">
        <f>IF($A$2="空港",'5-1_機器材運搬費'!FC33,'5-1_機器材運搬費'!EX33)</f>
        <v>0</v>
      </c>
      <c r="BK60" s="602"/>
      <c r="BL60" s="46">
        <f>IF($A$2="空港",'5-1_機器材運搬費'!FJ33,'5-1_機器材運搬費'!FE33)</f>
        <v>0</v>
      </c>
      <c r="BM60" s="602"/>
      <c r="BN60" s="46">
        <f>IF($A$2="空港",'5-1_機器材運搬費'!FQ33,'5-1_機器材運搬費'!FL33)</f>
        <v>0</v>
      </c>
      <c r="BO60" s="602"/>
      <c r="BP60" s="46">
        <f>IF($A$2="空港",'5-1_機器材運搬費'!FX33,'5-1_機器材運搬費'!FS33)</f>
        <v>0</v>
      </c>
      <c r="BQ60" s="602"/>
      <c r="BR60" s="46">
        <f>IF($A$2="空港",'5-1_機器材運搬費'!GE33,'5-1_機器材運搬費'!FZ33)</f>
        <v>0</v>
      </c>
      <c r="BS60" s="602"/>
      <c r="BT60" s="46">
        <f>IF($A$2="空港",'5-1_機器材運搬費'!GL33,'5-1_機器材運搬費'!GG33)</f>
        <v>0</v>
      </c>
      <c r="BU60" s="602"/>
      <c r="BV60" s="46">
        <f>IF($A$2="空港",'5-1_機器材運搬費'!GS33,'5-1_機器材運搬費'!GN33)</f>
        <v>0</v>
      </c>
      <c r="BW60" s="602"/>
      <c r="BX60" s="46">
        <f>IF($A$2="空港",'5-1_機器材運搬費'!GZ33,'5-1_機器材運搬費'!GU33)</f>
        <v>0</v>
      </c>
      <c r="BY60" s="602"/>
      <c r="BZ60" s="46">
        <f>IF($A$2="空港",'5-1_機器材運搬費'!HG33,'5-1_機器材運搬費'!HB33)</f>
        <v>0</v>
      </c>
      <c r="CA60" s="602"/>
      <c r="CB60" s="46">
        <f>IF($A$2="空港",'5-1_機器材運搬費'!HN33,'5-1_機器材運搬費'!HI33)</f>
        <v>0</v>
      </c>
      <c r="CC60" s="602"/>
      <c r="CD60" s="46">
        <f>IF($A$2="空港",'5-1_機器材運搬費'!HU33,'5-1_機器材運搬費'!HP33)</f>
        <v>0</v>
      </c>
      <c r="CE60" s="602"/>
      <c r="CF60" s="46">
        <f>IF($A$2="空港",'5-1_機器材運搬費'!IB33,'5-1_機器材運搬費'!HW33)</f>
        <v>0</v>
      </c>
      <c r="CG60" s="602"/>
      <c r="CH60" s="46">
        <f>IF($A$2="空港",'5-1_機器材運搬費'!II33,'5-1_機器材運搬費'!ID33)</f>
        <v>0</v>
      </c>
      <c r="CI60" s="602"/>
      <c r="CJ60" s="46">
        <f>IF($A$2="空港",'5-1_機器材運搬費'!IP33,'5-1_機器材運搬費'!IK33)</f>
        <v>0</v>
      </c>
      <c r="CK60" s="602"/>
      <c r="CL60" s="46">
        <f>IF($A$2="空港",'5-1_機器材運搬費'!IW33,'5-1_機器材運搬費'!IR33)</f>
        <v>0</v>
      </c>
      <c r="CM60" s="602"/>
      <c r="CN60" s="46">
        <f>IF($A$2="空港",'5-1_機器材運搬費'!JD33,'5-1_機器材運搬費'!IY33)</f>
        <v>0</v>
      </c>
      <c r="CO60" s="602"/>
      <c r="CP60" s="46">
        <f>IF($A$2="空港",'5-1_機器材運搬費'!JK33,'5-1_機器材運搬費'!JF33)</f>
        <v>0</v>
      </c>
      <c r="CQ60" s="602"/>
      <c r="CR60" s="46">
        <f>IF($A$2="空港",'5-1_機器材運搬費'!KD33,'5-1_機器材運搬費'!JM33)</f>
        <v>0</v>
      </c>
      <c r="CS60" s="602"/>
      <c r="CT60" s="46">
        <f>IF($A$2="空港",'5-1_機器材運搬費'!JY33,'5-1_機器材運搬費'!JT33)</f>
        <v>0</v>
      </c>
      <c r="CU60" s="602"/>
      <c r="CV60" s="46">
        <f>IF($A$2="空港",'5-1_機器材運搬費'!KF33,'5-1_機器材運搬費'!KA33)</f>
        <v>0</v>
      </c>
      <c r="CW60" s="602"/>
      <c r="CX60" s="46">
        <f>IF($A$2="空港",'5-1_機器材運搬費'!KM33,'5-1_機器材運搬費'!KH33)</f>
        <v>0</v>
      </c>
      <c r="CY60" s="602"/>
      <c r="CZ60" s="46">
        <f>IF($A$2="空港",'5-1_機器材運搬費'!KT33,'5-1_機器材運搬費'!KO33)</f>
        <v>0</v>
      </c>
      <c r="DA60" s="602"/>
      <c r="DB60" s="46">
        <f>IF($A$2="空港",'5-1_機器材運搬費'!LA33,'5-1_機器材運搬費'!KV33)</f>
        <v>0</v>
      </c>
      <c r="DC60" s="602"/>
      <c r="DD60" s="46">
        <f>IF($A$2="空港",'5-1_機器材運搬費'!LH33,'5-1_機器材運搬費'!LC33)</f>
        <v>0</v>
      </c>
      <c r="DE60" s="602"/>
      <c r="DF60" s="46">
        <f>IF($A$2="空港",'5-1_機器材運搬費'!LO33,'5-1_機器材運搬費'!LJ33)</f>
        <v>0</v>
      </c>
      <c r="DG60" s="602"/>
      <c r="DH60" s="46">
        <f>IF($A$2="空港",'5-1_機器材運搬費'!LV33,'5-1_機器材運搬費'!LQ33)</f>
        <v>0</v>
      </c>
      <c r="DI60" s="602"/>
      <c r="DJ60" s="46">
        <f>IF($A$2="空港",'5-1_機器材運搬費'!MC33,'5-1_機器材運搬費'!LX33)</f>
        <v>0</v>
      </c>
      <c r="DK60" s="602"/>
      <c r="DL60" s="46">
        <f>IF($A$2="空港",'5-1_機器材運搬費'!MJ33,'5-1_機器材運搬費'!ME33)</f>
        <v>0</v>
      </c>
      <c r="DM60" s="602"/>
      <c r="DN60" s="46">
        <f>IF($A$2="空港",'5-1_機器材運搬費'!MQ33,'5-1_機器材運搬費'!ML33)</f>
        <v>0</v>
      </c>
      <c r="DO60" s="602"/>
      <c r="DP60" s="46">
        <f>IF($A$2="空港",'5-1_機器材運搬費'!MX33,'5-1_機器材運搬費'!MS33)</f>
        <v>0</v>
      </c>
      <c r="DQ60" s="602"/>
      <c r="DR60" s="46">
        <f>IF($A$2="空港",'5-1_機器材運搬費'!NE33,'5-1_機器材運搬費'!MZ33)</f>
        <v>0</v>
      </c>
      <c r="DS60" s="602"/>
      <c r="DT60" s="80">
        <f>IF($A$2="空港",'5-1_機器材運搬費'!NL33,'5-1_機器材運搬費'!NG33)</f>
        <v>0</v>
      </c>
      <c r="DU60" s="602"/>
      <c r="DV60" s="1858">
        <f>IF($A$2="空港",'5-1_機器材運搬費'!NS33,'5-1_機器材運搬費'!NN33)</f>
        <v>0</v>
      </c>
      <c r="EA60" s="1513"/>
      <c r="EB60" s="1513"/>
      <c r="EC60" s="1513"/>
      <c r="ED60" s="1513"/>
      <c r="EE60" s="1513"/>
      <c r="EF60" s="1513"/>
      <c r="EG60" s="1513"/>
      <c r="EH60" s="1513"/>
      <c r="EI60" s="1513"/>
      <c r="EJ60" s="1513"/>
      <c r="EK60" s="1513"/>
      <c r="EL60" s="1513"/>
      <c r="EM60" s="1513"/>
      <c r="EN60" s="1513"/>
      <c r="EO60" s="1513"/>
      <c r="EP60" s="1513"/>
      <c r="EQ60" s="1513"/>
      <c r="ER60" s="1513"/>
      <c r="ES60" s="1513"/>
      <c r="ET60" s="1513"/>
      <c r="EU60" s="1513"/>
      <c r="EV60" s="1513"/>
      <c r="EW60" s="1513"/>
      <c r="EX60" s="1513"/>
      <c r="EY60" s="1513" t="s">
        <v>1377</v>
      </c>
      <c r="EZ60" s="1513"/>
      <c r="FA60" s="1513"/>
      <c r="FB60" s="1513"/>
      <c r="FC60" s="1513"/>
      <c r="FD60" s="1513"/>
      <c r="FE60" s="1513"/>
      <c r="FF60" s="1513"/>
      <c r="FG60" s="1513"/>
    </row>
    <row r="61" spans="1:163">
      <c r="A61" s="368" t="s">
        <v>1726</v>
      </c>
      <c r="B61" s="368"/>
      <c r="C61" s="368" t="s">
        <v>1726</v>
      </c>
      <c r="D61" s="368" t="s">
        <v>1726</v>
      </c>
      <c r="E61" s="368" t="s">
        <v>1726</v>
      </c>
      <c r="F61" s="368" t="s">
        <v>1726</v>
      </c>
      <c r="G61" s="368" t="s">
        <v>1726</v>
      </c>
      <c r="H61" s="368" t="s">
        <v>1726</v>
      </c>
      <c r="I61" s="368" t="s">
        <v>1759</v>
      </c>
      <c r="J61" s="368" t="s">
        <v>1726</v>
      </c>
      <c r="K61" s="464" t="str">
        <f t="shared" si="53"/>
        <v>●</v>
      </c>
      <c r="L61" s="482"/>
      <c r="M61" s="373"/>
      <c r="N61" s="1514"/>
      <c r="O61" s="1514"/>
      <c r="P61" s="897"/>
      <c r="Q61" s="897"/>
      <c r="R61" s="1546">
        <v>8</v>
      </c>
      <c r="S61" s="899" t="s">
        <v>904</v>
      </c>
      <c r="T61" s="2471">
        <f t="shared" si="55"/>
        <v>0</v>
      </c>
      <c r="U61" s="2472"/>
      <c r="V61" s="2473"/>
      <c r="W61" s="602"/>
      <c r="X61" s="46">
        <f>IF($A$2="空港",'5-1_機器材運搬費'!AG34,'5-1_機器材運搬費'!AB34)</f>
        <v>0</v>
      </c>
      <c r="Y61" s="569"/>
      <c r="Z61" s="1523">
        <f t="shared" si="56"/>
        <v>0</v>
      </c>
      <c r="AA61" s="571"/>
      <c r="AB61" s="46">
        <f>IF($A$2="空港",'5-1_機器材運搬費'!AN34,'5-1_機器材運搬費'!AI34)</f>
        <v>0</v>
      </c>
      <c r="AC61" s="602"/>
      <c r="AD61" s="46">
        <f>IF($A$2="空港",'5-1_機器材運搬費'!AU34,'5-1_機器材運搬費'!AP34)</f>
        <v>0</v>
      </c>
      <c r="AE61" s="602"/>
      <c r="AF61" s="46">
        <f>IF($A$2="空港",'5-1_機器材運搬費'!BB34,'5-1_機器材運搬費'!AW34)</f>
        <v>0</v>
      </c>
      <c r="AG61" s="602"/>
      <c r="AH61" s="46">
        <f>IF($A$2="空港",'5-1_機器材運搬費'!BI34,'5-1_機器材運搬費'!BD34)</f>
        <v>0</v>
      </c>
      <c r="AI61" s="602"/>
      <c r="AJ61" s="46">
        <f>IF($A$2="空港",'5-1_機器材運搬費'!BP34,'5-1_機器材運搬費'!BK34)</f>
        <v>0</v>
      </c>
      <c r="AK61" s="602"/>
      <c r="AL61" s="46">
        <f>IF($A$2="空港",'5-1_機器材運搬費'!BW34,'5-1_機器材運搬費'!BR34)</f>
        <v>0</v>
      </c>
      <c r="AM61" s="602"/>
      <c r="AN61" s="46">
        <f>IF($A$2="空港",'5-1_機器材運搬費'!CD34,'5-1_機器材運搬費'!BY34)</f>
        <v>0</v>
      </c>
      <c r="AO61" s="602"/>
      <c r="AP61" s="46">
        <f>IF($A$2="空港",'5-1_機器材運搬費'!CK34,'5-1_機器材運搬費'!CF34)</f>
        <v>0</v>
      </c>
      <c r="AQ61" s="602"/>
      <c r="AR61" s="46">
        <f>IF($A$2="空港",'5-1_機器材運搬費'!CR34,'5-1_機器材運搬費'!CM34)</f>
        <v>0</v>
      </c>
      <c r="AS61" s="602"/>
      <c r="AT61" s="46">
        <f>IF($A$2="空港",'5-1_機器材運搬費'!CY34,'5-1_機器材運搬費'!CT34)</f>
        <v>0</v>
      </c>
      <c r="AU61" s="602"/>
      <c r="AV61" s="46">
        <f>IF($A$2="空港",'5-1_機器材運搬費'!DF34,'5-1_機器材運搬費'!DA34)</f>
        <v>0</v>
      </c>
      <c r="AW61" s="602"/>
      <c r="AX61" s="46">
        <f>IF($A$2="空港",'5-1_機器材運搬費'!DM34,'5-1_機器材運搬費'!DH34)</f>
        <v>0</v>
      </c>
      <c r="AY61" s="602"/>
      <c r="AZ61" s="46">
        <f>IF($A$2="空港",'5-1_機器材運搬費'!DT34,'5-1_機器材運搬費'!DO34)</f>
        <v>0</v>
      </c>
      <c r="BA61" s="602"/>
      <c r="BB61" s="46">
        <f>IF($A$2="空港",'5-1_機器材運搬費'!EA34,'5-1_機器材運搬費'!DV34)</f>
        <v>0</v>
      </c>
      <c r="BC61" s="602"/>
      <c r="BD61" s="46">
        <f>IF($A$2="空港",'5-1_機器材運搬費'!EH34,'5-1_機器材運搬費'!EC34)</f>
        <v>0</v>
      </c>
      <c r="BE61" s="602"/>
      <c r="BF61" s="46">
        <f>IF($A$2="空港",'5-1_機器材運搬費'!EO34,'5-1_機器材運搬費'!EJ34)</f>
        <v>0</v>
      </c>
      <c r="BG61" s="602"/>
      <c r="BH61" s="46">
        <f>IF($A$2="空港",'5-1_機器材運搬費'!EV34,'5-1_機器材運搬費'!EQ34)</f>
        <v>0</v>
      </c>
      <c r="BI61" s="602"/>
      <c r="BJ61" s="46">
        <f>IF($A$2="空港",'5-1_機器材運搬費'!FC34,'5-1_機器材運搬費'!EX34)</f>
        <v>0</v>
      </c>
      <c r="BK61" s="602"/>
      <c r="BL61" s="46">
        <f>IF($A$2="空港",'5-1_機器材運搬費'!FJ34,'5-1_機器材運搬費'!FE34)</f>
        <v>0</v>
      </c>
      <c r="BM61" s="602"/>
      <c r="BN61" s="46">
        <f>IF($A$2="空港",'5-1_機器材運搬費'!FQ34,'5-1_機器材運搬費'!FL34)</f>
        <v>0</v>
      </c>
      <c r="BO61" s="602"/>
      <c r="BP61" s="46">
        <f>IF($A$2="空港",'5-1_機器材運搬費'!FX34,'5-1_機器材運搬費'!FS34)</f>
        <v>0</v>
      </c>
      <c r="BQ61" s="602"/>
      <c r="BR61" s="46">
        <f>IF($A$2="空港",'5-1_機器材運搬費'!GE34,'5-1_機器材運搬費'!FZ34)</f>
        <v>0</v>
      </c>
      <c r="BS61" s="602"/>
      <c r="BT61" s="46">
        <f>IF($A$2="空港",'5-1_機器材運搬費'!GL34,'5-1_機器材運搬費'!GG34)</f>
        <v>0</v>
      </c>
      <c r="BU61" s="602"/>
      <c r="BV61" s="46">
        <f>IF($A$2="空港",'5-1_機器材運搬費'!GS34,'5-1_機器材運搬費'!GN34)</f>
        <v>0</v>
      </c>
      <c r="BW61" s="602"/>
      <c r="BX61" s="46">
        <f>IF($A$2="空港",'5-1_機器材運搬費'!GZ34,'5-1_機器材運搬費'!GU34)</f>
        <v>0</v>
      </c>
      <c r="BY61" s="602"/>
      <c r="BZ61" s="46">
        <f>IF($A$2="空港",'5-1_機器材運搬費'!HG34,'5-1_機器材運搬費'!HB34)</f>
        <v>0</v>
      </c>
      <c r="CA61" s="602"/>
      <c r="CB61" s="46">
        <f>IF($A$2="空港",'5-1_機器材運搬費'!HN34,'5-1_機器材運搬費'!HI34)</f>
        <v>0</v>
      </c>
      <c r="CC61" s="602"/>
      <c r="CD61" s="46">
        <f>IF($A$2="空港",'5-1_機器材運搬費'!HU34,'5-1_機器材運搬費'!HP34)</f>
        <v>0</v>
      </c>
      <c r="CE61" s="602"/>
      <c r="CF61" s="46">
        <f>IF($A$2="空港",'5-1_機器材運搬費'!IB34,'5-1_機器材運搬費'!HW34)</f>
        <v>0</v>
      </c>
      <c r="CG61" s="602"/>
      <c r="CH61" s="46">
        <f>IF($A$2="空港",'5-1_機器材運搬費'!II34,'5-1_機器材運搬費'!ID34)</f>
        <v>0</v>
      </c>
      <c r="CI61" s="602"/>
      <c r="CJ61" s="46">
        <f>IF($A$2="空港",'5-1_機器材運搬費'!IP34,'5-1_機器材運搬費'!IK34)</f>
        <v>0</v>
      </c>
      <c r="CK61" s="602"/>
      <c r="CL61" s="46">
        <f>IF($A$2="空港",'5-1_機器材運搬費'!IW34,'5-1_機器材運搬費'!IR34)</f>
        <v>0</v>
      </c>
      <c r="CM61" s="602"/>
      <c r="CN61" s="46">
        <f>IF($A$2="空港",'5-1_機器材運搬費'!JD34,'5-1_機器材運搬費'!IY34)</f>
        <v>0</v>
      </c>
      <c r="CO61" s="602"/>
      <c r="CP61" s="46">
        <f>IF($A$2="空港",'5-1_機器材運搬費'!JK34,'5-1_機器材運搬費'!JF34)</f>
        <v>0</v>
      </c>
      <c r="CQ61" s="602"/>
      <c r="CR61" s="46">
        <f>IF($A$2="空港",'5-1_機器材運搬費'!KD34,'5-1_機器材運搬費'!JM34)</f>
        <v>0</v>
      </c>
      <c r="CS61" s="602"/>
      <c r="CT61" s="46">
        <f>IF($A$2="空港",'5-1_機器材運搬費'!JY34,'5-1_機器材運搬費'!JT34)</f>
        <v>0</v>
      </c>
      <c r="CU61" s="602"/>
      <c r="CV61" s="46">
        <f>IF($A$2="空港",'5-1_機器材運搬費'!KF34,'5-1_機器材運搬費'!KA34)</f>
        <v>0</v>
      </c>
      <c r="CW61" s="602"/>
      <c r="CX61" s="46">
        <f>IF($A$2="空港",'5-1_機器材運搬費'!KM34,'5-1_機器材運搬費'!KH34)</f>
        <v>0</v>
      </c>
      <c r="CY61" s="602"/>
      <c r="CZ61" s="46">
        <f>IF($A$2="空港",'5-1_機器材運搬費'!KT34,'5-1_機器材運搬費'!KO34)</f>
        <v>0</v>
      </c>
      <c r="DA61" s="602"/>
      <c r="DB61" s="46">
        <f>IF($A$2="空港",'5-1_機器材運搬費'!LA34,'5-1_機器材運搬費'!KV34)</f>
        <v>0</v>
      </c>
      <c r="DC61" s="602"/>
      <c r="DD61" s="46">
        <f>IF($A$2="空港",'5-1_機器材運搬費'!LH34,'5-1_機器材運搬費'!LC34)</f>
        <v>0</v>
      </c>
      <c r="DE61" s="602"/>
      <c r="DF61" s="46">
        <f>IF($A$2="空港",'5-1_機器材運搬費'!LO34,'5-1_機器材運搬費'!LJ34)</f>
        <v>0</v>
      </c>
      <c r="DG61" s="602"/>
      <c r="DH61" s="46">
        <f>IF($A$2="空港",'5-1_機器材運搬費'!LV34,'5-1_機器材運搬費'!LQ34)</f>
        <v>0</v>
      </c>
      <c r="DI61" s="602"/>
      <c r="DJ61" s="46">
        <f>IF($A$2="空港",'5-1_機器材運搬費'!MC34,'5-1_機器材運搬費'!LX34)</f>
        <v>0</v>
      </c>
      <c r="DK61" s="602"/>
      <c r="DL61" s="46">
        <f>IF($A$2="空港",'5-1_機器材運搬費'!MJ34,'5-1_機器材運搬費'!ME34)</f>
        <v>0</v>
      </c>
      <c r="DM61" s="602"/>
      <c r="DN61" s="46">
        <f>IF($A$2="空港",'5-1_機器材運搬費'!MQ34,'5-1_機器材運搬費'!ML34)</f>
        <v>0</v>
      </c>
      <c r="DO61" s="602"/>
      <c r="DP61" s="46">
        <f>IF($A$2="空港",'5-1_機器材運搬費'!MX34,'5-1_機器材運搬費'!MS34)</f>
        <v>0</v>
      </c>
      <c r="DQ61" s="602"/>
      <c r="DR61" s="46">
        <f>IF($A$2="空港",'5-1_機器材運搬費'!NE34,'5-1_機器材運搬費'!MZ34)</f>
        <v>0</v>
      </c>
      <c r="DS61" s="602"/>
      <c r="DT61" s="80">
        <f>IF($A$2="空港",'5-1_機器材運搬費'!NL34,'5-1_機器材運搬費'!NG34)</f>
        <v>0</v>
      </c>
      <c r="DU61" s="602"/>
      <c r="DV61" s="1858">
        <f>IF($A$2="空港",'5-1_機器材運搬費'!NS34,'5-1_機器材運搬費'!NN34)</f>
        <v>0</v>
      </c>
      <c r="EA61" s="1513"/>
      <c r="EB61" s="1513"/>
      <c r="EC61" s="1513"/>
      <c r="ED61" s="1513"/>
      <c r="EE61" s="1513"/>
      <c r="EF61" s="1513"/>
      <c r="EG61" s="1513"/>
      <c r="EH61" s="1513"/>
      <c r="EI61" s="1513"/>
      <c r="EJ61" s="1513"/>
      <c r="EK61" s="1513"/>
      <c r="EL61" s="1513"/>
      <c r="EM61" s="1513"/>
      <c r="EN61" s="1513"/>
      <c r="EO61" s="1513"/>
      <c r="EP61" s="1513"/>
      <c r="EQ61" s="1513"/>
      <c r="ER61" s="1513"/>
      <c r="ES61" s="1513"/>
      <c r="ET61" s="1513"/>
      <c r="EU61" s="1513"/>
      <c r="EV61" s="1513"/>
      <c r="EW61" s="1513"/>
      <c r="EX61" s="1513"/>
      <c r="EY61" s="1513" t="s">
        <v>1377</v>
      </c>
      <c r="EZ61" s="1513"/>
      <c r="FA61" s="1513"/>
      <c r="FB61" s="1513"/>
      <c r="FC61" s="1513"/>
      <c r="FD61" s="1513"/>
      <c r="FE61" s="1513"/>
      <c r="FF61" s="1513"/>
      <c r="FG61" s="1513"/>
    </row>
    <row r="62" spans="1:163">
      <c r="A62" s="368" t="s">
        <v>1726</v>
      </c>
      <c r="B62" s="368"/>
      <c r="C62" s="368" t="s">
        <v>1726</v>
      </c>
      <c r="D62" s="368" t="s">
        <v>1726</v>
      </c>
      <c r="E62" s="368" t="s">
        <v>1726</v>
      </c>
      <c r="F62" s="368" t="s">
        <v>1726</v>
      </c>
      <c r="G62" s="368" t="s">
        <v>1726</v>
      </c>
      <c r="H62" s="368" t="s">
        <v>1726</v>
      </c>
      <c r="I62" s="368" t="s">
        <v>1759</v>
      </c>
      <c r="J62" s="368" t="s">
        <v>1726</v>
      </c>
      <c r="K62" s="464" t="str">
        <f t="shared" si="53"/>
        <v>●</v>
      </c>
      <c r="L62" s="482"/>
      <c r="M62" s="373"/>
      <c r="N62" s="1514"/>
      <c r="O62" s="1514"/>
      <c r="P62" s="897"/>
      <c r="Q62" s="897"/>
      <c r="R62" s="1546">
        <v>9</v>
      </c>
      <c r="S62" s="899" t="s">
        <v>905</v>
      </c>
      <c r="T62" s="2471">
        <f t="shared" si="55"/>
        <v>0</v>
      </c>
      <c r="U62" s="2472"/>
      <c r="V62" s="2473"/>
      <c r="W62" s="602"/>
      <c r="X62" s="46">
        <f>IF($A$2="空港",'5-1_機器材運搬費'!AG35,'5-1_機器材運搬費'!AB35)</f>
        <v>0</v>
      </c>
      <c r="Y62" s="569"/>
      <c r="Z62" s="1523">
        <f t="shared" si="56"/>
        <v>0</v>
      </c>
      <c r="AA62" s="571"/>
      <c r="AB62" s="46">
        <f>IF($A$2="空港",'5-1_機器材運搬費'!AN35,'5-1_機器材運搬費'!AI35)</f>
        <v>0</v>
      </c>
      <c r="AC62" s="602"/>
      <c r="AD62" s="46">
        <f>IF($A$2="空港",'5-1_機器材運搬費'!AU35,'5-1_機器材運搬費'!AP35)</f>
        <v>0</v>
      </c>
      <c r="AE62" s="602"/>
      <c r="AF62" s="46">
        <f>IF($A$2="空港",'5-1_機器材運搬費'!BB35,'5-1_機器材運搬費'!AW35)</f>
        <v>0</v>
      </c>
      <c r="AG62" s="602"/>
      <c r="AH62" s="46">
        <f>IF($A$2="空港",'5-1_機器材運搬費'!BI35,'5-1_機器材運搬費'!BD35)</f>
        <v>0</v>
      </c>
      <c r="AI62" s="602"/>
      <c r="AJ62" s="46">
        <f>IF($A$2="空港",'5-1_機器材運搬費'!BP35,'5-1_機器材運搬費'!BK35)</f>
        <v>0</v>
      </c>
      <c r="AK62" s="602"/>
      <c r="AL62" s="46">
        <f>IF($A$2="空港",'5-1_機器材運搬費'!BW35,'5-1_機器材運搬費'!BR35)</f>
        <v>0</v>
      </c>
      <c r="AM62" s="602"/>
      <c r="AN62" s="46">
        <f>IF($A$2="空港",'5-1_機器材運搬費'!CD35,'5-1_機器材運搬費'!BY35)</f>
        <v>0</v>
      </c>
      <c r="AO62" s="602"/>
      <c r="AP62" s="46">
        <f>IF($A$2="空港",'5-1_機器材運搬費'!CK35,'5-1_機器材運搬費'!CF35)</f>
        <v>0</v>
      </c>
      <c r="AQ62" s="602"/>
      <c r="AR62" s="46">
        <f>IF($A$2="空港",'5-1_機器材運搬費'!CR35,'5-1_機器材運搬費'!CM35)</f>
        <v>0</v>
      </c>
      <c r="AS62" s="602"/>
      <c r="AT62" s="46">
        <f>IF($A$2="空港",'5-1_機器材運搬費'!CY35,'5-1_機器材運搬費'!CT35)</f>
        <v>0</v>
      </c>
      <c r="AU62" s="602"/>
      <c r="AV62" s="46">
        <f>IF($A$2="空港",'5-1_機器材運搬費'!DF35,'5-1_機器材運搬費'!DA35)</f>
        <v>0</v>
      </c>
      <c r="AW62" s="602"/>
      <c r="AX62" s="46">
        <f>IF($A$2="空港",'5-1_機器材運搬費'!DM35,'5-1_機器材運搬費'!DH35)</f>
        <v>0</v>
      </c>
      <c r="AY62" s="602"/>
      <c r="AZ62" s="46">
        <f>IF($A$2="空港",'5-1_機器材運搬費'!DT35,'5-1_機器材運搬費'!DO35)</f>
        <v>0</v>
      </c>
      <c r="BA62" s="602"/>
      <c r="BB62" s="46">
        <f>IF($A$2="空港",'5-1_機器材運搬費'!EA35,'5-1_機器材運搬費'!DV35)</f>
        <v>0</v>
      </c>
      <c r="BC62" s="602"/>
      <c r="BD62" s="46">
        <f>IF($A$2="空港",'5-1_機器材運搬費'!EH35,'5-1_機器材運搬費'!EC35)</f>
        <v>0</v>
      </c>
      <c r="BE62" s="602"/>
      <c r="BF62" s="46">
        <f>IF($A$2="空港",'5-1_機器材運搬費'!EO35,'5-1_機器材運搬費'!EJ35)</f>
        <v>0</v>
      </c>
      <c r="BG62" s="602"/>
      <c r="BH62" s="46">
        <f>IF($A$2="空港",'5-1_機器材運搬費'!EV35,'5-1_機器材運搬費'!EQ35)</f>
        <v>0</v>
      </c>
      <c r="BI62" s="602"/>
      <c r="BJ62" s="46">
        <f>IF($A$2="空港",'5-1_機器材運搬費'!FC35,'5-1_機器材運搬費'!EX35)</f>
        <v>0</v>
      </c>
      <c r="BK62" s="602"/>
      <c r="BL62" s="46">
        <f>IF($A$2="空港",'5-1_機器材運搬費'!FJ35,'5-1_機器材運搬費'!FE35)</f>
        <v>0</v>
      </c>
      <c r="BM62" s="602"/>
      <c r="BN62" s="46">
        <f>IF($A$2="空港",'5-1_機器材運搬費'!FQ35,'5-1_機器材運搬費'!FL35)</f>
        <v>0</v>
      </c>
      <c r="BO62" s="602"/>
      <c r="BP62" s="46">
        <f>IF($A$2="空港",'5-1_機器材運搬費'!FX35,'5-1_機器材運搬費'!FS35)</f>
        <v>0</v>
      </c>
      <c r="BQ62" s="602"/>
      <c r="BR62" s="46">
        <f>IF($A$2="空港",'5-1_機器材運搬費'!GE35,'5-1_機器材運搬費'!FZ35)</f>
        <v>0</v>
      </c>
      <c r="BS62" s="602"/>
      <c r="BT62" s="46">
        <f>IF($A$2="空港",'5-1_機器材運搬費'!GL35,'5-1_機器材運搬費'!GG35)</f>
        <v>0</v>
      </c>
      <c r="BU62" s="602"/>
      <c r="BV62" s="46">
        <f>IF($A$2="空港",'5-1_機器材運搬費'!GS35,'5-1_機器材運搬費'!GN35)</f>
        <v>0</v>
      </c>
      <c r="BW62" s="602"/>
      <c r="BX62" s="46">
        <f>IF($A$2="空港",'5-1_機器材運搬費'!GZ35,'5-1_機器材運搬費'!GU35)</f>
        <v>0</v>
      </c>
      <c r="BY62" s="602"/>
      <c r="BZ62" s="46">
        <f>IF($A$2="空港",'5-1_機器材運搬費'!HG35,'5-1_機器材運搬費'!HB35)</f>
        <v>0</v>
      </c>
      <c r="CA62" s="602"/>
      <c r="CB62" s="46">
        <f>IF($A$2="空港",'5-1_機器材運搬費'!HN35,'5-1_機器材運搬費'!HI35)</f>
        <v>0</v>
      </c>
      <c r="CC62" s="602"/>
      <c r="CD62" s="46">
        <f>IF($A$2="空港",'5-1_機器材運搬費'!HU35,'5-1_機器材運搬費'!HP35)</f>
        <v>0</v>
      </c>
      <c r="CE62" s="602"/>
      <c r="CF62" s="46">
        <f>IF($A$2="空港",'5-1_機器材運搬費'!IB35,'5-1_機器材運搬費'!HW35)</f>
        <v>0</v>
      </c>
      <c r="CG62" s="602"/>
      <c r="CH62" s="46">
        <f>IF($A$2="空港",'5-1_機器材運搬費'!II35,'5-1_機器材運搬費'!ID35)</f>
        <v>0</v>
      </c>
      <c r="CI62" s="602"/>
      <c r="CJ62" s="46">
        <f>IF($A$2="空港",'5-1_機器材運搬費'!IP35,'5-1_機器材運搬費'!IK35)</f>
        <v>0</v>
      </c>
      <c r="CK62" s="602"/>
      <c r="CL62" s="46">
        <f>IF($A$2="空港",'5-1_機器材運搬費'!IW35,'5-1_機器材運搬費'!IR35)</f>
        <v>0</v>
      </c>
      <c r="CM62" s="602"/>
      <c r="CN62" s="46">
        <f>IF($A$2="空港",'5-1_機器材運搬費'!JD35,'5-1_機器材運搬費'!IY35)</f>
        <v>0</v>
      </c>
      <c r="CO62" s="602"/>
      <c r="CP62" s="46">
        <f>IF($A$2="空港",'5-1_機器材運搬費'!JK35,'5-1_機器材運搬費'!JF35)</f>
        <v>0</v>
      </c>
      <c r="CQ62" s="602"/>
      <c r="CR62" s="46">
        <f>IF($A$2="空港",'5-1_機器材運搬費'!KD35,'5-1_機器材運搬費'!JM35)</f>
        <v>0</v>
      </c>
      <c r="CS62" s="602"/>
      <c r="CT62" s="46">
        <f>IF($A$2="空港",'5-1_機器材運搬費'!JY35,'5-1_機器材運搬費'!JT35)</f>
        <v>0</v>
      </c>
      <c r="CU62" s="602"/>
      <c r="CV62" s="46">
        <f>IF($A$2="空港",'5-1_機器材運搬費'!KF35,'5-1_機器材運搬費'!KA35)</f>
        <v>0</v>
      </c>
      <c r="CW62" s="602"/>
      <c r="CX62" s="46">
        <f>IF($A$2="空港",'5-1_機器材運搬費'!KM35,'5-1_機器材運搬費'!KH35)</f>
        <v>0</v>
      </c>
      <c r="CY62" s="602"/>
      <c r="CZ62" s="46">
        <f>IF($A$2="空港",'5-1_機器材運搬費'!KT35,'5-1_機器材運搬費'!KO35)</f>
        <v>0</v>
      </c>
      <c r="DA62" s="602"/>
      <c r="DB62" s="46">
        <f>IF($A$2="空港",'5-1_機器材運搬費'!LA35,'5-1_機器材運搬費'!KV35)</f>
        <v>0</v>
      </c>
      <c r="DC62" s="602"/>
      <c r="DD62" s="46">
        <f>IF($A$2="空港",'5-1_機器材運搬費'!LH35,'5-1_機器材運搬費'!LC35)</f>
        <v>0</v>
      </c>
      <c r="DE62" s="602"/>
      <c r="DF62" s="46">
        <f>IF($A$2="空港",'5-1_機器材運搬費'!LO35,'5-1_機器材運搬費'!LJ35)</f>
        <v>0</v>
      </c>
      <c r="DG62" s="602"/>
      <c r="DH62" s="46">
        <f>IF($A$2="空港",'5-1_機器材運搬費'!LV35,'5-1_機器材運搬費'!LQ35)</f>
        <v>0</v>
      </c>
      <c r="DI62" s="602"/>
      <c r="DJ62" s="46">
        <f>IF($A$2="空港",'5-1_機器材運搬費'!MC35,'5-1_機器材運搬費'!LX35)</f>
        <v>0</v>
      </c>
      <c r="DK62" s="602"/>
      <c r="DL62" s="46">
        <f>IF($A$2="空港",'5-1_機器材運搬費'!MJ35,'5-1_機器材運搬費'!ME35)</f>
        <v>0</v>
      </c>
      <c r="DM62" s="602"/>
      <c r="DN62" s="46">
        <f>IF($A$2="空港",'5-1_機器材運搬費'!MQ35,'5-1_機器材運搬費'!ML35)</f>
        <v>0</v>
      </c>
      <c r="DO62" s="602"/>
      <c r="DP62" s="46">
        <f>IF($A$2="空港",'5-1_機器材運搬費'!MX35,'5-1_機器材運搬費'!MS35)</f>
        <v>0</v>
      </c>
      <c r="DQ62" s="602"/>
      <c r="DR62" s="46">
        <f>IF($A$2="空港",'5-1_機器材運搬費'!NE35,'5-1_機器材運搬費'!MZ35)</f>
        <v>0</v>
      </c>
      <c r="DS62" s="602"/>
      <c r="DT62" s="80">
        <f>IF($A$2="空港",'5-1_機器材運搬費'!NL35,'5-1_機器材運搬費'!NG35)</f>
        <v>0</v>
      </c>
      <c r="DU62" s="602"/>
      <c r="DV62" s="1858">
        <f>IF($A$2="空港",'5-1_機器材運搬費'!NS35,'5-1_機器材運搬費'!NN35)</f>
        <v>0</v>
      </c>
      <c r="EA62" s="1513"/>
      <c r="EB62" s="1513"/>
      <c r="EC62" s="1513"/>
      <c r="ED62" s="1513"/>
      <c r="EE62" s="1513"/>
      <c r="EF62" s="1513"/>
      <c r="EG62" s="1513"/>
      <c r="EH62" s="1513"/>
      <c r="EI62" s="1513"/>
      <c r="EJ62" s="1513"/>
      <c r="EK62" s="1513"/>
      <c r="EL62" s="1513"/>
      <c r="EM62" s="1513"/>
      <c r="EN62" s="1513"/>
      <c r="EO62" s="1513"/>
      <c r="EP62" s="1513"/>
      <c r="EQ62" s="1513"/>
      <c r="ER62" s="1513"/>
      <c r="ES62" s="1513"/>
      <c r="ET62" s="1513"/>
      <c r="EU62" s="1513"/>
      <c r="EV62" s="1513"/>
      <c r="EW62" s="1513"/>
      <c r="EX62" s="1513"/>
      <c r="EY62" s="1513" t="s">
        <v>1377</v>
      </c>
      <c r="EZ62" s="1513"/>
      <c r="FA62" s="1513"/>
      <c r="FB62" s="1513"/>
      <c r="FC62" s="1513"/>
      <c r="FD62" s="1513"/>
      <c r="FE62" s="1513"/>
      <c r="FF62" s="1513"/>
      <c r="FG62" s="1513"/>
    </row>
    <row r="63" spans="1:163">
      <c r="A63" s="368" t="s">
        <v>1726</v>
      </c>
      <c r="B63" s="368"/>
      <c r="C63" s="368" t="s">
        <v>1726</v>
      </c>
      <c r="D63" s="368" t="s">
        <v>1726</v>
      </c>
      <c r="E63" s="368" t="s">
        <v>1726</v>
      </c>
      <c r="F63" s="368" t="s">
        <v>1726</v>
      </c>
      <c r="G63" s="368" t="s">
        <v>1726</v>
      </c>
      <c r="H63" s="368" t="s">
        <v>1726</v>
      </c>
      <c r="I63" s="368" t="s">
        <v>1759</v>
      </c>
      <c r="J63" s="368" t="s">
        <v>1726</v>
      </c>
      <c r="K63" s="464" t="str">
        <f t="shared" si="53"/>
        <v>●</v>
      </c>
      <c r="L63" s="482"/>
      <c r="M63" s="373"/>
      <c r="N63" s="1514"/>
      <c r="O63" s="1514"/>
      <c r="P63" s="897"/>
      <c r="Q63" s="897"/>
      <c r="R63" s="1546">
        <v>10</v>
      </c>
      <c r="S63" s="899" t="s">
        <v>414</v>
      </c>
      <c r="T63" s="2471">
        <f t="shared" si="55"/>
        <v>0</v>
      </c>
      <c r="U63" s="2472"/>
      <c r="V63" s="2473"/>
      <c r="W63" s="602"/>
      <c r="X63" s="46">
        <f>IF($A$2="空港",'5-1_機器材運搬費'!AG36,'5-1_機器材運搬費'!AB36)</f>
        <v>0</v>
      </c>
      <c r="Y63" s="569"/>
      <c r="Z63" s="1523">
        <f t="shared" si="56"/>
        <v>0</v>
      </c>
      <c r="AA63" s="571"/>
      <c r="AB63" s="46">
        <f>IF($A$2="空港",'5-1_機器材運搬費'!AN36,'5-1_機器材運搬費'!AI36)</f>
        <v>0</v>
      </c>
      <c r="AC63" s="602"/>
      <c r="AD63" s="46">
        <f>IF($A$2="空港",'5-1_機器材運搬費'!AU36,'5-1_機器材運搬費'!AP36)</f>
        <v>0</v>
      </c>
      <c r="AE63" s="602"/>
      <c r="AF63" s="46">
        <f>IF($A$2="空港",'5-1_機器材運搬費'!BB36,'5-1_機器材運搬費'!AW36)</f>
        <v>0</v>
      </c>
      <c r="AG63" s="602"/>
      <c r="AH63" s="46">
        <f>IF($A$2="空港",'5-1_機器材運搬費'!BI36,'5-1_機器材運搬費'!BD36)</f>
        <v>0</v>
      </c>
      <c r="AI63" s="602"/>
      <c r="AJ63" s="46">
        <f>IF($A$2="空港",'5-1_機器材運搬費'!BP36,'5-1_機器材運搬費'!BK36)</f>
        <v>0</v>
      </c>
      <c r="AK63" s="602"/>
      <c r="AL63" s="46">
        <f>IF($A$2="空港",'5-1_機器材運搬費'!BW36,'5-1_機器材運搬費'!BR36)</f>
        <v>0</v>
      </c>
      <c r="AM63" s="602"/>
      <c r="AN63" s="46">
        <f>IF($A$2="空港",'5-1_機器材運搬費'!CD36,'5-1_機器材運搬費'!BY36)</f>
        <v>0</v>
      </c>
      <c r="AO63" s="602"/>
      <c r="AP63" s="46">
        <f>IF($A$2="空港",'5-1_機器材運搬費'!CK36,'5-1_機器材運搬費'!CF36)</f>
        <v>0</v>
      </c>
      <c r="AQ63" s="602"/>
      <c r="AR63" s="46">
        <f>IF($A$2="空港",'5-1_機器材運搬費'!CR36,'5-1_機器材運搬費'!CM36)</f>
        <v>0</v>
      </c>
      <c r="AS63" s="602"/>
      <c r="AT63" s="46">
        <f>IF($A$2="空港",'5-1_機器材運搬費'!CY36,'5-1_機器材運搬費'!CT36)</f>
        <v>0</v>
      </c>
      <c r="AU63" s="602"/>
      <c r="AV63" s="46">
        <f>IF($A$2="空港",'5-1_機器材運搬費'!DF36,'5-1_機器材運搬費'!DA36)</f>
        <v>0</v>
      </c>
      <c r="AW63" s="602"/>
      <c r="AX63" s="46">
        <f>IF($A$2="空港",'5-1_機器材運搬費'!DM36,'5-1_機器材運搬費'!DH36)</f>
        <v>0</v>
      </c>
      <c r="AY63" s="602"/>
      <c r="AZ63" s="46">
        <f>IF($A$2="空港",'5-1_機器材運搬費'!DT36,'5-1_機器材運搬費'!DO36)</f>
        <v>0</v>
      </c>
      <c r="BA63" s="602"/>
      <c r="BB63" s="46">
        <f>IF($A$2="空港",'5-1_機器材運搬費'!EA36,'5-1_機器材運搬費'!DV36)</f>
        <v>0</v>
      </c>
      <c r="BC63" s="602"/>
      <c r="BD63" s="46">
        <f>IF($A$2="空港",'5-1_機器材運搬費'!EH36,'5-1_機器材運搬費'!EC36)</f>
        <v>0</v>
      </c>
      <c r="BE63" s="602"/>
      <c r="BF63" s="46">
        <f>IF($A$2="空港",'5-1_機器材運搬費'!EO36,'5-1_機器材運搬費'!EJ36)</f>
        <v>0</v>
      </c>
      <c r="BG63" s="602"/>
      <c r="BH63" s="46">
        <f>IF($A$2="空港",'5-1_機器材運搬費'!EV36,'5-1_機器材運搬費'!EQ36)</f>
        <v>0</v>
      </c>
      <c r="BI63" s="602"/>
      <c r="BJ63" s="46">
        <f>IF($A$2="空港",'5-1_機器材運搬費'!FC36,'5-1_機器材運搬費'!EX36)</f>
        <v>0</v>
      </c>
      <c r="BK63" s="602"/>
      <c r="BL63" s="46">
        <f>IF($A$2="空港",'5-1_機器材運搬費'!FJ36,'5-1_機器材運搬費'!FE36)</f>
        <v>0</v>
      </c>
      <c r="BM63" s="602"/>
      <c r="BN63" s="46">
        <f>IF($A$2="空港",'5-1_機器材運搬費'!FQ36,'5-1_機器材運搬費'!FL36)</f>
        <v>0</v>
      </c>
      <c r="BO63" s="602"/>
      <c r="BP63" s="46">
        <f>IF($A$2="空港",'5-1_機器材運搬費'!FX36,'5-1_機器材運搬費'!FS36)</f>
        <v>0</v>
      </c>
      <c r="BQ63" s="602"/>
      <c r="BR63" s="46">
        <f>IF($A$2="空港",'5-1_機器材運搬費'!GE36,'5-1_機器材運搬費'!FZ36)</f>
        <v>0</v>
      </c>
      <c r="BS63" s="602"/>
      <c r="BT63" s="46">
        <f>IF($A$2="空港",'5-1_機器材運搬費'!GL36,'5-1_機器材運搬費'!GG36)</f>
        <v>0</v>
      </c>
      <c r="BU63" s="602"/>
      <c r="BV63" s="46">
        <f>IF($A$2="空港",'5-1_機器材運搬費'!GS36,'5-1_機器材運搬費'!GN36)</f>
        <v>0</v>
      </c>
      <c r="BW63" s="602"/>
      <c r="BX63" s="46">
        <f>IF($A$2="空港",'5-1_機器材運搬費'!GZ36,'5-1_機器材運搬費'!GU36)</f>
        <v>0</v>
      </c>
      <c r="BY63" s="602"/>
      <c r="BZ63" s="46">
        <f>IF($A$2="空港",'5-1_機器材運搬費'!HG36,'5-1_機器材運搬費'!HB36)</f>
        <v>0</v>
      </c>
      <c r="CA63" s="602"/>
      <c r="CB63" s="46">
        <f>IF($A$2="空港",'5-1_機器材運搬費'!HN36,'5-1_機器材運搬費'!HI36)</f>
        <v>0</v>
      </c>
      <c r="CC63" s="602"/>
      <c r="CD63" s="46">
        <f>IF($A$2="空港",'5-1_機器材運搬費'!HU36,'5-1_機器材運搬費'!HP36)</f>
        <v>0</v>
      </c>
      <c r="CE63" s="602"/>
      <c r="CF63" s="46">
        <f>IF($A$2="空港",'5-1_機器材運搬費'!IB36,'5-1_機器材運搬費'!HW36)</f>
        <v>0</v>
      </c>
      <c r="CG63" s="602"/>
      <c r="CH63" s="46">
        <f>IF($A$2="空港",'5-1_機器材運搬費'!II36,'5-1_機器材運搬費'!ID36)</f>
        <v>0</v>
      </c>
      <c r="CI63" s="602"/>
      <c r="CJ63" s="46">
        <f>IF($A$2="空港",'5-1_機器材運搬費'!IP36,'5-1_機器材運搬費'!IK36)</f>
        <v>0</v>
      </c>
      <c r="CK63" s="602"/>
      <c r="CL63" s="46">
        <f>IF($A$2="空港",'5-1_機器材運搬費'!IW36,'5-1_機器材運搬費'!IR36)</f>
        <v>0</v>
      </c>
      <c r="CM63" s="602"/>
      <c r="CN63" s="46">
        <f>IF($A$2="空港",'5-1_機器材運搬費'!JD36,'5-1_機器材運搬費'!IY36)</f>
        <v>0</v>
      </c>
      <c r="CO63" s="602"/>
      <c r="CP63" s="46">
        <f>IF($A$2="空港",'5-1_機器材運搬費'!JK36,'5-1_機器材運搬費'!JF36)</f>
        <v>0</v>
      </c>
      <c r="CQ63" s="602"/>
      <c r="CR63" s="46">
        <f>IF($A$2="空港",'5-1_機器材運搬費'!KD36,'5-1_機器材運搬費'!JM36)</f>
        <v>0</v>
      </c>
      <c r="CS63" s="602"/>
      <c r="CT63" s="46">
        <f>IF($A$2="空港",'5-1_機器材運搬費'!JY36,'5-1_機器材運搬費'!JT36)</f>
        <v>0</v>
      </c>
      <c r="CU63" s="602"/>
      <c r="CV63" s="46">
        <f>IF($A$2="空港",'5-1_機器材運搬費'!KF36,'5-1_機器材運搬費'!KA36)</f>
        <v>0</v>
      </c>
      <c r="CW63" s="602"/>
      <c r="CX63" s="46">
        <f>IF($A$2="空港",'5-1_機器材運搬費'!KM36,'5-1_機器材運搬費'!KH36)</f>
        <v>0</v>
      </c>
      <c r="CY63" s="602"/>
      <c r="CZ63" s="46">
        <f>IF($A$2="空港",'5-1_機器材運搬費'!KT36,'5-1_機器材運搬費'!KO36)</f>
        <v>0</v>
      </c>
      <c r="DA63" s="602"/>
      <c r="DB63" s="46">
        <f>IF($A$2="空港",'5-1_機器材運搬費'!LA36,'5-1_機器材運搬費'!KV36)</f>
        <v>0</v>
      </c>
      <c r="DC63" s="602"/>
      <c r="DD63" s="46">
        <f>IF($A$2="空港",'5-1_機器材運搬費'!LH36,'5-1_機器材運搬費'!LC36)</f>
        <v>0</v>
      </c>
      <c r="DE63" s="602"/>
      <c r="DF63" s="46">
        <f>IF($A$2="空港",'5-1_機器材運搬費'!LO36,'5-1_機器材運搬費'!LJ36)</f>
        <v>0</v>
      </c>
      <c r="DG63" s="602"/>
      <c r="DH63" s="46">
        <f>IF($A$2="空港",'5-1_機器材運搬費'!LV36,'5-1_機器材運搬費'!LQ36)</f>
        <v>0</v>
      </c>
      <c r="DI63" s="602"/>
      <c r="DJ63" s="46">
        <f>IF($A$2="空港",'5-1_機器材運搬費'!MC36,'5-1_機器材運搬費'!LX36)</f>
        <v>0</v>
      </c>
      <c r="DK63" s="602"/>
      <c r="DL63" s="46">
        <f>IF($A$2="空港",'5-1_機器材運搬費'!MJ36,'5-1_機器材運搬費'!ME36)</f>
        <v>0</v>
      </c>
      <c r="DM63" s="602"/>
      <c r="DN63" s="46">
        <f>IF($A$2="空港",'5-1_機器材運搬費'!MQ36,'5-1_機器材運搬費'!ML36)</f>
        <v>0</v>
      </c>
      <c r="DO63" s="602"/>
      <c r="DP63" s="46">
        <f>IF($A$2="空港",'5-1_機器材運搬費'!MX36,'5-1_機器材運搬費'!MS36)</f>
        <v>0</v>
      </c>
      <c r="DQ63" s="602"/>
      <c r="DR63" s="46">
        <f>IF($A$2="空港",'5-1_機器材運搬費'!NE36,'5-1_機器材運搬費'!MZ36)</f>
        <v>0</v>
      </c>
      <c r="DS63" s="602"/>
      <c r="DT63" s="80">
        <f>IF($A$2="空港",'5-1_機器材運搬費'!NL36,'5-1_機器材運搬費'!NG36)</f>
        <v>0</v>
      </c>
      <c r="DU63" s="602"/>
      <c r="DV63" s="1858">
        <f>IF($A$2="空港",'5-1_機器材運搬費'!NS36,'5-1_機器材運搬費'!NN36)</f>
        <v>0</v>
      </c>
      <c r="EA63" s="1513"/>
      <c r="EB63" s="1513"/>
      <c r="EC63" s="1513"/>
      <c r="ED63" s="1513"/>
      <c r="EE63" s="1513"/>
      <c r="EF63" s="1513"/>
      <c r="EG63" s="1513"/>
      <c r="EH63" s="1513"/>
      <c r="EI63" s="1513"/>
      <c r="EJ63" s="1513"/>
      <c r="EK63" s="1513"/>
      <c r="EL63" s="1513"/>
      <c r="EM63" s="1513"/>
      <c r="EN63" s="1513"/>
      <c r="EO63" s="1513"/>
      <c r="EP63" s="1513"/>
      <c r="EQ63" s="1513"/>
      <c r="ER63" s="1513"/>
      <c r="ES63" s="1513"/>
      <c r="ET63" s="1513"/>
      <c r="EU63" s="1513"/>
      <c r="EV63" s="1513"/>
      <c r="EW63" s="1513"/>
      <c r="EX63" s="1513"/>
      <c r="EY63" s="1513" t="s">
        <v>1377</v>
      </c>
      <c r="EZ63" s="1513"/>
      <c r="FA63" s="1513"/>
      <c r="FB63" s="1513"/>
      <c r="FC63" s="1513"/>
      <c r="FD63" s="1513"/>
      <c r="FE63" s="1513"/>
      <c r="FF63" s="1513"/>
      <c r="FG63" s="1513"/>
    </row>
    <row r="64" spans="1:163">
      <c r="A64" s="368" t="s">
        <v>1726</v>
      </c>
      <c r="B64" s="368" t="s">
        <v>1726</v>
      </c>
      <c r="C64" s="368" t="s">
        <v>1726</v>
      </c>
      <c r="D64" s="368" t="s">
        <v>1726</v>
      </c>
      <c r="E64" s="368" t="s">
        <v>1726</v>
      </c>
      <c r="F64" s="368" t="s">
        <v>1726</v>
      </c>
      <c r="G64" s="368" t="s">
        <v>1726</v>
      </c>
      <c r="H64" s="368" t="s">
        <v>1726</v>
      </c>
      <c r="I64" s="368" t="s">
        <v>1759</v>
      </c>
      <c r="J64" s="368" t="s">
        <v>1726</v>
      </c>
      <c r="K64" s="464" t="str">
        <f t="shared" si="53"/>
        <v>●</v>
      </c>
      <c r="L64" s="482"/>
      <c r="M64" s="373"/>
      <c r="N64" s="1514"/>
      <c r="O64" s="1514"/>
      <c r="P64" s="897"/>
      <c r="Q64" s="897"/>
      <c r="R64" s="1546">
        <v>11</v>
      </c>
      <c r="S64" s="899" t="s">
        <v>415</v>
      </c>
      <c r="T64" s="2471">
        <f t="shared" si="55"/>
        <v>0</v>
      </c>
      <c r="U64" s="2472"/>
      <c r="V64" s="2473"/>
      <c r="W64" s="602"/>
      <c r="X64" s="46">
        <f>IF($A$2="空港",'5-1_機器材運搬費'!AG37,'5-1_機器材運搬費'!AB37)</f>
        <v>0</v>
      </c>
      <c r="Y64" s="569"/>
      <c r="Z64" s="1523">
        <f t="shared" si="56"/>
        <v>0</v>
      </c>
      <c r="AA64" s="571"/>
      <c r="AB64" s="46">
        <f>IF($A$2="空港",'5-1_機器材運搬費'!AN37,'5-1_機器材運搬費'!AI37)</f>
        <v>0</v>
      </c>
      <c r="AC64" s="602"/>
      <c r="AD64" s="46">
        <f>IF($A$2="空港",'5-1_機器材運搬費'!AU37,'5-1_機器材運搬費'!AP37)</f>
        <v>0</v>
      </c>
      <c r="AE64" s="602"/>
      <c r="AF64" s="46">
        <f>IF($A$2="空港",'5-1_機器材運搬費'!BB37,'5-1_機器材運搬費'!AW37)</f>
        <v>0</v>
      </c>
      <c r="AG64" s="602"/>
      <c r="AH64" s="46">
        <f>IF($A$2="空港",'5-1_機器材運搬費'!BI37,'5-1_機器材運搬費'!BD37)</f>
        <v>0</v>
      </c>
      <c r="AI64" s="602"/>
      <c r="AJ64" s="46">
        <f>IF($A$2="空港",'5-1_機器材運搬費'!BP37,'5-1_機器材運搬費'!BK37)</f>
        <v>0</v>
      </c>
      <c r="AK64" s="602"/>
      <c r="AL64" s="46">
        <f>IF($A$2="空港",'5-1_機器材運搬費'!BW37,'5-1_機器材運搬費'!BR37)</f>
        <v>0</v>
      </c>
      <c r="AM64" s="602"/>
      <c r="AN64" s="46">
        <f>IF($A$2="空港",'5-1_機器材運搬費'!CD37,'5-1_機器材運搬費'!BY37)</f>
        <v>0</v>
      </c>
      <c r="AO64" s="602"/>
      <c r="AP64" s="46">
        <f>IF($A$2="空港",'5-1_機器材運搬費'!CK37,'5-1_機器材運搬費'!CF37)</f>
        <v>0</v>
      </c>
      <c r="AQ64" s="602"/>
      <c r="AR64" s="46">
        <f>IF($A$2="空港",'5-1_機器材運搬費'!CR37,'5-1_機器材運搬費'!CM37)</f>
        <v>0</v>
      </c>
      <c r="AS64" s="602"/>
      <c r="AT64" s="46">
        <f>IF($A$2="空港",'5-1_機器材運搬費'!CY37,'5-1_機器材運搬費'!CT37)</f>
        <v>0</v>
      </c>
      <c r="AU64" s="602"/>
      <c r="AV64" s="46">
        <f>IF($A$2="空港",'5-1_機器材運搬費'!DF37,'5-1_機器材運搬費'!DA37)</f>
        <v>0</v>
      </c>
      <c r="AW64" s="602"/>
      <c r="AX64" s="46">
        <f>IF($A$2="空港",'5-1_機器材運搬費'!DM37,'5-1_機器材運搬費'!DH37)</f>
        <v>0</v>
      </c>
      <c r="AY64" s="602"/>
      <c r="AZ64" s="46">
        <f>IF($A$2="空港",'5-1_機器材運搬費'!DT37,'5-1_機器材運搬費'!DO37)</f>
        <v>0</v>
      </c>
      <c r="BA64" s="602"/>
      <c r="BB64" s="46">
        <f>IF($A$2="空港",'5-1_機器材運搬費'!EA37,'5-1_機器材運搬費'!DV37)</f>
        <v>0</v>
      </c>
      <c r="BC64" s="602"/>
      <c r="BD64" s="46">
        <f>IF($A$2="空港",'5-1_機器材運搬費'!EH37,'5-1_機器材運搬費'!EC37)</f>
        <v>0</v>
      </c>
      <c r="BE64" s="602"/>
      <c r="BF64" s="46">
        <f>IF($A$2="空港",'5-1_機器材運搬費'!EO37,'5-1_機器材運搬費'!EJ37)</f>
        <v>0</v>
      </c>
      <c r="BG64" s="602"/>
      <c r="BH64" s="46">
        <f>IF($A$2="空港",'5-1_機器材運搬費'!EV37,'5-1_機器材運搬費'!EQ37)</f>
        <v>0</v>
      </c>
      <c r="BI64" s="602"/>
      <c r="BJ64" s="46">
        <f>IF($A$2="空港",'5-1_機器材運搬費'!FC37,'5-1_機器材運搬費'!EX37)</f>
        <v>0</v>
      </c>
      <c r="BK64" s="602"/>
      <c r="BL64" s="46">
        <f>IF($A$2="空港",'5-1_機器材運搬費'!FJ37,'5-1_機器材運搬費'!FE37)</f>
        <v>0</v>
      </c>
      <c r="BM64" s="602"/>
      <c r="BN64" s="46">
        <f>IF($A$2="空港",'5-1_機器材運搬費'!FQ37,'5-1_機器材運搬費'!FL37)</f>
        <v>0</v>
      </c>
      <c r="BO64" s="602"/>
      <c r="BP64" s="46">
        <f>IF($A$2="空港",'5-1_機器材運搬費'!FX37,'5-1_機器材運搬費'!FS37)</f>
        <v>0</v>
      </c>
      <c r="BQ64" s="602"/>
      <c r="BR64" s="46">
        <f>IF($A$2="空港",'5-1_機器材運搬費'!GE37,'5-1_機器材運搬費'!FZ37)</f>
        <v>0</v>
      </c>
      <c r="BS64" s="602"/>
      <c r="BT64" s="46">
        <f>IF($A$2="空港",'5-1_機器材運搬費'!GL37,'5-1_機器材運搬費'!GG37)</f>
        <v>0</v>
      </c>
      <c r="BU64" s="602"/>
      <c r="BV64" s="46">
        <f>IF($A$2="空港",'5-1_機器材運搬費'!GS37,'5-1_機器材運搬費'!GN37)</f>
        <v>0</v>
      </c>
      <c r="BW64" s="602"/>
      <c r="BX64" s="46">
        <f>IF($A$2="空港",'5-1_機器材運搬費'!GZ37,'5-1_機器材運搬費'!GU37)</f>
        <v>0</v>
      </c>
      <c r="BY64" s="602"/>
      <c r="BZ64" s="46">
        <f>IF($A$2="空港",'5-1_機器材運搬費'!HG37,'5-1_機器材運搬費'!HB37)</f>
        <v>0</v>
      </c>
      <c r="CA64" s="602"/>
      <c r="CB64" s="46">
        <f>IF($A$2="空港",'5-1_機器材運搬費'!HN37,'5-1_機器材運搬費'!HI37)</f>
        <v>0</v>
      </c>
      <c r="CC64" s="602"/>
      <c r="CD64" s="46">
        <f>IF($A$2="空港",'5-1_機器材運搬費'!HU37,'5-1_機器材運搬費'!HP37)</f>
        <v>0</v>
      </c>
      <c r="CE64" s="602"/>
      <c r="CF64" s="46">
        <f>IF($A$2="空港",'5-1_機器材運搬費'!IB37,'5-1_機器材運搬費'!HW37)</f>
        <v>0</v>
      </c>
      <c r="CG64" s="602"/>
      <c r="CH64" s="46">
        <f>IF($A$2="空港",'5-1_機器材運搬費'!II37,'5-1_機器材運搬費'!ID37)</f>
        <v>0</v>
      </c>
      <c r="CI64" s="602"/>
      <c r="CJ64" s="46">
        <f>IF($A$2="空港",'5-1_機器材運搬費'!IP37,'5-1_機器材運搬費'!IK37)</f>
        <v>0</v>
      </c>
      <c r="CK64" s="602"/>
      <c r="CL64" s="46">
        <f>IF($A$2="空港",'5-1_機器材運搬費'!IW37,'5-1_機器材運搬費'!IR37)</f>
        <v>0</v>
      </c>
      <c r="CM64" s="602"/>
      <c r="CN64" s="46">
        <f>IF($A$2="空港",'5-1_機器材運搬費'!JD37,'5-1_機器材運搬費'!IY37)</f>
        <v>0</v>
      </c>
      <c r="CO64" s="602"/>
      <c r="CP64" s="46">
        <f>IF($A$2="空港",'5-1_機器材運搬費'!JK37,'5-1_機器材運搬費'!JF37)</f>
        <v>0</v>
      </c>
      <c r="CQ64" s="602"/>
      <c r="CR64" s="46">
        <f>IF($A$2="空港",'5-1_機器材運搬費'!KD37,'5-1_機器材運搬費'!JM37)</f>
        <v>0</v>
      </c>
      <c r="CS64" s="602"/>
      <c r="CT64" s="46">
        <f>IF($A$2="空港",'5-1_機器材運搬費'!JY37,'5-1_機器材運搬費'!JT37)</f>
        <v>0</v>
      </c>
      <c r="CU64" s="602"/>
      <c r="CV64" s="46">
        <f>IF($A$2="空港",'5-1_機器材運搬費'!KF37,'5-1_機器材運搬費'!KA37)</f>
        <v>0</v>
      </c>
      <c r="CW64" s="602"/>
      <c r="CX64" s="46">
        <f>IF($A$2="空港",'5-1_機器材運搬費'!KM37,'5-1_機器材運搬費'!KH37)</f>
        <v>0</v>
      </c>
      <c r="CY64" s="602"/>
      <c r="CZ64" s="46">
        <f>IF($A$2="空港",'5-1_機器材運搬費'!KT37,'5-1_機器材運搬費'!KO37)</f>
        <v>0</v>
      </c>
      <c r="DA64" s="602"/>
      <c r="DB64" s="46">
        <f>IF($A$2="空港",'5-1_機器材運搬費'!LA37,'5-1_機器材運搬費'!KV37)</f>
        <v>0</v>
      </c>
      <c r="DC64" s="602"/>
      <c r="DD64" s="46">
        <f>IF($A$2="空港",'5-1_機器材運搬費'!LH37,'5-1_機器材運搬費'!LC37)</f>
        <v>0</v>
      </c>
      <c r="DE64" s="602"/>
      <c r="DF64" s="46">
        <f>IF($A$2="空港",'5-1_機器材運搬費'!LO37,'5-1_機器材運搬費'!LJ37)</f>
        <v>0</v>
      </c>
      <c r="DG64" s="602"/>
      <c r="DH64" s="46">
        <f>IF($A$2="空港",'5-1_機器材運搬費'!LV37,'5-1_機器材運搬費'!LQ37)</f>
        <v>0</v>
      </c>
      <c r="DI64" s="602"/>
      <c r="DJ64" s="46">
        <f>IF($A$2="空港",'5-1_機器材運搬費'!MC37,'5-1_機器材運搬費'!LX37)</f>
        <v>0</v>
      </c>
      <c r="DK64" s="602"/>
      <c r="DL64" s="46">
        <f>IF($A$2="空港",'5-1_機器材運搬費'!MJ37,'5-1_機器材運搬費'!ME37)</f>
        <v>0</v>
      </c>
      <c r="DM64" s="602"/>
      <c r="DN64" s="46">
        <f>IF($A$2="空港",'5-1_機器材運搬費'!MQ37,'5-1_機器材運搬費'!ML37)</f>
        <v>0</v>
      </c>
      <c r="DO64" s="602"/>
      <c r="DP64" s="46">
        <f>IF($A$2="空港",'5-1_機器材運搬費'!MX37,'5-1_機器材運搬費'!MS37)</f>
        <v>0</v>
      </c>
      <c r="DQ64" s="602"/>
      <c r="DR64" s="46">
        <f>IF($A$2="空港",'5-1_機器材運搬費'!NE37,'5-1_機器材運搬費'!MZ37)</f>
        <v>0</v>
      </c>
      <c r="DS64" s="602"/>
      <c r="DT64" s="80">
        <f>IF($A$2="空港",'5-1_機器材運搬費'!NL37,'5-1_機器材運搬費'!NG37)</f>
        <v>0</v>
      </c>
      <c r="DU64" s="602"/>
      <c r="DV64" s="1858">
        <f>IF($A$2="空港",'5-1_機器材運搬費'!NS37,'5-1_機器材運搬費'!NN37)</f>
        <v>0</v>
      </c>
      <c r="EA64" s="1513"/>
      <c r="EB64" s="1513"/>
      <c r="EC64" s="1513"/>
      <c r="ED64" s="1513"/>
      <c r="EE64" s="1513"/>
      <c r="EF64" s="1513"/>
      <c r="EG64" s="1513"/>
      <c r="EH64" s="1513"/>
      <c r="EI64" s="1513"/>
      <c r="EJ64" s="1513"/>
      <c r="EK64" s="1513"/>
      <c r="EL64" s="1513"/>
      <c r="EM64" s="1513"/>
      <c r="EN64" s="1513"/>
      <c r="EO64" s="1513"/>
      <c r="EP64" s="1513"/>
      <c r="EQ64" s="1513"/>
      <c r="ER64" s="1513"/>
      <c r="ES64" s="1513"/>
      <c r="ET64" s="1513"/>
      <c r="EU64" s="1513"/>
      <c r="EV64" s="1513"/>
      <c r="EW64" s="1513"/>
      <c r="EX64" s="1513"/>
      <c r="EY64" s="1513" t="s">
        <v>1377</v>
      </c>
      <c r="EZ64" s="1513"/>
      <c r="FA64" s="1513"/>
      <c r="FB64" s="1513"/>
      <c r="FC64" s="1513"/>
      <c r="FD64" s="1513"/>
      <c r="FE64" s="1513"/>
      <c r="FF64" s="1513"/>
      <c r="FG64" s="1513"/>
    </row>
    <row r="65" spans="1:163">
      <c r="A65" s="368" t="s">
        <v>1726</v>
      </c>
      <c r="B65" s="368"/>
      <c r="C65" s="368" t="s">
        <v>1726</v>
      </c>
      <c r="D65" s="368" t="s">
        <v>1726</v>
      </c>
      <c r="E65" s="368" t="s">
        <v>1726</v>
      </c>
      <c r="F65" s="368" t="s">
        <v>1726</v>
      </c>
      <c r="G65" s="368" t="s">
        <v>1726</v>
      </c>
      <c r="H65" s="368" t="s">
        <v>1726</v>
      </c>
      <c r="I65" s="368" t="s">
        <v>1759</v>
      </c>
      <c r="J65" s="368" t="s">
        <v>1726</v>
      </c>
      <c r="K65" s="464" t="str">
        <f t="shared" si="53"/>
        <v>●</v>
      </c>
      <c r="L65" s="482"/>
      <c r="M65" s="373"/>
      <c r="N65" s="1514"/>
      <c r="O65" s="1514"/>
      <c r="P65" s="897"/>
      <c r="Q65" s="897"/>
      <c r="R65" s="1546">
        <v>12</v>
      </c>
      <c r="S65" s="899" t="s">
        <v>416</v>
      </c>
      <c r="T65" s="2471">
        <f t="shared" si="55"/>
        <v>0</v>
      </c>
      <c r="U65" s="2472"/>
      <c r="V65" s="2473"/>
      <c r="W65" s="602"/>
      <c r="X65" s="46">
        <f>IF($A$2="空港",'5-1_機器材運搬費'!AG38,'5-1_機器材運搬費'!AB38)</f>
        <v>0</v>
      </c>
      <c r="Y65" s="569"/>
      <c r="Z65" s="1523">
        <f t="shared" si="56"/>
        <v>0</v>
      </c>
      <c r="AA65" s="571"/>
      <c r="AB65" s="46">
        <f>IF($A$2="空港",'5-1_機器材運搬費'!AN38,'5-1_機器材運搬費'!AI38)</f>
        <v>0</v>
      </c>
      <c r="AC65" s="602"/>
      <c r="AD65" s="46">
        <f>IF($A$2="空港",'5-1_機器材運搬費'!AU38,'5-1_機器材運搬費'!AP38)</f>
        <v>0</v>
      </c>
      <c r="AE65" s="602"/>
      <c r="AF65" s="46">
        <f>IF($A$2="空港",'5-1_機器材運搬費'!BB38,'5-1_機器材運搬費'!AW38)</f>
        <v>0</v>
      </c>
      <c r="AG65" s="602"/>
      <c r="AH65" s="46">
        <f>IF($A$2="空港",'5-1_機器材運搬費'!BI38,'5-1_機器材運搬費'!BD38)</f>
        <v>0</v>
      </c>
      <c r="AI65" s="602"/>
      <c r="AJ65" s="46">
        <f>IF($A$2="空港",'5-1_機器材運搬費'!BP38,'5-1_機器材運搬費'!BK38)</f>
        <v>0</v>
      </c>
      <c r="AK65" s="602"/>
      <c r="AL65" s="46">
        <f>IF($A$2="空港",'5-1_機器材運搬費'!BW38,'5-1_機器材運搬費'!BR38)</f>
        <v>0</v>
      </c>
      <c r="AM65" s="602"/>
      <c r="AN65" s="46">
        <f>IF($A$2="空港",'5-1_機器材運搬費'!CD38,'5-1_機器材運搬費'!BY38)</f>
        <v>0</v>
      </c>
      <c r="AO65" s="602"/>
      <c r="AP65" s="46">
        <f>IF($A$2="空港",'5-1_機器材運搬費'!CK38,'5-1_機器材運搬費'!CF38)</f>
        <v>0</v>
      </c>
      <c r="AQ65" s="602"/>
      <c r="AR65" s="46">
        <f>IF($A$2="空港",'5-1_機器材運搬費'!CR38,'5-1_機器材運搬費'!CM38)</f>
        <v>0</v>
      </c>
      <c r="AS65" s="602"/>
      <c r="AT65" s="46">
        <f>IF($A$2="空港",'5-1_機器材運搬費'!CY38,'5-1_機器材運搬費'!CT38)</f>
        <v>0</v>
      </c>
      <c r="AU65" s="602"/>
      <c r="AV65" s="46">
        <f>IF($A$2="空港",'5-1_機器材運搬費'!DF38,'5-1_機器材運搬費'!DA38)</f>
        <v>0</v>
      </c>
      <c r="AW65" s="602"/>
      <c r="AX65" s="46">
        <f>IF($A$2="空港",'5-1_機器材運搬費'!DM38,'5-1_機器材運搬費'!DH38)</f>
        <v>0</v>
      </c>
      <c r="AY65" s="602"/>
      <c r="AZ65" s="46">
        <f>IF($A$2="空港",'5-1_機器材運搬費'!DT38,'5-1_機器材運搬費'!DO38)</f>
        <v>0</v>
      </c>
      <c r="BA65" s="602"/>
      <c r="BB65" s="46">
        <f>IF($A$2="空港",'5-1_機器材運搬費'!EA38,'5-1_機器材運搬費'!DV38)</f>
        <v>0</v>
      </c>
      <c r="BC65" s="602"/>
      <c r="BD65" s="46">
        <f>IF($A$2="空港",'5-1_機器材運搬費'!EH38,'5-1_機器材運搬費'!EC38)</f>
        <v>0</v>
      </c>
      <c r="BE65" s="602"/>
      <c r="BF65" s="46">
        <f>IF($A$2="空港",'5-1_機器材運搬費'!EO38,'5-1_機器材運搬費'!EJ38)</f>
        <v>0</v>
      </c>
      <c r="BG65" s="602"/>
      <c r="BH65" s="46">
        <f>IF($A$2="空港",'5-1_機器材運搬費'!EV38,'5-1_機器材運搬費'!EQ38)</f>
        <v>0</v>
      </c>
      <c r="BI65" s="602"/>
      <c r="BJ65" s="46">
        <f>IF($A$2="空港",'5-1_機器材運搬費'!FC38,'5-1_機器材運搬費'!EX38)</f>
        <v>0</v>
      </c>
      <c r="BK65" s="602"/>
      <c r="BL65" s="46">
        <f>IF($A$2="空港",'5-1_機器材運搬費'!FJ38,'5-1_機器材運搬費'!FE38)</f>
        <v>0</v>
      </c>
      <c r="BM65" s="602"/>
      <c r="BN65" s="46">
        <f>IF($A$2="空港",'5-1_機器材運搬費'!FQ38,'5-1_機器材運搬費'!FL38)</f>
        <v>0</v>
      </c>
      <c r="BO65" s="602"/>
      <c r="BP65" s="46">
        <f>IF($A$2="空港",'5-1_機器材運搬費'!FX38,'5-1_機器材運搬費'!FS38)</f>
        <v>0</v>
      </c>
      <c r="BQ65" s="602"/>
      <c r="BR65" s="46">
        <f>IF($A$2="空港",'5-1_機器材運搬費'!GE38,'5-1_機器材運搬費'!FZ38)</f>
        <v>0</v>
      </c>
      <c r="BS65" s="602"/>
      <c r="BT65" s="46">
        <f>IF($A$2="空港",'5-1_機器材運搬費'!GL38,'5-1_機器材運搬費'!GG38)</f>
        <v>0</v>
      </c>
      <c r="BU65" s="602"/>
      <c r="BV65" s="46">
        <f>IF($A$2="空港",'5-1_機器材運搬費'!GS38,'5-1_機器材運搬費'!GN38)</f>
        <v>0</v>
      </c>
      <c r="BW65" s="602"/>
      <c r="BX65" s="46">
        <f>IF($A$2="空港",'5-1_機器材運搬費'!GZ38,'5-1_機器材運搬費'!GU38)</f>
        <v>0</v>
      </c>
      <c r="BY65" s="602"/>
      <c r="BZ65" s="46">
        <f>IF($A$2="空港",'5-1_機器材運搬費'!HG38,'5-1_機器材運搬費'!HB38)</f>
        <v>0</v>
      </c>
      <c r="CA65" s="602"/>
      <c r="CB65" s="46">
        <f>IF($A$2="空港",'5-1_機器材運搬費'!HN38,'5-1_機器材運搬費'!HI38)</f>
        <v>0</v>
      </c>
      <c r="CC65" s="602"/>
      <c r="CD65" s="46">
        <f>IF($A$2="空港",'5-1_機器材運搬費'!HU38,'5-1_機器材運搬費'!HP38)</f>
        <v>0</v>
      </c>
      <c r="CE65" s="602"/>
      <c r="CF65" s="46">
        <f>IF($A$2="空港",'5-1_機器材運搬費'!IB38,'5-1_機器材運搬費'!HW38)</f>
        <v>0</v>
      </c>
      <c r="CG65" s="602"/>
      <c r="CH65" s="46">
        <f>IF($A$2="空港",'5-1_機器材運搬費'!II38,'5-1_機器材運搬費'!ID38)</f>
        <v>0</v>
      </c>
      <c r="CI65" s="602"/>
      <c r="CJ65" s="46">
        <f>IF($A$2="空港",'5-1_機器材運搬費'!IP38,'5-1_機器材運搬費'!IK38)</f>
        <v>0</v>
      </c>
      <c r="CK65" s="602"/>
      <c r="CL65" s="46">
        <f>IF($A$2="空港",'5-1_機器材運搬費'!IW38,'5-1_機器材運搬費'!IR38)</f>
        <v>0</v>
      </c>
      <c r="CM65" s="602"/>
      <c r="CN65" s="46">
        <f>IF($A$2="空港",'5-1_機器材運搬費'!JD38,'5-1_機器材運搬費'!IY38)</f>
        <v>0</v>
      </c>
      <c r="CO65" s="602"/>
      <c r="CP65" s="46">
        <f>IF($A$2="空港",'5-1_機器材運搬費'!JK38,'5-1_機器材運搬費'!JF38)</f>
        <v>0</v>
      </c>
      <c r="CQ65" s="602"/>
      <c r="CR65" s="46">
        <f>IF($A$2="空港",'5-1_機器材運搬費'!KD38,'5-1_機器材運搬費'!JM38)</f>
        <v>0</v>
      </c>
      <c r="CS65" s="602"/>
      <c r="CT65" s="46">
        <f>IF($A$2="空港",'5-1_機器材運搬費'!JY38,'5-1_機器材運搬費'!JT38)</f>
        <v>0</v>
      </c>
      <c r="CU65" s="602"/>
      <c r="CV65" s="46">
        <f>IF($A$2="空港",'5-1_機器材運搬費'!KF38,'5-1_機器材運搬費'!KA38)</f>
        <v>0</v>
      </c>
      <c r="CW65" s="602"/>
      <c r="CX65" s="46">
        <f>IF($A$2="空港",'5-1_機器材運搬費'!KM38,'5-1_機器材運搬費'!KH38)</f>
        <v>0</v>
      </c>
      <c r="CY65" s="602"/>
      <c r="CZ65" s="46">
        <f>IF($A$2="空港",'5-1_機器材運搬費'!KT38,'5-1_機器材運搬費'!KO38)</f>
        <v>0</v>
      </c>
      <c r="DA65" s="602"/>
      <c r="DB65" s="46">
        <f>IF($A$2="空港",'5-1_機器材運搬費'!LA38,'5-1_機器材運搬費'!KV38)</f>
        <v>0</v>
      </c>
      <c r="DC65" s="602"/>
      <c r="DD65" s="46">
        <f>IF($A$2="空港",'5-1_機器材運搬費'!LH38,'5-1_機器材運搬費'!LC38)</f>
        <v>0</v>
      </c>
      <c r="DE65" s="602"/>
      <c r="DF65" s="46">
        <f>IF($A$2="空港",'5-1_機器材運搬費'!LO38,'5-1_機器材運搬費'!LJ38)</f>
        <v>0</v>
      </c>
      <c r="DG65" s="602"/>
      <c r="DH65" s="46">
        <f>IF($A$2="空港",'5-1_機器材運搬費'!LV38,'5-1_機器材運搬費'!LQ38)</f>
        <v>0</v>
      </c>
      <c r="DI65" s="602"/>
      <c r="DJ65" s="46">
        <f>IF($A$2="空港",'5-1_機器材運搬費'!MC38,'5-1_機器材運搬費'!LX38)</f>
        <v>0</v>
      </c>
      <c r="DK65" s="602"/>
      <c r="DL65" s="46">
        <f>IF($A$2="空港",'5-1_機器材運搬費'!MJ38,'5-1_機器材運搬費'!ME38)</f>
        <v>0</v>
      </c>
      <c r="DM65" s="602"/>
      <c r="DN65" s="46">
        <f>IF($A$2="空港",'5-1_機器材運搬費'!MQ38,'5-1_機器材運搬費'!ML38)</f>
        <v>0</v>
      </c>
      <c r="DO65" s="602"/>
      <c r="DP65" s="46">
        <f>IF($A$2="空港",'5-1_機器材運搬費'!MX38,'5-1_機器材運搬費'!MS38)</f>
        <v>0</v>
      </c>
      <c r="DQ65" s="602"/>
      <c r="DR65" s="46">
        <f>IF($A$2="空港",'5-1_機器材運搬費'!NE38,'5-1_機器材運搬費'!MZ38)</f>
        <v>0</v>
      </c>
      <c r="DS65" s="602"/>
      <c r="DT65" s="80">
        <f>IF($A$2="空港",'5-1_機器材運搬費'!NL38,'5-1_機器材運搬費'!NG38)</f>
        <v>0</v>
      </c>
      <c r="DU65" s="602"/>
      <c r="DV65" s="1858">
        <f>IF($A$2="空港",'5-1_機器材運搬費'!NS38,'5-1_機器材運搬費'!NN38)</f>
        <v>0</v>
      </c>
      <c r="EA65" s="1513"/>
      <c r="EB65" s="1513"/>
      <c r="EC65" s="1513"/>
      <c r="ED65" s="1513"/>
      <c r="EE65" s="1513"/>
      <c r="EF65" s="1513"/>
      <c r="EG65" s="1513"/>
      <c r="EH65" s="1513"/>
      <c r="EI65" s="1513"/>
      <c r="EJ65" s="1513"/>
      <c r="EK65" s="1513"/>
      <c r="EL65" s="1513"/>
      <c r="EM65" s="1513"/>
      <c r="EN65" s="1513"/>
      <c r="EO65" s="1513"/>
      <c r="EP65" s="1513"/>
      <c r="EQ65" s="1513"/>
      <c r="ER65" s="1513"/>
      <c r="ES65" s="1513"/>
      <c r="ET65" s="1513"/>
      <c r="EU65" s="1513"/>
      <c r="EV65" s="1513"/>
      <c r="EW65" s="1513"/>
      <c r="EX65" s="1513"/>
      <c r="EY65" s="1513" t="s">
        <v>1377</v>
      </c>
      <c r="EZ65" s="1513"/>
      <c r="FA65" s="1513"/>
      <c r="FB65" s="1513"/>
      <c r="FC65" s="1513"/>
      <c r="FD65" s="1513"/>
      <c r="FE65" s="1513"/>
      <c r="FF65" s="1513"/>
      <c r="FG65" s="1513"/>
    </row>
    <row r="66" spans="1:163" hidden="1">
      <c r="A66" s="368" t="s">
        <v>1759</v>
      </c>
      <c r="B66" s="827"/>
      <c r="C66" s="827"/>
      <c r="D66" s="368" t="s">
        <v>1759</v>
      </c>
      <c r="E66" s="827"/>
      <c r="F66" s="827"/>
      <c r="G66" s="827"/>
      <c r="H66" s="827"/>
      <c r="I66" s="368" t="s">
        <v>1759</v>
      </c>
      <c r="J66" s="827"/>
      <c r="K66" s="464">
        <f t="shared" si="53"/>
        <v>0</v>
      </c>
      <c r="L66" s="482"/>
      <c r="M66" s="373"/>
      <c r="N66" s="1514"/>
      <c r="O66" s="1514"/>
      <c r="P66" s="897"/>
      <c r="Q66" s="897"/>
      <c r="R66" s="1546">
        <v>13</v>
      </c>
      <c r="S66" s="1547" t="s">
        <v>3471</v>
      </c>
      <c r="T66" s="2471">
        <f t="shared" si="55"/>
        <v>0</v>
      </c>
      <c r="U66" s="2472"/>
      <c r="V66" s="2473"/>
      <c r="W66" s="602"/>
      <c r="X66" s="46">
        <f>IF($A$2="空港",'5-1_機器材運搬費'!AG39,'5-1_機器材運搬費'!AB39)</f>
        <v>0</v>
      </c>
      <c r="Y66" s="569"/>
      <c r="Z66" s="1523">
        <f t="shared" si="56"/>
        <v>0</v>
      </c>
      <c r="AA66" s="571"/>
      <c r="AB66" s="46">
        <f>IF($A$2="空港",'5-1_機器材運搬費'!AN39,'5-1_機器材運搬費'!AI39)</f>
        <v>0</v>
      </c>
      <c r="AC66" s="602"/>
      <c r="AD66" s="46">
        <f>IF($A$2="空港",'5-1_機器材運搬費'!AU39,'5-1_機器材運搬費'!AP39)</f>
        <v>0</v>
      </c>
      <c r="AE66" s="602"/>
      <c r="AF66" s="46">
        <f>IF($A$2="空港",'5-1_機器材運搬費'!BB39,'5-1_機器材運搬費'!AW39)</f>
        <v>0</v>
      </c>
      <c r="AG66" s="602"/>
      <c r="AH66" s="46">
        <f>IF($A$2="空港",'5-1_機器材運搬費'!BI39,'5-1_機器材運搬費'!BD39)</f>
        <v>0</v>
      </c>
      <c r="AI66" s="602"/>
      <c r="AJ66" s="46">
        <f>IF($A$2="空港",'5-1_機器材運搬費'!BP39,'5-1_機器材運搬費'!BK39)</f>
        <v>0</v>
      </c>
      <c r="AK66" s="602"/>
      <c r="AL66" s="46">
        <f>IF($A$2="空港",'5-1_機器材運搬費'!BW39,'5-1_機器材運搬費'!BR39)</f>
        <v>0</v>
      </c>
      <c r="AM66" s="602"/>
      <c r="AN66" s="46">
        <f>IF($A$2="空港",'5-1_機器材運搬費'!CD39,'5-1_機器材運搬費'!BY39)</f>
        <v>0</v>
      </c>
      <c r="AO66" s="602"/>
      <c r="AP66" s="46">
        <f>IF($A$2="空港",'5-1_機器材運搬費'!CK39,'5-1_機器材運搬費'!CF39)</f>
        <v>0</v>
      </c>
      <c r="AQ66" s="602"/>
      <c r="AR66" s="46">
        <f>IF($A$2="空港",'5-1_機器材運搬費'!CR39,'5-1_機器材運搬費'!CM39)</f>
        <v>0</v>
      </c>
      <c r="AS66" s="602"/>
      <c r="AT66" s="46">
        <f>IF($A$2="空港",'5-1_機器材運搬費'!CY39,'5-1_機器材運搬費'!CT39)</f>
        <v>0</v>
      </c>
      <c r="AU66" s="602"/>
      <c r="AV66" s="46">
        <f>IF($A$2="空港",'5-1_機器材運搬費'!DF39,'5-1_機器材運搬費'!DA39)</f>
        <v>0</v>
      </c>
      <c r="AW66" s="602"/>
      <c r="AX66" s="46">
        <f>IF($A$2="空港",'5-1_機器材運搬費'!DM39,'5-1_機器材運搬費'!DH39)</f>
        <v>0</v>
      </c>
      <c r="AY66" s="602"/>
      <c r="AZ66" s="46">
        <f>IF($A$2="空港",'5-1_機器材運搬費'!DT39,'5-1_機器材運搬費'!DO39)</f>
        <v>0</v>
      </c>
      <c r="BA66" s="602"/>
      <c r="BB66" s="46">
        <f>IF($A$2="空港",'5-1_機器材運搬費'!EA39,'5-1_機器材運搬費'!DV39)</f>
        <v>0</v>
      </c>
      <c r="BC66" s="602"/>
      <c r="BD66" s="46">
        <f>IF($A$2="空港",'5-1_機器材運搬費'!EH39,'5-1_機器材運搬費'!EC39)</f>
        <v>0</v>
      </c>
      <c r="BE66" s="602"/>
      <c r="BF66" s="46">
        <f>IF($A$2="空港",'5-1_機器材運搬費'!EO39,'5-1_機器材運搬費'!EJ39)</f>
        <v>0</v>
      </c>
      <c r="BG66" s="602"/>
      <c r="BH66" s="46">
        <f>IF($A$2="空港",'5-1_機器材運搬費'!EV39,'5-1_機器材運搬費'!EQ39)</f>
        <v>0</v>
      </c>
      <c r="BI66" s="602"/>
      <c r="BJ66" s="46">
        <f>IF($A$2="空港",'5-1_機器材運搬費'!FC39,'5-1_機器材運搬費'!EX39)</f>
        <v>0</v>
      </c>
      <c r="BK66" s="602"/>
      <c r="BL66" s="46">
        <f>IF($A$2="空港",'5-1_機器材運搬費'!FJ39,'5-1_機器材運搬費'!FE39)</f>
        <v>0</v>
      </c>
      <c r="BM66" s="602"/>
      <c r="BN66" s="46">
        <f>IF($A$2="空港",'5-1_機器材運搬費'!FQ39,'5-1_機器材運搬費'!FL39)</f>
        <v>0</v>
      </c>
      <c r="BO66" s="602"/>
      <c r="BP66" s="46">
        <f>IF($A$2="空港",'5-1_機器材運搬費'!FX39,'5-1_機器材運搬費'!FS39)</f>
        <v>0</v>
      </c>
      <c r="BQ66" s="602"/>
      <c r="BR66" s="46">
        <f>IF($A$2="空港",'5-1_機器材運搬費'!GE39,'5-1_機器材運搬費'!FZ39)</f>
        <v>0</v>
      </c>
      <c r="BS66" s="602"/>
      <c r="BT66" s="46">
        <f>IF($A$2="空港",'5-1_機器材運搬費'!GL39,'5-1_機器材運搬費'!GG39)</f>
        <v>0</v>
      </c>
      <c r="BU66" s="602"/>
      <c r="BV66" s="46">
        <f>IF($A$2="空港",'5-1_機器材運搬費'!GS39,'5-1_機器材運搬費'!GN39)</f>
        <v>0</v>
      </c>
      <c r="BW66" s="602"/>
      <c r="BX66" s="46">
        <f>IF($A$2="空港",'5-1_機器材運搬費'!GZ39,'5-1_機器材運搬費'!GU39)</f>
        <v>0</v>
      </c>
      <c r="BY66" s="602"/>
      <c r="BZ66" s="46">
        <f>IF($A$2="空港",'5-1_機器材運搬費'!HG39,'5-1_機器材運搬費'!HB39)</f>
        <v>0</v>
      </c>
      <c r="CA66" s="602"/>
      <c r="CB66" s="46">
        <f>IF($A$2="空港",'5-1_機器材運搬費'!HN39,'5-1_機器材運搬費'!HI39)</f>
        <v>0</v>
      </c>
      <c r="CC66" s="602"/>
      <c r="CD66" s="46">
        <f>IF($A$2="空港",'5-1_機器材運搬費'!HU39,'5-1_機器材運搬費'!HP39)</f>
        <v>0</v>
      </c>
      <c r="CE66" s="602"/>
      <c r="CF66" s="46">
        <f>IF($A$2="空港",'5-1_機器材運搬費'!IB39,'5-1_機器材運搬費'!HW39)</f>
        <v>0</v>
      </c>
      <c r="CG66" s="602"/>
      <c r="CH66" s="46">
        <f>IF($A$2="空港",'5-1_機器材運搬費'!II39,'5-1_機器材運搬費'!ID39)</f>
        <v>0</v>
      </c>
      <c r="CI66" s="602"/>
      <c r="CJ66" s="46">
        <f>IF($A$2="空港",'5-1_機器材運搬費'!IP39,'5-1_機器材運搬費'!IK39)</f>
        <v>0</v>
      </c>
      <c r="CK66" s="602"/>
      <c r="CL66" s="46">
        <f>IF($A$2="空港",'5-1_機器材運搬費'!IW39,'5-1_機器材運搬費'!IR39)</f>
        <v>0</v>
      </c>
      <c r="CM66" s="602"/>
      <c r="CN66" s="46">
        <f>IF($A$2="空港",'5-1_機器材運搬費'!JD39,'5-1_機器材運搬費'!IY39)</f>
        <v>0</v>
      </c>
      <c r="CO66" s="602"/>
      <c r="CP66" s="46">
        <f>IF($A$2="空港",'5-1_機器材運搬費'!JK39,'5-1_機器材運搬費'!JF39)</f>
        <v>0</v>
      </c>
      <c r="CQ66" s="602"/>
      <c r="CR66" s="46">
        <f>IF($A$2="空港",'5-1_機器材運搬費'!KD39,'5-1_機器材運搬費'!JM39)</f>
        <v>0</v>
      </c>
      <c r="CS66" s="602"/>
      <c r="CT66" s="46">
        <f>IF($A$2="空港",'5-1_機器材運搬費'!JY39,'5-1_機器材運搬費'!JT39)</f>
        <v>0</v>
      </c>
      <c r="CU66" s="602"/>
      <c r="CV66" s="46">
        <f>IF($A$2="空港",'5-1_機器材運搬費'!KF39,'5-1_機器材運搬費'!KA39)</f>
        <v>0</v>
      </c>
      <c r="CW66" s="602"/>
      <c r="CX66" s="46">
        <f>IF($A$2="空港",'5-1_機器材運搬費'!KM39,'5-1_機器材運搬費'!KH39)</f>
        <v>0</v>
      </c>
      <c r="CY66" s="602"/>
      <c r="CZ66" s="46">
        <f>IF($A$2="空港",'5-1_機器材運搬費'!KT39,'5-1_機器材運搬費'!KO39)</f>
        <v>0</v>
      </c>
      <c r="DA66" s="602"/>
      <c r="DB66" s="46">
        <f>IF($A$2="空港",'5-1_機器材運搬費'!LA39,'5-1_機器材運搬費'!KV39)</f>
        <v>0</v>
      </c>
      <c r="DC66" s="602"/>
      <c r="DD66" s="46">
        <f>IF($A$2="空港",'5-1_機器材運搬費'!LH39,'5-1_機器材運搬費'!LC39)</f>
        <v>0</v>
      </c>
      <c r="DE66" s="602"/>
      <c r="DF66" s="46">
        <f>IF($A$2="空港",'5-1_機器材運搬費'!LO39,'5-1_機器材運搬費'!LJ39)</f>
        <v>0</v>
      </c>
      <c r="DG66" s="602"/>
      <c r="DH66" s="46">
        <f>IF($A$2="空港",'5-1_機器材運搬費'!LV39,'5-1_機器材運搬費'!LQ39)</f>
        <v>0</v>
      </c>
      <c r="DI66" s="602"/>
      <c r="DJ66" s="46">
        <f>IF($A$2="空港",'5-1_機器材運搬費'!MC39,'5-1_機器材運搬費'!LX39)</f>
        <v>0</v>
      </c>
      <c r="DK66" s="602"/>
      <c r="DL66" s="46">
        <f>IF($A$2="空港",'5-1_機器材運搬費'!MJ39,'5-1_機器材運搬費'!ME39)</f>
        <v>0</v>
      </c>
      <c r="DM66" s="602"/>
      <c r="DN66" s="46">
        <f>IF($A$2="空港",'5-1_機器材運搬費'!MQ39,'5-1_機器材運搬費'!ML39)</f>
        <v>0</v>
      </c>
      <c r="DO66" s="602"/>
      <c r="DP66" s="46">
        <f>IF($A$2="空港",'5-1_機器材運搬費'!MX39,'5-1_機器材運搬費'!MS39)</f>
        <v>0</v>
      </c>
      <c r="DQ66" s="602"/>
      <c r="DR66" s="46">
        <f>IF($A$2="空港",'5-1_機器材運搬費'!NE39,'5-1_機器材運搬費'!MZ39)</f>
        <v>0</v>
      </c>
      <c r="DS66" s="602"/>
      <c r="DT66" s="80">
        <f>IF($A$2="空港",'5-1_機器材運搬費'!NL39,'5-1_機器材運搬費'!NG39)</f>
        <v>0</v>
      </c>
      <c r="DU66" s="602"/>
      <c r="DV66" s="1858">
        <f>IF($A$2="空港",'5-1_機器材運搬費'!NS39,'5-1_機器材運搬費'!NN39)</f>
        <v>0</v>
      </c>
      <c r="EA66" s="1513"/>
      <c r="EB66" s="1513"/>
      <c r="EC66" s="1513"/>
      <c r="ED66" s="1513"/>
      <c r="EE66" s="1513"/>
      <c r="EF66" s="1513"/>
      <c r="EG66" s="1513"/>
      <c r="EH66" s="1513"/>
      <c r="EI66" s="1513"/>
      <c r="EJ66" s="1513"/>
      <c r="EK66" s="1513"/>
      <c r="EL66" s="1513"/>
      <c r="EM66" s="1513"/>
      <c r="EN66" s="1513"/>
      <c r="EO66" s="1513"/>
      <c r="EP66" s="1513"/>
      <c r="EQ66" s="1513"/>
      <c r="ER66" s="1513"/>
      <c r="ES66" s="1513"/>
      <c r="ET66" s="1513"/>
      <c r="EU66" s="1513"/>
      <c r="EV66" s="1513"/>
      <c r="EW66" s="1513"/>
      <c r="EX66" s="1513"/>
      <c r="EY66" s="1513" t="s">
        <v>1377</v>
      </c>
      <c r="EZ66" s="1513"/>
      <c r="FA66" s="1513"/>
      <c r="FB66" s="1513"/>
      <c r="FC66" s="1513"/>
      <c r="FD66" s="1513"/>
      <c r="FE66" s="1513"/>
      <c r="FF66" s="1513"/>
      <c r="FG66" s="1513"/>
    </row>
    <row r="67" spans="1:163" hidden="1">
      <c r="A67" s="827"/>
      <c r="B67" s="368" t="s">
        <v>1759</v>
      </c>
      <c r="C67" s="827"/>
      <c r="D67" s="827"/>
      <c r="E67" s="827"/>
      <c r="F67" s="827"/>
      <c r="G67" s="827"/>
      <c r="H67" s="827"/>
      <c r="I67" s="368"/>
      <c r="J67" s="827"/>
      <c r="K67" s="464">
        <f t="shared" si="53"/>
        <v>0</v>
      </c>
      <c r="L67" s="482"/>
      <c r="M67" s="373"/>
      <c r="N67" s="1514"/>
      <c r="O67" s="1514"/>
      <c r="P67" s="897"/>
      <c r="Q67" s="897"/>
      <c r="R67" s="1546">
        <v>13</v>
      </c>
      <c r="S67" s="899" t="s">
        <v>1935</v>
      </c>
      <c r="T67" s="2471">
        <f t="shared" si="55"/>
        <v>0</v>
      </c>
      <c r="U67" s="2472"/>
      <c r="V67" s="2473"/>
      <c r="W67" s="602"/>
      <c r="X67" s="46">
        <f>IF($A$2="空港",'5-1_機器材運搬費'!AG40,'5-1_機器材運搬費'!AB40)</f>
        <v>0</v>
      </c>
      <c r="Y67" s="569"/>
      <c r="Z67" s="1523">
        <f t="shared" si="56"/>
        <v>0</v>
      </c>
      <c r="AA67" s="571"/>
      <c r="AB67" s="46">
        <f>IF($A$2="空港",'5-1_機器材運搬費'!AN40,'5-1_機器材運搬費'!AI40)</f>
        <v>0</v>
      </c>
      <c r="AC67" s="602"/>
      <c r="AD67" s="46">
        <f>IF($A$2="空港",'5-1_機器材運搬費'!AU40,'5-1_機器材運搬費'!AP40)</f>
        <v>0</v>
      </c>
      <c r="AE67" s="602"/>
      <c r="AF67" s="46">
        <f>IF($A$2="空港",'5-1_機器材運搬費'!BB40,'5-1_機器材運搬費'!AW40)</f>
        <v>0</v>
      </c>
      <c r="AG67" s="602"/>
      <c r="AH67" s="46">
        <f>IF($A$2="空港",'5-1_機器材運搬費'!BI40,'5-1_機器材運搬費'!BD40)</f>
        <v>0</v>
      </c>
      <c r="AI67" s="602"/>
      <c r="AJ67" s="46">
        <f>IF($A$2="空港",'5-1_機器材運搬費'!BP40,'5-1_機器材運搬費'!BK40)</f>
        <v>0</v>
      </c>
      <c r="AK67" s="602"/>
      <c r="AL67" s="46">
        <f>IF($A$2="空港",'5-1_機器材運搬費'!BW40,'5-1_機器材運搬費'!BR40)</f>
        <v>0</v>
      </c>
      <c r="AM67" s="602"/>
      <c r="AN67" s="46">
        <f>IF($A$2="空港",'5-1_機器材運搬費'!CD40,'5-1_機器材運搬費'!BY40)</f>
        <v>0</v>
      </c>
      <c r="AO67" s="602"/>
      <c r="AP67" s="46">
        <f>IF($A$2="空港",'5-1_機器材運搬費'!CK40,'5-1_機器材運搬費'!CF40)</f>
        <v>0</v>
      </c>
      <c r="AQ67" s="602"/>
      <c r="AR67" s="46">
        <f>IF($A$2="空港",'5-1_機器材運搬費'!CR40,'5-1_機器材運搬費'!CM40)</f>
        <v>0</v>
      </c>
      <c r="AS67" s="602"/>
      <c r="AT67" s="46">
        <f>IF($A$2="空港",'5-1_機器材運搬費'!CY40,'5-1_機器材運搬費'!CT40)</f>
        <v>0</v>
      </c>
      <c r="AU67" s="602"/>
      <c r="AV67" s="46">
        <f>IF($A$2="空港",'5-1_機器材運搬費'!DF40,'5-1_機器材運搬費'!DA40)</f>
        <v>0</v>
      </c>
      <c r="AW67" s="602"/>
      <c r="AX67" s="46">
        <f>IF($A$2="空港",'5-1_機器材運搬費'!DM40,'5-1_機器材運搬費'!DH40)</f>
        <v>0</v>
      </c>
      <c r="AY67" s="602"/>
      <c r="AZ67" s="46">
        <f>IF($A$2="空港",'5-1_機器材運搬費'!DT40,'5-1_機器材運搬費'!DO40)</f>
        <v>0</v>
      </c>
      <c r="BA67" s="602"/>
      <c r="BB67" s="46">
        <f>IF($A$2="空港",'5-1_機器材運搬費'!EA40,'5-1_機器材運搬費'!DV40)</f>
        <v>0</v>
      </c>
      <c r="BC67" s="602"/>
      <c r="BD67" s="46">
        <f>IF($A$2="空港",'5-1_機器材運搬費'!EH40,'5-1_機器材運搬費'!EC40)</f>
        <v>0</v>
      </c>
      <c r="BE67" s="602"/>
      <c r="BF67" s="46">
        <f>IF($A$2="空港",'5-1_機器材運搬費'!EO40,'5-1_機器材運搬費'!EJ40)</f>
        <v>0</v>
      </c>
      <c r="BG67" s="602"/>
      <c r="BH67" s="46">
        <f>IF($A$2="空港",'5-1_機器材運搬費'!EV40,'5-1_機器材運搬費'!EQ40)</f>
        <v>0</v>
      </c>
      <c r="BI67" s="602"/>
      <c r="BJ67" s="46">
        <f>IF($A$2="空港",'5-1_機器材運搬費'!FC40,'5-1_機器材運搬費'!EX40)</f>
        <v>0</v>
      </c>
      <c r="BK67" s="602"/>
      <c r="BL67" s="46">
        <f>IF($A$2="空港",'5-1_機器材運搬費'!FJ40,'5-1_機器材運搬費'!FE40)</f>
        <v>0</v>
      </c>
      <c r="BM67" s="602"/>
      <c r="BN67" s="46">
        <f>IF($A$2="空港",'5-1_機器材運搬費'!FQ40,'5-1_機器材運搬費'!FL40)</f>
        <v>0</v>
      </c>
      <c r="BO67" s="602"/>
      <c r="BP67" s="46">
        <f>IF($A$2="空港",'5-1_機器材運搬費'!FX40,'5-1_機器材運搬費'!FS40)</f>
        <v>0</v>
      </c>
      <c r="BQ67" s="602"/>
      <c r="BR67" s="46">
        <f>IF($A$2="空港",'5-1_機器材運搬費'!GE40,'5-1_機器材運搬費'!FZ40)</f>
        <v>0</v>
      </c>
      <c r="BS67" s="602"/>
      <c r="BT67" s="46">
        <f>IF($A$2="空港",'5-1_機器材運搬費'!GL40,'5-1_機器材運搬費'!GG40)</f>
        <v>0</v>
      </c>
      <c r="BU67" s="602"/>
      <c r="BV67" s="46">
        <f>IF($A$2="空港",'5-1_機器材運搬費'!GS40,'5-1_機器材運搬費'!GN40)</f>
        <v>0</v>
      </c>
      <c r="BW67" s="602"/>
      <c r="BX67" s="46">
        <f>IF($A$2="空港",'5-1_機器材運搬費'!GZ40,'5-1_機器材運搬費'!GU40)</f>
        <v>0</v>
      </c>
      <c r="BY67" s="602"/>
      <c r="BZ67" s="46">
        <f>IF($A$2="空港",'5-1_機器材運搬費'!HG40,'5-1_機器材運搬費'!HB40)</f>
        <v>0</v>
      </c>
      <c r="CA67" s="602"/>
      <c r="CB67" s="46">
        <f>IF($A$2="空港",'5-1_機器材運搬費'!HN40,'5-1_機器材運搬費'!HI40)</f>
        <v>0</v>
      </c>
      <c r="CC67" s="602"/>
      <c r="CD67" s="46">
        <f>IF($A$2="空港",'5-1_機器材運搬費'!HU40,'5-1_機器材運搬費'!HP40)</f>
        <v>0</v>
      </c>
      <c r="CE67" s="602"/>
      <c r="CF67" s="46">
        <f>IF($A$2="空港",'5-1_機器材運搬費'!IB40,'5-1_機器材運搬費'!HW40)</f>
        <v>0</v>
      </c>
      <c r="CG67" s="602"/>
      <c r="CH67" s="46">
        <f>IF($A$2="空港",'5-1_機器材運搬費'!II40,'5-1_機器材運搬費'!ID40)</f>
        <v>0</v>
      </c>
      <c r="CI67" s="602"/>
      <c r="CJ67" s="46">
        <f>IF($A$2="空港",'5-1_機器材運搬費'!IP40,'5-1_機器材運搬費'!IK40)</f>
        <v>0</v>
      </c>
      <c r="CK67" s="602"/>
      <c r="CL67" s="46">
        <f>IF($A$2="空港",'5-1_機器材運搬費'!IW40,'5-1_機器材運搬費'!IR40)</f>
        <v>0</v>
      </c>
      <c r="CM67" s="602"/>
      <c r="CN67" s="46">
        <f>IF($A$2="空港",'5-1_機器材運搬費'!JD40,'5-1_機器材運搬費'!IY40)</f>
        <v>0</v>
      </c>
      <c r="CO67" s="602"/>
      <c r="CP67" s="46">
        <f>IF($A$2="空港",'5-1_機器材運搬費'!JK40,'5-1_機器材運搬費'!JF40)</f>
        <v>0</v>
      </c>
      <c r="CQ67" s="602"/>
      <c r="CR67" s="46">
        <f>IF($A$2="空港",'5-1_機器材運搬費'!KD40,'5-1_機器材運搬費'!JM40)</f>
        <v>0</v>
      </c>
      <c r="CS67" s="602"/>
      <c r="CT67" s="46">
        <f>IF($A$2="空港",'5-1_機器材運搬費'!JY40,'5-1_機器材運搬費'!JT40)</f>
        <v>0</v>
      </c>
      <c r="CU67" s="602"/>
      <c r="CV67" s="46">
        <f>IF($A$2="空港",'5-1_機器材運搬費'!KF40,'5-1_機器材運搬費'!KA40)</f>
        <v>0</v>
      </c>
      <c r="CW67" s="602"/>
      <c r="CX67" s="46">
        <f>IF($A$2="空港",'5-1_機器材運搬費'!KM40,'5-1_機器材運搬費'!KH40)</f>
        <v>0</v>
      </c>
      <c r="CY67" s="602"/>
      <c r="CZ67" s="46">
        <f>IF($A$2="空港",'5-1_機器材運搬費'!KT40,'5-1_機器材運搬費'!KO40)</f>
        <v>0</v>
      </c>
      <c r="DA67" s="602"/>
      <c r="DB67" s="46">
        <f>IF($A$2="空港",'5-1_機器材運搬費'!LA40,'5-1_機器材運搬費'!KV40)</f>
        <v>0</v>
      </c>
      <c r="DC67" s="602"/>
      <c r="DD67" s="46">
        <f>IF($A$2="空港",'5-1_機器材運搬費'!LH40,'5-1_機器材運搬費'!LC40)</f>
        <v>0</v>
      </c>
      <c r="DE67" s="602"/>
      <c r="DF67" s="46">
        <f>IF($A$2="空港",'5-1_機器材運搬費'!LO40,'5-1_機器材運搬費'!LJ40)</f>
        <v>0</v>
      </c>
      <c r="DG67" s="602"/>
      <c r="DH67" s="46">
        <f>IF($A$2="空港",'5-1_機器材運搬費'!LV40,'5-1_機器材運搬費'!LQ40)</f>
        <v>0</v>
      </c>
      <c r="DI67" s="602"/>
      <c r="DJ67" s="46">
        <f>IF($A$2="空港",'5-1_機器材運搬費'!MC40,'5-1_機器材運搬費'!LX40)</f>
        <v>0</v>
      </c>
      <c r="DK67" s="602"/>
      <c r="DL67" s="46">
        <f>IF($A$2="空港",'5-1_機器材運搬費'!MJ40,'5-1_機器材運搬費'!ME40)</f>
        <v>0</v>
      </c>
      <c r="DM67" s="602"/>
      <c r="DN67" s="46">
        <f>IF($A$2="空港",'5-1_機器材運搬費'!MQ40,'5-1_機器材運搬費'!ML40)</f>
        <v>0</v>
      </c>
      <c r="DO67" s="602"/>
      <c r="DP67" s="46">
        <f>IF($A$2="空港",'5-1_機器材運搬費'!MX40,'5-1_機器材運搬費'!MS40)</f>
        <v>0</v>
      </c>
      <c r="DQ67" s="602"/>
      <c r="DR67" s="46">
        <f>IF($A$2="空港",'5-1_機器材運搬費'!NE40,'5-1_機器材運搬費'!MZ40)</f>
        <v>0</v>
      </c>
      <c r="DS67" s="602"/>
      <c r="DT67" s="80">
        <f>IF($A$2="空港",'5-1_機器材運搬費'!NL40,'5-1_機器材運搬費'!NG40)</f>
        <v>0</v>
      </c>
      <c r="DU67" s="602"/>
      <c r="DV67" s="1858">
        <f>IF($A$2="空港",'5-1_機器材運搬費'!NS40,'5-1_機器材運搬費'!NN40)</f>
        <v>0</v>
      </c>
      <c r="EA67" s="1513"/>
      <c r="EB67" s="1513"/>
      <c r="EC67" s="1513"/>
      <c r="ED67" s="1513"/>
      <c r="EE67" s="1513"/>
      <c r="EF67" s="1513"/>
      <c r="EG67" s="1513"/>
      <c r="EH67" s="1513"/>
      <c r="EI67" s="1513"/>
      <c r="EJ67" s="1513"/>
      <c r="EK67" s="1513"/>
      <c r="EL67" s="1513"/>
      <c r="EM67" s="1513"/>
      <c r="EN67" s="1513"/>
      <c r="EO67" s="1513"/>
      <c r="EP67" s="1513"/>
      <c r="EQ67" s="1513"/>
      <c r="ER67" s="1513"/>
      <c r="ES67" s="1513"/>
      <c r="ET67" s="1513"/>
      <c r="EU67" s="1513"/>
      <c r="EV67" s="1513"/>
      <c r="EW67" s="1513"/>
      <c r="EX67" s="1513"/>
      <c r="EY67" s="1513" t="s">
        <v>1377</v>
      </c>
      <c r="EZ67" s="1513"/>
      <c r="FA67" s="1513"/>
      <c r="FB67" s="1513"/>
      <c r="FC67" s="1513"/>
      <c r="FD67" s="1513"/>
      <c r="FE67" s="1513"/>
      <c r="FF67" s="1513"/>
      <c r="FG67" s="1513"/>
    </row>
    <row r="68" spans="1:163" hidden="1">
      <c r="A68" s="827"/>
      <c r="B68" s="827"/>
      <c r="C68" s="827"/>
      <c r="D68" s="368" t="s">
        <v>1759</v>
      </c>
      <c r="E68" s="827"/>
      <c r="F68" s="827"/>
      <c r="G68" s="827"/>
      <c r="H68" s="827"/>
      <c r="I68" s="368"/>
      <c r="J68" s="827"/>
      <c r="K68" s="464">
        <f t="shared" si="53"/>
        <v>0</v>
      </c>
      <c r="L68" s="482"/>
      <c r="M68" s="373"/>
      <c r="N68" s="1514"/>
      <c r="O68" s="1514"/>
      <c r="P68" s="897"/>
      <c r="Q68" s="897"/>
      <c r="R68" s="1546">
        <v>13</v>
      </c>
      <c r="S68" s="899" t="s">
        <v>1974</v>
      </c>
      <c r="T68" s="2471">
        <f t="shared" si="55"/>
        <v>0</v>
      </c>
      <c r="U68" s="2472"/>
      <c r="V68" s="2473"/>
      <c r="W68" s="602"/>
      <c r="X68" s="46">
        <f>IF($A$2="空港",'5-1_機器材運搬費'!AG41,'5-1_機器材運搬費'!AB41)</f>
        <v>0</v>
      </c>
      <c r="Y68" s="569"/>
      <c r="Z68" s="1523">
        <f t="shared" si="56"/>
        <v>0</v>
      </c>
      <c r="AA68" s="571"/>
      <c r="AB68" s="46">
        <f>IF($A$2="空港",'5-1_機器材運搬費'!AN41,'5-1_機器材運搬費'!AI41)</f>
        <v>0</v>
      </c>
      <c r="AC68" s="602"/>
      <c r="AD68" s="46">
        <f>IF($A$2="空港",'5-1_機器材運搬費'!AU41,'5-1_機器材運搬費'!AP41)</f>
        <v>0</v>
      </c>
      <c r="AE68" s="602"/>
      <c r="AF68" s="46">
        <f>IF($A$2="空港",'5-1_機器材運搬費'!BB41,'5-1_機器材運搬費'!AW41)</f>
        <v>0</v>
      </c>
      <c r="AG68" s="602"/>
      <c r="AH68" s="46">
        <f>IF($A$2="空港",'5-1_機器材運搬費'!BI41,'5-1_機器材運搬費'!BD41)</f>
        <v>0</v>
      </c>
      <c r="AI68" s="602"/>
      <c r="AJ68" s="46">
        <f>IF($A$2="空港",'5-1_機器材運搬費'!BP41,'5-1_機器材運搬費'!BK41)</f>
        <v>0</v>
      </c>
      <c r="AK68" s="602"/>
      <c r="AL68" s="46">
        <f>IF($A$2="空港",'5-1_機器材運搬費'!BW41,'5-1_機器材運搬費'!BR41)</f>
        <v>0</v>
      </c>
      <c r="AM68" s="602"/>
      <c r="AN68" s="46">
        <f>IF($A$2="空港",'5-1_機器材運搬費'!CD41,'5-1_機器材運搬費'!BY41)</f>
        <v>0</v>
      </c>
      <c r="AO68" s="602"/>
      <c r="AP68" s="46">
        <f>IF($A$2="空港",'5-1_機器材運搬費'!CK41,'5-1_機器材運搬費'!CF41)</f>
        <v>0</v>
      </c>
      <c r="AQ68" s="602"/>
      <c r="AR68" s="46">
        <f>IF($A$2="空港",'5-1_機器材運搬費'!CR41,'5-1_機器材運搬費'!CM41)</f>
        <v>0</v>
      </c>
      <c r="AS68" s="602"/>
      <c r="AT68" s="46">
        <f>IF($A$2="空港",'5-1_機器材運搬費'!CY41,'5-1_機器材運搬費'!CT41)</f>
        <v>0</v>
      </c>
      <c r="AU68" s="602"/>
      <c r="AV68" s="46">
        <f>IF($A$2="空港",'5-1_機器材運搬費'!DF41,'5-1_機器材運搬費'!DA41)</f>
        <v>0</v>
      </c>
      <c r="AW68" s="602"/>
      <c r="AX68" s="46">
        <f>IF($A$2="空港",'5-1_機器材運搬費'!DM41,'5-1_機器材運搬費'!DH41)</f>
        <v>0</v>
      </c>
      <c r="AY68" s="602"/>
      <c r="AZ68" s="46">
        <f>IF($A$2="空港",'5-1_機器材運搬費'!DT41,'5-1_機器材運搬費'!DO41)</f>
        <v>0</v>
      </c>
      <c r="BA68" s="602"/>
      <c r="BB68" s="46">
        <f>IF($A$2="空港",'5-1_機器材運搬費'!EA41,'5-1_機器材運搬費'!DV41)</f>
        <v>0</v>
      </c>
      <c r="BC68" s="602"/>
      <c r="BD68" s="46">
        <f>IF($A$2="空港",'5-1_機器材運搬費'!EH41,'5-1_機器材運搬費'!EC41)</f>
        <v>0</v>
      </c>
      <c r="BE68" s="602"/>
      <c r="BF68" s="46">
        <f>IF($A$2="空港",'5-1_機器材運搬費'!EO41,'5-1_機器材運搬費'!EJ41)</f>
        <v>0</v>
      </c>
      <c r="BG68" s="602"/>
      <c r="BH68" s="46">
        <f>IF($A$2="空港",'5-1_機器材運搬費'!EV41,'5-1_機器材運搬費'!EQ41)</f>
        <v>0</v>
      </c>
      <c r="BI68" s="602"/>
      <c r="BJ68" s="46">
        <f>IF($A$2="空港",'5-1_機器材運搬費'!FC41,'5-1_機器材運搬費'!EX41)</f>
        <v>0</v>
      </c>
      <c r="BK68" s="602"/>
      <c r="BL68" s="46">
        <f>IF($A$2="空港",'5-1_機器材運搬費'!FJ41,'5-1_機器材運搬費'!FE41)</f>
        <v>0</v>
      </c>
      <c r="BM68" s="602"/>
      <c r="BN68" s="46">
        <f>IF($A$2="空港",'5-1_機器材運搬費'!FQ41,'5-1_機器材運搬費'!FL41)</f>
        <v>0</v>
      </c>
      <c r="BO68" s="602"/>
      <c r="BP68" s="46">
        <f>IF($A$2="空港",'5-1_機器材運搬費'!FX41,'5-1_機器材運搬費'!FS41)</f>
        <v>0</v>
      </c>
      <c r="BQ68" s="602"/>
      <c r="BR68" s="46">
        <f>IF($A$2="空港",'5-1_機器材運搬費'!GE41,'5-1_機器材運搬費'!FZ41)</f>
        <v>0</v>
      </c>
      <c r="BS68" s="602"/>
      <c r="BT68" s="46">
        <f>IF($A$2="空港",'5-1_機器材運搬費'!GL41,'5-1_機器材運搬費'!GG41)</f>
        <v>0</v>
      </c>
      <c r="BU68" s="602"/>
      <c r="BV68" s="46">
        <f>IF($A$2="空港",'5-1_機器材運搬費'!GS41,'5-1_機器材運搬費'!GN41)</f>
        <v>0</v>
      </c>
      <c r="BW68" s="602"/>
      <c r="BX68" s="46">
        <f>IF($A$2="空港",'5-1_機器材運搬費'!GZ41,'5-1_機器材運搬費'!GU41)</f>
        <v>0</v>
      </c>
      <c r="BY68" s="602"/>
      <c r="BZ68" s="46">
        <f>IF($A$2="空港",'5-1_機器材運搬費'!HG41,'5-1_機器材運搬費'!HB41)</f>
        <v>0</v>
      </c>
      <c r="CA68" s="602"/>
      <c r="CB68" s="46">
        <f>IF($A$2="空港",'5-1_機器材運搬費'!HN41,'5-1_機器材運搬費'!HI41)</f>
        <v>0</v>
      </c>
      <c r="CC68" s="602"/>
      <c r="CD68" s="46">
        <f>IF($A$2="空港",'5-1_機器材運搬費'!HU41,'5-1_機器材運搬費'!HP41)</f>
        <v>0</v>
      </c>
      <c r="CE68" s="602"/>
      <c r="CF68" s="46">
        <f>IF($A$2="空港",'5-1_機器材運搬費'!IB41,'5-1_機器材運搬費'!HW41)</f>
        <v>0</v>
      </c>
      <c r="CG68" s="602"/>
      <c r="CH68" s="46">
        <f>IF($A$2="空港",'5-1_機器材運搬費'!II41,'5-1_機器材運搬費'!ID41)</f>
        <v>0</v>
      </c>
      <c r="CI68" s="602"/>
      <c r="CJ68" s="46">
        <f>IF($A$2="空港",'5-1_機器材運搬費'!IP41,'5-1_機器材運搬費'!IK41)</f>
        <v>0</v>
      </c>
      <c r="CK68" s="602"/>
      <c r="CL68" s="46">
        <f>IF($A$2="空港",'5-1_機器材運搬費'!IW41,'5-1_機器材運搬費'!IR41)</f>
        <v>0</v>
      </c>
      <c r="CM68" s="602"/>
      <c r="CN68" s="46">
        <f>IF($A$2="空港",'5-1_機器材運搬費'!JD41,'5-1_機器材運搬費'!IY41)</f>
        <v>0</v>
      </c>
      <c r="CO68" s="602"/>
      <c r="CP68" s="46">
        <f>IF($A$2="空港",'5-1_機器材運搬費'!JK41,'5-1_機器材運搬費'!JF41)</f>
        <v>0</v>
      </c>
      <c r="CQ68" s="602"/>
      <c r="CR68" s="46">
        <f>IF($A$2="空港",'5-1_機器材運搬費'!KD41,'5-1_機器材運搬費'!JM41)</f>
        <v>0</v>
      </c>
      <c r="CS68" s="602"/>
      <c r="CT68" s="46">
        <f>IF($A$2="空港",'5-1_機器材運搬費'!JY41,'5-1_機器材運搬費'!JT41)</f>
        <v>0</v>
      </c>
      <c r="CU68" s="602"/>
      <c r="CV68" s="46">
        <f>IF($A$2="空港",'5-1_機器材運搬費'!KF41,'5-1_機器材運搬費'!KA41)</f>
        <v>0</v>
      </c>
      <c r="CW68" s="602"/>
      <c r="CX68" s="46">
        <f>IF($A$2="空港",'5-1_機器材運搬費'!KM41,'5-1_機器材運搬費'!KH41)</f>
        <v>0</v>
      </c>
      <c r="CY68" s="602"/>
      <c r="CZ68" s="46">
        <f>IF($A$2="空港",'5-1_機器材運搬費'!KT41,'5-1_機器材運搬費'!KO41)</f>
        <v>0</v>
      </c>
      <c r="DA68" s="602"/>
      <c r="DB68" s="46">
        <f>IF($A$2="空港",'5-1_機器材運搬費'!LA41,'5-1_機器材運搬費'!KV41)</f>
        <v>0</v>
      </c>
      <c r="DC68" s="602"/>
      <c r="DD68" s="46">
        <f>IF($A$2="空港",'5-1_機器材運搬費'!LH41,'5-1_機器材運搬費'!LC41)</f>
        <v>0</v>
      </c>
      <c r="DE68" s="602"/>
      <c r="DF68" s="46">
        <f>IF($A$2="空港",'5-1_機器材運搬費'!LO41,'5-1_機器材運搬費'!LJ41)</f>
        <v>0</v>
      </c>
      <c r="DG68" s="602"/>
      <c r="DH68" s="46">
        <f>IF($A$2="空港",'5-1_機器材運搬費'!LV41,'5-1_機器材運搬費'!LQ41)</f>
        <v>0</v>
      </c>
      <c r="DI68" s="602"/>
      <c r="DJ68" s="46">
        <f>IF($A$2="空港",'5-1_機器材運搬費'!MC41,'5-1_機器材運搬費'!LX41)</f>
        <v>0</v>
      </c>
      <c r="DK68" s="602"/>
      <c r="DL68" s="46">
        <f>IF($A$2="空港",'5-1_機器材運搬費'!MJ41,'5-1_機器材運搬費'!ME41)</f>
        <v>0</v>
      </c>
      <c r="DM68" s="602"/>
      <c r="DN68" s="46">
        <f>IF($A$2="空港",'5-1_機器材運搬費'!MQ41,'5-1_機器材運搬費'!ML41)</f>
        <v>0</v>
      </c>
      <c r="DO68" s="602"/>
      <c r="DP68" s="46">
        <f>IF($A$2="空港",'5-1_機器材運搬費'!MX41,'5-1_機器材運搬費'!MS41)</f>
        <v>0</v>
      </c>
      <c r="DQ68" s="602"/>
      <c r="DR68" s="46">
        <f>IF($A$2="空港",'5-1_機器材運搬費'!NE41,'5-1_機器材運搬費'!MZ41)</f>
        <v>0</v>
      </c>
      <c r="DS68" s="602"/>
      <c r="DT68" s="80">
        <f>IF($A$2="空港",'5-1_機器材運搬費'!NL41,'5-1_機器材運搬費'!NG41)</f>
        <v>0</v>
      </c>
      <c r="DU68" s="602"/>
      <c r="DV68" s="1858">
        <f>IF($A$2="空港",'5-1_機器材運搬費'!NS41,'5-1_機器材運搬費'!NN41)</f>
        <v>0</v>
      </c>
      <c r="EA68" s="1513"/>
      <c r="EB68" s="1513"/>
      <c r="EC68" s="1513"/>
      <c r="ED68" s="1513"/>
      <c r="EE68" s="1513"/>
      <c r="EF68" s="1513"/>
      <c r="EG68" s="1513"/>
      <c r="EH68" s="1513"/>
      <c r="EI68" s="1513"/>
      <c r="EJ68" s="1513"/>
      <c r="EK68" s="1513"/>
      <c r="EL68" s="1513"/>
      <c r="EM68" s="1513"/>
      <c r="EN68" s="1513"/>
      <c r="EO68" s="1513"/>
      <c r="EP68" s="1513"/>
      <c r="EQ68" s="1513"/>
      <c r="ER68" s="1513"/>
      <c r="ES68" s="1513"/>
      <c r="ET68" s="1513"/>
      <c r="EU68" s="1513"/>
      <c r="EV68" s="1513"/>
      <c r="EW68" s="1513"/>
      <c r="EX68" s="1513"/>
      <c r="EY68" s="1513" t="s">
        <v>1377</v>
      </c>
      <c r="EZ68" s="1513"/>
      <c r="FA68" s="1513"/>
      <c r="FB68" s="1513"/>
      <c r="FC68" s="1513"/>
      <c r="FD68" s="1513"/>
      <c r="FE68" s="1513"/>
      <c r="FF68" s="1513"/>
      <c r="FG68" s="1513"/>
    </row>
    <row r="69" spans="1:163">
      <c r="A69" s="368" t="s">
        <v>1726</v>
      </c>
      <c r="B69" s="368" t="s">
        <v>1726</v>
      </c>
      <c r="C69" s="368" t="s">
        <v>1726</v>
      </c>
      <c r="D69" s="368" t="s">
        <v>1726</v>
      </c>
      <c r="E69" s="368" t="s">
        <v>1726</v>
      </c>
      <c r="F69" s="368" t="s">
        <v>1726</v>
      </c>
      <c r="G69" s="368" t="s">
        <v>1726</v>
      </c>
      <c r="H69" s="368" t="s">
        <v>1726</v>
      </c>
      <c r="I69" s="368" t="s">
        <v>1759</v>
      </c>
      <c r="J69" s="368" t="s">
        <v>1726</v>
      </c>
      <c r="K69" s="464" t="str">
        <f t="shared" si="53"/>
        <v>●</v>
      </c>
      <c r="L69" s="482"/>
      <c r="M69" s="373"/>
      <c r="N69" s="1514"/>
      <c r="O69" s="1514"/>
      <c r="P69" s="897"/>
      <c r="Q69" s="897"/>
      <c r="R69" s="1546">
        <v>21</v>
      </c>
      <c r="S69" s="899" t="s">
        <v>107</v>
      </c>
      <c r="T69" s="2471">
        <f t="shared" si="55"/>
        <v>0</v>
      </c>
      <c r="U69" s="2472"/>
      <c r="V69" s="2473"/>
      <c r="W69" s="602"/>
      <c r="X69" s="46">
        <f>IF($A$2="空港",'5-1_機器材運搬費'!AG42,'5-1_機器材運搬費'!AB42)</f>
        <v>0</v>
      </c>
      <c r="Y69" s="569"/>
      <c r="Z69" s="1523">
        <f t="shared" si="56"/>
        <v>0</v>
      </c>
      <c r="AA69" s="571"/>
      <c r="AB69" s="46">
        <f>IF($A$2="空港",'5-1_機器材運搬費'!AN42,'5-1_機器材運搬費'!AI42)</f>
        <v>0</v>
      </c>
      <c r="AC69" s="602"/>
      <c r="AD69" s="46">
        <f>IF($A$2="空港",'5-1_機器材運搬費'!AU42,'5-1_機器材運搬費'!AP42)</f>
        <v>0</v>
      </c>
      <c r="AE69" s="602"/>
      <c r="AF69" s="46">
        <f>IF($A$2="空港",'5-1_機器材運搬費'!BB42,'5-1_機器材運搬費'!AW42)</f>
        <v>0</v>
      </c>
      <c r="AG69" s="602"/>
      <c r="AH69" s="46">
        <f>IF($A$2="空港",'5-1_機器材運搬費'!BI42,'5-1_機器材運搬費'!BD42)</f>
        <v>0</v>
      </c>
      <c r="AI69" s="602"/>
      <c r="AJ69" s="46">
        <f>IF($A$2="空港",'5-1_機器材運搬費'!BP42,'5-1_機器材運搬費'!BK42)</f>
        <v>0</v>
      </c>
      <c r="AK69" s="602"/>
      <c r="AL69" s="46">
        <f>IF($A$2="空港",'5-1_機器材運搬費'!BW42,'5-1_機器材運搬費'!BR42)</f>
        <v>0</v>
      </c>
      <c r="AM69" s="602"/>
      <c r="AN69" s="46">
        <f>IF($A$2="空港",'5-1_機器材運搬費'!CD42,'5-1_機器材運搬費'!BY42)</f>
        <v>0</v>
      </c>
      <c r="AO69" s="602"/>
      <c r="AP69" s="46">
        <f>IF($A$2="空港",'5-1_機器材運搬費'!CK42,'5-1_機器材運搬費'!CF42)</f>
        <v>0</v>
      </c>
      <c r="AQ69" s="602"/>
      <c r="AR69" s="46">
        <f>IF($A$2="空港",'5-1_機器材運搬費'!CR42,'5-1_機器材運搬費'!CM42)</f>
        <v>0</v>
      </c>
      <c r="AS69" s="602"/>
      <c r="AT69" s="46">
        <f>IF($A$2="空港",'5-1_機器材運搬費'!CY42,'5-1_機器材運搬費'!CT42)</f>
        <v>0</v>
      </c>
      <c r="AU69" s="602"/>
      <c r="AV69" s="46">
        <f>IF($A$2="空港",'5-1_機器材運搬費'!DF42,'5-1_機器材運搬費'!DA42)</f>
        <v>0</v>
      </c>
      <c r="AW69" s="602"/>
      <c r="AX69" s="46">
        <f>IF($A$2="空港",'5-1_機器材運搬費'!DM42,'5-1_機器材運搬費'!DH42)</f>
        <v>0</v>
      </c>
      <c r="AY69" s="602"/>
      <c r="AZ69" s="46">
        <f>IF($A$2="空港",'5-1_機器材運搬費'!DT42,'5-1_機器材運搬費'!DO42)</f>
        <v>0</v>
      </c>
      <c r="BA69" s="602"/>
      <c r="BB69" s="46">
        <f>IF($A$2="空港",'5-1_機器材運搬費'!EA42,'5-1_機器材運搬費'!DV42)</f>
        <v>0</v>
      </c>
      <c r="BC69" s="602"/>
      <c r="BD69" s="46">
        <f>IF($A$2="空港",'5-1_機器材運搬費'!EH42,'5-1_機器材運搬費'!EC42)</f>
        <v>0</v>
      </c>
      <c r="BE69" s="602"/>
      <c r="BF69" s="46">
        <f>IF($A$2="空港",'5-1_機器材運搬費'!EO42,'5-1_機器材運搬費'!EJ42)</f>
        <v>0</v>
      </c>
      <c r="BG69" s="602"/>
      <c r="BH69" s="46">
        <f>IF($A$2="空港",'5-1_機器材運搬費'!EV42,'5-1_機器材運搬費'!EQ42)</f>
        <v>0</v>
      </c>
      <c r="BI69" s="602"/>
      <c r="BJ69" s="46">
        <f>IF($A$2="空港",'5-1_機器材運搬費'!FC42,'5-1_機器材運搬費'!EX42)</f>
        <v>0</v>
      </c>
      <c r="BK69" s="602"/>
      <c r="BL69" s="46">
        <f>IF($A$2="空港",'5-1_機器材運搬費'!FJ42,'5-1_機器材運搬費'!FE42)</f>
        <v>0</v>
      </c>
      <c r="BM69" s="602"/>
      <c r="BN69" s="46">
        <f>IF($A$2="空港",'5-1_機器材運搬費'!FQ42,'5-1_機器材運搬費'!FL42)</f>
        <v>0</v>
      </c>
      <c r="BO69" s="602"/>
      <c r="BP69" s="46">
        <f>IF($A$2="空港",'5-1_機器材運搬費'!FX42,'5-1_機器材運搬費'!FS42)</f>
        <v>0</v>
      </c>
      <c r="BQ69" s="602"/>
      <c r="BR69" s="46">
        <f>IF($A$2="空港",'5-1_機器材運搬費'!GE42,'5-1_機器材運搬費'!FZ42)</f>
        <v>0</v>
      </c>
      <c r="BS69" s="602"/>
      <c r="BT69" s="46">
        <f>IF($A$2="空港",'5-1_機器材運搬費'!GL42,'5-1_機器材運搬費'!GG42)</f>
        <v>0</v>
      </c>
      <c r="BU69" s="602"/>
      <c r="BV69" s="46">
        <f>IF($A$2="空港",'5-1_機器材運搬費'!GS42,'5-1_機器材運搬費'!GN42)</f>
        <v>0</v>
      </c>
      <c r="BW69" s="602"/>
      <c r="BX69" s="46">
        <f>IF($A$2="空港",'5-1_機器材運搬費'!GZ42,'5-1_機器材運搬費'!GU42)</f>
        <v>0</v>
      </c>
      <c r="BY69" s="602"/>
      <c r="BZ69" s="46">
        <f>IF($A$2="空港",'5-1_機器材運搬費'!HG42,'5-1_機器材運搬費'!HB42)</f>
        <v>0</v>
      </c>
      <c r="CA69" s="602"/>
      <c r="CB69" s="46">
        <f>IF($A$2="空港",'5-1_機器材運搬費'!HN42,'5-1_機器材運搬費'!HI42)</f>
        <v>0</v>
      </c>
      <c r="CC69" s="602"/>
      <c r="CD69" s="46">
        <f>IF($A$2="空港",'5-1_機器材運搬費'!HU42,'5-1_機器材運搬費'!HP42)</f>
        <v>0</v>
      </c>
      <c r="CE69" s="602"/>
      <c r="CF69" s="46">
        <f>IF($A$2="空港",'5-1_機器材運搬費'!IB42,'5-1_機器材運搬費'!HW42)</f>
        <v>0</v>
      </c>
      <c r="CG69" s="602"/>
      <c r="CH69" s="46">
        <f>IF($A$2="空港",'5-1_機器材運搬費'!II42,'5-1_機器材運搬費'!ID42)</f>
        <v>0</v>
      </c>
      <c r="CI69" s="602"/>
      <c r="CJ69" s="46">
        <f>IF($A$2="空港",'5-1_機器材運搬費'!IP42,'5-1_機器材運搬費'!IK42)</f>
        <v>0</v>
      </c>
      <c r="CK69" s="602"/>
      <c r="CL69" s="46">
        <f>IF($A$2="空港",'5-1_機器材運搬費'!IW42,'5-1_機器材運搬費'!IR42)</f>
        <v>0</v>
      </c>
      <c r="CM69" s="602"/>
      <c r="CN69" s="46">
        <f>IF($A$2="空港",'5-1_機器材運搬費'!JD42,'5-1_機器材運搬費'!IY42)</f>
        <v>0</v>
      </c>
      <c r="CO69" s="602"/>
      <c r="CP69" s="46">
        <f>IF($A$2="空港",'5-1_機器材運搬費'!JK42,'5-1_機器材運搬費'!JF42)</f>
        <v>0</v>
      </c>
      <c r="CQ69" s="602"/>
      <c r="CR69" s="46">
        <f>IF($A$2="空港",'5-1_機器材運搬費'!KD42,'5-1_機器材運搬費'!JM42)</f>
        <v>0</v>
      </c>
      <c r="CS69" s="602"/>
      <c r="CT69" s="46">
        <f>IF($A$2="空港",'5-1_機器材運搬費'!JY42,'5-1_機器材運搬費'!JT42)</f>
        <v>0</v>
      </c>
      <c r="CU69" s="602"/>
      <c r="CV69" s="46">
        <f>IF($A$2="空港",'5-1_機器材運搬費'!KF42,'5-1_機器材運搬費'!KA42)</f>
        <v>0</v>
      </c>
      <c r="CW69" s="602"/>
      <c r="CX69" s="46">
        <f>IF($A$2="空港",'5-1_機器材運搬費'!KM42,'5-1_機器材運搬費'!KH42)</f>
        <v>0</v>
      </c>
      <c r="CY69" s="602"/>
      <c r="CZ69" s="46">
        <f>IF($A$2="空港",'5-1_機器材運搬費'!KT42,'5-1_機器材運搬費'!KO42)</f>
        <v>0</v>
      </c>
      <c r="DA69" s="602"/>
      <c r="DB69" s="46">
        <f>IF($A$2="空港",'5-1_機器材運搬費'!LA42,'5-1_機器材運搬費'!KV42)</f>
        <v>0</v>
      </c>
      <c r="DC69" s="602"/>
      <c r="DD69" s="46">
        <f>IF($A$2="空港",'5-1_機器材運搬費'!LH42,'5-1_機器材運搬費'!LC42)</f>
        <v>0</v>
      </c>
      <c r="DE69" s="602"/>
      <c r="DF69" s="46">
        <f>IF($A$2="空港",'5-1_機器材運搬費'!LO42,'5-1_機器材運搬費'!LJ42)</f>
        <v>0</v>
      </c>
      <c r="DG69" s="602"/>
      <c r="DH69" s="46">
        <f>IF($A$2="空港",'5-1_機器材運搬費'!LV42,'5-1_機器材運搬費'!LQ42)</f>
        <v>0</v>
      </c>
      <c r="DI69" s="602"/>
      <c r="DJ69" s="46">
        <f>IF($A$2="空港",'5-1_機器材運搬費'!MC42,'5-1_機器材運搬費'!LX42)</f>
        <v>0</v>
      </c>
      <c r="DK69" s="602"/>
      <c r="DL69" s="46">
        <f>IF($A$2="空港",'5-1_機器材運搬費'!MJ42,'5-1_機器材運搬費'!ME42)</f>
        <v>0</v>
      </c>
      <c r="DM69" s="602"/>
      <c r="DN69" s="46">
        <f>IF($A$2="空港",'5-1_機器材運搬費'!MQ42,'5-1_機器材運搬費'!ML42)</f>
        <v>0</v>
      </c>
      <c r="DO69" s="602"/>
      <c r="DP69" s="46">
        <f>IF($A$2="空港",'5-1_機器材運搬費'!MX42,'5-1_機器材運搬費'!MS42)</f>
        <v>0</v>
      </c>
      <c r="DQ69" s="602"/>
      <c r="DR69" s="46">
        <f>IF($A$2="空港",'5-1_機器材運搬費'!NE42,'5-1_機器材運搬費'!MZ42)</f>
        <v>0</v>
      </c>
      <c r="DS69" s="602"/>
      <c r="DT69" s="80">
        <f>IF($A$2="空港",'5-1_機器材運搬費'!NL42,'5-1_機器材運搬費'!NG42)</f>
        <v>0</v>
      </c>
      <c r="DU69" s="602"/>
      <c r="DV69" s="1858">
        <f>IF($A$2="空港",'5-1_機器材運搬費'!NS42,'5-1_機器材運搬費'!NN42)</f>
        <v>0</v>
      </c>
      <c r="EA69" s="1513"/>
      <c r="EB69" s="1513"/>
      <c r="EC69" s="1513"/>
      <c r="ED69" s="1513"/>
      <c r="EE69" s="1513"/>
      <c r="EF69" s="1513"/>
      <c r="EG69" s="1513"/>
      <c r="EH69" s="1513"/>
      <c r="EI69" s="1513"/>
      <c r="EJ69" s="1513"/>
      <c r="EK69" s="1513"/>
      <c r="EL69" s="1513"/>
      <c r="EM69" s="1513"/>
      <c r="EN69" s="1513"/>
      <c r="EO69" s="1513"/>
      <c r="EP69" s="1513"/>
      <c r="EQ69" s="1513"/>
      <c r="ER69" s="1513"/>
      <c r="ES69" s="1513"/>
      <c r="ET69" s="1513"/>
      <c r="EU69" s="1513"/>
      <c r="EV69" s="1513"/>
      <c r="EW69" s="1513"/>
      <c r="EX69" s="1513"/>
      <c r="EY69" s="1513" t="s">
        <v>1377</v>
      </c>
      <c r="EZ69" s="1513"/>
      <c r="FA69" s="1513"/>
      <c r="FB69" s="1513"/>
      <c r="FC69" s="1513"/>
      <c r="FD69" s="1513"/>
      <c r="FE69" s="1513"/>
      <c r="FF69" s="1513"/>
      <c r="FG69" s="1513"/>
    </row>
    <row r="70" spans="1:163">
      <c r="A70" s="368" t="s">
        <v>1726</v>
      </c>
      <c r="B70" s="368" t="s">
        <v>1726</v>
      </c>
      <c r="C70" s="368" t="s">
        <v>1726</v>
      </c>
      <c r="D70" s="368" t="s">
        <v>1726</v>
      </c>
      <c r="E70" s="368" t="s">
        <v>1726</v>
      </c>
      <c r="F70" s="827"/>
      <c r="G70" s="368" t="s">
        <v>1726</v>
      </c>
      <c r="H70" s="368" t="s">
        <v>1726</v>
      </c>
      <c r="I70" s="368" t="s">
        <v>1759</v>
      </c>
      <c r="J70" s="368" t="s">
        <v>1726</v>
      </c>
      <c r="K70" s="464" t="str">
        <f t="shared" si="53"/>
        <v>●</v>
      </c>
      <c r="L70" s="482"/>
      <c r="M70" s="373"/>
      <c r="N70" s="1514"/>
      <c r="O70" s="1514"/>
      <c r="P70" s="897"/>
      <c r="Q70" s="897"/>
      <c r="R70" s="1546">
        <v>31</v>
      </c>
      <c r="S70" s="899" t="s">
        <v>108</v>
      </c>
      <c r="T70" s="2471">
        <f t="shared" si="55"/>
        <v>0</v>
      </c>
      <c r="U70" s="2472"/>
      <c r="V70" s="2473"/>
      <c r="W70" s="602"/>
      <c r="X70" s="46">
        <f>IF($A$2="空港",'5-1_機器材運搬費'!AG44,'5-1_機器材運搬費'!AB44)</f>
        <v>0</v>
      </c>
      <c r="Y70" s="569"/>
      <c r="Z70" s="1523">
        <f t="shared" si="56"/>
        <v>0</v>
      </c>
      <c r="AA70" s="571"/>
      <c r="AB70" s="46">
        <f>IF($A$2="空港",'5-1_機器材運搬費'!AN44,'5-1_機器材運搬費'!AI44)</f>
        <v>0</v>
      </c>
      <c r="AC70" s="602"/>
      <c r="AD70" s="46">
        <f>IF($A$2="空港",'5-1_機器材運搬費'!AU44,'5-1_機器材運搬費'!AP44)</f>
        <v>0</v>
      </c>
      <c r="AE70" s="602"/>
      <c r="AF70" s="46">
        <f>IF($A$2="空港",'5-1_機器材運搬費'!BB44,'5-1_機器材運搬費'!AW44)</f>
        <v>0</v>
      </c>
      <c r="AG70" s="602"/>
      <c r="AH70" s="46">
        <f>IF($A$2="空港",'5-1_機器材運搬費'!BI44,'5-1_機器材運搬費'!BD44)</f>
        <v>0</v>
      </c>
      <c r="AI70" s="602"/>
      <c r="AJ70" s="46">
        <f>IF($A$2="空港",'5-1_機器材運搬費'!BP44,'5-1_機器材運搬費'!BK44)</f>
        <v>0</v>
      </c>
      <c r="AK70" s="602"/>
      <c r="AL70" s="46">
        <f>IF($A$2="空港",'5-1_機器材運搬費'!BW44,'5-1_機器材運搬費'!BR44)</f>
        <v>0</v>
      </c>
      <c r="AM70" s="602"/>
      <c r="AN70" s="46">
        <f>IF($A$2="空港",'5-1_機器材運搬費'!CD44,'5-1_機器材運搬費'!BY44)</f>
        <v>0</v>
      </c>
      <c r="AO70" s="602"/>
      <c r="AP70" s="46">
        <f>IF($A$2="空港",'5-1_機器材運搬費'!CK44,'5-1_機器材運搬費'!CF44)</f>
        <v>0</v>
      </c>
      <c r="AQ70" s="602"/>
      <c r="AR70" s="46">
        <f>IF($A$2="空港",'5-1_機器材運搬費'!CR44,'5-1_機器材運搬費'!CM44)</f>
        <v>0</v>
      </c>
      <c r="AS70" s="602"/>
      <c r="AT70" s="46">
        <f>IF($A$2="空港",'5-1_機器材運搬費'!CY44,'5-1_機器材運搬費'!CT44)</f>
        <v>0</v>
      </c>
      <c r="AU70" s="602"/>
      <c r="AV70" s="46">
        <f>IF($A$2="空港",'5-1_機器材運搬費'!DF44,'5-1_機器材運搬費'!DA44)</f>
        <v>0</v>
      </c>
      <c r="AW70" s="602"/>
      <c r="AX70" s="46">
        <f>IF($A$2="空港",'5-1_機器材運搬費'!DM44,'5-1_機器材運搬費'!DH44)</f>
        <v>0</v>
      </c>
      <c r="AY70" s="602"/>
      <c r="AZ70" s="46">
        <f>IF($A$2="空港",'5-1_機器材運搬費'!DT44,'5-1_機器材運搬費'!DO44)</f>
        <v>0</v>
      </c>
      <c r="BA70" s="602"/>
      <c r="BB70" s="46">
        <f>IF($A$2="空港",'5-1_機器材運搬費'!EA44,'5-1_機器材運搬費'!DV44)</f>
        <v>0</v>
      </c>
      <c r="BC70" s="602"/>
      <c r="BD70" s="46">
        <f>IF($A$2="空港",'5-1_機器材運搬費'!EH44,'5-1_機器材運搬費'!EC44)</f>
        <v>0</v>
      </c>
      <c r="BE70" s="602"/>
      <c r="BF70" s="46">
        <f>IF($A$2="空港",'5-1_機器材運搬費'!EO44,'5-1_機器材運搬費'!EJ44)</f>
        <v>0</v>
      </c>
      <c r="BG70" s="602"/>
      <c r="BH70" s="46">
        <f>IF($A$2="空港",'5-1_機器材運搬費'!EV44,'5-1_機器材運搬費'!EQ44)</f>
        <v>0</v>
      </c>
      <c r="BI70" s="602"/>
      <c r="BJ70" s="46">
        <f>IF($A$2="空港",'5-1_機器材運搬費'!FC44,'5-1_機器材運搬費'!EX44)</f>
        <v>0</v>
      </c>
      <c r="BK70" s="602"/>
      <c r="BL70" s="46">
        <f>IF($A$2="空港",'5-1_機器材運搬費'!FJ44,'5-1_機器材運搬費'!FE44)</f>
        <v>0</v>
      </c>
      <c r="BM70" s="602"/>
      <c r="BN70" s="46">
        <f>IF($A$2="空港",'5-1_機器材運搬費'!FQ44,'5-1_機器材運搬費'!FL44)</f>
        <v>0</v>
      </c>
      <c r="BO70" s="602"/>
      <c r="BP70" s="46">
        <f>IF($A$2="空港",'5-1_機器材運搬費'!FX44,'5-1_機器材運搬費'!FS44)</f>
        <v>0</v>
      </c>
      <c r="BQ70" s="602"/>
      <c r="BR70" s="46">
        <f>IF($A$2="空港",'5-1_機器材運搬費'!GE44,'5-1_機器材運搬費'!FZ44)</f>
        <v>0</v>
      </c>
      <c r="BS70" s="602"/>
      <c r="BT70" s="46">
        <f>IF($A$2="空港",'5-1_機器材運搬費'!GL44,'5-1_機器材運搬費'!GG44)</f>
        <v>0</v>
      </c>
      <c r="BU70" s="602"/>
      <c r="BV70" s="46">
        <f>IF($A$2="空港",'5-1_機器材運搬費'!GS44,'5-1_機器材運搬費'!GN44)</f>
        <v>0</v>
      </c>
      <c r="BW70" s="602"/>
      <c r="BX70" s="46">
        <f>IF($A$2="空港",'5-1_機器材運搬費'!GZ44,'5-1_機器材運搬費'!GU44)</f>
        <v>0</v>
      </c>
      <c r="BY70" s="602"/>
      <c r="BZ70" s="46">
        <f>IF($A$2="空港",'5-1_機器材運搬費'!HG44,'5-1_機器材運搬費'!HB44)</f>
        <v>0</v>
      </c>
      <c r="CA70" s="602"/>
      <c r="CB70" s="46">
        <f>IF($A$2="空港",'5-1_機器材運搬費'!HN44,'5-1_機器材運搬費'!HI44)</f>
        <v>0</v>
      </c>
      <c r="CC70" s="602"/>
      <c r="CD70" s="46">
        <f>IF($A$2="空港",'5-1_機器材運搬費'!HU44,'5-1_機器材運搬費'!HP44)</f>
        <v>0</v>
      </c>
      <c r="CE70" s="602"/>
      <c r="CF70" s="46">
        <f>IF($A$2="空港",'5-1_機器材運搬費'!IB44,'5-1_機器材運搬費'!HW44)</f>
        <v>0</v>
      </c>
      <c r="CG70" s="602"/>
      <c r="CH70" s="46">
        <f>IF($A$2="空港",'5-1_機器材運搬費'!II44,'5-1_機器材運搬費'!ID44)</f>
        <v>0</v>
      </c>
      <c r="CI70" s="602"/>
      <c r="CJ70" s="46">
        <f>IF($A$2="空港",'5-1_機器材運搬費'!IP44,'5-1_機器材運搬費'!IK44)</f>
        <v>0</v>
      </c>
      <c r="CK70" s="602"/>
      <c r="CL70" s="46">
        <f>IF($A$2="空港",'5-1_機器材運搬費'!IW44,'5-1_機器材運搬費'!IR44)</f>
        <v>0</v>
      </c>
      <c r="CM70" s="602"/>
      <c r="CN70" s="46">
        <f>IF($A$2="空港",'5-1_機器材運搬費'!JD44,'5-1_機器材運搬費'!IY44)</f>
        <v>0</v>
      </c>
      <c r="CO70" s="602"/>
      <c r="CP70" s="46">
        <f>IF($A$2="空港",'5-1_機器材運搬費'!JK44,'5-1_機器材運搬費'!JF44)</f>
        <v>0</v>
      </c>
      <c r="CQ70" s="602"/>
      <c r="CR70" s="46">
        <f>IF($A$2="空港",'5-1_機器材運搬費'!KD44,'5-1_機器材運搬費'!JM44)</f>
        <v>0</v>
      </c>
      <c r="CS70" s="602"/>
      <c r="CT70" s="46">
        <f>IF($A$2="空港",'5-1_機器材運搬費'!JY44,'5-1_機器材運搬費'!JT44)</f>
        <v>0</v>
      </c>
      <c r="CU70" s="602"/>
      <c r="CV70" s="46">
        <f>IF($A$2="空港",'5-1_機器材運搬費'!KF44,'5-1_機器材運搬費'!KA44)</f>
        <v>0</v>
      </c>
      <c r="CW70" s="602"/>
      <c r="CX70" s="46">
        <f>IF($A$2="空港",'5-1_機器材運搬費'!KM44,'5-1_機器材運搬費'!KH44)</f>
        <v>0</v>
      </c>
      <c r="CY70" s="602"/>
      <c r="CZ70" s="46">
        <f>IF($A$2="空港",'5-1_機器材運搬費'!KT44,'5-1_機器材運搬費'!KO44)</f>
        <v>0</v>
      </c>
      <c r="DA70" s="602"/>
      <c r="DB70" s="46">
        <f>IF($A$2="空港",'5-1_機器材運搬費'!LA44,'5-1_機器材運搬費'!KV44)</f>
        <v>0</v>
      </c>
      <c r="DC70" s="602"/>
      <c r="DD70" s="46">
        <f>IF($A$2="空港",'5-1_機器材運搬費'!LH44,'5-1_機器材運搬費'!LC44)</f>
        <v>0</v>
      </c>
      <c r="DE70" s="602"/>
      <c r="DF70" s="46">
        <f>IF($A$2="空港",'5-1_機器材運搬費'!LO44,'5-1_機器材運搬費'!LJ44)</f>
        <v>0</v>
      </c>
      <c r="DG70" s="602"/>
      <c r="DH70" s="46">
        <f>IF($A$2="空港",'5-1_機器材運搬費'!LV44,'5-1_機器材運搬費'!LQ44)</f>
        <v>0</v>
      </c>
      <c r="DI70" s="602"/>
      <c r="DJ70" s="46">
        <f>IF($A$2="空港",'5-1_機器材運搬費'!MC44,'5-1_機器材運搬費'!LX44)</f>
        <v>0</v>
      </c>
      <c r="DK70" s="602"/>
      <c r="DL70" s="46">
        <f>IF($A$2="空港",'5-1_機器材運搬費'!MJ44,'5-1_機器材運搬費'!ME44)</f>
        <v>0</v>
      </c>
      <c r="DM70" s="602"/>
      <c r="DN70" s="46">
        <f>IF($A$2="空港",'5-1_機器材運搬費'!MQ44,'5-1_機器材運搬費'!ML44)</f>
        <v>0</v>
      </c>
      <c r="DO70" s="602"/>
      <c r="DP70" s="46">
        <f>IF($A$2="空港",'5-1_機器材運搬費'!MX44,'5-1_機器材運搬費'!MS44)</f>
        <v>0</v>
      </c>
      <c r="DQ70" s="602"/>
      <c r="DR70" s="46">
        <f>IF($A$2="空港",'5-1_機器材運搬費'!NE44,'5-1_機器材運搬費'!MZ44)</f>
        <v>0</v>
      </c>
      <c r="DS70" s="602"/>
      <c r="DT70" s="80">
        <f>IF($A$2="空港",'5-1_機器材運搬費'!NL44,'5-1_機器材運搬費'!NG44)</f>
        <v>0</v>
      </c>
      <c r="DU70" s="602"/>
      <c r="DV70" s="1858">
        <f>IF($A$2="空港",'5-1_機器材運搬費'!NS44,'5-1_機器材運搬費'!NN44)</f>
        <v>0</v>
      </c>
      <c r="DX70" s="393"/>
      <c r="DY70" s="501"/>
      <c r="EA70" s="1513"/>
      <c r="EB70" s="1513"/>
      <c r="EC70" s="1513"/>
      <c r="ED70" s="1513"/>
      <c r="EE70" s="1513"/>
      <c r="EF70" s="1513"/>
      <c r="EG70" s="1513"/>
      <c r="EH70" s="1513"/>
      <c r="EI70" s="1513"/>
      <c r="EJ70" s="1513"/>
      <c r="EK70" s="1513"/>
      <c r="EL70" s="1513"/>
      <c r="EM70" s="1513"/>
      <c r="EN70" s="1513"/>
      <c r="EO70" s="1513"/>
      <c r="EP70" s="1513"/>
      <c r="EQ70" s="1513"/>
      <c r="ER70" s="1513"/>
      <c r="ES70" s="1513"/>
      <c r="ET70" s="1513"/>
      <c r="EU70" s="1513"/>
      <c r="EV70" s="1513"/>
      <c r="EW70" s="1513"/>
      <c r="EX70" s="1513"/>
      <c r="EY70" s="1513" t="s">
        <v>1377</v>
      </c>
      <c r="EZ70" s="1513"/>
      <c r="FA70" s="1513"/>
      <c r="FB70" s="1513"/>
      <c r="FC70" s="1513"/>
      <c r="FD70" s="1513"/>
      <c r="FE70" s="1513"/>
      <c r="FF70" s="1513"/>
      <c r="FG70" s="1513"/>
    </row>
    <row r="71" spans="1:163" hidden="1">
      <c r="A71" s="827"/>
      <c r="B71" s="827"/>
      <c r="C71" s="827"/>
      <c r="D71" s="827"/>
      <c r="E71" s="827"/>
      <c r="F71" s="827"/>
      <c r="G71" s="827"/>
      <c r="H71" s="827"/>
      <c r="I71" s="827"/>
      <c r="J71" s="827"/>
      <c r="K71" s="464">
        <f t="shared" si="53"/>
        <v>0</v>
      </c>
      <c r="L71" s="482"/>
      <c r="M71" s="482"/>
      <c r="N71" s="1541"/>
      <c r="O71" s="1541"/>
      <c r="P71" s="1541"/>
      <c r="Q71" s="1541"/>
      <c r="R71" s="1541"/>
      <c r="S71" s="1541"/>
      <c r="T71" s="1542"/>
      <c r="U71" s="1543"/>
      <c r="V71" s="1544"/>
      <c r="W71" s="1541"/>
      <c r="X71" s="1541"/>
      <c r="Y71" s="1541"/>
      <c r="Z71" s="1541"/>
      <c r="AA71" s="1541"/>
      <c r="AB71" s="1541"/>
      <c r="AC71" s="1541"/>
      <c r="AD71" s="1541"/>
      <c r="AE71" s="1541"/>
      <c r="AF71" s="1541"/>
      <c r="AG71" s="1541"/>
      <c r="AH71" s="1541"/>
      <c r="AI71" s="1541"/>
      <c r="AJ71" s="1541"/>
      <c r="AK71" s="1541"/>
      <c r="AL71" s="1541"/>
      <c r="AM71" s="1541"/>
      <c r="AN71" s="1541"/>
      <c r="AO71" s="1541"/>
      <c r="AP71" s="1541"/>
      <c r="AQ71" s="1541"/>
      <c r="AR71" s="1541"/>
      <c r="AS71" s="1541"/>
      <c r="AT71" s="1541"/>
      <c r="AU71" s="1541"/>
      <c r="AV71" s="1541"/>
      <c r="AW71" s="1541"/>
      <c r="AX71" s="1541"/>
      <c r="AY71" s="1541"/>
      <c r="AZ71" s="1541"/>
      <c r="BA71" s="1541"/>
      <c r="BB71" s="1541"/>
      <c r="BC71" s="1541"/>
      <c r="BD71" s="1541"/>
      <c r="BE71" s="1541"/>
      <c r="BF71" s="1541"/>
      <c r="BG71" s="1541"/>
      <c r="BH71" s="1541"/>
      <c r="BI71" s="1541"/>
      <c r="BJ71" s="1541"/>
      <c r="BK71" s="1541"/>
      <c r="BL71" s="1541"/>
      <c r="BM71" s="1541"/>
      <c r="BN71" s="1541"/>
      <c r="BO71" s="1541"/>
      <c r="BP71" s="1541"/>
      <c r="BQ71" s="1541"/>
      <c r="BR71" s="1541"/>
      <c r="BS71" s="1541"/>
      <c r="BT71" s="1541"/>
      <c r="BU71" s="1541"/>
      <c r="BV71" s="1541"/>
      <c r="BW71" s="1541"/>
      <c r="BX71" s="1541"/>
      <c r="BY71" s="1541"/>
      <c r="BZ71" s="1541"/>
      <c r="CA71" s="1541"/>
      <c r="CB71" s="1541"/>
      <c r="CC71" s="1541"/>
      <c r="CD71" s="1541"/>
      <c r="CE71" s="1541"/>
      <c r="CF71" s="1541"/>
      <c r="CG71" s="1541"/>
      <c r="CH71" s="1541"/>
      <c r="CI71" s="1541"/>
      <c r="CJ71" s="1541"/>
      <c r="CK71" s="1541"/>
      <c r="CL71" s="1541"/>
      <c r="CM71" s="1541"/>
      <c r="CN71" s="1541"/>
      <c r="CO71" s="1541"/>
      <c r="CP71" s="1541"/>
      <c r="CQ71" s="1541"/>
      <c r="CR71" s="1541"/>
      <c r="CS71" s="1541"/>
      <c r="CT71" s="1541"/>
      <c r="CU71" s="1541"/>
      <c r="CV71" s="1541"/>
      <c r="CW71" s="1541"/>
      <c r="CX71" s="1541"/>
      <c r="CY71" s="1541"/>
      <c r="CZ71" s="1541"/>
      <c r="DA71" s="1541"/>
      <c r="DB71" s="1541"/>
      <c r="DC71" s="1541"/>
      <c r="DD71" s="1541"/>
      <c r="DE71" s="1541"/>
      <c r="DF71" s="1541"/>
      <c r="DG71" s="1541"/>
      <c r="DH71" s="1541"/>
      <c r="DI71" s="1541"/>
      <c r="DJ71" s="1541"/>
      <c r="DK71" s="1541"/>
      <c r="DL71" s="1541"/>
      <c r="DM71" s="1541"/>
      <c r="DN71" s="1541"/>
      <c r="DO71" s="1541"/>
      <c r="DP71" s="1541"/>
      <c r="DQ71" s="1541"/>
      <c r="DR71" s="1541"/>
      <c r="DS71" s="1541"/>
      <c r="DT71" s="1541"/>
      <c r="DU71" s="1859"/>
      <c r="DV71" s="1860"/>
      <c r="EA71" s="1541"/>
      <c r="EB71" s="1541"/>
      <c r="EC71" s="1541"/>
      <c r="ED71" s="1541"/>
      <c r="EE71" s="1541"/>
      <c r="EF71" s="1541"/>
      <c r="EG71" s="1541"/>
      <c r="EH71" s="1541"/>
      <c r="EI71" s="1541"/>
      <c r="EJ71" s="1541"/>
      <c r="EK71" s="1541"/>
      <c r="EL71" s="1541"/>
      <c r="EM71" s="1541"/>
      <c r="EN71" s="1541"/>
      <c r="EO71" s="1541"/>
      <c r="EP71" s="1541"/>
      <c r="EQ71" s="1541"/>
      <c r="ER71" s="1541"/>
      <c r="ES71" s="1541"/>
      <c r="ET71" s="1541"/>
      <c r="EU71" s="1541"/>
      <c r="EV71" s="1541"/>
      <c r="EW71" s="1541"/>
      <c r="EX71" s="1541"/>
      <c r="EY71" s="1541"/>
      <c r="EZ71" s="1541"/>
      <c r="FA71" s="1541"/>
      <c r="FB71" s="1541"/>
      <c r="FC71" s="1541"/>
      <c r="FD71" s="1541"/>
      <c r="FE71" s="1541"/>
      <c r="FF71" s="1541"/>
      <c r="FG71" s="1541"/>
    </row>
    <row r="72" spans="1:163" hidden="1">
      <c r="A72" s="827"/>
      <c r="B72" s="827"/>
      <c r="C72" s="827"/>
      <c r="D72" s="827"/>
      <c r="E72" s="827"/>
      <c r="F72" s="827"/>
      <c r="G72" s="827"/>
      <c r="H72" s="827"/>
      <c r="I72" s="827"/>
      <c r="J72" s="827"/>
      <c r="K72" s="464">
        <f t="shared" si="53"/>
        <v>0</v>
      </c>
      <c r="L72" s="482"/>
      <c r="M72" s="482"/>
      <c r="N72" s="1541"/>
      <c r="O72" s="1541"/>
      <c r="P72" s="1541"/>
      <c r="Q72" s="1541"/>
      <c r="R72" s="1541"/>
      <c r="S72" s="1541"/>
      <c r="T72" s="1542"/>
      <c r="U72" s="1543"/>
      <c r="V72" s="1544"/>
      <c r="W72" s="1541"/>
      <c r="X72" s="1541"/>
      <c r="Y72" s="1541"/>
      <c r="Z72" s="1541"/>
      <c r="AA72" s="1541"/>
      <c r="AB72" s="1541"/>
      <c r="AC72" s="1541"/>
      <c r="AD72" s="1541"/>
      <c r="AE72" s="1541"/>
      <c r="AF72" s="1541"/>
      <c r="AG72" s="1541"/>
      <c r="AH72" s="1541"/>
      <c r="AI72" s="1541"/>
      <c r="AJ72" s="1541"/>
      <c r="AK72" s="1541"/>
      <c r="AL72" s="1541"/>
      <c r="AM72" s="1541"/>
      <c r="AN72" s="1541"/>
      <c r="AO72" s="1541"/>
      <c r="AP72" s="1541"/>
      <c r="AQ72" s="1541"/>
      <c r="AR72" s="1541"/>
      <c r="AS72" s="1541"/>
      <c r="AT72" s="1541"/>
      <c r="AU72" s="1541"/>
      <c r="AV72" s="1541"/>
      <c r="AW72" s="1541"/>
      <c r="AX72" s="1541"/>
      <c r="AY72" s="1541"/>
      <c r="AZ72" s="1541"/>
      <c r="BA72" s="1541"/>
      <c r="BB72" s="1541"/>
      <c r="BC72" s="1541"/>
      <c r="BD72" s="1541"/>
      <c r="BE72" s="1541"/>
      <c r="BF72" s="1541"/>
      <c r="BG72" s="1541"/>
      <c r="BH72" s="1541"/>
      <c r="BI72" s="1541"/>
      <c r="BJ72" s="1541"/>
      <c r="BK72" s="1541"/>
      <c r="BL72" s="1541"/>
      <c r="BM72" s="1541"/>
      <c r="BN72" s="1541"/>
      <c r="BO72" s="1541"/>
      <c r="BP72" s="1541"/>
      <c r="BQ72" s="1541"/>
      <c r="BR72" s="1541"/>
      <c r="BS72" s="1541"/>
      <c r="BT72" s="1541"/>
      <c r="BU72" s="1541"/>
      <c r="BV72" s="1541"/>
      <c r="BW72" s="1541"/>
      <c r="BX72" s="1541"/>
      <c r="BY72" s="1541"/>
      <c r="BZ72" s="1541"/>
      <c r="CA72" s="1541"/>
      <c r="CB72" s="1541"/>
      <c r="CC72" s="1541"/>
      <c r="CD72" s="1541"/>
      <c r="CE72" s="1541"/>
      <c r="CF72" s="1541"/>
      <c r="CG72" s="1541"/>
      <c r="CH72" s="1541"/>
      <c r="CI72" s="1541"/>
      <c r="CJ72" s="1541"/>
      <c r="CK72" s="1541"/>
      <c r="CL72" s="1541"/>
      <c r="CM72" s="1541"/>
      <c r="CN72" s="1541"/>
      <c r="CO72" s="1541"/>
      <c r="CP72" s="1541"/>
      <c r="CQ72" s="1541"/>
      <c r="CR72" s="1541"/>
      <c r="CS72" s="1541"/>
      <c r="CT72" s="1541"/>
      <c r="CU72" s="1541"/>
      <c r="CV72" s="1541"/>
      <c r="CW72" s="1541"/>
      <c r="CX72" s="1541"/>
      <c r="CY72" s="1541"/>
      <c r="CZ72" s="1541"/>
      <c r="DA72" s="1541"/>
      <c r="DB72" s="1541"/>
      <c r="DC72" s="1541"/>
      <c r="DD72" s="1541"/>
      <c r="DE72" s="1541"/>
      <c r="DF72" s="1541"/>
      <c r="DG72" s="1541"/>
      <c r="DH72" s="1541"/>
      <c r="DI72" s="1541"/>
      <c r="DJ72" s="1541"/>
      <c r="DK72" s="1541"/>
      <c r="DL72" s="1541"/>
      <c r="DM72" s="1541"/>
      <c r="DN72" s="1541"/>
      <c r="DO72" s="1541"/>
      <c r="DP72" s="1541"/>
      <c r="DQ72" s="1541"/>
      <c r="DR72" s="1541"/>
      <c r="DS72" s="1541"/>
      <c r="DT72" s="1541"/>
      <c r="DU72" s="1859"/>
      <c r="DV72" s="1860"/>
      <c r="EA72" s="1541"/>
      <c r="EB72" s="1541"/>
      <c r="EC72" s="1541"/>
      <c r="ED72" s="1541"/>
      <c r="EE72" s="1541"/>
      <c r="EF72" s="1541"/>
      <c r="EG72" s="1541"/>
      <c r="EH72" s="1541"/>
      <c r="EI72" s="1541"/>
      <c r="EJ72" s="1541"/>
      <c r="EK72" s="1541"/>
      <c r="EL72" s="1541"/>
      <c r="EM72" s="1541"/>
      <c r="EN72" s="1541"/>
      <c r="EO72" s="1541"/>
      <c r="EP72" s="1541"/>
      <c r="EQ72" s="1541"/>
      <c r="ER72" s="1541"/>
      <c r="ES72" s="1541"/>
      <c r="ET72" s="1541"/>
      <c r="EU72" s="1541"/>
      <c r="EV72" s="1541"/>
      <c r="EW72" s="1541"/>
      <c r="EX72" s="1541"/>
      <c r="EY72" s="1541"/>
      <c r="EZ72" s="1541"/>
      <c r="FA72" s="1541"/>
      <c r="FB72" s="1541"/>
      <c r="FC72" s="1541"/>
      <c r="FD72" s="1541"/>
      <c r="FE72" s="1541"/>
      <c r="FF72" s="1541"/>
      <c r="FG72" s="1541"/>
    </row>
    <row r="73" spans="1:163">
      <c r="A73" s="368" t="s">
        <v>1726</v>
      </c>
      <c r="B73" s="368" t="s">
        <v>1726</v>
      </c>
      <c r="C73" s="368" t="s">
        <v>1726</v>
      </c>
      <c r="D73" s="368" t="s">
        <v>1726</v>
      </c>
      <c r="E73" s="368" t="s">
        <v>1726</v>
      </c>
      <c r="F73" s="368" t="s">
        <v>1726</v>
      </c>
      <c r="G73" s="368" t="s">
        <v>1726</v>
      </c>
      <c r="H73" s="368" t="s">
        <v>1726</v>
      </c>
      <c r="I73" s="368" t="s">
        <v>1759</v>
      </c>
      <c r="J73" s="368" t="s">
        <v>1726</v>
      </c>
      <c r="K73" s="464" t="str">
        <f t="shared" si="53"/>
        <v>●</v>
      </c>
      <c r="L73" s="482"/>
      <c r="M73" s="373"/>
      <c r="N73" s="1514"/>
      <c r="O73" s="1514"/>
      <c r="P73" s="897"/>
      <c r="Q73" s="1548" t="s">
        <v>180</v>
      </c>
      <c r="R73" s="1549" t="s">
        <v>25</v>
      </c>
      <c r="S73" s="903"/>
      <c r="T73" s="2471">
        <f t="shared" ref="T73:T77" si="57">X73+Z73</f>
        <v>0</v>
      </c>
      <c r="U73" s="2472"/>
      <c r="V73" s="2473"/>
      <c r="W73" s="1550"/>
      <c r="X73" s="182">
        <f>SUMIFS(X$27:X$304,$EZ$27:$EZ$304,"○",$K$27:$K$304,"●")</f>
        <v>0</v>
      </c>
      <c r="Y73" s="1551"/>
      <c r="Z73" s="1552">
        <f>SUMIFS($Z$27:$Z$304,$EZ$27:$EZ$304,"○",$K$27:$K$304,"●")</f>
        <v>0</v>
      </c>
      <c r="AA73" s="1553"/>
      <c r="AB73" s="182">
        <f>SUMIFS(AB$27:AB$304,$EZ$27:$EZ$304,"○",$K$27:$K$304,"●")</f>
        <v>0</v>
      </c>
      <c r="AC73" s="1550"/>
      <c r="AD73" s="182">
        <f>SUMIFS(AD$27:AD$304,$EZ$27:$EZ$304,"○",$K$27:$K$304,"●")</f>
        <v>0</v>
      </c>
      <c r="AE73" s="1550"/>
      <c r="AF73" s="182">
        <f>SUMIFS(AF$27:AF$304,$EZ$27:$EZ$304,"○",$K$27:$K$304,"●")</f>
        <v>0</v>
      </c>
      <c r="AG73" s="1550"/>
      <c r="AH73" s="182">
        <f>SUMIFS(AH$27:AH$304,$EZ$27:$EZ$304,"○",$K$27:$K$304,"●")</f>
        <v>0</v>
      </c>
      <c r="AI73" s="1550"/>
      <c r="AJ73" s="182">
        <f>SUMIFS(AJ$27:AJ$304,$EZ$27:$EZ$304,"○",$K$27:$K$304,"●")</f>
        <v>0</v>
      </c>
      <c r="AK73" s="1550"/>
      <c r="AL73" s="182">
        <f>SUMIFS(AL$27:AL$304,$EZ$27:$EZ$304,"○",$K$27:$K$304,"●")</f>
        <v>0</v>
      </c>
      <c r="AM73" s="1550"/>
      <c r="AN73" s="182">
        <f>SUMIFS(AN$27:AN$304,$EZ$27:$EZ$304,"○",$K$27:$K$304,"●")</f>
        <v>0</v>
      </c>
      <c r="AO73" s="1550"/>
      <c r="AP73" s="182">
        <f>SUMIFS(AP$27:AP$304,$EZ$27:$EZ$304,"○",$K$27:$K$304,"●")</f>
        <v>0</v>
      </c>
      <c r="AQ73" s="1550"/>
      <c r="AR73" s="182">
        <f>SUMIFS(AR$27:AR$304,$EZ$27:$EZ$304,"○",$K$27:$K$304,"●")</f>
        <v>0</v>
      </c>
      <c r="AS73" s="1550"/>
      <c r="AT73" s="182">
        <f>SUMIFS(AT$27:AT$304,$EZ$27:$EZ$304,"○",$K$27:$K$304,"●")</f>
        <v>0</v>
      </c>
      <c r="AU73" s="1550"/>
      <c r="AV73" s="182">
        <f>SUMIFS(AV$27:AV$304,$EZ$27:$EZ$304,"○",$K$27:$K$304,"●")</f>
        <v>0</v>
      </c>
      <c r="AW73" s="1550"/>
      <c r="AX73" s="182">
        <f>SUMIFS(AX$27:AX$304,$EZ$27:$EZ$304,"○",$K$27:$K$304,"●")</f>
        <v>0</v>
      </c>
      <c r="AY73" s="1550"/>
      <c r="AZ73" s="182">
        <f>SUMIFS(AZ$27:AZ$304,$EZ$27:$EZ$304,"○",$K$27:$K$304,"●")</f>
        <v>0</v>
      </c>
      <c r="BA73" s="1550"/>
      <c r="BB73" s="182">
        <f>SUMIFS(BB$27:BB$304,$EZ$27:$EZ$304,"○",$K$27:$K$304,"●")</f>
        <v>0</v>
      </c>
      <c r="BC73" s="1550"/>
      <c r="BD73" s="182">
        <f>SUMIFS(BD$27:BD$304,$EZ$27:$EZ$304,"○",$K$27:$K$304,"●")</f>
        <v>0</v>
      </c>
      <c r="BE73" s="1550"/>
      <c r="BF73" s="182">
        <f>SUMIFS(BF$27:BF$304,$EZ$27:$EZ$304,"○",$K$27:$K$304,"●")</f>
        <v>0</v>
      </c>
      <c r="BG73" s="1550"/>
      <c r="BH73" s="182">
        <f>SUMIFS(BH$27:BH$304,$EZ$27:$EZ$304,"○",$K$27:$K$304,"●")</f>
        <v>0</v>
      </c>
      <c r="BI73" s="1550"/>
      <c r="BJ73" s="182">
        <f>SUMIFS(BJ$27:BJ$304,$EZ$27:$EZ$304,"○",$K$27:$K$304,"●")</f>
        <v>0</v>
      </c>
      <c r="BK73" s="1550"/>
      <c r="BL73" s="182">
        <f>SUMIFS(BL$27:BL$304,$EZ$27:$EZ$304,"○",$K$27:$K$304,"●")</f>
        <v>0</v>
      </c>
      <c r="BM73" s="1550"/>
      <c r="BN73" s="182">
        <f>SUMIFS(BN$27:BN$304,$EZ$27:$EZ$304,"○",$K$27:$K$304,"●")</f>
        <v>0</v>
      </c>
      <c r="BO73" s="1550"/>
      <c r="BP73" s="182">
        <f>SUMIFS(BP$27:BP$304,$EZ$27:$EZ$304,"○",$K$27:$K$304,"●")</f>
        <v>0</v>
      </c>
      <c r="BQ73" s="1550"/>
      <c r="BR73" s="182">
        <f>SUMIFS(BR$27:BR$304,$EZ$27:$EZ$304,"○",$K$27:$K$304,"●")</f>
        <v>0</v>
      </c>
      <c r="BS73" s="1550"/>
      <c r="BT73" s="182">
        <f>SUMIFS(BT$27:BT$304,$EZ$27:$EZ$304,"○",$K$27:$K$304,"●")</f>
        <v>0</v>
      </c>
      <c r="BU73" s="1550"/>
      <c r="BV73" s="182">
        <f>SUMIFS(BV$27:BV$304,$EZ$27:$EZ$304,"○",$K$27:$K$304,"●")</f>
        <v>0</v>
      </c>
      <c r="BW73" s="1550"/>
      <c r="BX73" s="182">
        <f>SUMIFS(BX$27:BX$304,$EZ$27:$EZ$304,"○",$K$27:$K$304,"●")</f>
        <v>0</v>
      </c>
      <c r="BY73" s="1550"/>
      <c r="BZ73" s="182">
        <f>SUMIFS(BZ$27:BZ$304,$EZ$27:$EZ$304,"○",$K$27:$K$304,"●")</f>
        <v>0</v>
      </c>
      <c r="CA73" s="1550"/>
      <c r="CB73" s="182">
        <f>SUMIFS(CB$27:CB$304,$EZ$27:$EZ$304,"○",$K$27:$K$304,"●")</f>
        <v>0</v>
      </c>
      <c r="CC73" s="1550"/>
      <c r="CD73" s="182">
        <f>SUMIFS(CD$27:CD$304,$EZ$27:$EZ$304,"○",$K$27:$K$304,"●")</f>
        <v>0</v>
      </c>
      <c r="CE73" s="1550"/>
      <c r="CF73" s="182">
        <f>SUMIFS(CF$27:CF$304,$EZ$27:$EZ$304,"○",$K$27:$K$304,"●")</f>
        <v>0</v>
      </c>
      <c r="CG73" s="1550"/>
      <c r="CH73" s="182">
        <f>SUMIFS(CH$27:CH$304,$EZ$27:$EZ$304,"○",$K$27:$K$304,"●")</f>
        <v>0</v>
      </c>
      <c r="CI73" s="1550"/>
      <c r="CJ73" s="182">
        <f>SUMIFS(CJ$27:CJ$304,$EZ$27:$EZ$304,"○",$K$27:$K$304,"●")</f>
        <v>0</v>
      </c>
      <c r="CK73" s="1550"/>
      <c r="CL73" s="182">
        <f>SUMIFS(CL$27:CL$304,$EZ$27:$EZ$304,"○",$K$27:$K$304,"●")</f>
        <v>0</v>
      </c>
      <c r="CM73" s="1550"/>
      <c r="CN73" s="182">
        <f>SUMIFS(CN$27:CN$304,$EZ$27:$EZ$304,"○",$K$27:$K$304,"●")</f>
        <v>0</v>
      </c>
      <c r="CO73" s="1550"/>
      <c r="CP73" s="182">
        <f>SUMIFS(CP$27:CP$304,$EZ$27:$EZ$304,"○",$K$27:$K$304,"●")</f>
        <v>0</v>
      </c>
      <c r="CQ73" s="1550"/>
      <c r="CR73" s="182">
        <f>SUMIFS(CR$27:CR$304,$EZ$27:$EZ$304,"○",$K$27:$K$304,"●")</f>
        <v>0</v>
      </c>
      <c r="CS73" s="1550"/>
      <c r="CT73" s="182">
        <f>SUMIFS(CT$27:CT$304,$EZ$27:$EZ$304,"○",$K$27:$K$304,"●")</f>
        <v>0</v>
      </c>
      <c r="CU73" s="1550"/>
      <c r="CV73" s="182">
        <f>SUMIFS(CV$27:CV$304,$EZ$27:$EZ$304,"○",$K$27:$K$304,"●")</f>
        <v>0</v>
      </c>
      <c r="CW73" s="1550"/>
      <c r="CX73" s="182">
        <f>SUMIFS(CX$27:CX$304,$EZ$27:$EZ$304,"○",$K$27:$K$304,"●")</f>
        <v>0</v>
      </c>
      <c r="CY73" s="1550"/>
      <c r="CZ73" s="182">
        <f>SUMIFS(CZ$27:CZ$304,$EZ$27:$EZ$304,"○",$K$27:$K$304,"●")</f>
        <v>0</v>
      </c>
      <c r="DA73" s="1550"/>
      <c r="DB73" s="182">
        <f>SUMIFS(DB$27:DB$304,$EZ$27:$EZ$304,"○",$K$27:$K$304,"●")</f>
        <v>0</v>
      </c>
      <c r="DC73" s="1550"/>
      <c r="DD73" s="182">
        <f>SUMIFS(DD$27:DD$304,$EZ$27:$EZ$304,"○",$K$27:$K$304,"●")</f>
        <v>0</v>
      </c>
      <c r="DE73" s="1550"/>
      <c r="DF73" s="182">
        <f>SUMIFS(DF$27:DF$304,$EZ$27:$EZ$304,"○",$K$27:$K$304,"●")</f>
        <v>0</v>
      </c>
      <c r="DG73" s="1550"/>
      <c r="DH73" s="182">
        <f>SUMIFS(DH$27:DH$304,$EZ$27:$EZ$304,"○",$K$27:$K$304,"●")</f>
        <v>0</v>
      </c>
      <c r="DI73" s="1550"/>
      <c r="DJ73" s="182">
        <f>SUMIFS(DJ$27:DJ$304,$EZ$27:$EZ$304,"○",$K$27:$K$304,"●")</f>
        <v>0</v>
      </c>
      <c r="DK73" s="1550"/>
      <c r="DL73" s="182">
        <f>SUMIFS(DL$27:DL$304,$EZ$27:$EZ$304,"○",$K$27:$K$304,"●")</f>
        <v>0</v>
      </c>
      <c r="DM73" s="1550"/>
      <c r="DN73" s="182">
        <f>SUMIFS(DN$27:DN$304,$EZ$27:$EZ$304,"○",$K$27:$K$304,"●")</f>
        <v>0</v>
      </c>
      <c r="DO73" s="1550"/>
      <c r="DP73" s="182">
        <f>SUMIFS(DP$27:DP$304,$EZ$27:$EZ$304,"○",$K$27:$K$304,"●")</f>
        <v>0</v>
      </c>
      <c r="DQ73" s="1550"/>
      <c r="DR73" s="182">
        <f>SUMIFS(DR$27:DR$304,$EZ$27:$EZ$304,"○",$K$27:$K$304,"●")</f>
        <v>0</v>
      </c>
      <c r="DS73" s="1550"/>
      <c r="DT73" s="199">
        <f>SUMIFS(DT$27:DT$304,$EZ$27:$EZ$304,"○",$K$27:$K$304,"●")</f>
        <v>0</v>
      </c>
      <c r="DU73" s="1550"/>
      <c r="DV73" s="1861">
        <f>SUMIFS(DV$27:DV$304,$EZ$27:$EZ$304,"○",$K$27:$K$304,"●")</f>
        <v>0</v>
      </c>
      <c r="EA73" s="1513"/>
      <c r="EB73" s="1513"/>
      <c r="EC73" s="1513"/>
      <c r="ED73" s="1513"/>
      <c r="EE73" s="1513"/>
      <c r="EF73" s="1513"/>
      <c r="EG73" s="1513" t="s">
        <v>1377</v>
      </c>
      <c r="EH73" s="1513"/>
      <c r="EI73" s="1513"/>
      <c r="EJ73" s="1513"/>
      <c r="EK73" s="1513"/>
      <c r="EL73" s="1513"/>
      <c r="EM73" s="1513"/>
      <c r="EN73" s="1513"/>
      <c r="EO73" s="1513"/>
      <c r="EP73" s="1513"/>
      <c r="EQ73" s="1513"/>
      <c r="ER73" s="1513"/>
      <c r="ES73" s="1513"/>
      <c r="ET73" s="1513"/>
      <c r="EU73" s="1513"/>
      <c r="EV73" s="1513"/>
      <c r="EW73" s="1513"/>
      <c r="EX73" s="1513"/>
      <c r="EY73" s="1513"/>
      <c r="EZ73" s="1513"/>
      <c r="FA73" s="1513"/>
      <c r="FB73" s="1513"/>
      <c r="FC73" s="1513"/>
      <c r="FD73" s="1513"/>
      <c r="FE73" s="1513"/>
      <c r="FF73" s="1513"/>
      <c r="FG73" s="1513"/>
    </row>
    <row r="74" spans="1:163">
      <c r="A74" s="368" t="s">
        <v>1726</v>
      </c>
      <c r="B74" s="368" t="s">
        <v>1726</v>
      </c>
      <c r="C74" s="368" t="s">
        <v>1726</v>
      </c>
      <c r="D74" s="368" t="s">
        <v>1726</v>
      </c>
      <c r="E74" s="368" t="s">
        <v>1726</v>
      </c>
      <c r="F74" s="368" t="s">
        <v>1726</v>
      </c>
      <c r="G74" s="368" t="s">
        <v>1726</v>
      </c>
      <c r="H74" s="368" t="s">
        <v>1726</v>
      </c>
      <c r="I74" s="368" t="s">
        <v>1759</v>
      </c>
      <c r="J74" s="368" t="s">
        <v>1726</v>
      </c>
      <c r="K74" s="464" t="str">
        <f t="shared" si="53"/>
        <v>●</v>
      </c>
      <c r="L74" s="482"/>
      <c r="M74" s="373"/>
      <c r="N74" s="1514"/>
      <c r="O74" s="1514"/>
      <c r="P74" s="897"/>
      <c r="Q74" s="897"/>
      <c r="R74" s="898" t="s">
        <v>69</v>
      </c>
      <c r="S74" s="899" t="s">
        <v>250</v>
      </c>
      <c r="T74" s="2533">
        <f t="shared" si="57"/>
        <v>0</v>
      </c>
      <c r="U74" s="2534"/>
      <c r="V74" s="2535"/>
      <c r="W74" s="602"/>
      <c r="X74" s="46">
        <f>'5-2_建設機械Ⅰ・Ⅱ'!CU45</f>
        <v>0</v>
      </c>
      <c r="Y74" s="569"/>
      <c r="Z74" s="1554">
        <f>IF(K74="●",SUM(AA74:DV74),)</f>
        <v>0</v>
      </c>
      <c r="AA74" s="571"/>
      <c r="AB74" s="46">
        <f>'5-2_建設機械Ⅰ・Ⅱ'!CW45</f>
        <v>0</v>
      </c>
      <c r="AC74" s="602"/>
      <c r="AD74" s="46">
        <f>'5-2_建設機械Ⅰ・Ⅱ'!CY45</f>
        <v>0</v>
      </c>
      <c r="AE74" s="602"/>
      <c r="AF74" s="46">
        <f>'5-2_建設機械Ⅰ・Ⅱ'!DA45</f>
        <v>0</v>
      </c>
      <c r="AG74" s="602"/>
      <c r="AH74" s="46">
        <f>'5-2_建設機械Ⅰ・Ⅱ'!DC45</f>
        <v>0</v>
      </c>
      <c r="AI74" s="602"/>
      <c r="AJ74" s="46">
        <f>'5-2_建設機械Ⅰ・Ⅱ'!DE45</f>
        <v>0</v>
      </c>
      <c r="AK74" s="602"/>
      <c r="AL74" s="46">
        <f>'5-2_建設機械Ⅰ・Ⅱ'!DG45</f>
        <v>0</v>
      </c>
      <c r="AM74" s="602"/>
      <c r="AN74" s="46">
        <f>'5-2_建設機械Ⅰ・Ⅱ'!DI45</f>
        <v>0</v>
      </c>
      <c r="AO74" s="602"/>
      <c r="AP74" s="46">
        <f>'5-2_建設機械Ⅰ・Ⅱ'!DK45</f>
        <v>0</v>
      </c>
      <c r="AQ74" s="602"/>
      <c r="AR74" s="46">
        <f>'5-2_建設機械Ⅰ・Ⅱ'!DM45</f>
        <v>0</v>
      </c>
      <c r="AS74" s="602"/>
      <c r="AT74" s="46">
        <f>'5-2_建設機械Ⅰ・Ⅱ'!DO45</f>
        <v>0</v>
      </c>
      <c r="AU74" s="602"/>
      <c r="AV74" s="46">
        <f>'5-2_建設機械Ⅰ・Ⅱ'!DQ45</f>
        <v>0</v>
      </c>
      <c r="AW74" s="602"/>
      <c r="AX74" s="46">
        <f>'5-2_建設機械Ⅰ・Ⅱ'!DS45</f>
        <v>0</v>
      </c>
      <c r="AY74" s="602"/>
      <c r="AZ74" s="46">
        <f>'5-2_建設機械Ⅰ・Ⅱ'!DU45</f>
        <v>0</v>
      </c>
      <c r="BA74" s="602"/>
      <c r="BB74" s="46">
        <f>'5-2_建設機械Ⅰ・Ⅱ'!DW45</f>
        <v>0</v>
      </c>
      <c r="BC74" s="602"/>
      <c r="BD74" s="46">
        <f>'5-2_建設機械Ⅰ・Ⅱ'!DY45</f>
        <v>0</v>
      </c>
      <c r="BE74" s="602"/>
      <c r="BF74" s="46">
        <f>'5-2_建設機械Ⅰ・Ⅱ'!EA45</f>
        <v>0</v>
      </c>
      <c r="BG74" s="602"/>
      <c r="BH74" s="46">
        <f>'5-2_建設機械Ⅰ・Ⅱ'!EC45</f>
        <v>0</v>
      </c>
      <c r="BI74" s="602"/>
      <c r="BJ74" s="46">
        <f>'5-2_建設機械Ⅰ・Ⅱ'!EE45</f>
        <v>0</v>
      </c>
      <c r="BK74" s="602"/>
      <c r="BL74" s="46">
        <f>'5-2_建設機械Ⅰ・Ⅱ'!EG45</f>
        <v>0</v>
      </c>
      <c r="BM74" s="602"/>
      <c r="BN74" s="46">
        <f>'5-2_建設機械Ⅰ・Ⅱ'!EI45</f>
        <v>0</v>
      </c>
      <c r="BO74" s="602"/>
      <c r="BP74" s="46">
        <f>'5-2_建設機械Ⅰ・Ⅱ'!EK45</f>
        <v>0</v>
      </c>
      <c r="BQ74" s="602"/>
      <c r="BR74" s="46">
        <f>'5-2_建設機械Ⅰ・Ⅱ'!EM45</f>
        <v>0</v>
      </c>
      <c r="BS74" s="602"/>
      <c r="BT74" s="46">
        <f>'5-2_建設機械Ⅰ・Ⅱ'!EO45</f>
        <v>0</v>
      </c>
      <c r="BU74" s="602"/>
      <c r="BV74" s="46">
        <f>'5-2_建設機械Ⅰ・Ⅱ'!EQ45</f>
        <v>0</v>
      </c>
      <c r="BW74" s="602"/>
      <c r="BX74" s="46">
        <f>'5-2_建設機械Ⅰ・Ⅱ'!ES45</f>
        <v>0</v>
      </c>
      <c r="BY74" s="602"/>
      <c r="BZ74" s="46">
        <f>'5-2_建設機械Ⅰ・Ⅱ'!EU45</f>
        <v>0</v>
      </c>
      <c r="CA74" s="602"/>
      <c r="CB74" s="46">
        <f>'5-2_建設機械Ⅰ・Ⅱ'!EW45</f>
        <v>0</v>
      </c>
      <c r="CC74" s="602"/>
      <c r="CD74" s="46">
        <f>'5-2_建設機械Ⅰ・Ⅱ'!EY45</f>
        <v>0</v>
      </c>
      <c r="CE74" s="602"/>
      <c r="CF74" s="46">
        <f>'5-2_建設機械Ⅰ・Ⅱ'!FA45</f>
        <v>0</v>
      </c>
      <c r="CG74" s="602"/>
      <c r="CH74" s="46">
        <f>'5-2_建設機械Ⅰ・Ⅱ'!FC45</f>
        <v>0</v>
      </c>
      <c r="CI74" s="602"/>
      <c r="CJ74" s="46">
        <f>'5-2_建設機械Ⅰ・Ⅱ'!FE45</f>
        <v>0</v>
      </c>
      <c r="CK74" s="602"/>
      <c r="CL74" s="46">
        <f>'5-2_建設機械Ⅰ・Ⅱ'!FG45</f>
        <v>0</v>
      </c>
      <c r="CM74" s="602"/>
      <c r="CN74" s="46">
        <f>'5-2_建設機械Ⅰ・Ⅱ'!FI45</f>
        <v>0</v>
      </c>
      <c r="CO74" s="602"/>
      <c r="CP74" s="46">
        <f>'5-2_建設機械Ⅰ・Ⅱ'!FK45</f>
        <v>0</v>
      </c>
      <c r="CQ74" s="602"/>
      <c r="CR74" s="46">
        <f>'5-2_建設機械Ⅰ・Ⅱ'!FM45</f>
        <v>0</v>
      </c>
      <c r="CS74" s="602"/>
      <c r="CT74" s="46">
        <f>'5-2_建設機械Ⅰ・Ⅱ'!FO45</f>
        <v>0</v>
      </c>
      <c r="CU74" s="602"/>
      <c r="CV74" s="46">
        <f>'5-2_建設機械Ⅰ・Ⅱ'!FQ45</f>
        <v>0</v>
      </c>
      <c r="CW74" s="602"/>
      <c r="CX74" s="46">
        <f>'5-2_建設機械Ⅰ・Ⅱ'!FS45</f>
        <v>0</v>
      </c>
      <c r="CY74" s="602"/>
      <c r="CZ74" s="46">
        <f>'5-2_建設機械Ⅰ・Ⅱ'!FU45</f>
        <v>0</v>
      </c>
      <c r="DA74" s="602"/>
      <c r="DB74" s="46">
        <f>'5-2_建設機械Ⅰ・Ⅱ'!FW45</f>
        <v>0</v>
      </c>
      <c r="DC74" s="602"/>
      <c r="DD74" s="46">
        <f>'5-2_建設機械Ⅰ・Ⅱ'!FY45</f>
        <v>0</v>
      </c>
      <c r="DE74" s="602"/>
      <c r="DF74" s="46">
        <f>'5-2_建設機械Ⅰ・Ⅱ'!GA45</f>
        <v>0</v>
      </c>
      <c r="DG74" s="602"/>
      <c r="DH74" s="46">
        <f>'5-2_建設機械Ⅰ・Ⅱ'!GC45</f>
        <v>0</v>
      </c>
      <c r="DI74" s="602"/>
      <c r="DJ74" s="46">
        <f>'5-2_建設機械Ⅰ・Ⅱ'!GE45</f>
        <v>0</v>
      </c>
      <c r="DK74" s="602"/>
      <c r="DL74" s="46">
        <f>'5-2_建設機械Ⅰ・Ⅱ'!GG45</f>
        <v>0</v>
      </c>
      <c r="DM74" s="602"/>
      <c r="DN74" s="46">
        <f>'5-2_建設機械Ⅰ・Ⅱ'!GI45</f>
        <v>0</v>
      </c>
      <c r="DO74" s="602"/>
      <c r="DP74" s="46">
        <f>'5-2_建設機械Ⅰ・Ⅱ'!GK45</f>
        <v>0</v>
      </c>
      <c r="DQ74" s="602"/>
      <c r="DR74" s="46">
        <f>'5-2_建設機械Ⅰ・Ⅱ'!GM45</f>
        <v>0</v>
      </c>
      <c r="DS74" s="602"/>
      <c r="DT74" s="80">
        <f>'5-2_建設機械Ⅰ・Ⅱ'!GO45</f>
        <v>0</v>
      </c>
      <c r="DU74" s="602"/>
      <c r="DV74" s="1858">
        <f>'5-2_建設機械Ⅰ・Ⅱ'!GQ45</f>
        <v>0</v>
      </c>
      <c r="EA74" s="1513"/>
      <c r="EB74" s="1513"/>
      <c r="EC74" s="1513"/>
      <c r="ED74" s="1513"/>
      <c r="EE74" s="1513"/>
      <c r="EF74" s="1513"/>
      <c r="EG74" s="1513"/>
      <c r="EH74" s="1513"/>
      <c r="EI74" s="1513"/>
      <c r="EJ74" s="1513"/>
      <c r="EK74" s="1513"/>
      <c r="EL74" s="1513"/>
      <c r="EM74" s="1513"/>
      <c r="EN74" s="1513"/>
      <c r="EO74" s="1513"/>
      <c r="EP74" s="1513"/>
      <c r="EQ74" s="1513"/>
      <c r="ER74" s="1513"/>
      <c r="ES74" s="1513"/>
      <c r="ET74" s="1513"/>
      <c r="EU74" s="1513"/>
      <c r="EV74" s="1513"/>
      <c r="EW74" s="1513"/>
      <c r="EX74" s="1513"/>
      <c r="EY74" s="1513"/>
      <c r="EZ74" s="1513" t="s">
        <v>1377</v>
      </c>
      <c r="FA74" s="1513"/>
      <c r="FB74" s="1513"/>
      <c r="FC74" s="1513"/>
      <c r="FD74" s="1513"/>
      <c r="FE74" s="1513"/>
      <c r="FF74" s="1513"/>
      <c r="FG74" s="1513"/>
    </row>
    <row r="75" spans="1:163">
      <c r="A75" s="368" t="s">
        <v>1726</v>
      </c>
      <c r="B75" s="368" t="s">
        <v>1726</v>
      </c>
      <c r="C75" s="368" t="s">
        <v>1726</v>
      </c>
      <c r="D75" s="368" t="s">
        <v>1726</v>
      </c>
      <c r="E75" s="368" t="s">
        <v>1726</v>
      </c>
      <c r="F75" s="368" t="s">
        <v>1726</v>
      </c>
      <c r="G75" s="368" t="s">
        <v>1726</v>
      </c>
      <c r="H75" s="368" t="s">
        <v>1726</v>
      </c>
      <c r="I75" s="368" t="s">
        <v>1759</v>
      </c>
      <c r="J75" s="368" t="s">
        <v>1726</v>
      </c>
      <c r="K75" s="464" t="str">
        <f t="shared" si="53"/>
        <v>●</v>
      </c>
      <c r="L75" s="482"/>
      <c r="M75" s="373"/>
      <c r="N75" s="1514"/>
      <c r="O75" s="1514"/>
      <c r="P75" s="897"/>
      <c r="Q75" s="1535"/>
      <c r="R75" s="898" t="s">
        <v>70</v>
      </c>
      <c r="S75" s="899" t="s">
        <v>807</v>
      </c>
      <c r="T75" s="2471">
        <f t="shared" si="57"/>
        <v>0</v>
      </c>
      <c r="U75" s="2472"/>
      <c r="V75" s="2473"/>
      <c r="W75" s="1550"/>
      <c r="X75" s="182">
        <f>'5-2_建設機械Ⅰ・Ⅱ'!CU46</f>
        <v>0</v>
      </c>
      <c r="Y75" s="1551"/>
      <c r="Z75" s="1552">
        <f>IF(K75="●",SUM(AA75:DV75),)</f>
        <v>0</v>
      </c>
      <c r="AA75" s="1553"/>
      <c r="AB75" s="182">
        <f>'5-2_建設機械Ⅰ・Ⅱ'!CW46</f>
        <v>0</v>
      </c>
      <c r="AC75" s="1550"/>
      <c r="AD75" s="182">
        <f>'5-2_建設機械Ⅰ・Ⅱ'!CY46</f>
        <v>0</v>
      </c>
      <c r="AE75" s="1550"/>
      <c r="AF75" s="182">
        <f>'5-2_建設機械Ⅰ・Ⅱ'!DA46</f>
        <v>0</v>
      </c>
      <c r="AG75" s="1550"/>
      <c r="AH75" s="182">
        <f>'5-2_建設機械Ⅰ・Ⅱ'!DC46</f>
        <v>0</v>
      </c>
      <c r="AI75" s="1550"/>
      <c r="AJ75" s="182">
        <f>'5-2_建設機械Ⅰ・Ⅱ'!DE46</f>
        <v>0</v>
      </c>
      <c r="AK75" s="1550"/>
      <c r="AL75" s="182">
        <f>'5-2_建設機械Ⅰ・Ⅱ'!DG46</f>
        <v>0</v>
      </c>
      <c r="AM75" s="1550"/>
      <c r="AN75" s="182">
        <f>'5-2_建設機械Ⅰ・Ⅱ'!DI46</f>
        <v>0</v>
      </c>
      <c r="AO75" s="1550"/>
      <c r="AP75" s="182">
        <f>'5-2_建設機械Ⅰ・Ⅱ'!DK46</f>
        <v>0</v>
      </c>
      <c r="AQ75" s="1550"/>
      <c r="AR75" s="182">
        <f>'5-2_建設機械Ⅰ・Ⅱ'!DM46</f>
        <v>0</v>
      </c>
      <c r="AS75" s="1550"/>
      <c r="AT75" s="182">
        <f>'5-2_建設機械Ⅰ・Ⅱ'!DO46</f>
        <v>0</v>
      </c>
      <c r="AU75" s="1550"/>
      <c r="AV75" s="182">
        <f>'5-2_建設機械Ⅰ・Ⅱ'!DQ46</f>
        <v>0</v>
      </c>
      <c r="AW75" s="1550"/>
      <c r="AX75" s="182">
        <f>'5-2_建設機械Ⅰ・Ⅱ'!DS46</f>
        <v>0</v>
      </c>
      <c r="AY75" s="1550"/>
      <c r="AZ75" s="182">
        <f>'5-2_建設機械Ⅰ・Ⅱ'!DU46</f>
        <v>0</v>
      </c>
      <c r="BA75" s="1550"/>
      <c r="BB75" s="182">
        <f>'5-2_建設機械Ⅰ・Ⅱ'!DW46</f>
        <v>0</v>
      </c>
      <c r="BC75" s="1550"/>
      <c r="BD75" s="182">
        <f>'5-2_建設機械Ⅰ・Ⅱ'!DY46</f>
        <v>0</v>
      </c>
      <c r="BE75" s="1550"/>
      <c r="BF75" s="182">
        <f>'5-2_建設機械Ⅰ・Ⅱ'!EA46</f>
        <v>0</v>
      </c>
      <c r="BG75" s="1550"/>
      <c r="BH75" s="182">
        <f>'5-2_建設機械Ⅰ・Ⅱ'!EC46</f>
        <v>0</v>
      </c>
      <c r="BI75" s="1550"/>
      <c r="BJ75" s="182">
        <f>'5-2_建設機械Ⅰ・Ⅱ'!EE46</f>
        <v>0</v>
      </c>
      <c r="BK75" s="1550"/>
      <c r="BL75" s="182">
        <f>'5-2_建設機械Ⅰ・Ⅱ'!EG46</f>
        <v>0</v>
      </c>
      <c r="BM75" s="1550"/>
      <c r="BN75" s="182">
        <f>'5-2_建設機械Ⅰ・Ⅱ'!EI46</f>
        <v>0</v>
      </c>
      <c r="BO75" s="1550"/>
      <c r="BP75" s="182">
        <f>'5-2_建設機械Ⅰ・Ⅱ'!EK46</f>
        <v>0</v>
      </c>
      <c r="BQ75" s="1550"/>
      <c r="BR75" s="182">
        <f>'5-2_建設機械Ⅰ・Ⅱ'!EM46</f>
        <v>0</v>
      </c>
      <c r="BS75" s="1550"/>
      <c r="BT75" s="182">
        <f>'5-2_建設機械Ⅰ・Ⅱ'!EO46</f>
        <v>0</v>
      </c>
      <c r="BU75" s="1550"/>
      <c r="BV75" s="182">
        <f>'5-2_建設機械Ⅰ・Ⅱ'!EQ46</f>
        <v>0</v>
      </c>
      <c r="BW75" s="1550"/>
      <c r="BX75" s="182">
        <f>'5-2_建設機械Ⅰ・Ⅱ'!ES46</f>
        <v>0</v>
      </c>
      <c r="BY75" s="1550"/>
      <c r="BZ75" s="182">
        <f>'5-2_建設機械Ⅰ・Ⅱ'!EU46</f>
        <v>0</v>
      </c>
      <c r="CA75" s="1550"/>
      <c r="CB75" s="182">
        <f>'5-2_建設機械Ⅰ・Ⅱ'!EW46</f>
        <v>0</v>
      </c>
      <c r="CC75" s="1550"/>
      <c r="CD75" s="182">
        <f>'5-2_建設機械Ⅰ・Ⅱ'!EY46</f>
        <v>0</v>
      </c>
      <c r="CE75" s="1550"/>
      <c r="CF75" s="182">
        <f>'5-2_建設機械Ⅰ・Ⅱ'!FA46</f>
        <v>0</v>
      </c>
      <c r="CG75" s="1550"/>
      <c r="CH75" s="182">
        <f>'5-2_建設機械Ⅰ・Ⅱ'!FC46</f>
        <v>0</v>
      </c>
      <c r="CI75" s="1550"/>
      <c r="CJ75" s="182">
        <f>'5-2_建設機械Ⅰ・Ⅱ'!FE46</f>
        <v>0</v>
      </c>
      <c r="CK75" s="1550"/>
      <c r="CL75" s="182">
        <f>'5-2_建設機械Ⅰ・Ⅱ'!FG46</f>
        <v>0</v>
      </c>
      <c r="CM75" s="1550"/>
      <c r="CN75" s="182">
        <f>'5-2_建設機械Ⅰ・Ⅱ'!FI46</f>
        <v>0</v>
      </c>
      <c r="CO75" s="1550"/>
      <c r="CP75" s="182">
        <f>'5-2_建設機械Ⅰ・Ⅱ'!FK46</f>
        <v>0</v>
      </c>
      <c r="CQ75" s="1550"/>
      <c r="CR75" s="182">
        <f>'5-2_建設機械Ⅰ・Ⅱ'!FM46</f>
        <v>0</v>
      </c>
      <c r="CS75" s="1550"/>
      <c r="CT75" s="182">
        <f>'5-2_建設機械Ⅰ・Ⅱ'!FO46</f>
        <v>0</v>
      </c>
      <c r="CU75" s="1550"/>
      <c r="CV75" s="182">
        <f>'5-2_建設機械Ⅰ・Ⅱ'!FQ46</f>
        <v>0</v>
      </c>
      <c r="CW75" s="1550"/>
      <c r="CX75" s="182">
        <f>'5-2_建設機械Ⅰ・Ⅱ'!FS46</f>
        <v>0</v>
      </c>
      <c r="CY75" s="1550"/>
      <c r="CZ75" s="182">
        <f>'5-2_建設機械Ⅰ・Ⅱ'!FU46</f>
        <v>0</v>
      </c>
      <c r="DA75" s="1550"/>
      <c r="DB75" s="182">
        <f>'5-2_建設機械Ⅰ・Ⅱ'!FW46</f>
        <v>0</v>
      </c>
      <c r="DC75" s="1550"/>
      <c r="DD75" s="182">
        <f>'5-2_建設機械Ⅰ・Ⅱ'!FY46</f>
        <v>0</v>
      </c>
      <c r="DE75" s="1550"/>
      <c r="DF75" s="182">
        <f>'5-2_建設機械Ⅰ・Ⅱ'!GA46</f>
        <v>0</v>
      </c>
      <c r="DG75" s="1550"/>
      <c r="DH75" s="182">
        <f>'5-2_建設機械Ⅰ・Ⅱ'!GC46</f>
        <v>0</v>
      </c>
      <c r="DI75" s="1550"/>
      <c r="DJ75" s="182">
        <f>'5-2_建設機械Ⅰ・Ⅱ'!GE46</f>
        <v>0</v>
      </c>
      <c r="DK75" s="1550"/>
      <c r="DL75" s="182">
        <f>'5-2_建設機械Ⅰ・Ⅱ'!GG46</f>
        <v>0</v>
      </c>
      <c r="DM75" s="1550"/>
      <c r="DN75" s="182">
        <f>'5-2_建設機械Ⅰ・Ⅱ'!GI46</f>
        <v>0</v>
      </c>
      <c r="DO75" s="1550"/>
      <c r="DP75" s="182">
        <f>'5-2_建設機械Ⅰ・Ⅱ'!GK46</f>
        <v>0</v>
      </c>
      <c r="DQ75" s="1550"/>
      <c r="DR75" s="182">
        <f>'5-2_建設機械Ⅰ・Ⅱ'!GM46</f>
        <v>0</v>
      </c>
      <c r="DS75" s="1550"/>
      <c r="DT75" s="199">
        <f>'5-2_建設機械Ⅰ・Ⅱ'!GO46</f>
        <v>0</v>
      </c>
      <c r="DU75" s="1550"/>
      <c r="DV75" s="1861">
        <f>'5-2_建設機械Ⅰ・Ⅱ'!GQ46</f>
        <v>0</v>
      </c>
      <c r="EA75" s="1513"/>
      <c r="EB75" s="1513"/>
      <c r="EC75" s="1513"/>
      <c r="ED75" s="1513"/>
      <c r="EE75" s="1513"/>
      <c r="EF75" s="1513"/>
      <c r="EG75" s="1513"/>
      <c r="EH75" s="1513"/>
      <c r="EI75" s="1513"/>
      <c r="EJ75" s="1513"/>
      <c r="EK75" s="1513"/>
      <c r="EL75" s="1513"/>
      <c r="EM75" s="1513"/>
      <c r="EN75" s="1513"/>
      <c r="EO75" s="1513"/>
      <c r="EP75" s="1513"/>
      <c r="EQ75" s="1513"/>
      <c r="ER75" s="1513"/>
      <c r="ES75" s="1513"/>
      <c r="ET75" s="1513"/>
      <c r="EU75" s="1513"/>
      <c r="EV75" s="1513"/>
      <c r="EW75" s="1513"/>
      <c r="EX75" s="1513"/>
      <c r="EY75" s="1513"/>
      <c r="EZ75" s="1513" t="s">
        <v>1377</v>
      </c>
      <c r="FA75" s="1513"/>
      <c r="FB75" s="1513"/>
      <c r="FC75" s="1513"/>
      <c r="FD75" s="1513"/>
      <c r="FE75" s="1513"/>
      <c r="FF75" s="1513"/>
      <c r="FG75" s="1513"/>
    </row>
    <row r="76" spans="1:163">
      <c r="A76" s="368" t="s">
        <v>1726</v>
      </c>
      <c r="B76" s="368" t="s">
        <v>1726</v>
      </c>
      <c r="C76" s="368" t="s">
        <v>1726</v>
      </c>
      <c r="D76" s="368" t="s">
        <v>1726</v>
      </c>
      <c r="E76" s="368" t="s">
        <v>1726</v>
      </c>
      <c r="F76" s="368" t="s">
        <v>1726</v>
      </c>
      <c r="G76" s="368" t="s">
        <v>1726</v>
      </c>
      <c r="H76" s="368" t="s">
        <v>1726</v>
      </c>
      <c r="I76" s="368" t="s">
        <v>1759</v>
      </c>
      <c r="J76" s="368" t="s">
        <v>1726</v>
      </c>
      <c r="K76" s="464" t="str">
        <f t="shared" ref="K76:K107" si="58">HLOOKUP($A$2,$A$11:$J$1071,ROW()-10,0)</f>
        <v>●</v>
      </c>
      <c r="L76" s="482"/>
      <c r="M76" s="373"/>
      <c r="N76" s="1514"/>
      <c r="O76" s="1514"/>
      <c r="P76" s="897"/>
      <c r="Q76" s="897"/>
      <c r="R76" s="902" t="s">
        <v>72</v>
      </c>
      <c r="S76" s="903" t="s">
        <v>220</v>
      </c>
      <c r="T76" s="2471">
        <f t="shared" si="57"/>
        <v>0</v>
      </c>
      <c r="U76" s="2472"/>
      <c r="V76" s="2473"/>
      <c r="W76" s="602"/>
      <c r="X76" s="46">
        <f>'5-2_建設機械Ⅰ・Ⅱ'!CU47</f>
        <v>0</v>
      </c>
      <c r="Y76" s="569"/>
      <c r="Z76" s="1523">
        <f>IF(K76="●",SUM(AA76:DV76),)</f>
        <v>0</v>
      </c>
      <c r="AA76" s="571"/>
      <c r="AB76" s="46">
        <f>'5-2_建設機械Ⅰ・Ⅱ'!CW47</f>
        <v>0</v>
      </c>
      <c r="AC76" s="602"/>
      <c r="AD76" s="46">
        <f>'5-2_建設機械Ⅰ・Ⅱ'!CY47</f>
        <v>0</v>
      </c>
      <c r="AE76" s="602"/>
      <c r="AF76" s="46">
        <f>'5-2_建設機械Ⅰ・Ⅱ'!DA47</f>
        <v>0</v>
      </c>
      <c r="AG76" s="602"/>
      <c r="AH76" s="46">
        <f>'5-2_建設機械Ⅰ・Ⅱ'!DC47</f>
        <v>0</v>
      </c>
      <c r="AI76" s="602"/>
      <c r="AJ76" s="46">
        <f>'5-2_建設機械Ⅰ・Ⅱ'!DE47</f>
        <v>0</v>
      </c>
      <c r="AK76" s="602"/>
      <c r="AL76" s="46">
        <f>'5-2_建設機械Ⅰ・Ⅱ'!DG47</f>
        <v>0</v>
      </c>
      <c r="AM76" s="602"/>
      <c r="AN76" s="46">
        <f>'5-2_建設機械Ⅰ・Ⅱ'!DI47</f>
        <v>0</v>
      </c>
      <c r="AO76" s="602"/>
      <c r="AP76" s="46">
        <f>'5-2_建設機械Ⅰ・Ⅱ'!DK47</f>
        <v>0</v>
      </c>
      <c r="AQ76" s="602"/>
      <c r="AR76" s="46">
        <f>'5-2_建設機械Ⅰ・Ⅱ'!DM47</f>
        <v>0</v>
      </c>
      <c r="AS76" s="602"/>
      <c r="AT76" s="46">
        <f>'5-2_建設機械Ⅰ・Ⅱ'!DO47</f>
        <v>0</v>
      </c>
      <c r="AU76" s="602"/>
      <c r="AV76" s="46">
        <f>'5-2_建設機械Ⅰ・Ⅱ'!DQ47</f>
        <v>0</v>
      </c>
      <c r="AW76" s="602"/>
      <c r="AX76" s="46">
        <f>'5-2_建設機械Ⅰ・Ⅱ'!DS47</f>
        <v>0</v>
      </c>
      <c r="AY76" s="602"/>
      <c r="AZ76" s="46">
        <f>'5-2_建設機械Ⅰ・Ⅱ'!DU47</f>
        <v>0</v>
      </c>
      <c r="BA76" s="602"/>
      <c r="BB76" s="46">
        <f>'5-2_建設機械Ⅰ・Ⅱ'!DW47</f>
        <v>0</v>
      </c>
      <c r="BC76" s="602"/>
      <c r="BD76" s="46">
        <f>'5-2_建設機械Ⅰ・Ⅱ'!DY47</f>
        <v>0</v>
      </c>
      <c r="BE76" s="602"/>
      <c r="BF76" s="46">
        <f>'5-2_建設機械Ⅰ・Ⅱ'!EA47</f>
        <v>0</v>
      </c>
      <c r="BG76" s="602"/>
      <c r="BH76" s="46">
        <f>'5-2_建設機械Ⅰ・Ⅱ'!EC47</f>
        <v>0</v>
      </c>
      <c r="BI76" s="602"/>
      <c r="BJ76" s="46">
        <f>'5-2_建設機械Ⅰ・Ⅱ'!EE47</f>
        <v>0</v>
      </c>
      <c r="BK76" s="602"/>
      <c r="BL76" s="46">
        <f>'5-2_建設機械Ⅰ・Ⅱ'!EG47</f>
        <v>0</v>
      </c>
      <c r="BM76" s="602"/>
      <c r="BN76" s="46">
        <f>'5-2_建設機械Ⅰ・Ⅱ'!EI47</f>
        <v>0</v>
      </c>
      <c r="BO76" s="602"/>
      <c r="BP76" s="46">
        <f>'5-2_建設機械Ⅰ・Ⅱ'!EK47</f>
        <v>0</v>
      </c>
      <c r="BQ76" s="602"/>
      <c r="BR76" s="46">
        <f>'5-2_建設機械Ⅰ・Ⅱ'!EM47</f>
        <v>0</v>
      </c>
      <c r="BS76" s="602"/>
      <c r="BT76" s="46">
        <f>'5-2_建設機械Ⅰ・Ⅱ'!EO47</f>
        <v>0</v>
      </c>
      <c r="BU76" s="602"/>
      <c r="BV76" s="46">
        <f>'5-2_建設機械Ⅰ・Ⅱ'!EQ47</f>
        <v>0</v>
      </c>
      <c r="BW76" s="602"/>
      <c r="BX76" s="46">
        <f>'5-2_建設機械Ⅰ・Ⅱ'!ES47</f>
        <v>0</v>
      </c>
      <c r="BY76" s="602"/>
      <c r="BZ76" s="46">
        <f>'5-2_建設機械Ⅰ・Ⅱ'!EU47</f>
        <v>0</v>
      </c>
      <c r="CA76" s="602"/>
      <c r="CB76" s="46">
        <f>'5-2_建設機械Ⅰ・Ⅱ'!EW47</f>
        <v>0</v>
      </c>
      <c r="CC76" s="602"/>
      <c r="CD76" s="46">
        <f>'5-2_建設機械Ⅰ・Ⅱ'!EY47</f>
        <v>0</v>
      </c>
      <c r="CE76" s="602"/>
      <c r="CF76" s="46">
        <f>'5-2_建設機械Ⅰ・Ⅱ'!FA47</f>
        <v>0</v>
      </c>
      <c r="CG76" s="602"/>
      <c r="CH76" s="46">
        <f>'5-2_建設機械Ⅰ・Ⅱ'!FC47</f>
        <v>0</v>
      </c>
      <c r="CI76" s="602"/>
      <c r="CJ76" s="46">
        <f>'5-2_建設機械Ⅰ・Ⅱ'!FE47</f>
        <v>0</v>
      </c>
      <c r="CK76" s="602"/>
      <c r="CL76" s="46">
        <f>'5-2_建設機械Ⅰ・Ⅱ'!FG47</f>
        <v>0</v>
      </c>
      <c r="CM76" s="602"/>
      <c r="CN76" s="46">
        <f>'5-2_建設機械Ⅰ・Ⅱ'!FI47</f>
        <v>0</v>
      </c>
      <c r="CO76" s="602"/>
      <c r="CP76" s="46">
        <f>'5-2_建設機械Ⅰ・Ⅱ'!FK47</f>
        <v>0</v>
      </c>
      <c r="CQ76" s="602"/>
      <c r="CR76" s="46">
        <f>'5-2_建設機械Ⅰ・Ⅱ'!FM47</f>
        <v>0</v>
      </c>
      <c r="CS76" s="602"/>
      <c r="CT76" s="46">
        <f>'5-2_建設機械Ⅰ・Ⅱ'!FO47</f>
        <v>0</v>
      </c>
      <c r="CU76" s="602"/>
      <c r="CV76" s="46">
        <f>'5-2_建設機械Ⅰ・Ⅱ'!FQ47</f>
        <v>0</v>
      </c>
      <c r="CW76" s="602"/>
      <c r="CX76" s="46">
        <f>'5-2_建設機械Ⅰ・Ⅱ'!FS47</f>
        <v>0</v>
      </c>
      <c r="CY76" s="602"/>
      <c r="CZ76" s="46">
        <f>'5-2_建設機械Ⅰ・Ⅱ'!FU47</f>
        <v>0</v>
      </c>
      <c r="DA76" s="602"/>
      <c r="DB76" s="46">
        <f>'5-2_建設機械Ⅰ・Ⅱ'!FW47</f>
        <v>0</v>
      </c>
      <c r="DC76" s="602"/>
      <c r="DD76" s="46">
        <f>'5-2_建設機械Ⅰ・Ⅱ'!FY47</f>
        <v>0</v>
      </c>
      <c r="DE76" s="602"/>
      <c r="DF76" s="46">
        <f>'5-2_建設機械Ⅰ・Ⅱ'!GA47</f>
        <v>0</v>
      </c>
      <c r="DG76" s="602"/>
      <c r="DH76" s="46">
        <f>'5-2_建設機械Ⅰ・Ⅱ'!GC47</f>
        <v>0</v>
      </c>
      <c r="DI76" s="602"/>
      <c r="DJ76" s="46">
        <f>'5-2_建設機械Ⅰ・Ⅱ'!GE47</f>
        <v>0</v>
      </c>
      <c r="DK76" s="602"/>
      <c r="DL76" s="46">
        <f>'5-2_建設機械Ⅰ・Ⅱ'!GG47</f>
        <v>0</v>
      </c>
      <c r="DM76" s="602"/>
      <c r="DN76" s="46">
        <f>'5-2_建設機械Ⅰ・Ⅱ'!GI47</f>
        <v>0</v>
      </c>
      <c r="DO76" s="602"/>
      <c r="DP76" s="46">
        <f>'5-2_建設機械Ⅰ・Ⅱ'!GK47</f>
        <v>0</v>
      </c>
      <c r="DQ76" s="602"/>
      <c r="DR76" s="46">
        <f>'5-2_建設機械Ⅰ・Ⅱ'!GM47</f>
        <v>0</v>
      </c>
      <c r="DS76" s="602"/>
      <c r="DT76" s="80">
        <f>'5-2_建設機械Ⅰ・Ⅱ'!GO47</f>
        <v>0</v>
      </c>
      <c r="DU76" s="602"/>
      <c r="DV76" s="1858">
        <f>'5-2_建設機械Ⅰ・Ⅱ'!GQ47</f>
        <v>0</v>
      </c>
      <c r="EA76" s="1513"/>
      <c r="EB76" s="1513"/>
      <c r="EC76" s="1513"/>
      <c r="ED76" s="1513"/>
      <c r="EE76" s="1513"/>
      <c r="EF76" s="1513"/>
      <c r="EG76" s="1513"/>
      <c r="EH76" s="1513"/>
      <c r="EI76" s="1513"/>
      <c r="EJ76" s="1513"/>
      <c r="EK76" s="1513"/>
      <c r="EL76" s="1513"/>
      <c r="EM76" s="1513"/>
      <c r="EN76" s="1513"/>
      <c r="EO76" s="1513"/>
      <c r="EP76" s="1513"/>
      <c r="EQ76" s="1513"/>
      <c r="ER76" s="1513"/>
      <c r="ES76" s="1513"/>
      <c r="ET76" s="1513"/>
      <c r="EU76" s="1513"/>
      <c r="EV76" s="1513"/>
      <c r="EW76" s="1513"/>
      <c r="EX76" s="1513"/>
      <c r="EY76" s="1513"/>
      <c r="EZ76" s="1513" t="s">
        <v>1377</v>
      </c>
      <c r="FA76" s="1513"/>
      <c r="FB76" s="1513"/>
      <c r="FC76" s="1513"/>
      <c r="FD76" s="1513"/>
      <c r="FE76" s="1513"/>
      <c r="FF76" s="1513"/>
      <c r="FG76" s="1513"/>
    </row>
    <row r="77" spans="1:163">
      <c r="A77" s="368" t="s">
        <v>1726</v>
      </c>
      <c r="B77" s="368" t="s">
        <v>1726</v>
      </c>
      <c r="C77" s="368" t="s">
        <v>1726</v>
      </c>
      <c r="D77" s="368" t="s">
        <v>1726</v>
      </c>
      <c r="E77" s="368" t="s">
        <v>1726</v>
      </c>
      <c r="F77" s="368" t="s">
        <v>1726</v>
      </c>
      <c r="G77" s="368" t="s">
        <v>1726</v>
      </c>
      <c r="H77" s="368" t="s">
        <v>1726</v>
      </c>
      <c r="I77" s="368" t="s">
        <v>1759</v>
      </c>
      <c r="J77" s="368" t="s">
        <v>1726</v>
      </c>
      <c r="K77" s="464" t="str">
        <f t="shared" si="58"/>
        <v>●</v>
      </c>
      <c r="L77" s="482"/>
      <c r="M77" s="373"/>
      <c r="N77" s="1514"/>
      <c r="O77" s="1514"/>
      <c r="P77" s="897"/>
      <c r="Q77" s="1538"/>
      <c r="R77" s="898" t="s">
        <v>329</v>
      </c>
      <c r="S77" s="899" t="s">
        <v>1985</v>
      </c>
      <c r="T77" s="2471">
        <f t="shared" si="57"/>
        <v>0</v>
      </c>
      <c r="U77" s="2472"/>
      <c r="V77" s="2473"/>
      <c r="W77" s="602"/>
      <c r="X77" s="46">
        <f>'5-2_建設機械Ⅰ・Ⅱ'!CU48</f>
        <v>0</v>
      </c>
      <c r="Y77" s="569"/>
      <c r="Z77" s="1523">
        <f>IF(K77="●",SUM(AA77:DV77),)</f>
        <v>0</v>
      </c>
      <c r="AA77" s="571"/>
      <c r="AB77" s="46">
        <f>'5-2_建設機械Ⅰ・Ⅱ'!CW48</f>
        <v>0</v>
      </c>
      <c r="AC77" s="602"/>
      <c r="AD77" s="46">
        <f>'5-2_建設機械Ⅰ・Ⅱ'!CY48</f>
        <v>0</v>
      </c>
      <c r="AE77" s="602"/>
      <c r="AF77" s="46">
        <f>'5-2_建設機械Ⅰ・Ⅱ'!DA48</f>
        <v>0</v>
      </c>
      <c r="AG77" s="602"/>
      <c r="AH77" s="46">
        <f>'5-2_建設機械Ⅰ・Ⅱ'!DC48</f>
        <v>0</v>
      </c>
      <c r="AI77" s="602"/>
      <c r="AJ77" s="46">
        <f>'5-2_建設機械Ⅰ・Ⅱ'!DE48</f>
        <v>0</v>
      </c>
      <c r="AK77" s="602"/>
      <c r="AL77" s="46">
        <f>'5-2_建設機械Ⅰ・Ⅱ'!DG48</f>
        <v>0</v>
      </c>
      <c r="AM77" s="602"/>
      <c r="AN77" s="46">
        <f>'5-2_建設機械Ⅰ・Ⅱ'!DI48</f>
        <v>0</v>
      </c>
      <c r="AO77" s="602"/>
      <c r="AP77" s="46">
        <f>'5-2_建設機械Ⅰ・Ⅱ'!DK48</f>
        <v>0</v>
      </c>
      <c r="AQ77" s="602"/>
      <c r="AR77" s="46">
        <f>'5-2_建設機械Ⅰ・Ⅱ'!DM48</f>
        <v>0</v>
      </c>
      <c r="AS77" s="602"/>
      <c r="AT77" s="46">
        <f>'5-2_建設機械Ⅰ・Ⅱ'!DO48</f>
        <v>0</v>
      </c>
      <c r="AU77" s="602"/>
      <c r="AV77" s="46">
        <f>'5-2_建設機械Ⅰ・Ⅱ'!DQ48</f>
        <v>0</v>
      </c>
      <c r="AW77" s="602"/>
      <c r="AX77" s="46">
        <f>'5-2_建設機械Ⅰ・Ⅱ'!DS48</f>
        <v>0</v>
      </c>
      <c r="AY77" s="602"/>
      <c r="AZ77" s="46">
        <f>'5-2_建設機械Ⅰ・Ⅱ'!DU48</f>
        <v>0</v>
      </c>
      <c r="BA77" s="602"/>
      <c r="BB77" s="46">
        <f>'5-2_建設機械Ⅰ・Ⅱ'!DW48</f>
        <v>0</v>
      </c>
      <c r="BC77" s="602"/>
      <c r="BD77" s="46">
        <f>'5-2_建設機械Ⅰ・Ⅱ'!DY48</f>
        <v>0</v>
      </c>
      <c r="BE77" s="602"/>
      <c r="BF77" s="46">
        <f>'5-2_建設機械Ⅰ・Ⅱ'!EA48</f>
        <v>0</v>
      </c>
      <c r="BG77" s="602"/>
      <c r="BH77" s="46">
        <f>'5-2_建設機械Ⅰ・Ⅱ'!EC48</f>
        <v>0</v>
      </c>
      <c r="BI77" s="602"/>
      <c r="BJ77" s="46">
        <f>'5-2_建設機械Ⅰ・Ⅱ'!EE48</f>
        <v>0</v>
      </c>
      <c r="BK77" s="602"/>
      <c r="BL77" s="46">
        <f>'5-2_建設機械Ⅰ・Ⅱ'!EG48</f>
        <v>0</v>
      </c>
      <c r="BM77" s="602"/>
      <c r="BN77" s="46">
        <f>'5-2_建設機械Ⅰ・Ⅱ'!EI48</f>
        <v>0</v>
      </c>
      <c r="BO77" s="602"/>
      <c r="BP77" s="46">
        <f>'5-2_建設機械Ⅰ・Ⅱ'!EK48</f>
        <v>0</v>
      </c>
      <c r="BQ77" s="602"/>
      <c r="BR77" s="46">
        <f>'5-2_建設機械Ⅰ・Ⅱ'!EM48</f>
        <v>0</v>
      </c>
      <c r="BS77" s="602"/>
      <c r="BT77" s="46">
        <f>'5-2_建設機械Ⅰ・Ⅱ'!EO48</f>
        <v>0</v>
      </c>
      <c r="BU77" s="602"/>
      <c r="BV77" s="46">
        <f>'5-2_建設機械Ⅰ・Ⅱ'!EQ48</f>
        <v>0</v>
      </c>
      <c r="BW77" s="602"/>
      <c r="BX77" s="46">
        <f>'5-2_建設機械Ⅰ・Ⅱ'!ES48</f>
        <v>0</v>
      </c>
      <c r="BY77" s="602"/>
      <c r="BZ77" s="46">
        <f>'5-2_建設機械Ⅰ・Ⅱ'!EU48</f>
        <v>0</v>
      </c>
      <c r="CA77" s="602"/>
      <c r="CB77" s="46">
        <f>'5-2_建設機械Ⅰ・Ⅱ'!EW48</f>
        <v>0</v>
      </c>
      <c r="CC77" s="602"/>
      <c r="CD77" s="46">
        <f>'5-2_建設機械Ⅰ・Ⅱ'!EY48</f>
        <v>0</v>
      </c>
      <c r="CE77" s="602"/>
      <c r="CF77" s="46">
        <f>'5-2_建設機械Ⅰ・Ⅱ'!FA48</f>
        <v>0</v>
      </c>
      <c r="CG77" s="602"/>
      <c r="CH77" s="46">
        <f>'5-2_建設機械Ⅰ・Ⅱ'!FC48</f>
        <v>0</v>
      </c>
      <c r="CI77" s="602"/>
      <c r="CJ77" s="46">
        <f>'5-2_建設機械Ⅰ・Ⅱ'!FE48</f>
        <v>0</v>
      </c>
      <c r="CK77" s="602"/>
      <c r="CL77" s="46">
        <f>'5-2_建設機械Ⅰ・Ⅱ'!FG48</f>
        <v>0</v>
      </c>
      <c r="CM77" s="602"/>
      <c r="CN77" s="46">
        <f>'5-2_建設機械Ⅰ・Ⅱ'!FI48</f>
        <v>0</v>
      </c>
      <c r="CO77" s="602"/>
      <c r="CP77" s="46">
        <f>'5-2_建設機械Ⅰ・Ⅱ'!FK48</f>
        <v>0</v>
      </c>
      <c r="CQ77" s="602"/>
      <c r="CR77" s="46">
        <f>'5-2_建設機械Ⅰ・Ⅱ'!FM48</f>
        <v>0</v>
      </c>
      <c r="CS77" s="602"/>
      <c r="CT77" s="46">
        <f>'5-2_建設機械Ⅰ・Ⅱ'!FO48</f>
        <v>0</v>
      </c>
      <c r="CU77" s="602"/>
      <c r="CV77" s="46">
        <f>'5-2_建設機械Ⅰ・Ⅱ'!FQ48</f>
        <v>0</v>
      </c>
      <c r="CW77" s="602"/>
      <c r="CX77" s="46">
        <f>'5-2_建設機械Ⅰ・Ⅱ'!FS48</f>
        <v>0</v>
      </c>
      <c r="CY77" s="602"/>
      <c r="CZ77" s="46">
        <f>'5-2_建設機械Ⅰ・Ⅱ'!FU48</f>
        <v>0</v>
      </c>
      <c r="DA77" s="602"/>
      <c r="DB77" s="46">
        <f>'5-2_建設機械Ⅰ・Ⅱ'!FW48</f>
        <v>0</v>
      </c>
      <c r="DC77" s="602"/>
      <c r="DD77" s="46">
        <f>'5-2_建設機械Ⅰ・Ⅱ'!FY48</f>
        <v>0</v>
      </c>
      <c r="DE77" s="602"/>
      <c r="DF77" s="46">
        <f>'5-2_建設機械Ⅰ・Ⅱ'!GA48</f>
        <v>0</v>
      </c>
      <c r="DG77" s="602"/>
      <c r="DH77" s="46">
        <f>'5-2_建設機械Ⅰ・Ⅱ'!GC48</f>
        <v>0</v>
      </c>
      <c r="DI77" s="602"/>
      <c r="DJ77" s="46">
        <f>'5-2_建設機械Ⅰ・Ⅱ'!GE48</f>
        <v>0</v>
      </c>
      <c r="DK77" s="602"/>
      <c r="DL77" s="46">
        <f>'5-2_建設機械Ⅰ・Ⅱ'!GG48</f>
        <v>0</v>
      </c>
      <c r="DM77" s="602"/>
      <c r="DN77" s="46">
        <f>'5-2_建設機械Ⅰ・Ⅱ'!GI48</f>
        <v>0</v>
      </c>
      <c r="DO77" s="602"/>
      <c r="DP77" s="46">
        <f>'5-2_建設機械Ⅰ・Ⅱ'!GK48</f>
        <v>0</v>
      </c>
      <c r="DQ77" s="602"/>
      <c r="DR77" s="46">
        <f>'5-2_建設機械Ⅰ・Ⅱ'!GM48</f>
        <v>0</v>
      </c>
      <c r="DS77" s="602"/>
      <c r="DT77" s="80">
        <f>'5-2_建設機械Ⅰ・Ⅱ'!GO48</f>
        <v>0</v>
      </c>
      <c r="DU77" s="602"/>
      <c r="DV77" s="1858">
        <f>'5-2_建設機械Ⅰ・Ⅱ'!GQ48</f>
        <v>0</v>
      </c>
      <c r="EA77" s="1513"/>
      <c r="EB77" s="1513"/>
      <c r="EC77" s="1513"/>
      <c r="ED77" s="1513"/>
      <c r="EE77" s="1513"/>
      <c r="EF77" s="1513"/>
      <c r="EG77" s="1513"/>
      <c r="EH77" s="1513"/>
      <c r="EI77" s="1513"/>
      <c r="EJ77" s="1513"/>
      <c r="EK77" s="1513"/>
      <c r="EL77" s="1513"/>
      <c r="EM77" s="1513"/>
      <c r="EN77" s="1513"/>
      <c r="EO77" s="1513"/>
      <c r="EP77" s="1513"/>
      <c r="EQ77" s="1513"/>
      <c r="ER77" s="1513"/>
      <c r="ES77" s="1513"/>
      <c r="ET77" s="1513"/>
      <c r="EU77" s="1513"/>
      <c r="EV77" s="1513"/>
      <c r="EW77" s="1513"/>
      <c r="EX77" s="1513"/>
      <c r="EY77" s="1513"/>
      <c r="EZ77" s="1513" t="s">
        <v>1377</v>
      </c>
      <c r="FA77" s="1513"/>
      <c r="FB77" s="1513"/>
      <c r="FC77" s="1513"/>
      <c r="FD77" s="1513"/>
      <c r="FE77" s="1513"/>
      <c r="FF77" s="1513"/>
      <c r="FG77" s="1513"/>
    </row>
    <row r="78" spans="1:163" hidden="1">
      <c r="A78" s="827"/>
      <c r="B78" s="827"/>
      <c r="C78" s="827"/>
      <c r="D78" s="827"/>
      <c r="E78" s="827"/>
      <c r="F78" s="827"/>
      <c r="G78" s="827"/>
      <c r="H78" s="827"/>
      <c r="I78" s="827"/>
      <c r="J78" s="827"/>
      <c r="K78" s="464">
        <f t="shared" si="58"/>
        <v>0</v>
      </c>
      <c r="L78" s="482"/>
      <c r="M78" s="482"/>
      <c r="N78" s="1541"/>
      <c r="O78" s="1541"/>
      <c r="P78" s="1541"/>
      <c r="Q78" s="1541"/>
      <c r="R78" s="1541"/>
      <c r="S78" s="1541"/>
      <c r="T78" s="1542"/>
      <c r="U78" s="1543"/>
      <c r="V78" s="1544"/>
      <c r="W78" s="1541"/>
      <c r="X78" s="1541"/>
      <c r="Y78" s="1541"/>
      <c r="Z78" s="1541"/>
      <c r="AA78" s="1541"/>
      <c r="AB78" s="1541"/>
      <c r="AC78" s="1541"/>
      <c r="AD78" s="1541"/>
      <c r="AE78" s="1541"/>
      <c r="AF78" s="1541"/>
      <c r="AG78" s="1541"/>
      <c r="AH78" s="1541"/>
      <c r="AI78" s="1541"/>
      <c r="AJ78" s="1541"/>
      <c r="AK78" s="1541"/>
      <c r="AL78" s="1541"/>
      <c r="AM78" s="1541"/>
      <c r="AN78" s="1541"/>
      <c r="AO78" s="1541"/>
      <c r="AP78" s="1541"/>
      <c r="AQ78" s="1541"/>
      <c r="AR78" s="1541"/>
      <c r="AS78" s="1541"/>
      <c r="AT78" s="1541"/>
      <c r="AU78" s="1541"/>
      <c r="AV78" s="1541"/>
      <c r="AW78" s="1541"/>
      <c r="AX78" s="1541"/>
      <c r="AY78" s="1541"/>
      <c r="AZ78" s="1541"/>
      <c r="BA78" s="1541"/>
      <c r="BB78" s="1541"/>
      <c r="BC78" s="1541"/>
      <c r="BD78" s="1541"/>
      <c r="BE78" s="1541"/>
      <c r="BF78" s="1541"/>
      <c r="BG78" s="1541"/>
      <c r="BH78" s="1541"/>
      <c r="BI78" s="1541"/>
      <c r="BJ78" s="1541"/>
      <c r="BK78" s="1541"/>
      <c r="BL78" s="1541"/>
      <c r="BM78" s="1541"/>
      <c r="BN78" s="1541"/>
      <c r="BO78" s="1541"/>
      <c r="BP78" s="1541"/>
      <c r="BQ78" s="1541"/>
      <c r="BR78" s="1541"/>
      <c r="BS78" s="1541"/>
      <c r="BT78" s="1541"/>
      <c r="BU78" s="1541"/>
      <c r="BV78" s="1541"/>
      <c r="BW78" s="1541"/>
      <c r="BX78" s="1541"/>
      <c r="BY78" s="1541"/>
      <c r="BZ78" s="1541"/>
      <c r="CA78" s="1541"/>
      <c r="CB78" s="1541"/>
      <c r="CC78" s="1541"/>
      <c r="CD78" s="1541"/>
      <c r="CE78" s="1541"/>
      <c r="CF78" s="1541"/>
      <c r="CG78" s="1541"/>
      <c r="CH78" s="1541"/>
      <c r="CI78" s="1541"/>
      <c r="CJ78" s="1541"/>
      <c r="CK78" s="1541"/>
      <c r="CL78" s="1541"/>
      <c r="CM78" s="1541"/>
      <c r="CN78" s="1541"/>
      <c r="CO78" s="1541"/>
      <c r="CP78" s="1541"/>
      <c r="CQ78" s="1541"/>
      <c r="CR78" s="1541"/>
      <c r="CS78" s="1541"/>
      <c r="CT78" s="1541"/>
      <c r="CU78" s="1541"/>
      <c r="CV78" s="1541"/>
      <c r="CW78" s="1541"/>
      <c r="CX78" s="1541"/>
      <c r="CY78" s="1541"/>
      <c r="CZ78" s="1541"/>
      <c r="DA78" s="1541"/>
      <c r="DB78" s="1541"/>
      <c r="DC78" s="1541"/>
      <c r="DD78" s="1541"/>
      <c r="DE78" s="1541"/>
      <c r="DF78" s="1541"/>
      <c r="DG78" s="1541"/>
      <c r="DH78" s="1541"/>
      <c r="DI78" s="1541"/>
      <c r="DJ78" s="1541"/>
      <c r="DK78" s="1541"/>
      <c r="DL78" s="1541"/>
      <c r="DM78" s="1541"/>
      <c r="DN78" s="1541"/>
      <c r="DO78" s="1541"/>
      <c r="DP78" s="1541"/>
      <c r="DQ78" s="1541"/>
      <c r="DR78" s="1541"/>
      <c r="DS78" s="1541"/>
      <c r="DT78" s="1541"/>
      <c r="DU78" s="1859"/>
      <c r="DV78" s="1860"/>
      <c r="EA78" s="1541"/>
      <c r="EB78" s="1541"/>
      <c r="EC78" s="1541"/>
      <c r="ED78" s="1541"/>
      <c r="EE78" s="1541"/>
      <c r="EF78" s="1541"/>
      <c r="EG78" s="1541"/>
      <c r="EH78" s="1541"/>
      <c r="EI78" s="1541"/>
      <c r="EJ78" s="1541"/>
      <c r="EK78" s="1541"/>
      <c r="EL78" s="1541"/>
      <c r="EM78" s="1541"/>
      <c r="EN78" s="1541"/>
      <c r="EO78" s="1541"/>
      <c r="EP78" s="1541"/>
      <c r="EQ78" s="1541"/>
      <c r="ER78" s="1541"/>
      <c r="ES78" s="1541"/>
      <c r="ET78" s="1541"/>
      <c r="EU78" s="1541"/>
      <c r="EV78" s="1541"/>
      <c r="EW78" s="1541"/>
      <c r="EX78" s="1541"/>
      <c r="EY78" s="1541"/>
      <c r="EZ78" s="1541"/>
      <c r="FA78" s="1541"/>
      <c r="FB78" s="1541"/>
      <c r="FC78" s="1541"/>
      <c r="FD78" s="1541"/>
      <c r="FE78" s="1541"/>
      <c r="FF78" s="1541"/>
      <c r="FG78" s="1541"/>
    </row>
    <row r="79" spans="1:163" hidden="1">
      <c r="A79" s="827"/>
      <c r="B79" s="827"/>
      <c r="C79" s="827"/>
      <c r="D79" s="827"/>
      <c r="E79" s="827"/>
      <c r="F79" s="827"/>
      <c r="G79" s="827"/>
      <c r="H79" s="827"/>
      <c r="I79" s="827"/>
      <c r="J79" s="827"/>
      <c r="K79" s="464">
        <f t="shared" si="58"/>
        <v>0</v>
      </c>
      <c r="L79" s="482"/>
      <c r="M79" s="482"/>
      <c r="N79" s="1541"/>
      <c r="O79" s="1541"/>
      <c r="P79" s="1541"/>
      <c r="Q79" s="1541"/>
      <c r="R79" s="1541"/>
      <c r="S79" s="1541"/>
      <c r="T79" s="1542"/>
      <c r="U79" s="1543"/>
      <c r="V79" s="1544"/>
      <c r="W79" s="1541"/>
      <c r="X79" s="1541"/>
      <c r="Y79" s="1541"/>
      <c r="Z79" s="1541"/>
      <c r="AA79" s="1541"/>
      <c r="AB79" s="1541"/>
      <c r="AC79" s="1541"/>
      <c r="AD79" s="1541"/>
      <c r="AE79" s="1541"/>
      <c r="AF79" s="1541"/>
      <c r="AG79" s="1541"/>
      <c r="AH79" s="1541"/>
      <c r="AI79" s="1541"/>
      <c r="AJ79" s="1541"/>
      <c r="AK79" s="1541"/>
      <c r="AL79" s="1541"/>
      <c r="AM79" s="1541"/>
      <c r="AN79" s="1541"/>
      <c r="AO79" s="1541"/>
      <c r="AP79" s="1541"/>
      <c r="AQ79" s="1541"/>
      <c r="AR79" s="1541"/>
      <c r="AS79" s="1541"/>
      <c r="AT79" s="1541"/>
      <c r="AU79" s="1541"/>
      <c r="AV79" s="1541"/>
      <c r="AW79" s="1541"/>
      <c r="AX79" s="1541"/>
      <c r="AY79" s="1541"/>
      <c r="AZ79" s="1541"/>
      <c r="BA79" s="1541"/>
      <c r="BB79" s="1541"/>
      <c r="BC79" s="1541"/>
      <c r="BD79" s="1541"/>
      <c r="BE79" s="1541"/>
      <c r="BF79" s="1541"/>
      <c r="BG79" s="1541"/>
      <c r="BH79" s="1541"/>
      <c r="BI79" s="1541"/>
      <c r="BJ79" s="1541"/>
      <c r="BK79" s="1541"/>
      <c r="BL79" s="1541"/>
      <c r="BM79" s="1541"/>
      <c r="BN79" s="1541"/>
      <c r="BO79" s="1541"/>
      <c r="BP79" s="1541"/>
      <c r="BQ79" s="1541"/>
      <c r="BR79" s="1541"/>
      <c r="BS79" s="1541"/>
      <c r="BT79" s="1541"/>
      <c r="BU79" s="1541"/>
      <c r="BV79" s="1541"/>
      <c r="BW79" s="1541"/>
      <c r="BX79" s="1541"/>
      <c r="BY79" s="1541"/>
      <c r="BZ79" s="1541"/>
      <c r="CA79" s="1541"/>
      <c r="CB79" s="1541"/>
      <c r="CC79" s="1541"/>
      <c r="CD79" s="1541"/>
      <c r="CE79" s="1541"/>
      <c r="CF79" s="1541"/>
      <c r="CG79" s="1541"/>
      <c r="CH79" s="1541"/>
      <c r="CI79" s="1541"/>
      <c r="CJ79" s="1541"/>
      <c r="CK79" s="1541"/>
      <c r="CL79" s="1541"/>
      <c r="CM79" s="1541"/>
      <c r="CN79" s="1541"/>
      <c r="CO79" s="1541"/>
      <c r="CP79" s="1541"/>
      <c r="CQ79" s="1541"/>
      <c r="CR79" s="1541"/>
      <c r="CS79" s="1541"/>
      <c r="CT79" s="1541"/>
      <c r="CU79" s="1541"/>
      <c r="CV79" s="1541"/>
      <c r="CW79" s="1541"/>
      <c r="CX79" s="1541"/>
      <c r="CY79" s="1541"/>
      <c r="CZ79" s="1541"/>
      <c r="DA79" s="1541"/>
      <c r="DB79" s="1541"/>
      <c r="DC79" s="1541"/>
      <c r="DD79" s="1541"/>
      <c r="DE79" s="1541"/>
      <c r="DF79" s="1541"/>
      <c r="DG79" s="1541"/>
      <c r="DH79" s="1541"/>
      <c r="DI79" s="1541"/>
      <c r="DJ79" s="1541"/>
      <c r="DK79" s="1541"/>
      <c r="DL79" s="1541"/>
      <c r="DM79" s="1541"/>
      <c r="DN79" s="1541"/>
      <c r="DO79" s="1541"/>
      <c r="DP79" s="1541"/>
      <c r="DQ79" s="1541"/>
      <c r="DR79" s="1541"/>
      <c r="DS79" s="1541"/>
      <c r="DT79" s="1541"/>
      <c r="DU79" s="1859"/>
      <c r="DV79" s="1860"/>
      <c r="EA79" s="1541"/>
      <c r="EB79" s="1541"/>
      <c r="EC79" s="1541"/>
      <c r="ED79" s="1541"/>
      <c r="EE79" s="1541"/>
      <c r="EF79" s="1541"/>
      <c r="EG79" s="1541"/>
      <c r="EH79" s="1541"/>
      <c r="EI79" s="1541"/>
      <c r="EJ79" s="1541"/>
      <c r="EK79" s="1541"/>
      <c r="EL79" s="1541"/>
      <c r="EM79" s="1541"/>
      <c r="EN79" s="1541"/>
      <c r="EO79" s="1541"/>
      <c r="EP79" s="1541"/>
      <c r="EQ79" s="1541"/>
      <c r="ER79" s="1541"/>
      <c r="ES79" s="1541"/>
      <c r="ET79" s="1541"/>
      <c r="EU79" s="1541"/>
      <c r="EV79" s="1541"/>
      <c r="EW79" s="1541"/>
      <c r="EX79" s="1541"/>
      <c r="EY79" s="1541"/>
      <c r="EZ79" s="1541"/>
      <c r="FA79" s="1541"/>
      <c r="FB79" s="1541"/>
      <c r="FC79" s="1541"/>
      <c r="FD79" s="1541"/>
      <c r="FE79" s="1541"/>
      <c r="FF79" s="1541"/>
      <c r="FG79" s="1541"/>
    </row>
    <row r="80" spans="1:163">
      <c r="A80" s="368" t="s">
        <v>1726</v>
      </c>
      <c r="B80" s="368" t="s">
        <v>1726</v>
      </c>
      <c r="C80" s="368" t="s">
        <v>1726</v>
      </c>
      <c r="D80" s="368" t="s">
        <v>1726</v>
      </c>
      <c r="E80" s="368" t="s">
        <v>1726</v>
      </c>
      <c r="F80" s="368" t="s">
        <v>1726</v>
      </c>
      <c r="G80" s="368" t="s">
        <v>1726</v>
      </c>
      <c r="H80" s="368" t="s">
        <v>1726</v>
      </c>
      <c r="I80" s="368" t="s">
        <v>1759</v>
      </c>
      <c r="J80" s="368" t="s">
        <v>1726</v>
      </c>
      <c r="K80" s="464" t="str">
        <f t="shared" si="58"/>
        <v>●</v>
      </c>
      <c r="L80" s="482"/>
      <c r="M80" s="373"/>
      <c r="N80" s="1514"/>
      <c r="O80" s="1555"/>
      <c r="P80" s="897"/>
      <c r="Q80" s="897" t="s">
        <v>181</v>
      </c>
      <c r="R80" s="1331" t="s">
        <v>1</v>
      </c>
      <c r="S80" s="908"/>
      <c r="T80" s="2488">
        <f t="shared" ref="T80:T85" si="59">X80+Z80</f>
        <v>0</v>
      </c>
      <c r="U80" s="2489"/>
      <c r="V80" s="2490"/>
      <c r="W80" s="1524"/>
      <c r="X80" s="180">
        <f>SUMIFS(X$27:X$304,$FA$27:$FA$304,"○",$K$27:$K$304,"●")</f>
        <v>0</v>
      </c>
      <c r="Y80" s="1525"/>
      <c r="Z80" s="1526">
        <f>SUMIFS($Z$27:$Z$304,$FA$27:$FA$304,"○",$K$27:$K$304,"●")</f>
        <v>0</v>
      </c>
      <c r="AA80" s="1527"/>
      <c r="AB80" s="180">
        <f>SUMIFS(AB$27:AB$304,$FA$27:$FA$304,"○",$K$27:$K$304,"●")</f>
        <v>0</v>
      </c>
      <c r="AC80" s="1524"/>
      <c r="AD80" s="180">
        <f>SUMIFS(AD$27:AD$304,$FA$27:$FA$304,"○",$K$27:$K$304,"●")</f>
        <v>0</v>
      </c>
      <c r="AE80" s="1524"/>
      <c r="AF80" s="180">
        <f>SUMIFS(AF$27:AF$304,$FA$27:$FA$304,"○",$K$27:$K$304,"●")</f>
        <v>0</v>
      </c>
      <c r="AG80" s="1524"/>
      <c r="AH80" s="180">
        <f>SUMIFS(AH$27:AH$304,$FA$27:$FA$304,"○",$K$27:$K$304,"●")</f>
        <v>0</v>
      </c>
      <c r="AI80" s="1524"/>
      <c r="AJ80" s="180">
        <f>SUMIFS(AJ$27:AJ$304,$FA$27:$FA$304,"○",$K$27:$K$304,"●")</f>
        <v>0</v>
      </c>
      <c r="AK80" s="1524"/>
      <c r="AL80" s="180">
        <f>SUMIFS(AL$27:AL$304,$FA$27:$FA$304,"○",$K$27:$K$304,"●")</f>
        <v>0</v>
      </c>
      <c r="AM80" s="1524"/>
      <c r="AN80" s="180">
        <f>SUMIFS(AN$27:AN$304,$FA$27:$FA$304,"○",$K$27:$K$304,"●")</f>
        <v>0</v>
      </c>
      <c r="AO80" s="1524"/>
      <c r="AP80" s="180">
        <f>SUMIFS(AP$27:AP$304,$FA$27:$FA$304,"○",$K$27:$K$304,"●")</f>
        <v>0</v>
      </c>
      <c r="AQ80" s="1524"/>
      <c r="AR80" s="180">
        <f>SUMIFS(AR$27:AR$304,$FA$27:$FA$304,"○",$K$27:$K$304,"●")</f>
        <v>0</v>
      </c>
      <c r="AS80" s="1524"/>
      <c r="AT80" s="180">
        <f>SUMIFS(AT$27:AT$304,$FA$27:$FA$304,"○",$K$27:$K$304,"●")</f>
        <v>0</v>
      </c>
      <c r="AU80" s="1524"/>
      <c r="AV80" s="180">
        <f>SUMIFS(AV$27:AV$304,$FA$27:$FA$304,"○",$K$27:$K$304,"●")</f>
        <v>0</v>
      </c>
      <c r="AW80" s="1524"/>
      <c r="AX80" s="180">
        <f>SUMIFS(AX$27:AX$304,$FA$27:$FA$304,"○",$K$27:$K$304,"●")</f>
        <v>0</v>
      </c>
      <c r="AY80" s="1524"/>
      <c r="AZ80" s="180">
        <f>SUMIFS(AZ$27:AZ$304,$FA$27:$FA$304,"○",$K$27:$K$304,"●")</f>
        <v>0</v>
      </c>
      <c r="BA80" s="1524"/>
      <c r="BB80" s="180">
        <f>SUMIFS(BB$27:BB$304,$FA$27:$FA$304,"○",$K$27:$K$304,"●")</f>
        <v>0</v>
      </c>
      <c r="BC80" s="1524"/>
      <c r="BD80" s="180">
        <f>SUMIFS(BD$27:BD$304,$FA$27:$FA$304,"○",$K$27:$K$304,"●")</f>
        <v>0</v>
      </c>
      <c r="BE80" s="1524"/>
      <c r="BF80" s="180">
        <f>SUMIFS(BF$27:BF$304,$FA$27:$FA$304,"○",$K$27:$K$304,"●")</f>
        <v>0</v>
      </c>
      <c r="BG80" s="1524"/>
      <c r="BH80" s="180">
        <f>SUMIFS(BH$27:BH$304,$FA$27:$FA$304,"○",$K$27:$K$304,"●")</f>
        <v>0</v>
      </c>
      <c r="BI80" s="1524"/>
      <c r="BJ80" s="180">
        <f>SUMIFS(BJ$27:BJ$304,$FA$27:$FA$304,"○",$K$27:$K$304,"●")</f>
        <v>0</v>
      </c>
      <c r="BK80" s="1524"/>
      <c r="BL80" s="180">
        <f>SUMIFS(BL$27:BL$304,$FA$27:$FA$304,"○",$K$27:$K$304,"●")</f>
        <v>0</v>
      </c>
      <c r="BM80" s="1524"/>
      <c r="BN80" s="180">
        <f>SUMIFS(BN$27:BN$304,$FA$27:$FA$304,"○",$K$27:$K$304,"●")</f>
        <v>0</v>
      </c>
      <c r="BO80" s="1524"/>
      <c r="BP80" s="180">
        <f>SUMIFS(BP$27:BP$304,$FA$27:$FA$304,"○",$K$27:$K$304,"●")</f>
        <v>0</v>
      </c>
      <c r="BQ80" s="1524"/>
      <c r="BR80" s="180">
        <f>SUMIFS(BR$27:BR$304,$FA$27:$FA$304,"○",$K$27:$K$304,"●")</f>
        <v>0</v>
      </c>
      <c r="BS80" s="1524"/>
      <c r="BT80" s="180">
        <f>SUMIFS(BT$27:BT$304,$FA$27:$FA$304,"○",$K$27:$K$304,"●")</f>
        <v>0</v>
      </c>
      <c r="BU80" s="1524"/>
      <c r="BV80" s="180">
        <f>SUMIFS(BV$27:BV$304,$FA$27:$FA$304,"○",$K$27:$K$304,"●")</f>
        <v>0</v>
      </c>
      <c r="BW80" s="1524"/>
      <c r="BX80" s="180">
        <f>SUMIFS(BX$27:BX$304,$FA$27:$FA$304,"○",$K$27:$K$304,"●")</f>
        <v>0</v>
      </c>
      <c r="BY80" s="1524"/>
      <c r="BZ80" s="180">
        <f>SUMIFS(BZ$27:BZ$304,$FA$27:$FA$304,"○",$K$27:$K$304,"●")</f>
        <v>0</v>
      </c>
      <c r="CA80" s="1524"/>
      <c r="CB80" s="180">
        <f>SUMIFS(CB$27:CB$304,$FA$27:$FA$304,"○",$K$27:$K$304,"●")</f>
        <v>0</v>
      </c>
      <c r="CC80" s="1524"/>
      <c r="CD80" s="180">
        <f>SUMIFS(CD$27:CD$304,$FA$27:$FA$304,"○",$K$27:$K$304,"●")</f>
        <v>0</v>
      </c>
      <c r="CE80" s="1524"/>
      <c r="CF80" s="180">
        <f>SUMIFS(CF$27:CF$304,$FA$27:$FA$304,"○",$K$27:$K$304,"●")</f>
        <v>0</v>
      </c>
      <c r="CG80" s="1524"/>
      <c r="CH80" s="180">
        <f>SUMIFS(CH$27:CH$304,$FA$27:$FA$304,"○",$K$27:$K$304,"●")</f>
        <v>0</v>
      </c>
      <c r="CI80" s="1524"/>
      <c r="CJ80" s="180">
        <f>SUMIFS(CJ$27:CJ$304,$FA$27:$FA$304,"○",$K$27:$K$304,"●")</f>
        <v>0</v>
      </c>
      <c r="CK80" s="1524"/>
      <c r="CL80" s="180">
        <f>SUMIFS(CL$27:CL$304,$FA$27:$FA$304,"○",$K$27:$K$304,"●")</f>
        <v>0</v>
      </c>
      <c r="CM80" s="1524"/>
      <c r="CN80" s="180">
        <f>SUMIFS(CN$27:CN$304,$FA$27:$FA$304,"○",$K$27:$K$304,"●")</f>
        <v>0</v>
      </c>
      <c r="CO80" s="1524"/>
      <c r="CP80" s="180">
        <f>SUMIFS(CP$27:CP$304,$FA$27:$FA$304,"○",$K$27:$K$304,"●")</f>
        <v>0</v>
      </c>
      <c r="CQ80" s="1524"/>
      <c r="CR80" s="180">
        <f>SUMIFS(CR$27:CR$304,$FA$27:$FA$304,"○",$K$27:$K$304,"●")</f>
        <v>0</v>
      </c>
      <c r="CS80" s="1524"/>
      <c r="CT80" s="180">
        <f>SUMIFS(CT$27:CT$304,$FA$27:$FA$304,"○",$K$27:$K$304,"●")</f>
        <v>0</v>
      </c>
      <c r="CU80" s="1524"/>
      <c r="CV80" s="180">
        <f>SUMIFS(CV$27:CV$304,$FA$27:$FA$304,"○",$K$27:$K$304,"●")</f>
        <v>0</v>
      </c>
      <c r="CW80" s="1524"/>
      <c r="CX80" s="180">
        <f>SUMIFS(CX$27:CX$304,$FA$27:$FA$304,"○",$K$27:$K$304,"●")</f>
        <v>0</v>
      </c>
      <c r="CY80" s="1524"/>
      <c r="CZ80" s="180">
        <f>SUMIFS(CZ$27:CZ$304,$FA$27:$FA$304,"○",$K$27:$K$304,"●")</f>
        <v>0</v>
      </c>
      <c r="DA80" s="1524"/>
      <c r="DB80" s="180">
        <f>SUMIFS(DB$27:DB$304,$FA$27:$FA$304,"○",$K$27:$K$304,"●")</f>
        <v>0</v>
      </c>
      <c r="DC80" s="1524"/>
      <c r="DD80" s="180">
        <f>SUMIFS(DD$27:DD$304,$FA$27:$FA$304,"○",$K$27:$K$304,"●")</f>
        <v>0</v>
      </c>
      <c r="DE80" s="1524"/>
      <c r="DF80" s="180">
        <f>SUMIFS(DF$27:DF$304,$FA$27:$FA$304,"○",$K$27:$K$304,"●")</f>
        <v>0</v>
      </c>
      <c r="DG80" s="1524"/>
      <c r="DH80" s="180">
        <f>SUMIFS(DH$27:DH$304,$FA$27:$FA$304,"○",$K$27:$K$304,"●")</f>
        <v>0</v>
      </c>
      <c r="DI80" s="1524"/>
      <c r="DJ80" s="180">
        <f>SUMIFS(DJ$27:DJ$304,$FA$27:$FA$304,"○",$K$27:$K$304,"●")</f>
        <v>0</v>
      </c>
      <c r="DK80" s="1524"/>
      <c r="DL80" s="180">
        <f>SUMIFS(DL$27:DL$304,$FA$27:$FA$304,"○",$K$27:$K$304,"●")</f>
        <v>0</v>
      </c>
      <c r="DM80" s="1524"/>
      <c r="DN80" s="180">
        <f>SUMIFS(DN$27:DN$304,$FA$27:$FA$304,"○",$K$27:$K$304,"●")</f>
        <v>0</v>
      </c>
      <c r="DO80" s="1524"/>
      <c r="DP80" s="180">
        <f>SUMIFS(DP$27:DP$304,$FA$27:$FA$304,"○",$K$27:$K$304,"●")</f>
        <v>0</v>
      </c>
      <c r="DQ80" s="1524"/>
      <c r="DR80" s="180">
        <f>SUMIFS(DR$27:DR$304,$FA$27:$FA$304,"○",$K$27:$K$304,"●")</f>
        <v>0</v>
      </c>
      <c r="DS80" s="1524"/>
      <c r="DT80" s="197">
        <f>SUMIFS(DT$27:DT$304,$FA$27:$FA$304,"○",$K$27:$K$304,"●")</f>
        <v>0</v>
      </c>
      <c r="DU80" s="1524"/>
      <c r="DV80" s="1856">
        <f>SUMIFS(DV$27:DV$304,$FA$27:$FA$304,"○",$K$27:$K$304,"●")</f>
        <v>0</v>
      </c>
      <c r="EA80" s="1513"/>
      <c r="EB80" s="1513"/>
      <c r="EC80" s="1513"/>
      <c r="ED80" s="1513"/>
      <c r="EE80" s="1513"/>
      <c r="EF80" s="1513"/>
      <c r="EG80" s="1513" t="s">
        <v>1377</v>
      </c>
      <c r="EH80" s="1513"/>
      <c r="EI80" s="1513"/>
      <c r="EJ80" s="1513"/>
      <c r="EK80" s="1513"/>
      <c r="EL80" s="1513"/>
      <c r="EM80" s="1513"/>
      <c r="EN80" s="1513"/>
      <c r="EO80" s="1513"/>
      <c r="EP80" s="1513"/>
      <c r="EQ80" s="1513"/>
      <c r="ER80" s="1513"/>
      <c r="ES80" s="1513"/>
      <c r="ET80" s="1513"/>
      <c r="EU80" s="1513"/>
      <c r="EV80" s="1513"/>
      <c r="EW80" s="1513"/>
      <c r="EX80" s="1513"/>
      <c r="EY80" s="1513"/>
      <c r="EZ80" s="1513"/>
      <c r="FA80" s="1513"/>
      <c r="FB80" s="1513"/>
      <c r="FC80" s="1513"/>
      <c r="FD80" s="1513"/>
      <c r="FE80" s="1513"/>
      <c r="FF80" s="1513"/>
      <c r="FG80" s="1513"/>
    </row>
    <row r="81" spans="1:163">
      <c r="A81" s="368" t="s">
        <v>1726</v>
      </c>
      <c r="B81" s="368" t="s">
        <v>1726</v>
      </c>
      <c r="C81" s="368" t="s">
        <v>1726</v>
      </c>
      <c r="D81" s="368" t="s">
        <v>1726</v>
      </c>
      <c r="E81" s="368" t="s">
        <v>1726</v>
      </c>
      <c r="F81" s="368" t="s">
        <v>1726</v>
      </c>
      <c r="G81" s="368" t="s">
        <v>1726</v>
      </c>
      <c r="H81" s="368" t="s">
        <v>1726</v>
      </c>
      <c r="I81" s="368" t="s">
        <v>1759</v>
      </c>
      <c r="J81" s="368" t="s">
        <v>1726</v>
      </c>
      <c r="K81" s="464" t="str">
        <f t="shared" si="58"/>
        <v>●</v>
      </c>
      <c r="L81" s="482"/>
      <c r="M81" s="373"/>
      <c r="N81" s="1514"/>
      <c r="O81" s="1555"/>
      <c r="P81" s="897"/>
      <c r="Q81" s="897"/>
      <c r="R81" s="898" t="s">
        <v>69</v>
      </c>
      <c r="S81" s="899" t="s">
        <v>250</v>
      </c>
      <c r="T81" s="2471">
        <f t="shared" si="59"/>
        <v>0</v>
      </c>
      <c r="U81" s="2472"/>
      <c r="V81" s="2473"/>
      <c r="W81" s="602"/>
      <c r="X81" s="46">
        <f>'5-2_建設機械Ⅰ・Ⅱ'!CU50</f>
        <v>0</v>
      </c>
      <c r="Y81" s="569"/>
      <c r="Z81" s="1523">
        <f>IF(K81="●",SUM(AA81:DV81),)</f>
        <v>0</v>
      </c>
      <c r="AA81" s="571"/>
      <c r="AB81" s="46">
        <f>'5-2_建設機械Ⅰ・Ⅱ'!CW50</f>
        <v>0</v>
      </c>
      <c r="AC81" s="602"/>
      <c r="AD81" s="46">
        <f>'5-2_建設機械Ⅰ・Ⅱ'!CY50</f>
        <v>0</v>
      </c>
      <c r="AE81" s="602"/>
      <c r="AF81" s="46">
        <f>'5-2_建設機械Ⅰ・Ⅱ'!DA50</f>
        <v>0</v>
      </c>
      <c r="AG81" s="602"/>
      <c r="AH81" s="46">
        <f>'5-2_建設機械Ⅰ・Ⅱ'!DC50</f>
        <v>0</v>
      </c>
      <c r="AI81" s="602"/>
      <c r="AJ81" s="46">
        <f>'5-2_建設機械Ⅰ・Ⅱ'!DE50</f>
        <v>0</v>
      </c>
      <c r="AK81" s="602"/>
      <c r="AL81" s="46">
        <f>'5-2_建設機械Ⅰ・Ⅱ'!DG50</f>
        <v>0</v>
      </c>
      <c r="AM81" s="602"/>
      <c r="AN81" s="46">
        <f>'5-2_建設機械Ⅰ・Ⅱ'!DI50</f>
        <v>0</v>
      </c>
      <c r="AO81" s="602"/>
      <c r="AP81" s="46">
        <f>'5-2_建設機械Ⅰ・Ⅱ'!DK50</f>
        <v>0</v>
      </c>
      <c r="AQ81" s="602"/>
      <c r="AR81" s="46">
        <f>'5-2_建設機械Ⅰ・Ⅱ'!DM50</f>
        <v>0</v>
      </c>
      <c r="AS81" s="602"/>
      <c r="AT81" s="46">
        <f>'5-2_建設機械Ⅰ・Ⅱ'!DO50</f>
        <v>0</v>
      </c>
      <c r="AU81" s="602"/>
      <c r="AV81" s="46">
        <f>'5-2_建設機械Ⅰ・Ⅱ'!DQ50</f>
        <v>0</v>
      </c>
      <c r="AW81" s="602"/>
      <c r="AX81" s="46">
        <f>'5-2_建設機械Ⅰ・Ⅱ'!DS50</f>
        <v>0</v>
      </c>
      <c r="AY81" s="602"/>
      <c r="AZ81" s="46">
        <f>'5-2_建設機械Ⅰ・Ⅱ'!DU50</f>
        <v>0</v>
      </c>
      <c r="BA81" s="602"/>
      <c r="BB81" s="46">
        <f>'5-2_建設機械Ⅰ・Ⅱ'!DW50</f>
        <v>0</v>
      </c>
      <c r="BC81" s="602"/>
      <c r="BD81" s="46">
        <f>'5-2_建設機械Ⅰ・Ⅱ'!DY50</f>
        <v>0</v>
      </c>
      <c r="BE81" s="602"/>
      <c r="BF81" s="46">
        <f>'5-2_建設機械Ⅰ・Ⅱ'!EA50</f>
        <v>0</v>
      </c>
      <c r="BG81" s="602"/>
      <c r="BH81" s="46">
        <f>'5-2_建設機械Ⅰ・Ⅱ'!EC50</f>
        <v>0</v>
      </c>
      <c r="BI81" s="602"/>
      <c r="BJ81" s="46">
        <f>'5-2_建設機械Ⅰ・Ⅱ'!EE50</f>
        <v>0</v>
      </c>
      <c r="BK81" s="602"/>
      <c r="BL81" s="46">
        <f>'5-2_建設機械Ⅰ・Ⅱ'!EG50</f>
        <v>0</v>
      </c>
      <c r="BM81" s="602"/>
      <c r="BN81" s="46">
        <f>'5-2_建設機械Ⅰ・Ⅱ'!EI50</f>
        <v>0</v>
      </c>
      <c r="BO81" s="602"/>
      <c r="BP81" s="46">
        <f>'5-2_建設機械Ⅰ・Ⅱ'!EK50</f>
        <v>0</v>
      </c>
      <c r="BQ81" s="602"/>
      <c r="BR81" s="46">
        <f>'5-2_建設機械Ⅰ・Ⅱ'!EM50</f>
        <v>0</v>
      </c>
      <c r="BS81" s="602"/>
      <c r="BT81" s="46">
        <f>'5-2_建設機械Ⅰ・Ⅱ'!EO50</f>
        <v>0</v>
      </c>
      <c r="BU81" s="602"/>
      <c r="BV81" s="46">
        <f>'5-2_建設機械Ⅰ・Ⅱ'!EQ50</f>
        <v>0</v>
      </c>
      <c r="BW81" s="602"/>
      <c r="BX81" s="46">
        <f>'5-2_建設機械Ⅰ・Ⅱ'!ES50</f>
        <v>0</v>
      </c>
      <c r="BY81" s="602"/>
      <c r="BZ81" s="46">
        <f>'5-2_建設機械Ⅰ・Ⅱ'!EU50</f>
        <v>0</v>
      </c>
      <c r="CA81" s="602"/>
      <c r="CB81" s="46">
        <f>'5-2_建設機械Ⅰ・Ⅱ'!EW50</f>
        <v>0</v>
      </c>
      <c r="CC81" s="602"/>
      <c r="CD81" s="46">
        <f>'5-2_建設機械Ⅰ・Ⅱ'!EY50</f>
        <v>0</v>
      </c>
      <c r="CE81" s="602"/>
      <c r="CF81" s="46">
        <f>'5-2_建設機械Ⅰ・Ⅱ'!FA50</f>
        <v>0</v>
      </c>
      <c r="CG81" s="602"/>
      <c r="CH81" s="46">
        <f>'5-2_建設機械Ⅰ・Ⅱ'!FC50</f>
        <v>0</v>
      </c>
      <c r="CI81" s="602"/>
      <c r="CJ81" s="46">
        <f>'5-2_建設機械Ⅰ・Ⅱ'!FE50</f>
        <v>0</v>
      </c>
      <c r="CK81" s="602"/>
      <c r="CL81" s="46">
        <f>'5-2_建設機械Ⅰ・Ⅱ'!FG50</f>
        <v>0</v>
      </c>
      <c r="CM81" s="602"/>
      <c r="CN81" s="46">
        <f>'5-2_建設機械Ⅰ・Ⅱ'!FI50</f>
        <v>0</v>
      </c>
      <c r="CO81" s="602"/>
      <c r="CP81" s="46">
        <f>'5-2_建設機械Ⅰ・Ⅱ'!FK50</f>
        <v>0</v>
      </c>
      <c r="CQ81" s="602"/>
      <c r="CR81" s="46">
        <f>'5-2_建設機械Ⅰ・Ⅱ'!FM50</f>
        <v>0</v>
      </c>
      <c r="CS81" s="602"/>
      <c r="CT81" s="46">
        <f>'5-2_建設機械Ⅰ・Ⅱ'!FO50</f>
        <v>0</v>
      </c>
      <c r="CU81" s="602"/>
      <c r="CV81" s="46">
        <f>'5-2_建設機械Ⅰ・Ⅱ'!FQ50</f>
        <v>0</v>
      </c>
      <c r="CW81" s="602"/>
      <c r="CX81" s="46">
        <f>'5-2_建設機械Ⅰ・Ⅱ'!FS50</f>
        <v>0</v>
      </c>
      <c r="CY81" s="602"/>
      <c r="CZ81" s="46">
        <f>'5-2_建設機械Ⅰ・Ⅱ'!FU50</f>
        <v>0</v>
      </c>
      <c r="DA81" s="602"/>
      <c r="DB81" s="46">
        <f>'5-2_建設機械Ⅰ・Ⅱ'!FW50</f>
        <v>0</v>
      </c>
      <c r="DC81" s="602"/>
      <c r="DD81" s="46">
        <f>'5-2_建設機械Ⅰ・Ⅱ'!FY50</f>
        <v>0</v>
      </c>
      <c r="DE81" s="602"/>
      <c r="DF81" s="46">
        <f>'5-2_建設機械Ⅰ・Ⅱ'!GA50</f>
        <v>0</v>
      </c>
      <c r="DG81" s="602"/>
      <c r="DH81" s="46">
        <f>'5-2_建設機械Ⅰ・Ⅱ'!GC50</f>
        <v>0</v>
      </c>
      <c r="DI81" s="602"/>
      <c r="DJ81" s="46">
        <f>'5-2_建設機械Ⅰ・Ⅱ'!GE50</f>
        <v>0</v>
      </c>
      <c r="DK81" s="602"/>
      <c r="DL81" s="46">
        <f>'5-2_建設機械Ⅰ・Ⅱ'!GG50</f>
        <v>0</v>
      </c>
      <c r="DM81" s="602"/>
      <c r="DN81" s="46">
        <f>'5-2_建設機械Ⅰ・Ⅱ'!GI50</f>
        <v>0</v>
      </c>
      <c r="DO81" s="602"/>
      <c r="DP81" s="46">
        <f>'5-2_建設機械Ⅰ・Ⅱ'!GK50</f>
        <v>0</v>
      </c>
      <c r="DQ81" s="602"/>
      <c r="DR81" s="46">
        <f>'5-2_建設機械Ⅰ・Ⅱ'!GM50</f>
        <v>0</v>
      </c>
      <c r="DS81" s="602"/>
      <c r="DT81" s="80">
        <f>'5-2_建設機械Ⅰ・Ⅱ'!GO50</f>
        <v>0</v>
      </c>
      <c r="DU81" s="602"/>
      <c r="DV81" s="1858">
        <f>'5-2_建設機械Ⅰ・Ⅱ'!GQ50</f>
        <v>0</v>
      </c>
      <c r="EA81" s="1513"/>
      <c r="EB81" s="1513"/>
      <c r="EC81" s="1513"/>
      <c r="ED81" s="1513"/>
      <c r="EE81" s="1513"/>
      <c r="EF81" s="1513"/>
      <c r="EG81" s="1513"/>
      <c r="EH81" s="1513"/>
      <c r="EI81" s="1513"/>
      <c r="EJ81" s="1513"/>
      <c r="EK81" s="1513"/>
      <c r="EL81" s="1513"/>
      <c r="EM81" s="1513"/>
      <c r="EN81" s="1513"/>
      <c r="EO81" s="1513"/>
      <c r="EP81" s="1513"/>
      <c r="EQ81" s="1513"/>
      <c r="ER81" s="1513"/>
      <c r="ES81" s="1513"/>
      <c r="ET81" s="1513"/>
      <c r="EU81" s="1513"/>
      <c r="EV81" s="1513"/>
      <c r="EW81" s="1513"/>
      <c r="EX81" s="1513"/>
      <c r="EY81" s="1513"/>
      <c r="EZ81" s="1513"/>
      <c r="FA81" s="1513" t="s">
        <v>1377</v>
      </c>
      <c r="FB81" s="1513"/>
      <c r="FC81" s="1513"/>
      <c r="FD81" s="1513"/>
      <c r="FE81" s="1513"/>
      <c r="FF81" s="1513"/>
      <c r="FG81" s="1513"/>
    </row>
    <row r="82" spans="1:163">
      <c r="A82" s="368" t="s">
        <v>1726</v>
      </c>
      <c r="B82" s="368" t="s">
        <v>1726</v>
      </c>
      <c r="C82" s="368" t="s">
        <v>1726</v>
      </c>
      <c r="D82" s="368" t="s">
        <v>1726</v>
      </c>
      <c r="E82" s="368" t="s">
        <v>1726</v>
      </c>
      <c r="F82" s="368" t="s">
        <v>1726</v>
      </c>
      <c r="G82" s="368" t="s">
        <v>1726</v>
      </c>
      <c r="H82" s="368" t="s">
        <v>1726</v>
      </c>
      <c r="I82" s="368" t="s">
        <v>1759</v>
      </c>
      <c r="J82" s="368" t="s">
        <v>1726</v>
      </c>
      <c r="K82" s="464" t="str">
        <f t="shared" si="58"/>
        <v>●</v>
      </c>
      <c r="L82" s="482"/>
      <c r="M82" s="373"/>
      <c r="N82" s="1514"/>
      <c r="O82" s="1555"/>
      <c r="P82" s="897"/>
      <c r="Q82" s="897"/>
      <c r="R82" s="898" t="s">
        <v>70</v>
      </c>
      <c r="S82" s="899" t="s">
        <v>807</v>
      </c>
      <c r="T82" s="2471">
        <f t="shared" si="59"/>
        <v>0</v>
      </c>
      <c r="U82" s="2472"/>
      <c r="V82" s="2473"/>
      <c r="W82" s="602"/>
      <c r="X82" s="46">
        <f>'5-2_建設機械Ⅰ・Ⅱ'!CU51</f>
        <v>0</v>
      </c>
      <c r="Y82" s="569"/>
      <c r="Z82" s="1523">
        <f>IF(K82="●",SUM(AA82:DV82),)</f>
        <v>0</v>
      </c>
      <c r="AA82" s="571"/>
      <c r="AB82" s="46">
        <f>'5-2_建設機械Ⅰ・Ⅱ'!CW51</f>
        <v>0</v>
      </c>
      <c r="AC82" s="602"/>
      <c r="AD82" s="46">
        <f>'5-2_建設機械Ⅰ・Ⅱ'!CY51</f>
        <v>0</v>
      </c>
      <c r="AE82" s="602"/>
      <c r="AF82" s="46">
        <f>'5-2_建設機械Ⅰ・Ⅱ'!DA51</f>
        <v>0</v>
      </c>
      <c r="AG82" s="602"/>
      <c r="AH82" s="46">
        <f>'5-2_建設機械Ⅰ・Ⅱ'!DC51</f>
        <v>0</v>
      </c>
      <c r="AI82" s="602"/>
      <c r="AJ82" s="46">
        <f>'5-2_建設機械Ⅰ・Ⅱ'!DE51</f>
        <v>0</v>
      </c>
      <c r="AK82" s="602"/>
      <c r="AL82" s="46">
        <f>'5-2_建設機械Ⅰ・Ⅱ'!DG51</f>
        <v>0</v>
      </c>
      <c r="AM82" s="602"/>
      <c r="AN82" s="46">
        <f>'5-2_建設機械Ⅰ・Ⅱ'!DI51</f>
        <v>0</v>
      </c>
      <c r="AO82" s="602"/>
      <c r="AP82" s="46">
        <f>'5-2_建設機械Ⅰ・Ⅱ'!DK51</f>
        <v>0</v>
      </c>
      <c r="AQ82" s="602"/>
      <c r="AR82" s="46">
        <f>'5-2_建設機械Ⅰ・Ⅱ'!DM51</f>
        <v>0</v>
      </c>
      <c r="AS82" s="602"/>
      <c r="AT82" s="46">
        <f>'5-2_建設機械Ⅰ・Ⅱ'!DO51</f>
        <v>0</v>
      </c>
      <c r="AU82" s="602"/>
      <c r="AV82" s="46">
        <f>'5-2_建設機械Ⅰ・Ⅱ'!DQ51</f>
        <v>0</v>
      </c>
      <c r="AW82" s="602"/>
      <c r="AX82" s="46">
        <f>'5-2_建設機械Ⅰ・Ⅱ'!DS51</f>
        <v>0</v>
      </c>
      <c r="AY82" s="602"/>
      <c r="AZ82" s="46">
        <f>'5-2_建設機械Ⅰ・Ⅱ'!DU51</f>
        <v>0</v>
      </c>
      <c r="BA82" s="602"/>
      <c r="BB82" s="46">
        <f>'5-2_建設機械Ⅰ・Ⅱ'!DW51</f>
        <v>0</v>
      </c>
      <c r="BC82" s="602"/>
      <c r="BD82" s="46">
        <f>'5-2_建設機械Ⅰ・Ⅱ'!DY51</f>
        <v>0</v>
      </c>
      <c r="BE82" s="602"/>
      <c r="BF82" s="46">
        <f>'5-2_建設機械Ⅰ・Ⅱ'!EA51</f>
        <v>0</v>
      </c>
      <c r="BG82" s="602"/>
      <c r="BH82" s="46">
        <f>'5-2_建設機械Ⅰ・Ⅱ'!EC51</f>
        <v>0</v>
      </c>
      <c r="BI82" s="602"/>
      <c r="BJ82" s="46">
        <f>'5-2_建設機械Ⅰ・Ⅱ'!EE51</f>
        <v>0</v>
      </c>
      <c r="BK82" s="602"/>
      <c r="BL82" s="46">
        <f>'5-2_建設機械Ⅰ・Ⅱ'!EG51</f>
        <v>0</v>
      </c>
      <c r="BM82" s="602"/>
      <c r="BN82" s="46">
        <f>'5-2_建設機械Ⅰ・Ⅱ'!EI51</f>
        <v>0</v>
      </c>
      <c r="BO82" s="602"/>
      <c r="BP82" s="46">
        <f>'5-2_建設機械Ⅰ・Ⅱ'!EK51</f>
        <v>0</v>
      </c>
      <c r="BQ82" s="602"/>
      <c r="BR82" s="46">
        <f>'5-2_建設機械Ⅰ・Ⅱ'!EM51</f>
        <v>0</v>
      </c>
      <c r="BS82" s="602"/>
      <c r="BT82" s="46">
        <f>'5-2_建設機械Ⅰ・Ⅱ'!EO51</f>
        <v>0</v>
      </c>
      <c r="BU82" s="602"/>
      <c r="BV82" s="46">
        <f>'5-2_建設機械Ⅰ・Ⅱ'!EQ51</f>
        <v>0</v>
      </c>
      <c r="BW82" s="602"/>
      <c r="BX82" s="46">
        <f>'5-2_建設機械Ⅰ・Ⅱ'!ES51</f>
        <v>0</v>
      </c>
      <c r="BY82" s="602"/>
      <c r="BZ82" s="46">
        <f>'5-2_建設機械Ⅰ・Ⅱ'!EU51</f>
        <v>0</v>
      </c>
      <c r="CA82" s="602"/>
      <c r="CB82" s="46">
        <f>'5-2_建設機械Ⅰ・Ⅱ'!EW51</f>
        <v>0</v>
      </c>
      <c r="CC82" s="602"/>
      <c r="CD82" s="46">
        <f>'5-2_建設機械Ⅰ・Ⅱ'!EY51</f>
        <v>0</v>
      </c>
      <c r="CE82" s="602"/>
      <c r="CF82" s="46">
        <f>'5-2_建設機械Ⅰ・Ⅱ'!FA51</f>
        <v>0</v>
      </c>
      <c r="CG82" s="602"/>
      <c r="CH82" s="46">
        <f>'5-2_建設機械Ⅰ・Ⅱ'!FC51</f>
        <v>0</v>
      </c>
      <c r="CI82" s="602"/>
      <c r="CJ82" s="46">
        <f>'5-2_建設機械Ⅰ・Ⅱ'!FE51</f>
        <v>0</v>
      </c>
      <c r="CK82" s="602"/>
      <c r="CL82" s="46">
        <f>'5-2_建設機械Ⅰ・Ⅱ'!FG51</f>
        <v>0</v>
      </c>
      <c r="CM82" s="602"/>
      <c r="CN82" s="46">
        <f>'5-2_建設機械Ⅰ・Ⅱ'!FI51</f>
        <v>0</v>
      </c>
      <c r="CO82" s="602"/>
      <c r="CP82" s="46">
        <f>'5-2_建設機械Ⅰ・Ⅱ'!FK51</f>
        <v>0</v>
      </c>
      <c r="CQ82" s="602"/>
      <c r="CR82" s="46">
        <f>'5-2_建設機械Ⅰ・Ⅱ'!FM51</f>
        <v>0</v>
      </c>
      <c r="CS82" s="602"/>
      <c r="CT82" s="46">
        <f>'5-2_建設機械Ⅰ・Ⅱ'!FO51</f>
        <v>0</v>
      </c>
      <c r="CU82" s="602"/>
      <c r="CV82" s="46">
        <f>'5-2_建設機械Ⅰ・Ⅱ'!FQ51</f>
        <v>0</v>
      </c>
      <c r="CW82" s="602"/>
      <c r="CX82" s="46">
        <f>'5-2_建設機械Ⅰ・Ⅱ'!FS51</f>
        <v>0</v>
      </c>
      <c r="CY82" s="602"/>
      <c r="CZ82" s="46">
        <f>'5-2_建設機械Ⅰ・Ⅱ'!FU51</f>
        <v>0</v>
      </c>
      <c r="DA82" s="602"/>
      <c r="DB82" s="46">
        <f>'5-2_建設機械Ⅰ・Ⅱ'!FW51</f>
        <v>0</v>
      </c>
      <c r="DC82" s="602"/>
      <c r="DD82" s="46">
        <f>'5-2_建設機械Ⅰ・Ⅱ'!FY51</f>
        <v>0</v>
      </c>
      <c r="DE82" s="602"/>
      <c r="DF82" s="46">
        <f>'5-2_建設機械Ⅰ・Ⅱ'!GA51</f>
        <v>0</v>
      </c>
      <c r="DG82" s="602"/>
      <c r="DH82" s="46">
        <f>'5-2_建設機械Ⅰ・Ⅱ'!GC51</f>
        <v>0</v>
      </c>
      <c r="DI82" s="602"/>
      <c r="DJ82" s="46">
        <f>'5-2_建設機械Ⅰ・Ⅱ'!GE51</f>
        <v>0</v>
      </c>
      <c r="DK82" s="602"/>
      <c r="DL82" s="46">
        <f>'5-2_建設機械Ⅰ・Ⅱ'!GG51</f>
        <v>0</v>
      </c>
      <c r="DM82" s="602"/>
      <c r="DN82" s="46">
        <f>'5-2_建設機械Ⅰ・Ⅱ'!GI51</f>
        <v>0</v>
      </c>
      <c r="DO82" s="602"/>
      <c r="DP82" s="46">
        <f>'5-2_建設機械Ⅰ・Ⅱ'!GK51</f>
        <v>0</v>
      </c>
      <c r="DQ82" s="602"/>
      <c r="DR82" s="46">
        <f>'5-2_建設機械Ⅰ・Ⅱ'!GM51</f>
        <v>0</v>
      </c>
      <c r="DS82" s="602"/>
      <c r="DT82" s="80">
        <f>'5-2_建設機械Ⅰ・Ⅱ'!GO51</f>
        <v>0</v>
      </c>
      <c r="DU82" s="602"/>
      <c r="DV82" s="1858">
        <f>'5-2_建設機械Ⅰ・Ⅱ'!GQ51</f>
        <v>0</v>
      </c>
      <c r="EA82" s="1513"/>
      <c r="EB82" s="1513"/>
      <c r="EC82" s="1513"/>
      <c r="ED82" s="1513"/>
      <c r="EE82" s="1513"/>
      <c r="EF82" s="1513"/>
      <c r="EG82" s="1513"/>
      <c r="EH82" s="1513"/>
      <c r="EI82" s="1513"/>
      <c r="EJ82" s="1513"/>
      <c r="EK82" s="1513"/>
      <c r="EL82" s="1513"/>
      <c r="EM82" s="1513"/>
      <c r="EN82" s="1513"/>
      <c r="EO82" s="1513"/>
      <c r="EP82" s="1513"/>
      <c r="EQ82" s="1513"/>
      <c r="ER82" s="1513"/>
      <c r="ES82" s="1513"/>
      <c r="ET82" s="1513"/>
      <c r="EU82" s="1513"/>
      <c r="EV82" s="1513"/>
      <c r="EW82" s="1513"/>
      <c r="EX82" s="1513"/>
      <c r="EY82" s="1513"/>
      <c r="EZ82" s="1513"/>
      <c r="FA82" s="1513" t="s">
        <v>1377</v>
      </c>
      <c r="FB82" s="1513"/>
      <c r="FC82" s="1513"/>
      <c r="FD82" s="1513"/>
      <c r="FE82" s="1513"/>
      <c r="FF82" s="1513"/>
      <c r="FG82" s="1513"/>
    </row>
    <row r="83" spans="1:163" hidden="1">
      <c r="A83" s="827"/>
      <c r="B83" s="827"/>
      <c r="C83" s="368" t="s">
        <v>1726</v>
      </c>
      <c r="D83" s="827"/>
      <c r="E83" s="827"/>
      <c r="F83" s="827"/>
      <c r="G83" s="827"/>
      <c r="H83" s="827"/>
      <c r="I83" s="368"/>
      <c r="J83" s="827"/>
      <c r="K83" s="464">
        <f t="shared" si="58"/>
        <v>0</v>
      </c>
      <c r="L83" s="482"/>
      <c r="M83" s="373"/>
      <c r="N83" s="1514"/>
      <c r="O83" s="1555"/>
      <c r="P83" s="897"/>
      <c r="Q83" s="897"/>
      <c r="R83" s="898" t="s">
        <v>72</v>
      </c>
      <c r="S83" s="899" t="s">
        <v>1990</v>
      </c>
      <c r="T83" s="2471">
        <f t="shared" si="59"/>
        <v>0</v>
      </c>
      <c r="U83" s="2472"/>
      <c r="V83" s="2473"/>
      <c r="W83" s="602"/>
      <c r="X83" s="46">
        <f>'5-2_建設機械Ⅰ・Ⅱ'!CU52</f>
        <v>0</v>
      </c>
      <c r="Y83" s="569"/>
      <c r="Z83" s="1523">
        <f>IF(K83="●",SUM(AA83:DV83),)</f>
        <v>0</v>
      </c>
      <c r="AA83" s="571"/>
      <c r="AB83" s="46">
        <f>'5-2_建設機械Ⅰ・Ⅱ'!CW52</f>
        <v>0</v>
      </c>
      <c r="AC83" s="602"/>
      <c r="AD83" s="46">
        <f>'5-2_建設機械Ⅰ・Ⅱ'!CY52</f>
        <v>0</v>
      </c>
      <c r="AE83" s="602"/>
      <c r="AF83" s="46">
        <f>'5-2_建設機械Ⅰ・Ⅱ'!DA52</f>
        <v>0</v>
      </c>
      <c r="AG83" s="602"/>
      <c r="AH83" s="46">
        <f>'5-2_建設機械Ⅰ・Ⅱ'!DC52</f>
        <v>0</v>
      </c>
      <c r="AI83" s="602"/>
      <c r="AJ83" s="46">
        <f>'5-2_建設機械Ⅰ・Ⅱ'!DE52</f>
        <v>0</v>
      </c>
      <c r="AK83" s="602"/>
      <c r="AL83" s="46">
        <f>'5-2_建設機械Ⅰ・Ⅱ'!DG52</f>
        <v>0</v>
      </c>
      <c r="AM83" s="602"/>
      <c r="AN83" s="46">
        <f>'5-2_建設機械Ⅰ・Ⅱ'!DI52</f>
        <v>0</v>
      </c>
      <c r="AO83" s="602"/>
      <c r="AP83" s="46">
        <f>'5-2_建設機械Ⅰ・Ⅱ'!DK52</f>
        <v>0</v>
      </c>
      <c r="AQ83" s="602"/>
      <c r="AR83" s="46">
        <f>'5-2_建設機械Ⅰ・Ⅱ'!DM52</f>
        <v>0</v>
      </c>
      <c r="AS83" s="602"/>
      <c r="AT83" s="46">
        <f>'5-2_建設機械Ⅰ・Ⅱ'!DO52</f>
        <v>0</v>
      </c>
      <c r="AU83" s="602"/>
      <c r="AV83" s="46">
        <f>'5-2_建設機械Ⅰ・Ⅱ'!DQ52</f>
        <v>0</v>
      </c>
      <c r="AW83" s="602"/>
      <c r="AX83" s="46">
        <f>'5-2_建設機械Ⅰ・Ⅱ'!DS52</f>
        <v>0</v>
      </c>
      <c r="AY83" s="602"/>
      <c r="AZ83" s="46">
        <f>'5-2_建設機械Ⅰ・Ⅱ'!DU52</f>
        <v>0</v>
      </c>
      <c r="BA83" s="602"/>
      <c r="BB83" s="46">
        <f>'5-2_建設機械Ⅰ・Ⅱ'!DW52</f>
        <v>0</v>
      </c>
      <c r="BC83" s="602"/>
      <c r="BD83" s="46">
        <f>'5-2_建設機械Ⅰ・Ⅱ'!DY52</f>
        <v>0</v>
      </c>
      <c r="BE83" s="602"/>
      <c r="BF83" s="46">
        <f>'5-2_建設機械Ⅰ・Ⅱ'!EA52</f>
        <v>0</v>
      </c>
      <c r="BG83" s="602"/>
      <c r="BH83" s="46">
        <f>'5-2_建設機械Ⅰ・Ⅱ'!EC52</f>
        <v>0</v>
      </c>
      <c r="BI83" s="602"/>
      <c r="BJ83" s="46">
        <f>'5-2_建設機械Ⅰ・Ⅱ'!EE52</f>
        <v>0</v>
      </c>
      <c r="BK83" s="602"/>
      <c r="BL83" s="46">
        <f>'5-2_建設機械Ⅰ・Ⅱ'!EG52</f>
        <v>0</v>
      </c>
      <c r="BM83" s="602"/>
      <c r="BN83" s="46">
        <f>'5-2_建設機械Ⅰ・Ⅱ'!EI52</f>
        <v>0</v>
      </c>
      <c r="BO83" s="602"/>
      <c r="BP83" s="46">
        <f>'5-2_建設機械Ⅰ・Ⅱ'!EK52</f>
        <v>0</v>
      </c>
      <c r="BQ83" s="602"/>
      <c r="BR83" s="46">
        <f>'5-2_建設機械Ⅰ・Ⅱ'!EM52</f>
        <v>0</v>
      </c>
      <c r="BS83" s="602"/>
      <c r="BT83" s="46">
        <f>'5-2_建設機械Ⅰ・Ⅱ'!EO52</f>
        <v>0</v>
      </c>
      <c r="BU83" s="602"/>
      <c r="BV83" s="46">
        <f>'5-2_建設機械Ⅰ・Ⅱ'!EQ52</f>
        <v>0</v>
      </c>
      <c r="BW83" s="602"/>
      <c r="BX83" s="46">
        <f>'5-2_建設機械Ⅰ・Ⅱ'!ES52</f>
        <v>0</v>
      </c>
      <c r="BY83" s="602"/>
      <c r="BZ83" s="46">
        <f>'5-2_建設機械Ⅰ・Ⅱ'!EU52</f>
        <v>0</v>
      </c>
      <c r="CA83" s="602"/>
      <c r="CB83" s="46">
        <f>'5-2_建設機械Ⅰ・Ⅱ'!EW52</f>
        <v>0</v>
      </c>
      <c r="CC83" s="602"/>
      <c r="CD83" s="46">
        <f>'5-2_建設機械Ⅰ・Ⅱ'!EY52</f>
        <v>0</v>
      </c>
      <c r="CE83" s="602"/>
      <c r="CF83" s="46">
        <f>'5-2_建設機械Ⅰ・Ⅱ'!FA52</f>
        <v>0</v>
      </c>
      <c r="CG83" s="602"/>
      <c r="CH83" s="46">
        <f>'5-2_建設機械Ⅰ・Ⅱ'!FC52</f>
        <v>0</v>
      </c>
      <c r="CI83" s="602"/>
      <c r="CJ83" s="46">
        <f>'5-2_建設機械Ⅰ・Ⅱ'!FE52</f>
        <v>0</v>
      </c>
      <c r="CK83" s="602"/>
      <c r="CL83" s="46">
        <f>'5-2_建設機械Ⅰ・Ⅱ'!FG52</f>
        <v>0</v>
      </c>
      <c r="CM83" s="602"/>
      <c r="CN83" s="46">
        <f>'5-2_建設機械Ⅰ・Ⅱ'!FI52</f>
        <v>0</v>
      </c>
      <c r="CO83" s="602"/>
      <c r="CP83" s="46">
        <f>'5-2_建設機械Ⅰ・Ⅱ'!FK52</f>
        <v>0</v>
      </c>
      <c r="CQ83" s="602"/>
      <c r="CR83" s="46">
        <f>'5-2_建設機械Ⅰ・Ⅱ'!FM52</f>
        <v>0</v>
      </c>
      <c r="CS83" s="602"/>
      <c r="CT83" s="46">
        <f>'5-2_建設機械Ⅰ・Ⅱ'!FO52</f>
        <v>0</v>
      </c>
      <c r="CU83" s="602"/>
      <c r="CV83" s="46">
        <f>'5-2_建設機械Ⅰ・Ⅱ'!FQ52</f>
        <v>0</v>
      </c>
      <c r="CW83" s="602"/>
      <c r="CX83" s="46">
        <f>'5-2_建設機械Ⅰ・Ⅱ'!FS52</f>
        <v>0</v>
      </c>
      <c r="CY83" s="602"/>
      <c r="CZ83" s="46">
        <f>'5-2_建設機械Ⅰ・Ⅱ'!FU52</f>
        <v>0</v>
      </c>
      <c r="DA83" s="602"/>
      <c r="DB83" s="46">
        <f>'5-2_建設機械Ⅰ・Ⅱ'!FW52</f>
        <v>0</v>
      </c>
      <c r="DC83" s="602"/>
      <c r="DD83" s="46">
        <f>'5-2_建設機械Ⅰ・Ⅱ'!FY52</f>
        <v>0</v>
      </c>
      <c r="DE83" s="602"/>
      <c r="DF83" s="46">
        <f>'5-2_建設機械Ⅰ・Ⅱ'!GA52</f>
        <v>0</v>
      </c>
      <c r="DG83" s="602"/>
      <c r="DH83" s="46">
        <f>'5-2_建設機械Ⅰ・Ⅱ'!GC52</f>
        <v>0</v>
      </c>
      <c r="DI83" s="602"/>
      <c r="DJ83" s="46">
        <f>'5-2_建設機械Ⅰ・Ⅱ'!GE52</f>
        <v>0</v>
      </c>
      <c r="DK83" s="602"/>
      <c r="DL83" s="46">
        <f>'5-2_建設機械Ⅰ・Ⅱ'!GG52</f>
        <v>0</v>
      </c>
      <c r="DM83" s="602"/>
      <c r="DN83" s="46">
        <f>'5-2_建設機械Ⅰ・Ⅱ'!GI52</f>
        <v>0</v>
      </c>
      <c r="DO83" s="602"/>
      <c r="DP83" s="46">
        <f>'5-2_建設機械Ⅰ・Ⅱ'!GK52</f>
        <v>0</v>
      </c>
      <c r="DQ83" s="602"/>
      <c r="DR83" s="46">
        <f>'5-2_建設機械Ⅰ・Ⅱ'!GM52</f>
        <v>0</v>
      </c>
      <c r="DS83" s="602"/>
      <c r="DT83" s="80">
        <f>'5-2_建設機械Ⅰ・Ⅱ'!GO52</f>
        <v>0</v>
      </c>
      <c r="DU83" s="602"/>
      <c r="DV83" s="1858">
        <f>'5-2_建設機械Ⅰ・Ⅱ'!GQ52</f>
        <v>0</v>
      </c>
      <c r="DX83" s="393"/>
      <c r="DY83" s="501"/>
      <c r="EA83" s="1513"/>
      <c r="EB83" s="1513"/>
      <c r="EC83" s="1513"/>
      <c r="ED83" s="1513"/>
      <c r="EE83" s="1513"/>
      <c r="EF83" s="1513"/>
      <c r="EG83" s="1513"/>
      <c r="EH83" s="1513"/>
      <c r="EI83" s="1513"/>
      <c r="EJ83" s="1513"/>
      <c r="EK83" s="1513"/>
      <c r="EL83" s="1513"/>
      <c r="EM83" s="1513"/>
      <c r="EN83" s="1513"/>
      <c r="EO83" s="1513"/>
      <c r="EP83" s="1513"/>
      <c r="EQ83" s="1513"/>
      <c r="ER83" s="1513"/>
      <c r="ES83" s="1513"/>
      <c r="ET83" s="1513"/>
      <c r="EU83" s="1513"/>
      <c r="EV83" s="1513"/>
      <c r="EW83" s="1513"/>
      <c r="EX83" s="1513"/>
      <c r="EY83" s="1513"/>
      <c r="EZ83" s="1513"/>
      <c r="FA83" s="1513" t="s">
        <v>1377</v>
      </c>
      <c r="FB83" s="1513"/>
      <c r="FC83" s="1513"/>
      <c r="FD83" s="1513"/>
      <c r="FE83" s="1513"/>
      <c r="FF83" s="1513"/>
      <c r="FG83" s="1513"/>
    </row>
    <row r="84" spans="1:163">
      <c r="A84" s="368" t="s">
        <v>1726</v>
      </c>
      <c r="B84" s="368" t="s">
        <v>1726</v>
      </c>
      <c r="C84" s="368" t="s">
        <v>1726</v>
      </c>
      <c r="D84" s="368" t="s">
        <v>1726</v>
      </c>
      <c r="E84" s="368" t="s">
        <v>1726</v>
      </c>
      <c r="F84" s="368" t="s">
        <v>1726</v>
      </c>
      <c r="G84" s="368" t="s">
        <v>1726</v>
      </c>
      <c r="H84" s="368" t="s">
        <v>1726</v>
      </c>
      <c r="I84" s="368" t="s">
        <v>1759</v>
      </c>
      <c r="J84" s="368" t="s">
        <v>1726</v>
      </c>
      <c r="K84" s="464" t="str">
        <f t="shared" si="58"/>
        <v>●</v>
      </c>
      <c r="L84" s="482"/>
      <c r="M84" s="373"/>
      <c r="N84" s="1514"/>
      <c r="O84" s="1555"/>
      <c r="P84" s="897"/>
      <c r="Q84" s="897"/>
      <c r="R84" s="898" t="s">
        <v>329</v>
      </c>
      <c r="S84" s="899" t="s">
        <v>736</v>
      </c>
      <c r="T84" s="2471">
        <f t="shared" si="59"/>
        <v>0</v>
      </c>
      <c r="U84" s="2472"/>
      <c r="V84" s="2473"/>
      <c r="W84" s="602"/>
      <c r="X84" s="46">
        <f>'5-2_建設機械Ⅰ・Ⅱ'!CU53</f>
        <v>0</v>
      </c>
      <c r="Y84" s="569"/>
      <c r="Z84" s="1523">
        <f>IF(K84="●",SUM(AA84:DV84),)</f>
        <v>0</v>
      </c>
      <c r="AA84" s="571"/>
      <c r="AB84" s="46">
        <f>'5-2_建設機械Ⅰ・Ⅱ'!CW53</f>
        <v>0</v>
      </c>
      <c r="AC84" s="602"/>
      <c r="AD84" s="46">
        <f>'5-2_建設機械Ⅰ・Ⅱ'!CY53</f>
        <v>0</v>
      </c>
      <c r="AE84" s="602"/>
      <c r="AF84" s="46">
        <f>'5-2_建設機械Ⅰ・Ⅱ'!DA53</f>
        <v>0</v>
      </c>
      <c r="AG84" s="602"/>
      <c r="AH84" s="46">
        <f>'5-2_建設機械Ⅰ・Ⅱ'!DC53</f>
        <v>0</v>
      </c>
      <c r="AI84" s="602"/>
      <c r="AJ84" s="46">
        <f>'5-2_建設機械Ⅰ・Ⅱ'!DE53</f>
        <v>0</v>
      </c>
      <c r="AK84" s="602"/>
      <c r="AL84" s="46">
        <f>'5-2_建設機械Ⅰ・Ⅱ'!DG53</f>
        <v>0</v>
      </c>
      <c r="AM84" s="602"/>
      <c r="AN84" s="46">
        <f>'5-2_建設機械Ⅰ・Ⅱ'!DI53</f>
        <v>0</v>
      </c>
      <c r="AO84" s="602"/>
      <c r="AP84" s="46">
        <f>'5-2_建設機械Ⅰ・Ⅱ'!DK53</f>
        <v>0</v>
      </c>
      <c r="AQ84" s="602"/>
      <c r="AR84" s="46">
        <f>'5-2_建設機械Ⅰ・Ⅱ'!DM53</f>
        <v>0</v>
      </c>
      <c r="AS84" s="602"/>
      <c r="AT84" s="46">
        <f>'5-2_建設機械Ⅰ・Ⅱ'!DO53</f>
        <v>0</v>
      </c>
      <c r="AU84" s="602"/>
      <c r="AV84" s="46">
        <f>'5-2_建設機械Ⅰ・Ⅱ'!DQ53</f>
        <v>0</v>
      </c>
      <c r="AW84" s="602"/>
      <c r="AX84" s="46">
        <f>'5-2_建設機械Ⅰ・Ⅱ'!DS53</f>
        <v>0</v>
      </c>
      <c r="AY84" s="602"/>
      <c r="AZ84" s="46">
        <f>'5-2_建設機械Ⅰ・Ⅱ'!DU53</f>
        <v>0</v>
      </c>
      <c r="BA84" s="602"/>
      <c r="BB84" s="46">
        <f>'5-2_建設機械Ⅰ・Ⅱ'!DW53</f>
        <v>0</v>
      </c>
      <c r="BC84" s="602"/>
      <c r="BD84" s="46">
        <f>'5-2_建設機械Ⅰ・Ⅱ'!DY53</f>
        <v>0</v>
      </c>
      <c r="BE84" s="602"/>
      <c r="BF84" s="46">
        <f>'5-2_建設機械Ⅰ・Ⅱ'!EA53</f>
        <v>0</v>
      </c>
      <c r="BG84" s="602"/>
      <c r="BH84" s="46">
        <f>'5-2_建設機械Ⅰ・Ⅱ'!EC53</f>
        <v>0</v>
      </c>
      <c r="BI84" s="602"/>
      <c r="BJ84" s="46">
        <f>'5-2_建設機械Ⅰ・Ⅱ'!EE53</f>
        <v>0</v>
      </c>
      <c r="BK84" s="602"/>
      <c r="BL84" s="46">
        <f>'5-2_建設機械Ⅰ・Ⅱ'!EG53</f>
        <v>0</v>
      </c>
      <c r="BM84" s="602"/>
      <c r="BN84" s="46">
        <f>'5-2_建設機械Ⅰ・Ⅱ'!EI53</f>
        <v>0</v>
      </c>
      <c r="BO84" s="602"/>
      <c r="BP84" s="46">
        <f>'5-2_建設機械Ⅰ・Ⅱ'!EK53</f>
        <v>0</v>
      </c>
      <c r="BQ84" s="602"/>
      <c r="BR84" s="46">
        <f>'5-2_建設機械Ⅰ・Ⅱ'!EM53</f>
        <v>0</v>
      </c>
      <c r="BS84" s="602"/>
      <c r="BT84" s="46">
        <f>'5-2_建設機械Ⅰ・Ⅱ'!EO53</f>
        <v>0</v>
      </c>
      <c r="BU84" s="602"/>
      <c r="BV84" s="46">
        <f>'5-2_建設機械Ⅰ・Ⅱ'!EQ53</f>
        <v>0</v>
      </c>
      <c r="BW84" s="602"/>
      <c r="BX84" s="46">
        <f>'5-2_建設機械Ⅰ・Ⅱ'!ES53</f>
        <v>0</v>
      </c>
      <c r="BY84" s="602"/>
      <c r="BZ84" s="46">
        <f>'5-2_建設機械Ⅰ・Ⅱ'!EU53</f>
        <v>0</v>
      </c>
      <c r="CA84" s="602"/>
      <c r="CB84" s="46">
        <f>'5-2_建設機械Ⅰ・Ⅱ'!EW53</f>
        <v>0</v>
      </c>
      <c r="CC84" s="602"/>
      <c r="CD84" s="46">
        <f>'5-2_建設機械Ⅰ・Ⅱ'!EY53</f>
        <v>0</v>
      </c>
      <c r="CE84" s="602"/>
      <c r="CF84" s="46">
        <f>'5-2_建設機械Ⅰ・Ⅱ'!FA53</f>
        <v>0</v>
      </c>
      <c r="CG84" s="602"/>
      <c r="CH84" s="46">
        <f>'5-2_建設機械Ⅰ・Ⅱ'!FC53</f>
        <v>0</v>
      </c>
      <c r="CI84" s="602"/>
      <c r="CJ84" s="46">
        <f>'5-2_建設機械Ⅰ・Ⅱ'!FE53</f>
        <v>0</v>
      </c>
      <c r="CK84" s="602"/>
      <c r="CL84" s="46">
        <f>'5-2_建設機械Ⅰ・Ⅱ'!FG53</f>
        <v>0</v>
      </c>
      <c r="CM84" s="602"/>
      <c r="CN84" s="46">
        <f>'5-2_建設機械Ⅰ・Ⅱ'!FI53</f>
        <v>0</v>
      </c>
      <c r="CO84" s="602"/>
      <c r="CP84" s="46">
        <f>'5-2_建設機械Ⅰ・Ⅱ'!FK53</f>
        <v>0</v>
      </c>
      <c r="CQ84" s="602"/>
      <c r="CR84" s="46">
        <f>'5-2_建設機械Ⅰ・Ⅱ'!FM53</f>
        <v>0</v>
      </c>
      <c r="CS84" s="602"/>
      <c r="CT84" s="46">
        <f>'5-2_建設機械Ⅰ・Ⅱ'!FO53</f>
        <v>0</v>
      </c>
      <c r="CU84" s="602"/>
      <c r="CV84" s="46">
        <f>'5-2_建設機械Ⅰ・Ⅱ'!FQ53</f>
        <v>0</v>
      </c>
      <c r="CW84" s="602"/>
      <c r="CX84" s="46">
        <f>'5-2_建設機械Ⅰ・Ⅱ'!FS53</f>
        <v>0</v>
      </c>
      <c r="CY84" s="602"/>
      <c r="CZ84" s="46">
        <f>'5-2_建設機械Ⅰ・Ⅱ'!FU53</f>
        <v>0</v>
      </c>
      <c r="DA84" s="602"/>
      <c r="DB84" s="46">
        <f>'5-2_建設機械Ⅰ・Ⅱ'!FW53</f>
        <v>0</v>
      </c>
      <c r="DC84" s="602"/>
      <c r="DD84" s="46">
        <f>'5-2_建設機械Ⅰ・Ⅱ'!FY53</f>
        <v>0</v>
      </c>
      <c r="DE84" s="602"/>
      <c r="DF84" s="46">
        <f>'5-2_建設機械Ⅰ・Ⅱ'!GA53</f>
        <v>0</v>
      </c>
      <c r="DG84" s="602"/>
      <c r="DH84" s="46">
        <f>'5-2_建設機械Ⅰ・Ⅱ'!GC53</f>
        <v>0</v>
      </c>
      <c r="DI84" s="602"/>
      <c r="DJ84" s="46">
        <f>'5-2_建設機械Ⅰ・Ⅱ'!GE53</f>
        <v>0</v>
      </c>
      <c r="DK84" s="602"/>
      <c r="DL84" s="46">
        <f>'5-2_建設機械Ⅰ・Ⅱ'!GG53</f>
        <v>0</v>
      </c>
      <c r="DM84" s="602"/>
      <c r="DN84" s="46">
        <f>'5-2_建設機械Ⅰ・Ⅱ'!GI53</f>
        <v>0</v>
      </c>
      <c r="DO84" s="602"/>
      <c r="DP84" s="46">
        <f>'5-2_建設機械Ⅰ・Ⅱ'!GK53</f>
        <v>0</v>
      </c>
      <c r="DQ84" s="602"/>
      <c r="DR84" s="46">
        <f>'5-2_建設機械Ⅰ・Ⅱ'!GM53</f>
        <v>0</v>
      </c>
      <c r="DS84" s="602"/>
      <c r="DT84" s="80">
        <f>'5-2_建設機械Ⅰ・Ⅱ'!GO53</f>
        <v>0</v>
      </c>
      <c r="DU84" s="602"/>
      <c r="DV84" s="1858">
        <f>'5-2_建設機械Ⅰ・Ⅱ'!GQ53</f>
        <v>0</v>
      </c>
      <c r="EA84" s="1513"/>
      <c r="EB84" s="1513"/>
      <c r="EC84" s="1513"/>
      <c r="ED84" s="1513"/>
      <c r="EE84" s="1513"/>
      <c r="EF84" s="1513"/>
      <c r="EG84" s="1513"/>
      <c r="EH84" s="1513"/>
      <c r="EI84" s="1513"/>
      <c r="EJ84" s="1513"/>
      <c r="EK84" s="1513"/>
      <c r="EL84" s="1513"/>
      <c r="EM84" s="1513"/>
      <c r="EN84" s="1513"/>
      <c r="EO84" s="1513"/>
      <c r="EP84" s="1513"/>
      <c r="EQ84" s="1513"/>
      <c r="ER84" s="1513"/>
      <c r="ES84" s="1513"/>
      <c r="ET84" s="1513"/>
      <c r="EU84" s="1513"/>
      <c r="EV84" s="1513"/>
      <c r="EW84" s="1513"/>
      <c r="EX84" s="1513"/>
      <c r="EY84" s="1513"/>
      <c r="EZ84" s="1513"/>
      <c r="FA84" s="1513" t="s">
        <v>1377</v>
      </c>
      <c r="FB84" s="1513"/>
      <c r="FC84" s="1513"/>
      <c r="FD84" s="1513"/>
      <c r="FE84" s="1513"/>
      <c r="FF84" s="1513"/>
      <c r="FG84" s="1513"/>
    </row>
    <row r="85" spans="1:163" hidden="1">
      <c r="A85" s="827"/>
      <c r="B85" s="827"/>
      <c r="C85" s="368" t="s">
        <v>1726</v>
      </c>
      <c r="D85" s="827"/>
      <c r="E85" s="827"/>
      <c r="F85" s="827"/>
      <c r="G85" s="827"/>
      <c r="H85" s="827"/>
      <c r="I85" s="368"/>
      <c r="J85" s="827"/>
      <c r="K85" s="464">
        <f t="shared" si="58"/>
        <v>0</v>
      </c>
      <c r="L85" s="482"/>
      <c r="M85" s="373"/>
      <c r="N85" s="1514"/>
      <c r="O85" s="1555"/>
      <c r="P85" s="909"/>
      <c r="Q85" s="1556"/>
      <c r="R85" s="910" t="s">
        <v>954</v>
      </c>
      <c r="S85" s="585" t="s">
        <v>1991</v>
      </c>
      <c r="T85" s="2485">
        <f t="shared" si="59"/>
        <v>0</v>
      </c>
      <c r="U85" s="2486"/>
      <c r="V85" s="2487"/>
      <c r="W85" s="1509"/>
      <c r="X85" s="183">
        <f>'5-2_建設機械Ⅰ・Ⅱ'!CU54</f>
        <v>0</v>
      </c>
      <c r="Y85" s="1502"/>
      <c r="Z85" s="1557">
        <f>IF(K85="●",SUM(AA85:DV85),)</f>
        <v>0</v>
      </c>
      <c r="AA85" s="1511"/>
      <c r="AB85" s="183">
        <f>'5-2_建設機械Ⅰ・Ⅱ'!CW54</f>
        <v>0</v>
      </c>
      <c r="AC85" s="1509"/>
      <c r="AD85" s="183">
        <f>'5-2_建設機械Ⅰ・Ⅱ'!CY54</f>
        <v>0</v>
      </c>
      <c r="AE85" s="1509"/>
      <c r="AF85" s="183">
        <f>'5-2_建設機械Ⅰ・Ⅱ'!DA54</f>
        <v>0</v>
      </c>
      <c r="AG85" s="1509"/>
      <c r="AH85" s="183">
        <f>'5-2_建設機械Ⅰ・Ⅱ'!DC54</f>
        <v>0</v>
      </c>
      <c r="AI85" s="1509"/>
      <c r="AJ85" s="183">
        <f>'5-2_建設機械Ⅰ・Ⅱ'!DE54</f>
        <v>0</v>
      </c>
      <c r="AK85" s="1509"/>
      <c r="AL85" s="183">
        <f>'5-2_建設機械Ⅰ・Ⅱ'!DG54</f>
        <v>0</v>
      </c>
      <c r="AM85" s="1509"/>
      <c r="AN85" s="183">
        <f>'5-2_建設機械Ⅰ・Ⅱ'!DI54</f>
        <v>0</v>
      </c>
      <c r="AO85" s="1509"/>
      <c r="AP85" s="183">
        <f>'5-2_建設機械Ⅰ・Ⅱ'!DK54</f>
        <v>0</v>
      </c>
      <c r="AQ85" s="1509"/>
      <c r="AR85" s="183">
        <f>'5-2_建設機械Ⅰ・Ⅱ'!DM54</f>
        <v>0</v>
      </c>
      <c r="AS85" s="1509"/>
      <c r="AT85" s="183">
        <f>'5-2_建設機械Ⅰ・Ⅱ'!DO54</f>
        <v>0</v>
      </c>
      <c r="AU85" s="1509"/>
      <c r="AV85" s="183">
        <f>'5-2_建設機械Ⅰ・Ⅱ'!DQ54</f>
        <v>0</v>
      </c>
      <c r="AW85" s="1509"/>
      <c r="AX85" s="183">
        <f>'5-2_建設機械Ⅰ・Ⅱ'!DS54</f>
        <v>0</v>
      </c>
      <c r="AY85" s="1509"/>
      <c r="AZ85" s="183">
        <f>'5-2_建設機械Ⅰ・Ⅱ'!DU54</f>
        <v>0</v>
      </c>
      <c r="BA85" s="1509"/>
      <c r="BB85" s="183">
        <f>'5-2_建設機械Ⅰ・Ⅱ'!DW54</f>
        <v>0</v>
      </c>
      <c r="BC85" s="1509"/>
      <c r="BD85" s="183">
        <f>'5-2_建設機械Ⅰ・Ⅱ'!DY54</f>
        <v>0</v>
      </c>
      <c r="BE85" s="1509"/>
      <c r="BF85" s="183">
        <f>'5-2_建設機械Ⅰ・Ⅱ'!EA54</f>
        <v>0</v>
      </c>
      <c r="BG85" s="1509"/>
      <c r="BH85" s="183">
        <f>'5-2_建設機械Ⅰ・Ⅱ'!EC54</f>
        <v>0</v>
      </c>
      <c r="BI85" s="1509"/>
      <c r="BJ85" s="183">
        <f>'5-2_建設機械Ⅰ・Ⅱ'!EE54</f>
        <v>0</v>
      </c>
      <c r="BK85" s="1509"/>
      <c r="BL85" s="183">
        <f>'5-2_建設機械Ⅰ・Ⅱ'!EG54</f>
        <v>0</v>
      </c>
      <c r="BM85" s="1509"/>
      <c r="BN85" s="183">
        <f>'5-2_建設機械Ⅰ・Ⅱ'!EI54</f>
        <v>0</v>
      </c>
      <c r="BO85" s="1509"/>
      <c r="BP85" s="183">
        <f>'5-2_建設機械Ⅰ・Ⅱ'!EK54</f>
        <v>0</v>
      </c>
      <c r="BQ85" s="1509"/>
      <c r="BR85" s="183">
        <f>'5-2_建設機械Ⅰ・Ⅱ'!EM54</f>
        <v>0</v>
      </c>
      <c r="BS85" s="1509"/>
      <c r="BT85" s="183">
        <f>'5-2_建設機械Ⅰ・Ⅱ'!EO54</f>
        <v>0</v>
      </c>
      <c r="BU85" s="1509"/>
      <c r="BV85" s="183">
        <f>'5-2_建設機械Ⅰ・Ⅱ'!EQ54</f>
        <v>0</v>
      </c>
      <c r="BW85" s="1509"/>
      <c r="BX85" s="183">
        <f>'5-2_建設機械Ⅰ・Ⅱ'!ES54</f>
        <v>0</v>
      </c>
      <c r="BY85" s="1509"/>
      <c r="BZ85" s="183">
        <f>'5-2_建設機械Ⅰ・Ⅱ'!EU54</f>
        <v>0</v>
      </c>
      <c r="CA85" s="1509"/>
      <c r="CB85" s="183">
        <f>'5-2_建設機械Ⅰ・Ⅱ'!EW54</f>
        <v>0</v>
      </c>
      <c r="CC85" s="1509"/>
      <c r="CD85" s="183">
        <f>'5-2_建設機械Ⅰ・Ⅱ'!EY54</f>
        <v>0</v>
      </c>
      <c r="CE85" s="1509"/>
      <c r="CF85" s="183">
        <f>'5-2_建設機械Ⅰ・Ⅱ'!FA54</f>
        <v>0</v>
      </c>
      <c r="CG85" s="1509"/>
      <c r="CH85" s="183">
        <f>'5-2_建設機械Ⅰ・Ⅱ'!FC54</f>
        <v>0</v>
      </c>
      <c r="CI85" s="1509"/>
      <c r="CJ85" s="183">
        <f>'5-2_建設機械Ⅰ・Ⅱ'!FE54</f>
        <v>0</v>
      </c>
      <c r="CK85" s="1509"/>
      <c r="CL85" s="183">
        <f>'5-2_建設機械Ⅰ・Ⅱ'!FG54</f>
        <v>0</v>
      </c>
      <c r="CM85" s="1509"/>
      <c r="CN85" s="183">
        <f>'5-2_建設機械Ⅰ・Ⅱ'!FI54</f>
        <v>0</v>
      </c>
      <c r="CO85" s="1509"/>
      <c r="CP85" s="183">
        <f>'5-2_建設機械Ⅰ・Ⅱ'!FK54</f>
        <v>0</v>
      </c>
      <c r="CQ85" s="1509"/>
      <c r="CR85" s="183">
        <f>'5-2_建設機械Ⅰ・Ⅱ'!FM54</f>
        <v>0</v>
      </c>
      <c r="CS85" s="1509"/>
      <c r="CT85" s="183">
        <f>'5-2_建設機械Ⅰ・Ⅱ'!FO54</f>
        <v>0</v>
      </c>
      <c r="CU85" s="1509"/>
      <c r="CV85" s="183">
        <f>'5-2_建設機械Ⅰ・Ⅱ'!FQ54</f>
        <v>0</v>
      </c>
      <c r="CW85" s="1509"/>
      <c r="CX85" s="183">
        <f>'5-2_建設機械Ⅰ・Ⅱ'!FS54</f>
        <v>0</v>
      </c>
      <c r="CY85" s="1509"/>
      <c r="CZ85" s="183">
        <f>'5-2_建設機械Ⅰ・Ⅱ'!FU54</f>
        <v>0</v>
      </c>
      <c r="DA85" s="1509"/>
      <c r="DB85" s="183">
        <f>'5-2_建設機械Ⅰ・Ⅱ'!FW54</f>
        <v>0</v>
      </c>
      <c r="DC85" s="1509"/>
      <c r="DD85" s="183">
        <f>'5-2_建設機械Ⅰ・Ⅱ'!FY54</f>
        <v>0</v>
      </c>
      <c r="DE85" s="1509"/>
      <c r="DF85" s="183">
        <f>'5-2_建設機械Ⅰ・Ⅱ'!GA54</f>
        <v>0</v>
      </c>
      <c r="DG85" s="1509"/>
      <c r="DH85" s="183">
        <f>'5-2_建設機械Ⅰ・Ⅱ'!GC54</f>
        <v>0</v>
      </c>
      <c r="DI85" s="1509"/>
      <c r="DJ85" s="183">
        <f>'5-2_建設機械Ⅰ・Ⅱ'!GE54</f>
        <v>0</v>
      </c>
      <c r="DK85" s="1509"/>
      <c r="DL85" s="183">
        <f>'5-2_建設機械Ⅰ・Ⅱ'!GG54</f>
        <v>0</v>
      </c>
      <c r="DM85" s="1509"/>
      <c r="DN85" s="183">
        <f>'5-2_建設機械Ⅰ・Ⅱ'!GI54</f>
        <v>0</v>
      </c>
      <c r="DO85" s="1509"/>
      <c r="DP85" s="183">
        <f>'5-2_建設機械Ⅰ・Ⅱ'!GK54</f>
        <v>0</v>
      </c>
      <c r="DQ85" s="1509"/>
      <c r="DR85" s="183">
        <f>'5-2_建設機械Ⅰ・Ⅱ'!GM54</f>
        <v>0</v>
      </c>
      <c r="DS85" s="1509"/>
      <c r="DT85" s="200">
        <f>'5-2_建設機械Ⅰ・Ⅱ'!GO54</f>
        <v>0</v>
      </c>
      <c r="DU85" s="1509"/>
      <c r="DV85" s="1862">
        <f>'5-2_建設機械Ⅰ・Ⅱ'!GQ54</f>
        <v>0</v>
      </c>
      <c r="DX85" s="393"/>
      <c r="DY85" s="501"/>
      <c r="EA85" s="1513"/>
      <c r="EB85" s="1513"/>
      <c r="EC85" s="1513"/>
      <c r="ED85" s="1513"/>
      <c r="EE85" s="1513"/>
      <c r="EF85" s="1513"/>
      <c r="EG85" s="1513"/>
      <c r="EH85" s="1513"/>
      <c r="EI85" s="1513"/>
      <c r="EJ85" s="1513"/>
      <c r="EK85" s="1513"/>
      <c r="EL85" s="1513"/>
      <c r="EM85" s="1513"/>
      <c r="EN85" s="1513"/>
      <c r="EO85" s="1513"/>
      <c r="EP85" s="1513"/>
      <c r="EQ85" s="1513"/>
      <c r="ER85" s="1513"/>
      <c r="ES85" s="1513"/>
      <c r="ET85" s="1513"/>
      <c r="EU85" s="1513"/>
      <c r="EV85" s="1513"/>
      <c r="EW85" s="1513"/>
      <c r="EX85" s="1513"/>
      <c r="EY85" s="1513"/>
      <c r="EZ85" s="1513"/>
      <c r="FA85" s="1513" t="s">
        <v>1377</v>
      </c>
      <c r="FB85" s="1513"/>
      <c r="FC85" s="1513"/>
      <c r="FD85" s="1513"/>
      <c r="FE85" s="1513"/>
      <c r="FF85" s="1513"/>
      <c r="FG85" s="1513"/>
    </row>
    <row r="86" spans="1:163" hidden="1">
      <c r="A86" s="827"/>
      <c r="B86" s="827"/>
      <c r="C86" s="827"/>
      <c r="D86" s="827"/>
      <c r="E86" s="827"/>
      <c r="F86" s="827"/>
      <c r="G86" s="827"/>
      <c r="H86" s="827"/>
      <c r="I86" s="827"/>
      <c r="J86" s="827"/>
      <c r="K86" s="464">
        <f t="shared" si="58"/>
        <v>0</v>
      </c>
      <c r="L86" s="482"/>
      <c r="M86" s="482"/>
      <c r="N86" s="1541"/>
      <c r="O86" s="1541"/>
      <c r="P86" s="1541"/>
      <c r="Q86" s="1541"/>
      <c r="R86" s="1541"/>
      <c r="S86" s="1541"/>
      <c r="T86" s="1542"/>
      <c r="U86" s="1543"/>
      <c r="V86" s="1544"/>
      <c r="W86" s="1541"/>
      <c r="X86" s="1541"/>
      <c r="Y86" s="1541"/>
      <c r="Z86" s="1541"/>
      <c r="AA86" s="1541"/>
      <c r="AB86" s="1541"/>
      <c r="AC86" s="1541"/>
      <c r="AD86" s="1541"/>
      <c r="AE86" s="1541"/>
      <c r="AF86" s="1541"/>
      <c r="AG86" s="1541"/>
      <c r="AH86" s="1541"/>
      <c r="AI86" s="1541"/>
      <c r="AJ86" s="1541"/>
      <c r="AK86" s="1541"/>
      <c r="AL86" s="1541"/>
      <c r="AM86" s="1541"/>
      <c r="AN86" s="1541"/>
      <c r="AO86" s="1541"/>
      <c r="AP86" s="1541"/>
      <c r="AQ86" s="1541"/>
      <c r="AR86" s="1541"/>
      <c r="AS86" s="1541"/>
      <c r="AT86" s="1541"/>
      <c r="AU86" s="1541"/>
      <c r="AV86" s="1541"/>
      <c r="AW86" s="1541"/>
      <c r="AX86" s="1541"/>
      <c r="AY86" s="1541"/>
      <c r="AZ86" s="1541"/>
      <c r="BA86" s="1541"/>
      <c r="BB86" s="1541"/>
      <c r="BC86" s="1541"/>
      <c r="BD86" s="1541"/>
      <c r="BE86" s="1541"/>
      <c r="BF86" s="1541"/>
      <c r="BG86" s="1541"/>
      <c r="BH86" s="1541"/>
      <c r="BI86" s="1541"/>
      <c r="BJ86" s="1541"/>
      <c r="BK86" s="1541"/>
      <c r="BL86" s="1541"/>
      <c r="BM86" s="1541"/>
      <c r="BN86" s="1541"/>
      <c r="BO86" s="1541"/>
      <c r="BP86" s="1541"/>
      <c r="BQ86" s="1541"/>
      <c r="BR86" s="1541"/>
      <c r="BS86" s="1541"/>
      <c r="BT86" s="1541"/>
      <c r="BU86" s="1541"/>
      <c r="BV86" s="1541"/>
      <c r="BW86" s="1541"/>
      <c r="BX86" s="1541"/>
      <c r="BY86" s="1541"/>
      <c r="BZ86" s="1541"/>
      <c r="CA86" s="1541"/>
      <c r="CB86" s="1541"/>
      <c r="CC86" s="1541"/>
      <c r="CD86" s="1541"/>
      <c r="CE86" s="1541"/>
      <c r="CF86" s="1541"/>
      <c r="CG86" s="1541"/>
      <c r="CH86" s="1541"/>
      <c r="CI86" s="1541"/>
      <c r="CJ86" s="1541"/>
      <c r="CK86" s="1541"/>
      <c r="CL86" s="1541"/>
      <c r="CM86" s="1541"/>
      <c r="CN86" s="1541"/>
      <c r="CO86" s="1541"/>
      <c r="CP86" s="1541"/>
      <c r="CQ86" s="1541"/>
      <c r="CR86" s="1541"/>
      <c r="CS86" s="1541"/>
      <c r="CT86" s="1541"/>
      <c r="CU86" s="1541"/>
      <c r="CV86" s="1541"/>
      <c r="CW86" s="1541"/>
      <c r="CX86" s="1541"/>
      <c r="CY86" s="1541"/>
      <c r="CZ86" s="1541"/>
      <c r="DA86" s="1541"/>
      <c r="DB86" s="1541"/>
      <c r="DC86" s="1541"/>
      <c r="DD86" s="1541"/>
      <c r="DE86" s="1541"/>
      <c r="DF86" s="1541"/>
      <c r="DG86" s="1541"/>
      <c r="DH86" s="1541"/>
      <c r="DI86" s="1541"/>
      <c r="DJ86" s="1541"/>
      <c r="DK86" s="1541"/>
      <c r="DL86" s="1541"/>
      <c r="DM86" s="1541"/>
      <c r="DN86" s="1541"/>
      <c r="DO86" s="1541"/>
      <c r="DP86" s="1541"/>
      <c r="DQ86" s="1541"/>
      <c r="DR86" s="1541"/>
      <c r="DS86" s="1541"/>
      <c r="DT86" s="1541"/>
      <c r="DU86" s="1859"/>
      <c r="DV86" s="1860"/>
      <c r="EA86" s="1541"/>
      <c r="EB86" s="1541"/>
      <c r="EC86" s="1541"/>
      <c r="ED86" s="1541"/>
      <c r="EE86" s="1541"/>
      <c r="EF86" s="1541"/>
      <c r="EG86" s="1541"/>
      <c r="EH86" s="1541"/>
      <c r="EI86" s="1541"/>
      <c r="EJ86" s="1541"/>
      <c r="EK86" s="1541"/>
      <c r="EL86" s="1541"/>
      <c r="EM86" s="1541"/>
      <c r="EN86" s="1541"/>
      <c r="EO86" s="1541"/>
      <c r="EP86" s="1541"/>
      <c r="EQ86" s="1541"/>
      <c r="ER86" s="1541"/>
      <c r="ES86" s="1541"/>
      <c r="ET86" s="1541"/>
      <c r="EU86" s="1541"/>
      <c r="EV86" s="1541"/>
      <c r="EW86" s="1541"/>
      <c r="EX86" s="1541"/>
      <c r="EY86" s="1541"/>
      <c r="EZ86" s="1541"/>
      <c r="FA86" s="1541"/>
      <c r="FB86" s="1541"/>
      <c r="FC86" s="1541"/>
      <c r="FD86" s="1541"/>
      <c r="FE86" s="1541"/>
      <c r="FF86" s="1541"/>
      <c r="FG86" s="1541"/>
    </row>
    <row r="87" spans="1:163" hidden="1">
      <c r="A87" s="827"/>
      <c r="B87" s="827"/>
      <c r="C87" s="827"/>
      <c r="D87" s="827"/>
      <c r="E87" s="827"/>
      <c r="F87" s="827"/>
      <c r="G87" s="827"/>
      <c r="H87" s="827"/>
      <c r="I87" s="827"/>
      <c r="J87" s="827"/>
      <c r="K87" s="464">
        <f t="shared" si="58"/>
        <v>0</v>
      </c>
      <c r="L87" s="482"/>
      <c r="M87" s="482"/>
      <c r="N87" s="1541"/>
      <c r="O87" s="1541"/>
      <c r="P87" s="1541"/>
      <c r="Q87" s="1541"/>
      <c r="R87" s="1541"/>
      <c r="S87" s="1541"/>
      <c r="T87" s="1542"/>
      <c r="U87" s="1543"/>
      <c r="V87" s="1544"/>
      <c r="W87" s="1541"/>
      <c r="X87" s="1541"/>
      <c r="Y87" s="1541"/>
      <c r="Z87" s="1541"/>
      <c r="AA87" s="1541"/>
      <c r="AB87" s="1541"/>
      <c r="AC87" s="1541"/>
      <c r="AD87" s="1541"/>
      <c r="AE87" s="1541"/>
      <c r="AF87" s="1541"/>
      <c r="AG87" s="1541"/>
      <c r="AH87" s="1541"/>
      <c r="AI87" s="1541"/>
      <c r="AJ87" s="1541"/>
      <c r="AK87" s="1541"/>
      <c r="AL87" s="1541"/>
      <c r="AM87" s="1541"/>
      <c r="AN87" s="1541"/>
      <c r="AO87" s="1541"/>
      <c r="AP87" s="1541"/>
      <c r="AQ87" s="1541"/>
      <c r="AR87" s="1541"/>
      <c r="AS87" s="1541"/>
      <c r="AT87" s="1541"/>
      <c r="AU87" s="1541"/>
      <c r="AV87" s="1541"/>
      <c r="AW87" s="1541"/>
      <c r="AX87" s="1541"/>
      <c r="AY87" s="1541"/>
      <c r="AZ87" s="1541"/>
      <c r="BA87" s="1541"/>
      <c r="BB87" s="1541"/>
      <c r="BC87" s="1541"/>
      <c r="BD87" s="1541"/>
      <c r="BE87" s="1541"/>
      <c r="BF87" s="1541"/>
      <c r="BG87" s="1541"/>
      <c r="BH87" s="1541"/>
      <c r="BI87" s="1541"/>
      <c r="BJ87" s="1541"/>
      <c r="BK87" s="1541"/>
      <c r="BL87" s="1541"/>
      <c r="BM87" s="1541"/>
      <c r="BN87" s="1541"/>
      <c r="BO87" s="1541"/>
      <c r="BP87" s="1541"/>
      <c r="BQ87" s="1541"/>
      <c r="BR87" s="1541"/>
      <c r="BS87" s="1541"/>
      <c r="BT87" s="1541"/>
      <c r="BU87" s="1541"/>
      <c r="BV87" s="1541"/>
      <c r="BW87" s="1541"/>
      <c r="BX87" s="1541"/>
      <c r="BY87" s="1541"/>
      <c r="BZ87" s="1541"/>
      <c r="CA87" s="1541"/>
      <c r="CB87" s="1541"/>
      <c r="CC87" s="1541"/>
      <c r="CD87" s="1541"/>
      <c r="CE87" s="1541"/>
      <c r="CF87" s="1541"/>
      <c r="CG87" s="1541"/>
      <c r="CH87" s="1541"/>
      <c r="CI87" s="1541"/>
      <c r="CJ87" s="1541"/>
      <c r="CK87" s="1541"/>
      <c r="CL87" s="1541"/>
      <c r="CM87" s="1541"/>
      <c r="CN87" s="1541"/>
      <c r="CO87" s="1541"/>
      <c r="CP87" s="1541"/>
      <c r="CQ87" s="1541"/>
      <c r="CR87" s="1541"/>
      <c r="CS87" s="1541"/>
      <c r="CT87" s="1541"/>
      <c r="CU87" s="1541"/>
      <c r="CV87" s="1541"/>
      <c r="CW87" s="1541"/>
      <c r="CX87" s="1541"/>
      <c r="CY87" s="1541"/>
      <c r="CZ87" s="1541"/>
      <c r="DA87" s="1541"/>
      <c r="DB87" s="1541"/>
      <c r="DC87" s="1541"/>
      <c r="DD87" s="1541"/>
      <c r="DE87" s="1541"/>
      <c r="DF87" s="1541"/>
      <c r="DG87" s="1541"/>
      <c r="DH87" s="1541"/>
      <c r="DI87" s="1541"/>
      <c r="DJ87" s="1541"/>
      <c r="DK87" s="1541"/>
      <c r="DL87" s="1541"/>
      <c r="DM87" s="1541"/>
      <c r="DN87" s="1541"/>
      <c r="DO87" s="1541"/>
      <c r="DP87" s="1541"/>
      <c r="DQ87" s="1541"/>
      <c r="DR87" s="1541"/>
      <c r="DS87" s="1541"/>
      <c r="DT87" s="1541"/>
      <c r="DU87" s="1859"/>
      <c r="DV87" s="1860"/>
      <c r="EA87" s="1541"/>
      <c r="EB87" s="1541"/>
      <c r="EC87" s="1541"/>
      <c r="ED87" s="1541"/>
      <c r="EE87" s="1541"/>
      <c r="EF87" s="1541"/>
      <c r="EG87" s="1541"/>
      <c r="EH87" s="1541"/>
      <c r="EI87" s="1541"/>
      <c r="EJ87" s="1541"/>
      <c r="EK87" s="1541"/>
      <c r="EL87" s="1541"/>
      <c r="EM87" s="1541"/>
      <c r="EN87" s="1541"/>
      <c r="EO87" s="1541"/>
      <c r="EP87" s="1541"/>
      <c r="EQ87" s="1541"/>
      <c r="ER87" s="1541"/>
      <c r="ES87" s="1541"/>
      <c r="ET87" s="1541"/>
      <c r="EU87" s="1541"/>
      <c r="EV87" s="1541"/>
      <c r="EW87" s="1541"/>
      <c r="EX87" s="1541"/>
      <c r="EY87" s="1541"/>
      <c r="EZ87" s="1541"/>
      <c r="FA87" s="1541"/>
      <c r="FB87" s="1541"/>
      <c r="FC87" s="1541"/>
      <c r="FD87" s="1541"/>
      <c r="FE87" s="1541"/>
      <c r="FF87" s="1541"/>
      <c r="FG87" s="1541"/>
    </row>
    <row r="88" spans="1:163">
      <c r="A88" s="368" t="s">
        <v>1726</v>
      </c>
      <c r="B88" s="368" t="s">
        <v>1726</v>
      </c>
      <c r="C88" s="368" t="s">
        <v>1726</v>
      </c>
      <c r="D88" s="368" t="s">
        <v>1726</v>
      </c>
      <c r="E88" s="368" t="s">
        <v>1726</v>
      </c>
      <c r="F88" s="368" t="s">
        <v>1726</v>
      </c>
      <c r="G88" s="368" t="s">
        <v>1726</v>
      </c>
      <c r="H88" s="368" t="s">
        <v>1726</v>
      </c>
      <c r="I88" s="368" t="s">
        <v>1759</v>
      </c>
      <c r="J88" s="368" t="s">
        <v>1726</v>
      </c>
      <c r="K88" s="464" t="str">
        <f t="shared" si="58"/>
        <v>●</v>
      </c>
      <c r="L88" s="482"/>
      <c r="M88" s="373"/>
      <c r="N88" s="1514"/>
      <c r="O88" s="1555"/>
      <c r="P88" s="893" t="s">
        <v>680</v>
      </c>
      <c r="Q88" s="1330" t="s">
        <v>681</v>
      </c>
      <c r="R88" s="1330"/>
      <c r="S88" s="1508"/>
      <c r="T88" s="2503">
        <f>X88+Z88</f>
        <v>0</v>
      </c>
      <c r="U88" s="2504"/>
      <c r="V88" s="2505"/>
      <c r="W88" s="1524"/>
      <c r="X88" s="180">
        <f>SUMIFS($X$27:$X$304,$EH$27:$EH$304,"○",$K$27:$K$304,"●")</f>
        <v>0</v>
      </c>
      <c r="Y88" s="1525"/>
      <c r="Z88" s="1526">
        <f>SUMIFS($Z$27:$Z$304,$EH$27:$EH$304,"○",$K$27:$K$304,"●")</f>
        <v>0</v>
      </c>
      <c r="AA88" s="1527"/>
      <c r="AB88" s="180">
        <f>SUMIFS(AB$27:AB$304,$EH$27:$EH$304,"○",$K$27:$K$304,"●")</f>
        <v>0</v>
      </c>
      <c r="AC88" s="1524"/>
      <c r="AD88" s="180">
        <f>SUMIFS(AD$27:AD$304,$EH$27:$EH$304,"○",$K$27:$K$304,"●")</f>
        <v>0</v>
      </c>
      <c r="AE88" s="1524"/>
      <c r="AF88" s="180">
        <f>SUMIFS(AF$27:AF$304,$EH$27:$EH$304,"○",$K$27:$K$304,"●")</f>
        <v>0</v>
      </c>
      <c r="AG88" s="1524"/>
      <c r="AH88" s="180">
        <f>SUMIFS(AH$27:AH$304,$EH$27:$EH$304,"○",$K$27:$K$304,"●")</f>
        <v>0</v>
      </c>
      <c r="AI88" s="1524"/>
      <c r="AJ88" s="180">
        <f>SUMIFS(AJ$27:AJ$304,$EH$27:$EH$304,"○",$K$27:$K$304,"●")</f>
        <v>0</v>
      </c>
      <c r="AK88" s="1524"/>
      <c r="AL88" s="180">
        <f>SUMIFS(AL$27:AL$304,$EH$27:$EH$304,"○",$K$27:$K$304,"●")</f>
        <v>0</v>
      </c>
      <c r="AM88" s="1524"/>
      <c r="AN88" s="180">
        <f>SUMIFS(AN$27:AN$304,$EH$27:$EH$304,"○",$K$27:$K$304,"●")</f>
        <v>0</v>
      </c>
      <c r="AO88" s="1524"/>
      <c r="AP88" s="180">
        <f>SUMIFS(AP$27:AP$304,$EH$27:$EH$304,"○",$K$27:$K$304,"●")</f>
        <v>0</v>
      </c>
      <c r="AQ88" s="1524"/>
      <c r="AR88" s="180">
        <f>SUMIFS(AR$27:AR$304,$EH$27:$EH$304,"○",$K$27:$K$304,"●")</f>
        <v>0</v>
      </c>
      <c r="AS88" s="1524"/>
      <c r="AT88" s="180">
        <f>SUMIFS(AT$27:AT$304,$EH$27:$EH$304,"○",$K$27:$K$304,"●")</f>
        <v>0</v>
      </c>
      <c r="AU88" s="1524"/>
      <c r="AV88" s="180">
        <f>SUMIFS(AV$27:AV$304,$EH$27:$EH$304,"○",$K$27:$K$304,"●")</f>
        <v>0</v>
      </c>
      <c r="AW88" s="1524"/>
      <c r="AX88" s="180">
        <f>SUMIFS(AX$27:AX$304,$EH$27:$EH$304,"○",$K$27:$K$304,"●")</f>
        <v>0</v>
      </c>
      <c r="AY88" s="1524"/>
      <c r="AZ88" s="180">
        <f>SUMIFS(AZ$27:AZ$304,$EH$27:$EH$304,"○",$K$27:$K$304,"●")</f>
        <v>0</v>
      </c>
      <c r="BA88" s="1524"/>
      <c r="BB88" s="180">
        <f>SUMIFS(BB$27:BB$304,$EH$27:$EH$304,"○",$K$27:$K$304,"●")</f>
        <v>0</v>
      </c>
      <c r="BC88" s="1524"/>
      <c r="BD88" s="180">
        <f>SUMIFS(BD$27:BD$304,$EH$27:$EH$304,"○",$K$27:$K$304,"●")</f>
        <v>0</v>
      </c>
      <c r="BE88" s="1524"/>
      <c r="BF88" s="180">
        <f>SUMIFS(BF$27:BF$304,$EH$27:$EH$304,"○",$K$27:$K$304,"●")</f>
        <v>0</v>
      </c>
      <c r="BG88" s="1524"/>
      <c r="BH88" s="180">
        <f>SUMIFS(BH$27:BH$304,$EH$27:$EH$304,"○",$K$27:$K$304,"●")</f>
        <v>0</v>
      </c>
      <c r="BI88" s="1524"/>
      <c r="BJ88" s="180">
        <f>SUMIFS(BJ$27:BJ$304,$EH$27:$EH$304,"○",$K$27:$K$304,"●")</f>
        <v>0</v>
      </c>
      <c r="BK88" s="1524"/>
      <c r="BL88" s="180">
        <f>SUMIFS(BL$27:BL$304,$EH$27:$EH$304,"○",$K$27:$K$304,"●")</f>
        <v>0</v>
      </c>
      <c r="BM88" s="1524"/>
      <c r="BN88" s="180">
        <f>SUMIFS(BN$27:BN$304,$EH$27:$EH$304,"○",$K$27:$K$304,"●")</f>
        <v>0</v>
      </c>
      <c r="BO88" s="1524"/>
      <c r="BP88" s="180">
        <f>SUMIFS(BP$27:BP$304,$EH$27:$EH$304,"○",$K$27:$K$304,"●")</f>
        <v>0</v>
      </c>
      <c r="BQ88" s="1524"/>
      <c r="BR88" s="180">
        <f>SUMIFS(BR$27:BR$304,$EH$27:$EH$304,"○",$K$27:$K$304,"●")</f>
        <v>0</v>
      </c>
      <c r="BS88" s="1524"/>
      <c r="BT88" s="180">
        <f>SUMIFS(BT$27:BT$304,$EH$27:$EH$304,"○",$K$27:$K$304,"●")</f>
        <v>0</v>
      </c>
      <c r="BU88" s="1524"/>
      <c r="BV88" s="180">
        <f>SUMIFS(BV$27:BV$304,$EH$27:$EH$304,"○",$K$27:$K$304,"●")</f>
        <v>0</v>
      </c>
      <c r="BW88" s="1524"/>
      <c r="BX88" s="180">
        <f>SUMIFS(BX$27:BX$304,$EH$27:$EH$304,"○",$K$27:$K$304,"●")</f>
        <v>0</v>
      </c>
      <c r="BY88" s="1524"/>
      <c r="BZ88" s="180">
        <f>SUMIFS(BZ$27:BZ$304,$EH$27:$EH$304,"○",$K$27:$K$304,"●")</f>
        <v>0</v>
      </c>
      <c r="CA88" s="1524"/>
      <c r="CB88" s="180">
        <f>SUMIFS(CB$27:CB$304,$EH$27:$EH$304,"○",$K$27:$K$304,"●")</f>
        <v>0</v>
      </c>
      <c r="CC88" s="1524"/>
      <c r="CD88" s="180">
        <f>SUMIFS(CD$27:CD$304,$EH$27:$EH$304,"○",$K$27:$K$304,"●")</f>
        <v>0</v>
      </c>
      <c r="CE88" s="1524"/>
      <c r="CF88" s="180">
        <f>SUMIFS(CF$27:CF$304,$EH$27:$EH$304,"○",$K$27:$K$304,"●")</f>
        <v>0</v>
      </c>
      <c r="CG88" s="1524"/>
      <c r="CH88" s="180">
        <f>SUMIFS(CH$27:CH$304,$EH$27:$EH$304,"○",$K$27:$K$304,"●")</f>
        <v>0</v>
      </c>
      <c r="CI88" s="1524"/>
      <c r="CJ88" s="180">
        <f>SUMIFS(CJ$27:CJ$304,$EH$27:$EH$304,"○",$K$27:$K$304,"●")</f>
        <v>0</v>
      </c>
      <c r="CK88" s="1524"/>
      <c r="CL88" s="180">
        <f>SUMIFS(CL$27:CL$304,$EH$27:$EH$304,"○",$K$27:$K$304,"●")</f>
        <v>0</v>
      </c>
      <c r="CM88" s="1524"/>
      <c r="CN88" s="180">
        <f>SUMIFS(CN$27:CN$304,$EH$27:$EH$304,"○",$K$27:$K$304,"●")</f>
        <v>0</v>
      </c>
      <c r="CO88" s="1524"/>
      <c r="CP88" s="180">
        <f>SUMIFS(CP$27:CP$304,$EH$27:$EH$304,"○",$K$27:$K$304,"●")</f>
        <v>0</v>
      </c>
      <c r="CQ88" s="1524"/>
      <c r="CR88" s="180">
        <f>SUMIFS(CR$27:CR$304,$EH$27:$EH$304,"○",$K$27:$K$304,"●")</f>
        <v>0</v>
      </c>
      <c r="CS88" s="1524"/>
      <c r="CT88" s="180">
        <f>SUMIFS(CT$27:CT$304,$EH$27:$EH$304,"○",$K$27:$K$304,"●")</f>
        <v>0</v>
      </c>
      <c r="CU88" s="1524"/>
      <c r="CV88" s="180">
        <f>SUMIFS(CV$27:CV$304,$EH$27:$EH$304,"○",$K$27:$K$304,"●")</f>
        <v>0</v>
      </c>
      <c r="CW88" s="1524"/>
      <c r="CX88" s="180">
        <f>SUMIFS(CX$27:CX$304,$EH$27:$EH$304,"○",$K$27:$K$304,"●")</f>
        <v>0</v>
      </c>
      <c r="CY88" s="1524"/>
      <c r="CZ88" s="180">
        <f>SUMIFS(CZ$27:CZ$304,$EH$27:$EH$304,"○",$K$27:$K$304,"●")</f>
        <v>0</v>
      </c>
      <c r="DA88" s="1524"/>
      <c r="DB88" s="180">
        <f>SUMIFS(DB$27:DB$304,$EH$27:$EH$304,"○",$K$27:$K$304,"●")</f>
        <v>0</v>
      </c>
      <c r="DC88" s="1524"/>
      <c r="DD88" s="180">
        <f>SUMIFS(DD$27:DD$304,$EH$27:$EH$304,"○",$K$27:$K$304,"●")</f>
        <v>0</v>
      </c>
      <c r="DE88" s="1524"/>
      <c r="DF88" s="180">
        <f>SUMIFS(DF$27:DF$304,$EH$27:$EH$304,"○",$K$27:$K$304,"●")</f>
        <v>0</v>
      </c>
      <c r="DG88" s="1524"/>
      <c r="DH88" s="180">
        <f>SUMIFS(DH$27:DH$304,$EH$27:$EH$304,"○",$K$27:$K$304,"●")</f>
        <v>0</v>
      </c>
      <c r="DI88" s="1524"/>
      <c r="DJ88" s="180">
        <f>SUMIFS(DJ$27:DJ$304,$EH$27:$EH$304,"○",$K$27:$K$304,"●")</f>
        <v>0</v>
      </c>
      <c r="DK88" s="1524"/>
      <c r="DL88" s="180">
        <f>SUMIFS(DL$27:DL$304,$EH$27:$EH$304,"○",$K$27:$K$304,"●")</f>
        <v>0</v>
      </c>
      <c r="DM88" s="1524"/>
      <c r="DN88" s="180">
        <f>SUMIFS(DN$27:DN$304,$EH$27:$EH$304,"○",$K$27:$K$304,"●")</f>
        <v>0</v>
      </c>
      <c r="DO88" s="1524"/>
      <c r="DP88" s="180">
        <f>SUMIFS(DP$27:DP$304,$EH$27:$EH$304,"○",$K$27:$K$304,"●")</f>
        <v>0</v>
      </c>
      <c r="DQ88" s="1524"/>
      <c r="DR88" s="180">
        <f>SUMIFS(DR$27:DR$304,$EH$27:$EH$304,"○",$K$27:$K$304,"●")</f>
        <v>0</v>
      </c>
      <c r="DS88" s="1524"/>
      <c r="DT88" s="180">
        <f>SUMIFS(DT$27:DT$304,$EH$27:$EH$304,"○",$K$27:$K$304,"●")</f>
        <v>0</v>
      </c>
      <c r="DU88" s="1524"/>
      <c r="DV88" s="1856">
        <f>SUMIFS(DV$27:DV$304,$EH$27:$EH$304,"○",$K$27:$K$304,"●")</f>
        <v>0</v>
      </c>
      <c r="EA88" s="1513"/>
      <c r="EB88" s="1513"/>
      <c r="EC88" s="1513"/>
      <c r="ED88" s="1513"/>
      <c r="EE88" s="1513"/>
      <c r="EF88" s="1513" t="s">
        <v>1377</v>
      </c>
      <c r="EG88" s="1513"/>
      <c r="EH88" s="1513"/>
      <c r="EI88" s="1513"/>
      <c r="EJ88" s="1513"/>
      <c r="EK88" s="1513"/>
      <c r="EL88" s="1513"/>
      <c r="EM88" s="1513"/>
      <c r="EN88" s="1513"/>
      <c r="EO88" s="1513"/>
      <c r="EP88" s="1513"/>
      <c r="EQ88" s="1513"/>
      <c r="ER88" s="1513"/>
      <c r="ES88" s="1513"/>
      <c r="ET88" s="1513"/>
      <c r="EU88" s="1513"/>
      <c r="EV88" s="1513"/>
      <c r="EW88" s="1513"/>
      <c r="EX88" s="1513"/>
      <c r="EY88" s="1513"/>
      <c r="EZ88" s="1513"/>
      <c r="FA88" s="1513"/>
      <c r="FB88" s="1513"/>
      <c r="FC88" s="1513"/>
      <c r="FD88" s="1513"/>
      <c r="FE88" s="1513"/>
      <c r="FF88" s="1513"/>
      <c r="FG88" s="1513"/>
    </row>
    <row r="89" spans="1:163">
      <c r="A89" s="368" t="s">
        <v>1726</v>
      </c>
      <c r="B89" s="368" t="s">
        <v>1726</v>
      </c>
      <c r="C89" s="368" t="s">
        <v>1726</v>
      </c>
      <c r="D89" s="368" t="s">
        <v>1726</v>
      </c>
      <c r="E89" s="368" t="s">
        <v>1726</v>
      </c>
      <c r="F89" s="368" t="s">
        <v>1726</v>
      </c>
      <c r="G89" s="368" t="s">
        <v>1726</v>
      </c>
      <c r="H89" s="368" t="s">
        <v>1726</v>
      </c>
      <c r="I89" s="368" t="s">
        <v>1759</v>
      </c>
      <c r="J89" s="368" t="s">
        <v>1726</v>
      </c>
      <c r="K89" s="464" t="str">
        <f t="shared" si="58"/>
        <v>●</v>
      </c>
      <c r="L89" s="482"/>
      <c r="M89" s="373"/>
      <c r="N89" s="1514"/>
      <c r="O89" s="1514"/>
      <c r="P89" s="897"/>
      <c r="Q89" s="893" t="s">
        <v>842</v>
      </c>
      <c r="R89" s="1518" t="s">
        <v>791</v>
      </c>
      <c r="S89" s="528"/>
      <c r="T89" s="2480">
        <f>X89+Z89</f>
        <v>0</v>
      </c>
      <c r="U89" s="2481"/>
      <c r="V89" s="2482"/>
      <c r="W89" s="799"/>
      <c r="X89" s="50">
        <f>'6_準備・測量'!U23</f>
        <v>0</v>
      </c>
      <c r="Y89" s="543"/>
      <c r="Z89" s="1516">
        <f>IF(K89="●",SUM(AA89:DV89),)</f>
        <v>0</v>
      </c>
      <c r="AA89" s="1517"/>
      <c r="AB89" s="50">
        <f>'6_準備・測量'!W23</f>
        <v>0</v>
      </c>
      <c r="AC89" s="799"/>
      <c r="AD89" s="50">
        <f>'6_準備・測量'!Y23</f>
        <v>0</v>
      </c>
      <c r="AE89" s="799"/>
      <c r="AF89" s="50">
        <f>'6_準備・測量'!AA23</f>
        <v>0</v>
      </c>
      <c r="AG89" s="799"/>
      <c r="AH89" s="50">
        <f>'6_準備・測量'!AC23</f>
        <v>0</v>
      </c>
      <c r="AI89" s="799"/>
      <c r="AJ89" s="50">
        <f>'6_準備・測量'!AE23</f>
        <v>0</v>
      </c>
      <c r="AK89" s="799"/>
      <c r="AL89" s="50">
        <f>'6_準備・測量'!AG23</f>
        <v>0</v>
      </c>
      <c r="AM89" s="799"/>
      <c r="AN89" s="50">
        <f>'6_準備・測量'!AI23</f>
        <v>0</v>
      </c>
      <c r="AO89" s="799"/>
      <c r="AP89" s="50">
        <f>'6_準備・測量'!AK23</f>
        <v>0</v>
      </c>
      <c r="AQ89" s="799"/>
      <c r="AR89" s="50">
        <f>'6_準備・測量'!AM23</f>
        <v>0</v>
      </c>
      <c r="AS89" s="799"/>
      <c r="AT89" s="50">
        <f>'6_準備・測量'!AO23</f>
        <v>0</v>
      </c>
      <c r="AU89" s="799"/>
      <c r="AV89" s="50">
        <f>'6_準備・測量'!AQ23</f>
        <v>0</v>
      </c>
      <c r="AW89" s="799"/>
      <c r="AX89" s="50">
        <f>'6_準備・測量'!AS23</f>
        <v>0</v>
      </c>
      <c r="AY89" s="799"/>
      <c r="AZ89" s="50">
        <f>'6_準備・測量'!AU23</f>
        <v>0</v>
      </c>
      <c r="BA89" s="799"/>
      <c r="BB89" s="50">
        <f>'6_準備・測量'!AW23</f>
        <v>0</v>
      </c>
      <c r="BC89" s="799"/>
      <c r="BD89" s="50">
        <f>'6_準備・測量'!AY23</f>
        <v>0</v>
      </c>
      <c r="BE89" s="799"/>
      <c r="BF89" s="50">
        <f>'6_準備・測量'!BA23</f>
        <v>0</v>
      </c>
      <c r="BG89" s="799"/>
      <c r="BH89" s="50">
        <f>'6_準備・測量'!BC23</f>
        <v>0</v>
      </c>
      <c r="BI89" s="799"/>
      <c r="BJ89" s="50">
        <f>'6_準備・測量'!BE23</f>
        <v>0</v>
      </c>
      <c r="BK89" s="799"/>
      <c r="BL89" s="50">
        <f>'6_準備・測量'!BG23</f>
        <v>0</v>
      </c>
      <c r="BM89" s="799"/>
      <c r="BN89" s="50">
        <f>'6_準備・測量'!BI23</f>
        <v>0</v>
      </c>
      <c r="BO89" s="799"/>
      <c r="BP89" s="50">
        <f>'6_準備・測量'!BK23</f>
        <v>0</v>
      </c>
      <c r="BQ89" s="799"/>
      <c r="BR89" s="50">
        <f>'6_準備・測量'!BM23</f>
        <v>0</v>
      </c>
      <c r="BS89" s="799"/>
      <c r="BT89" s="50">
        <f>'6_準備・測量'!BO23</f>
        <v>0</v>
      </c>
      <c r="BU89" s="799"/>
      <c r="BV89" s="50">
        <f>'6_準備・測量'!BQ23</f>
        <v>0</v>
      </c>
      <c r="BW89" s="799"/>
      <c r="BX89" s="50">
        <f>'6_準備・測量'!BS23</f>
        <v>0</v>
      </c>
      <c r="BY89" s="799"/>
      <c r="BZ89" s="50">
        <f>'6_準備・測量'!BU23</f>
        <v>0</v>
      </c>
      <c r="CA89" s="799"/>
      <c r="CB89" s="50">
        <f>'6_準備・測量'!BW23</f>
        <v>0</v>
      </c>
      <c r="CC89" s="799"/>
      <c r="CD89" s="50">
        <f>'6_準備・測量'!BY23</f>
        <v>0</v>
      </c>
      <c r="CE89" s="799"/>
      <c r="CF89" s="50">
        <f>'6_準備・測量'!CA23</f>
        <v>0</v>
      </c>
      <c r="CG89" s="799"/>
      <c r="CH89" s="50">
        <f>'6_準備・測量'!CC23</f>
        <v>0</v>
      </c>
      <c r="CI89" s="799"/>
      <c r="CJ89" s="50">
        <f>'6_準備・測量'!CE23</f>
        <v>0</v>
      </c>
      <c r="CK89" s="799"/>
      <c r="CL89" s="50">
        <f>'6_準備・測量'!CG23</f>
        <v>0</v>
      </c>
      <c r="CM89" s="799"/>
      <c r="CN89" s="50">
        <f>'6_準備・測量'!CI23</f>
        <v>0</v>
      </c>
      <c r="CO89" s="799"/>
      <c r="CP89" s="50">
        <f>'6_準備・測量'!CK23</f>
        <v>0</v>
      </c>
      <c r="CQ89" s="799"/>
      <c r="CR89" s="50">
        <f>'6_準備・測量'!CM23</f>
        <v>0</v>
      </c>
      <c r="CS89" s="799"/>
      <c r="CT89" s="50">
        <f>'6_準備・測量'!CO23</f>
        <v>0</v>
      </c>
      <c r="CU89" s="799"/>
      <c r="CV89" s="50">
        <f>'6_準備・測量'!CQ23</f>
        <v>0</v>
      </c>
      <c r="CW89" s="799"/>
      <c r="CX89" s="50">
        <f>'6_準備・測量'!CS23</f>
        <v>0</v>
      </c>
      <c r="CY89" s="799"/>
      <c r="CZ89" s="50">
        <f>'6_準備・測量'!CU23</f>
        <v>0</v>
      </c>
      <c r="DA89" s="799"/>
      <c r="DB89" s="50">
        <f>'6_準備・測量'!CW23</f>
        <v>0</v>
      </c>
      <c r="DC89" s="799"/>
      <c r="DD89" s="50">
        <f>'6_準備・測量'!CY23</f>
        <v>0</v>
      </c>
      <c r="DE89" s="799"/>
      <c r="DF89" s="50">
        <f>'6_準備・測量'!DA23</f>
        <v>0</v>
      </c>
      <c r="DG89" s="799"/>
      <c r="DH89" s="50">
        <f>'6_準備・測量'!DC23</f>
        <v>0</v>
      </c>
      <c r="DI89" s="799"/>
      <c r="DJ89" s="50">
        <f>'6_準備・測量'!DE23</f>
        <v>0</v>
      </c>
      <c r="DK89" s="799"/>
      <c r="DL89" s="50">
        <f>'6_準備・測量'!DG23</f>
        <v>0</v>
      </c>
      <c r="DM89" s="799"/>
      <c r="DN89" s="50">
        <f>'6_準備・測量'!DI23</f>
        <v>0</v>
      </c>
      <c r="DO89" s="799"/>
      <c r="DP89" s="50">
        <f>'6_準備・測量'!DK23</f>
        <v>0</v>
      </c>
      <c r="DQ89" s="799"/>
      <c r="DR89" s="50">
        <f>'6_準備・測量'!DM23</f>
        <v>0</v>
      </c>
      <c r="DS89" s="799"/>
      <c r="DT89" s="50">
        <f>'6_準備・測量'!DO23</f>
        <v>0</v>
      </c>
      <c r="DU89" s="799"/>
      <c r="DV89" s="1863">
        <f>'6_準備・測量'!DQ23</f>
        <v>0</v>
      </c>
      <c r="EA89" s="1513"/>
      <c r="EB89" s="1513"/>
      <c r="EC89" s="1513"/>
      <c r="ED89" s="1513"/>
      <c r="EE89" s="1513"/>
      <c r="EF89" s="1513"/>
      <c r="EG89" s="1513"/>
      <c r="EH89" s="1513" t="s">
        <v>1377</v>
      </c>
      <c r="EI89" s="1513"/>
      <c r="EJ89" s="1513"/>
      <c r="EK89" s="1513"/>
      <c r="EL89" s="1513"/>
      <c r="EM89" s="1513"/>
      <c r="EN89" s="1513"/>
      <c r="EO89" s="1513"/>
      <c r="EP89" s="1513"/>
      <c r="EQ89" s="1513"/>
      <c r="ER89" s="1513"/>
      <c r="ES89" s="1513"/>
      <c r="ET89" s="1513"/>
      <c r="EU89" s="1513"/>
      <c r="EV89" s="1513"/>
      <c r="EW89" s="1513"/>
      <c r="EX89" s="1513"/>
      <c r="EY89" s="1513"/>
      <c r="EZ89" s="1513"/>
      <c r="FA89" s="1513"/>
      <c r="FB89" s="1513"/>
      <c r="FC89" s="1513"/>
      <c r="FD89" s="1513"/>
      <c r="FE89" s="1513"/>
      <c r="FF89" s="1513"/>
      <c r="FG89" s="1513"/>
    </row>
    <row r="90" spans="1:163" hidden="1">
      <c r="A90" s="827"/>
      <c r="B90" s="368" t="s">
        <v>1726</v>
      </c>
      <c r="C90" s="827"/>
      <c r="D90" s="827"/>
      <c r="E90" s="827"/>
      <c r="F90" s="827"/>
      <c r="G90" s="827"/>
      <c r="H90" s="827"/>
      <c r="I90" s="368"/>
      <c r="J90" s="827"/>
      <c r="K90" s="464">
        <f t="shared" si="58"/>
        <v>0</v>
      </c>
      <c r="L90" s="482"/>
      <c r="M90" s="373"/>
      <c r="N90" s="1514"/>
      <c r="O90" s="1514"/>
      <c r="P90" s="897"/>
      <c r="Q90" s="897"/>
      <c r="R90" s="1537" t="s">
        <v>4140</v>
      </c>
      <c r="S90" s="1558"/>
      <c r="T90" s="2480">
        <f>X90+Z90</f>
        <v>0</v>
      </c>
      <c r="U90" s="2481"/>
      <c r="V90" s="2482"/>
      <c r="W90" s="799"/>
      <c r="X90" s="50">
        <f>'6_準備・測量'!U51</f>
        <v>0</v>
      </c>
      <c r="Y90" s="543"/>
      <c r="Z90" s="1516">
        <f>IF(K90="●",SUM(AA90:DV90),)</f>
        <v>0</v>
      </c>
      <c r="AA90" s="1517"/>
      <c r="AB90" s="50">
        <f>'6_準備・測量'!W51</f>
        <v>0</v>
      </c>
      <c r="AC90" s="799"/>
      <c r="AD90" s="50">
        <f>'6_準備・測量'!Y51</f>
        <v>0</v>
      </c>
      <c r="AE90" s="799"/>
      <c r="AF90" s="50">
        <f>'6_準備・測量'!AA51</f>
        <v>0</v>
      </c>
      <c r="AG90" s="799"/>
      <c r="AH90" s="50">
        <f>'6_準備・測量'!AC51</f>
        <v>0</v>
      </c>
      <c r="AI90" s="799"/>
      <c r="AJ90" s="50">
        <f>'6_準備・測量'!AE51</f>
        <v>0</v>
      </c>
      <c r="AK90" s="799"/>
      <c r="AL90" s="50">
        <f>'6_準備・測量'!AG51</f>
        <v>0</v>
      </c>
      <c r="AM90" s="799"/>
      <c r="AN90" s="50">
        <f>'6_準備・測量'!AI51</f>
        <v>0</v>
      </c>
      <c r="AO90" s="799"/>
      <c r="AP90" s="50">
        <f>'6_準備・測量'!AK51</f>
        <v>0</v>
      </c>
      <c r="AQ90" s="799"/>
      <c r="AR90" s="50">
        <f>'6_準備・測量'!AM51</f>
        <v>0</v>
      </c>
      <c r="AS90" s="799"/>
      <c r="AT90" s="50">
        <f>'6_準備・測量'!AO51</f>
        <v>0</v>
      </c>
      <c r="AU90" s="799"/>
      <c r="AV90" s="50">
        <f>'6_準備・測量'!AQ51</f>
        <v>0</v>
      </c>
      <c r="AW90" s="799"/>
      <c r="AX90" s="50">
        <f>'6_準備・測量'!AS51</f>
        <v>0</v>
      </c>
      <c r="AY90" s="799"/>
      <c r="AZ90" s="50">
        <f>'6_準備・測量'!AU51</f>
        <v>0</v>
      </c>
      <c r="BA90" s="799"/>
      <c r="BB90" s="50">
        <f>'6_準備・測量'!AW51</f>
        <v>0</v>
      </c>
      <c r="BC90" s="799"/>
      <c r="BD90" s="50">
        <f>'6_準備・測量'!AY51</f>
        <v>0</v>
      </c>
      <c r="BE90" s="799"/>
      <c r="BF90" s="50">
        <f>'6_準備・測量'!BA51</f>
        <v>0</v>
      </c>
      <c r="BG90" s="799"/>
      <c r="BH90" s="50">
        <f>'6_準備・測量'!BC51</f>
        <v>0</v>
      </c>
      <c r="BI90" s="799"/>
      <c r="BJ90" s="50">
        <f>'6_準備・測量'!BE51</f>
        <v>0</v>
      </c>
      <c r="BK90" s="799"/>
      <c r="BL90" s="50">
        <f>'6_準備・測量'!BG51</f>
        <v>0</v>
      </c>
      <c r="BM90" s="799"/>
      <c r="BN90" s="50">
        <f>'6_準備・測量'!BI51</f>
        <v>0</v>
      </c>
      <c r="BO90" s="799"/>
      <c r="BP90" s="50">
        <f>'6_準備・測量'!BK51</f>
        <v>0</v>
      </c>
      <c r="BQ90" s="799"/>
      <c r="BR90" s="50">
        <f>'6_準備・測量'!BM51</f>
        <v>0</v>
      </c>
      <c r="BS90" s="799"/>
      <c r="BT90" s="50">
        <f>'6_準備・測量'!BO51</f>
        <v>0</v>
      </c>
      <c r="BU90" s="799"/>
      <c r="BV90" s="50">
        <f>'6_準備・測量'!BQ51</f>
        <v>0</v>
      </c>
      <c r="BW90" s="799"/>
      <c r="BX90" s="50">
        <f>'6_準備・測量'!BS51</f>
        <v>0</v>
      </c>
      <c r="BY90" s="799"/>
      <c r="BZ90" s="50">
        <f>'6_準備・測量'!BU51</f>
        <v>0</v>
      </c>
      <c r="CA90" s="799"/>
      <c r="CB90" s="50">
        <f>'6_準備・測量'!BW51</f>
        <v>0</v>
      </c>
      <c r="CC90" s="799"/>
      <c r="CD90" s="50">
        <f>'6_準備・測量'!BY51</f>
        <v>0</v>
      </c>
      <c r="CE90" s="799"/>
      <c r="CF90" s="50">
        <f>'6_準備・測量'!CA51</f>
        <v>0</v>
      </c>
      <c r="CG90" s="799"/>
      <c r="CH90" s="50">
        <f>'6_準備・測量'!CC51</f>
        <v>0</v>
      </c>
      <c r="CI90" s="799"/>
      <c r="CJ90" s="50">
        <f>'6_準備・測量'!CE51</f>
        <v>0</v>
      </c>
      <c r="CK90" s="799"/>
      <c r="CL90" s="50">
        <f>'6_準備・測量'!CG51</f>
        <v>0</v>
      </c>
      <c r="CM90" s="799"/>
      <c r="CN90" s="50">
        <f>'6_準備・測量'!CI51</f>
        <v>0</v>
      </c>
      <c r="CO90" s="799"/>
      <c r="CP90" s="50">
        <f>'6_準備・測量'!CK51</f>
        <v>0</v>
      </c>
      <c r="CQ90" s="799"/>
      <c r="CR90" s="50">
        <f>'6_準備・測量'!CM51</f>
        <v>0</v>
      </c>
      <c r="CS90" s="799"/>
      <c r="CT90" s="50">
        <f>'6_準備・測量'!CO51</f>
        <v>0</v>
      </c>
      <c r="CU90" s="799"/>
      <c r="CV90" s="50">
        <f>'6_準備・測量'!CQ51</f>
        <v>0</v>
      </c>
      <c r="CW90" s="799"/>
      <c r="CX90" s="50">
        <f>'6_準備・測量'!CS51</f>
        <v>0</v>
      </c>
      <c r="CY90" s="799"/>
      <c r="CZ90" s="50">
        <f>'6_準備・測量'!CU51</f>
        <v>0</v>
      </c>
      <c r="DA90" s="799"/>
      <c r="DB90" s="50">
        <f>'6_準備・測量'!CW51</f>
        <v>0</v>
      </c>
      <c r="DC90" s="799"/>
      <c r="DD90" s="50">
        <f>'6_準備・測量'!CY51</f>
        <v>0</v>
      </c>
      <c r="DE90" s="799"/>
      <c r="DF90" s="50">
        <f>'6_準備・測量'!DA51</f>
        <v>0</v>
      </c>
      <c r="DG90" s="799"/>
      <c r="DH90" s="50">
        <f>'6_準備・測量'!DC51</f>
        <v>0</v>
      </c>
      <c r="DI90" s="799"/>
      <c r="DJ90" s="50">
        <f>'6_準備・測量'!DE51</f>
        <v>0</v>
      </c>
      <c r="DK90" s="799"/>
      <c r="DL90" s="50">
        <f>'6_準備・測量'!DG51</f>
        <v>0</v>
      </c>
      <c r="DM90" s="799"/>
      <c r="DN90" s="50">
        <f>'6_準備・測量'!DI51</f>
        <v>0</v>
      </c>
      <c r="DO90" s="799"/>
      <c r="DP90" s="50">
        <f>'6_準備・測量'!DK51</f>
        <v>0</v>
      </c>
      <c r="DQ90" s="799"/>
      <c r="DR90" s="50">
        <f>'6_準備・測量'!DM51</f>
        <v>0</v>
      </c>
      <c r="DS90" s="799"/>
      <c r="DT90" s="50">
        <f>'6_準備・測量'!DO51</f>
        <v>0</v>
      </c>
      <c r="DU90" s="799"/>
      <c r="DV90" s="1863">
        <f>'6_準備・測量'!DQ51</f>
        <v>0</v>
      </c>
      <c r="DX90" s="393"/>
      <c r="DY90" s="501"/>
      <c r="EA90" s="1513"/>
      <c r="EB90" s="1513"/>
      <c r="EC90" s="1513"/>
      <c r="ED90" s="1513"/>
      <c r="EE90" s="1513"/>
      <c r="EF90" s="1513"/>
      <c r="EG90" s="1513"/>
      <c r="EH90" s="1513"/>
      <c r="EI90" s="1513"/>
      <c r="EJ90" s="1513"/>
      <c r="EK90" s="1513"/>
      <c r="EL90" s="1513"/>
      <c r="EM90" s="1513"/>
      <c r="EN90" s="1513"/>
      <c r="EO90" s="1513"/>
      <c r="EP90" s="1513"/>
      <c r="EQ90" s="1513"/>
      <c r="ER90" s="1513"/>
      <c r="ES90" s="1513"/>
      <c r="ET90" s="1513"/>
      <c r="EU90" s="1513"/>
      <c r="EV90" s="1513"/>
      <c r="EW90" s="1513"/>
      <c r="EX90" s="1513"/>
      <c r="EY90" s="1513"/>
      <c r="EZ90" s="1513"/>
      <c r="FA90" s="1513"/>
      <c r="FB90" s="1513"/>
      <c r="FC90" s="1513"/>
      <c r="FD90" s="1513"/>
      <c r="FE90" s="1513"/>
      <c r="FF90" s="1513"/>
      <c r="FG90" s="1513"/>
    </row>
    <row r="91" spans="1:163" s="1566" customFormat="1" hidden="1">
      <c r="A91" s="827"/>
      <c r="B91" s="827"/>
      <c r="C91" s="827"/>
      <c r="D91" s="827"/>
      <c r="E91" s="827"/>
      <c r="F91" s="827"/>
      <c r="G91" s="827"/>
      <c r="H91" s="827"/>
      <c r="I91" s="827"/>
      <c r="J91" s="827"/>
      <c r="K91" s="464">
        <f t="shared" si="58"/>
        <v>0</v>
      </c>
      <c r="L91" s="482"/>
      <c r="M91" s="373"/>
      <c r="N91" s="1559"/>
      <c r="O91" s="1559"/>
      <c r="P91" s="1560"/>
      <c r="Q91" s="1561"/>
      <c r="R91" s="2574"/>
      <c r="S91" s="2575"/>
      <c r="T91" s="2539"/>
      <c r="U91" s="2540"/>
      <c r="V91" s="2541"/>
      <c r="W91" s="1562"/>
      <c r="X91" s="184"/>
      <c r="Y91" s="1563"/>
      <c r="Z91" s="1564"/>
      <c r="AA91" s="1565"/>
      <c r="AB91" s="184"/>
      <c r="AC91" s="1562"/>
      <c r="AD91" s="184"/>
      <c r="AE91" s="1562"/>
      <c r="AF91" s="184"/>
      <c r="AG91" s="1562"/>
      <c r="AH91" s="184"/>
      <c r="AI91" s="1562"/>
      <c r="AJ91" s="184"/>
      <c r="AK91" s="1562"/>
      <c r="AL91" s="184"/>
      <c r="AM91" s="1562"/>
      <c r="AN91" s="184"/>
      <c r="AO91" s="1562"/>
      <c r="AP91" s="184"/>
      <c r="AQ91" s="1562"/>
      <c r="AR91" s="184"/>
      <c r="AS91" s="1562"/>
      <c r="AT91" s="184"/>
      <c r="AU91" s="1562"/>
      <c r="AV91" s="184"/>
      <c r="AW91" s="1562"/>
      <c r="AX91" s="184"/>
      <c r="AY91" s="1562"/>
      <c r="AZ91" s="184"/>
      <c r="BA91" s="1562"/>
      <c r="BB91" s="184"/>
      <c r="BC91" s="1562"/>
      <c r="BD91" s="184"/>
      <c r="BE91" s="1562"/>
      <c r="BF91" s="184"/>
      <c r="BG91" s="1562"/>
      <c r="BH91" s="184"/>
      <c r="BI91" s="1562"/>
      <c r="BJ91" s="184"/>
      <c r="BK91" s="1562"/>
      <c r="BL91" s="184"/>
      <c r="BM91" s="1562"/>
      <c r="BN91" s="184"/>
      <c r="BO91" s="1562"/>
      <c r="BP91" s="184"/>
      <c r="BQ91" s="1562"/>
      <c r="BR91" s="184"/>
      <c r="BS91" s="1562"/>
      <c r="BT91" s="184"/>
      <c r="BU91" s="1562"/>
      <c r="BV91" s="184"/>
      <c r="BW91" s="1562"/>
      <c r="BX91" s="184"/>
      <c r="BY91" s="1562"/>
      <c r="BZ91" s="184"/>
      <c r="CA91" s="1562"/>
      <c r="CB91" s="184"/>
      <c r="CC91" s="1562"/>
      <c r="CD91" s="184"/>
      <c r="CE91" s="1562"/>
      <c r="CF91" s="184"/>
      <c r="CG91" s="1562"/>
      <c r="CH91" s="184"/>
      <c r="CI91" s="1562"/>
      <c r="CJ91" s="184"/>
      <c r="CK91" s="1562"/>
      <c r="CL91" s="184"/>
      <c r="CM91" s="1562"/>
      <c r="CN91" s="184"/>
      <c r="CO91" s="1562"/>
      <c r="CP91" s="184"/>
      <c r="CQ91" s="1562"/>
      <c r="CR91" s="184"/>
      <c r="CS91" s="1562"/>
      <c r="CT91" s="184"/>
      <c r="CU91" s="1562"/>
      <c r="CV91" s="184"/>
      <c r="CW91" s="1562"/>
      <c r="CX91" s="184"/>
      <c r="CY91" s="1562"/>
      <c r="CZ91" s="184"/>
      <c r="DA91" s="1562"/>
      <c r="DB91" s="184"/>
      <c r="DC91" s="1562"/>
      <c r="DD91" s="184"/>
      <c r="DE91" s="1562"/>
      <c r="DF91" s="184"/>
      <c r="DG91" s="1562"/>
      <c r="DH91" s="184"/>
      <c r="DI91" s="1562"/>
      <c r="DJ91" s="184"/>
      <c r="DK91" s="1562"/>
      <c r="DL91" s="184"/>
      <c r="DM91" s="1562"/>
      <c r="DN91" s="184"/>
      <c r="DO91" s="1562"/>
      <c r="DP91" s="184"/>
      <c r="DQ91" s="1562"/>
      <c r="DR91" s="184"/>
      <c r="DS91" s="1562"/>
      <c r="DT91" s="184"/>
      <c r="DU91" s="1562"/>
      <c r="DV91" s="1864"/>
      <c r="EA91" s="1567"/>
      <c r="EB91" s="1567"/>
      <c r="EC91" s="1567"/>
      <c r="ED91" s="1567"/>
      <c r="EE91" s="1567"/>
      <c r="EF91" s="1567"/>
      <c r="EG91" s="1567"/>
      <c r="EH91" s="1567"/>
      <c r="EI91" s="1567"/>
      <c r="EJ91" s="1567"/>
      <c r="EK91" s="1567"/>
      <c r="EL91" s="1567"/>
      <c r="EM91" s="1567"/>
      <c r="EN91" s="1567"/>
      <c r="EO91" s="1567"/>
      <c r="EP91" s="1567"/>
      <c r="EQ91" s="1567"/>
      <c r="ER91" s="1567"/>
      <c r="ES91" s="1567"/>
      <c r="ET91" s="1567"/>
      <c r="EU91" s="1567"/>
      <c r="EV91" s="1567"/>
      <c r="EW91" s="1567"/>
      <c r="EX91" s="1567"/>
      <c r="EY91" s="1567"/>
      <c r="EZ91" s="1567"/>
      <c r="FA91" s="1567"/>
      <c r="FB91" s="1567"/>
      <c r="FC91" s="1567"/>
      <c r="FD91" s="1567"/>
      <c r="FE91" s="1567"/>
      <c r="FF91" s="1567"/>
      <c r="FG91" s="1567"/>
    </row>
    <row r="92" spans="1:163">
      <c r="A92" s="368" t="s">
        <v>1726</v>
      </c>
      <c r="B92" s="368" t="s">
        <v>1726</v>
      </c>
      <c r="C92" s="368" t="s">
        <v>1726</v>
      </c>
      <c r="D92" s="368" t="s">
        <v>1726</v>
      </c>
      <c r="E92" s="368" t="s">
        <v>1726</v>
      </c>
      <c r="F92" s="368" t="s">
        <v>1726</v>
      </c>
      <c r="G92" s="368" t="s">
        <v>1726</v>
      </c>
      <c r="H92" s="368" t="s">
        <v>1726</v>
      </c>
      <c r="I92" s="368" t="s">
        <v>1759</v>
      </c>
      <c r="J92" s="368" t="s">
        <v>1726</v>
      </c>
      <c r="K92" s="464" t="str">
        <f t="shared" si="58"/>
        <v>●</v>
      </c>
      <c r="L92" s="482"/>
      <c r="M92" s="373"/>
      <c r="N92" s="1514"/>
      <c r="O92" s="1555"/>
      <c r="P92" s="909"/>
      <c r="Q92" s="1340" t="s">
        <v>405</v>
      </c>
      <c r="R92" s="1530" t="s">
        <v>51</v>
      </c>
      <c r="S92" s="185"/>
      <c r="T92" s="2485">
        <f>X92+Z92</f>
        <v>0</v>
      </c>
      <c r="U92" s="2486"/>
      <c r="V92" s="2487"/>
      <c r="W92" s="730"/>
      <c r="X92" s="126">
        <f>'6_準備・測量'!U29</f>
        <v>0</v>
      </c>
      <c r="Y92" s="728"/>
      <c r="Z92" s="1531">
        <f>IF(K92="●",SUM(AA92:DV92),)</f>
        <v>0</v>
      </c>
      <c r="AA92" s="729"/>
      <c r="AB92" s="126">
        <f>'6_準備・測量'!W29</f>
        <v>0</v>
      </c>
      <c r="AC92" s="730"/>
      <c r="AD92" s="126">
        <f>'6_準備・測量'!Y29</f>
        <v>0</v>
      </c>
      <c r="AE92" s="730"/>
      <c r="AF92" s="126">
        <f>'6_準備・測量'!AA29</f>
        <v>0</v>
      </c>
      <c r="AG92" s="730"/>
      <c r="AH92" s="126">
        <f>'6_準備・測量'!AC29</f>
        <v>0</v>
      </c>
      <c r="AI92" s="730"/>
      <c r="AJ92" s="126">
        <f>'6_準備・測量'!AE29</f>
        <v>0</v>
      </c>
      <c r="AK92" s="730"/>
      <c r="AL92" s="126">
        <f>'6_準備・測量'!AG29</f>
        <v>0</v>
      </c>
      <c r="AM92" s="730"/>
      <c r="AN92" s="126">
        <f>'6_準備・測量'!AI29</f>
        <v>0</v>
      </c>
      <c r="AO92" s="730"/>
      <c r="AP92" s="126">
        <f>'6_準備・測量'!AK29</f>
        <v>0</v>
      </c>
      <c r="AQ92" s="730"/>
      <c r="AR92" s="126">
        <f>'6_準備・測量'!AM29</f>
        <v>0</v>
      </c>
      <c r="AS92" s="730"/>
      <c r="AT92" s="126">
        <f>'6_準備・測量'!AO29</f>
        <v>0</v>
      </c>
      <c r="AU92" s="730"/>
      <c r="AV92" s="126">
        <f>'6_準備・測量'!AQ29</f>
        <v>0</v>
      </c>
      <c r="AW92" s="730"/>
      <c r="AX92" s="126">
        <f>'6_準備・測量'!AS29</f>
        <v>0</v>
      </c>
      <c r="AY92" s="730"/>
      <c r="AZ92" s="126">
        <f>'6_準備・測量'!AU29</f>
        <v>0</v>
      </c>
      <c r="BA92" s="730"/>
      <c r="BB92" s="126">
        <f>'6_準備・測量'!AW29</f>
        <v>0</v>
      </c>
      <c r="BC92" s="730"/>
      <c r="BD92" s="126">
        <f>'6_準備・測量'!AY29</f>
        <v>0</v>
      </c>
      <c r="BE92" s="730"/>
      <c r="BF92" s="126">
        <f>'6_準備・測量'!BA29</f>
        <v>0</v>
      </c>
      <c r="BG92" s="730"/>
      <c r="BH92" s="126">
        <f>'6_準備・測量'!BC29</f>
        <v>0</v>
      </c>
      <c r="BI92" s="730"/>
      <c r="BJ92" s="126">
        <f>'6_準備・測量'!BE29</f>
        <v>0</v>
      </c>
      <c r="BK92" s="730"/>
      <c r="BL92" s="126">
        <f>'6_準備・測量'!BG29</f>
        <v>0</v>
      </c>
      <c r="BM92" s="730"/>
      <c r="BN92" s="126">
        <f>'6_準備・測量'!BI29</f>
        <v>0</v>
      </c>
      <c r="BO92" s="730"/>
      <c r="BP92" s="126">
        <f>'6_準備・測量'!BK29</f>
        <v>0</v>
      </c>
      <c r="BQ92" s="730"/>
      <c r="BR92" s="126">
        <f>'6_準備・測量'!BM29</f>
        <v>0</v>
      </c>
      <c r="BS92" s="730"/>
      <c r="BT92" s="126">
        <f>'6_準備・測量'!BO29</f>
        <v>0</v>
      </c>
      <c r="BU92" s="730"/>
      <c r="BV92" s="126">
        <f>'6_準備・測量'!BQ29</f>
        <v>0</v>
      </c>
      <c r="BW92" s="730"/>
      <c r="BX92" s="126">
        <f>'6_準備・測量'!BS29</f>
        <v>0</v>
      </c>
      <c r="BY92" s="730"/>
      <c r="BZ92" s="126">
        <f>'6_準備・測量'!BU29</f>
        <v>0</v>
      </c>
      <c r="CA92" s="730"/>
      <c r="CB92" s="126">
        <f>'6_準備・測量'!BW29</f>
        <v>0</v>
      </c>
      <c r="CC92" s="730"/>
      <c r="CD92" s="126">
        <f>'6_準備・測量'!BY29</f>
        <v>0</v>
      </c>
      <c r="CE92" s="730"/>
      <c r="CF92" s="126">
        <f>'6_準備・測量'!CA29</f>
        <v>0</v>
      </c>
      <c r="CG92" s="730"/>
      <c r="CH92" s="126">
        <f>'6_準備・測量'!CC29</f>
        <v>0</v>
      </c>
      <c r="CI92" s="730"/>
      <c r="CJ92" s="126">
        <f>'6_準備・測量'!CE29</f>
        <v>0</v>
      </c>
      <c r="CK92" s="730"/>
      <c r="CL92" s="126">
        <f>'6_準備・測量'!CG29</f>
        <v>0</v>
      </c>
      <c r="CM92" s="730"/>
      <c r="CN92" s="126">
        <f>'6_準備・測量'!CI29</f>
        <v>0</v>
      </c>
      <c r="CO92" s="730"/>
      <c r="CP92" s="126">
        <f>'6_準備・測量'!CK29</f>
        <v>0</v>
      </c>
      <c r="CQ92" s="730"/>
      <c r="CR92" s="126">
        <f>'6_準備・測量'!CM29</f>
        <v>0</v>
      </c>
      <c r="CS92" s="730"/>
      <c r="CT92" s="126">
        <f>'6_準備・測量'!CO29</f>
        <v>0</v>
      </c>
      <c r="CU92" s="730"/>
      <c r="CV92" s="126">
        <f>'6_準備・測量'!CQ29</f>
        <v>0</v>
      </c>
      <c r="CW92" s="730"/>
      <c r="CX92" s="126">
        <f>'6_準備・測量'!CS29</f>
        <v>0</v>
      </c>
      <c r="CY92" s="730"/>
      <c r="CZ92" s="126">
        <f>'6_準備・測量'!CU29</f>
        <v>0</v>
      </c>
      <c r="DA92" s="730"/>
      <c r="DB92" s="126">
        <f>'6_準備・測量'!CW29</f>
        <v>0</v>
      </c>
      <c r="DC92" s="730"/>
      <c r="DD92" s="126">
        <f>'6_準備・測量'!CY29</f>
        <v>0</v>
      </c>
      <c r="DE92" s="730"/>
      <c r="DF92" s="126">
        <f>'6_準備・測量'!DA29</f>
        <v>0</v>
      </c>
      <c r="DG92" s="730"/>
      <c r="DH92" s="126">
        <f>'6_準備・測量'!DC29</f>
        <v>0</v>
      </c>
      <c r="DI92" s="730"/>
      <c r="DJ92" s="126">
        <f>'6_準備・測量'!DE29</f>
        <v>0</v>
      </c>
      <c r="DK92" s="730"/>
      <c r="DL92" s="126">
        <f>'6_準備・測量'!DG29</f>
        <v>0</v>
      </c>
      <c r="DM92" s="730"/>
      <c r="DN92" s="126">
        <f>'6_準備・測量'!DI29</f>
        <v>0</v>
      </c>
      <c r="DO92" s="730"/>
      <c r="DP92" s="126">
        <f>'6_準備・測量'!DK29</f>
        <v>0</v>
      </c>
      <c r="DQ92" s="730"/>
      <c r="DR92" s="126">
        <f>'6_準備・測量'!DM29</f>
        <v>0</v>
      </c>
      <c r="DS92" s="730"/>
      <c r="DT92" s="126">
        <f>'6_準備・測量'!DO29</f>
        <v>0</v>
      </c>
      <c r="DU92" s="730"/>
      <c r="DV92" s="131">
        <f>'6_準備・測量'!DQ29</f>
        <v>0</v>
      </c>
      <c r="EA92" s="1513"/>
      <c r="EB92" s="1513"/>
      <c r="EC92" s="1513"/>
      <c r="ED92" s="1513"/>
      <c r="EE92" s="1513"/>
      <c r="EF92" s="1513"/>
      <c r="EG92" s="1513"/>
      <c r="EH92" s="1513" t="s">
        <v>1377</v>
      </c>
      <c r="EI92" s="1513"/>
      <c r="EJ92" s="1513"/>
      <c r="EK92" s="1513"/>
      <c r="EL92" s="1513"/>
      <c r="EM92" s="1513"/>
      <c r="EN92" s="1513"/>
      <c r="EO92" s="1513"/>
      <c r="EP92" s="1513"/>
      <c r="EQ92" s="1513"/>
      <c r="ER92" s="1513"/>
      <c r="ES92" s="1513"/>
      <c r="ET92" s="1513"/>
      <c r="EU92" s="1513"/>
      <c r="EV92" s="1513"/>
      <c r="EW92" s="1513"/>
      <c r="EX92" s="1513"/>
      <c r="EY92" s="1513"/>
      <c r="EZ92" s="1513"/>
      <c r="FA92" s="1513"/>
      <c r="FB92" s="1513"/>
      <c r="FC92" s="1513"/>
      <c r="FD92" s="1513"/>
      <c r="FE92" s="1513"/>
      <c r="FF92" s="1513"/>
      <c r="FG92" s="1513"/>
    </row>
    <row r="93" spans="1:163" hidden="1">
      <c r="A93" s="827"/>
      <c r="B93" s="827"/>
      <c r="C93" s="827"/>
      <c r="D93" s="827"/>
      <c r="E93" s="827"/>
      <c r="F93" s="827"/>
      <c r="G93" s="827"/>
      <c r="H93" s="827"/>
      <c r="I93" s="827"/>
      <c r="J93" s="827"/>
      <c r="K93" s="464">
        <f t="shared" si="58"/>
        <v>0</v>
      </c>
      <c r="L93" s="482"/>
      <c r="M93" s="482"/>
      <c r="N93" s="1541"/>
      <c r="O93" s="1541"/>
      <c r="P93" s="1541"/>
      <c r="Q93" s="1541"/>
      <c r="R93" s="1541"/>
      <c r="S93" s="1541"/>
      <c r="T93" s="1542"/>
      <c r="U93" s="1543"/>
      <c r="V93" s="1544"/>
      <c r="W93" s="1541"/>
      <c r="X93" s="1541"/>
      <c r="Y93" s="1541"/>
      <c r="Z93" s="1541"/>
      <c r="AA93" s="1541"/>
      <c r="AB93" s="1541"/>
      <c r="AC93" s="1541"/>
      <c r="AD93" s="1541"/>
      <c r="AE93" s="1541"/>
      <c r="AF93" s="1541"/>
      <c r="AG93" s="1541"/>
      <c r="AH93" s="1541"/>
      <c r="AI93" s="1541"/>
      <c r="AJ93" s="1541"/>
      <c r="AK93" s="1541"/>
      <c r="AL93" s="1541"/>
      <c r="AM93" s="1541"/>
      <c r="AN93" s="1541"/>
      <c r="AO93" s="1541"/>
      <c r="AP93" s="1541"/>
      <c r="AQ93" s="1541"/>
      <c r="AR93" s="1541"/>
      <c r="AS93" s="1541"/>
      <c r="AT93" s="1541"/>
      <c r="AU93" s="1541"/>
      <c r="AV93" s="1541"/>
      <c r="AW93" s="1541"/>
      <c r="AX93" s="1541"/>
      <c r="AY93" s="1541"/>
      <c r="AZ93" s="1541"/>
      <c r="BA93" s="1541"/>
      <c r="BB93" s="1541"/>
      <c r="BC93" s="1541"/>
      <c r="BD93" s="1541"/>
      <c r="BE93" s="1541"/>
      <c r="BF93" s="1541"/>
      <c r="BG93" s="1541"/>
      <c r="BH93" s="1541"/>
      <c r="BI93" s="1541"/>
      <c r="BJ93" s="1541"/>
      <c r="BK93" s="1541"/>
      <c r="BL93" s="1541"/>
      <c r="BM93" s="1541"/>
      <c r="BN93" s="1541"/>
      <c r="BO93" s="1541"/>
      <c r="BP93" s="1541"/>
      <c r="BQ93" s="1541"/>
      <c r="BR93" s="1541"/>
      <c r="BS93" s="1541"/>
      <c r="BT93" s="1541"/>
      <c r="BU93" s="1541"/>
      <c r="BV93" s="1541"/>
      <c r="BW93" s="1541"/>
      <c r="BX93" s="1541"/>
      <c r="BY93" s="1541"/>
      <c r="BZ93" s="1541"/>
      <c r="CA93" s="1541"/>
      <c r="CB93" s="1541"/>
      <c r="CC93" s="1541"/>
      <c r="CD93" s="1541"/>
      <c r="CE93" s="1541"/>
      <c r="CF93" s="1541"/>
      <c r="CG93" s="1541"/>
      <c r="CH93" s="1541"/>
      <c r="CI93" s="1541"/>
      <c r="CJ93" s="1541"/>
      <c r="CK93" s="1541"/>
      <c r="CL93" s="1541"/>
      <c r="CM93" s="1541"/>
      <c r="CN93" s="1541"/>
      <c r="CO93" s="1541"/>
      <c r="CP93" s="1541"/>
      <c r="CQ93" s="1541"/>
      <c r="CR93" s="1541"/>
      <c r="CS93" s="1541"/>
      <c r="CT93" s="1541"/>
      <c r="CU93" s="1541"/>
      <c r="CV93" s="1541"/>
      <c r="CW93" s="1541"/>
      <c r="CX93" s="1541"/>
      <c r="CY93" s="1541"/>
      <c r="CZ93" s="1541"/>
      <c r="DA93" s="1541"/>
      <c r="DB93" s="1541"/>
      <c r="DC93" s="1541"/>
      <c r="DD93" s="1541"/>
      <c r="DE93" s="1541"/>
      <c r="DF93" s="1541"/>
      <c r="DG93" s="1541"/>
      <c r="DH93" s="1541"/>
      <c r="DI93" s="1541"/>
      <c r="DJ93" s="1541"/>
      <c r="DK93" s="1541"/>
      <c r="DL93" s="1541"/>
      <c r="DM93" s="1541"/>
      <c r="DN93" s="1541"/>
      <c r="DO93" s="1541"/>
      <c r="DP93" s="1541"/>
      <c r="DQ93" s="1541"/>
      <c r="DR93" s="1541"/>
      <c r="DS93" s="1541"/>
      <c r="DT93" s="1541"/>
      <c r="DU93" s="1541"/>
      <c r="DV93" s="1545"/>
      <c r="EA93" s="1541"/>
      <c r="EB93" s="1541"/>
      <c r="EC93" s="1541"/>
      <c r="ED93" s="1541"/>
      <c r="EE93" s="1541"/>
      <c r="EF93" s="1541"/>
      <c r="EG93" s="1541"/>
      <c r="EH93" s="1541"/>
      <c r="EI93" s="1541"/>
      <c r="EJ93" s="1541"/>
      <c r="EK93" s="1541"/>
      <c r="EL93" s="1541"/>
      <c r="EM93" s="1541"/>
      <c r="EN93" s="1541"/>
      <c r="EO93" s="1541"/>
      <c r="EP93" s="1541"/>
      <c r="EQ93" s="1541"/>
      <c r="ER93" s="1541"/>
      <c r="ES93" s="1541"/>
      <c r="ET93" s="1541"/>
      <c r="EU93" s="1541"/>
      <c r="EV93" s="1541"/>
      <c r="EW93" s="1541"/>
      <c r="EX93" s="1541"/>
      <c r="EY93" s="1541"/>
      <c r="EZ93" s="1541"/>
      <c r="FA93" s="1541"/>
      <c r="FB93" s="1541"/>
      <c r="FC93" s="1541"/>
      <c r="FD93" s="1541"/>
      <c r="FE93" s="1541"/>
      <c r="FF93" s="1541"/>
      <c r="FG93" s="1541"/>
    </row>
    <row r="94" spans="1:163" hidden="1">
      <c r="A94" s="827"/>
      <c r="B94" s="827"/>
      <c r="C94" s="827"/>
      <c r="D94" s="827"/>
      <c r="E94" s="827"/>
      <c r="F94" s="827"/>
      <c r="G94" s="827"/>
      <c r="H94" s="827"/>
      <c r="I94" s="827"/>
      <c r="J94" s="827"/>
      <c r="K94" s="464">
        <f t="shared" si="58"/>
        <v>0</v>
      </c>
      <c r="L94" s="482"/>
      <c r="M94" s="482"/>
      <c r="N94" s="1541"/>
      <c r="O94" s="1541"/>
      <c r="P94" s="1541"/>
      <c r="Q94" s="1541"/>
      <c r="R94" s="1541"/>
      <c r="S94" s="1541"/>
      <c r="T94" s="1542"/>
      <c r="U94" s="1543"/>
      <c r="V94" s="1544"/>
      <c r="W94" s="1541"/>
      <c r="X94" s="1541"/>
      <c r="Y94" s="1541"/>
      <c r="Z94" s="1541"/>
      <c r="AA94" s="1541"/>
      <c r="AB94" s="1541"/>
      <c r="AC94" s="1541"/>
      <c r="AD94" s="1541"/>
      <c r="AE94" s="1541"/>
      <c r="AF94" s="1541"/>
      <c r="AG94" s="1541"/>
      <c r="AH94" s="1541"/>
      <c r="AI94" s="1541"/>
      <c r="AJ94" s="1541"/>
      <c r="AK94" s="1541"/>
      <c r="AL94" s="1541"/>
      <c r="AM94" s="1541"/>
      <c r="AN94" s="1541"/>
      <c r="AO94" s="1541"/>
      <c r="AP94" s="1541"/>
      <c r="AQ94" s="1541"/>
      <c r="AR94" s="1541"/>
      <c r="AS94" s="1541"/>
      <c r="AT94" s="1541"/>
      <c r="AU94" s="1541"/>
      <c r="AV94" s="1541"/>
      <c r="AW94" s="1541"/>
      <c r="AX94" s="1541"/>
      <c r="AY94" s="1541"/>
      <c r="AZ94" s="1541"/>
      <c r="BA94" s="1541"/>
      <c r="BB94" s="1541"/>
      <c r="BC94" s="1541"/>
      <c r="BD94" s="1541"/>
      <c r="BE94" s="1541"/>
      <c r="BF94" s="1541"/>
      <c r="BG94" s="1541"/>
      <c r="BH94" s="1541"/>
      <c r="BI94" s="1541"/>
      <c r="BJ94" s="1541"/>
      <c r="BK94" s="1541"/>
      <c r="BL94" s="1541"/>
      <c r="BM94" s="1541"/>
      <c r="BN94" s="1541"/>
      <c r="BO94" s="1541"/>
      <c r="BP94" s="1541"/>
      <c r="BQ94" s="1541"/>
      <c r="BR94" s="1541"/>
      <c r="BS94" s="1541"/>
      <c r="BT94" s="1541"/>
      <c r="BU94" s="1541"/>
      <c r="BV94" s="1541"/>
      <c r="BW94" s="1541"/>
      <c r="BX94" s="1541"/>
      <c r="BY94" s="1541"/>
      <c r="BZ94" s="1541"/>
      <c r="CA94" s="1541"/>
      <c r="CB94" s="1541"/>
      <c r="CC94" s="1541"/>
      <c r="CD94" s="1541"/>
      <c r="CE94" s="1541"/>
      <c r="CF94" s="1541"/>
      <c r="CG94" s="1541"/>
      <c r="CH94" s="1541"/>
      <c r="CI94" s="1541"/>
      <c r="CJ94" s="1541"/>
      <c r="CK94" s="1541"/>
      <c r="CL94" s="1541"/>
      <c r="CM94" s="1541"/>
      <c r="CN94" s="1541"/>
      <c r="CO94" s="1541"/>
      <c r="CP94" s="1541"/>
      <c r="CQ94" s="1541"/>
      <c r="CR94" s="1541"/>
      <c r="CS94" s="1541"/>
      <c r="CT94" s="1541"/>
      <c r="CU94" s="1541"/>
      <c r="CV94" s="1541"/>
      <c r="CW94" s="1541"/>
      <c r="CX94" s="1541"/>
      <c r="CY94" s="1541"/>
      <c r="CZ94" s="1541"/>
      <c r="DA94" s="1541"/>
      <c r="DB94" s="1541"/>
      <c r="DC94" s="1541"/>
      <c r="DD94" s="1541"/>
      <c r="DE94" s="1541"/>
      <c r="DF94" s="1541"/>
      <c r="DG94" s="1541"/>
      <c r="DH94" s="1541"/>
      <c r="DI94" s="1541"/>
      <c r="DJ94" s="1541"/>
      <c r="DK94" s="1541"/>
      <c r="DL94" s="1541"/>
      <c r="DM94" s="1541"/>
      <c r="DN94" s="1541"/>
      <c r="DO94" s="1541"/>
      <c r="DP94" s="1541"/>
      <c r="DQ94" s="1541"/>
      <c r="DR94" s="1541"/>
      <c r="DS94" s="1541"/>
      <c r="DT94" s="1541"/>
      <c r="DU94" s="1541"/>
      <c r="DV94" s="1545"/>
      <c r="EA94" s="1541"/>
      <c r="EB94" s="1541"/>
      <c r="EC94" s="1541"/>
      <c r="ED94" s="1541"/>
      <c r="EE94" s="1541"/>
      <c r="EF94" s="1541"/>
      <c r="EG94" s="1541"/>
      <c r="EH94" s="1541"/>
      <c r="EI94" s="1541"/>
      <c r="EJ94" s="1541"/>
      <c r="EK94" s="1541"/>
      <c r="EL94" s="1541"/>
      <c r="EM94" s="1541"/>
      <c r="EN94" s="1541"/>
      <c r="EO94" s="1541"/>
      <c r="EP94" s="1541"/>
      <c r="EQ94" s="1541"/>
      <c r="ER94" s="1541"/>
      <c r="ES94" s="1541"/>
      <c r="ET94" s="1541"/>
      <c r="EU94" s="1541"/>
      <c r="EV94" s="1541"/>
      <c r="EW94" s="1541"/>
      <c r="EX94" s="1541"/>
      <c r="EY94" s="1541"/>
      <c r="EZ94" s="1541"/>
      <c r="FA94" s="1541"/>
      <c r="FB94" s="1541"/>
      <c r="FC94" s="1541"/>
      <c r="FD94" s="1541"/>
      <c r="FE94" s="1541"/>
      <c r="FF94" s="1541"/>
      <c r="FG94" s="1541"/>
    </row>
    <row r="95" spans="1:163">
      <c r="A95" s="368" t="s">
        <v>1726</v>
      </c>
      <c r="B95" s="368" t="s">
        <v>1726</v>
      </c>
      <c r="C95" s="368" t="s">
        <v>1726</v>
      </c>
      <c r="D95" s="368" t="s">
        <v>1726</v>
      </c>
      <c r="E95" s="368" t="s">
        <v>1726</v>
      </c>
      <c r="F95" s="368" t="s">
        <v>1726</v>
      </c>
      <c r="G95" s="368" t="s">
        <v>1726</v>
      </c>
      <c r="H95" s="368" t="s">
        <v>1726</v>
      </c>
      <c r="I95" s="368" t="s">
        <v>1759</v>
      </c>
      <c r="J95" s="368" t="s">
        <v>1726</v>
      </c>
      <c r="K95" s="464" t="str">
        <f t="shared" si="58"/>
        <v>●</v>
      </c>
      <c r="L95" s="482"/>
      <c r="M95" s="373"/>
      <c r="N95" s="1514"/>
      <c r="O95" s="1514"/>
      <c r="P95" s="1515" t="s">
        <v>792</v>
      </c>
      <c r="Q95" s="1330" t="s">
        <v>793</v>
      </c>
      <c r="R95" s="1330"/>
      <c r="S95" s="1508"/>
      <c r="T95" s="2503">
        <f>X95+Z95</f>
        <v>0</v>
      </c>
      <c r="U95" s="2504"/>
      <c r="V95" s="2505"/>
      <c r="W95" s="1509"/>
      <c r="X95" s="16"/>
      <c r="Y95" s="1502"/>
      <c r="Z95" s="1557">
        <f>IF(K95="●",SUM(AA95:DV95),)</f>
        <v>0</v>
      </c>
      <c r="AA95" s="1511"/>
      <c r="AB95" s="16"/>
      <c r="AC95" s="1509"/>
      <c r="AD95" s="16"/>
      <c r="AE95" s="1509"/>
      <c r="AF95" s="16"/>
      <c r="AG95" s="1509"/>
      <c r="AH95" s="16"/>
      <c r="AI95" s="1509"/>
      <c r="AJ95" s="16"/>
      <c r="AK95" s="1509"/>
      <c r="AL95" s="16"/>
      <c r="AM95" s="1509"/>
      <c r="AN95" s="16"/>
      <c r="AO95" s="1509"/>
      <c r="AP95" s="16"/>
      <c r="AQ95" s="1509"/>
      <c r="AR95" s="16"/>
      <c r="AS95" s="1509"/>
      <c r="AT95" s="16"/>
      <c r="AU95" s="1509"/>
      <c r="AV95" s="16"/>
      <c r="AW95" s="1509"/>
      <c r="AX95" s="16"/>
      <c r="AY95" s="1509"/>
      <c r="AZ95" s="16"/>
      <c r="BA95" s="1509"/>
      <c r="BB95" s="16"/>
      <c r="BC95" s="1509"/>
      <c r="BD95" s="16"/>
      <c r="BE95" s="1509"/>
      <c r="BF95" s="16"/>
      <c r="BG95" s="1509"/>
      <c r="BH95" s="16"/>
      <c r="BI95" s="1509"/>
      <c r="BJ95" s="16"/>
      <c r="BK95" s="1509"/>
      <c r="BL95" s="16"/>
      <c r="BM95" s="1509"/>
      <c r="BN95" s="16"/>
      <c r="BO95" s="1509"/>
      <c r="BP95" s="16"/>
      <c r="BQ95" s="1509"/>
      <c r="BR95" s="16"/>
      <c r="BS95" s="1509"/>
      <c r="BT95" s="16"/>
      <c r="BU95" s="1509"/>
      <c r="BV95" s="16"/>
      <c r="BW95" s="1509"/>
      <c r="BX95" s="16"/>
      <c r="BY95" s="1509"/>
      <c r="BZ95" s="16"/>
      <c r="CA95" s="1509"/>
      <c r="CB95" s="16"/>
      <c r="CC95" s="1509"/>
      <c r="CD95" s="16"/>
      <c r="CE95" s="1509"/>
      <c r="CF95" s="16"/>
      <c r="CG95" s="1509"/>
      <c r="CH95" s="16"/>
      <c r="CI95" s="1509"/>
      <c r="CJ95" s="16"/>
      <c r="CK95" s="1509"/>
      <c r="CL95" s="16"/>
      <c r="CM95" s="1509"/>
      <c r="CN95" s="16"/>
      <c r="CO95" s="1509"/>
      <c r="CP95" s="16"/>
      <c r="CQ95" s="1509"/>
      <c r="CR95" s="16"/>
      <c r="CS95" s="1509"/>
      <c r="CT95" s="16"/>
      <c r="CU95" s="1509"/>
      <c r="CV95" s="16"/>
      <c r="CW95" s="1509"/>
      <c r="CX95" s="16"/>
      <c r="CY95" s="1509"/>
      <c r="CZ95" s="16"/>
      <c r="DA95" s="1509"/>
      <c r="DB95" s="16"/>
      <c r="DC95" s="1509"/>
      <c r="DD95" s="16"/>
      <c r="DE95" s="1509"/>
      <c r="DF95" s="16"/>
      <c r="DG95" s="1509"/>
      <c r="DH95" s="16"/>
      <c r="DI95" s="1509"/>
      <c r="DJ95" s="16"/>
      <c r="DK95" s="1509"/>
      <c r="DL95" s="16"/>
      <c r="DM95" s="1509"/>
      <c r="DN95" s="16"/>
      <c r="DO95" s="1509"/>
      <c r="DP95" s="16"/>
      <c r="DQ95" s="1509"/>
      <c r="DR95" s="16"/>
      <c r="DS95" s="1509"/>
      <c r="DT95" s="77"/>
      <c r="DU95" s="1502"/>
      <c r="DV95" s="207"/>
      <c r="EA95" s="1513"/>
      <c r="EB95" s="1513"/>
      <c r="EC95" s="1513"/>
      <c r="ED95" s="1513"/>
      <c r="EE95" s="1513"/>
      <c r="EF95" s="1513" t="s">
        <v>1377</v>
      </c>
      <c r="EG95" s="1513"/>
      <c r="EH95" s="1513"/>
      <c r="EI95" s="1513"/>
      <c r="EJ95" s="1513"/>
      <c r="EK95" s="1513"/>
      <c r="EL95" s="1513"/>
      <c r="EM95" s="1513"/>
      <c r="EN95" s="1513"/>
      <c r="EO95" s="1513"/>
      <c r="EP95" s="1513"/>
      <c r="EQ95" s="1513"/>
      <c r="ER95" s="1513"/>
      <c r="ES95" s="1513"/>
      <c r="ET95" s="1513"/>
      <c r="EU95" s="1513"/>
      <c r="EV95" s="1513"/>
      <c r="EW95" s="1513"/>
      <c r="EX95" s="1513"/>
      <c r="EY95" s="1513"/>
      <c r="EZ95" s="1513"/>
      <c r="FA95" s="1513"/>
      <c r="FB95" s="1513"/>
      <c r="FC95" s="1513"/>
      <c r="FD95" s="1513"/>
      <c r="FE95" s="1513"/>
      <c r="FF95" s="1513"/>
      <c r="FG95" s="1513"/>
    </row>
    <row r="96" spans="1:163">
      <c r="A96" s="368" t="s">
        <v>1726</v>
      </c>
      <c r="B96" s="368" t="s">
        <v>1726</v>
      </c>
      <c r="C96" s="368" t="s">
        <v>1726</v>
      </c>
      <c r="D96" s="368" t="s">
        <v>1726</v>
      </c>
      <c r="E96" s="368" t="s">
        <v>1726</v>
      </c>
      <c r="F96" s="368" t="s">
        <v>1726</v>
      </c>
      <c r="G96" s="368" t="s">
        <v>1726</v>
      </c>
      <c r="H96" s="368" t="s">
        <v>1726</v>
      </c>
      <c r="I96" s="368" t="s">
        <v>1759</v>
      </c>
      <c r="J96" s="368" t="s">
        <v>1726</v>
      </c>
      <c r="K96" s="464" t="str">
        <f t="shared" si="58"/>
        <v>●</v>
      </c>
      <c r="L96" s="482"/>
      <c r="M96" s="373"/>
      <c r="N96" s="1514"/>
      <c r="O96" s="1514"/>
      <c r="P96" s="893" t="s">
        <v>794</v>
      </c>
      <c r="Q96" s="1330" t="s">
        <v>1004</v>
      </c>
      <c r="R96" s="1330"/>
      <c r="S96" s="1508"/>
      <c r="T96" s="2468">
        <f>X96+Z96</f>
        <v>0</v>
      </c>
      <c r="U96" s="2469"/>
      <c r="V96" s="2470"/>
      <c r="W96" s="556"/>
      <c r="X96" s="177">
        <f>SUMIFS($X$27:$X$304,$EI$27:$EI$304,"○",$K$27:$K$304,"●")</f>
        <v>0</v>
      </c>
      <c r="Y96" s="518"/>
      <c r="Z96" s="1510">
        <f>SUMIFS($Z$27:$Z$304,$EI$27:$EI$304,"○",$K$27:$K$304,"●")</f>
        <v>0</v>
      </c>
      <c r="AA96" s="520"/>
      <c r="AB96" s="177">
        <f>SUMIFS(AB$27:AB$304,$EI$27:$EI$304,"○",$K$27:$K$304,"●")</f>
        <v>0</v>
      </c>
      <c r="AC96" s="556"/>
      <c r="AD96" s="177">
        <f>SUMIFS(AD$27:AD$304,$EI$27:$EI$304,"○",$K$27:$K$304,"●")</f>
        <v>0</v>
      </c>
      <c r="AE96" s="556"/>
      <c r="AF96" s="177">
        <f>SUMIFS(AF$27:AF$304,$EI$27:$EI$304,"○",$K$27:$K$304,"●")</f>
        <v>0</v>
      </c>
      <c r="AG96" s="556"/>
      <c r="AH96" s="177">
        <f>SUMIFS(AH$27:AH$304,$EI$27:$EI$304,"○",$K$27:$K$304,"●")</f>
        <v>0</v>
      </c>
      <c r="AI96" s="556"/>
      <c r="AJ96" s="177">
        <f>SUMIFS(AJ$27:AJ$304,$EI$27:$EI$304,"○",$K$27:$K$304,"●")</f>
        <v>0</v>
      </c>
      <c r="AK96" s="556"/>
      <c r="AL96" s="177">
        <f>SUMIFS(AL$27:AL$304,$EI$27:$EI$304,"○",$K$27:$K$304,"●")</f>
        <v>0</v>
      </c>
      <c r="AM96" s="556"/>
      <c r="AN96" s="177">
        <f>SUMIFS(AN$27:AN$304,$EI$27:$EI$304,"○",$K$27:$K$304,"●")</f>
        <v>0</v>
      </c>
      <c r="AO96" s="556"/>
      <c r="AP96" s="177">
        <f>SUMIFS(AP$27:AP$304,$EI$27:$EI$304,"○",$K$27:$K$304,"●")</f>
        <v>0</v>
      </c>
      <c r="AQ96" s="556"/>
      <c r="AR96" s="177">
        <f>SUMIFS(AR$27:AR$304,$EI$27:$EI$304,"○",$K$27:$K$304,"●")</f>
        <v>0</v>
      </c>
      <c r="AS96" s="556"/>
      <c r="AT96" s="177">
        <f>SUMIFS(AT$27:AT$304,$EI$27:$EI$304,"○",$K$27:$K$304,"●")</f>
        <v>0</v>
      </c>
      <c r="AU96" s="556"/>
      <c r="AV96" s="177">
        <f>SUMIFS(AV$27:AV$304,$EI$27:$EI$304,"○",$K$27:$K$304,"●")</f>
        <v>0</v>
      </c>
      <c r="AW96" s="556"/>
      <c r="AX96" s="177">
        <f>SUMIFS(AX$27:AX$304,$EI$27:$EI$304,"○",$K$27:$K$304,"●")</f>
        <v>0</v>
      </c>
      <c r="AY96" s="556"/>
      <c r="AZ96" s="177">
        <f>SUMIFS(AZ$27:AZ$304,$EI$27:$EI$304,"○",$K$27:$K$304,"●")</f>
        <v>0</v>
      </c>
      <c r="BA96" s="556"/>
      <c r="BB96" s="177">
        <f>SUMIFS(BB$27:BB$304,$EI$27:$EI$304,"○",$K$27:$K$304,"●")</f>
        <v>0</v>
      </c>
      <c r="BC96" s="556"/>
      <c r="BD96" s="177">
        <f>SUMIFS(BD$27:BD$304,$EI$27:$EI$304,"○",$K$27:$K$304,"●")</f>
        <v>0</v>
      </c>
      <c r="BE96" s="556"/>
      <c r="BF96" s="177">
        <f>SUMIFS(BF$27:BF$304,$EI$27:$EI$304,"○",$K$27:$K$304,"●")</f>
        <v>0</v>
      </c>
      <c r="BG96" s="556"/>
      <c r="BH96" s="177">
        <f>SUMIFS(BH$27:BH$304,$EI$27:$EI$304,"○",$K$27:$K$304,"●")</f>
        <v>0</v>
      </c>
      <c r="BI96" s="556"/>
      <c r="BJ96" s="177">
        <f>SUMIFS(BJ$27:BJ$304,$EI$27:$EI$304,"○",$K$27:$K$304,"●")</f>
        <v>0</v>
      </c>
      <c r="BK96" s="556"/>
      <c r="BL96" s="177">
        <f>SUMIFS(BL$27:BL$304,$EI$27:$EI$304,"○",$K$27:$K$304,"●")</f>
        <v>0</v>
      </c>
      <c r="BM96" s="556"/>
      <c r="BN96" s="177">
        <f>SUMIFS(BN$27:BN$304,$EI$27:$EI$304,"○",$K$27:$K$304,"●")</f>
        <v>0</v>
      </c>
      <c r="BO96" s="556"/>
      <c r="BP96" s="177">
        <f>SUMIFS(BP$27:BP$304,$EI$27:$EI$304,"○",$K$27:$K$304,"●")</f>
        <v>0</v>
      </c>
      <c r="BQ96" s="556"/>
      <c r="BR96" s="177">
        <f>SUMIFS(BR$27:BR$304,$EI$27:$EI$304,"○",$K$27:$K$304,"●")</f>
        <v>0</v>
      </c>
      <c r="BS96" s="556"/>
      <c r="BT96" s="177">
        <f>SUMIFS(BT$27:BT$304,$EI$27:$EI$304,"○",$K$27:$K$304,"●")</f>
        <v>0</v>
      </c>
      <c r="BU96" s="556"/>
      <c r="BV96" s="177">
        <f>SUMIFS(BV$27:BV$304,$EI$27:$EI$304,"○",$K$27:$K$304,"●")</f>
        <v>0</v>
      </c>
      <c r="BW96" s="556"/>
      <c r="BX96" s="177">
        <f>SUMIFS(BX$27:BX$304,$EI$27:$EI$304,"○",$K$27:$K$304,"●")</f>
        <v>0</v>
      </c>
      <c r="BY96" s="556"/>
      <c r="BZ96" s="177">
        <f>SUMIFS(BZ$27:BZ$304,$EI$27:$EI$304,"○",$K$27:$K$304,"●")</f>
        <v>0</v>
      </c>
      <c r="CA96" s="556"/>
      <c r="CB96" s="177">
        <f>SUMIFS(CB$27:CB$304,$EI$27:$EI$304,"○",$K$27:$K$304,"●")</f>
        <v>0</v>
      </c>
      <c r="CC96" s="556"/>
      <c r="CD96" s="177">
        <f>SUMIFS(CD$27:CD$304,$EI$27:$EI$304,"○",$K$27:$K$304,"●")</f>
        <v>0</v>
      </c>
      <c r="CE96" s="556"/>
      <c r="CF96" s="177">
        <f>SUMIFS(CF$27:CF$304,$EI$27:$EI$304,"○",$K$27:$K$304,"●")</f>
        <v>0</v>
      </c>
      <c r="CG96" s="556"/>
      <c r="CH96" s="177">
        <f>SUMIFS(CH$27:CH$304,$EI$27:$EI$304,"○",$K$27:$K$304,"●")</f>
        <v>0</v>
      </c>
      <c r="CI96" s="556"/>
      <c r="CJ96" s="177">
        <f>SUMIFS(CJ$27:CJ$304,$EI$27:$EI$304,"○",$K$27:$K$304,"●")</f>
        <v>0</v>
      </c>
      <c r="CK96" s="556"/>
      <c r="CL96" s="177">
        <f>SUMIFS(CL$27:CL$304,$EI$27:$EI$304,"○",$K$27:$K$304,"●")</f>
        <v>0</v>
      </c>
      <c r="CM96" s="556"/>
      <c r="CN96" s="177">
        <f>SUMIFS(CN$27:CN$304,$EI$27:$EI$304,"○",$K$27:$K$304,"●")</f>
        <v>0</v>
      </c>
      <c r="CO96" s="556"/>
      <c r="CP96" s="177">
        <f>SUMIFS(CP$27:CP$304,$EI$27:$EI$304,"○",$K$27:$K$304,"●")</f>
        <v>0</v>
      </c>
      <c r="CQ96" s="556"/>
      <c r="CR96" s="177">
        <f>SUMIFS(CR$27:CR$304,$EI$27:$EI$304,"○",$K$27:$K$304,"●")</f>
        <v>0</v>
      </c>
      <c r="CS96" s="556"/>
      <c r="CT96" s="177">
        <f>SUMIFS(CT$27:CT$304,$EI$27:$EI$304,"○",$K$27:$K$304,"●")</f>
        <v>0</v>
      </c>
      <c r="CU96" s="556"/>
      <c r="CV96" s="177">
        <f>SUMIFS(CV$27:CV$304,$EI$27:$EI$304,"○",$K$27:$K$304,"●")</f>
        <v>0</v>
      </c>
      <c r="CW96" s="556"/>
      <c r="CX96" s="177">
        <f>SUMIFS(CX$27:CX$304,$EI$27:$EI$304,"○",$K$27:$K$304,"●")</f>
        <v>0</v>
      </c>
      <c r="CY96" s="556"/>
      <c r="CZ96" s="177">
        <f>SUMIFS(CZ$27:CZ$304,$EI$27:$EI$304,"○",$K$27:$K$304,"●")</f>
        <v>0</v>
      </c>
      <c r="DA96" s="556"/>
      <c r="DB96" s="177">
        <f>SUMIFS(DB$27:DB$304,$EI$27:$EI$304,"○",$K$27:$K$304,"●")</f>
        <v>0</v>
      </c>
      <c r="DC96" s="556"/>
      <c r="DD96" s="177">
        <f>SUMIFS(DD$27:DD$304,$EI$27:$EI$304,"○",$K$27:$K$304,"●")</f>
        <v>0</v>
      </c>
      <c r="DE96" s="556"/>
      <c r="DF96" s="177">
        <f>SUMIFS(DF$27:DF$304,$EI$27:$EI$304,"○",$K$27:$K$304,"●")</f>
        <v>0</v>
      </c>
      <c r="DG96" s="556"/>
      <c r="DH96" s="177">
        <f>SUMIFS(DH$27:DH$304,$EI$27:$EI$304,"○",$K$27:$K$304,"●")</f>
        <v>0</v>
      </c>
      <c r="DI96" s="556"/>
      <c r="DJ96" s="177">
        <f>SUMIFS(DJ$27:DJ$304,$EI$27:$EI$304,"○",$K$27:$K$304,"●")</f>
        <v>0</v>
      </c>
      <c r="DK96" s="556"/>
      <c r="DL96" s="177">
        <f>SUMIFS(DL$27:DL$304,$EI$27:$EI$304,"○",$K$27:$K$304,"●")</f>
        <v>0</v>
      </c>
      <c r="DM96" s="556"/>
      <c r="DN96" s="177">
        <f>SUMIFS(DN$27:DN$304,$EI$27:$EI$304,"○",$K$27:$K$304,"●")</f>
        <v>0</v>
      </c>
      <c r="DO96" s="556"/>
      <c r="DP96" s="177">
        <f>SUMIFS(DP$27:DP$304,$EI$27:$EI$304,"○",$K$27:$K$304,"●")</f>
        <v>0</v>
      </c>
      <c r="DQ96" s="556"/>
      <c r="DR96" s="177">
        <f>SUMIFS(DR$27:DR$304,$EI$27:$EI$304,"○",$K$27:$K$304,"●")</f>
        <v>0</v>
      </c>
      <c r="DS96" s="556"/>
      <c r="DT96" s="192">
        <f>SUMIFS(DT$27:DT$304,$EI$27:$EI$304,"○",$K$27:$K$304,"●")</f>
        <v>0</v>
      </c>
      <c r="DU96" s="518"/>
      <c r="DV96" s="204">
        <f>SUMIFS(DV$27:DV$304,$EI$27:$EI$304,"○",$K$27:$K$304,"●")</f>
        <v>0</v>
      </c>
      <c r="EA96" s="1513"/>
      <c r="EB96" s="1513"/>
      <c r="EC96" s="1513"/>
      <c r="ED96" s="1513"/>
      <c r="EE96" s="1513"/>
      <c r="EF96" s="1513" t="s">
        <v>1377</v>
      </c>
      <c r="EG96" s="1513"/>
      <c r="EH96" s="1513"/>
      <c r="EI96" s="1513"/>
      <c r="EJ96" s="1513"/>
      <c r="EK96" s="1513"/>
      <c r="EL96" s="1513"/>
      <c r="EM96" s="1513"/>
      <c r="EN96" s="1513"/>
      <c r="EO96" s="1513"/>
      <c r="EP96" s="1513"/>
      <c r="EQ96" s="1513"/>
      <c r="ER96" s="1513"/>
      <c r="ES96" s="1513"/>
      <c r="ET96" s="1513"/>
      <c r="EU96" s="1513"/>
      <c r="EV96" s="1513"/>
      <c r="EW96" s="1513"/>
      <c r="EX96" s="1513"/>
      <c r="EY96" s="1513"/>
      <c r="EZ96" s="1513"/>
      <c r="FA96" s="1513"/>
      <c r="FB96" s="1513"/>
      <c r="FC96" s="1513"/>
      <c r="FD96" s="1513"/>
      <c r="FE96" s="1513"/>
      <c r="FF96" s="1513"/>
      <c r="FG96" s="1513"/>
    </row>
    <row r="97" spans="1:163" ht="25.35" hidden="1" customHeight="1">
      <c r="A97" s="368"/>
      <c r="B97" s="368"/>
      <c r="C97" s="368"/>
      <c r="D97" s="368"/>
      <c r="E97" s="368"/>
      <c r="F97" s="368"/>
      <c r="G97" s="368"/>
      <c r="H97" s="368"/>
      <c r="I97" s="368"/>
      <c r="J97" s="368"/>
      <c r="K97" s="464">
        <f t="shared" si="58"/>
        <v>0</v>
      </c>
      <c r="L97" s="482"/>
      <c r="M97" s="373"/>
      <c r="N97" s="1514"/>
      <c r="O97" s="1514"/>
      <c r="P97" s="1514"/>
      <c r="Q97" s="1568"/>
      <c r="R97" s="2576" t="s">
        <v>29</v>
      </c>
      <c r="S97" s="2577"/>
      <c r="T97" s="2536"/>
      <c r="U97" s="2537"/>
      <c r="V97" s="2538"/>
      <c r="W97" s="799"/>
      <c r="X97" s="1569"/>
      <c r="Y97" s="795"/>
      <c r="Z97" s="1570"/>
      <c r="AA97" s="543"/>
      <c r="AB97" s="1571"/>
      <c r="AC97" s="518"/>
      <c r="AD97" s="1569"/>
      <c r="AE97" s="518"/>
      <c r="AF97" s="1569"/>
      <c r="AG97" s="518"/>
      <c r="AH97" s="1569"/>
      <c r="AI97" s="518"/>
      <c r="AJ97" s="1569"/>
      <c r="AK97" s="518"/>
      <c r="AL97" s="1569"/>
      <c r="AM97" s="518"/>
      <c r="AN97" s="1569"/>
      <c r="AO97" s="518"/>
      <c r="AP97" s="1569"/>
      <c r="AQ97" s="518"/>
      <c r="AR97" s="1569"/>
      <c r="AS97" s="518"/>
      <c r="AT97" s="1569"/>
      <c r="AU97" s="518"/>
      <c r="AV97" s="1569"/>
      <c r="AW97" s="518"/>
      <c r="AX97" s="1569"/>
      <c r="AY97" s="518"/>
      <c r="AZ97" s="1569"/>
      <c r="BA97" s="518"/>
      <c r="BB97" s="1569"/>
      <c r="BC97" s="518"/>
      <c r="BD97" s="1569"/>
      <c r="BE97" s="518"/>
      <c r="BF97" s="1569"/>
      <c r="BG97" s="518"/>
      <c r="BH97" s="1569"/>
      <c r="BI97" s="518"/>
      <c r="BJ97" s="1569"/>
      <c r="BK97" s="518"/>
      <c r="BL97" s="1569"/>
      <c r="BM97" s="518"/>
      <c r="BN97" s="1569"/>
      <c r="BO97" s="518"/>
      <c r="BP97" s="1569"/>
      <c r="BQ97" s="518"/>
      <c r="BR97" s="1569"/>
      <c r="BS97" s="518"/>
      <c r="BT97" s="1569"/>
      <c r="BU97" s="518"/>
      <c r="BV97" s="1569"/>
      <c r="BW97" s="518"/>
      <c r="BX97" s="1569"/>
      <c r="BY97" s="518"/>
      <c r="BZ97" s="1569"/>
      <c r="CA97" s="518"/>
      <c r="CB97" s="1569"/>
      <c r="CC97" s="518"/>
      <c r="CD97" s="1569"/>
      <c r="CE97" s="518"/>
      <c r="CF97" s="1569"/>
      <c r="CG97" s="518"/>
      <c r="CH97" s="1569"/>
      <c r="CI97" s="518"/>
      <c r="CJ97" s="1569"/>
      <c r="CK97" s="518"/>
      <c r="CL97" s="1569"/>
      <c r="CM97" s="518"/>
      <c r="CN97" s="1569"/>
      <c r="CO97" s="518"/>
      <c r="CP97" s="1569"/>
      <c r="CQ97" s="518"/>
      <c r="CR97" s="1569"/>
      <c r="CS97" s="518"/>
      <c r="CT97" s="1569"/>
      <c r="CU97" s="518"/>
      <c r="CV97" s="1569"/>
      <c r="CW97" s="518"/>
      <c r="CX97" s="1569"/>
      <c r="CY97" s="518"/>
      <c r="CZ97" s="1569"/>
      <c r="DA97" s="518"/>
      <c r="DB97" s="1569"/>
      <c r="DC97" s="518"/>
      <c r="DD97" s="1569"/>
      <c r="DE97" s="518"/>
      <c r="DF97" s="1569"/>
      <c r="DG97" s="518"/>
      <c r="DH97" s="1569"/>
      <c r="DI97" s="518"/>
      <c r="DJ97" s="1569"/>
      <c r="DK97" s="518"/>
      <c r="DL97" s="1569"/>
      <c r="DM97" s="518"/>
      <c r="DN97" s="1569"/>
      <c r="DO97" s="518"/>
      <c r="DP97" s="1569"/>
      <c r="DQ97" s="518"/>
      <c r="DR97" s="1569"/>
      <c r="DS97" s="518"/>
      <c r="DT97" s="1569"/>
      <c r="DU97" s="518"/>
      <c r="DV97" s="1572"/>
      <c r="EA97" s="1513"/>
      <c r="EB97" s="1513"/>
      <c r="EC97" s="1513"/>
      <c r="ED97" s="1513"/>
      <c r="EE97" s="1513"/>
      <c r="EF97" s="1513"/>
      <c r="EG97" s="1513"/>
      <c r="EH97" s="1513"/>
      <c r="EI97" s="1513"/>
      <c r="EJ97" s="1513"/>
      <c r="EK97" s="1513"/>
      <c r="EL97" s="1513"/>
      <c r="EM97" s="1513"/>
      <c r="EN97" s="1513"/>
      <c r="EO97" s="1513"/>
      <c r="EP97" s="1513"/>
      <c r="EQ97" s="1513"/>
      <c r="ER97" s="1513"/>
      <c r="ES97" s="1513"/>
      <c r="ET97" s="1513"/>
      <c r="EU97" s="1513"/>
      <c r="EV97" s="1513"/>
      <c r="EW97" s="1513"/>
      <c r="EX97" s="1513"/>
      <c r="EY97" s="1513"/>
      <c r="EZ97" s="1513"/>
      <c r="FA97" s="1513"/>
      <c r="FB97" s="1513"/>
      <c r="FC97" s="1513"/>
      <c r="FD97" s="1513"/>
      <c r="FE97" s="1513"/>
      <c r="FF97" s="1513"/>
      <c r="FG97" s="1513"/>
    </row>
    <row r="98" spans="1:163">
      <c r="A98" s="368" t="s">
        <v>1726</v>
      </c>
      <c r="B98" s="368" t="s">
        <v>1726</v>
      </c>
      <c r="C98" s="368" t="s">
        <v>1726</v>
      </c>
      <c r="D98" s="368" t="s">
        <v>1726</v>
      </c>
      <c r="E98" s="368" t="s">
        <v>1726</v>
      </c>
      <c r="F98" s="368" t="s">
        <v>1726</v>
      </c>
      <c r="G98" s="368" t="s">
        <v>1726</v>
      </c>
      <c r="H98" s="368" t="s">
        <v>1726</v>
      </c>
      <c r="I98" s="368" t="s">
        <v>1759</v>
      </c>
      <c r="J98" s="368" t="s">
        <v>1726</v>
      </c>
      <c r="K98" s="464" t="str">
        <f t="shared" si="58"/>
        <v>●</v>
      </c>
      <c r="L98" s="482"/>
      <c r="M98" s="373"/>
      <c r="N98" s="1514"/>
      <c r="O98" s="1514"/>
      <c r="P98" s="1555"/>
      <c r="Q98" s="893" t="s">
        <v>953</v>
      </c>
      <c r="R98" s="1507" t="s">
        <v>1177</v>
      </c>
      <c r="S98" s="563"/>
      <c r="T98" s="2480">
        <f t="shared" ref="T98:T115" si="60">X98+Z98</f>
        <v>0</v>
      </c>
      <c r="U98" s="2481"/>
      <c r="V98" s="2482"/>
      <c r="W98" s="808"/>
      <c r="X98" s="181">
        <f>SUMIFS($X$27:$X$304,$EJ$27:$EJ$304,"○",$K$27:$K$304,"●")</f>
        <v>0</v>
      </c>
      <c r="Y98" s="803"/>
      <c r="Z98" s="1519">
        <f>SUMIFS($Z$27:$Z$304,$EJ$27:$EJ$304,"○",$K$27:$K$304,"●")</f>
        <v>0</v>
      </c>
      <c r="AA98" s="1520"/>
      <c r="AB98" s="181">
        <f>SUMIFS(AB$27:AB$304,$EJ$27:$EJ$304,"○",$K$27:$K$304,"●")</f>
        <v>0</v>
      </c>
      <c r="AC98" s="808"/>
      <c r="AD98" s="181">
        <f>SUMIFS(AD$27:AD$304,$EJ$27:$EJ$304,"○",$K$27:$K$304,"●")</f>
        <v>0</v>
      </c>
      <c r="AE98" s="808"/>
      <c r="AF98" s="181">
        <f>SUMIFS(AF$27:AF$304,$EJ$27:$EJ$304,"○",$K$27:$K$304,"●")</f>
        <v>0</v>
      </c>
      <c r="AG98" s="808"/>
      <c r="AH98" s="181">
        <f>SUMIFS(AH$27:AH$304,$EJ$27:$EJ$304,"○",$K$27:$K$304,"●")</f>
        <v>0</v>
      </c>
      <c r="AI98" s="808"/>
      <c r="AJ98" s="181">
        <f>SUMIFS(AJ$27:AJ$304,$EJ$27:$EJ$304,"○",$K$27:$K$304,"●")</f>
        <v>0</v>
      </c>
      <c r="AK98" s="808"/>
      <c r="AL98" s="181">
        <f>SUMIFS(AL$27:AL$304,$EJ$27:$EJ$304,"○",$K$27:$K$304,"●")</f>
        <v>0</v>
      </c>
      <c r="AM98" s="808"/>
      <c r="AN98" s="181">
        <f>SUMIFS(AN$27:AN$304,$EJ$27:$EJ$304,"○",$K$27:$K$304,"●")</f>
        <v>0</v>
      </c>
      <c r="AO98" s="808"/>
      <c r="AP98" s="181">
        <f>SUMIFS(AP$27:AP$304,$EJ$27:$EJ$304,"○",$K$27:$K$304,"●")</f>
        <v>0</v>
      </c>
      <c r="AQ98" s="808"/>
      <c r="AR98" s="181">
        <f>SUMIFS(AR$27:AR$304,$EJ$27:$EJ$304,"○",$K$27:$K$304,"●")</f>
        <v>0</v>
      </c>
      <c r="AS98" s="808"/>
      <c r="AT98" s="181">
        <f>SUMIFS(AT$27:AT$304,$EJ$27:$EJ$304,"○",$K$27:$K$304,"●")</f>
        <v>0</v>
      </c>
      <c r="AU98" s="808"/>
      <c r="AV98" s="181">
        <f>SUMIFS(AV$27:AV$304,$EJ$27:$EJ$304,"○",$K$27:$K$304,"●")</f>
        <v>0</v>
      </c>
      <c r="AW98" s="808"/>
      <c r="AX98" s="181">
        <f>SUMIFS(AX$27:AX$304,$EJ$27:$EJ$304,"○",$K$27:$K$304,"●")</f>
        <v>0</v>
      </c>
      <c r="AY98" s="808"/>
      <c r="AZ98" s="181">
        <f>SUMIFS(AZ$27:AZ$304,$EJ$27:$EJ$304,"○",$K$27:$K$304,"●")</f>
        <v>0</v>
      </c>
      <c r="BA98" s="808"/>
      <c r="BB98" s="181">
        <f>SUMIFS(BB$27:BB$304,$EJ$27:$EJ$304,"○",$K$27:$K$304,"●")</f>
        <v>0</v>
      </c>
      <c r="BC98" s="808"/>
      <c r="BD98" s="181">
        <f>SUMIFS(BD$27:BD$304,$EJ$27:$EJ$304,"○",$K$27:$K$304,"●")</f>
        <v>0</v>
      </c>
      <c r="BE98" s="808"/>
      <c r="BF98" s="181">
        <f>SUMIFS(BF$27:BF$304,$EJ$27:$EJ$304,"○",$K$27:$K$304,"●")</f>
        <v>0</v>
      </c>
      <c r="BG98" s="808"/>
      <c r="BH98" s="181">
        <f>SUMIFS(BH$27:BH$304,$EJ$27:$EJ$304,"○",$K$27:$K$304,"●")</f>
        <v>0</v>
      </c>
      <c r="BI98" s="808"/>
      <c r="BJ98" s="181">
        <f>SUMIFS(BJ$27:BJ$304,$EJ$27:$EJ$304,"○",$K$27:$K$304,"●")</f>
        <v>0</v>
      </c>
      <c r="BK98" s="808"/>
      <c r="BL98" s="181">
        <f>SUMIFS(BL$27:BL$304,$EJ$27:$EJ$304,"○",$K$27:$K$304,"●")</f>
        <v>0</v>
      </c>
      <c r="BM98" s="808"/>
      <c r="BN98" s="181">
        <f>SUMIFS(BN$27:BN$304,$EJ$27:$EJ$304,"○",$K$27:$K$304,"●")</f>
        <v>0</v>
      </c>
      <c r="BO98" s="808"/>
      <c r="BP98" s="181">
        <f>SUMIFS(BP$27:BP$304,$EJ$27:$EJ$304,"○",$K$27:$K$304,"●")</f>
        <v>0</v>
      </c>
      <c r="BQ98" s="808"/>
      <c r="BR98" s="181">
        <f>SUMIFS(BR$27:BR$304,$EJ$27:$EJ$304,"○",$K$27:$K$304,"●")</f>
        <v>0</v>
      </c>
      <c r="BS98" s="808"/>
      <c r="BT98" s="181">
        <f>SUMIFS(BT$27:BT$304,$EJ$27:$EJ$304,"○",$K$27:$K$304,"●")</f>
        <v>0</v>
      </c>
      <c r="BU98" s="808"/>
      <c r="BV98" s="181">
        <f>SUMIFS(BV$27:BV$304,$EJ$27:$EJ$304,"○",$K$27:$K$304,"●")</f>
        <v>0</v>
      </c>
      <c r="BW98" s="808"/>
      <c r="BX98" s="181">
        <f>SUMIFS(BX$27:BX$304,$EJ$27:$EJ$304,"○",$K$27:$K$304,"●")</f>
        <v>0</v>
      </c>
      <c r="BY98" s="808"/>
      <c r="BZ98" s="181">
        <f>SUMIFS(BZ$27:BZ$304,$EJ$27:$EJ$304,"○",$K$27:$K$304,"●")</f>
        <v>0</v>
      </c>
      <c r="CA98" s="808"/>
      <c r="CB98" s="181">
        <f>SUMIFS(CB$27:CB$304,$EJ$27:$EJ$304,"○",$K$27:$K$304,"●")</f>
        <v>0</v>
      </c>
      <c r="CC98" s="808"/>
      <c r="CD98" s="181">
        <f>SUMIFS(CD$27:CD$304,$EJ$27:$EJ$304,"○",$K$27:$K$304,"●")</f>
        <v>0</v>
      </c>
      <c r="CE98" s="808"/>
      <c r="CF98" s="181">
        <f>SUMIFS(CF$27:CF$304,$EJ$27:$EJ$304,"○",$K$27:$K$304,"●")</f>
        <v>0</v>
      </c>
      <c r="CG98" s="808"/>
      <c r="CH98" s="181">
        <f>SUMIFS(CH$27:CH$304,$EJ$27:$EJ$304,"○",$K$27:$K$304,"●")</f>
        <v>0</v>
      </c>
      <c r="CI98" s="808"/>
      <c r="CJ98" s="181">
        <f>SUMIFS(CJ$27:CJ$304,$EJ$27:$EJ$304,"○",$K$27:$K$304,"●")</f>
        <v>0</v>
      </c>
      <c r="CK98" s="808"/>
      <c r="CL98" s="181">
        <f>SUMIFS(CL$27:CL$304,$EJ$27:$EJ$304,"○",$K$27:$K$304,"●")</f>
        <v>0</v>
      </c>
      <c r="CM98" s="808"/>
      <c r="CN98" s="181">
        <f>SUMIFS(CN$27:CN$304,$EJ$27:$EJ$304,"○",$K$27:$K$304,"●")</f>
        <v>0</v>
      </c>
      <c r="CO98" s="808"/>
      <c r="CP98" s="181">
        <f>SUMIFS(CP$27:CP$304,$EJ$27:$EJ$304,"○",$K$27:$K$304,"●")</f>
        <v>0</v>
      </c>
      <c r="CQ98" s="808"/>
      <c r="CR98" s="181">
        <f>SUMIFS(CR$27:CR$304,$EJ$27:$EJ$304,"○",$K$27:$K$304,"●")</f>
        <v>0</v>
      </c>
      <c r="CS98" s="808"/>
      <c r="CT98" s="181">
        <f>SUMIFS(CT$27:CT$304,$EJ$27:$EJ$304,"○",$K$27:$K$304,"●")</f>
        <v>0</v>
      </c>
      <c r="CU98" s="808"/>
      <c r="CV98" s="181">
        <f>SUMIFS(CV$27:CV$304,$EJ$27:$EJ$304,"○",$K$27:$K$304,"●")</f>
        <v>0</v>
      </c>
      <c r="CW98" s="808"/>
      <c r="CX98" s="181">
        <f>SUMIFS(CX$27:CX$304,$EJ$27:$EJ$304,"○",$K$27:$K$304,"●")</f>
        <v>0</v>
      </c>
      <c r="CY98" s="808"/>
      <c r="CZ98" s="181">
        <f>SUMIFS(CZ$27:CZ$304,$EJ$27:$EJ$304,"○",$K$27:$K$304,"●")</f>
        <v>0</v>
      </c>
      <c r="DA98" s="808"/>
      <c r="DB98" s="181">
        <f>SUMIFS(DB$27:DB$304,$EJ$27:$EJ$304,"○",$K$27:$K$304,"●")</f>
        <v>0</v>
      </c>
      <c r="DC98" s="808"/>
      <c r="DD98" s="181">
        <f>SUMIFS(DD$27:DD$304,$EJ$27:$EJ$304,"○",$K$27:$K$304,"●")</f>
        <v>0</v>
      </c>
      <c r="DE98" s="808"/>
      <c r="DF98" s="181">
        <f>SUMIFS(DF$27:DF$304,$EJ$27:$EJ$304,"○",$K$27:$K$304,"●")</f>
        <v>0</v>
      </c>
      <c r="DG98" s="808"/>
      <c r="DH98" s="181">
        <f>SUMIFS(DH$27:DH$304,$EJ$27:$EJ$304,"○",$K$27:$K$304,"●")</f>
        <v>0</v>
      </c>
      <c r="DI98" s="808"/>
      <c r="DJ98" s="181">
        <f>SUMIFS(DJ$27:DJ$304,$EJ$27:$EJ$304,"○",$K$27:$K$304,"●")</f>
        <v>0</v>
      </c>
      <c r="DK98" s="808"/>
      <c r="DL98" s="181">
        <f>SUMIFS(DL$27:DL$304,$EJ$27:$EJ$304,"○",$K$27:$K$304,"●")</f>
        <v>0</v>
      </c>
      <c r="DM98" s="808"/>
      <c r="DN98" s="181">
        <f>SUMIFS(DN$27:DN$304,$EJ$27:$EJ$304,"○",$K$27:$K$304,"●")</f>
        <v>0</v>
      </c>
      <c r="DO98" s="808"/>
      <c r="DP98" s="181">
        <f>SUMIFS(DP$27:DP$304,$EJ$27:$EJ$304,"○",$K$27:$K$304,"●")</f>
        <v>0</v>
      </c>
      <c r="DQ98" s="808"/>
      <c r="DR98" s="181">
        <f>SUMIFS(DR$27:DR$304,$EJ$27:$EJ$304,"○",$K$27:$K$304,"●")</f>
        <v>0</v>
      </c>
      <c r="DS98" s="808"/>
      <c r="DT98" s="198">
        <f>SUMIFS(DT$27:DT$304,$EJ$27:$EJ$304,"○",$K$27:$K$304,"●")</f>
        <v>0</v>
      </c>
      <c r="DU98" s="803"/>
      <c r="DV98" s="211">
        <f>SUMIFS(DV$27:DV$304,$EJ$27:$EJ$304,"○",$K$27:$K$304,"●")</f>
        <v>0</v>
      </c>
      <c r="EA98" s="1513"/>
      <c r="EB98" s="1513"/>
      <c r="EC98" s="1513"/>
      <c r="ED98" s="1513"/>
      <c r="EE98" s="1513"/>
      <c r="EF98" s="1513"/>
      <c r="EG98" s="1513"/>
      <c r="EH98" s="1513"/>
      <c r="EI98" s="1513" t="s">
        <v>1377</v>
      </c>
      <c r="EJ98" s="1513"/>
      <c r="EK98" s="1513"/>
      <c r="EL98" s="1513"/>
      <c r="EM98" s="1513"/>
      <c r="EN98" s="1513"/>
      <c r="EO98" s="1513"/>
      <c r="EP98" s="1513"/>
      <c r="EQ98" s="1513"/>
      <c r="ER98" s="1513"/>
      <c r="ES98" s="1513"/>
      <c r="ET98" s="1513"/>
      <c r="EU98" s="1513"/>
      <c r="EV98" s="1513"/>
      <c r="EW98" s="1513"/>
      <c r="EX98" s="1513"/>
      <c r="EY98" s="1513"/>
      <c r="EZ98" s="1513"/>
      <c r="FA98" s="1513"/>
      <c r="FB98" s="1513"/>
      <c r="FC98" s="1513"/>
      <c r="FD98" s="1513"/>
      <c r="FE98" s="1513"/>
      <c r="FF98" s="1513"/>
      <c r="FG98" s="1513"/>
    </row>
    <row r="99" spans="1:163" ht="43.5" customHeight="1">
      <c r="A99" s="368" t="s">
        <v>1726</v>
      </c>
      <c r="B99" s="380" t="s">
        <v>1726</v>
      </c>
      <c r="C99" s="368" t="s">
        <v>1726</v>
      </c>
      <c r="D99" s="368" t="s">
        <v>1726</v>
      </c>
      <c r="E99" s="368" t="s">
        <v>1726</v>
      </c>
      <c r="F99" s="368" t="s">
        <v>1726</v>
      </c>
      <c r="G99" s="368" t="s">
        <v>1726</v>
      </c>
      <c r="H99" s="368" t="s">
        <v>1726</v>
      </c>
      <c r="I99" s="368" t="s">
        <v>1759</v>
      </c>
      <c r="J99" s="368" t="s">
        <v>1726</v>
      </c>
      <c r="K99" s="464" t="str">
        <f t="shared" si="58"/>
        <v>●</v>
      </c>
      <c r="L99" s="482"/>
      <c r="M99" s="373"/>
      <c r="N99" s="1514"/>
      <c r="O99" s="1514"/>
      <c r="P99" s="1555"/>
      <c r="Q99" s="1573"/>
      <c r="R99" s="1574" t="s">
        <v>69</v>
      </c>
      <c r="S99" s="1575" t="str">
        <f>IF($A$2="港湾","工事区域内全般の安全管理上の監視、あるいは連絡等に要した費用（稼働日の保安要員等の費用を含む）","工事区域内全般の安全管理上の監視、あるいは連絡等に要した費用")</f>
        <v>工事区域内全般の安全管理上の監視、あるいは連絡等に要した費用</v>
      </c>
      <c r="T99" s="2533">
        <f t="shared" si="60"/>
        <v>0</v>
      </c>
      <c r="U99" s="2534"/>
      <c r="V99" s="2535"/>
      <c r="W99" s="602"/>
      <c r="X99" s="45"/>
      <c r="Y99" s="569"/>
      <c r="Z99" s="1554">
        <f t="shared" ref="Z99:Z116" si="61">IF(K99="●",SUM(AA99:DV99),)</f>
        <v>0</v>
      </c>
      <c r="AA99" s="571"/>
      <c r="AB99" s="45"/>
      <c r="AC99" s="602"/>
      <c r="AD99" s="45"/>
      <c r="AE99" s="602"/>
      <c r="AF99" s="45"/>
      <c r="AG99" s="602"/>
      <c r="AH99" s="45"/>
      <c r="AI99" s="602"/>
      <c r="AJ99" s="45"/>
      <c r="AK99" s="602"/>
      <c r="AL99" s="45"/>
      <c r="AM99" s="602"/>
      <c r="AN99" s="45"/>
      <c r="AO99" s="602"/>
      <c r="AP99" s="45"/>
      <c r="AQ99" s="602"/>
      <c r="AR99" s="45"/>
      <c r="AS99" s="602"/>
      <c r="AT99" s="45"/>
      <c r="AU99" s="602"/>
      <c r="AV99" s="45"/>
      <c r="AW99" s="602"/>
      <c r="AX99" s="45"/>
      <c r="AY99" s="602"/>
      <c r="AZ99" s="45"/>
      <c r="BA99" s="602"/>
      <c r="BB99" s="45"/>
      <c r="BC99" s="602"/>
      <c r="BD99" s="45"/>
      <c r="BE99" s="602"/>
      <c r="BF99" s="45"/>
      <c r="BG99" s="602"/>
      <c r="BH99" s="45"/>
      <c r="BI99" s="602"/>
      <c r="BJ99" s="45"/>
      <c r="BK99" s="602"/>
      <c r="BL99" s="45"/>
      <c r="BM99" s="602"/>
      <c r="BN99" s="45"/>
      <c r="BO99" s="602"/>
      <c r="BP99" s="45"/>
      <c r="BQ99" s="602"/>
      <c r="BR99" s="45"/>
      <c r="BS99" s="602"/>
      <c r="BT99" s="45"/>
      <c r="BU99" s="602"/>
      <c r="BV99" s="45"/>
      <c r="BW99" s="602"/>
      <c r="BX99" s="45"/>
      <c r="BY99" s="602"/>
      <c r="BZ99" s="45"/>
      <c r="CA99" s="602"/>
      <c r="CB99" s="45"/>
      <c r="CC99" s="602"/>
      <c r="CD99" s="45"/>
      <c r="CE99" s="602"/>
      <c r="CF99" s="45"/>
      <c r="CG99" s="602"/>
      <c r="CH99" s="45"/>
      <c r="CI99" s="602"/>
      <c r="CJ99" s="45"/>
      <c r="CK99" s="602"/>
      <c r="CL99" s="45"/>
      <c r="CM99" s="602"/>
      <c r="CN99" s="45"/>
      <c r="CO99" s="602"/>
      <c r="CP99" s="45"/>
      <c r="CQ99" s="602"/>
      <c r="CR99" s="45"/>
      <c r="CS99" s="602"/>
      <c r="CT99" s="45"/>
      <c r="CU99" s="602"/>
      <c r="CV99" s="45"/>
      <c r="CW99" s="602"/>
      <c r="CX99" s="45"/>
      <c r="CY99" s="602"/>
      <c r="CZ99" s="45"/>
      <c r="DA99" s="602"/>
      <c r="DB99" s="45"/>
      <c r="DC99" s="602"/>
      <c r="DD99" s="45"/>
      <c r="DE99" s="602"/>
      <c r="DF99" s="45"/>
      <c r="DG99" s="602"/>
      <c r="DH99" s="45"/>
      <c r="DI99" s="602"/>
      <c r="DJ99" s="45"/>
      <c r="DK99" s="602"/>
      <c r="DL99" s="45"/>
      <c r="DM99" s="602"/>
      <c r="DN99" s="45"/>
      <c r="DO99" s="602"/>
      <c r="DP99" s="45"/>
      <c r="DQ99" s="602"/>
      <c r="DR99" s="45"/>
      <c r="DS99" s="602"/>
      <c r="DT99" s="76"/>
      <c r="DU99" s="569"/>
      <c r="DV99" s="206"/>
      <c r="DX99" s="1528" t="s">
        <v>2010</v>
      </c>
      <c r="DY99" s="1529" t="s">
        <v>2004</v>
      </c>
      <c r="EA99" s="1513"/>
      <c r="EB99" s="1513"/>
      <c r="EC99" s="1513"/>
      <c r="ED99" s="1513"/>
      <c r="EE99" s="1513"/>
      <c r="EF99" s="1513"/>
      <c r="EG99" s="1513"/>
      <c r="EH99" s="1513"/>
      <c r="EI99" s="1513"/>
      <c r="EJ99" s="1513" t="s">
        <v>1377</v>
      </c>
      <c r="EK99" s="1513"/>
      <c r="EL99" s="1513"/>
      <c r="EM99" s="1513"/>
      <c r="EN99" s="1513"/>
      <c r="EO99" s="1513"/>
      <c r="EP99" s="1513"/>
      <c r="EQ99" s="1513"/>
      <c r="ER99" s="1513"/>
      <c r="ES99" s="1513"/>
      <c r="ET99" s="1513"/>
      <c r="EU99" s="1513"/>
      <c r="EV99" s="1513"/>
      <c r="EW99" s="1513"/>
      <c r="EX99" s="1513"/>
      <c r="EY99" s="1513"/>
      <c r="EZ99" s="1513"/>
      <c r="FA99" s="1513"/>
      <c r="FB99" s="1513"/>
      <c r="FC99" s="1513"/>
      <c r="FD99" s="1513"/>
      <c r="FE99" s="1513"/>
      <c r="FF99" s="1513"/>
      <c r="FG99" s="1513"/>
    </row>
    <row r="100" spans="1:163">
      <c r="A100" s="368" t="s">
        <v>1726</v>
      </c>
      <c r="B100" s="368" t="s">
        <v>1726</v>
      </c>
      <c r="C100" s="368" t="s">
        <v>1726</v>
      </c>
      <c r="D100" s="368" t="s">
        <v>1726</v>
      </c>
      <c r="E100" s="368" t="s">
        <v>1726</v>
      </c>
      <c r="F100" s="368" t="s">
        <v>1726</v>
      </c>
      <c r="G100" s="368" t="s">
        <v>1726</v>
      </c>
      <c r="H100" s="368" t="s">
        <v>1726</v>
      </c>
      <c r="I100" s="368" t="s">
        <v>1759</v>
      </c>
      <c r="J100" s="368" t="s">
        <v>1726</v>
      </c>
      <c r="K100" s="464" t="str">
        <f t="shared" si="58"/>
        <v>●</v>
      </c>
      <c r="L100" s="482"/>
      <c r="M100" s="373"/>
      <c r="N100" s="1514"/>
      <c r="O100" s="1514"/>
      <c r="P100" s="1555"/>
      <c r="Q100" s="1573"/>
      <c r="R100" s="1574" t="s">
        <v>70</v>
      </c>
      <c r="S100" s="1575" t="s">
        <v>1005</v>
      </c>
      <c r="T100" s="2533">
        <f t="shared" si="60"/>
        <v>0</v>
      </c>
      <c r="U100" s="2534"/>
      <c r="V100" s="2535"/>
      <c r="W100" s="602"/>
      <c r="X100" s="45"/>
      <c r="Y100" s="569"/>
      <c r="Z100" s="1554">
        <f t="shared" si="61"/>
        <v>0</v>
      </c>
      <c r="AA100" s="571"/>
      <c r="AB100" s="45"/>
      <c r="AC100" s="602"/>
      <c r="AD100" s="45"/>
      <c r="AE100" s="602"/>
      <c r="AF100" s="45"/>
      <c r="AG100" s="602"/>
      <c r="AH100" s="45"/>
      <c r="AI100" s="602"/>
      <c r="AJ100" s="45"/>
      <c r="AK100" s="602"/>
      <c r="AL100" s="45"/>
      <c r="AM100" s="602"/>
      <c r="AN100" s="45"/>
      <c r="AO100" s="602"/>
      <c r="AP100" s="45"/>
      <c r="AQ100" s="602"/>
      <c r="AR100" s="45"/>
      <c r="AS100" s="602"/>
      <c r="AT100" s="45"/>
      <c r="AU100" s="602"/>
      <c r="AV100" s="45"/>
      <c r="AW100" s="602"/>
      <c r="AX100" s="45"/>
      <c r="AY100" s="602"/>
      <c r="AZ100" s="45"/>
      <c r="BA100" s="602"/>
      <c r="BB100" s="45"/>
      <c r="BC100" s="602"/>
      <c r="BD100" s="45"/>
      <c r="BE100" s="602"/>
      <c r="BF100" s="45"/>
      <c r="BG100" s="602"/>
      <c r="BH100" s="45"/>
      <c r="BI100" s="602"/>
      <c r="BJ100" s="45"/>
      <c r="BK100" s="602"/>
      <c r="BL100" s="45"/>
      <c r="BM100" s="602"/>
      <c r="BN100" s="45"/>
      <c r="BO100" s="602"/>
      <c r="BP100" s="45"/>
      <c r="BQ100" s="602"/>
      <c r="BR100" s="45"/>
      <c r="BS100" s="602"/>
      <c r="BT100" s="45"/>
      <c r="BU100" s="602"/>
      <c r="BV100" s="45"/>
      <c r="BW100" s="602"/>
      <c r="BX100" s="45"/>
      <c r="BY100" s="602"/>
      <c r="BZ100" s="45"/>
      <c r="CA100" s="602"/>
      <c r="CB100" s="45"/>
      <c r="CC100" s="602"/>
      <c r="CD100" s="45"/>
      <c r="CE100" s="602"/>
      <c r="CF100" s="45"/>
      <c r="CG100" s="602"/>
      <c r="CH100" s="45"/>
      <c r="CI100" s="602"/>
      <c r="CJ100" s="45"/>
      <c r="CK100" s="602"/>
      <c r="CL100" s="45"/>
      <c r="CM100" s="602"/>
      <c r="CN100" s="45"/>
      <c r="CO100" s="602"/>
      <c r="CP100" s="45"/>
      <c r="CQ100" s="602"/>
      <c r="CR100" s="45"/>
      <c r="CS100" s="602"/>
      <c r="CT100" s="45"/>
      <c r="CU100" s="602"/>
      <c r="CV100" s="45"/>
      <c r="CW100" s="602"/>
      <c r="CX100" s="45"/>
      <c r="CY100" s="602"/>
      <c r="CZ100" s="45"/>
      <c r="DA100" s="602"/>
      <c r="DB100" s="45"/>
      <c r="DC100" s="602"/>
      <c r="DD100" s="45"/>
      <c r="DE100" s="602"/>
      <c r="DF100" s="45"/>
      <c r="DG100" s="602"/>
      <c r="DH100" s="45"/>
      <c r="DI100" s="602"/>
      <c r="DJ100" s="45"/>
      <c r="DK100" s="602"/>
      <c r="DL100" s="45"/>
      <c r="DM100" s="602"/>
      <c r="DN100" s="45"/>
      <c r="DO100" s="602"/>
      <c r="DP100" s="45"/>
      <c r="DQ100" s="602"/>
      <c r="DR100" s="45"/>
      <c r="DS100" s="602"/>
      <c r="DT100" s="76"/>
      <c r="DU100" s="569"/>
      <c r="DV100" s="206"/>
      <c r="EA100" s="1513"/>
      <c r="EB100" s="1513"/>
      <c r="EC100" s="1513"/>
      <c r="ED100" s="1513"/>
      <c r="EE100" s="1513"/>
      <c r="EF100" s="1513"/>
      <c r="EG100" s="1513"/>
      <c r="EH100" s="1513"/>
      <c r="EI100" s="1513"/>
      <c r="EJ100" s="1513" t="s">
        <v>1377</v>
      </c>
      <c r="EK100" s="1513"/>
      <c r="EL100" s="1513"/>
      <c r="EM100" s="1513"/>
      <c r="EN100" s="1513"/>
      <c r="EO100" s="1513"/>
      <c r="EP100" s="1513"/>
      <c r="EQ100" s="1513"/>
      <c r="ER100" s="1513"/>
      <c r="ES100" s="1513"/>
      <c r="ET100" s="1513"/>
      <c r="EU100" s="1513"/>
      <c r="EV100" s="1513"/>
      <c r="EW100" s="1513"/>
      <c r="EX100" s="1513"/>
      <c r="EY100" s="1513"/>
      <c r="EZ100" s="1513"/>
      <c r="FA100" s="1513"/>
      <c r="FB100" s="1513"/>
      <c r="FC100" s="1513"/>
      <c r="FD100" s="1513"/>
      <c r="FE100" s="1513"/>
      <c r="FF100" s="1513"/>
      <c r="FG100" s="1513"/>
    </row>
    <row r="101" spans="1:163" ht="55.2" customHeight="1">
      <c r="A101" s="368" t="s">
        <v>1726</v>
      </c>
      <c r="B101" s="380" t="s">
        <v>1726</v>
      </c>
      <c r="C101" s="380" t="s">
        <v>1726</v>
      </c>
      <c r="D101" s="368" t="s">
        <v>1726</v>
      </c>
      <c r="E101" s="368" t="s">
        <v>1726</v>
      </c>
      <c r="F101" s="368" t="s">
        <v>1726</v>
      </c>
      <c r="G101" s="368" t="s">
        <v>1726</v>
      </c>
      <c r="H101" s="368" t="s">
        <v>1726</v>
      </c>
      <c r="I101" s="368" t="s">
        <v>1759</v>
      </c>
      <c r="J101" s="368" t="s">
        <v>1726</v>
      </c>
      <c r="K101" s="464" t="str">
        <f t="shared" si="58"/>
        <v>●</v>
      </c>
      <c r="L101" s="482"/>
      <c r="M101" s="373"/>
      <c r="N101" s="1514"/>
      <c r="O101" s="1514"/>
      <c r="P101" s="1555"/>
      <c r="Q101" s="1573"/>
      <c r="R101" s="1574" t="s">
        <v>1736</v>
      </c>
      <c r="S101" s="1576" t="str">
        <f>IF($A$2="港湾","標示板、標識、保安燈、防護柵、バリケード、架空線等事故防止対策簡易ゲート、照明、仮設信号機等の安全施設類の設置、撤去、補修に要した費用、使用期間中の損料及び民間気象海象情報料",
IF($A$2="空港","標示板、標識、保安燈、防護柵、バリケード等の安全施設類の設置、撤去、補修に要した費用及び使用期間中の損料","標示板、標識、保安燈、防護柵、バリケード、架空線等事故防止対策簡易ゲート、照明、仮設信号機等の安全施設類の設置、撤去、補修に要した費用及び使用期間中の損料"))</f>
        <v>標示板、標識、保安燈、防護柵、バリケード、架空線等事故防止対策簡易ゲート、照明、仮設信号機等の安全施設類の設置、撤去、補修に要した費用及び使用期間中の損料</v>
      </c>
      <c r="T101" s="2533">
        <f t="shared" si="60"/>
        <v>0</v>
      </c>
      <c r="U101" s="2534"/>
      <c r="V101" s="2535"/>
      <c r="W101" s="602"/>
      <c r="X101" s="45"/>
      <c r="Y101" s="569"/>
      <c r="Z101" s="1554">
        <f t="shared" si="61"/>
        <v>0</v>
      </c>
      <c r="AA101" s="571"/>
      <c r="AB101" s="45"/>
      <c r="AC101" s="602"/>
      <c r="AD101" s="45"/>
      <c r="AE101" s="602"/>
      <c r="AF101" s="45"/>
      <c r="AG101" s="602"/>
      <c r="AH101" s="45"/>
      <c r="AI101" s="602"/>
      <c r="AJ101" s="45"/>
      <c r="AK101" s="602"/>
      <c r="AL101" s="45"/>
      <c r="AM101" s="602"/>
      <c r="AN101" s="45"/>
      <c r="AO101" s="602"/>
      <c r="AP101" s="45"/>
      <c r="AQ101" s="602"/>
      <c r="AR101" s="45"/>
      <c r="AS101" s="602"/>
      <c r="AT101" s="45"/>
      <c r="AU101" s="602"/>
      <c r="AV101" s="45"/>
      <c r="AW101" s="602"/>
      <c r="AX101" s="45"/>
      <c r="AY101" s="602"/>
      <c r="AZ101" s="45"/>
      <c r="BA101" s="602"/>
      <c r="BB101" s="45"/>
      <c r="BC101" s="602"/>
      <c r="BD101" s="45"/>
      <c r="BE101" s="602"/>
      <c r="BF101" s="45"/>
      <c r="BG101" s="602"/>
      <c r="BH101" s="45"/>
      <c r="BI101" s="602"/>
      <c r="BJ101" s="45"/>
      <c r="BK101" s="602"/>
      <c r="BL101" s="45"/>
      <c r="BM101" s="602"/>
      <c r="BN101" s="45"/>
      <c r="BO101" s="602"/>
      <c r="BP101" s="45"/>
      <c r="BQ101" s="602"/>
      <c r="BR101" s="45"/>
      <c r="BS101" s="602"/>
      <c r="BT101" s="45"/>
      <c r="BU101" s="602"/>
      <c r="BV101" s="45"/>
      <c r="BW101" s="602"/>
      <c r="BX101" s="45"/>
      <c r="BY101" s="602"/>
      <c r="BZ101" s="45"/>
      <c r="CA101" s="602"/>
      <c r="CB101" s="45"/>
      <c r="CC101" s="602"/>
      <c r="CD101" s="45"/>
      <c r="CE101" s="602"/>
      <c r="CF101" s="45"/>
      <c r="CG101" s="602"/>
      <c r="CH101" s="45"/>
      <c r="CI101" s="602"/>
      <c r="CJ101" s="45"/>
      <c r="CK101" s="602"/>
      <c r="CL101" s="45"/>
      <c r="CM101" s="602"/>
      <c r="CN101" s="45"/>
      <c r="CO101" s="602"/>
      <c r="CP101" s="45"/>
      <c r="CQ101" s="602"/>
      <c r="CR101" s="45"/>
      <c r="CS101" s="602"/>
      <c r="CT101" s="45"/>
      <c r="CU101" s="602"/>
      <c r="CV101" s="45"/>
      <c r="CW101" s="602"/>
      <c r="CX101" s="45"/>
      <c r="CY101" s="602"/>
      <c r="CZ101" s="45"/>
      <c r="DA101" s="602"/>
      <c r="DB101" s="45"/>
      <c r="DC101" s="602"/>
      <c r="DD101" s="45"/>
      <c r="DE101" s="602"/>
      <c r="DF101" s="45"/>
      <c r="DG101" s="602"/>
      <c r="DH101" s="45"/>
      <c r="DI101" s="602"/>
      <c r="DJ101" s="45"/>
      <c r="DK101" s="602"/>
      <c r="DL101" s="45"/>
      <c r="DM101" s="602"/>
      <c r="DN101" s="45"/>
      <c r="DO101" s="602"/>
      <c r="DP101" s="45"/>
      <c r="DQ101" s="602"/>
      <c r="DR101" s="45"/>
      <c r="DS101" s="602"/>
      <c r="DT101" s="76"/>
      <c r="DU101" s="569"/>
      <c r="DV101" s="206"/>
      <c r="DX101" s="1528" t="s">
        <v>2010</v>
      </c>
      <c r="DY101" s="1529" t="s">
        <v>2004</v>
      </c>
      <c r="EA101" s="1513"/>
      <c r="EB101" s="1513"/>
      <c r="EC101" s="1513"/>
      <c r="ED101" s="1513"/>
      <c r="EE101" s="1513"/>
      <c r="EF101" s="1513"/>
      <c r="EG101" s="1513"/>
      <c r="EH101" s="1513"/>
      <c r="EI101" s="1513"/>
      <c r="EJ101" s="1513" t="s">
        <v>1377</v>
      </c>
      <c r="EK101" s="1513"/>
      <c r="EL101" s="1513"/>
      <c r="EM101" s="1513"/>
      <c r="EN101" s="1513"/>
      <c r="EO101" s="1513"/>
      <c r="EP101" s="1513"/>
      <c r="EQ101" s="1513"/>
      <c r="ER101" s="1513"/>
      <c r="ES101" s="1513"/>
      <c r="ET101" s="1513"/>
      <c r="EU101" s="1513"/>
      <c r="EV101" s="1513"/>
      <c r="EW101" s="1513"/>
      <c r="EX101" s="1513"/>
      <c r="EY101" s="1513"/>
      <c r="EZ101" s="1513"/>
      <c r="FA101" s="1513"/>
      <c r="FB101" s="1513"/>
      <c r="FC101" s="1513"/>
      <c r="FD101" s="1513"/>
      <c r="FE101" s="1513"/>
      <c r="FF101" s="1513"/>
      <c r="FG101" s="1513"/>
    </row>
    <row r="102" spans="1:163" ht="25.2" customHeight="1">
      <c r="A102" s="368" t="s">
        <v>1726</v>
      </c>
      <c r="B102" s="380" t="s">
        <v>1726</v>
      </c>
      <c r="C102" s="827"/>
      <c r="D102" s="368" t="s">
        <v>1726</v>
      </c>
      <c r="E102" s="368" t="s">
        <v>1726</v>
      </c>
      <c r="F102" s="380" t="s">
        <v>1726</v>
      </c>
      <c r="G102" s="368" t="s">
        <v>1726</v>
      </c>
      <c r="H102" s="368" t="s">
        <v>1726</v>
      </c>
      <c r="I102" s="368" t="s">
        <v>1759</v>
      </c>
      <c r="J102" s="368" t="s">
        <v>1726</v>
      </c>
      <c r="K102" s="464" t="str">
        <f t="shared" si="58"/>
        <v>●</v>
      </c>
      <c r="L102" s="482"/>
      <c r="M102" s="373"/>
      <c r="N102" s="1514"/>
      <c r="O102" s="1514"/>
      <c r="P102" s="1555"/>
      <c r="Q102" s="1573"/>
      <c r="R102" s="1574" t="s">
        <v>795</v>
      </c>
      <c r="S102" s="1575" t="str">
        <f>IF(OR($A$2="港湾",$A$2="高速"),"夜間作業を行う場合における照明に要した費用","夜間工事その他、照明が必要な作業を行う場合における照明に要した費用")</f>
        <v>夜間工事その他、照明が必要な作業を行う場合における照明に要した費用</v>
      </c>
      <c r="T102" s="2533">
        <f t="shared" si="60"/>
        <v>0</v>
      </c>
      <c r="U102" s="2534"/>
      <c r="V102" s="2535"/>
      <c r="W102" s="602"/>
      <c r="X102" s="45"/>
      <c r="Y102" s="569"/>
      <c r="Z102" s="1554">
        <f t="shared" si="61"/>
        <v>0</v>
      </c>
      <c r="AA102" s="571"/>
      <c r="AB102" s="45"/>
      <c r="AC102" s="602"/>
      <c r="AD102" s="45"/>
      <c r="AE102" s="602"/>
      <c r="AF102" s="45"/>
      <c r="AG102" s="602"/>
      <c r="AH102" s="45"/>
      <c r="AI102" s="602"/>
      <c r="AJ102" s="45"/>
      <c r="AK102" s="602"/>
      <c r="AL102" s="45"/>
      <c r="AM102" s="602"/>
      <c r="AN102" s="45"/>
      <c r="AO102" s="602"/>
      <c r="AP102" s="45"/>
      <c r="AQ102" s="602"/>
      <c r="AR102" s="45"/>
      <c r="AS102" s="602"/>
      <c r="AT102" s="45"/>
      <c r="AU102" s="602"/>
      <c r="AV102" s="45"/>
      <c r="AW102" s="602"/>
      <c r="AX102" s="45"/>
      <c r="AY102" s="602"/>
      <c r="AZ102" s="45"/>
      <c r="BA102" s="602"/>
      <c r="BB102" s="45"/>
      <c r="BC102" s="602"/>
      <c r="BD102" s="45"/>
      <c r="BE102" s="602"/>
      <c r="BF102" s="45"/>
      <c r="BG102" s="602"/>
      <c r="BH102" s="45"/>
      <c r="BI102" s="602"/>
      <c r="BJ102" s="45"/>
      <c r="BK102" s="602"/>
      <c r="BL102" s="45"/>
      <c r="BM102" s="602"/>
      <c r="BN102" s="45"/>
      <c r="BO102" s="602"/>
      <c r="BP102" s="45"/>
      <c r="BQ102" s="602"/>
      <c r="BR102" s="45"/>
      <c r="BS102" s="602"/>
      <c r="BT102" s="45"/>
      <c r="BU102" s="602"/>
      <c r="BV102" s="45"/>
      <c r="BW102" s="602"/>
      <c r="BX102" s="45"/>
      <c r="BY102" s="602"/>
      <c r="BZ102" s="45"/>
      <c r="CA102" s="602"/>
      <c r="CB102" s="45"/>
      <c r="CC102" s="602"/>
      <c r="CD102" s="45"/>
      <c r="CE102" s="602"/>
      <c r="CF102" s="45"/>
      <c r="CG102" s="602"/>
      <c r="CH102" s="45"/>
      <c r="CI102" s="602"/>
      <c r="CJ102" s="45"/>
      <c r="CK102" s="602"/>
      <c r="CL102" s="45"/>
      <c r="CM102" s="602"/>
      <c r="CN102" s="45"/>
      <c r="CO102" s="602"/>
      <c r="CP102" s="45"/>
      <c r="CQ102" s="602"/>
      <c r="CR102" s="45"/>
      <c r="CS102" s="602"/>
      <c r="CT102" s="45"/>
      <c r="CU102" s="602"/>
      <c r="CV102" s="45"/>
      <c r="CW102" s="602"/>
      <c r="CX102" s="45"/>
      <c r="CY102" s="602"/>
      <c r="CZ102" s="45"/>
      <c r="DA102" s="602"/>
      <c r="DB102" s="45"/>
      <c r="DC102" s="602"/>
      <c r="DD102" s="45"/>
      <c r="DE102" s="602"/>
      <c r="DF102" s="45"/>
      <c r="DG102" s="602"/>
      <c r="DH102" s="45"/>
      <c r="DI102" s="602"/>
      <c r="DJ102" s="45"/>
      <c r="DK102" s="602"/>
      <c r="DL102" s="45"/>
      <c r="DM102" s="602"/>
      <c r="DN102" s="45"/>
      <c r="DO102" s="602"/>
      <c r="DP102" s="45"/>
      <c r="DQ102" s="602"/>
      <c r="DR102" s="45"/>
      <c r="DS102" s="602"/>
      <c r="DT102" s="76"/>
      <c r="DU102" s="569"/>
      <c r="DV102" s="206"/>
      <c r="DX102" s="1528" t="s">
        <v>2010</v>
      </c>
      <c r="DY102" s="1529" t="s">
        <v>2004</v>
      </c>
      <c r="EA102" s="1513"/>
      <c r="EB102" s="1513"/>
      <c r="EC102" s="1513"/>
      <c r="ED102" s="1513"/>
      <c r="EE102" s="1513"/>
      <c r="EF102" s="1513"/>
      <c r="EG102" s="1513"/>
      <c r="EH102" s="1513"/>
      <c r="EI102" s="1513"/>
      <c r="EJ102" s="1513" t="s">
        <v>1377</v>
      </c>
      <c r="EK102" s="1513"/>
      <c r="EL102" s="1513"/>
      <c r="EM102" s="1513"/>
      <c r="EN102" s="1513"/>
      <c r="EO102" s="1513"/>
      <c r="EP102" s="1513"/>
      <c r="EQ102" s="1513"/>
      <c r="ER102" s="1513"/>
      <c r="ES102" s="1513"/>
      <c r="ET102" s="1513"/>
      <c r="EU102" s="1513"/>
      <c r="EV102" s="1513"/>
      <c r="EW102" s="1513"/>
      <c r="EX102" s="1513"/>
      <c r="EY102" s="1513"/>
      <c r="EZ102" s="1513"/>
      <c r="FA102" s="1513"/>
      <c r="FB102" s="1513"/>
      <c r="FC102" s="1513"/>
      <c r="FD102" s="1513"/>
      <c r="FE102" s="1513"/>
      <c r="FF102" s="1513"/>
      <c r="FG102" s="1513"/>
    </row>
    <row r="103" spans="1:163" ht="40.200000000000003" hidden="1" customHeight="1">
      <c r="A103" s="827"/>
      <c r="B103" s="827"/>
      <c r="C103" s="368" t="s">
        <v>1726</v>
      </c>
      <c r="D103" s="827"/>
      <c r="E103" s="827"/>
      <c r="F103" s="827"/>
      <c r="G103" s="827"/>
      <c r="H103" s="827"/>
      <c r="I103" s="368"/>
      <c r="J103" s="827"/>
      <c r="K103" s="464">
        <f t="shared" si="58"/>
        <v>0</v>
      </c>
      <c r="L103" s="482"/>
      <c r="M103" s="373"/>
      <c r="N103" s="1514"/>
      <c r="O103" s="1514"/>
      <c r="P103" s="1555"/>
      <c r="Q103" s="1573"/>
      <c r="R103" s="1574" t="s">
        <v>4552</v>
      </c>
      <c r="S103" s="1575" t="s">
        <v>4553</v>
      </c>
      <c r="T103" s="2533">
        <f t="shared" ref="T103" si="62">X103+Z103</f>
        <v>0</v>
      </c>
      <c r="U103" s="2534"/>
      <c r="V103" s="2535"/>
      <c r="W103" s="602"/>
      <c r="X103" s="144"/>
      <c r="Y103" s="569"/>
      <c r="Z103" s="1554">
        <f t="shared" si="61"/>
        <v>0</v>
      </c>
      <c r="AA103" s="571"/>
      <c r="AB103" s="144"/>
      <c r="AC103" s="571"/>
      <c r="AD103" s="144"/>
      <c r="AE103" s="571"/>
      <c r="AF103" s="144"/>
      <c r="AG103" s="571"/>
      <c r="AH103" s="144"/>
      <c r="AI103" s="571"/>
      <c r="AJ103" s="144"/>
      <c r="AK103" s="571"/>
      <c r="AL103" s="144"/>
      <c r="AM103" s="571"/>
      <c r="AN103" s="144"/>
      <c r="AO103" s="571"/>
      <c r="AP103" s="144"/>
      <c r="AQ103" s="571"/>
      <c r="AR103" s="144"/>
      <c r="AS103" s="571"/>
      <c r="AT103" s="144"/>
      <c r="AU103" s="571"/>
      <c r="AV103" s="144"/>
      <c r="AW103" s="571"/>
      <c r="AX103" s="144"/>
      <c r="AY103" s="571"/>
      <c r="AZ103" s="144"/>
      <c r="BA103" s="571"/>
      <c r="BB103" s="144"/>
      <c r="BC103" s="571"/>
      <c r="BD103" s="144"/>
      <c r="BE103" s="571"/>
      <c r="BF103" s="144"/>
      <c r="BG103" s="571"/>
      <c r="BH103" s="144"/>
      <c r="BI103" s="571"/>
      <c r="BJ103" s="144"/>
      <c r="BK103" s="571"/>
      <c r="BL103" s="144"/>
      <c r="BM103" s="571"/>
      <c r="BN103" s="144"/>
      <c r="BO103" s="571"/>
      <c r="BP103" s="144"/>
      <c r="BQ103" s="571"/>
      <c r="BR103" s="144"/>
      <c r="BS103" s="571"/>
      <c r="BT103" s="144"/>
      <c r="BU103" s="571"/>
      <c r="BV103" s="144"/>
      <c r="BW103" s="571"/>
      <c r="BX103" s="144"/>
      <c r="BY103" s="571"/>
      <c r="BZ103" s="144"/>
      <c r="CA103" s="571"/>
      <c r="CB103" s="144"/>
      <c r="CC103" s="571"/>
      <c r="CD103" s="144"/>
      <c r="CE103" s="571"/>
      <c r="CF103" s="144"/>
      <c r="CG103" s="571"/>
      <c r="CH103" s="144"/>
      <c r="CI103" s="571"/>
      <c r="CJ103" s="144"/>
      <c r="CK103" s="571"/>
      <c r="CL103" s="144"/>
      <c r="CM103" s="571"/>
      <c r="CN103" s="144"/>
      <c r="CO103" s="571"/>
      <c r="CP103" s="144"/>
      <c r="CQ103" s="571"/>
      <c r="CR103" s="144"/>
      <c r="CS103" s="571"/>
      <c r="CT103" s="144"/>
      <c r="CU103" s="571"/>
      <c r="CV103" s="144"/>
      <c r="CW103" s="571"/>
      <c r="CX103" s="144"/>
      <c r="CY103" s="571"/>
      <c r="CZ103" s="144"/>
      <c r="DA103" s="571"/>
      <c r="DB103" s="144"/>
      <c r="DC103" s="571"/>
      <c r="DD103" s="144"/>
      <c r="DE103" s="571"/>
      <c r="DF103" s="144"/>
      <c r="DG103" s="571"/>
      <c r="DH103" s="144"/>
      <c r="DI103" s="571"/>
      <c r="DJ103" s="144"/>
      <c r="DK103" s="571"/>
      <c r="DL103" s="144"/>
      <c r="DM103" s="571"/>
      <c r="DN103" s="144"/>
      <c r="DO103" s="571"/>
      <c r="DP103" s="144"/>
      <c r="DQ103" s="571"/>
      <c r="DR103" s="144"/>
      <c r="DS103" s="571"/>
      <c r="DT103" s="144"/>
      <c r="DU103" s="571"/>
      <c r="DV103" s="144"/>
      <c r="DX103" s="1528"/>
      <c r="DY103" s="1529"/>
      <c r="EA103" s="1513"/>
      <c r="EB103" s="1513"/>
      <c r="EC103" s="1513"/>
      <c r="ED103" s="1513"/>
      <c r="EE103" s="1513"/>
      <c r="EF103" s="1513"/>
      <c r="EG103" s="1513"/>
      <c r="EH103" s="1513"/>
      <c r="EI103" s="1513"/>
      <c r="EJ103" s="1513" t="s">
        <v>1377</v>
      </c>
      <c r="EK103" s="1513"/>
      <c r="EL103" s="1513"/>
      <c r="EM103" s="1513"/>
      <c r="EN103" s="1513"/>
      <c r="EO103" s="1513"/>
      <c r="EP103" s="1513"/>
      <c r="EQ103" s="1513"/>
      <c r="ER103" s="1513"/>
      <c r="ES103" s="1513"/>
      <c r="ET103" s="1513"/>
      <c r="EU103" s="1513"/>
      <c r="EV103" s="1513"/>
      <c r="EW103" s="1513"/>
      <c r="EX103" s="1513"/>
      <c r="EY103" s="1513"/>
      <c r="EZ103" s="1513"/>
      <c r="FA103" s="1513"/>
      <c r="FB103" s="1513"/>
      <c r="FC103" s="1513"/>
      <c r="FD103" s="1513"/>
      <c r="FE103" s="1513"/>
      <c r="FF103" s="1513"/>
      <c r="FG103" s="1513"/>
    </row>
    <row r="104" spans="1:163" ht="40.200000000000003" hidden="1" customHeight="1">
      <c r="A104" s="827"/>
      <c r="B104" s="827"/>
      <c r="C104" s="368" t="s">
        <v>1726</v>
      </c>
      <c r="D104" s="827"/>
      <c r="E104" s="827"/>
      <c r="F104" s="827"/>
      <c r="G104" s="827"/>
      <c r="H104" s="827"/>
      <c r="I104" s="368"/>
      <c r="J104" s="827"/>
      <c r="K104" s="464">
        <f t="shared" si="58"/>
        <v>0</v>
      </c>
      <c r="L104" s="482"/>
      <c r="M104" s="373"/>
      <c r="N104" s="1514"/>
      <c r="O104" s="1514"/>
      <c r="P104" s="1555"/>
      <c r="Q104" s="1573"/>
      <c r="R104" s="1574" t="s">
        <v>4554</v>
      </c>
      <c r="S104" s="1575" t="s">
        <v>4555</v>
      </c>
      <c r="T104" s="2533">
        <f t="shared" ref="T104" si="63">X104+Z104</f>
        <v>0</v>
      </c>
      <c r="U104" s="2534"/>
      <c r="V104" s="2535"/>
      <c r="W104" s="602"/>
      <c r="X104" s="144"/>
      <c r="Y104" s="569"/>
      <c r="Z104" s="1554">
        <f t="shared" si="61"/>
        <v>0</v>
      </c>
      <c r="AA104" s="571"/>
      <c r="AB104" s="144"/>
      <c r="AC104" s="571"/>
      <c r="AD104" s="144"/>
      <c r="AE104" s="571"/>
      <c r="AF104" s="144"/>
      <c r="AG104" s="571"/>
      <c r="AH104" s="144"/>
      <c r="AI104" s="571"/>
      <c r="AJ104" s="144"/>
      <c r="AK104" s="571"/>
      <c r="AL104" s="144"/>
      <c r="AM104" s="571"/>
      <c r="AN104" s="144"/>
      <c r="AO104" s="571"/>
      <c r="AP104" s="144"/>
      <c r="AQ104" s="571"/>
      <c r="AR104" s="144"/>
      <c r="AS104" s="571"/>
      <c r="AT104" s="144"/>
      <c r="AU104" s="571"/>
      <c r="AV104" s="144"/>
      <c r="AW104" s="571"/>
      <c r="AX104" s="144"/>
      <c r="AY104" s="571"/>
      <c r="AZ104" s="144"/>
      <c r="BA104" s="571"/>
      <c r="BB104" s="144"/>
      <c r="BC104" s="571"/>
      <c r="BD104" s="144"/>
      <c r="BE104" s="571"/>
      <c r="BF104" s="144"/>
      <c r="BG104" s="571"/>
      <c r="BH104" s="144"/>
      <c r="BI104" s="571"/>
      <c r="BJ104" s="144"/>
      <c r="BK104" s="571"/>
      <c r="BL104" s="144"/>
      <c r="BM104" s="571"/>
      <c r="BN104" s="144"/>
      <c r="BO104" s="571"/>
      <c r="BP104" s="144"/>
      <c r="BQ104" s="571"/>
      <c r="BR104" s="144"/>
      <c r="BS104" s="571"/>
      <c r="BT104" s="144"/>
      <c r="BU104" s="571"/>
      <c r="BV104" s="144"/>
      <c r="BW104" s="571"/>
      <c r="BX104" s="144"/>
      <c r="BY104" s="571"/>
      <c r="BZ104" s="144"/>
      <c r="CA104" s="571"/>
      <c r="CB104" s="144"/>
      <c r="CC104" s="571"/>
      <c r="CD104" s="144"/>
      <c r="CE104" s="571"/>
      <c r="CF104" s="144"/>
      <c r="CG104" s="571"/>
      <c r="CH104" s="144"/>
      <c r="CI104" s="571"/>
      <c r="CJ104" s="144"/>
      <c r="CK104" s="571"/>
      <c r="CL104" s="144"/>
      <c r="CM104" s="571"/>
      <c r="CN104" s="144"/>
      <c r="CO104" s="571"/>
      <c r="CP104" s="144"/>
      <c r="CQ104" s="571"/>
      <c r="CR104" s="144"/>
      <c r="CS104" s="571"/>
      <c r="CT104" s="144"/>
      <c r="CU104" s="571"/>
      <c r="CV104" s="144"/>
      <c r="CW104" s="571"/>
      <c r="CX104" s="144"/>
      <c r="CY104" s="571"/>
      <c r="CZ104" s="144"/>
      <c r="DA104" s="571"/>
      <c r="DB104" s="144"/>
      <c r="DC104" s="571"/>
      <c r="DD104" s="144"/>
      <c r="DE104" s="571"/>
      <c r="DF104" s="144"/>
      <c r="DG104" s="571"/>
      <c r="DH104" s="144"/>
      <c r="DI104" s="571"/>
      <c r="DJ104" s="144"/>
      <c r="DK104" s="571"/>
      <c r="DL104" s="144"/>
      <c r="DM104" s="571"/>
      <c r="DN104" s="144"/>
      <c r="DO104" s="571"/>
      <c r="DP104" s="144"/>
      <c r="DQ104" s="571"/>
      <c r="DR104" s="144"/>
      <c r="DS104" s="571"/>
      <c r="DT104" s="144"/>
      <c r="DU104" s="571"/>
      <c r="DV104" s="144"/>
      <c r="DX104" s="1528"/>
      <c r="DY104" s="1529"/>
      <c r="EA104" s="1513"/>
      <c r="EB104" s="1513"/>
      <c r="EC104" s="1513"/>
      <c r="ED104" s="1513"/>
      <c r="EE104" s="1513"/>
      <c r="EF104" s="1513"/>
      <c r="EG104" s="1513"/>
      <c r="EH104" s="1513"/>
      <c r="EI104" s="1513"/>
      <c r="EJ104" s="1513" t="s">
        <v>1377</v>
      </c>
      <c r="EK104" s="1513"/>
      <c r="EL104" s="1513"/>
      <c r="EM104" s="1513"/>
      <c r="EN104" s="1513"/>
      <c r="EO104" s="1513"/>
      <c r="EP104" s="1513"/>
      <c r="EQ104" s="1513"/>
      <c r="ER104" s="1513"/>
      <c r="ES104" s="1513"/>
      <c r="ET104" s="1513"/>
      <c r="EU104" s="1513"/>
      <c r="EV104" s="1513"/>
      <c r="EW104" s="1513"/>
      <c r="EX104" s="1513"/>
      <c r="EY104" s="1513"/>
      <c r="EZ104" s="1513"/>
      <c r="FA104" s="1513"/>
      <c r="FB104" s="1513"/>
      <c r="FC104" s="1513"/>
      <c r="FD104" s="1513"/>
      <c r="FE104" s="1513"/>
      <c r="FF104" s="1513"/>
      <c r="FG104" s="1513"/>
    </row>
    <row r="105" spans="1:163">
      <c r="A105" s="368" t="s">
        <v>1726</v>
      </c>
      <c r="B105" s="368" t="s">
        <v>1726</v>
      </c>
      <c r="C105" s="368" t="s">
        <v>1726</v>
      </c>
      <c r="D105" s="368" t="s">
        <v>1726</v>
      </c>
      <c r="E105" s="368" t="s">
        <v>1726</v>
      </c>
      <c r="F105" s="368" t="s">
        <v>1726</v>
      </c>
      <c r="G105" s="368" t="s">
        <v>1726</v>
      </c>
      <c r="H105" s="368" t="s">
        <v>1726</v>
      </c>
      <c r="I105" s="368" t="s">
        <v>1759</v>
      </c>
      <c r="J105" s="368" t="s">
        <v>1726</v>
      </c>
      <c r="K105" s="464" t="str">
        <f t="shared" si="58"/>
        <v>●</v>
      </c>
      <c r="L105" s="482"/>
      <c r="M105" s="373"/>
      <c r="N105" s="1514"/>
      <c r="O105" s="1514"/>
      <c r="P105" s="1555"/>
      <c r="Q105" s="1573"/>
      <c r="R105" s="1574" t="s">
        <v>796</v>
      </c>
      <c r="S105" s="1575" t="s">
        <v>850</v>
      </c>
      <c r="T105" s="2533">
        <f t="shared" si="60"/>
        <v>0</v>
      </c>
      <c r="U105" s="2534"/>
      <c r="V105" s="2535"/>
      <c r="W105" s="602"/>
      <c r="X105" s="45"/>
      <c r="Y105" s="569"/>
      <c r="Z105" s="1554">
        <f t="shared" si="61"/>
        <v>0</v>
      </c>
      <c r="AA105" s="571"/>
      <c r="AB105" s="45"/>
      <c r="AC105" s="602"/>
      <c r="AD105" s="45"/>
      <c r="AE105" s="602"/>
      <c r="AF105" s="45"/>
      <c r="AG105" s="602"/>
      <c r="AH105" s="45"/>
      <c r="AI105" s="602"/>
      <c r="AJ105" s="45"/>
      <c r="AK105" s="602"/>
      <c r="AL105" s="45"/>
      <c r="AM105" s="602"/>
      <c r="AN105" s="45"/>
      <c r="AO105" s="602"/>
      <c r="AP105" s="45"/>
      <c r="AQ105" s="602"/>
      <c r="AR105" s="45"/>
      <c r="AS105" s="602"/>
      <c r="AT105" s="45"/>
      <c r="AU105" s="602"/>
      <c r="AV105" s="45"/>
      <c r="AW105" s="602"/>
      <c r="AX105" s="45"/>
      <c r="AY105" s="602"/>
      <c r="AZ105" s="45"/>
      <c r="BA105" s="602"/>
      <c r="BB105" s="45"/>
      <c r="BC105" s="602"/>
      <c r="BD105" s="45"/>
      <c r="BE105" s="602"/>
      <c r="BF105" s="45"/>
      <c r="BG105" s="602"/>
      <c r="BH105" s="45"/>
      <c r="BI105" s="602"/>
      <c r="BJ105" s="45"/>
      <c r="BK105" s="602"/>
      <c r="BL105" s="45"/>
      <c r="BM105" s="602"/>
      <c r="BN105" s="45"/>
      <c r="BO105" s="602"/>
      <c r="BP105" s="45"/>
      <c r="BQ105" s="602"/>
      <c r="BR105" s="45"/>
      <c r="BS105" s="602"/>
      <c r="BT105" s="45"/>
      <c r="BU105" s="602"/>
      <c r="BV105" s="45"/>
      <c r="BW105" s="602"/>
      <c r="BX105" s="45"/>
      <c r="BY105" s="602"/>
      <c r="BZ105" s="45"/>
      <c r="CA105" s="602"/>
      <c r="CB105" s="45"/>
      <c r="CC105" s="602"/>
      <c r="CD105" s="45"/>
      <c r="CE105" s="602"/>
      <c r="CF105" s="45"/>
      <c r="CG105" s="602"/>
      <c r="CH105" s="45"/>
      <c r="CI105" s="602"/>
      <c r="CJ105" s="45"/>
      <c r="CK105" s="602"/>
      <c r="CL105" s="45"/>
      <c r="CM105" s="602"/>
      <c r="CN105" s="45"/>
      <c r="CO105" s="602"/>
      <c r="CP105" s="45"/>
      <c r="CQ105" s="602"/>
      <c r="CR105" s="45"/>
      <c r="CS105" s="602"/>
      <c r="CT105" s="45"/>
      <c r="CU105" s="602"/>
      <c r="CV105" s="45"/>
      <c r="CW105" s="602"/>
      <c r="CX105" s="45"/>
      <c r="CY105" s="602"/>
      <c r="CZ105" s="45"/>
      <c r="DA105" s="602"/>
      <c r="DB105" s="45"/>
      <c r="DC105" s="602"/>
      <c r="DD105" s="45"/>
      <c r="DE105" s="602"/>
      <c r="DF105" s="45"/>
      <c r="DG105" s="602"/>
      <c r="DH105" s="45"/>
      <c r="DI105" s="602"/>
      <c r="DJ105" s="45"/>
      <c r="DK105" s="602"/>
      <c r="DL105" s="45"/>
      <c r="DM105" s="602"/>
      <c r="DN105" s="45"/>
      <c r="DO105" s="602"/>
      <c r="DP105" s="45"/>
      <c r="DQ105" s="602"/>
      <c r="DR105" s="45"/>
      <c r="DS105" s="602"/>
      <c r="DT105" s="76"/>
      <c r="DU105" s="569"/>
      <c r="DV105" s="206"/>
      <c r="EA105" s="1513"/>
      <c r="EB105" s="1513"/>
      <c r="EC105" s="1513"/>
      <c r="ED105" s="1513"/>
      <c r="EE105" s="1513"/>
      <c r="EF105" s="1513"/>
      <c r="EG105" s="1513"/>
      <c r="EH105" s="1513"/>
      <c r="EI105" s="1513"/>
      <c r="EJ105" s="1513" t="s">
        <v>1377</v>
      </c>
      <c r="EK105" s="1513"/>
      <c r="EL105" s="1513"/>
      <c r="EM105" s="1513"/>
      <c r="EN105" s="1513"/>
      <c r="EO105" s="1513"/>
      <c r="EP105" s="1513"/>
      <c r="EQ105" s="1513"/>
      <c r="ER105" s="1513"/>
      <c r="ES105" s="1513"/>
      <c r="ET105" s="1513"/>
      <c r="EU105" s="1513"/>
      <c r="EV105" s="1513"/>
      <c r="EW105" s="1513"/>
      <c r="EX105" s="1513"/>
      <c r="EY105" s="1513"/>
      <c r="EZ105" s="1513"/>
      <c r="FA105" s="1513"/>
      <c r="FB105" s="1513"/>
      <c r="FC105" s="1513"/>
      <c r="FD105" s="1513"/>
      <c r="FE105" s="1513"/>
      <c r="FF105" s="1513"/>
      <c r="FG105" s="1513"/>
    </row>
    <row r="106" spans="1:163" ht="21.6">
      <c r="A106" s="368" t="s">
        <v>1726</v>
      </c>
      <c r="B106" s="368" t="s">
        <v>1726</v>
      </c>
      <c r="C106" s="827"/>
      <c r="D106" s="368" t="s">
        <v>1726</v>
      </c>
      <c r="E106" s="368" t="s">
        <v>1726</v>
      </c>
      <c r="F106" s="827"/>
      <c r="G106" s="368" t="s">
        <v>1726</v>
      </c>
      <c r="H106" s="368" t="s">
        <v>1726</v>
      </c>
      <c r="I106" s="368" t="s">
        <v>1759</v>
      </c>
      <c r="J106" s="368" t="s">
        <v>1726</v>
      </c>
      <c r="K106" s="464" t="str">
        <f t="shared" si="58"/>
        <v>●</v>
      </c>
      <c r="L106" s="482"/>
      <c r="M106" s="373"/>
      <c r="N106" s="1514"/>
      <c r="O106" s="1514"/>
      <c r="P106" s="1555"/>
      <c r="Q106" s="1573"/>
      <c r="R106" s="1574" t="s">
        <v>995</v>
      </c>
      <c r="S106" s="1575" t="s">
        <v>851</v>
      </c>
      <c r="T106" s="2533">
        <f t="shared" si="60"/>
        <v>0</v>
      </c>
      <c r="U106" s="2534"/>
      <c r="V106" s="2535"/>
      <c r="W106" s="602"/>
      <c r="X106" s="45"/>
      <c r="Y106" s="569"/>
      <c r="Z106" s="1554">
        <f t="shared" si="61"/>
        <v>0</v>
      </c>
      <c r="AA106" s="571"/>
      <c r="AB106" s="45"/>
      <c r="AC106" s="602"/>
      <c r="AD106" s="45"/>
      <c r="AE106" s="602"/>
      <c r="AF106" s="45"/>
      <c r="AG106" s="602"/>
      <c r="AH106" s="45"/>
      <c r="AI106" s="602"/>
      <c r="AJ106" s="45"/>
      <c r="AK106" s="602"/>
      <c r="AL106" s="45"/>
      <c r="AM106" s="602"/>
      <c r="AN106" s="45"/>
      <c r="AO106" s="602"/>
      <c r="AP106" s="45"/>
      <c r="AQ106" s="602"/>
      <c r="AR106" s="45"/>
      <c r="AS106" s="602"/>
      <c r="AT106" s="45"/>
      <c r="AU106" s="602"/>
      <c r="AV106" s="45"/>
      <c r="AW106" s="602"/>
      <c r="AX106" s="45"/>
      <c r="AY106" s="602"/>
      <c r="AZ106" s="45"/>
      <c r="BA106" s="602"/>
      <c r="BB106" s="45"/>
      <c r="BC106" s="602"/>
      <c r="BD106" s="45"/>
      <c r="BE106" s="602"/>
      <c r="BF106" s="45"/>
      <c r="BG106" s="602"/>
      <c r="BH106" s="45"/>
      <c r="BI106" s="602"/>
      <c r="BJ106" s="45"/>
      <c r="BK106" s="602"/>
      <c r="BL106" s="45"/>
      <c r="BM106" s="602"/>
      <c r="BN106" s="45"/>
      <c r="BO106" s="602"/>
      <c r="BP106" s="45"/>
      <c r="BQ106" s="602"/>
      <c r="BR106" s="45"/>
      <c r="BS106" s="602"/>
      <c r="BT106" s="45"/>
      <c r="BU106" s="602"/>
      <c r="BV106" s="45"/>
      <c r="BW106" s="602"/>
      <c r="BX106" s="45"/>
      <c r="BY106" s="602"/>
      <c r="BZ106" s="45"/>
      <c r="CA106" s="602"/>
      <c r="CB106" s="45"/>
      <c r="CC106" s="602"/>
      <c r="CD106" s="45"/>
      <c r="CE106" s="602"/>
      <c r="CF106" s="45"/>
      <c r="CG106" s="602"/>
      <c r="CH106" s="45"/>
      <c r="CI106" s="602"/>
      <c r="CJ106" s="45"/>
      <c r="CK106" s="602"/>
      <c r="CL106" s="45"/>
      <c r="CM106" s="602"/>
      <c r="CN106" s="45"/>
      <c r="CO106" s="602"/>
      <c r="CP106" s="45"/>
      <c r="CQ106" s="602"/>
      <c r="CR106" s="45"/>
      <c r="CS106" s="602"/>
      <c r="CT106" s="45"/>
      <c r="CU106" s="602"/>
      <c r="CV106" s="45"/>
      <c r="CW106" s="602"/>
      <c r="CX106" s="45"/>
      <c r="CY106" s="602"/>
      <c r="CZ106" s="45"/>
      <c r="DA106" s="602"/>
      <c r="DB106" s="45"/>
      <c r="DC106" s="602"/>
      <c r="DD106" s="45"/>
      <c r="DE106" s="602"/>
      <c r="DF106" s="45"/>
      <c r="DG106" s="602"/>
      <c r="DH106" s="45"/>
      <c r="DI106" s="602"/>
      <c r="DJ106" s="45"/>
      <c r="DK106" s="602"/>
      <c r="DL106" s="45"/>
      <c r="DM106" s="602"/>
      <c r="DN106" s="45"/>
      <c r="DO106" s="602"/>
      <c r="DP106" s="45"/>
      <c r="DQ106" s="602"/>
      <c r="DR106" s="45"/>
      <c r="DS106" s="602"/>
      <c r="DT106" s="76"/>
      <c r="DU106" s="569"/>
      <c r="DV106" s="206"/>
      <c r="DX106" s="393"/>
      <c r="DY106" s="501"/>
      <c r="EA106" s="1513"/>
      <c r="EB106" s="1513"/>
      <c r="EC106" s="1513"/>
      <c r="ED106" s="1513"/>
      <c r="EE106" s="1513"/>
      <c r="EF106" s="1513"/>
      <c r="EG106" s="1513"/>
      <c r="EH106" s="1513"/>
      <c r="EI106" s="1513"/>
      <c r="EJ106" s="1513" t="s">
        <v>1377</v>
      </c>
      <c r="EK106" s="1513"/>
      <c r="EL106" s="1513"/>
      <c r="EM106" s="1513"/>
      <c r="EN106" s="1513"/>
      <c r="EO106" s="1513"/>
      <c r="EP106" s="1513"/>
      <c r="EQ106" s="1513"/>
      <c r="ER106" s="1513"/>
      <c r="ES106" s="1513"/>
      <c r="ET106" s="1513"/>
      <c r="EU106" s="1513"/>
      <c r="EV106" s="1513"/>
      <c r="EW106" s="1513"/>
      <c r="EX106" s="1513"/>
      <c r="EY106" s="1513"/>
      <c r="EZ106" s="1513"/>
      <c r="FA106" s="1513"/>
      <c r="FB106" s="1513"/>
      <c r="FC106" s="1513"/>
      <c r="FD106" s="1513"/>
      <c r="FE106" s="1513"/>
      <c r="FF106" s="1513"/>
      <c r="FG106" s="1513"/>
    </row>
    <row r="107" spans="1:163" ht="13.5" customHeight="1">
      <c r="A107" s="368" t="s">
        <v>1726</v>
      </c>
      <c r="B107" s="368" t="s">
        <v>1726</v>
      </c>
      <c r="C107" s="368" t="s">
        <v>1726</v>
      </c>
      <c r="D107" s="368" t="s">
        <v>1726</v>
      </c>
      <c r="E107" s="368" t="s">
        <v>1726</v>
      </c>
      <c r="F107" s="368" t="s">
        <v>1726</v>
      </c>
      <c r="G107" s="368" t="s">
        <v>1726</v>
      </c>
      <c r="H107" s="368" t="s">
        <v>1726</v>
      </c>
      <c r="I107" s="368" t="s">
        <v>1759</v>
      </c>
      <c r="J107" s="368" t="s">
        <v>1726</v>
      </c>
      <c r="K107" s="464" t="str">
        <f t="shared" si="58"/>
        <v>●</v>
      </c>
      <c r="L107" s="482"/>
      <c r="M107" s="373"/>
      <c r="N107" s="1514"/>
      <c r="O107" s="1514"/>
      <c r="P107" s="1555"/>
      <c r="Q107" s="1573"/>
      <c r="R107" s="1574" t="s">
        <v>68</v>
      </c>
      <c r="S107" s="1575" t="str">
        <f>IF($A$2="空港","粉塵飛散防止対策に要する費用","粉塵作業の予防に要した費用")</f>
        <v>粉塵作業の予防に要した費用</v>
      </c>
      <c r="T107" s="2533">
        <f t="shared" si="60"/>
        <v>0</v>
      </c>
      <c r="U107" s="2534"/>
      <c r="V107" s="2535"/>
      <c r="W107" s="602"/>
      <c r="X107" s="45"/>
      <c r="Y107" s="569"/>
      <c r="Z107" s="1554">
        <f t="shared" si="61"/>
        <v>0</v>
      </c>
      <c r="AA107" s="571"/>
      <c r="AB107" s="45"/>
      <c r="AC107" s="602"/>
      <c r="AD107" s="45"/>
      <c r="AE107" s="602"/>
      <c r="AF107" s="45"/>
      <c r="AG107" s="602"/>
      <c r="AH107" s="45"/>
      <c r="AI107" s="602"/>
      <c r="AJ107" s="45"/>
      <c r="AK107" s="602"/>
      <c r="AL107" s="45"/>
      <c r="AM107" s="602"/>
      <c r="AN107" s="45"/>
      <c r="AO107" s="602"/>
      <c r="AP107" s="45"/>
      <c r="AQ107" s="602"/>
      <c r="AR107" s="45"/>
      <c r="AS107" s="602"/>
      <c r="AT107" s="45"/>
      <c r="AU107" s="602"/>
      <c r="AV107" s="45"/>
      <c r="AW107" s="602"/>
      <c r="AX107" s="45"/>
      <c r="AY107" s="602"/>
      <c r="AZ107" s="45"/>
      <c r="BA107" s="602"/>
      <c r="BB107" s="45"/>
      <c r="BC107" s="602"/>
      <c r="BD107" s="45"/>
      <c r="BE107" s="602"/>
      <c r="BF107" s="45"/>
      <c r="BG107" s="602"/>
      <c r="BH107" s="45"/>
      <c r="BI107" s="602"/>
      <c r="BJ107" s="45"/>
      <c r="BK107" s="602"/>
      <c r="BL107" s="45"/>
      <c r="BM107" s="602"/>
      <c r="BN107" s="45"/>
      <c r="BO107" s="602"/>
      <c r="BP107" s="45"/>
      <c r="BQ107" s="602"/>
      <c r="BR107" s="45"/>
      <c r="BS107" s="602"/>
      <c r="BT107" s="45"/>
      <c r="BU107" s="602"/>
      <c r="BV107" s="45"/>
      <c r="BW107" s="602"/>
      <c r="BX107" s="45"/>
      <c r="BY107" s="602"/>
      <c r="BZ107" s="45"/>
      <c r="CA107" s="602"/>
      <c r="CB107" s="45"/>
      <c r="CC107" s="602"/>
      <c r="CD107" s="45"/>
      <c r="CE107" s="602"/>
      <c r="CF107" s="45"/>
      <c r="CG107" s="602"/>
      <c r="CH107" s="45"/>
      <c r="CI107" s="602"/>
      <c r="CJ107" s="45"/>
      <c r="CK107" s="602"/>
      <c r="CL107" s="45"/>
      <c r="CM107" s="602"/>
      <c r="CN107" s="45"/>
      <c r="CO107" s="602"/>
      <c r="CP107" s="45"/>
      <c r="CQ107" s="602"/>
      <c r="CR107" s="45"/>
      <c r="CS107" s="602"/>
      <c r="CT107" s="45"/>
      <c r="CU107" s="602"/>
      <c r="CV107" s="45"/>
      <c r="CW107" s="602"/>
      <c r="CX107" s="45"/>
      <c r="CY107" s="602"/>
      <c r="CZ107" s="45"/>
      <c r="DA107" s="602"/>
      <c r="DB107" s="45"/>
      <c r="DC107" s="602"/>
      <c r="DD107" s="45"/>
      <c r="DE107" s="602"/>
      <c r="DF107" s="45"/>
      <c r="DG107" s="602"/>
      <c r="DH107" s="45"/>
      <c r="DI107" s="602"/>
      <c r="DJ107" s="45"/>
      <c r="DK107" s="602"/>
      <c r="DL107" s="45"/>
      <c r="DM107" s="602"/>
      <c r="DN107" s="45"/>
      <c r="DO107" s="602"/>
      <c r="DP107" s="45"/>
      <c r="DQ107" s="602"/>
      <c r="DR107" s="45"/>
      <c r="DS107" s="602"/>
      <c r="DT107" s="76"/>
      <c r="DU107" s="569"/>
      <c r="DV107" s="206"/>
      <c r="DX107" s="1528" t="s">
        <v>2010</v>
      </c>
      <c r="DY107" s="1529" t="s">
        <v>2004</v>
      </c>
      <c r="EA107" s="1513"/>
      <c r="EB107" s="1513"/>
      <c r="EC107" s="1513"/>
      <c r="ED107" s="1513"/>
      <c r="EE107" s="1513"/>
      <c r="EF107" s="1513"/>
      <c r="EG107" s="1513"/>
      <c r="EH107" s="1513"/>
      <c r="EI107" s="1513"/>
      <c r="EJ107" s="1513" t="s">
        <v>1377</v>
      </c>
      <c r="EK107" s="1513"/>
      <c r="EL107" s="1513"/>
      <c r="EM107" s="1513"/>
      <c r="EN107" s="1513"/>
      <c r="EO107" s="1513"/>
      <c r="EP107" s="1513"/>
      <c r="EQ107" s="1513"/>
      <c r="ER107" s="1513"/>
      <c r="ES107" s="1513"/>
      <c r="ET107" s="1513"/>
      <c r="EU107" s="1513"/>
      <c r="EV107" s="1513"/>
      <c r="EW107" s="1513"/>
      <c r="EX107" s="1513"/>
      <c r="EY107" s="1513"/>
      <c r="EZ107" s="1513"/>
      <c r="FA107" s="1513"/>
      <c r="FB107" s="1513"/>
      <c r="FC107" s="1513"/>
      <c r="FD107" s="1513"/>
      <c r="FE107" s="1513"/>
      <c r="FF107" s="1513"/>
      <c r="FG107" s="1513"/>
    </row>
    <row r="108" spans="1:163" ht="21.6">
      <c r="A108" s="368" t="s">
        <v>1726</v>
      </c>
      <c r="B108" s="827"/>
      <c r="C108" s="827"/>
      <c r="D108" s="368" t="s">
        <v>1726</v>
      </c>
      <c r="E108" s="368" t="s">
        <v>1726</v>
      </c>
      <c r="F108" s="368" t="s">
        <v>1726</v>
      </c>
      <c r="G108" s="368" t="s">
        <v>1726</v>
      </c>
      <c r="H108" s="368" t="s">
        <v>1726</v>
      </c>
      <c r="I108" s="368" t="s">
        <v>1759</v>
      </c>
      <c r="J108" s="368" t="s">
        <v>1726</v>
      </c>
      <c r="K108" s="464" t="str">
        <f t="shared" ref="K108:K139" si="64">HLOOKUP($A$2,$A$11:$J$1071,ROW()-10,0)</f>
        <v>●</v>
      </c>
      <c r="L108" s="482"/>
      <c r="M108" s="373"/>
      <c r="N108" s="1514"/>
      <c r="O108" s="1514"/>
      <c r="P108" s="1555"/>
      <c r="Q108" s="1573"/>
      <c r="R108" s="1574" t="s">
        <v>2040</v>
      </c>
      <c r="S108" s="1575" t="s">
        <v>1386</v>
      </c>
      <c r="T108" s="2533">
        <f t="shared" si="60"/>
        <v>0</v>
      </c>
      <c r="U108" s="2534"/>
      <c r="V108" s="2535"/>
      <c r="W108" s="602"/>
      <c r="X108" s="45"/>
      <c r="Y108" s="569"/>
      <c r="Z108" s="1554">
        <f t="shared" si="61"/>
        <v>0</v>
      </c>
      <c r="AA108" s="571"/>
      <c r="AB108" s="45"/>
      <c r="AC108" s="602"/>
      <c r="AD108" s="45"/>
      <c r="AE108" s="602"/>
      <c r="AF108" s="45"/>
      <c r="AG108" s="602"/>
      <c r="AH108" s="45"/>
      <c r="AI108" s="602"/>
      <c r="AJ108" s="45"/>
      <c r="AK108" s="602"/>
      <c r="AL108" s="45"/>
      <c r="AM108" s="602"/>
      <c r="AN108" s="45"/>
      <c r="AO108" s="602"/>
      <c r="AP108" s="45"/>
      <c r="AQ108" s="602"/>
      <c r="AR108" s="45"/>
      <c r="AS108" s="602"/>
      <c r="AT108" s="45"/>
      <c r="AU108" s="602"/>
      <c r="AV108" s="45"/>
      <c r="AW108" s="602"/>
      <c r="AX108" s="45"/>
      <c r="AY108" s="602"/>
      <c r="AZ108" s="45"/>
      <c r="BA108" s="602"/>
      <c r="BB108" s="45"/>
      <c r="BC108" s="602"/>
      <c r="BD108" s="45"/>
      <c r="BE108" s="602"/>
      <c r="BF108" s="45"/>
      <c r="BG108" s="602"/>
      <c r="BH108" s="45"/>
      <c r="BI108" s="602"/>
      <c r="BJ108" s="45"/>
      <c r="BK108" s="602"/>
      <c r="BL108" s="45"/>
      <c r="BM108" s="602"/>
      <c r="BN108" s="45"/>
      <c r="BO108" s="602"/>
      <c r="BP108" s="45"/>
      <c r="BQ108" s="602"/>
      <c r="BR108" s="45"/>
      <c r="BS108" s="602"/>
      <c r="BT108" s="45"/>
      <c r="BU108" s="602"/>
      <c r="BV108" s="45"/>
      <c r="BW108" s="602"/>
      <c r="BX108" s="45"/>
      <c r="BY108" s="602"/>
      <c r="BZ108" s="45"/>
      <c r="CA108" s="602"/>
      <c r="CB108" s="45"/>
      <c r="CC108" s="602"/>
      <c r="CD108" s="45"/>
      <c r="CE108" s="602"/>
      <c r="CF108" s="45"/>
      <c r="CG108" s="602"/>
      <c r="CH108" s="45"/>
      <c r="CI108" s="602"/>
      <c r="CJ108" s="45"/>
      <c r="CK108" s="602"/>
      <c r="CL108" s="45"/>
      <c r="CM108" s="602"/>
      <c r="CN108" s="45"/>
      <c r="CO108" s="602"/>
      <c r="CP108" s="45"/>
      <c r="CQ108" s="602"/>
      <c r="CR108" s="45"/>
      <c r="CS108" s="602"/>
      <c r="CT108" s="45"/>
      <c r="CU108" s="602"/>
      <c r="CV108" s="45"/>
      <c r="CW108" s="602"/>
      <c r="CX108" s="45"/>
      <c r="CY108" s="602"/>
      <c r="CZ108" s="45"/>
      <c r="DA108" s="602"/>
      <c r="DB108" s="45"/>
      <c r="DC108" s="602"/>
      <c r="DD108" s="45"/>
      <c r="DE108" s="602"/>
      <c r="DF108" s="45"/>
      <c r="DG108" s="602"/>
      <c r="DH108" s="45"/>
      <c r="DI108" s="602"/>
      <c r="DJ108" s="45"/>
      <c r="DK108" s="602"/>
      <c r="DL108" s="45"/>
      <c r="DM108" s="602"/>
      <c r="DN108" s="45"/>
      <c r="DO108" s="602"/>
      <c r="DP108" s="45"/>
      <c r="DQ108" s="602"/>
      <c r="DR108" s="45"/>
      <c r="DS108" s="602"/>
      <c r="DT108" s="76"/>
      <c r="DU108" s="569"/>
      <c r="DV108" s="206"/>
      <c r="DX108" s="393"/>
      <c r="DY108" s="501"/>
      <c r="EA108" s="1513"/>
      <c r="EB108" s="1513"/>
      <c r="EC108" s="1513"/>
      <c r="ED108" s="1513"/>
      <c r="EE108" s="1513"/>
      <c r="EF108" s="1513"/>
      <c r="EG108" s="1513"/>
      <c r="EH108" s="1513"/>
      <c r="EI108" s="1513"/>
      <c r="EJ108" s="1513" t="s">
        <v>1377</v>
      </c>
      <c r="EK108" s="1513"/>
      <c r="EL108" s="1513"/>
      <c r="EM108" s="1513"/>
      <c r="EN108" s="1513"/>
      <c r="EO108" s="1513"/>
      <c r="EP108" s="1513"/>
      <c r="EQ108" s="1513"/>
      <c r="ER108" s="1513"/>
      <c r="ES108" s="1513"/>
      <c r="ET108" s="1513"/>
      <c r="EU108" s="1513"/>
      <c r="EV108" s="1513"/>
      <c r="EW108" s="1513"/>
      <c r="EX108" s="1513"/>
      <c r="EY108" s="1513"/>
      <c r="EZ108" s="1513"/>
      <c r="FA108" s="1513"/>
      <c r="FB108" s="1513"/>
      <c r="FC108" s="1513"/>
      <c r="FD108" s="1513"/>
      <c r="FE108" s="1513"/>
      <c r="FF108" s="1513"/>
      <c r="FG108" s="1513"/>
    </row>
    <row r="109" spans="1:163">
      <c r="A109" s="368" t="s">
        <v>1726</v>
      </c>
      <c r="B109" s="1577" t="s">
        <v>1726</v>
      </c>
      <c r="C109" s="368" t="s">
        <v>1726</v>
      </c>
      <c r="D109" s="368" t="s">
        <v>1726</v>
      </c>
      <c r="E109" s="368" t="s">
        <v>1726</v>
      </c>
      <c r="F109" s="827"/>
      <c r="G109" s="827"/>
      <c r="H109" s="827"/>
      <c r="I109" s="368" t="s">
        <v>1759</v>
      </c>
      <c r="J109" s="368" t="s">
        <v>1726</v>
      </c>
      <c r="K109" s="464" t="str">
        <f t="shared" si="64"/>
        <v>●</v>
      </c>
      <c r="L109" s="482"/>
      <c r="M109" s="373"/>
      <c r="N109" s="1514"/>
      <c r="O109" s="1514"/>
      <c r="P109" s="1555"/>
      <c r="Q109" s="1573"/>
      <c r="R109" s="1574" t="s">
        <v>2037</v>
      </c>
      <c r="S109" s="1575" t="str">
        <f>IF($A$2="港湾","安全用品等の費用（足場、安全帯を除く）","安全用品等の費用（安全帯を除く）")</f>
        <v>安全用品等の費用（安全帯を除く）</v>
      </c>
      <c r="T109" s="2533">
        <f t="shared" si="60"/>
        <v>0</v>
      </c>
      <c r="U109" s="2534"/>
      <c r="V109" s="2535"/>
      <c r="W109" s="602"/>
      <c r="X109" s="45"/>
      <c r="Y109" s="569"/>
      <c r="Z109" s="1554">
        <f t="shared" si="61"/>
        <v>0</v>
      </c>
      <c r="AA109" s="571"/>
      <c r="AB109" s="45"/>
      <c r="AC109" s="602"/>
      <c r="AD109" s="45"/>
      <c r="AE109" s="602"/>
      <c r="AF109" s="45"/>
      <c r="AG109" s="602"/>
      <c r="AH109" s="45"/>
      <c r="AI109" s="602"/>
      <c r="AJ109" s="45"/>
      <c r="AK109" s="602"/>
      <c r="AL109" s="45"/>
      <c r="AM109" s="602"/>
      <c r="AN109" s="45"/>
      <c r="AO109" s="602"/>
      <c r="AP109" s="45"/>
      <c r="AQ109" s="602"/>
      <c r="AR109" s="45"/>
      <c r="AS109" s="602"/>
      <c r="AT109" s="45"/>
      <c r="AU109" s="602"/>
      <c r="AV109" s="45"/>
      <c r="AW109" s="602"/>
      <c r="AX109" s="45"/>
      <c r="AY109" s="602"/>
      <c r="AZ109" s="45"/>
      <c r="BA109" s="602"/>
      <c r="BB109" s="45"/>
      <c r="BC109" s="602"/>
      <c r="BD109" s="45"/>
      <c r="BE109" s="602"/>
      <c r="BF109" s="45"/>
      <c r="BG109" s="602"/>
      <c r="BH109" s="45"/>
      <c r="BI109" s="602"/>
      <c r="BJ109" s="45"/>
      <c r="BK109" s="602"/>
      <c r="BL109" s="45"/>
      <c r="BM109" s="602"/>
      <c r="BN109" s="45"/>
      <c r="BO109" s="602"/>
      <c r="BP109" s="45"/>
      <c r="BQ109" s="602"/>
      <c r="BR109" s="45"/>
      <c r="BS109" s="602"/>
      <c r="BT109" s="45"/>
      <c r="BU109" s="602"/>
      <c r="BV109" s="45"/>
      <c r="BW109" s="602"/>
      <c r="BX109" s="45"/>
      <c r="BY109" s="602"/>
      <c r="BZ109" s="45"/>
      <c r="CA109" s="602"/>
      <c r="CB109" s="45"/>
      <c r="CC109" s="602"/>
      <c r="CD109" s="45"/>
      <c r="CE109" s="602"/>
      <c r="CF109" s="45"/>
      <c r="CG109" s="602"/>
      <c r="CH109" s="45"/>
      <c r="CI109" s="602"/>
      <c r="CJ109" s="45"/>
      <c r="CK109" s="602"/>
      <c r="CL109" s="45"/>
      <c r="CM109" s="602"/>
      <c r="CN109" s="45"/>
      <c r="CO109" s="602"/>
      <c r="CP109" s="45"/>
      <c r="CQ109" s="602"/>
      <c r="CR109" s="45"/>
      <c r="CS109" s="602"/>
      <c r="CT109" s="45"/>
      <c r="CU109" s="602"/>
      <c r="CV109" s="45"/>
      <c r="CW109" s="602"/>
      <c r="CX109" s="45"/>
      <c r="CY109" s="602"/>
      <c r="CZ109" s="45"/>
      <c r="DA109" s="602"/>
      <c r="DB109" s="45"/>
      <c r="DC109" s="602"/>
      <c r="DD109" s="45"/>
      <c r="DE109" s="602"/>
      <c r="DF109" s="45"/>
      <c r="DG109" s="602"/>
      <c r="DH109" s="45"/>
      <c r="DI109" s="602"/>
      <c r="DJ109" s="45"/>
      <c r="DK109" s="602"/>
      <c r="DL109" s="45"/>
      <c r="DM109" s="602"/>
      <c r="DN109" s="45"/>
      <c r="DO109" s="602"/>
      <c r="DP109" s="45"/>
      <c r="DQ109" s="602"/>
      <c r="DR109" s="45"/>
      <c r="DS109" s="602"/>
      <c r="DT109" s="76"/>
      <c r="DU109" s="569"/>
      <c r="DV109" s="206"/>
      <c r="DX109" s="1528" t="s">
        <v>2010</v>
      </c>
      <c r="DY109" s="1529" t="s">
        <v>2004</v>
      </c>
      <c r="EA109" s="1513"/>
      <c r="EB109" s="1513"/>
      <c r="EC109" s="1513"/>
      <c r="ED109" s="1513"/>
      <c r="EE109" s="1513"/>
      <c r="EF109" s="1513"/>
      <c r="EG109" s="1513"/>
      <c r="EH109" s="1513"/>
      <c r="EI109" s="1513"/>
      <c r="EJ109" s="1513" t="s">
        <v>1377</v>
      </c>
      <c r="EK109" s="1513"/>
      <c r="EL109" s="1513"/>
      <c r="EM109" s="1513"/>
      <c r="EN109" s="1513"/>
      <c r="EO109" s="1513"/>
      <c r="EP109" s="1513"/>
      <c r="EQ109" s="1513"/>
      <c r="ER109" s="1513"/>
      <c r="ES109" s="1513"/>
      <c r="ET109" s="1513"/>
      <c r="EU109" s="1513"/>
      <c r="EV109" s="1513"/>
      <c r="EW109" s="1513"/>
      <c r="EX109" s="1513"/>
      <c r="EY109" s="1513"/>
      <c r="EZ109" s="1513"/>
      <c r="FA109" s="1513"/>
      <c r="FB109" s="1513"/>
      <c r="FC109" s="1513"/>
      <c r="FD109" s="1513"/>
      <c r="FE109" s="1513"/>
      <c r="FF109" s="1513"/>
      <c r="FG109" s="1513"/>
    </row>
    <row r="110" spans="1:163" ht="21.6">
      <c r="A110" s="368" t="s">
        <v>1726</v>
      </c>
      <c r="B110" s="368" t="s">
        <v>1726</v>
      </c>
      <c r="C110" s="368" t="s">
        <v>1726</v>
      </c>
      <c r="D110" s="368" t="s">
        <v>1726</v>
      </c>
      <c r="E110" s="368" t="s">
        <v>1726</v>
      </c>
      <c r="F110" s="368" t="s">
        <v>1726</v>
      </c>
      <c r="G110" s="368" t="s">
        <v>1726</v>
      </c>
      <c r="H110" s="368" t="s">
        <v>1726</v>
      </c>
      <c r="I110" s="368" t="s">
        <v>1759</v>
      </c>
      <c r="J110" s="368" t="s">
        <v>1726</v>
      </c>
      <c r="K110" s="464" t="str">
        <f t="shared" si="64"/>
        <v>●</v>
      </c>
      <c r="L110" s="482"/>
      <c r="M110" s="373"/>
      <c r="N110" s="1514"/>
      <c r="O110" s="1514"/>
      <c r="P110" s="1555"/>
      <c r="Q110" s="1573"/>
      <c r="R110" s="1574" t="s">
        <v>1729</v>
      </c>
      <c r="S110" s="1575" t="s">
        <v>4545</v>
      </c>
      <c r="T110" s="2533">
        <f t="shared" si="60"/>
        <v>0</v>
      </c>
      <c r="U110" s="2534"/>
      <c r="V110" s="2535"/>
      <c r="W110" s="602"/>
      <c r="X110" s="45"/>
      <c r="Y110" s="569"/>
      <c r="Z110" s="1554">
        <f t="shared" si="61"/>
        <v>0</v>
      </c>
      <c r="AA110" s="571"/>
      <c r="AB110" s="45"/>
      <c r="AC110" s="602"/>
      <c r="AD110" s="45"/>
      <c r="AE110" s="602"/>
      <c r="AF110" s="45"/>
      <c r="AG110" s="602"/>
      <c r="AH110" s="45"/>
      <c r="AI110" s="602"/>
      <c r="AJ110" s="45"/>
      <c r="AK110" s="602"/>
      <c r="AL110" s="45"/>
      <c r="AM110" s="602"/>
      <c r="AN110" s="45"/>
      <c r="AO110" s="602"/>
      <c r="AP110" s="45"/>
      <c r="AQ110" s="602"/>
      <c r="AR110" s="45"/>
      <c r="AS110" s="602"/>
      <c r="AT110" s="45"/>
      <c r="AU110" s="602"/>
      <c r="AV110" s="45"/>
      <c r="AW110" s="602"/>
      <c r="AX110" s="45"/>
      <c r="AY110" s="602"/>
      <c r="AZ110" s="45"/>
      <c r="BA110" s="602"/>
      <c r="BB110" s="45"/>
      <c r="BC110" s="602"/>
      <c r="BD110" s="45"/>
      <c r="BE110" s="602"/>
      <c r="BF110" s="45"/>
      <c r="BG110" s="602"/>
      <c r="BH110" s="45"/>
      <c r="BI110" s="602"/>
      <c r="BJ110" s="45"/>
      <c r="BK110" s="602"/>
      <c r="BL110" s="45"/>
      <c r="BM110" s="602"/>
      <c r="BN110" s="45"/>
      <c r="BO110" s="602"/>
      <c r="BP110" s="45"/>
      <c r="BQ110" s="602"/>
      <c r="BR110" s="45"/>
      <c r="BS110" s="602"/>
      <c r="BT110" s="45"/>
      <c r="BU110" s="602"/>
      <c r="BV110" s="45"/>
      <c r="BW110" s="602"/>
      <c r="BX110" s="45"/>
      <c r="BY110" s="602"/>
      <c r="BZ110" s="45"/>
      <c r="CA110" s="602"/>
      <c r="CB110" s="45"/>
      <c r="CC110" s="602"/>
      <c r="CD110" s="45"/>
      <c r="CE110" s="602"/>
      <c r="CF110" s="45"/>
      <c r="CG110" s="602"/>
      <c r="CH110" s="45"/>
      <c r="CI110" s="602"/>
      <c r="CJ110" s="45"/>
      <c r="CK110" s="602"/>
      <c r="CL110" s="45"/>
      <c r="CM110" s="602"/>
      <c r="CN110" s="45"/>
      <c r="CO110" s="602"/>
      <c r="CP110" s="45"/>
      <c r="CQ110" s="602"/>
      <c r="CR110" s="45"/>
      <c r="CS110" s="602"/>
      <c r="CT110" s="45"/>
      <c r="CU110" s="602"/>
      <c r="CV110" s="45"/>
      <c r="CW110" s="602"/>
      <c r="CX110" s="45"/>
      <c r="CY110" s="602"/>
      <c r="CZ110" s="45"/>
      <c r="DA110" s="602"/>
      <c r="DB110" s="45"/>
      <c r="DC110" s="602"/>
      <c r="DD110" s="45"/>
      <c r="DE110" s="602"/>
      <c r="DF110" s="45"/>
      <c r="DG110" s="602"/>
      <c r="DH110" s="45"/>
      <c r="DI110" s="602"/>
      <c r="DJ110" s="45"/>
      <c r="DK110" s="602"/>
      <c r="DL110" s="45"/>
      <c r="DM110" s="602"/>
      <c r="DN110" s="45"/>
      <c r="DO110" s="602"/>
      <c r="DP110" s="45"/>
      <c r="DQ110" s="602"/>
      <c r="DR110" s="45"/>
      <c r="DS110" s="602"/>
      <c r="DT110" s="76"/>
      <c r="DU110" s="569"/>
      <c r="DV110" s="206"/>
      <c r="DX110" s="393"/>
      <c r="DY110" s="501"/>
      <c r="EA110" s="1513"/>
      <c r="EB110" s="1513"/>
      <c r="EC110" s="1513"/>
      <c r="ED110" s="1513"/>
      <c r="EE110" s="1513"/>
      <c r="EF110" s="1513"/>
      <c r="EG110" s="1513"/>
      <c r="EH110" s="1513"/>
      <c r="EI110" s="1513"/>
      <c r="EJ110" s="1513" t="s">
        <v>1377</v>
      </c>
      <c r="EK110" s="1513"/>
      <c r="EL110" s="1513"/>
      <c r="EM110" s="1513"/>
      <c r="EN110" s="1513"/>
      <c r="EO110" s="1513"/>
      <c r="EP110" s="1513"/>
      <c r="EQ110" s="1513"/>
      <c r="ER110" s="1513"/>
      <c r="ES110" s="1513"/>
      <c r="ET110" s="1513"/>
      <c r="EU110" s="1513"/>
      <c r="EV110" s="1513"/>
      <c r="EW110" s="1513"/>
      <c r="EX110" s="1513"/>
      <c r="EY110" s="1513"/>
      <c r="EZ110" s="1513"/>
      <c r="FA110" s="1513"/>
      <c r="FB110" s="1513"/>
      <c r="FC110" s="1513"/>
      <c r="FD110" s="1513"/>
      <c r="FE110" s="1513"/>
      <c r="FF110" s="1513"/>
      <c r="FG110" s="1513"/>
    </row>
    <row r="111" spans="1:163" hidden="1">
      <c r="A111" s="827"/>
      <c r="B111" s="368" t="s">
        <v>1726</v>
      </c>
      <c r="C111" s="827"/>
      <c r="D111" s="827"/>
      <c r="E111" s="827"/>
      <c r="F111" s="827"/>
      <c r="G111" s="827"/>
      <c r="H111" s="827"/>
      <c r="I111" s="368"/>
      <c r="J111" s="827"/>
      <c r="K111" s="464">
        <f t="shared" si="64"/>
        <v>0</v>
      </c>
      <c r="L111" s="482"/>
      <c r="M111" s="373"/>
      <c r="N111" s="1514"/>
      <c r="O111" s="1514"/>
      <c r="P111" s="1555"/>
      <c r="Q111" s="1573"/>
      <c r="R111" s="1574" t="s">
        <v>2038</v>
      </c>
      <c r="S111" s="1575" t="s">
        <v>2036</v>
      </c>
      <c r="T111" s="2533">
        <f t="shared" si="60"/>
        <v>0</v>
      </c>
      <c r="U111" s="2534"/>
      <c r="V111" s="2535"/>
      <c r="W111" s="602"/>
      <c r="X111" s="45"/>
      <c r="Y111" s="569"/>
      <c r="Z111" s="1554">
        <f t="shared" si="61"/>
        <v>0</v>
      </c>
      <c r="AA111" s="571"/>
      <c r="AB111" s="45"/>
      <c r="AC111" s="602"/>
      <c r="AD111" s="45"/>
      <c r="AE111" s="602"/>
      <c r="AF111" s="45"/>
      <c r="AG111" s="602"/>
      <c r="AH111" s="45"/>
      <c r="AI111" s="602"/>
      <c r="AJ111" s="45"/>
      <c r="AK111" s="602"/>
      <c r="AL111" s="45"/>
      <c r="AM111" s="602"/>
      <c r="AN111" s="45"/>
      <c r="AO111" s="602"/>
      <c r="AP111" s="45"/>
      <c r="AQ111" s="602"/>
      <c r="AR111" s="45"/>
      <c r="AS111" s="602"/>
      <c r="AT111" s="45"/>
      <c r="AU111" s="602"/>
      <c r="AV111" s="45"/>
      <c r="AW111" s="602"/>
      <c r="AX111" s="45"/>
      <c r="AY111" s="602"/>
      <c r="AZ111" s="45"/>
      <c r="BA111" s="602"/>
      <c r="BB111" s="45"/>
      <c r="BC111" s="602"/>
      <c r="BD111" s="45"/>
      <c r="BE111" s="602"/>
      <c r="BF111" s="45"/>
      <c r="BG111" s="602"/>
      <c r="BH111" s="45"/>
      <c r="BI111" s="602"/>
      <c r="BJ111" s="45"/>
      <c r="BK111" s="602"/>
      <c r="BL111" s="45"/>
      <c r="BM111" s="602"/>
      <c r="BN111" s="45"/>
      <c r="BO111" s="602"/>
      <c r="BP111" s="45"/>
      <c r="BQ111" s="602"/>
      <c r="BR111" s="45"/>
      <c r="BS111" s="602"/>
      <c r="BT111" s="45"/>
      <c r="BU111" s="602"/>
      <c r="BV111" s="45"/>
      <c r="BW111" s="602"/>
      <c r="BX111" s="45"/>
      <c r="BY111" s="602"/>
      <c r="BZ111" s="45"/>
      <c r="CA111" s="602"/>
      <c r="CB111" s="45"/>
      <c r="CC111" s="602"/>
      <c r="CD111" s="45"/>
      <c r="CE111" s="602"/>
      <c r="CF111" s="45"/>
      <c r="CG111" s="602"/>
      <c r="CH111" s="45"/>
      <c r="CI111" s="602"/>
      <c r="CJ111" s="45"/>
      <c r="CK111" s="602"/>
      <c r="CL111" s="45"/>
      <c r="CM111" s="602"/>
      <c r="CN111" s="45"/>
      <c r="CO111" s="602"/>
      <c r="CP111" s="45"/>
      <c r="CQ111" s="602"/>
      <c r="CR111" s="45"/>
      <c r="CS111" s="602"/>
      <c r="CT111" s="45"/>
      <c r="CU111" s="602"/>
      <c r="CV111" s="45"/>
      <c r="CW111" s="602"/>
      <c r="CX111" s="45"/>
      <c r="CY111" s="602"/>
      <c r="CZ111" s="45"/>
      <c r="DA111" s="602"/>
      <c r="DB111" s="45"/>
      <c r="DC111" s="602"/>
      <c r="DD111" s="45"/>
      <c r="DE111" s="602"/>
      <c r="DF111" s="45"/>
      <c r="DG111" s="602"/>
      <c r="DH111" s="45"/>
      <c r="DI111" s="602"/>
      <c r="DJ111" s="45"/>
      <c r="DK111" s="602"/>
      <c r="DL111" s="45"/>
      <c r="DM111" s="602"/>
      <c r="DN111" s="45"/>
      <c r="DO111" s="602"/>
      <c r="DP111" s="45"/>
      <c r="DQ111" s="602"/>
      <c r="DR111" s="45"/>
      <c r="DS111" s="602"/>
      <c r="DT111" s="76"/>
      <c r="DU111" s="569"/>
      <c r="DV111" s="206"/>
      <c r="DX111" s="393"/>
      <c r="DY111" s="501"/>
      <c r="EA111" s="1513"/>
      <c r="EB111" s="1513"/>
      <c r="EC111" s="1513"/>
      <c r="ED111" s="1513"/>
      <c r="EE111" s="1513"/>
      <c r="EF111" s="1513"/>
      <c r="EG111" s="1513"/>
      <c r="EH111" s="1513"/>
      <c r="EI111" s="1513"/>
      <c r="EJ111" s="1513" t="s">
        <v>1377</v>
      </c>
      <c r="EK111" s="1513"/>
      <c r="EL111" s="1513"/>
      <c r="EM111" s="1513"/>
      <c r="EN111" s="1513"/>
      <c r="EO111" s="1513"/>
      <c r="EP111" s="1513"/>
      <c r="EQ111" s="1513"/>
      <c r="ER111" s="1513"/>
      <c r="ES111" s="1513"/>
      <c r="ET111" s="1513"/>
      <c r="EU111" s="1513"/>
      <c r="EV111" s="1513"/>
      <c r="EW111" s="1513"/>
      <c r="EX111" s="1513"/>
      <c r="EY111" s="1513"/>
      <c r="EZ111" s="1513"/>
      <c r="FA111" s="1513"/>
      <c r="FB111" s="1513"/>
      <c r="FC111" s="1513"/>
      <c r="FD111" s="1513"/>
      <c r="FE111" s="1513"/>
      <c r="FF111" s="1513"/>
      <c r="FG111" s="1513"/>
    </row>
    <row r="112" spans="1:163">
      <c r="A112" s="368" t="s">
        <v>1726</v>
      </c>
      <c r="B112" s="368" t="s">
        <v>1726</v>
      </c>
      <c r="C112" s="368" t="s">
        <v>1726</v>
      </c>
      <c r="D112" s="368" t="s">
        <v>1726</v>
      </c>
      <c r="E112" s="368" t="s">
        <v>1726</v>
      </c>
      <c r="F112" s="368" t="s">
        <v>1726</v>
      </c>
      <c r="G112" s="368" t="s">
        <v>1726</v>
      </c>
      <c r="H112" s="368" t="s">
        <v>1726</v>
      </c>
      <c r="I112" s="368" t="s">
        <v>1759</v>
      </c>
      <c r="J112" s="368" t="s">
        <v>1726</v>
      </c>
      <c r="K112" s="464" t="str">
        <f t="shared" si="64"/>
        <v>●</v>
      </c>
      <c r="L112" s="482"/>
      <c r="M112" s="373"/>
      <c r="N112" s="1514"/>
      <c r="O112" s="1514"/>
      <c r="P112" s="1555"/>
      <c r="Q112" s="1573"/>
      <c r="R112" s="1574" t="s">
        <v>2041</v>
      </c>
      <c r="S112" s="1578" t="s">
        <v>560</v>
      </c>
      <c r="T112" s="2533">
        <f t="shared" si="60"/>
        <v>0</v>
      </c>
      <c r="U112" s="2534"/>
      <c r="V112" s="2535"/>
      <c r="W112" s="1550"/>
      <c r="X112" s="44"/>
      <c r="Y112" s="1551"/>
      <c r="Z112" s="1579">
        <f t="shared" si="61"/>
        <v>0</v>
      </c>
      <c r="AA112" s="1553"/>
      <c r="AB112" s="44"/>
      <c r="AC112" s="1550"/>
      <c r="AD112" s="44"/>
      <c r="AE112" s="1550"/>
      <c r="AF112" s="44"/>
      <c r="AG112" s="1550"/>
      <c r="AH112" s="44"/>
      <c r="AI112" s="1550"/>
      <c r="AJ112" s="44"/>
      <c r="AK112" s="1550"/>
      <c r="AL112" s="44"/>
      <c r="AM112" s="1550"/>
      <c r="AN112" s="44"/>
      <c r="AO112" s="1550"/>
      <c r="AP112" s="44"/>
      <c r="AQ112" s="1550"/>
      <c r="AR112" s="44"/>
      <c r="AS112" s="1550"/>
      <c r="AT112" s="44"/>
      <c r="AU112" s="1550"/>
      <c r="AV112" s="44"/>
      <c r="AW112" s="1550"/>
      <c r="AX112" s="44"/>
      <c r="AY112" s="1550"/>
      <c r="AZ112" s="44"/>
      <c r="BA112" s="1550"/>
      <c r="BB112" s="44"/>
      <c r="BC112" s="1550"/>
      <c r="BD112" s="44"/>
      <c r="BE112" s="1550"/>
      <c r="BF112" s="44"/>
      <c r="BG112" s="1550"/>
      <c r="BH112" s="44"/>
      <c r="BI112" s="1550"/>
      <c r="BJ112" s="44"/>
      <c r="BK112" s="1550"/>
      <c r="BL112" s="44"/>
      <c r="BM112" s="1550"/>
      <c r="BN112" s="44"/>
      <c r="BO112" s="1550"/>
      <c r="BP112" s="44"/>
      <c r="BQ112" s="1550"/>
      <c r="BR112" s="44"/>
      <c r="BS112" s="1550"/>
      <c r="BT112" s="44"/>
      <c r="BU112" s="1550"/>
      <c r="BV112" s="44"/>
      <c r="BW112" s="1550"/>
      <c r="BX112" s="44"/>
      <c r="BY112" s="1550"/>
      <c r="BZ112" s="44"/>
      <c r="CA112" s="1550"/>
      <c r="CB112" s="44"/>
      <c r="CC112" s="1550"/>
      <c r="CD112" s="44"/>
      <c r="CE112" s="1550"/>
      <c r="CF112" s="44"/>
      <c r="CG112" s="1550"/>
      <c r="CH112" s="44"/>
      <c r="CI112" s="1550"/>
      <c r="CJ112" s="44"/>
      <c r="CK112" s="1550"/>
      <c r="CL112" s="44"/>
      <c r="CM112" s="1550"/>
      <c r="CN112" s="44"/>
      <c r="CO112" s="1550"/>
      <c r="CP112" s="44"/>
      <c r="CQ112" s="1550"/>
      <c r="CR112" s="44"/>
      <c r="CS112" s="1550"/>
      <c r="CT112" s="44"/>
      <c r="CU112" s="1550"/>
      <c r="CV112" s="44"/>
      <c r="CW112" s="1550"/>
      <c r="CX112" s="44"/>
      <c r="CY112" s="1550"/>
      <c r="CZ112" s="44"/>
      <c r="DA112" s="1550"/>
      <c r="DB112" s="44"/>
      <c r="DC112" s="1550"/>
      <c r="DD112" s="44"/>
      <c r="DE112" s="1550"/>
      <c r="DF112" s="44"/>
      <c r="DG112" s="1550"/>
      <c r="DH112" s="44"/>
      <c r="DI112" s="1550"/>
      <c r="DJ112" s="44"/>
      <c r="DK112" s="1550"/>
      <c r="DL112" s="44"/>
      <c r="DM112" s="1550"/>
      <c r="DN112" s="44"/>
      <c r="DO112" s="1550"/>
      <c r="DP112" s="44"/>
      <c r="DQ112" s="1550"/>
      <c r="DR112" s="44"/>
      <c r="DS112" s="1550"/>
      <c r="DT112" s="79"/>
      <c r="DU112" s="1551"/>
      <c r="DV112" s="214"/>
      <c r="EA112" s="1513"/>
      <c r="EB112" s="1513"/>
      <c r="EC112" s="1513"/>
      <c r="ED112" s="1513"/>
      <c r="EE112" s="1513"/>
      <c r="EF112" s="1513"/>
      <c r="EG112" s="1513"/>
      <c r="EH112" s="1513"/>
      <c r="EI112" s="1513"/>
      <c r="EJ112" s="1513" t="s">
        <v>1377</v>
      </c>
      <c r="EK112" s="1513"/>
      <c r="EL112" s="1513"/>
      <c r="EM112" s="1513"/>
      <c r="EN112" s="1513"/>
      <c r="EO112" s="1513"/>
      <c r="EP112" s="1513"/>
      <c r="EQ112" s="1513"/>
      <c r="ER112" s="1513"/>
      <c r="ES112" s="1513"/>
      <c r="ET112" s="1513"/>
      <c r="EU112" s="1513"/>
      <c r="EV112" s="1513"/>
      <c r="EW112" s="1513"/>
      <c r="EX112" s="1513"/>
      <c r="EY112" s="1513"/>
      <c r="EZ112" s="1513"/>
      <c r="FA112" s="1513"/>
      <c r="FB112" s="1513"/>
      <c r="FC112" s="1513"/>
      <c r="FD112" s="1513"/>
      <c r="FE112" s="1513"/>
      <c r="FF112" s="1513"/>
      <c r="FG112" s="1513"/>
    </row>
    <row r="113" spans="1:163" ht="21.6" hidden="1">
      <c r="A113" s="827"/>
      <c r="B113" s="368" t="s">
        <v>1726</v>
      </c>
      <c r="C113" s="368" t="s">
        <v>1726</v>
      </c>
      <c r="D113" s="827"/>
      <c r="E113" s="827"/>
      <c r="F113" s="827"/>
      <c r="G113" s="827"/>
      <c r="H113" s="827"/>
      <c r="I113" s="368"/>
      <c r="J113" s="827"/>
      <c r="K113" s="464">
        <f t="shared" si="64"/>
        <v>0</v>
      </c>
      <c r="L113" s="482"/>
      <c r="M113" s="373"/>
      <c r="N113" s="1514"/>
      <c r="O113" s="1514"/>
      <c r="P113" s="1555"/>
      <c r="Q113" s="1573"/>
      <c r="R113" s="1574" t="s">
        <v>2042</v>
      </c>
      <c r="S113" s="1578" t="s">
        <v>1731</v>
      </c>
      <c r="T113" s="2533">
        <f t="shared" si="60"/>
        <v>0</v>
      </c>
      <c r="U113" s="2534"/>
      <c r="V113" s="2535"/>
      <c r="W113" s="1550"/>
      <c r="X113" s="44"/>
      <c r="Y113" s="1551"/>
      <c r="Z113" s="1579">
        <f t="shared" si="61"/>
        <v>0</v>
      </c>
      <c r="AA113" s="1553"/>
      <c r="AB113" s="44"/>
      <c r="AC113" s="1550"/>
      <c r="AD113" s="44"/>
      <c r="AE113" s="1550"/>
      <c r="AF113" s="44"/>
      <c r="AG113" s="1550"/>
      <c r="AH113" s="44"/>
      <c r="AI113" s="1550"/>
      <c r="AJ113" s="44"/>
      <c r="AK113" s="1550"/>
      <c r="AL113" s="44"/>
      <c r="AM113" s="1550"/>
      <c r="AN113" s="44"/>
      <c r="AO113" s="1550"/>
      <c r="AP113" s="44"/>
      <c r="AQ113" s="1550"/>
      <c r="AR113" s="44"/>
      <c r="AS113" s="1550"/>
      <c r="AT113" s="44"/>
      <c r="AU113" s="1550"/>
      <c r="AV113" s="44"/>
      <c r="AW113" s="1550"/>
      <c r="AX113" s="44"/>
      <c r="AY113" s="1550"/>
      <c r="AZ113" s="44"/>
      <c r="BA113" s="1550"/>
      <c r="BB113" s="44"/>
      <c r="BC113" s="1550"/>
      <c r="BD113" s="44"/>
      <c r="BE113" s="1550"/>
      <c r="BF113" s="44"/>
      <c r="BG113" s="1550"/>
      <c r="BH113" s="44"/>
      <c r="BI113" s="1550"/>
      <c r="BJ113" s="44"/>
      <c r="BK113" s="1550"/>
      <c r="BL113" s="44"/>
      <c r="BM113" s="1550"/>
      <c r="BN113" s="44"/>
      <c r="BO113" s="1550"/>
      <c r="BP113" s="44"/>
      <c r="BQ113" s="1550"/>
      <c r="BR113" s="44"/>
      <c r="BS113" s="1550"/>
      <c r="BT113" s="44"/>
      <c r="BU113" s="1550"/>
      <c r="BV113" s="44"/>
      <c r="BW113" s="1550"/>
      <c r="BX113" s="44"/>
      <c r="BY113" s="1550"/>
      <c r="BZ113" s="44"/>
      <c r="CA113" s="1550"/>
      <c r="CB113" s="44"/>
      <c r="CC113" s="1550"/>
      <c r="CD113" s="44"/>
      <c r="CE113" s="1550"/>
      <c r="CF113" s="44"/>
      <c r="CG113" s="1550"/>
      <c r="CH113" s="44"/>
      <c r="CI113" s="1550"/>
      <c r="CJ113" s="44"/>
      <c r="CK113" s="1550"/>
      <c r="CL113" s="44"/>
      <c r="CM113" s="1550"/>
      <c r="CN113" s="44"/>
      <c r="CO113" s="1550"/>
      <c r="CP113" s="44"/>
      <c r="CQ113" s="1550"/>
      <c r="CR113" s="44"/>
      <c r="CS113" s="1550"/>
      <c r="CT113" s="44"/>
      <c r="CU113" s="1550"/>
      <c r="CV113" s="44"/>
      <c r="CW113" s="1550"/>
      <c r="CX113" s="44"/>
      <c r="CY113" s="1550"/>
      <c r="CZ113" s="44"/>
      <c r="DA113" s="1550"/>
      <c r="DB113" s="44"/>
      <c r="DC113" s="1550"/>
      <c r="DD113" s="44"/>
      <c r="DE113" s="1550"/>
      <c r="DF113" s="44"/>
      <c r="DG113" s="1550"/>
      <c r="DH113" s="44"/>
      <c r="DI113" s="1550"/>
      <c r="DJ113" s="44"/>
      <c r="DK113" s="1550"/>
      <c r="DL113" s="44"/>
      <c r="DM113" s="1550"/>
      <c r="DN113" s="44"/>
      <c r="DO113" s="1550"/>
      <c r="DP113" s="44"/>
      <c r="DQ113" s="1550"/>
      <c r="DR113" s="44"/>
      <c r="DS113" s="1550"/>
      <c r="DT113" s="79"/>
      <c r="DU113" s="1551"/>
      <c r="DV113" s="214"/>
      <c r="DX113" s="393"/>
      <c r="DY113" s="501"/>
      <c r="EA113" s="1513"/>
      <c r="EB113" s="1513"/>
      <c r="EC113" s="1513"/>
      <c r="ED113" s="1513"/>
      <c r="EE113" s="1513"/>
      <c r="EF113" s="1513"/>
      <c r="EG113" s="1513"/>
      <c r="EH113" s="1513"/>
      <c r="EI113" s="1513"/>
      <c r="EJ113" s="1513" t="s">
        <v>1377</v>
      </c>
      <c r="EK113" s="1513"/>
      <c r="EL113" s="1513"/>
      <c r="EM113" s="1513"/>
      <c r="EN113" s="1513"/>
      <c r="EO113" s="1513"/>
      <c r="EP113" s="1513"/>
      <c r="EQ113" s="1513"/>
      <c r="ER113" s="1513"/>
      <c r="ES113" s="1513"/>
      <c r="ET113" s="1513"/>
      <c r="EU113" s="1513"/>
      <c r="EV113" s="1513"/>
      <c r="EW113" s="1513"/>
      <c r="EX113" s="1513"/>
      <c r="EY113" s="1513"/>
      <c r="EZ113" s="1513"/>
      <c r="FA113" s="1513"/>
      <c r="FB113" s="1513"/>
      <c r="FC113" s="1513"/>
      <c r="FD113" s="1513"/>
      <c r="FE113" s="1513"/>
      <c r="FF113" s="1513"/>
      <c r="FG113" s="1513"/>
    </row>
    <row r="114" spans="1:163" ht="22.5" hidden="1" customHeight="1">
      <c r="A114" s="827"/>
      <c r="B114" s="827"/>
      <c r="C114" s="827"/>
      <c r="D114" s="827"/>
      <c r="E114" s="827"/>
      <c r="F114" s="827"/>
      <c r="G114" s="827"/>
      <c r="H114" s="827"/>
      <c r="I114" s="368"/>
      <c r="J114" s="827"/>
      <c r="K114" s="464">
        <f t="shared" si="64"/>
        <v>0</v>
      </c>
      <c r="L114" s="482"/>
      <c r="M114" s="373"/>
      <c r="N114" s="1514"/>
      <c r="O114" s="1514"/>
      <c r="P114" s="1555"/>
      <c r="Q114" s="1573"/>
      <c r="R114" s="1574" t="s">
        <v>2043</v>
      </c>
      <c r="S114" s="1575" t="s">
        <v>2039</v>
      </c>
      <c r="T114" s="2533">
        <f t="shared" si="60"/>
        <v>0</v>
      </c>
      <c r="U114" s="2534"/>
      <c r="V114" s="2535"/>
      <c r="W114" s="1550"/>
      <c r="X114" s="44"/>
      <c r="Y114" s="1551"/>
      <c r="Z114" s="1579">
        <f t="shared" si="61"/>
        <v>0</v>
      </c>
      <c r="AA114" s="1553"/>
      <c r="AB114" s="44"/>
      <c r="AC114" s="1550"/>
      <c r="AD114" s="44"/>
      <c r="AE114" s="1550"/>
      <c r="AF114" s="44"/>
      <c r="AG114" s="1550"/>
      <c r="AH114" s="44"/>
      <c r="AI114" s="1550"/>
      <c r="AJ114" s="44"/>
      <c r="AK114" s="1550"/>
      <c r="AL114" s="44"/>
      <c r="AM114" s="1550"/>
      <c r="AN114" s="44"/>
      <c r="AO114" s="1550"/>
      <c r="AP114" s="44"/>
      <c r="AQ114" s="1550"/>
      <c r="AR114" s="44"/>
      <c r="AS114" s="1550"/>
      <c r="AT114" s="44"/>
      <c r="AU114" s="1550"/>
      <c r="AV114" s="44"/>
      <c r="AW114" s="1550"/>
      <c r="AX114" s="44"/>
      <c r="AY114" s="1550"/>
      <c r="AZ114" s="44"/>
      <c r="BA114" s="1550"/>
      <c r="BB114" s="44"/>
      <c r="BC114" s="1550"/>
      <c r="BD114" s="44"/>
      <c r="BE114" s="1550"/>
      <c r="BF114" s="44"/>
      <c r="BG114" s="1550"/>
      <c r="BH114" s="44"/>
      <c r="BI114" s="1550"/>
      <c r="BJ114" s="44"/>
      <c r="BK114" s="1550"/>
      <c r="BL114" s="44"/>
      <c r="BM114" s="1550"/>
      <c r="BN114" s="44"/>
      <c r="BO114" s="1550"/>
      <c r="BP114" s="44"/>
      <c r="BQ114" s="1550"/>
      <c r="BR114" s="44"/>
      <c r="BS114" s="1550"/>
      <c r="BT114" s="44"/>
      <c r="BU114" s="1550"/>
      <c r="BV114" s="44"/>
      <c r="BW114" s="1550"/>
      <c r="BX114" s="44"/>
      <c r="BY114" s="1550"/>
      <c r="BZ114" s="44"/>
      <c r="CA114" s="1550"/>
      <c r="CB114" s="44"/>
      <c r="CC114" s="1550"/>
      <c r="CD114" s="44"/>
      <c r="CE114" s="1550"/>
      <c r="CF114" s="44"/>
      <c r="CG114" s="1550"/>
      <c r="CH114" s="44"/>
      <c r="CI114" s="1550"/>
      <c r="CJ114" s="44"/>
      <c r="CK114" s="1550"/>
      <c r="CL114" s="44"/>
      <c r="CM114" s="1550"/>
      <c r="CN114" s="44"/>
      <c r="CO114" s="1550"/>
      <c r="CP114" s="44"/>
      <c r="CQ114" s="1550"/>
      <c r="CR114" s="44"/>
      <c r="CS114" s="1550"/>
      <c r="CT114" s="44"/>
      <c r="CU114" s="1550"/>
      <c r="CV114" s="44"/>
      <c r="CW114" s="1550"/>
      <c r="CX114" s="44"/>
      <c r="CY114" s="1550"/>
      <c r="CZ114" s="44"/>
      <c r="DA114" s="1550"/>
      <c r="DB114" s="44"/>
      <c r="DC114" s="1550"/>
      <c r="DD114" s="44"/>
      <c r="DE114" s="1550"/>
      <c r="DF114" s="44"/>
      <c r="DG114" s="1550"/>
      <c r="DH114" s="44"/>
      <c r="DI114" s="1550"/>
      <c r="DJ114" s="44"/>
      <c r="DK114" s="1550"/>
      <c r="DL114" s="44"/>
      <c r="DM114" s="1550"/>
      <c r="DN114" s="44"/>
      <c r="DO114" s="1550"/>
      <c r="DP114" s="44"/>
      <c r="DQ114" s="1550"/>
      <c r="DR114" s="44"/>
      <c r="DS114" s="1550"/>
      <c r="DT114" s="79"/>
      <c r="DU114" s="1551"/>
      <c r="DV114" s="214"/>
      <c r="DX114" s="393"/>
      <c r="DY114" s="501"/>
      <c r="EA114" s="1513"/>
      <c r="EB114" s="1513"/>
      <c r="EC114" s="1513"/>
      <c r="ED114" s="1513"/>
      <c r="EE114" s="1513"/>
      <c r="EF114" s="1513"/>
      <c r="EG114" s="1513"/>
      <c r="EH114" s="1513"/>
      <c r="EI114" s="1513"/>
      <c r="EJ114" s="1513" t="s">
        <v>1377</v>
      </c>
      <c r="EK114" s="1513"/>
      <c r="EL114" s="1513"/>
      <c r="EM114" s="1513"/>
      <c r="EN114" s="1513"/>
      <c r="EO114" s="1513"/>
      <c r="EP114" s="1513"/>
      <c r="EQ114" s="1513"/>
      <c r="ER114" s="1513"/>
      <c r="ES114" s="1513"/>
      <c r="ET114" s="1513"/>
      <c r="EU114" s="1513"/>
      <c r="EV114" s="1513"/>
      <c r="EW114" s="1513"/>
      <c r="EX114" s="1513"/>
      <c r="EY114" s="1513"/>
      <c r="EZ114" s="1513"/>
      <c r="FA114" s="1513"/>
      <c r="FB114" s="1513"/>
      <c r="FC114" s="1513"/>
      <c r="FD114" s="1513"/>
      <c r="FE114" s="1513"/>
      <c r="FF114" s="1513"/>
      <c r="FG114" s="1513"/>
    </row>
    <row r="115" spans="1:163" ht="32.4">
      <c r="A115" s="368" t="s">
        <v>1726</v>
      </c>
      <c r="B115" s="827"/>
      <c r="C115" s="827"/>
      <c r="D115" s="368" t="s">
        <v>1726</v>
      </c>
      <c r="E115" s="368" t="s">
        <v>1726</v>
      </c>
      <c r="F115" s="368" t="s">
        <v>1726</v>
      </c>
      <c r="G115" s="827"/>
      <c r="H115" s="827"/>
      <c r="I115" s="368" t="s">
        <v>1759</v>
      </c>
      <c r="J115" s="368" t="s">
        <v>1726</v>
      </c>
      <c r="K115" s="464" t="str">
        <f t="shared" si="64"/>
        <v>●</v>
      </c>
      <c r="L115" s="482"/>
      <c r="M115" s="373"/>
      <c r="N115" s="1514"/>
      <c r="O115" s="1514"/>
      <c r="P115" s="1555"/>
      <c r="Q115" s="1573"/>
      <c r="R115" s="1574" t="s">
        <v>2044</v>
      </c>
      <c r="S115" s="1578" t="s">
        <v>1493</v>
      </c>
      <c r="T115" s="2542">
        <f t="shared" si="60"/>
        <v>0</v>
      </c>
      <c r="U115" s="2543"/>
      <c r="V115" s="2544"/>
      <c r="W115" s="1550"/>
      <c r="X115" s="44"/>
      <c r="Y115" s="1551"/>
      <c r="Z115" s="1579">
        <f t="shared" si="61"/>
        <v>0</v>
      </c>
      <c r="AA115" s="1553"/>
      <c r="AB115" s="44"/>
      <c r="AC115" s="1550"/>
      <c r="AD115" s="44"/>
      <c r="AE115" s="1550"/>
      <c r="AF115" s="44"/>
      <c r="AG115" s="1550"/>
      <c r="AH115" s="44"/>
      <c r="AI115" s="1550"/>
      <c r="AJ115" s="44"/>
      <c r="AK115" s="1550"/>
      <c r="AL115" s="44"/>
      <c r="AM115" s="1550"/>
      <c r="AN115" s="44"/>
      <c r="AO115" s="1550"/>
      <c r="AP115" s="44"/>
      <c r="AQ115" s="1550"/>
      <c r="AR115" s="44"/>
      <c r="AS115" s="1550"/>
      <c r="AT115" s="44"/>
      <c r="AU115" s="1550"/>
      <c r="AV115" s="44"/>
      <c r="AW115" s="1550"/>
      <c r="AX115" s="44"/>
      <c r="AY115" s="1550"/>
      <c r="AZ115" s="44"/>
      <c r="BA115" s="1550"/>
      <c r="BB115" s="44"/>
      <c r="BC115" s="1550"/>
      <c r="BD115" s="44"/>
      <c r="BE115" s="1550"/>
      <c r="BF115" s="44"/>
      <c r="BG115" s="1550"/>
      <c r="BH115" s="44"/>
      <c r="BI115" s="1550"/>
      <c r="BJ115" s="44"/>
      <c r="BK115" s="1550"/>
      <c r="BL115" s="44"/>
      <c r="BM115" s="1550"/>
      <c r="BN115" s="44"/>
      <c r="BO115" s="1550"/>
      <c r="BP115" s="44"/>
      <c r="BQ115" s="1550"/>
      <c r="BR115" s="44"/>
      <c r="BS115" s="1550"/>
      <c r="BT115" s="44"/>
      <c r="BU115" s="1550"/>
      <c r="BV115" s="44"/>
      <c r="BW115" s="1550"/>
      <c r="BX115" s="44"/>
      <c r="BY115" s="1550"/>
      <c r="BZ115" s="44"/>
      <c r="CA115" s="1550"/>
      <c r="CB115" s="44"/>
      <c r="CC115" s="1550"/>
      <c r="CD115" s="44"/>
      <c r="CE115" s="1550"/>
      <c r="CF115" s="44"/>
      <c r="CG115" s="1550"/>
      <c r="CH115" s="44"/>
      <c r="CI115" s="1550"/>
      <c r="CJ115" s="44"/>
      <c r="CK115" s="1550"/>
      <c r="CL115" s="44"/>
      <c r="CM115" s="1550"/>
      <c r="CN115" s="44"/>
      <c r="CO115" s="1550"/>
      <c r="CP115" s="44"/>
      <c r="CQ115" s="1550"/>
      <c r="CR115" s="44"/>
      <c r="CS115" s="1550"/>
      <c r="CT115" s="44"/>
      <c r="CU115" s="1550"/>
      <c r="CV115" s="44"/>
      <c r="CW115" s="1550"/>
      <c r="CX115" s="44"/>
      <c r="CY115" s="1550"/>
      <c r="CZ115" s="44"/>
      <c r="DA115" s="1550"/>
      <c r="DB115" s="44"/>
      <c r="DC115" s="1550"/>
      <c r="DD115" s="44"/>
      <c r="DE115" s="1550"/>
      <c r="DF115" s="44"/>
      <c r="DG115" s="1550"/>
      <c r="DH115" s="44"/>
      <c r="DI115" s="1550"/>
      <c r="DJ115" s="44"/>
      <c r="DK115" s="1550"/>
      <c r="DL115" s="44"/>
      <c r="DM115" s="1550"/>
      <c r="DN115" s="44"/>
      <c r="DO115" s="1550"/>
      <c r="DP115" s="44"/>
      <c r="DQ115" s="1550"/>
      <c r="DR115" s="44"/>
      <c r="DS115" s="1550"/>
      <c r="DT115" s="79"/>
      <c r="DU115" s="1551"/>
      <c r="DV115" s="214"/>
      <c r="DX115" s="393"/>
      <c r="DY115" s="501"/>
      <c r="EA115" s="1513"/>
      <c r="EB115" s="1513"/>
      <c r="EC115" s="1513"/>
      <c r="ED115" s="1513"/>
      <c r="EE115" s="1513"/>
      <c r="EF115" s="1513"/>
      <c r="EG115" s="1513"/>
      <c r="EH115" s="1513"/>
      <c r="EI115" s="1513"/>
      <c r="EJ115" s="1513" t="s">
        <v>1377</v>
      </c>
      <c r="EK115" s="1513"/>
      <c r="EL115" s="1513"/>
      <c r="EM115" s="1513"/>
      <c r="EN115" s="1513"/>
      <c r="EO115" s="1513"/>
      <c r="EP115" s="1513"/>
      <c r="EQ115" s="1513"/>
      <c r="ER115" s="1513"/>
      <c r="ES115" s="1513"/>
      <c r="ET115" s="1513"/>
      <c r="EU115" s="1513"/>
      <c r="EV115" s="1513"/>
      <c r="EW115" s="1513"/>
      <c r="EX115" s="1513"/>
      <c r="EY115" s="1513"/>
      <c r="EZ115" s="1513"/>
      <c r="FA115" s="1513"/>
      <c r="FB115" s="1513"/>
      <c r="FC115" s="1513"/>
      <c r="FD115" s="1513"/>
      <c r="FE115" s="1513"/>
      <c r="FF115" s="1513"/>
      <c r="FG115" s="1513"/>
    </row>
    <row r="116" spans="1:163">
      <c r="A116" s="368" t="s">
        <v>1726</v>
      </c>
      <c r="B116" s="368" t="s">
        <v>1726</v>
      </c>
      <c r="C116" s="368" t="s">
        <v>1726</v>
      </c>
      <c r="D116" s="368" t="s">
        <v>1726</v>
      </c>
      <c r="E116" s="368" t="s">
        <v>1726</v>
      </c>
      <c r="F116" s="368" t="s">
        <v>1726</v>
      </c>
      <c r="G116" s="827"/>
      <c r="H116" s="827"/>
      <c r="I116" s="368" t="s">
        <v>1759</v>
      </c>
      <c r="J116" s="368" t="s">
        <v>1726</v>
      </c>
      <c r="K116" s="464" t="str">
        <f t="shared" si="64"/>
        <v>●</v>
      </c>
      <c r="L116" s="482"/>
      <c r="M116" s="373"/>
      <c r="N116" s="1514"/>
      <c r="O116" s="1514"/>
      <c r="P116" s="1555"/>
      <c r="Q116" s="1573"/>
      <c r="R116" s="1574" t="s">
        <v>4104</v>
      </c>
      <c r="S116" s="1846" t="s">
        <v>4105</v>
      </c>
      <c r="T116" s="2533">
        <f t="shared" ref="T116" si="65">X116+Z116</f>
        <v>0</v>
      </c>
      <c r="U116" s="2534"/>
      <c r="V116" s="2535"/>
      <c r="W116" s="602"/>
      <c r="X116" s="45"/>
      <c r="Y116" s="569"/>
      <c r="Z116" s="1554">
        <f t="shared" si="61"/>
        <v>0</v>
      </c>
      <c r="AA116" s="571"/>
      <c r="AB116" s="45"/>
      <c r="AC116" s="602"/>
      <c r="AD116" s="45"/>
      <c r="AE116" s="1550"/>
      <c r="AF116" s="44"/>
      <c r="AG116" s="1550"/>
      <c r="AH116" s="44"/>
      <c r="AI116" s="1550"/>
      <c r="AJ116" s="44"/>
      <c r="AK116" s="1550"/>
      <c r="AL116" s="44"/>
      <c r="AM116" s="1550"/>
      <c r="AN116" s="44"/>
      <c r="AO116" s="1550"/>
      <c r="AP116" s="44"/>
      <c r="AQ116" s="1550"/>
      <c r="AR116" s="44"/>
      <c r="AS116" s="1550"/>
      <c r="AT116" s="44"/>
      <c r="AU116" s="1550"/>
      <c r="AV116" s="44"/>
      <c r="AW116" s="1550"/>
      <c r="AX116" s="44"/>
      <c r="AY116" s="1550"/>
      <c r="AZ116" s="44"/>
      <c r="BA116" s="1550"/>
      <c r="BB116" s="44"/>
      <c r="BC116" s="1550"/>
      <c r="BD116" s="44"/>
      <c r="BE116" s="1550"/>
      <c r="BF116" s="44"/>
      <c r="BG116" s="1550"/>
      <c r="BH116" s="44"/>
      <c r="BI116" s="1550"/>
      <c r="BJ116" s="44"/>
      <c r="BK116" s="1550"/>
      <c r="BL116" s="44"/>
      <c r="BM116" s="1550"/>
      <c r="BN116" s="44"/>
      <c r="BO116" s="1550"/>
      <c r="BP116" s="44"/>
      <c r="BQ116" s="1550"/>
      <c r="BR116" s="44"/>
      <c r="BS116" s="1550"/>
      <c r="BT116" s="44"/>
      <c r="BU116" s="1550"/>
      <c r="BV116" s="44"/>
      <c r="BW116" s="1550"/>
      <c r="BX116" s="44"/>
      <c r="BY116" s="1550"/>
      <c r="BZ116" s="44"/>
      <c r="CA116" s="1550"/>
      <c r="CB116" s="44"/>
      <c r="CC116" s="1550"/>
      <c r="CD116" s="44"/>
      <c r="CE116" s="1550"/>
      <c r="CF116" s="44"/>
      <c r="CG116" s="1550"/>
      <c r="CH116" s="44"/>
      <c r="CI116" s="1550"/>
      <c r="CJ116" s="44"/>
      <c r="CK116" s="1550"/>
      <c r="CL116" s="44"/>
      <c r="CM116" s="1550"/>
      <c r="CN116" s="44"/>
      <c r="CO116" s="1550"/>
      <c r="CP116" s="44"/>
      <c r="CQ116" s="1550"/>
      <c r="CR116" s="44"/>
      <c r="CS116" s="1550"/>
      <c r="CT116" s="44"/>
      <c r="CU116" s="1550"/>
      <c r="CV116" s="44"/>
      <c r="CW116" s="1550"/>
      <c r="CX116" s="44"/>
      <c r="CY116" s="1550"/>
      <c r="CZ116" s="44"/>
      <c r="DA116" s="1550"/>
      <c r="DB116" s="44"/>
      <c r="DC116" s="1550"/>
      <c r="DD116" s="44"/>
      <c r="DE116" s="1550"/>
      <c r="DF116" s="44"/>
      <c r="DG116" s="1550"/>
      <c r="DH116" s="44"/>
      <c r="DI116" s="1550"/>
      <c r="DJ116" s="44"/>
      <c r="DK116" s="1550"/>
      <c r="DL116" s="44"/>
      <c r="DM116" s="1550"/>
      <c r="DN116" s="44"/>
      <c r="DO116" s="1550"/>
      <c r="DP116" s="44"/>
      <c r="DQ116" s="1550"/>
      <c r="DR116" s="44"/>
      <c r="DS116" s="1550"/>
      <c r="DT116" s="79"/>
      <c r="DU116" s="1551"/>
      <c r="DV116" s="214"/>
      <c r="DX116" s="393"/>
      <c r="DY116" s="501"/>
      <c r="EA116" s="1513"/>
      <c r="EB116" s="1513"/>
      <c r="EC116" s="1513"/>
      <c r="ED116" s="1513"/>
      <c r="EE116" s="1513"/>
      <c r="EF116" s="1513"/>
      <c r="EG116" s="1513"/>
      <c r="EH116" s="1513"/>
      <c r="EI116" s="1513"/>
      <c r="EJ116" s="1513" t="s">
        <v>1377</v>
      </c>
      <c r="EK116" s="1513"/>
      <c r="EL116" s="1513"/>
      <c r="EM116" s="1513"/>
      <c r="EN116" s="1513"/>
      <c r="EO116" s="1513"/>
      <c r="EP116" s="1513"/>
      <c r="EQ116" s="1513"/>
      <c r="ER116" s="1513"/>
      <c r="ES116" s="1513"/>
      <c r="ET116" s="1513"/>
      <c r="EU116" s="1513"/>
      <c r="EV116" s="1513"/>
      <c r="EW116" s="1513"/>
      <c r="EX116" s="1513"/>
      <c r="EY116" s="1513"/>
      <c r="EZ116" s="1513"/>
      <c r="FA116" s="1513"/>
      <c r="FB116" s="1513"/>
      <c r="FC116" s="1513"/>
      <c r="FD116" s="1513"/>
      <c r="FE116" s="1513"/>
      <c r="FF116" s="1513"/>
      <c r="FG116" s="1513"/>
    </row>
    <row r="117" spans="1:163" hidden="1">
      <c r="A117" s="827"/>
      <c r="B117" s="827"/>
      <c r="C117" s="827"/>
      <c r="D117" s="827"/>
      <c r="E117" s="827"/>
      <c r="F117" s="827"/>
      <c r="G117" s="827"/>
      <c r="H117" s="827"/>
      <c r="I117" s="827"/>
      <c r="J117" s="827"/>
      <c r="K117" s="464">
        <f t="shared" si="64"/>
        <v>0</v>
      </c>
      <c r="L117" s="482"/>
      <c r="M117" s="482"/>
      <c r="N117" s="1541"/>
      <c r="O117" s="1541"/>
      <c r="P117" s="1541"/>
      <c r="Q117" s="1541"/>
      <c r="R117" s="1541"/>
      <c r="S117" s="1847"/>
      <c r="T117" s="1848"/>
      <c r="U117" s="1849"/>
      <c r="V117" s="1850"/>
      <c r="W117" s="1851"/>
      <c r="X117" s="1851"/>
      <c r="Y117" s="1851"/>
      <c r="Z117" s="1851"/>
      <c r="AA117" s="1851"/>
      <c r="AB117" s="1851"/>
      <c r="AC117" s="1851"/>
      <c r="AD117" s="1851"/>
      <c r="AE117" s="1541"/>
      <c r="AF117" s="1541"/>
      <c r="AG117" s="1541"/>
      <c r="AH117" s="1541"/>
      <c r="AI117" s="1541"/>
      <c r="AJ117" s="1541"/>
      <c r="AK117" s="1541"/>
      <c r="AL117" s="1541"/>
      <c r="AM117" s="1541"/>
      <c r="AN117" s="1541"/>
      <c r="AO117" s="1541"/>
      <c r="AP117" s="1541"/>
      <c r="AQ117" s="1541"/>
      <c r="AR117" s="1541"/>
      <c r="AS117" s="1541"/>
      <c r="AT117" s="1541"/>
      <c r="AU117" s="1541"/>
      <c r="AV117" s="1541"/>
      <c r="AW117" s="1541"/>
      <c r="AX117" s="1541"/>
      <c r="AY117" s="1541"/>
      <c r="AZ117" s="1541"/>
      <c r="BA117" s="1541"/>
      <c r="BB117" s="1541"/>
      <c r="BC117" s="1541"/>
      <c r="BD117" s="1541"/>
      <c r="BE117" s="1541"/>
      <c r="BF117" s="1541"/>
      <c r="BG117" s="1541"/>
      <c r="BH117" s="1541"/>
      <c r="BI117" s="1541"/>
      <c r="BJ117" s="1541"/>
      <c r="BK117" s="1541"/>
      <c r="BL117" s="1541"/>
      <c r="BM117" s="1541"/>
      <c r="BN117" s="1541"/>
      <c r="BO117" s="1541"/>
      <c r="BP117" s="1541"/>
      <c r="BQ117" s="1541"/>
      <c r="BR117" s="1541"/>
      <c r="BS117" s="1541"/>
      <c r="BT117" s="1541"/>
      <c r="BU117" s="1541"/>
      <c r="BV117" s="1541"/>
      <c r="BW117" s="1541"/>
      <c r="BX117" s="1541"/>
      <c r="BY117" s="1541"/>
      <c r="BZ117" s="1541"/>
      <c r="CA117" s="1541"/>
      <c r="CB117" s="1541"/>
      <c r="CC117" s="1541"/>
      <c r="CD117" s="1541"/>
      <c r="CE117" s="1541"/>
      <c r="CF117" s="1541"/>
      <c r="CG117" s="1541"/>
      <c r="CH117" s="1541"/>
      <c r="CI117" s="1541"/>
      <c r="CJ117" s="1541"/>
      <c r="CK117" s="1541"/>
      <c r="CL117" s="1541"/>
      <c r="CM117" s="1541"/>
      <c r="CN117" s="1541"/>
      <c r="CO117" s="1541"/>
      <c r="CP117" s="1541"/>
      <c r="CQ117" s="1541"/>
      <c r="CR117" s="1541"/>
      <c r="CS117" s="1541"/>
      <c r="CT117" s="1541"/>
      <c r="CU117" s="1541"/>
      <c r="CV117" s="1541"/>
      <c r="CW117" s="1541"/>
      <c r="CX117" s="1541"/>
      <c r="CY117" s="1541"/>
      <c r="CZ117" s="1541"/>
      <c r="DA117" s="1541"/>
      <c r="DB117" s="1541"/>
      <c r="DC117" s="1541"/>
      <c r="DD117" s="1541"/>
      <c r="DE117" s="1541"/>
      <c r="DF117" s="1541"/>
      <c r="DG117" s="1541"/>
      <c r="DH117" s="1541"/>
      <c r="DI117" s="1541"/>
      <c r="DJ117" s="1541"/>
      <c r="DK117" s="1541"/>
      <c r="DL117" s="1541"/>
      <c r="DM117" s="1541"/>
      <c r="DN117" s="1541"/>
      <c r="DO117" s="1541"/>
      <c r="DP117" s="1541"/>
      <c r="DQ117" s="1541"/>
      <c r="DR117" s="1541"/>
      <c r="DS117" s="1541"/>
      <c r="DT117" s="1541"/>
      <c r="DU117" s="1541"/>
      <c r="DV117" s="1545"/>
      <c r="EA117" s="1541"/>
      <c r="EB117" s="1541"/>
      <c r="EC117" s="1541"/>
      <c r="ED117" s="1541"/>
      <c r="EE117" s="1541"/>
      <c r="EF117" s="1541"/>
      <c r="EG117" s="1541"/>
      <c r="EH117" s="1541"/>
      <c r="EI117" s="1541"/>
      <c r="EJ117" s="1541"/>
      <c r="EK117" s="1541"/>
      <c r="EL117" s="1541"/>
      <c r="EM117" s="1541"/>
      <c r="EN117" s="1541"/>
      <c r="EO117" s="1541"/>
      <c r="EP117" s="1541"/>
      <c r="EQ117" s="1541"/>
      <c r="ER117" s="1541"/>
      <c r="ES117" s="1541"/>
      <c r="ET117" s="1541"/>
      <c r="EU117" s="1541"/>
      <c r="EV117" s="1541"/>
      <c r="EW117" s="1541"/>
      <c r="EX117" s="1541"/>
      <c r="EY117" s="1541"/>
      <c r="EZ117" s="1541"/>
      <c r="FA117" s="1541"/>
      <c r="FB117" s="1541"/>
      <c r="FC117" s="1541"/>
      <c r="FD117" s="1541"/>
      <c r="FE117" s="1541"/>
      <c r="FF117" s="1541"/>
      <c r="FG117" s="1541"/>
    </row>
    <row r="118" spans="1:163" hidden="1">
      <c r="A118" s="827"/>
      <c r="B118" s="827"/>
      <c r="C118" s="827"/>
      <c r="D118" s="827"/>
      <c r="E118" s="827"/>
      <c r="F118" s="827"/>
      <c r="G118" s="827"/>
      <c r="H118" s="827"/>
      <c r="I118" s="827"/>
      <c r="J118" s="827"/>
      <c r="K118" s="464">
        <f t="shared" si="64"/>
        <v>0</v>
      </c>
      <c r="L118" s="482"/>
      <c r="M118" s="482"/>
      <c r="N118" s="1541"/>
      <c r="O118" s="1541"/>
      <c r="P118" s="1541"/>
      <c r="Q118" s="1541"/>
      <c r="R118" s="1541"/>
      <c r="S118" s="1541"/>
      <c r="T118" s="1542"/>
      <c r="U118" s="1543"/>
      <c r="V118" s="1544"/>
      <c r="W118" s="1541"/>
      <c r="X118" s="1541"/>
      <c r="Y118" s="1541"/>
      <c r="Z118" s="1541"/>
      <c r="AA118" s="1541"/>
      <c r="AB118" s="1541"/>
      <c r="AC118" s="1541"/>
      <c r="AD118" s="1541"/>
      <c r="AE118" s="1541"/>
      <c r="AF118" s="1541"/>
      <c r="AG118" s="1541"/>
      <c r="AH118" s="1541"/>
      <c r="AI118" s="1541"/>
      <c r="AJ118" s="1541"/>
      <c r="AK118" s="1541"/>
      <c r="AL118" s="1541"/>
      <c r="AM118" s="1541"/>
      <c r="AN118" s="1541"/>
      <c r="AO118" s="1541"/>
      <c r="AP118" s="1541"/>
      <c r="AQ118" s="1541"/>
      <c r="AR118" s="1541"/>
      <c r="AS118" s="1541"/>
      <c r="AT118" s="1541"/>
      <c r="AU118" s="1541"/>
      <c r="AV118" s="1541"/>
      <c r="AW118" s="1541"/>
      <c r="AX118" s="1541"/>
      <c r="AY118" s="1541"/>
      <c r="AZ118" s="1541"/>
      <c r="BA118" s="1541"/>
      <c r="BB118" s="1541"/>
      <c r="BC118" s="1541"/>
      <c r="BD118" s="1541"/>
      <c r="BE118" s="1541"/>
      <c r="BF118" s="1541"/>
      <c r="BG118" s="1541"/>
      <c r="BH118" s="1541"/>
      <c r="BI118" s="1541"/>
      <c r="BJ118" s="1541"/>
      <c r="BK118" s="1541"/>
      <c r="BL118" s="1541"/>
      <c r="BM118" s="1541"/>
      <c r="BN118" s="1541"/>
      <c r="BO118" s="1541"/>
      <c r="BP118" s="1541"/>
      <c r="BQ118" s="1541"/>
      <c r="BR118" s="1541"/>
      <c r="BS118" s="1541"/>
      <c r="BT118" s="1541"/>
      <c r="BU118" s="1541"/>
      <c r="BV118" s="1541"/>
      <c r="BW118" s="1541"/>
      <c r="BX118" s="1541"/>
      <c r="BY118" s="1541"/>
      <c r="BZ118" s="1541"/>
      <c r="CA118" s="1541"/>
      <c r="CB118" s="1541"/>
      <c r="CC118" s="1541"/>
      <c r="CD118" s="1541"/>
      <c r="CE118" s="1541"/>
      <c r="CF118" s="1541"/>
      <c r="CG118" s="1541"/>
      <c r="CH118" s="1541"/>
      <c r="CI118" s="1541"/>
      <c r="CJ118" s="1541"/>
      <c r="CK118" s="1541"/>
      <c r="CL118" s="1541"/>
      <c r="CM118" s="1541"/>
      <c r="CN118" s="1541"/>
      <c r="CO118" s="1541"/>
      <c r="CP118" s="1541"/>
      <c r="CQ118" s="1541"/>
      <c r="CR118" s="1541"/>
      <c r="CS118" s="1541"/>
      <c r="CT118" s="1541"/>
      <c r="CU118" s="1541"/>
      <c r="CV118" s="1541"/>
      <c r="CW118" s="1541"/>
      <c r="CX118" s="1541"/>
      <c r="CY118" s="1541"/>
      <c r="CZ118" s="1541"/>
      <c r="DA118" s="1541"/>
      <c r="DB118" s="1541"/>
      <c r="DC118" s="1541"/>
      <c r="DD118" s="1541"/>
      <c r="DE118" s="1541"/>
      <c r="DF118" s="1541"/>
      <c r="DG118" s="1541"/>
      <c r="DH118" s="1541"/>
      <c r="DI118" s="1541"/>
      <c r="DJ118" s="1541"/>
      <c r="DK118" s="1541"/>
      <c r="DL118" s="1541"/>
      <c r="DM118" s="1541"/>
      <c r="DN118" s="1541"/>
      <c r="DO118" s="1541"/>
      <c r="DP118" s="1541"/>
      <c r="DQ118" s="1541"/>
      <c r="DR118" s="1541"/>
      <c r="DS118" s="1541"/>
      <c r="DT118" s="1541"/>
      <c r="DU118" s="1541"/>
      <c r="DV118" s="1545"/>
      <c r="EA118" s="1541"/>
      <c r="EB118" s="1541"/>
      <c r="EC118" s="1541"/>
      <c r="ED118" s="1541"/>
      <c r="EE118" s="1541"/>
      <c r="EF118" s="1541"/>
      <c r="EG118" s="1541"/>
      <c r="EH118" s="1541"/>
      <c r="EI118" s="1541"/>
      <c r="EJ118" s="1541"/>
      <c r="EK118" s="1541"/>
      <c r="EL118" s="1541"/>
      <c r="EM118" s="1541"/>
      <c r="EN118" s="1541"/>
      <c r="EO118" s="1541"/>
      <c r="EP118" s="1541"/>
      <c r="EQ118" s="1541"/>
      <c r="ER118" s="1541"/>
      <c r="ES118" s="1541"/>
      <c r="ET118" s="1541"/>
      <c r="EU118" s="1541"/>
      <c r="EV118" s="1541"/>
      <c r="EW118" s="1541"/>
      <c r="EX118" s="1541"/>
      <c r="EY118" s="1541"/>
      <c r="EZ118" s="1541"/>
      <c r="FA118" s="1541"/>
      <c r="FB118" s="1541"/>
      <c r="FC118" s="1541"/>
      <c r="FD118" s="1541"/>
      <c r="FE118" s="1541"/>
      <c r="FF118" s="1541"/>
      <c r="FG118" s="1541"/>
    </row>
    <row r="119" spans="1:163" hidden="1">
      <c r="A119" s="827"/>
      <c r="B119" s="380" t="s">
        <v>1726</v>
      </c>
      <c r="C119" s="827"/>
      <c r="D119" s="827"/>
      <c r="E119" s="827"/>
      <c r="F119" s="368" t="s">
        <v>1726</v>
      </c>
      <c r="G119" s="827"/>
      <c r="H119" s="827"/>
      <c r="I119" s="368"/>
      <c r="J119" s="827"/>
      <c r="K119" s="464">
        <f t="shared" si="64"/>
        <v>0</v>
      </c>
      <c r="L119" s="482"/>
      <c r="M119" s="373"/>
      <c r="N119" s="1514"/>
      <c r="O119" s="1514"/>
      <c r="P119" s="1555"/>
      <c r="Q119" s="1548" t="s">
        <v>405</v>
      </c>
      <c r="R119" s="1580" t="str">
        <f>IF($A$2="港湾","巡視・保安（交通誘導員B）","交通誘導警備員等")</f>
        <v>交通誘導警備員等</v>
      </c>
      <c r="S119" s="903"/>
      <c r="T119" s="2471">
        <f t="shared" ref="T119:T139" si="66">X119+Z119</f>
        <v>0</v>
      </c>
      <c r="U119" s="2472"/>
      <c r="V119" s="2473"/>
      <c r="W119" s="602"/>
      <c r="X119" s="46">
        <f>SUMIFS($X$27:$X$304,$EK$27:$EK$304,"○",$K$27:$K$304,"●")</f>
        <v>0</v>
      </c>
      <c r="Y119" s="569"/>
      <c r="Z119" s="1523">
        <f>SUMIFS($Z$27:$Z$304,$EK$27:$EK$304,"○",$K$27:$K$304,"●")</f>
        <v>0</v>
      </c>
      <c r="AA119" s="571"/>
      <c r="AB119" s="46">
        <f>SUMIFS(AB$27:AB$304,$EK$27:$EK$304,"○",$K$27:$K$304,"●")</f>
        <v>0</v>
      </c>
      <c r="AC119" s="602"/>
      <c r="AD119" s="46">
        <f>SUMIFS(AD$27:AD$304,$EK$27:$EK$304,"○",$K$27:$K$304,"●")</f>
        <v>0</v>
      </c>
      <c r="AE119" s="602"/>
      <c r="AF119" s="46">
        <f>SUMIFS(AF$27:AF$304,$EK$27:$EK$304,"○",$K$27:$K$304,"●")</f>
        <v>0</v>
      </c>
      <c r="AG119" s="602"/>
      <c r="AH119" s="46">
        <f>SUMIFS(AH$27:AH$304,$EK$27:$EK$304,"○",$K$27:$K$304,"●")</f>
        <v>0</v>
      </c>
      <c r="AI119" s="602"/>
      <c r="AJ119" s="46">
        <f>SUMIFS(AJ$27:AJ$304,$EK$27:$EK$304,"○",$K$27:$K$304,"●")</f>
        <v>0</v>
      </c>
      <c r="AK119" s="602"/>
      <c r="AL119" s="46">
        <f>SUMIFS(AL$27:AL$304,$EK$27:$EK$304,"○",$K$27:$K$304,"●")</f>
        <v>0</v>
      </c>
      <c r="AM119" s="602"/>
      <c r="AN119" s="46">
        <f>SUMIFS(AN$27:AN$304,$EK$27:$EK$304,"○",$K$27:$K$304,"●")</f>
        <v>0</v>
      </c>
      <c r="AO119" s="602"/>
      <c r="AP119" s="46">
        <f>SUMIFS(AP$27:AP$304,$EK$27:$EK$304,"○",$K$27:$K$304,"●")</f>
        <v>0</v>
      </c>
      <c r="AQ119" s="602"/>
      <c r="AR119" s="46">
        <f>SUMIFS(AR$27:AR$304,$EK$27:$EK$304,"○",$K$27:$K$304,"●")</f>
        <v>0</v>
      </c>
      <c r="AS119" s="602"/>
      <c r="AT119" s="46">
        <f>SUMIFS(AT$27:AT$304,$EK$27:$EK$304,"○",$K$27:$K$304,"●")</f>
        <v>0</v>
      </c>
      <c r="AU119" s="602"/>
      <c r="AV119" s="46">
        <f>SUMIFS(AV$27:AV$304,$EK$27:$EK$304,"○",$K$27:$K$304,"●")</f>
        <v>0</v>
      </c>
      <c r="AW119" s="602"/>
      <c r="AX119" s="46">
        <f>SUMIFS(AX$27:AX$304,$EK$27:$EK$304,"○",$K$27:$K$304,"●")</f>
        <v>0</v>
      </c>
      <c r="AY119" s="602"/>
      <c r="AZ119" s="46">
        <f>SUMIFS(AZ$27:AZ$304,$EK$27:$EK$304,"○",$K$27:$K$304,"●")</f>
        <v>0</v>
      </c>
      <c r="BA119" s="602"/>
      <c r="BB119" s="46">
        <f>SUMIFS(BB$27:BB$304,$EK$27:$EK$304,"○",$K$27:$K$304,"●")</f>
        <v>0</v>
      </c>
      <c r="BC119" s="602"/>
      <c r="BD119" s="46">
        <f>SUMIFS(BD$27:BD$304,$EK$27:$EK$304,"○",$K$27:$K$304,"●")</f>
        <v>0</v>
      </c>
      <c r="BE119" s="602"/>
      <c r="BF119" s="46">
        <f>SUMIFS(BF$27:BF$304,$EK$27:$EK$304,"○",$K$27:$K$304,"●")</f>
        <v>0</v>
      </c>
      <c r="BG119" s="602"/>
      <c r="BH119" s="46">
        <f>SUMIFS(BH$27:BH$304,$EK$27:$EK$304,"○",$K$27:$K$304,"●")</f>
        <v>0</v>
      </c>
      <c r="BI119" s="602"/>
      <c r="BJ119" s="46">
        <f>SUMIFS(BJ$27:BJ$304,$EK$27:$EK$304,"○",$K$27:$K$304,"●")</f>
        <v>0</v>
      </c>
      <c r="BK119" s="602"/>
      <c r="BL119" s="46">
        <f>SUMIFS(BL$27:BL$304,$EK$27:$EK$304,"○",$K$27:$K$304,"●")</f>
        <v>0</v>
      </c>
      <c r="BM119" s="602"/>
      <c r="BN119" s="46">
        <f>SUMIFS(BN$27:BN$304,$EK$27:$EK$304,"○",$K$27:$K$304,"●")</f>
        <v>0</v>
      </c>
      <c r="BO119" s="602"/>
      <c r="BP119" s="46">
        <f>SUMIFS(BP$27:BP$304,$EK$27:$EK$304,"○",$K$27:$K$304,"●")</f>
        <v>0</v>
      </c>
      <c r="BQ119" s="602"/>
      <c r="BR119" s="46">
        <f>SUMIFS(BR$27:BR$304,$EK$27:$EK$304,"○",$K$27:$K$304,"●")</f>
        <v>0</v>
      </c>
      <c r="BS119" s="602"/>
      <c r="BT119" s="46">
        <f>SUMIFS(BT$27:BT$304,$EK$27:$EK$304,"○",$K$27:$K$304,"●")</f>
        <v>0</v>
      </c>
      <c r="BU119" s="602"/>
      <c r="BV119" s="46">
        <f>SUMIFS(BV$27:BV$304,$EK$27:$EK$304,"○",$K$27:$K$304,"●")</f>
        <v>0</v>
      </c>
      <c r="BW119" s="602"/>
      <c r="BX119" s="46">
        <f>SUMIFS(BX$27:BX$304,$EK$27:$EK$304,"○",$K$27:$K$304,"●")</f>
        <v>0</v>
      </c>
      <c r="BY119" s="602"/>
      <c r="BZ119" s="46">
        <f>SUMIFS(BZ$27:BZ$304,$EK$27:$EK$304,"○",$K$27:$K$304,"●")</f>
        <v>0</v>
      </c>
      <c r="CA119" s="602"/>
      <c r="CB119" s="46">
        <f>SUMIFS(CB$27:CB$304,$EK$27:$EK$304,"○",$K$27:$K$304,"●")</f>
        <v>0</v>
      </c>
      <c r="CC119" s="602"/>
      <c r="CD119" s="46">
        <f>SUMIFS(CD$27:CD$304,$EK$27:$EK$304,"○",$K$27:$K$304,"●")</f>
        <v>0</v>
      </c>
      <c r="CE119" s="602"/>
      <c r="CF119" s="46">
        <f>SUMIFS(CF$27:CF$304,$EK$27:$EK$304,"○",$K$27:$K$304,"●")</f>
        <v>0</v>
      </c>
      <c r="CG119" s="602"/>
      <c r="CH119" s="46">
        <f>SUMIFS(CH$27:CH$304,$EK$27:$EK$304,"○",$K$27:$K$304,"●")</f>
        <v>0</v>
      </c>
      <c r="CI119" s="602"/>
      <c r="CJ119" s="46">
        <f>SUMIFS(CJ$27:CJ$304,$EK$27:$EK$304,"○",$K$27:$K$304,"●")</f>
        <v>0</v>
      </c>
      <c r="CK119" s="602"/>
      <c r="CL119" s="46">
        <f>SUMIFS(CL$27:CL$304,$EK$27:$EK$304,"○",$K$27:$K$304,"●")</f>
        <v>0</v>
      </c>
      <c r="CM119" s="602"/>
      <c r="CN119" s="46">
        <f>SUMIFS(CN$27:CN$304,$EK$27:$EK$304,"○",$K$27:$K$304,"●")</f>
        <v>0</v>
      </c>
      <c r="CO119" s="602"/>
      <c r="CP119" s="46">
        <f>SUMIFS(CP$27:CP$304,$EK$27:$EK$304,"○",$K$27:$K$304,"●")</f>
        <v>0</v>
      </c>
      <c r="CQ119" s="602"/>
      <c r="CR119" s="46">
        <f>SUMIFS(CR$27:CR$304,$EK$27:$EK$304,"○",$K$27:$K$304,"●")</f>
        <v>0</v>
      </c>
      <c r="CS119" s="602"/>
      <c r="CT119" s="46">
        <f>SUMIFS(CT$27:CT$304,$EK$27:$EK$304,"○",$K$27:$K$304,"●")</f>
        <v>0</v>
      </c>
      <c r="CU119" s="602"/>
      <c r="CV119" s="46">
        <f>SUMIFS(CV$27:CV$304,$EK$27:$EK$304,"○",$K$27:$K$304,"●")</f>
        <v>0</v>
      </c>
      <c r="CW119" s="602"/>
      <c r="CX119" s="46">
        <f>SUMIFS(CX$27:CX$304,$EK$27:$EK$304,"○",$K$27:$K$304,"●")</f>
        <v>0</v>
      </c>
      <c r="CY119" s="602"/>
      <c r="CZ119" s="46">
        <f>SUMIFS(CZ$27:CZ$304,$EK$27:$EK$304,"○",$K$27:$K$304,"●")</f>
        <v>0</v>
      </c>
      <c r="DA119" s="602"/>
      <c r="DB119" s="46">
        <f>SUMIFS(DB$27:DB$304,$EK$27:$EK$304,"○",$K$27:$K$304,"●")</f>
        <v>0</v>
      </c>
      <c r="DC119" s="602"/>
      <c r="DD119" s="46">
        <f>SUMIFS(DD$27:DD$304,$EK$27:$EK$304,"○",$K$27:$K$304,"●")</f>
        <v>0</v>
      </c>
      <c r="DE119" s="602"/>
      <c r="DF119" s="46">
        <f>SUMIFS(DF$27:DF$304,$EK$27:$EK$304,"○",$K$27:$K$304,"●")</f>
        <v>0</v>
      </c>
      <c r="DG119" s="602"/>
      <c r="DH119" s="46">
        <f>SUMIFS(DH$27:DH$304,$EK$27:$EK$304,"○",$K$27:$K$304,"●")</f>
        <v>0</v>
      </c>
      <c r="DI119" s="602"/>
      <c r="DJ119" s="46">
        <f>SUMIFS(DJ$27:DJ$304,$EK$27:$EK$304,"○",$K$27:$K$304,"●")</f>
        <v>0</v>
      </c>
      <c r="DK119" s="602"/>
      <c r="DL119" s="46">
        <f>SUMIFS(DL$27:DL$304,$EK$27:$EK$304,"○",$K$27:$K$304,"●")</f>
        <v>0</v>
      </c>
      <c r="DM119" s="602"/>
      <c r="DN119" s="46">
        <f>SUMIFS(DN$27:DN$304,$EK$27:$EK$304,"○",$K$27:$K$304,"●")</f>
        <v>0</v>
      </c>
      <c r="DO119" s="602"/>
      <c r="DP119" s="46">
        <f>SUMIFS(DP$27:DP$304,$EK$27:$EK$304,"○",$K$27:$K$304,"●")</f>
        <v>0</v>
      </c>
      <c r="DQ119" s="602"/>
      <c r="DR119" s="46">
        <f>SUMIFS(DR$27:DR$304,$EK$27:$EK$304,"○",$K$27:$K$304,"●")</f>
        <v>0</v>
      </c>
      <c r="DS119" s="602"/>
      <c r="DT119" s="80">
        <f>SUMIFS(DT$27:DT$304,$EK$27:$EK$304,"○",$K$27:$K$304,"●")</f>
        <v>0</v>
      </c>
      <c r="DU119" s="569"/>
      <c r="DV119" s="212">
        <f>SUMIFS(DV$27:DV$304,$EK$27:$EK$304,"○",$K$27:$K$304,"●")</f>
        <v>0</v>
      </c>
      <c r="EA119" s="1513"/>
      <c r="EB119" s="1513"/>
      <c r="EC119" s="1513"/>
      <c r="ED119" s="1513"/>
      <c r="EE119" s="1513"/>
      <c r="EF119" s="1513"/>
      <c r="EG119" s="1513"/>
      <c r="EH119" s="1513"/>
      <c r="EI119" s="1513" t="s">
        <v>1377</v>
      </c>
      <c r="EJ119" s="1513"/>
      <c r="EK119" s="1513"/>
      <c r="EL119" s="1513"/>
      <c r="EM119" s="1513"/>
      <c r="EN119" s="1513"/>
      <c r="EO119" s="1513"/>
      <c r="EP119" s="1513"/>
      <c r="EQ119" s="1513"/>
      <c r="ER119" s="1513"/>
      <c r="ES119" s="1513"/>
      <c r="ET119" s="1513"/>
      <c r="EU119" s="1513"/>
      <c r="EV119" s="1513"/>
      <c r="EW119" s="1513"/>
      <c r="EX119" s="1513"/>
      <c r="EY119" s="1513"/>
      <c r="EZ119" s="1513"/>
      <c r="FA119" s="1513"/>
      <c r="FB119" s="1513"/>
      <c r="FC119" s="1513"/>
      <c r="FD119" s="1513"/>
      <c r="FE119" s="1513"/>
      <c r="FF119" s="1513"/>
      <c r="FG119" s="1513"/>
    </row>
    <row r="120" spans="1:163" hidden="1">
      <c r="A120" s="827"/>
      <c r="B120" s="827"/>
      <c r="C120" s="827"/>
      <c r="D120" s="827"/>
      <c r="E120" s="827"/>
      <c r="F120" s="368" t="s">
        <v>1726</v>
      </c>
      <c r="G120" s="827"/>
      <c r="H120" s="827"/>
      <c r="I120" s="368"/>
      <c r="J120" s="827"/>
      <c r="K120" s="464">
        <f t="shared" si="64"/>
        <v>0</v>
      </c>
      <c r="L120" s="482"/>
      <c r="M120" s="373"/>
      <c r="N120" s="1514"/>
      <c r="O120" s="1514"/>
      <c r="P120" s="1555"/>
      <c r="Q120" s="1573"/>
      <c r="R120" s="1581" t="s">
        <v>1391</v>
      </c>
      <c r="S120" s="1582" t="s">
        <v>1392</v>
      </c>
      <c r="T120" s="2533">
        <f t="shared" si="66"/>
        <v>0</v>
      </c>
      <c r="U120" s="2534"/>
      <c r="V120" s="2535"/>
      <c r="W120" s="602"/>
      <c r="X120" s="45"/>
      <c r="Y120" s="569"/>
      <c r="Z120" s="1554">
        <f t="shared" ref="Z120:Z139" si="67">IF(K120="●",SUM(AA120:DV120),)</f>
        <v>0</v>
      </c>
      <c r="AA120" s="571"/>
      <c r="AB120" s="45"/>
      <c r="AC120" s="602"/>
      <c r="AD120" s="45"/>
      <c r="AE120" s="602"/>
      <c r="AF120" s="45"/>
      <c r="AG120" s="602"/>
      <c r="AH120" s="45"/>
      <c r="AI120" s="602"/>
      <c r="AJ120" s="45"/>
      <c r="AK120" s="602"/>
      <c r="AL120" s="45"/>
      <c r="AM120" s="602"/>
      <c r="AN120" s="45"/>
      <c r="AO120" s="602"/>
      <c r="AP120" s="45"/>
      <c r="AQ120" s="602"/>
      <c r="AR120" s="45"/>
      <c r="AS120" s="602"/>
      <c r="AT120" s="45"/>
      <c r="AU120" s="602"/>
      <c r="AV120" s="45"/>
      <c r="AW120" s="602"/>
      <c r="AX120" s="45"/>
      <c r="AY120" s="602"/>
      <c r="AZ120" s="45"/>
      <c r="BA120" s="602"/>
      <c r="BB120" s="45"/>
      <c r="BC120" s="602"/>
      <c r="BD120" s="45"/>
      <c r="BE120" s="602"/>
      <c r="BF120" s="45"/>
      <c r="BG120" s="602"/>
      <c r="BH120" s="45"/>
      <c r="BI120" s="602"/>
      <c r="BJ120" s="45"/>
      <c r="BK120" s="602"/>
      <c r="BL120" s="45"/>
      <c r="BM120" s="602"/>
      <c r="BN120" s="45"/>
      <c r="BO120" s="602"/>
      <c r="BP120" s="45"/>
      <c r="BQ120" s="602"/>
      <c r="BR120" s="45"/>
      <c r="BS120" s="602"/>
      <c r="BT120" s="45"/>
      <c r="BU120" s="602"/>
      <c r="BV120" s="45"/>
      <c r="BW120" s="602"/>
      <c r="BX120" s="45"/>
      <c r="BY120" s="602"/>
      <c r="BZ120" s="45"/>
      <c r="CA120" s="602"/>
      <c r="CB120" s="45"/>
      <c r="CC120" s="602"/>
      <c r="CD120" s="45"/>
      <c r="CE120" s="602"/>
      <c r="CF120" s="45"/>
      <c r="CG120" s="602"/>
      <c r="CH120" s="45"/>
      <c r="CI120" s="602"/>
      <c r="CJ120" s="45"/>
      <c r="CK120" s="602"/>
      <c r="CL120" s="45"/>
      <c r="CM120" s="602"/>
      <c r="CN120" s="45"/>
      <c r="CO120" s="602"/>
      <c r="CP120" s="45"/>
      <c r="CQ120" s="602"/>
      <c r="CR120" s="45"/>
      <c r="CS120" s="602"/>
      <c r="CT120" s="45"/>
      <c r="CU120" s="602"/>
      <c r="CV120" s="45"/>
      <c r="CW120" s="602"/>
      <c r="CX120" s="45"/>
      <c r="CY120" s="602"/>
      <c r="CZ120" s="45"/>
      <c r="DA120" s="602"/>
      <c r="DB120" s="45"/>
      <c r="DC120" s="602"/>
      <c r="DD120" s="45"/>
      <c r="DE120" s="602"/>
      <c r="DF120" s="45"/>
      <c r="DG120" s="602"/>
      <c r="DH120" s="45"/>
      <c r="DI120" s="602"/>
      <c r="DJ120" s="45"/>
      <c r="DK120" s="602"/>
      <c r="DL120" s="45"/>
      <c r="DM120" s="602"/>
      <c r="DN120" s="45"/>
      <c r="DO120" s="602"/>
      <c r="DP120" s="45"/>
      <c r="DQ120" s="602"/>
      <c r="DR120" s="45"/>
      <c r="DS120" s="602"/>
      <c r="DT120" s="76"/>
      <c r="DU120" s="569"/>
      <c r="DV120" s="206"/>
      <c r="EA120" s="1513"/>
      <c r="EB120" s="1513"/>
      <c r="EC120" s="1513"/>
      <c r="ED120" s="1513"/>
      <c r="EE120" s="1513"/>
      <c r="EF120" s="1513"/>
      <c r="EG120" s="1513"/>
      <c r="EH120" s="1513"/>
      <c r="EI120" s="1513"/>
      <c r="EJ120" s="1513"/>
      <c r="EK120" s="1513" t="s">
        <v>1377</v>
      </c>
      <c r="EL120" s="1513"/>
      <c r="EM120" s="1513"/>
      <c r="EN120" s="1513"/>
      <c r="EO120" s="1513"/>
      <c r="EP120" s="1513"/>
      <c r="EQ120" s="1513"/>
      <c r="ER120" s="1513"/>
      <c r="ES120" s="1513"/>
      <c r="ET120" s="1513"/>
      <c r="EU120" s="1513"/>
      <c r="EV120" s="1513"/>
      <c r="EW120" s="1513"/>
      <c r="EX120" s="1513"/>
      <c r="EY120" s="1513"/>
      <c r="EZ120" s="1513"/>
      <c r="FA120" s="1513"/>
      <c r="FB120" s="1513"/>
      <c r="FC120" s="1513"/>
      <c r="FD120" s="1513"/>
      <c r="FE120" s="1513"/>
      <c r="FF120" s="1513"/>
      <c r="FG120" s="1513"/>
    </row>
    <row r="121" spans="1:163" hidden="1">
      <c r="A121" s="827"/>
      <c r="B121" s="380" t="s">
        <v>1726</v>
      </c>
      <c r="C121" s="827"/>
      <c r="D121" s="827"/>
      <c r="E121" s="827"/>
      <c r="F121" s="368" t="s">
        <v>1726</v>
      </c>
      <c r="G121" s="827"/>
      <c r="H121" s="827"/>
      <c r="I121" s="368"/>
      <c r="J121" s="827"/>
      <c r="K121" s="464">
        <f t="shared" si="64"/>
        <v>0</v>
      </c>
      <c r="L121" s="482"/>
      <c r="M121" s="373"/>
      <c r="N121" s="1514"/>
      <c r="O121" s="1514"/>
      <c r="P121" s="1555"/>
      <c r="Q121" s="1573"/>
      <c r="R121" s="1581" t="s">
        <v>1393</v>
      </c>
      <c r="S121" s="1582" t="str">
        <f>IF($A$2="港湾","巡視・保安（交通誘導員B）","交通誘導警備員Ｂ")</f>
        <v>交通誘導警備員Ｂ</v>
      </c>
      <c r="T121" s="2533">
        <f t="shared" si="66"/>
        <v>0</v>
      </c>
      <c r="U121" s="2534"/>
      <c r="V121" s="2535"/>
      <c r="W121" s="602"/>
      <c r="X121" s="45"/>
      <c r="Y121" s="569"/>
      <c r="Z121" s="1554">
        <f t="shared" si="67"/>
        <v>0</v>
      </c>
      <c r="AA121" s="571"/>
      <c r="AB121" s="45"/>
      <c r="AC121" s="602"/>
      <c r="AD121" s="45"/>
      <c r="AE121" s="602"/>
      <c r="AF121" s="45"/>
      <c r="AG121" s="602"/>
      <c r="AH121" s="45"/>
      <c r="AI121" s="602"/>
      <c r="AJ121" s="45"/>
      <c r="AK121" s="602"/>
      <c r="AL121" s="45"/>
      <c r="AM121" s="602"/>
      <c r="AN121" s="45"/>
      <c r="AO121" s="602"/>
      <c r="AP121" s="45"/>
      <c r="AQ121" s="602"/>
      <c r="AR121" s="45"/>
      <c r="AS121" s="602"/>
      <c r="AT121" s="45"/>
      <c r="AU121" s="602"/>
      <c r="AV121" s="45"/>
      <c r="AW121" s="602"/>
      <c r="AX121" s="45"/>
      <c r="AY121" s="602"/>
      <c r="AZ121" s="45"/>
      <c r="BA121" s="602"/>
      <c r="BB121" s="45"/>
      <c r="BC121" s="602"/>
      <c r="BD121" s="45"/>
      <c r="BE121" s="602"/>
      <c r="BF121" s="45"/>
      <c r="BG121" s="602"/>
      <c r="BH121" s="45"/>
      <c r="BI121" s="602"/>
      <c r="BJ121" s="45"/>
      <c r="BK121" s="602"/>
      <c r="BL121" s="45"/>
      <c r="BM121" s="602"/>
      <c r="BN121" s="45"/>
      <c r="BO121" s="602"/>
      <c r="BP121" s="45"/>
      <c r="BQ121" s="602"/>
      <c r="BR121" s="45"/>
      <c r="BS121" s="602"/>
      <c r="BT121" s="45"/>
      <c r="BU121" s="602"/>
      <c r="BV121" s="45"/>
      <c r="BW121" s="602"/>
      <c r="BX121" s="45"/>
      <c r="BY121" s="602"/>
      <c r="BZ121" s="45"/>
      <c r="CA121" s="602"/>
      <c r="CB121" s="45"/>
      <c r="CC121" s="602"/>
      <c r="CD121" s="45"/>
      <c r="CE121" s="602"/>
      <c r="CF121" s="45"/>
      <c r="CG121" s="602"/>
      <c r="CH121" s="45"/>
      <c r="CI121" s="602"/>
      <c r="CJ121" s="45"/>
      <c r="CK121" s="602"/>
      <c r="CL121" s="45"/>
      <c r="CM121" s="602"/>
      <c r="CN121" s="45"/>
      <c r="CO121" s="602"/>
      <c r="CP121" s="45"/>
      <c r="CQ121" s="602"/>
      <c r="CR121" s="45"/>
      <c r="CS121" s="602"/>
      <c r="CT121" s="45"/>
      <c r="CU121" s="602"/>
      <c r="CV121" s="45"/>
      <c r="CW121" s="602"/>
      <c r="CX121" s="45"/>
      <c r="CY121" s="602"/>
      <c r="CZ121" s="45"/>
      <c r="DA121" s="602"/>
      <c r="DB121" s="45"/>
      <c r="DC121" s="602"/>
      <c r="DD121" s="45"/>
      <c r="DE121" s="602"/>
      <c r="DF121" s="45"/>
      <c r="DG121" s="602"/>
      <c r="DH121" s="45"/>
      <c r="DI121" s="602"/>
      <c r="DJ121" s="45"/>
      <c r="DK121" s="602"/>
      <c r="DL121" s="45"/>
      <c r="DM121" s="602"/>
      <c r="DN121" s="45"/>
      <c r="DO121" s="602"/>
      <c r="DP121" s="45"/>
      <c r="DQ121" s="602"/>
      <c r="DR121" s="45"/>
      <c r="DS121" s="602"/>
      <c r="DT121" s="76"/>
      <c r="DU121" s="569"/>
      <c r="DV121" s="206"/>
      <c r="EA121" s="1513"/>
      <c r="EB121" s="1513"/>
      <c r="EC121" s="1513"/>
      <c r="ED121" s="1513"/>
      <c r="EE121" s="1513"/>
      <c r="EF121" s="1513"/>
      <c r="EG121" s="1513"/>
      <c r="EH121" s="1513"/>
      <c r="EI121" s="1513"/>
      <c r="EJ121" s="1513"/>
      <c r="EK121" s="1513" t="s">
        <v>1377</v>
      </c>
      <c r="EL121" s="1513"/>
      <c r="EM121" s="1513"/>
      <c r="EN121" s="1513"/>
      <c r="EO121" s="1513"/>
      <c r="EP121" s="1513"/>
      <c r="EQ121" s="1513"/>
      <c r="ER121" s="1513"/>
      <c r="ES121" s="1513"/>
      <c r="ET121" s="1513"/>
      <c r="EU121" s="1513"/>
      <c r="EV121" s="1513"/>
      <c r="EW121" s="1513"/>
      <c r="EX121" s="1513"/>
      <c r="EY121" s="1513"/>
      <c r="EZ121" s="1513"/>
      <c r="FA121" s="1513"/>
      <c r="FB121" s="1513"/>
      <c r="FC121" s="1513"/>
      <c r="FD121" s="1513"/>
      <c r="FE121" s="1513"/>
      <c r="FF121" s="1513"/>
      <c r="FG121" s="1513"/>
    </row>
    <row r="122" spans="1:163" hidden="1">
      <c r="A122" s="827"/>
      <c r="B122" s="827"/>
      <c r="C122" s="827"/>
      <c r="D122" s="827"/>
      <c r="E122" s="827"/>
      <c r="F122" s="368" t="s">
        <v>1726</v>
      </c>
      <c r="G122" s="827"/>
      <c r="H122" s="827"/>
      <c r="I122" s="368"/>
      <c r="J122" s="827"/>
      <c r="K122" s="464">
        <f t="shared" si="64"/>
        <v>0</v>
      </c>
      <c r="L122" s="482"/>
      <c r="M122" s="373"/>
      <c r="N122" s="1514"/>
      <c r="O122" s="1514"/>
      <c r="P122" s="1555"/>
      <c r="Q122" s="1573"/>
      <c r="R122" s="1581" t="s">
        <v>72</v>
      </c>
      <c r="S122" s="1583" t="s">
        <v>1732</v>
      </c>
      <c r="T122" s="2533">
        <f t="shared" si="66"/>
        <v>0</v>
      </c>
      <c r="U122" s="2534"/>
      <c r="V122" s="2535"/>
      <c r="W122" s="602"/>
      <c r="X122" s="45"/>
      <c r="Y122" s="569"/>
      <c r="Z122" s="1554">
        <f t="shared" si="67"/>
        <v>0</v>
      </c>
      <c r="AA122" s="571"/>
      <c r="AB122" s="45"/>
      <c r="AC122" s="602"/>
      <c r="AD122" s="45"/>
      <c r="AE122" s="602"/>
      <c r="AF122" s="45"/>
      <c r="AG122" s="602"/>
      <c r="AH122" s="45"/>
      <c r="AI122" s="602"/>
      <c r="AJ122" s="45"/>
      <c r="AK122" s="602"/>
      <c r="AL122" s="45"/>
      <c r="AM122" s="602"/>
      <c r="AN122" s="45"/>
      <c r="AO122" s="602"/>
      <c r="AP122" s="45"/>
      <c r="AQ122" s="602"/>
      <c r="AR122" s="45"/>
      <c r="AS122" s="602"/>
      <c r="AT122" s="45"/>
      <c r="AU122" s="602"/>
      <c r="AV122" s="45"/>
      <c r="AW122" s="602"/>
      <c r="AX122" s="45"/>
      <c r="AY122" s="602"/>
      <c r="AZ122" s="45"/>
      <c r="BA122" s="602"/>
      <c r="BB122" s="45"/>
      <c r="BC122" s="602"/>
      <c r="BD122" s="45"/>
      <c r="BE122" s="602"/>
      <c r="BF122" s="45"/>
      <c r="BG122" s="602"/>
      <c r="BH122" s="45"/>
      <c r="BI122" s="602"/>
      <c r="BJ122" s="45"/>
      <c r="BK122" s="602"/>
      <c r="BL122" s="45"/>
      <c r="BM122" s="602"/>
      <c r="BN122" s="45"/>
      <c r="BO122" s="602"/>
      <c r="BP122" s="45"/>
      <c r="BQ122" s="602"/>
      <c r="BR122" s="45"/>
      <c r="BS122" s="602"/>
      <c r="BT122" s="45"/>
      <c r="BU122" s="602"/>
      <c r="BV122" s="45"/>
      <c r="BW122" s="602"/>
      <c r="BX122" s="45"/>
      <c r="BY122" s="602"/>
      <c r="BZ122" s="45"/>
      <c r="CA122" s="602"/>
      <c r="CB122" s="45"/>
      <c r="CC122" s="602"/>
      <c r="CD122" s="45"/>
      <c r="CE122" s="602"/>
      <c r="CF122" s="45"/>
      <c r="CG122" s="602"/>
      <c r="CH122" s="45"/>
      <c r="CI122" s="602"/>
      <c r="CJ122" s="45"/>
      <c r="CK122" s="602"/>
      <c r="CL122" s="45"/>
      <c r="CM122" s="602"/>
      <c r="CN122" s="45"/>
      <c r="CO122" s="602"/>
      <c r="CP122" s="45"/>
      <c r="CQ122" s="602"/>
      <c r="CR122" s="45"/>
      <c r="CS122" s="602"/>
      <c r="CT122" s="45"/>
      <c r="CU122" s="602"/>
      <c r="CV122" s="45"/>
      <c r="CW122" s="602"/>
      <c r="CX122" s="45"/>
      <c r="CY122" s="602"/>
      <c r="CZ122" s="45"/>
      <c r="DA122" s="602"/>
      <c r="DB122" s="45"/>
      <c r="DC122" s="602"/>
      <c r="DD122" s="45"/>
      <c r="DE122" s="602"/>
      <c r="DF122" s="45"/>
      <c r="DG122" s="602"/>
      <c r="DH122" s="45"/>
      <c r="DI122" s="602"/>
      <c r="DJ122" s="45"/>
      <c r="DK122" s="602"/>
      <c r="DL122" s="45"/>
      <c r="DM122" s="602"/>
      <c r="DN122" s="45"/>
      <c r="DO122" s="602"/>
      <c r="DP122" s="45"/>
      <c r="DQ122" s="602"/>
      <c r="DR122" s="45"/>
      <c r="DS122" s="602"/>
      <c r="DT122" s="76"/>
      <c r="DU122" s="569"/>
      <c r="DV122" s="206"/>
      <c r="EA122" s="1513"/>
      <c r="EB122" s="1513"/>
      <c r="EC122" s="1513"/>
      <c r="ED122" s="1513"/>
      <c r="EE122" s="1513"/>
      <c r="EF122" s="1513"/>
      <c r="EG122" s="1513"/>
      <c r="EH122" s="1513"/>
      <c r="EI122" s="1513"/>
      <c r="EJ122" s="1513"/>
      <c r="EK122" s="1513" t="s">
        <v>1377</v>
      </c>
      <c r="EL122" s="1513"/>
      <c r="EM122" s="1513"/>
      <c r="EN122" s="1513"/>
      <c r="EO122" s="1513"/>
      <c r="EP122" s="1513"/>
      <c r="EQ122" s="1513"/>
      <c r="ER122" s="1513"/>
      <c r="ES122" s="1513"/>
      <c r="ET122" s="1513"/>
      <c r="EU122" s="1513"/>
      <c r="EV122" s="1513"/>
      <c r="EW122" s="1513"/>
      <c r="EX122" s="1513"/>
      <c r="EY122" s="1513"/>
      <c r="EZ122" s="1513"/>
      <c r="FA122" s="1513"/>
      <c r="FB122" s="1513"/>
      <c r="FC122" s="1513"/>
      <c r="FD122" s="1513"/>
      <c r="FE122" s="1513"/>
      <c r="FF122" s="1513"/>
      <c r="FG122" s="1513"/>
    </row>
    <row r="123" spans="1:163" ht="13.5" customHeight="1">
      <c r="A123" s="368" t="s">
        <v>1726</v>
      </c>
      <c r="B123" s="827"/>
      <c r="C123" s="827"/>
      <c r="D123" s="368" t="s">
        <v>1726</v>
      </c>
      <c r="E123" s="368" t="s">
        <v>1726</v>
      </c>
      <c r="F123" s="368" t="s">
        <v>1726</v>
      </c>
      <c r="G123" s="368" t="s">
        <v>1726</v>
      </c>
      <c r="H123" s="368" t="s">
        <v>1726</v>
      </c>
      <c r="I123" s="368" t="s">
        <v>1759</v>
      </c>
      <c r="J123" s="368" t="s">
        <v>1726</v>
      </c>
      <c r="K123" s="464" t="str">
        <f t="shared" si="64"/>
        <v>●</v>
      </c>
      <c r="L123" s="482"/>
      <c r="M123" s="373"/>
      <c r="N123" s="1514"/>
      <c r="O123" s="1514"/>
      <c r="P123" s="1333"/>
      <c r="Q123" s="1521" t="s">
        <v>1664</v>
      </c>
      <c r="R123" s="1522" t="s">
        <v>561</v>
      </c>
      <c r="S123" s="899"/>
      <c r="T123" s="2471">
        <f t="shared" si="66"/>
        <v>0</v>
      </c>
      <c r="U123" s="2472"/>
      <c r="V123" s="2473"/>
      <c r="W123" s="602"/>
      <c r="X123" s="45"/>
      <c r="Y123" s="569"/>
      <c r="Z123" s="1523">
        <f t="shared" si="67"/>
        <v>0</v>
      </c>
      <c r="AA123" s="571"/>
      <c r="AB123" s="45"/>
      <c r="AC123" s="602"/>
      <c r="AD123" s="45"/>
      <c r="AE123" s="602"/>
      <c r="AF123" s="45"/>
      <c r="AG123" s="602"/>
      <c r="AH123" s="45"/>
      <c r="AI123" s="602"/>
      <c r="AJ123" s="45"/>
      <c r="AK123" s="602"/>
      <c r="AL123" s="45"/>
      <c r="AM123" s="602"/>
      <c r="AN123" s="45"/>
      <c r="AO123" s="602"/>
      <c r="AP123" s="45"/>
      <c r="AQ123" s="602"/>
      <c r="AR123" s="45"/>
      <c r="AS123" s="602"/>
      <c r="AT123" s="45"/>
      <c r="AU123" s="602"/>
      <c r="AV123" s="45"/>
      <c r="AW123" s="602"/>
      <c r="AX123" s="45"/>
      <c r="AY123" s="602"/>
      <c r="AZ123" s="45"/>
      <c r="BA123" s="602"/>
      <c r="BB123" s="45"/>
      <c r="BC123" s="602"/>
      <c r="BD123" s="45"/>
      <c r="BE123" s="602"/>
      <c r="BF123" s="45"/>
      <c r="BG123" s="602"/>
      <c r="BH123" s="45"/>
      <c r="BI123" s="602"/>
      <c r="BJ123" s="45"/>
      <c r="BK123" s="602"/>
      <c r="BL123" s="45"/>
      <c r="BM123" s="602"/>
      <c r="BN123" s="45"/>
      <c r="BO123" s="602"/>
      <c r="BP123" s="45"/>
      <c r="BQ123" s="602"/>
      <c r="BR123" s="45"/>
      <c r="BS123" s="602"/>
      <c r="BT123" s="45"/>
      <c r="BU123" s="602"/>
      <c r="BV123" s="45"/>
      <c r="BW123" s="602"/>
      <c r="BX123" s="45"/>
      <c r="BY123" s="602"/>
      <c r="BZ123" s="45"/>
      <c r="CA123" s="602"/>
      <c r="CB123" s="45"/>
      <c r="CC123" s="602"/>
      <c r="CD123" s="45"/>
      <c r="CE123" s="602"/>
      <c r="CF123" s="45"/>
      <c r="CG123" s="602"/>
      <c r="CH123" s="45"/>
      <c r="CI123" s="602"/>
      <c r="CJ123" s="45"/>
      <c r="CK123" s="602"/>
      <c r="CL123" s="45"/>
      <c r="CM123" s="602"/>
      <c r="CN123" s="45"/>
      <c r="CO123" s="602"/>
      <c r="CP123" s="45"/>
      <c r="CQ123" s="602"/>
      <c r="CR123" s="45"/>
      <c r="CS123" s="602"/>
      <c r="CT123" s="45"/>
      <c r="CU123" s="602"/>
      <c r="CV123" s="45"/>
      <c r="CW123" s="602"/>
      <c r="CX123" s="45"/>
      <c r="CY123" s="602"/>
      <c r="CZ123" s="45"/>
      <c r="DA123" s="602"/>
      <c r="DB123" s="45"/>
      <c r="DC123" s="602"/>
      <c r="DD123" s="45"/>
      <c r="DE123" s="602"/>
      <c r="DF123" s="45"/>
      <c r="DG123" s="602"/>
      <c r="DH123" s="45"/>
      <c r="DI123" s="602"/>
      <c r="DJ123" s="45"/>
      <c r="DK123" s="602"/>
      <c r="DL123" s="45"/>
      <c r="DM123" s="602"/>
      <c r="DN123" s="45"/>
      <c r="DO123" s="602"/>
      <c r="DP123" s="45"/>
      <c r="DQ123" s="602"/>
      <c r="DR123" s="45"/>
      <c r="DS123" s="602"/>
      <c r="DT123" s="76"/>
      <c r="DU123" s="569"/>
      <c r="DV123" s="206"/>
      <c r="DX123" s="393"/>
      <c r="DY123" s="501"/>
      <c r="EA123" s="1513"/>
      <c r="EB123" s="1513"/>
      <c r="EC123" s="1513"/>
      <c r="ED123" s="1513"/>
      <c r="EE123" s="1513"/>
      <c r="EF123" s="1513"/>
      <c r="EG123" s="1513"/>
      <c r="EH123" s="1513"/>
      <c r="EI123" s="1513" t="s">
        <v>1377</v>
      </c>
      <c r="EJ123" s="1513"/>
      <c r="EK123" s="1513"/>
      <c r="EL123" s="1513"/>
      <c r="EM123" s="1513"/>
      <c r="EN123" s="1513"/>
      <c r="EO123" s="1513"/>
      <c r="EP123" s="1513"/>
      <c r="EQ123" s="1513"/>
      <c r="ER123" s="1513"/>
      <c r="ES123" s="1513"/>
      <c r="ET123" s="1513"/>
      <c r="EU123" s="1513"/>
      <c r="EV123" s="1513"/>
      <c r="EW123" s="1513"/>
      <c r="EX123" s="1513"/>
      <c r="EY123" s="1513"/>
      <c r="EZ123" s="1513"/>
      <c r="FA123" s="1513"/>
      <c r="FB123" s="1513"/>
      <c r="FC123" s="1513"/>
      <c r="FD123" s="1513"/>
      <c r="FE123" s="1513"/>
      <c r="FF123" s="1513"/>
      <c r="FG123" s="1513"/>
    </row>
    <row r="124" spans="1:163">
      <c r="A124" s="368" t="s">
        <v>1726</v>
      </c>
      <c r="B124" s="368" t="s">
        <v>1726</v>
      </c>
      <c r="C124" s="368" t="s">
        <v>1726</v>
      </c>
      <c r="D124" s="368" t="s">
        <v>1726</v>
      </c>
      <c r="E124" s="368" t="s">
        <v>1726</v>
      </c>
      <c r="F124" s="827"/>
      <c r="G124" s="368" t="s">
        <v>1726</v>
      </c>
      <c r="H124" s="368" t="s">
        <v>1726</v>
      </c>
      <c r="I124" s="368" t="s">
        <v>1759</v>
      </c>
      <c r="J124" s="368" t="s">
        <v>1726</v>
      </c>
      <c r="K124" s="464" t="str">
        <f t="shared" si="64"/>
        <v>●</v>
      </c>
      <c r="L124" s="482"/>
      <c r="M124" s="373"/>
      <c r="N124" s="1514"/>
      <c r="O124" s="1514"/>
      <c r="P124" s="1333"/>
      <c r="Q124" s="1584" t="s">
        <v>1791</v>
      </c>
      <c r="R124" s="1522" t="s">
        <v>4350</v>
      </c>
      <c r="S124" s="899"/>
      <c r="T124" s="2471">
        <f t="shared" si="66"/>
        <v>0</v>
      </c>
      <c r="U124" s="2472"/>
      <c r="V124" s="2473"/>
      <c r="W124" s="602"/>
      <c r="X124" s="45"/>
      <c r="Y124" s="569"/>
      <c r="Z124" s="1523">
        <f t="shared" si="67"/>
        <v>0</v>
      </c>
      <c r="AA124" s="571"/>
      <c r="AB124" s="45"/>
      <c r="AC124" s="602"/>
      <c r="AD124" s="45"/>
      <c r="AE124" s="602"/>
      <c r="AF124" s="45"/>
      <c r="AG124" s="602"/>
      <c r="AH124" s="45"/>
      <c r="AI124" s="602"/>
      <c r="AJ124" s="45"/>
      <c r="AK124" s="602"/>
      <c r="AL124" s="45"/>
      <c r="AM124" s="602"/>
      <c r="AN124" s="45"/>
      <c r="AO124" s="602"/>
      <c r="AP124" s="45"/>
      <c r="AQ124" s="602"/>
      <c r="AR124" s="45"/>
      <c r="AS124" s="602"/>
      <c r="AT124" s="45"/>
      <c r="AU124" s="602"/>
      <c r="AV124" s="45"/>
      <c r="AW124" s="602"/>
      <c r="AX124" s="45"/>
      <c r="AY124" s="602"/>
      <c r="AZ124" s="45"/>
      <c r="BA124" s="602"/>
      <c r="BB124" s="45"/>
      <c r="BC124" s="602"/>
      <c r="BD124" s="45"/>
      <c r="BE124" s="602"/>
      <c r="BF124" s="45"/>
      <c r="BG124" s="602"/>
      <c r="BH124" s="45"/>
      <c r="BI124" s="602"/>
      <c r="BJ124" s="45"/>
      <c r="BK124" s="602"/>
      <c r="BL124" s="45"/>
      <c r="BM124" s="602"/>
      <c r="BN124" s="45"/>
      <c r="BO124" s="602"/>
      <c r="BP124" s="45"/>
      <c r="BQ124" s="602"/>
      <c r="BR124" s="45"/>
      <c r="BS124" s="602"/>
      <c r="BT124" s="45"/>
      <c r="BU124" s="602"/>
      <c r="BV124" s="45"/>
      <c r="BW124" s="602"/>
      <c r="BX124" s="45"/>
      <c r="BY124" s="602"/>
      <c r="BZ124" s="45"/>
      <c r="CA124" s="602"/>
      <c r="CB124" s="45"/>
      <c r="CC124" s="602"/>
      <c r="CD124" s="45"/>
      <c r="CE124" s="602"/>
      <c r="CF124" s="45"/>
      <c r="CG124" s="602"/>
      <c r="CH124" s="45"/>
      <c r="CI124" s="602"/>
      <c r="CJ124" s="45"/>
      <c r="CK124" s="602"/>
      <c r="CL124" s="45"/>
      <c r="CM124" s="602"/>
      <c r="CN124" s="45"/>
      <c r="CO124" s="602"/>
      <c r="CP124" s="45"/>
      <c r="CQ124" s="602"/>
      <c r="CR124" s="45"/>
      <c r="CS124" s="602"/>
      <c r="CT124" s="45"/>
      <c r="CU124" s="602"/>
      <c r="CV124" s="45"/>
      <c r="CW124" s="602"/>
      <c r="CX124" s="45"/>
      <c r="CY124" s="602"/>
      <c r="CZ124" s="45"/>
      <c r="DA124" s="602"/>
      <c r="DB124" s="45"/>
      <c r="DC124" s="602"/>
      <c r="DD124" s="45"/>
      <c r="DE124" s="602"/>
      <c r="DF124" s="45"/>
      <c r="DG124" s="602"/>
      <c r="DH124" s="45"/>
      <c r="DI124" s="602"/>
      <c r="DJ124" s="45"/>
      <c r="DK124" s="602"/>
      <c r="DL124" s="45"/>
      <c r="DM124" s="602"/>
      <c r="DN124" s="45"/>
      <c r="DO124" s="602"/>
      <c r="DP124" s="45"/>
      <c r="DQ124" s="602"/>
      <c r="DR124" s="45"/>
      <c r="DS124" s="602"/>
      <c r="DT124" s="76"/>
      <c r="DU124" s="569"/>
      <c r="DV124" s="206"/>
      <c r="DX124" s="393"/>
      <c r="DY124" s="501"/>
      <c r="EA124" s="1513"/>
      <c r="EB124" s="1513"/>
      <c r="EC124" s="1513"/>
      <c r="ED124" s="1513"/>
      <c r="EE124" s="1513"/>
      <c r="EF124" s="1513"/>
      <c r="EG124" s="1513"/>
      <c r="EH124" s="1513"/>
      <c r="EI124" s="1513" t="s">
        <v>1377</v>
      </c>
      <c r="EJ124" s="1513"/>
      <c r="EK124" s="1513"/>
      <c r="EL124" s="1513"/>
      <c r="EM124" s="1513"/>
      <c r="EN124" s="1513"/>
      <c r="EO124" s="1513"/>
      <c r="EP124" s="1513"/>
      <c r="EQ124" s="1513"/>
      <c r="ER124" s="1513"/>
      <c r="ES124" s="1513"/>
      <c r="ET124" s="1513"/>
      <c r="EU124" s="1513"/>
      <c r="EV124" s="1513"/>
      <c r="EW124" s="1513"/>
      <c r="EX124" s="1513"/>
      <c r="EY124" s="1513"/>
      <c r="EZ124" s="1513"/>
      <c r="FA124" s="1513"/>
      <c r="FB124" s="1513"/>
      <c r="FC124" s="1513"/>
      <c r="FD124" s="1513"/>
      <c r="FE124" s="1513"/>
      <c r="FF124" s="1513"/>
      <c r="FG124" s="1513"/>
    </row>
    <row r="125" spans="1:163">
      <c r="A125" s="368" t="s">
        <v>1726</v>
      </c>
      <c r="B125" s="368" t="s">
        <v>1726</v>
      </c>
      <c r="C125" s="368" t="s">
        <v>1726</v>
      </c>
      <c r="D125" s="368" t="s">
        <v>1726</v>
      </c>
      <c r="E125" s="368" t="s">
        <v>1726</v>
      </c>
      <c r="F125" s="827"/>
      <c r="G125" s="368" t="s">
        <v>1726</v>
      </c>
      <c r="H125" s="368" t="s">
        <v>1726</v>
      </c>
      <c r="I125" s="368" t="s">
        <v>1759</v>
      </c>
      <c r="J125" s="368" t="s">
        <v>1726</v>
      </c>
      <c r="K125" s="464" t="str">
        <f t="shared" si="64"/>
        <v>●</v>
      </c>
      <c r="L125" s="482"/>
      <c r="M125" s="373"/>
      <c r="N125" s="1514"/>
      <c r="O125" s="1514"/>
      <c r="P125" s="1333"/>
      <c r="Q125" s="1584" t="s">
        <v>55</v>
      </c>
      <c r="R125" s="1522" t="s">
        <v>4374</v>
      </c>
      <c r="S125" s="899"/>
      <c r="T125" s="2471">
        <f t="shared" si="66"/>
        <v>0</v>
      </c>
      <c r="U125" s="2472"/>
      <c r="V125" s="2473"/>
      <c r="W125" s="602"/>
      <c r="X125" s="45"/>
      <c r="Y125" s="569"/>
      <c r="Z125" s="1523">
        <f t="shared" si="67"/>
        <v>0</v>
      </c>
      <c r="AA125" s="571"/>
      <c r="AB125" s="45"/>
      <c r="AC125" s="602"/>
      <c r="AD125" s="45"/>
      <c r="AE125" s="602"/>
      <c r="AF125" s="45"/>
      <c r="AG125" s="602"/>
      <c r="AH125" s="45"/>
      <c r="AI125" s="602"/>
      <c r="AJ125" s="45"/>
      <c r="AK125" s="602"/>
      <c r="AL125" s="45"/>
      <c r="AM125" s="602"/>
      <c r="AN125" s="45"/>
      <c r="AO125" s="602"/>
      <c r="AP125" s="45"/>
      <c r="AQ125" s="602"/>
      <c r="AR125" s="45"/>
      <c r="AS125" s="602"/>
      <c r="AT125" s="45"/>
      <c r="AU125" s="602"/>
      <c r="AV125" s="45"/>
      <c r="AW125" s="602"/>
      <c r="AX125" s="45"/>
      <c r="AY125" s="602"/>
      <c r="AZ125" s="45"/>
      <c r="BA125" s="602"/>
      <c r="BB125" s="45"/>
      <c r="BC125" s="602"/>
      <c r="BD125" s="45"/>
      <c r="BE125" s="602"/>
      <c r="BF125" s="45"/>
      <c r="BG125" s="602"/>
      <c r="BH125" s="45"/>
      <c r="BI125" s="602"/>
      <c r="BJ125" s="45"/>
      <c r="BK125" s="602"/>
      <c r="BL125" s="45"/>
      <c r="BM125" s="602"/>
      <c r="BN125" s="45"/>
      <c r="BO125" s="602"/>
      <c r="BP125" s="45"/>
      <c r="BQ125" s="602"/>
      <c r="BR125" s="45"/>
      <c r="BS125" s="602"/>
      <c r="BT125" s="45"/>
      <c r="BU125" s="602"/>
      <c r="BV125" s="45"/>
      <c r="BW125" s="602"/>
      <c r="BX125" s="45"/>
      <c r="BY125" s="602"/>
      <c r="BZ125" s="45"/>
      <c r="CA125" s="602"/>
      <c r="CB125" s="45"/>
      <c r="CC125" s="602"/>
      <c r="CD125" s="45"/>
      <c r="CE125" s="602"/>
      <c r="CF125" s="45"/>
      <c r="CG125" s="602"/>
      <c r="CH125" s="45"/>
      <c r="CI125" s="602"/>
      <c r="CJ125" s="45"/>
      <c r="CK125" s="602"/>
      <c r="CL125" s="45"/>
      <c r="CM125" s="602"/>
      <c r="CN125" s="45"/>
      <c r="CO125" s="602"/>
      <c r="CP125" s="45"/>
      <c r="CQ125" s="602"/>
      <c r="CR125" s="45"/>
      <c r="CS125" s="602"/>
      <c r="CT125" s="45"/>
      <c r="CU125" s="602"/>
      <c r="CV125" s="45"/>
      <c r="CW125" s="602"/>
      <c r="CX125" s="45"/>
      <c r="CY125" s="602"/>
      <c r="CZ125" s="45"/>
      <c r="DA125" s="602"/>
      <c r="DB125" s="45"/>
      <c r="DC125" s="602"/>
      <c r="DD125" s="45"/>
      <c r="DE125" s="602"/>
      <c r="DF125" s="45"/>
      <c r="DG125" s="602"/>
      <c r="DH125" s="45"/>
      <c r="DI125" s="602"/>
      <c r="DJ125" s="45"/>
      <c r="DK125" s="602"/>
      <c r="DL125" s="45"/>
      <c r="DM125" s="602"/>
      <c r="DN125" s="45"/>
      <c r="DO125" s="602"/>
      <c r="DP125" s="45"/>
      <c r="DQ125" s="602"/>
      <c r="DR125" s="45"/>
      <c r="DS125" s="602"/>
      <c r="DT125" s="76"/>
      <c r="DU125" s="569"/>
      <c r="DV125" s="206"/>
      <c r="DX125" s="393"/>
      <c r="DY125" s="501"/>
      <c r="EA125" s="1513"/>
      <c r="EB125" s="1513"/>
      <c r="EC125" s="1513"/>
      <c r="ED125" s="1513"/>
      <c r="EE125" s="1513"/>
      <c r="EF125" s="1513"/>
      <c r="EG125" s="1513"/>
      <c r="EH125" s="1513"/>
      <c r="EI125" s="1513" t="s">
        <v>1377</v>
      </c>
      <c r="EJ125" s="1513"/>
      <c r="EK125" s="1513"/>
      <c r="EL125" s="1513"/>
      <c r="EM125" s="1513"/>
      <c r="EN125" s="1513"/>
      <c r="EO125" s="1513"/>
      <c r="EP125" s="1513"/>
      <c r="EQ125" s="1513"/>
      <c r="ER125" s="1513"/>
      <c r="ES125" s="1513"/>
      <c r="ET125" s="1513"/>
      <c r="EU125" s="1513"/>
      <c r="EV125" s="1513"/>
      <c r="EW125" s="1513"/>
      <c r="EX125" s="1513"/>
      <c r="EY125" s="1513"/>
      <c r="EZ125" s="1513"/>
      <c r="FA125" s="1513"/>
      <c r="FB125" s="1513"/>
      <c r="FC125" s="1513"/>
      <c r="FD125" s="1513"/>
      <c r="FE125" s="1513"/>
      <c r="FF125" s="1513"/>
      <c r="FG125" s="1513"/>
    </row>
    <row r="126" spans="1:163">
      <c r="A126" s="368" t="s">
        <v>1726</v>
      </c>
      <c r="B126" s="827"/>
      <c r="C126" s="827"/>
      <c r="D126" s="368" t="s">
        <v>1726</v>
      </c>
      <c r="E126" s="368" t="s">
        <v>1726</v>
      </c>
      <c r="F126" s="827"/>
      <c r="G126" s="368" t="s">
        <v>1726</v>
      </c>
      <c r="H126" s="368" t="s">
        <v>1726</v>
      </c>
      <c r="I126" s="368" t="s">
        <v>1759</v>
      </c>
      <c r="J126" s="368" t="s">
        <v>1726</v>
      </c>
      <c r="K126" s="464" t="str">
        <f t="shared" si="64"/>
        <v>●</v>
      </c>
      <c r="L126" s="482"/>
      <c r="M126" s="373"/>
      <c r="N126" s="1514"/>
      <c r="O126" s="1514"/>
      <c r="P126" s="1333"/>
      <c r="Q126" s="1584" t="s">
        <v>1828</v>
      </c>
      <c r="R126" s="1549" t="s">
        <v>138</v>
      </c>
      <c r="S126" s="903"/>
      <c r="T126" s="2471">
        <f t="shared" si="66"/>
        <v>0</v>
      </c>
      <c r="U126" s="2472"/>
      <c r="V126" s="2473"/>
      <c r="W126" s="602"/>
      <c r="X126" s="45"/>
      <c r="Y126" s="569"/>
      <c r="Z126" s="1523">
        <f t="shared" si="67"/>
        <v>0</v>
      </c>
      <c r="AA126" s="571"/>
      <c r="AB126" s="45"/>
      <c r="AC126" s="602"/>
      <c r="AD126" s="45"/>
      <c r="AE126" s="602"/>
      <c r="AF126" s="45"/>
      <c r="AG126" s="602"/>
      <c r="AH126" s="45"/>
      <c r="AI126" s="602"/>
      <c r="AJ126" s="45"/>
      <c r="AK126" s="602"/>
      <c r="AL126" s="45"/>
      <c r="AM126" s="602"/>
      <c r="AN126" s="45"/>
      <c r="AO126" s="602"/>
      <c r="AP126" s="45"/>
      <c r="AQ126" s="602"/>
      <c r="AR126" s="45"/>
      <c r="AS126" s="602"/>
      <c r="AT126" s="45"/>
      <c r="AU126" s="602"/>
      <c r="AV126" s="45"/>
      <c r="AW126" s="602"/>
      <c r="AX126" s="45"/>
      <c r="AY126" s="602"/>
      <c r="AZ126" s="45"/>
      <c r="BA126" s="602"/>
      <c r="BB126" s="45"/>
      <c r="BC126" s="602"/>
      <c r="BD126" s="45"/>
      <c r="BE126" s="602"/>
      <c r="BF126" s="45"/>
      <c r="BG126" s="602"/>
      <c r="BH126" s="45"/>
      <c r="BI126" s="602"/>
      <c r="BJ126" s="45"/>
      <c r="BK126" s="602"/>
      <c r="BL126" s="45"/>
      <c r="BM126" s="602"/>
      <c r="BN126" s="45"/>
      <c r="BO126" s="602"/>
      <c r="BP126" s="45"/>
      <c r="BQ126" s="602"/>
      <c r="BR126" s="45"/>
      <c r="BS126" s="602"/>
      <c r="BT126" s="45"/>
      <c r="BU126" s="602"/>
      <c r="BV126" s="45"/>
      <c r="BW126" s="602"/>
      <c r="BX126" s="45"/>
      <c r="BY126" s="602"/>
      <c r="BZ126" s="45"/>
      <c r="CA126" s="602"/>
      <c r="CB126" s="45"/>
      <c r="CC126" s="602"/>
      <c r="CD126" s="45"/>
      <c r="CE126" s="602"/>
      <c r="CF126" s="45"/>
      <c r="CG126" s="602"/>
      <c r="CH126" s="45"/>
      <c r="CI126" s="602"/>
      <c r="CJ126" s="45"/>
      <c r="CK126" s="602"/>
      <c r="CL126" s="45"/>
      <c r="CM126" s="602"/>
      <c r="CN126" s="45"/>
      <c r="CO126" s="602"/>
      <c r="CP126" s="45"/>
      <c r="CQ126" s="602"/>
      <c r="CR126" s="45"/>
      <c r="CS126" s="602"/>
      <c r="CT126" s="45"/>
      <c r="CU126" s="602"/>
      <c r="CV126" s="45"/>
      <c r="CW126" s="602"/>
      <c r="CX126" s="45"/>
      <c r="CY126" s="602"/>
      <c r="CZ126" s="45"/>
      <c r="DA126" s="602"/>
      <c r="DB126" s="45"/>
      <c r="DC126" s="602"/>
      <c r="DD126" s="45"/>
      <c r="DE126" s="602"/>
      <c r="DF126" s="45"/>
      <c r="DG126" s="602"/>
      <c r="DH126" s="45"/>
      <c r="DI126" s="602"/>
      <c r="DJ126" s="45"/>
      <c r="DK126" s="602"/>
      <c r="DL126" s="45"/>
      <c r="DM126" s="602"/>
      <c r="DN126" s="45"/>
      <c r="DO126" s="602"/>
      <c r="DP126" s="45"/>
      <c r="DQ126" s="602"/>
      <c r="DR126" s="45"/>
      <c r="DS126" s="602"/>
      <c r="DT126" s="76"/>
      <c r="DU126" s="569"/>
      <c r="DV126" s="206"/>
      <c r="DX126" s="393"/>
      <c r="DY126" s="501"/>
      <c r="EA126" s="1513"/>
      <c r="EB126" s="1513"/>
      <c r="EC126" s="1513"/>
      <c r="ED126" s="1513"/>
      <c r="EE126" s="1513"/>
      <c r="EF126" s="1513"/>
      <c r="EG126" s="1513"/>
      <c r="EH126" s="1513"/>
      <c r="EI126" s="1513" t="s">
        <v>1377</v>
      </c>
      <c r="EJ126" s="1513"/>
      <c r="EK126" s="1513"/>
      <c r="EL126" s="1513"/>
      <c r="EM126" s="1513"/>
      <c r="EN126" s="1513"/>
      <c r="EO126" s="1513"/>
      <c r="EP126" s="1513"/>
      <c r="EQ126" s="1513"/>
      <c r="ER126" s="1513"/>
      <c r="ES126" s="1513"/>
      <c r="ET126" s="1513"/>
      <c r="EU126" s="1513"/>
      <c r="EV126" s="1513"/>
      <c r="EW126" s="1513"/>
      <c r="EX126" s="1513"/>
      <c r="EY126" s="1513"/>
      <c r="EZ126" s="1513"/>
      <c r="FA126" s="1513"/>
      <c r="FB126" s="1513"/>
      <c r="FC126" s="1513"/>
      <c r="FD126" s="1513"/>
      <c r="FE126" s="1513"/>
      <c r="FF126" s="1513"/>
      <c r="FG126" s="1513"/>
    </row>
    <row r="127" spans="1:163" ht="38.25" customHeight="1">
      <c r="A127" s="368" t="s">
        <v>1726</v>
      </c>
      <c r="B127" s="827"/>
      <c r="C127" s="827"/>
      <c r="D127" s="368" t="s">
        <v>1726</v>
      </c>
      <c r="E127" s="368" t="s">
        <v>1726</v>
      </c>
      <c r="F127" s="368" t="s">
        <v>1726</v>
      </c>
      <c r="G127" s="368" t="s">
        <v>1726</v>
      </c>
      <c r="H127" s="368" t="s">
        <v>1726</v>
      </c>
      <c r="I127" s="368" t="s">
        <v>1759</v>
      </c>
      <c r="J127" s="368" t="s">
        <v>1726</v>
      </c>
      <c r="K127" s="464" t="str">
        <f t="shared" si="64"/>
        <v>●</v>
      </c>
      <c r="L127" s="482"/>
      <c r="M127" s="373"/>
      <c r="N127" s="1514"/>
      <c r="O127" s="1514"/>
      <c r="P127" s="1333"/>
      <c r="Q127" s="1584" t="s">
        <v>1497</v>
      </c>
      <c r="R127" s="2493" t="s">
        <v>4351</v>
      </c>
      <c r="S127" s="2494"/>
      <c r="T127" s="2471">
        <f t="shared" si="66"/>
        <v>0</v>
      </c>
      <c r="U127" s="2472"/>
      <c r="V127" s="2473"/>
      <c r="W127" s="602"/>
      <c r="X127" s="45"/>
      <c r="Y127" s="569"/>
      <c r="Z127" s="1523">
        <f t="shared" si="67"/>
        <v>0</v>
      </c>
      <c r="AA127" s="571"/>
      <c r="AB127" s="45"/>
      <c r="AC127" s="602"/>
      <c r="AD127" s="45"/>
      <c r="AE127" s="602"/>
      <c r="AF127" s="45"/>
      <c r="AG127" s="602"/>
      <c r="AH127" s="45"/>
      <c r="AI127" s="602"/>
      <c r="AJ127" s="45"/>
      <c r="AK127" s="602"/>
      <c r="AL127" s="45"/>
      <c r="AM127" s="602"/>
      <c r="AN127" s="45"/>
      <c r="AO127" s="602"/>
      <c r="AP127" s="45"/>
      <c r="AQ127" s="602"/>
      <c r="AR127" s="45"/>
      <c r="AS127" s="602"/>
      <c r="AT127" s="45"/>
      <c r="AU127" s="602"/>
      <c r="AV127" s="45"/>
      <c r="AW127" s="602"/>
      <c r="AX127" s="45"/>
      <c r="AY127" s="602"/>
      <c r="AZ127" s="45"/>
      <c r="BA127" s="602"/>
      <c r="BB127" s="45"/>
      <c r="BC127" s="602"/>
      <c r="BD127" s="45"/>
      <c r="BE127" s="602"/>
      <c r="BF127" s="45"/>
      <c r="BG127" s="602"/>
      <c r="BH127" s="45"/>
      <c r="BI127" s="602"/>
      <c r="BJ127" s="45"/>
      <c r="BK127" s="602"/>
      <c r="BL127" s="45"/>
      <c r="BM127" s="602"/>
      <c r="BN127" s="45"/>
      <c r="BO127" s="602"/>
      <c r="BP127" s="45"/>
      <c r="BQ127" s="602"/>
      <c r="BR127" s="45"/>
      <c r="BS127" s="602"/>
      <c r="BT127" s="45"/>
      <c r="BU127" s="602"/>
      <c r="BV127" s="45"/>
      <c r="BW127" s="602"/>
      <c r="BX127" s="45"/>
      <c r="BY127" s="602"/>
      <c r="BZ127" s="45"/>
      <c r="CA127" s="602"/>
      <c r="CB127" s="45"/>
      <c r="CC127" s="602"/>
      <c r="CD127" s="45"/>
      <c r="CE127" s="602"/>
      <c r="CF127" s="45"/>
      <c r="CG127" s="602"/>
      <c r="CH127" s="45"/>
      <c r="CI127" s="602"/>
      <c r="CJ127" s="45"/>
      <c r="CK127" s="602"/>
      <c r="CL127" s="45"/>
      <c r="CM127" s="602"/>
      <c r="CN127" s="45"/>
      <c r="CO127" s="602"/>
      <c r="CP127" s="45"/>
      <c r="CQ127" s="602"/>
      <c r="CR127" s="45"/>
      <c r="CS127" s="602"/>
      <c r="CT127" s="45"/>
      <c r="CU127" s="602"/>
      <c r="CV127" s="45"/>
      <c r="CW127" s="602"/>
      <c r="CX127" s="45"/>
      <c r="CY127" s="602"/>
      <c r="CZ127" s="45"/>
      <c r="DA127" s="602"/>
      <c r="DB127" s="45"/>
      <c r="DC127" s="602"/>
      <c r="DD127" s="45"/>
      <c r="DE127" s="602"/>
      <c r="DF127" s="45"/>
      <c r="DG127" s="602"/>
      <c r="DH127" s="45"/>
      <c r="DI127" s="602"/>
      <c r="DJ127" s="45"/>
      <c r="DK127" s="602"/>
      <c r="DL127" s="45"/>
      <c r="DM127" s="602"/>
      <c r="DN127" s="45"/>
      <c r="DO127" s="602"/>
      <c r="DP127" s="45"/>
      <c r="DQ127" s="602"/>
      <c r="DR127" s="45"/>
      <c r="DS127" s="602"/>
      <c r="DT127" s="76"/>
      <c r="DU127" s="569"/>
      <c r="DV127" s="206"/>
      <c r="DX127" s="393"/>
      <c r="DY127" s="501"/>
      <c r="EA127" s="1513"/>
      <c r="EB127" s="1513"/>
      <c r="EC127" s="1513"/>
      <c r="ED127" s="1513"/>
      <c r="EE127" s="1513"/>
      <c r="EF127" s="1513"/>
      <c r="EG127" s="1513"/>
      <c r="EH127" s="1513"/>
      <c r="EI127" s="1513" t="s">
        <v>1377</v>
      </c>
      <c r="EJ127" s="1513"/>
      <c r="EK127" s="1513"/>
      <c r="EL127" s="1513"/>
      <c r="EM127" s="1513"/>
      <c r="EN127" s="1513"/>
      <c r="EO127" s="1513"/>
      <c r="EP127" s="1513"/>
      <c r="EQ127" s="1513"/>
      <c r="ER127" s="1513"/>
      <c r="ES127" s="1513"/>
      <c r="ET127" s="1513"/>
      <c r="EU127" s="1513"/>
      <c r="EV127" s="1513"/>
      <c r="EW127" s="1513"/>
      <c r="EX127" s="1513"/>
      <c r="EY127" s="1513"/>
      <c r="EZ127" s="1513"/>
      <c r="FA127" s="1513"/>
      <c r="FB127" s="1513"/>
      <c r="FC127" s="1513"/>
      <c r="FD127" s="1513"/>
      <c r="FE127" s="1513"/>
      <c r="FF127" s="1513"/>
      <c r="FG127" s="1513"/>
    </row>
    <row r="128" spans="1:163" ht="36.75" customHeight="1">
      <c r="A128" s="368" t="s">
        <v>1726</v>
      </c>
      <c r="B128" s="827"/>
      <c r="C128" s="368" t="s">
        <v>1726</v>
      </c>
      <c r="D128" s="368" t="s">
        <v>1726</v>
      </c>
      <c r="E128" s="368" t="s">
        <v>1726</v>
      </c>
      <c r="F128" s="368" t="s">
        <v>1726</v>
      </c>
      <c r="G128" s="827"/>
      <c r="H128" s="827"/>
      <c r="I128" s="368" t="s">
        <v>1759</v>
      </c>
      <c r="J128" s="368" t="s">
        <v>1726</v>
      </c>
      <c r="K128" s="464" t="str">
        <f t="shared" si="64"/>
        <v>●</v>
      </c>
      <c r="L128" s="482"/>
      <c r="M128" s="373"/>
      <c r="N128" s="1514"/>
      <c r="O128" s="1514"/>
      <c r="P128" s="1333"/>
      <c r="Q128" s="1521" t="s">
        <v>1494</v>
      </c>
      <c r="R128" s="2578" t="s">
        <v>4352</v>
      </c>
      <c r="S128" s="2579"/>
      <c r="T128" s="2471">
        <f t="shared" si="66"/>
        <v>0</v>
      </c>
      <c r="U128" s="2472"/>
      <c r="V128" s="2473"/>
      <c r="W128" s="602"/>
      <c r="X128" s="45"/>
      <c r="Y128" s="569"/>
      <c r="Z128" s="1523">
        <f t="shared" si="67"/>
        <v>0</v>
      </c>
      <c r="AA128" s="571"/>
      <c r="AB128" s="45"/>
      <c r="AC128" s="602"/>
      <c r="AD128" s="45"/>
      <c r="AE128" s="602"/>
      <c r="AF128" s="45"/>
      <c r="AG128" s="602"/>
      <c r="AH128" s="45"/>
      <c r="AI128" s="602"/>
      <c r="AJ128" s="45"/>
      <c r="AK128" s="602"/>
      <c r="AL128" s="45"/>
      <c r="AM128" s="602"/>
      <c r="AN128" s="45"/>
      <c r="AO128" s="602"/>
      <c r="AP128" s="45"/>
      <c r="AQ128" s="602"/>
      <c r="AR128" s="45"/>
      <c r="AS128" s="602"/>
      <c r="AT128" s="45"/>
      <c r="AU128" s="602"/>
      <c r="AV128" s="45"/>
      <c r="AW128" s="602"/>
      <c r="AX128" s="45"/>
      <c r="AY128" s="602"/>
      <c r="AZ128" s="45"/>
      <c r="BA128" s="602"/>
      <c r="BB128" s="45"/>
      <c r="BC128" s="602"/>
      <c r="BD128" s="45"/>
      <c r="BE128" s="602"/>
      <c r="BF128" s="45"/>
      <c r="BG128" s="602"/>
      <c r="BH128" s="45"/>
      <c r="BI128" s="602"/>
      <c r="BJ128" s="45"/>
      <c r="BK128" s="602"/>
      <c r="BL128" s="45"/>
      <c r="BM128" s="602"/>
      <c r="BN128" s="45"/>
      <c r="BO128" s="602"/>
      <c r="BP128" s="45"/>
      <c r="BQ128" s="602"/>
      <c r="BR128" s="45"/>
      <c r="BS128" s="602"/>
      <c r="BT128" s="45"/>
      <c r="BU128" s="602"/>
      <c r="BV128" s="45"/>
      <c r="BW128" s="602"/>
      <c r="BX128" s="45"/>
      <c r="BY128" s="602"/>
      <c r="BZ128" s="45"/>
      <c r="CA128" s="602"/>
      <c r="CB128" s="45"/>
      <c r="CC128" s="602"/>
      <c r="CD128" s="45"/>
      <c r="CE128" s="602"/>
      <c r="CF128" s="45"/>
      <c r="CG128" s="602"/>
      <c r="CH128" s="45"/>
      <c r="CI128" s="602"/>
      <c r="CJ128" s="45"/>
      <c r="CK128" s="602"/>
      <c r="CL128" s="45"/>
      <c r="CM128" s="602"/>
      <c r="CN128" s="45"/>
      <c r="CO128" s="602"/>
      <c r="CP128" s="45"/>
      <c r="CQ128" s="602"/>
      <c r="CR128" s="45"/>
      <c r="CS128" s="602"/>
      <c r="CT128" s="45"/>
      <c r="CU128" s="602"/>
      <c r="CV128" s="45"/>
      <c r="CW128" s="602"/>
      <c r="CX128" s="45"/>
      <c r="CY128" s="602"/>
      <c r="CZ128" s="45"/>
      <c r="DA128" s="602"/>
      <c r="DB128" s="45"/>
      <c r="DC128" s="602"/>
      <c r="DD128" s="45"/>
      <c r="DE128" s="602"/>
      <c r="DF128" s="45"/>
      <c r="DG128" s="602"/>
      <c r="DH128" s="45"/>
      <c r="DI128" s="602"/>
      <c r="DJ128" s="45"/>
      <c r="DK128" s="602"/>
      <c r="DL128" s="45"/>
      <c r="DM128" s="602"/>
      <c r="DN128" s="45"/>
      <c r="DO128" s="602"/>
      <c r="DP128" s="45"/>
      <c r="DQ128" s="602"/>
      <c r="DR128" s="45"/>
      <c r="DS128" s="602"/>
      <c r="DT128" s="76"/>
      <c r="DU128" s="569"/>
      <c r="DV128" s="206"/>
      <c r="DX128" s="393"/>
      <c r="DY128" s="501"/>
      <c r="EA128" s="1513"/>
      <c r="EB128" s="1513"/>
      <c r="EC128" s="1513"/>
      <c r="ED128" s="1513"/>
      <c r="EE128" s="1513"/>
      <c r="EF128" s="1513"/>
      <c r="EG128" s="1513"/>
      <c r="EH128" s="1513"/>
      <c r="EI128" s="1513" t="s">
        <v>1377</v>
      </c>
      <c r="EJ128" s="1513"/>
      <c r="EK128" s="1513"/>
      <c r="EL128" s="1513"/>
      <c r="EM128" s="1513"/>
      <c r="EN128" s="1513"/>
      <c r="EO128" s="1513"/>
      <c r="EP128" s="1513"/>
      <c r="EQ128" s="1513"/>
      <c r="ER128" s="1513"/>
      <c r="ES128" s="1513"/>
      <c r="ET128" s="1513"/>
      <c r="EU128" s="1513"/>
      <c r="EV128" s="1513"/>
      <c r="EW128" s="1513"/>
      <c r="EX128" s="1513"/>
      <c r="EY128" s="1513"/>
      <c r="EZ128" s="1513"/>
      <c r="FA128" s="1513"/>
      <c r="FB128" s="1513"/>
      <c r="FC128" s="1513"/>
      <c r="FD128" s="1513"/>
      <c r="FE128" s="1513"/>
      <c r="FF128" s="1513"/>
      <c r="FG128" s="1513"/>
    </row>
    <row r="129" spans="1:163" ht="47.1" customHeight="1">
      <c r="A129" s="368" t="s">
        <v>1726</v>
      </c>
      <c r="B129" s="827"/>
      <c r="C129" s="827"/>
      <c r="D129" s="368" t="s">
        <v>1726</v>
      </c>
      <c r="E129" s="368" t="s">
        <v>1726</v>
      </c>
      <c r="F129" s="368" t="s">
        <v>1726</v>
      </c>
      <c r="G129" s="827"/>
      <c r="H129" s="827"/>
      <c r="I129" s="368" t="s">
        <v>1759</v>
      </c>
      <c r="J129" s="368" t="s">
        <v>1726</v>
      </c>
      <c r="K129" s="464" t="str">
        <f t="shared" si="64"/>
        <v>●</v>
      </c>
      <c r="L129" s="482"/>
      <c r="M129" s="373"/>
      <c r="N129" s="1514"/>
      <c r="O129" s="1514"/>
      <c r="P129" s="1333"/>
      <c r="Q129" s="1521" t="s">
        <v>1495</v>
      </c>
      <c r="R129" s="2580" t="s">
        <v>4353</v>
      </c>
      <c r="S129" s="2581"/>
      <c r="T129" s="2471">
        <f t="shared" si="66"/>
        <v>0</v>
      </c>
      <c r="U129" s="2472"/>
      <c r="V129" s="2473"/>
      <c r="W129" s="602"/>
      <c r="X129" s="45"/>
      <c r="Y129" s="569"/>
      <c r="Z129" s="1523">
        <f t="shared" si="67"/>
        <v>0</v>
      </c>
      <c r="AA129" s="571"/>
      <c r="AB129" s="45"/>
      <c r="AC129" s="602"/>
      <c r="AD129" s="45"/>
      <c r="AE129" s="602"/>
      <c r="AF129" s="45"/>
      <c r="AG129" s="602"/>
      <c r="AH129" s="45"/>
      <c r="AI129" s="602"/>
      <c r="AJ129" s="45"/>
      <c r="AK129" s="602"/>
      <c r="AL129" s="45"/>
      <c r="AM129" s="602"/>
      <c r="AN129" s="45"/>
      <c r="AO129" s="602"/>
      <c r="AP129" s="45"/>
      <c r="AQ129" s="602"/>
      <c r="AR129" s="45"/>
      <c r="AS129" s="602"/>
      <c r="AT129" s="45"/>
      <c r="AU129" s="602"/>
      <c r="AV129" s="45"/>
      <c r="AW129" s="602"/>
      <c r="AX129" s="45"/>
      <c r="AY129" s="602"/>
      <c r="AZ129" s="45"/>
      <c r="BA129" s="602"/>
      <c r="BB129" s="45"/>
      <c r="BC129" s="602"/>
      <c r="BD129" s="45"/>
      <c r="BE129" s="602"/>
      <c r="BF129" s="45"/>
      <c r="BG129" s="602"/>
      <c r="BH129" s="45"/>
      <c r="BI129" s="602"/>
      <c r="BJ129" s="45"/>
      <c r="BK129" s="602"/>
      <c r="BL129" s="45"/>
      <c r="BM129" s="602"/>
      <c r="BN129" s="45"/>
      <c r="BO129" s="602"/>
      <c r="BP129" s="45"/>
      <c r="BQ129" s="602"/>
      <c r="BR129" s="45"/>
      <c r="BS129" s="602"/>
      <c r="BT129" s="45"/>
      <c r="BU129" s="602"/>
      <c r="BV129" s="45"/>
      <c r="BW129" s="602"/>
      <c r="BX129" s="45"/>
      <c r="BY129" s="602"/>
      <c r="BZ129" s="45"/>
      <c r="CA129" s="602"/>
      <c r="CB129" s="45"/>
      <c r="CC129" s="602"/>
      <c r="CD129" s="45"/>
      <c r="CE129" s="602"/>
      <c r="CF129" s="45"/>
      <c r="CG129" s="602"/>
      <c r="CH129" s="45"/>
      <c r="CI129" s="602"/>
      <c r="CJ129" s="45"/>
      <c r="CK129" s="602"/>
      <c r="CL129" s="45"/>
      <c r="CM129" s="602"/>
      <c r="CN129" s="45"/>
      <c r="CO129" s="602"/>
      <c r="CP129" s="45"/>
      <c r="CQ129" s="602"/>
      <c r="CR129" s="45"/>
      <c r="CS129" s="602"/>
      <c r="CT129" s="45"/>
      <c r="CU129" s="602"/>
      <c r="CV129" s="45"/>
      <c r="CW129" s="602"/>
      <c r="CX129" s="45"/>
      <c r="CY129" s="602"/>
      <c r="CZ129" s="45"/>
      <c r="DA129" s="602"/>
      <c r="DB129" s="45"/>
      <c r="DC129" s="602"/>
      <c r="DD129" s="45"/>
      <c r="DE129" s="602"/>
      <c r="DF129" s="45"/>
      <c r="DG129" s="602"/>
      <c r="DH129" s="45"/>
      <c r="DI129" s="602"/>
      <c r="DJ129" s="45"/>
      <c r="DK129" s="602"/>
      <c r="DL129" s="45"/>
      <c r="DM129" s="602"/>
      <c r="DN129" s="45"/>
      <c r="DO129" s="602"/>
      <c r="DP129" s="45"/>
      <c r="DQ129" s="602"/>
      <c r="DR129" s="45"/>
      <c r="DS129" s="602"/>
      <c r="DT129" s="76"/>
      <c r="DU129" s="569"/>
      <c r="DV129" s="206"/>
      <c r="DX129" s="393"/>
      <c r="DY129" s="501"/>
      <c r="EA129" s="1513"/>
      <c r="EB129" s="1513"/>
      <c r="EC129" s="1513"/>
      <c r="ED129" s="1513"/>
      <c r="EE129" s="1513"/>
      <c r="EF129" s="1513"/>
      <c r="EG129" s="1513"/>
      <c r="EH129" s="1513"/>
      <c r="EI129" s="1513" t="s">
        <v>1377</v>
      </c>
      <c r="EJ129" s="1513"/>
      <c r="EK129" s="1513"/>
      <c r="EL129" s="1513"/>
      <c r="EM129" s="1513"/>
      <c r="EN129" s="1513"/>
      <c r="EO129" s="1513"/>
      <c r="EP129" s="1513"/>
      <c r="EQ129" s="1513"/>
      <c r="ER129" s="1513"/>
      <c r="ES129" s="1513"/>
      <c r="ET129" s="1513"/>
      <c r="EU129" s="1513"/>
      <c r="EV129" s="1513"/>
      <c r="EW129" s="1513"/>
      <c r="EX129" s="1513"/>
      <c r="EY129" s="1513"/>
      <c r="EZ129" s="1513"/>
      <c r="FA129" s="1513"/>
      <c r="FB129" s="1513"/>
      <c r="FC129" s="1513"/>
      <c r="FD129" s="1513"/>
      <c r="FE129" s="1513"/>
      <c r="FF129" s="1513"/>
      <c r="FG129" s="1513"/>
    </row>
    <row r="130" spans="1:163" ht="12.75" customHeight="1">
      <c r="A130" s="368" t="s">
        <v>1726</v>
      </c>
      <c r="B130" s="368" t="s">
        <v>1726</v>
      </c>
      <c r="C130" s="368" t="s">
        <v>1726</v>
      </c>
      <c r="D130" s="368" t="s">
        <v>1726</v>
      </c>
      <c r="E130" s="368" t="s">
        <v>1726</v>
      </c>
      <c r="F130" s="368" t="s">
        <v>1726</v>
      </c>
      <c r="G130" s="368" t="s">
        <v>1726</v>
      </c>
      <c r="H130" s="368" t="s">
        <v>1726</v>
      </c>
      <c r="I130" s="368" t="s">
        <v>1759</v>
      </c>
      <c r="J130" s="368" t="s">
        <v>1726</v>
      </c>
      <c r="K130" s="464" t="str">
        <f t="shared" si="64"/>
        <v>●</v>
      </c>
      <c r="L130" s="482"/>
      <c r="M130" s="373"/>
      <c r="N130" s="1514"/>
      <c r="O130" s="1514"/>
      <c r="P130" s="1333"/>
      <c r="Q130" s="1521" t="s">
        <v>1496</v>
      </c>
      <c r="R130" s="2594" t="s">
        <v>1670</v>
      </c>
      <c r="S130" s="2595"/>
      <c r="T130" s="2471">
        <f t="shared" si="66"/>
        <v>0</v>
      </c>
      <c r="U130" s="2472"/>
      <c r="V130" s="2473"/>
      <c r="W130" s="602"/>
      <c r="X130" s="45"/>
      <c r="Y130" s="569"/>
      <c r="Z130" s="1523">
        <f t="shared" si="67"/>
        <v>0</v>
      </c>
      <c r="AA130" s="571"/>
      <c r="AB130" s="45"/>
      <c r="AC130" s="602"/>
      <c r="AD130" s="45"/>
      <c r="AE130" s="602"/>
      <c r="AF130" s="45"/>
      <c r="AG130" s="602"/>
      <c r="AH130" s="45"/>
      <c r="AI130" s="602"/>
      <c r="AJ130" s="45"/>
      <c r="AK130" s="602"/>
      <c r="AL130" s="45"/>
      <c r="AM130" s="602"/>
      <c r="AN130" s="45"/>
      <c r="AO130" s="602"/>
      <c r="AP130" s="45"/>
      <c r="AQ130" s="602"/>
      <c r="AR130" s="45"/>
      <c r="AS130" s="602"/>
      <c r="AT130" s="45"/>
      <c r="AU130" s="602"/>
      <c r="AV130" s="45"/>
      <c r="AW130" s="602"/>
      <c r="AX130" s="45"/>
      <c r="AY130" s="602"/>
      <c r="AZ130" s="45"/>
      <c r="BA130" s="602"/>
      <c r="BB130" s="45"/>
      <c r="BC130" s="602"/>
      <c r="BD130" s="45"/>
      <c r="BE130" s="602"/>
      <c r="BF130" s="45"/>
      <c r="BG130" s="602"/>
      <c r="BH130" s="45"/>
      <c r="BI130" s="602"/>
      <c r="BJ130" s="45"/>
      <c r="BK130" s="602"/>
      <c r="BL130" s="45"/>
      <c r="BM130" s="602"/>
      <c r="BN130" s="45"/>
      <c r="BO130" s="602"/>
      <c r="BP130" s="45"/>
      <c r="BQ130" s="602"/>
      <c r="BR130" s="45"/>
      <c r="BS130" s="602"/>
      <c r="BT130" s="45"/>
      <c r="BU130" s="602"/>
      <c r="BV130" s="45"/>
      <c r="BW130" s="602"/>
      <c r="BX130" s="45"/>
      <c r="BY130" s="602"/>
      <c r="BZ130" s="45"/>
      <c r="CA130" s="602"/>
      <c r="CB130" s="45"/>
      <c r="CC130" s="602"/>
      <c r="CD130" s="45"/>
      <c r="CE130" s="602"/>
      <c r="CF130" s="45"/>
      <c r="CG130" s="602"/>
      <c r="CH130" s="45"/>
      <c r="CI130" s="602"/>
      <c r="CJ130" s="45"/>
      <c r="CK130" s="602"/>
      <c r="CL130" s="45"/>
      <c r="CM130" s="602"/>
      <c r="CN130" s="45"/>
      <c r="CO130" s="602"/>
      <c r="CP130" s="45"/>
      <c r="CQ130" s="602"/>
      <c r="CR130" s="45"/>
      <c r="CS130" s="602"/>
      <c r="CT130" s="45"/>
      <c r="CU130" s="602"/>
      <c r="CV130" s="45"/>
      <c r="CW130" s="602"/>
      <c r="CX130" s="45"/>
      <c r="CY130" s="602"/>
      <c r="CZ130" s="45"/>
      <c r="DA130" s="602"/>
      <c r="DB130" s="45"/>
      <c r="DC130" s="602"/>
      <c r="DD130" s="45"/>
      <c r="DE130" s="602"/>
      <c r="DF130" s="45"/>
      <c r="DG130" s="602"/>
      <c r="DH130" s="45"/>
      <c r="DI130" s="602"/>
      <c r="DJ130" s="45"/>
      <c r="DK130" s="602"/>
      <c r="DL130" s="45"/>
      <c r="DM130" s="602"/>
      <c r="DN130" s="45"/>
      <c r="DO130" s="602"/>
      <c r="DP130" s="45"/>
      <c r="DQ130" s="602"/>
      <c r="DR130" s="45"/>
      <c r="DS130" s="602"/>
      <c r="DT130" s="76"/>
      <c r="DU130" s="569"/>
      <c r="DV130" s="206"/>
      <c r="DX130" s="393"/>
      <c r="DY130" s="501"/>
      <c r="EA130" s="1513"/>
      <c r="EB130" s="1513"/>
      <c r="EC130" s="1513"/>
      <c r="ED130" s="1513"/>
      <c r="EE130" s="1513"/>
      <c r="EF130" s="1513"/>
      <c r="EG130" s="1513"/>
      <c r="EH130" s="1513"/>
      <c r="EI130" s="1513" t="s">
        <v>1377</v>
      </c>
      <c r="EJ130" s="1513"/>
      <c r="EK130" s="1513"/>
      <c r="EL130" s="1513"/>
      <c r="EM130" s="1513"/>
      <c r="EN130" s="1513"/>
      <c r="EO130" s="1513"/>
      <c r="EP130" s="1513"/>
      <c r="EQ130" s="1513"/>
      <c r="ER130" s="1513"/>
      <c r="ES130" s="1513"/>
      <c r="ET130" s="1513"/>
      <c r="EU130" s="1513"/>
      <c r="EV130" s="1513"/>
      <c r="EW130" s="1513"/>
      <c r="EX130" s="1513"/>
      <c r="EY130" s="1513"/>
      <c r="EZ130" s="1513"/>
      <c r="FA130" s="1513"/>
      <c r="FB130" s="1513"/>
      <c r="FC130" s="1513"/>
      <c r="FD130" s="1513"/>
      <c r="FE130" s="1513"/>
      <c r="FF130" s="1513"/>
      <c r="FG130" s="1513"/>
    </row>
    <row r="131" spans="1:163" hidden="1">
      <c r="A131" s="827"/>
      <c r="B131" s="368" t="s">
        <v>1726</v>
      </c>
      <c r="C131" s="368" t="s">
        <v>1726</v>
      </c>
      <c r="D131" s="368" t="s">
        <v>1726</v>
      </c>
      <c r="E131" s="827"/>
      <c r="F131" s="827"/>
      <c r="G131" s="827"/>
      <c r="H131" s="827"/>
      <c r="I131" s="827"/>
      <c r="J131" s="827"/>
      <c r="K131" s="464">
        <f t="shared" si="64"/>
        <v>0</v>
      </c>
      <c r="L131" s="482"/>
      <c r="M131" s="373"/>
      <c r="N131" s="1514"/>
      <c r="O131" s="1514"/>
      <c r="P131" s="1333"/>
      <c r="Q131" s="1521" t="s">
        <v>1671</v>
      </c>
      <c r="R131" s="1522" t="s">
        <v>4124</v>
      </c>
      <c r="S131" s="1522"/>
      <c r="T131" s="2471">
        <f t="shared" si="66"/>
        <v>0</v>
      </c>
      <c r="U131" s="2472"/>
      <c r="V131" s="2473"/>
      <c r="W131" s="602"/>
      <c r="X131" s="45"/>
      <c r="Y131" s="569"/>
      <c r="Z131" s="1523">
        <f t="shared" si="67"/>
        <v>0</v>
      </c>
      <c r="AA131" s="571"/>
      <c r="AB131" s="45"/>
      <c r="AC131" s="602"/>
      <c r="AD131" s="45"/>
      <c r="AE131" s="602"/>
      <c r="AF131" s="45"/>
      <c r="AG131" s="602"/>
      <c r="AH131" s="45"/>
      <c r="AI131" s="602"/>
      <c r="AJ131" s="45"/>
      <c r="AK131" s="602"/>
      <c r="AL131" s="45"/>
      <c r="AM131" s="602"/>
      <c r="AN131" s="45"/>
      <c r="AO131" s="602"/>
      <c r="AP131" s="45"/>
      <c r="AQ131" s="602"/>
      <c r="AR131" s="45"/>
      <c r="AS131" s="602"/>
      <c r="AT131" s="45"/>
      <c r="AU131" s="602"/>
      <c r="AV131" s="45"/>
      <c r="AW131" s="602"/>
      <c r="AX131" s="45"/>
      <c r="AY131" s="602"/>
      <c r="AZ131" s="45"/>
      <c r="BA131" s="602"/>
      <c r="BB131" s="45"/>
      <c r="BC131" s="602"/>
      <c r="BD131" s="45"/>
      <c r="BE131" s="602"/>
      <c r="BF131" s="45"/>
      <c r="BG131" s="602"/>
      <c r="BH131" s="45"/>
      <c r="BI131" s="602"/>
      <c r="BJ131" s="45"/>
      <c r="BK131" s="602"/>
      <c r="BL131" s="45"/>
      <c r="BM131" s="602"/>
      <c r="BN131" s="45"/>
      <c r="BO131" s="602"/>
      <c r="BP131" s="45"/>
      <c r="BQ131" s="602"/>
      <c r="BR131" s="45"/>
      <c r="BS131" s="602"/>
      <c r="BT131" s="45"/>
      <c r="BU131" s="602"/>
      <c r="BV131" s="45"/>
      <c r="BW131" s="602"/>
      <c r="BX131" s="45"/>
      <c r="BY131" s="602"/>
      <c r="BZ131" s="45"/>
      <c r="CA131" s="602"/>
      <c r="CB131" s="45"/>
      <c r="CC131" s="602"/>
      <c r="CD131" s="45"/>
      <c r="CE131" s="602"/>
      <c r="CF131" s="45"/>
      <c r="CG131" s="602"/>
      <c r="CH131" s="45"/>
      <c r="CI131" s="602"/>
      <c r="CJ131" s="45"/>
      <c r="CK131" s="602"/>
      <c r="CL131" s="45"/>
      <c r="CM131" s="602"/>
      <c r="CN131" s="45"/>
      <c r="CO131" s="602"/>
      <c r="CP131" s="45"/>
      <c r="CQ131" s="602"/>
      <c r="CR131" s="45"/>
      <c r="CS131" s="602"/>
      <c r="CT131" s="45"/>
      <c r="CU131" s="602"/>
      <c r="CV131" s="45"/>
      <c r="CW131" s="602"/>
      <c r="CX131" s="45"/>
      <c r="CY131" s="602"/>
      <c r="CZ131" s="45"/>
      <c r="DA131" s="602"/>
      <c r="DB131" s="45"/>
      <c r="DC131" s="602"/>
      <c r="DD131" s="45"/>
      <c r="DE131" s="602"/>
      <c r="DF131" s="45"/>
      <c r="DG131" s="602"/>
      <c r="DH131" s="45"/>
      <c r="DI131" s="602"/>
      <c r="DJ131" s="45"/>
      <c r="DK131" s="602"/>
      <c r="DL131" s="45"/>
      <c r="DM131" s="602"/>
      <c r="DN131" s="45"/>
      <c r="DO131" s="602"/>
      <c r="DP131" s="45"/>
      <c r="DQ131" s="602"/>
      <c r="DR131" s="45"/>
      <c r="DS131" s="602"/>
      <c r="DT131" s="76"/>
      <c r="DU131" s="569"/>
      <c r="DV131" s="206"/>
      <c r="EA131" s="1513"/>
      <c r="EB131" s="1513"/>
      <c r="EC131" s="1513"/>
      <c r="ED131" s="1513"/>
      <c r="EE131" s="1513"/>
      <c r="EF131" s="1513"/>
      <c r="EG131" s="1513"/>
      <c r="EH131" s="1513"/>
      <c r="EI131" s="1513" t="s">
        <v>1377</v>
      </c>
      <c r="EJ131" s="1513"/>
      <c r="EK131" s="1513"/>
      <c r="EL131" s="1513"/>
      <c r="EM131" s="1513"/>
      <c r="EN131" s="1513"/>
      <c r="EO131" s="1513"/>
      <c r="EP131" s="1513"/>
      <c r="EQ131" s="1513"/>
      <c r="ER131" s="1513"/>
      <c r="ES131" s="1513"/>
      <c r="ET131" s="1513"/>
      <c r="EU131" s="1513"/>
      <c r="EV131" s="1513"/>
      <c r="EW131" s="1513"/>
      <c r="EX131" s="1513"/>
      <c r="EY131" s="1513"/>
      <c r="EZ131" s="1513"/>
      <c r="FA131" s="1513"/>
      <c r="FB131" s="1513"/>
      <c r="FC131" s="1513"/>
      <c r="FD131" s="1513"/>
      <c r="FE131" s="1513"/>
      <c r="FF131" s="1513"/>
      <c r="FG131" s="1513"/>
    </row>
    <row r="132" spans="1:163" hidden="1">
      <c r="A132" s="827"/>
      <c r="B132" s="827"/>
      <c r="C132" s="827"/>
      <c r="D132" s="368" t="s">
        <v>1726</v>
      </c>
      <c r="E132" s="827"/>
      <c r="F132" s="827"/>
      <c r="G132" s="827"/>
      <c r="H132" s="827"/>
      <c r="I132" s="827"/>
      <c r="J132" s="827"/>
      <c r="K132" s="464">
        <f t="shared" si="64"/>
        <v>0</v>
      </c>
      <c r="L132" s="482"/>
      <c r="M132" s="373"/>
      <c r="N132" s="1514"/>
      <c r="O132" s="1514"/>
      <c r="P132" s="1333"/>
      <c r="Q132" s="1521" t="s">
        <v>1982</v>
      </c>
      <c r="R132" s="1585" t="s">
        <v>4380</v>
      </c>
      <c r="S132" s="1549"/>
      <c r="T132" s="2471">
        <f t="shared" si="66"/>
        <v>0</v>
      </c>
      <c r="U132" s="2472"/>
      <c r="V132" s="2473"/>
      <c r="W132" s="602"/>
      <c r="X132" s="45"/>
      <c r="Y132" s="569"/>
      <c r="Z132" s="1523">
        <f t="shared" si="67"/>
        <v>0</v>
      </c>
      <c r="AA132" s="571"/>
      <c r="AB132" s="45"/>
      <c r="AC132" s="602"/>
      <c r="AD132" s="45"/>
      <c r="AE132" s="602"/>
      <c r="AF132" s="45"/>
      <c r="AG132" s="602"/>
      <c r="AH132" s="45"/>
      <c r="AI132" s="602"/>
      <c r="AJ132" s="45"/>
      <c r="AK132" s="602"/>
      <c r="AL132" s="45"/>
      <c r="AM132" s="602"/>
      <c r="AN132" s="45"/>
      <c r="AO132" s="602"/>
      <c r="AP132" s="45"/>
      <c r="AQ132" s="602"/>
      <c r="AR132" s="45"/>
      <c r="AS132" s="602"/>
      <c r="AT132" s="45"/>
      <c r="AU132" s="602"/>
      <c r="AV132" s="45"/>
      <c r="AW132" s="602"/>
      <c r="AX132" s="45"/>
      <c r="AY132" s="602"/>
      <c r="AZ132" s="45"/>
      <c r="BA132" s="602"/>
      <c r="BB132" s="45"/>
      <c r="BC132" s="602"/>
      <c r="BD132" s="45"/>
      <c r="BE132" s="602"/>
      <c r="BF132" s="45"/>
      <c r="BG132" s="602"/>
      <c r="BH132" s="45"/>
      <c r="BI132" s="602"/>
      <c r="BJ132" s="45"/>
      <c r="BK132" s="602"/>
      <c r="BL132" s="45"/>
      <c r="BM132" s="602"/>
      <c r="BN132" s="45"/>
      <c r="BO132" s="602"/>
      <c r="BP132" s="45"/>
      <c r="BQ132" s="602"/>
      <c r="BR132" s="45"/>
      <c r="BS132" s="602"/>
      <c r="BT132" s="45"/>
      <c r="BU132" s="602"/>
      <c r="BV132" s="45"/>
      <c r="BW132" s="602"/>
      <c r="BX132" s="45"/>
      <c r="BY132" s="602"/>
      <c r="BZ132" s="45"/>
      <c r="CA132" s="602"/>
      <c r="CB132" s="45"/>
      <c r="CC132" s="602"/>
      <c r="CD132" s="45"/>
      <c r="CE132" s="602"/>
      <c r="CF132" s="45"/>
      <c r="CG132" s="602"/>
      <c r="CH132" s="45"/>
      <c r="CI132" s="602"/>
      <c r="CJ132" s="45"/>
      <c r="CK132" s="602"/>
      <c r="CL132" s="45"/>
      <c r="CM132" s="602"/>
      <c r="CN132" s="45"/>
      <c r="CO132" s="602"/>
      <c r="CP132" s="45"/>
      <c r="CQ132" s="602"/>
      <c r="CR132" s="45"/>
      <c r="CS132" s="602"/>
      <c r="CT132" s="45"/>
      <c r="CU132" s="602"/>
      <c r="CV132" s="45"/>
      <c r="CW132" s="602"/>
      <c r="CX132" s="45"/>
      <c r="CY132" s="602"/>
      <c r="CZ132" s="45"/>
      <c r="DA132" s="602"/>
      <c r="DB132" s="45"/>
      <c r="DC132" s="602"/>
      <c r="DD132" s="45"/>
      <c r="DE132" s="602"/>
      <c r="DF132" s="45"/>
      <c r="DG132" s="602"/>
      <c r="DH132" s="45"/>
      <c r="DI132" s="602"/>
      <c r="DJ132" s="45"/>
      <c r="DK132" s="602"/>
      <c r="DL132" s="45"/>
      <c r="DM132" s="602"/>
      <c r="DN132" s="45"/>
      <c r="DO132" s="602"/>
      <c r="DP132" s="45"/>
      <c r="DQ132" s="602"/>
      <c r="DR132" s="45"/>
      <c r="DS132" s="602"/>
      <c r="DT132" s="76"/>
      <c r="DU132" s="569"/>
      <c r="DV132" s="206"/>
      <c r="EA132" s="1513"/>
      <c r="EB132" s="1513"/>
      <c r="EC132" s="1513"/>
      <c r="ED132" s="1513"/>
      <c r="EE132" s="1513"/>
      <c r="EF132" s="1513"/>
      <c r="EG132" s="1513"/>
      <c r="EH132" s="1513"/>
      <c r="EI132" s="1513" t="s">
        <v>1377</v>
      </c>
      <c r="EJ132" s="1513"/>
      <c r="EK132" s="1513"/>
      <c r="EL132" s="1513"/>
      <c r="EM132" s="1513"/>
      <c r="EN132" s="1513"/>
      <c r="EO132" s="1513"/>
      <c r="EP132" s="1513"/>
      <c r="EQ132" s="1513"/>
      <c r="ER132" s="1513"/>
      <c r="ES132" s="1513"/>
      <c r="ET132" s="1513"/>
      <c r="EU132" s="1513"/>
      <c r="EV132" s="1513"/>
      <c r="EW132" s="1513"/>
      <c r="EX132" s="1513"/>
      <c r="EY132" s="1513"/>
      <c r="EZ132" s="1513"/>
      <c r="FA132" s="1513"/>
      <c r="FB132" s="1513"/>
      <c r="FC132" s="1513"/>
      <c r="FD132" s="1513"/>
      <c r="FE132" s="1513"/>
      <c r="FF132" s="1513"/>
      <c r="FG132" s="1513"/>
    </row>
    <row r="133" spans="1:163" hidden="1">
      <c r="A133" s="827"/>
      <c r="B133" s="368" t="s">
        <v>1726</v>
      </c>
      <c r="C133" s="827"/>
      <c r="D133" s="827"/>
      <c r="E133" s="827"/>
      <c r="F133" s="827"/>
      <c r="G133" s="827"/>
      <c r="H133" s="827"/>
      <c r="I133" s="827"/>
      <c r="J133" s="827"/>
      <c r="K133" s="464">
        <f t="shared" si="64"/>
        <v>0</v>
      </c>
      <c r="L133" s="482"/>
      <c r="M133" s="373"/>
      <c r="N133" s="1514"/>
      <c r="O133" s="1514"/>
      <c r="P133" s="1333"/>
      <c r="Q133" s="1521" t="s">
        <v>1983</v>
      </c>
      <c r="R133" s="1549" t="s">
        <v>3847</v>
      </c>
      <c r="S133" s="1549"/>
      <c r="T133" s="2471">
        <f t="shared" si="66"/>
        <v>0</v>
      </c>
      <c r="U133" s="2472"/>
      <c r="V133" s="2473"/>
      <c r="W133" s="602"/>
      <c r="X133" s="45"/>
      <c r="Y133" s="569"/>
      <c r="Z133" s="1523">
        <f t="shared" si="67"/>
        <v>0</v>
      </c>
      <c r="AA133" s="571"/>
      <c r="AB133" s="45"/>
      <c r="AC133" s="602"/>
      <c r="AD133" s="45"/>
      <c r="AE133" s="602"/>
      <c r="AF133" s="45"/>
      <c r="AG133" s="602"/>
      <c r="AH133" s="45"/>
      <c r="AI133" s="602"/>
      <c r="AJ133" s="45"/>
      <c r="AK133" s="602"/>
      <c r="AL133" s="45"/>
      <c r="AM133" s="602"/>
      <c r="AN133" s="45"/>
      <c r="AO133" s="602"/>
      <c r="AP133" s="45"/>
      <c r="AQ133" s="602"/>
      <c r="AR133" s="45"/>
      <c r="AS133" s="602"/>
      <c r="AT133" s="45"/>
      <c r="AU133" s="602"/>
      <c r="AV133" s="45"/>
      <c r="AW133" s="602"/>
      <c r="AX133" s="45"/>
      <c r="AY133" s="602"/>
      <c r="AZ133" s="45"/>
      <c r="BA133" s="602"/>
      <c r="BB133" s="45"/>
      <c r="BC133" s="602"/>
      <c r="BD133" s="45"/>
      <c r="BE133" s="602"/>
      <c r="BF133" s="45"/>
      <c r="BG133" s="602"/>
      <c r="BH133" s="45"/>
      <c r="BI133" s="602"/>
      <c r="BJ133" s="45"/>
      <c r="BK133" s="602"/>
      <c r="BL133" s="45"/>
      <c r="BM133" s="602"/>
      <c r="BN133" s="45"/>
      <c r="BO133" s="602"/>
      <c r="BP133" s="45"/>
      <c r="BQ133" s="602"/>
      <c r="BR133" s="45"/>
      <c r="BS133" s="602"/>
      <c r="BT133" s="45"/>
      <c r="BU133" s="602"/>
      <c r="BV133" s="45"/>
      <c r="BW133" s="602"/>
      <c r="BX133" s="45"/>
      <c r="BY133" s="602"/>
      <c r="BZ133" s="45"/>
      <c r="CA133" s="602"/>
      <c r="CB133" s="45"/>
      <c r="CC133" s="602"/>
      <c r="CD133" s="45"/>
      <c r="CE133" s="602"/>
      <c r="CF133" s="45"/>
      <c r="CG133" s="602"/>
      <c r="CH133" s="45"/>
      <c r="CI133" s="602"/>
      <c r="CJ133" s="45"/>
      <c r="CK133" s="602"/>
      <c r="CL133" s="45"/>
      <c r="CM133" s="602"/>
      <c r="CN133" s="45"/>
      <c r="CO133" s="602"/>
      <c r="CP133" s="45"/>
      <c r="CQ133" s="602"/>
      <c r="CR133" s="45"/>
      <c r="CS133" s="602"/>
      <c r="CT133" s="45"/>
      <c r="CU133" s="602"/>
      <c r="CV133" s="45"/>
      <c r="CW133" s="602"/>
      <c r="CX133" s="45"/>
      <c r="CY133" s="602"/>
      <c r="CZ133" s="45"/>
      <c r="DA133" s="602"/>
      <c r="DB133" s="45"/>
      <c r="DC133" s="602"/>
      <c r="DD133" s="45"/>
      <c r="DE133" s="602"/>
      <c r="DF133" s="45"/>
      <c r="DG133" s="602"/>
      <c r="DH133" s="45"/>
      <c r="DI133" s="602"/>
      <c r="DJ133" s="45"/>
      <c r="DK133" s="602"/>
      <c r="DL133" s="45"/>
      <c r="DM133" s="602"/>
      <c r="DN133" s="45"/>
      <c r="DO133" s="602"/>
      <c r="DP133" s="45"/>
      <c r="DQ133" s="602"/>
      <c r="DR133" s="45"/>
      <c r="DS133" s="602"/>
      <c r="DT133" s="76"/>
      <c r="DU133" s="569"/>
      <c r="DV133" s="206"/>
      <c r="EA133" s="1513"/>
      <c r="EB133" s="1513"/>
      <c r="EC133" s="1513"/>
      <c r="ED133" s="1513"/>
      <c r="EE133" s="1513"/>
      <c r="EF133" s="1513"/>
      <c r="EG133" s="1513"/>
      <c r="EH133" s="1513"/>
      <c r="EI133" s="1513" t="s">
        <v>1377</v>
      </c>
      <c r="EJ133" s="1513"/>
      <c r="EK133" s="1513"/>
      <c r="EL133" s="1513"/>
      <c r="EM133" s="1513"/>
      <c r="EN133" s="1513"/>
      <c r="EO133" s="1513"/>
      <c r="EP133" s="1513"/>
      <c r="EQ133" s="1513"/>
      <c r="ER133" s="1513"/>
      <c r="ES133" s="1513"/>
      <c r="ET133" s="1513"/>
      <c r="EU133" s="1513"/>
      <c r="EV133" s="1513"/>
      <c r="EW133" s="1513"/>
      <c r="EX133" s="1513"/>
      <c r="EY133" s="1513"/>
      <c r="EZ133" s="1513"/>
      <c r="FA133" s="1513"/>
      <c r="FB133" s="1513"/>
      <c r="FC133" s="1513"/>
      <c r="FD133" s="1513"/>
      <c r="FE133" s="1513"/>
      <c r="FF133" s="1513"/>
      <c r="FG133" s="1513"/>
    </row>
    <row r="134" spans="1:163" hidden="1">
      <c r="A134" s="827"/>
      <c r="B134" s="368" t="s">
        <v>1726</v>
      </c>
      <c r="C134" s="827"/>
      <c r="D134" s="827"/>
      <c r="E134" s="827"/>
      <c r="F134" s="827"/>
      <c r="G134" s="827"/>
      <c r="H134" s="827"/>
      <c r="I134" s="827"/>
      <c r="J134" s="827"/>
      <c r="K134" s="464">
        <f t="shared" si="64"/>
        <v>0</v>
      </c>
      <c r="L134" s="482"/>
      <c r="M134" s="373"/>
      <c r="N134" s="1514"/>
      <c r="O134" s="1514"/>
      <c r="P134" s="1333"/>
      <c r="Q134" s="1521" t="s">
        <v>3849</v>
      </c>
      <c r="R134" s="1549" t="s">
        <v>3848</v>
      </c>
      <c r="S134" s="1549"/>
      <c r="T134" s="2471">
        <f t="shared" si="66"/>
        <v>0</v>
      </c>
      <c r="U134" s="2472"/>
      <c r="V134" s="2473"/>
      <c r="W134" s="602"/>
      <c r="X134" s="144"/>
      <c r="Y134" s="569"/>
      <c r="Z134" s="1523">
        <f t="shared" si="67"/>
        <v>0</v>
      </c>
      <c r="AA134" s="571"/>
      <c r="AB134" s="45"/>
      <c r="AC134" s="602"/>
      <c r="AD134" s="45"/>
      <c r="AE134" s="602"/>
      <c r="AF134" s="45"/>
      <c r="AG134" s="602"/>
      <c r="AH134" s="45"/>
      <c r="AI134" s="602"/>
      <c r="AJ134" s="45"/>
      <c r="AK134" s="602"/>
      <c r="AL134" s="45"/>
      <c r="AM134" s="602"/>
      <c r="AN134" s="45"/>
      <c r="AO134" s="602"/>
      <c r="AP134" s="45"/>
      <c r="AQ134" s="602"/>
      <c r="AR134" s="45"/>
      <c r="AS134" s="602"/>
      <c r="AT134" s="45"/>
      <c r="AU134" s="602"/>
      <c r="AV134" s="45"/>
      <c r="AW134" s="602"/>
      <c r="AX134" s="45"/>
      <c r="AY134" s="602"/>
      <c r="AZ134" s="45"/>
      <c r="BA134" s="602"/>
      <c r="BB134" s="45"/>
      <c r="BC134" s="602"/>
      <c r="BD134" s="45"/>
      <c r="BE134" s="602"/>
      <c r="BF134" s="45"/>
      <c r="BG134" s="602"/>
      <c r="BH134" s="45"/>
      <c r="BI134" s="602"/>
      <c r="BJ134" s="45"/>
      <c r="BK134" s="602"/>
      <c r="BL134" s="45"/>
      <c r="BM134" s="602"/>
      <c r="BN134" s="45"/>
      <c r="BO134" s="602"/>
      <c r="BP134" s="45"/>
      <c r="BQ134" s="602"/>
      <c r="BR134" s="45"/>
      <c r="BS134" s="602"/>
      <c r="BT134" s="45"/>
      <c r="BU134" s="602"/>
      <c r="BV134" s="45"/>
      <c r="BW134" s="602"/>
      <c r="BX134" s="45"/>
      <c r="BY134" s="602"/>
      <c r="BZ134" s="45"/>
      <c r="CA134" s="602"/>
      <c r="CB134" s="45"/>
      <c r="CC134" s="602"/>
      <c r="CD134" s="45"/>
      <c r="CE134" s="602"/>
      <c r="CF134" s="45"/>
      <c r="CG134" s="602"/>
      <c r="CH134" s="45"/>
      <c r="CI134" s="602"/>
      <c r="CJ134" s="45"/>
      <c r="CK134" s="602"/>
      <c r="CL134" s="45"/>
      <c r="CM134" s="602"/>
      <c r="CN134" s="45"/>
      <c r="CO134" s="602"/>
      <c r="CP134" s="45"/>
      <c r="CQ134" s="602"/>
      <c r="CR134" s="45"/>
      <c r="CS134" s="602"/>
      <c r="CT134" s="45"/>
      <c r="CU134" s="602"/>
      <c r="CV134" s="45"/>
      <c r="CW134" s="602"/>
      <c r="CX134" s="45"/>
      <c r="CY134" s="602"/>
      <c r="CZ134" s="45"/>
      <c r="DA134" s="602"/>
      <c r="DB134" s="45"/>
      <c r="DC134" s="602"/>
      <c r="DD134" s="45"/>
      <c r="DE134" s="602"/>
      <c r="DF134" s="45"/>
      <c r="DG134" s="602"/>
      <c r="DH134" s="45"/>
      <c r="DI134" s="602"/>
      <c r="DJ134" s="45"/>
      <c r="DK134" s="602"/>
      <c r="DL134" s="45"/>
      <c r="DM134" s="602"/>
      <c r="DN134" s="45"/>
      <c r="DO134" s="602"/>
      <c r="DP134" s="45"/>
      <c r="DQ134" s="602"/>
      <c r="DR134" s="45"/>
      <c r="DS134" s="602"/>
      <c r="DT134" s="76"/>
      <c r="DU134" s="569"/>
      <c r="DV134" s="206"/>
      <c r="EA134" s="1513"/>
      <c r="EB134" s="1513"/>
      <c r="EC134" s="1513"/>
      <c r="ED134" s="1513"/>
      <c r="EE134" s="1513"/>
      <c r="EF134" s="1513"/>
      <c r="EG134" s="1513"/>
      <c r="EH134" s="1513"/>
      <c r="EI134" s="1513" t="s">
        <v>1377</v>
      </c>
      <c r="EJ134" s="1513"/>
      <c r="EK134" s="1513"/>
      <c r="EL134" s="1513"/>
      <c r="EM134" s="1513"/>
      <c r="EN134" s="1513"/>
      <c r="EO134" s="1513"/>
      <c r="EP134" s="1513"/>
      <c r="EQ134" s="1513"/>
      <c r="ER134" s="1513"/>
      <c r="ES134" s="1513"/>
      <c r="ET134" s="1513"/>
      <c r="EU134" s="1513"/>
      <c r="EV134" s="1513"/>
      <c r="EW134" s="1513"/>
      <c r="EX134" s="1513"/>
      <c r="EY134" s="1513"/>
      <c r="EZ134" s="1513"/>
      <c r="FA134" s="1513"/>
      <c r="FB134" s="1513"/>
      <c r="FC134" s="1513"/>
      <c r="FD134" s="1513"/>
      <c r="FE134" s="1513"/>
      <c r="FF134" s="1513"/>
      <c r="FG134" s="1513"/>
    </row>
    <row r="135" spans="1:163" hidden="1">
      <c r="A135" s="827"/>
      <c r="B135" s="827"/>
      <c r="C135" s="368" t="s">
        <v>1726</v>
      </c>
      <c r="D135" s="368" t="s">
        <v>1726</v>
      </c>
      <c r="E135" s="827"/>
      <c r="F135" s="827"/>
      <c r="G135" s="827"/>
      <c r="H135" s="827"/>
      <c r="I135" s="827"/>
      <c r="J135" s="827"/>
      <c r="K135" s="464">
        <f t="shared" si="64"/>
        <v>0</v>
      </c>
      <c r="L135" s="482"/>
      <c r="M135" s="373"/>
      <c r="N135" s="1514"/>
      <c r="O135" s="1514"/>
      <c r="P135" s="1333"/>
      <c r="Q135" s="1521" t="s">
        <v>3850</v>
      </c>
      <c r="R135" s="1549" t="s">
        <v>1733</v>
      </c>
      <c r="S135" s="903"/>
      <c r="T135" s="2471">
        <f t="shared" si="66"/>
        <v>0</v>
      </c>
      <c r="U135" s="2472"/>
      <c r="V135" s="2473"/>
      <c r="W135" s="602"/>
      <c r="X135" s="45"/>
      <c r="Y135" s="569"/>
      <c r="Z135" s="1523">
        <f t="shared" si="67"/>
        <v>0</v>
      </c>
      <c r="AA135" s="571"/>
      <c r="AB135" s="45"/>
      <c r="AC135" s="602"/>
      <c r="AD135" s="45"/>
      <c r="AE135" s="602"/>
      <c r="AF135" s="45"/>
      <c r="AG135" s="602"/>
      <c r="AH135" s="45"/>
      <c r="AI135" s="602"/>
      <c r="AJ135" s="45"/>
      <c r="AK135" s="602"/>
      <c r="AL135" s="45"/>
      <c r="AM135" s="602"/>
      <c r="AN135" s="45"/>
      <c r="AO135" s="602"/>
      <c r="AP135" s="45"/>
      <c r="AQ135" s="602"/>
      <c r="AR135" s="45"/>
      <c r="AS135" s="602"/>
      <c r="AT135" s="45"/>
      <c r="AU135" s="602"/>
      <c r="AV135" s="45"/>
      <c r="AW135" s="602"/>
      <c r="AX135" s="45"/>
      <c r="AY135" s="602"/>
      <c r="AZ135" s="45"/>
      <c r="BA135" s="602"/>
      <c r="BB135" s="45"/>
      <c r="BC135" s="602"/>
      <c r="BD135" s="45"/>
      <c r="BE135" s="602"/>
      <c r="BF135" s="45"/>
      <c r="BG135" s="602"/>
      <c r="BH135" s="45"/>
      <c r="BI135" s="602"/>
      <c r="BJ135" s="45"/>
      <c r="BK135" s="602"/>
      <c r="BL135" s="45"/>
      <c r="BM135" s="602"/>
      <c r="BN135" s="45"/>
      <c r="BO135" s="602"/>
      <c r="BP135" s="45"/>
      <c r="BQ135" s="602"/>
      <c r="BR135" s="45"/>
      <c r="BS135" s="602"/>
      <c r="BT135" s="45"/>
      <c r="BU135" s="602"/>
      <c r="BV135" s="45"/>
      <c r="BW135" s="602"/>
      <c r="BX135" s="45"/>
      <c r="BY135" s="602"/>
      <c r="BZ135" s="45"/>
      <c r="CA135" s="602"/>
      <c r="CB135" s="45"/>
      <c r="CC135" s="602"/>
      <c r="CD135" s="45"/>
      <c r="CE135" s="602"/>
      <c r="CF135" s="45"/>
      <c r="CG135" s="602"/>
      <c r="CH135" s="45"/>
      <c r="CI135" s="602"/>
      <c r="CJ135" s="45"/>
      <c r="CK135" s="602"/>
      <c r="CL135" s="45"/>
      <c r="CM135" s="602"/>
      <c r="CN135" s="45"/>
      <c r="CO135" s="602"/>
      <c r="CP135" s="45"/>
      <c r="CQ135" s="602"/>
      <c r="CR135" s="45"/>
      <c r="CS135" s="602"/>
      <c r="CT135" s="45"/>
      <c r="CU135" s="602"/>
      <c r="CV135" s="45"/>
      <c r="CW135" s="602"/>
      <c r="CX135" s="45"/>
      <c r="CY135" s="602"/>
      <c r="CZ135" s="45"/>
      <c r="DA135" s="602"/>
      <c r="DB135" s="45"/>
      <c r="DC135" s="602"/>
      <c r="DD135" s="45"/>
      <c r="DE135" s="602"/>
      <c r="DF135" s="45"/>
      <c r="DG135" s="602"/>
      <c r="DH135" s="45"/>
      <c r="DI135" s="602"/>
      <c r="DJ135" s="45"/>
      <c r="DK135" s="602"/>
      <c r="DL135" s="45"/>
      <c r="DM135" s="602"/>
      <c r="DN135" s="45"/>
      <c r="DO135" s="602"/>
      <c r="DP135" s="45"/>
      <c r="DQ135" s="602"/>
      <c r="DR135" s="45"/>
      <c r="DS135" s="602"/>
      <c r="DT135" s="76"/>
      <c r="DU135" s="569"/>
      <c r="DV135" s="206"/>
      <c r="DX135" s="393"/>
      <c r="DY135" s="501"/>
      <c r="EA135" s="1513"/>
      <c r="EB135" s="1513"/>
      <c r="EC135" s="1513"/>
      <c r="ED135" s="1513"/>
      <c r="EE135" s="1513"/>
      <c r="EF135" s="1513"/>
      <c r="EG135" s="1513"/>
      <c r="EH135" s="1513"/>
      <c r="EI135" s="1513" t="s">
        <v>1377</v>
      </c>
      <c r="EJ135" s="1513"/>
      <c r="EK135" s="1513"/>
      <c r="EL135" s="1513"/>
      <c r="EM135" s="1513"/>
      <c r="EN135" s="1513"/>
      <c r="EO135" s="1513"/>
      <c r="EP135" s="1513"/>
      <c r="EQ135" s="1513"/>
      <c r="ER135" s="1513"/>
      <c r="ES135" s="1513"/>
      <c r="ET135" s="1513"/>
      <c r="EU135" s="1513"/>
      <c r="EV135" s="1513"/>
      <c r="EW135" s="1513"/>
      <c r="EX135" s="1513"/>
      <c r="EY135" s="1513"/>
      <c r="EZ135" s="1513"/>
      <c r="FA135" s="1513"/>
      <c r="FB135" s="1513"/>
      <c r="FC135" s="1513"/>
      <c r="FD135" s="1513"/>
      <c r="FE135" s="1513"/>
      <c r="FF135" s="1513"/>
      <c r="FG135" s="1513"/>
    </row>
    <row r="136" spans="1:163" hidden="1">
      <c r="A136" s="827"/>
      <c r="B136" s="827"/>
      <c r="C136" s="827"/>
      <c r="D136" s="368" t="s">
        <v>1726</v>
      </c>
      <c r="E136" s="827"/>
      <c r="F136" s="827"/>
      <c r="G136" s="827"/>
      <c r="H136" s="827"/>
      <c r="I136" s="827"/>
      <c r="J136" s="827"/>
      <c r="K136" s="464">
        <f t="shared" si="64"/>
        <v>0</v>
      </c>
      <c r="L136" s="482"/>
      <c r="M136" s="373"/>
      <c r="N136" s="1514"/>
      <c r="O136" s="1514"/>
      <c r="P136" s="1333"/>
      <c r="Q136" s="1521" t="s">
        <v>3851</v>
      </c>
      <c r="R136" s="1549" t="s">
        <v>1734</v>
      </c>
      <c r="S136" s="903"/>
      <c r="T136" s="2471">
        <f t="shared" si="66"/>
        <v>0</v>
      </c>
      <c r="U136" s="2472"/>
      <c r="V136" s="2473"/>
      <c r="W136" s="602"/>
      <c r="X136" s="45"/>
      <c r="Y136" s="569"/>
      <c r="Z136" s="1523">
        <f t="shared" si="67"/>
        <v>0</v>
      </c>
      <c r="AA136" s="571"/>
      <c r="AB136" s="45"/>
      <c r="AC136" s="602"/>
      <c r="AD136" s="45"/>
      <c r="AE136" s="602"/>
      <c r="AF136" s="45"/>
      <c r="AG136" s="602"/>
      <c r="AH136" s="45"/>
      <c r="AI136" s="602"/>
      <c r="AJ136" s="45"/>
      <c r="AK136" s="602"/>
      <c r="AL136" s="45"/>
      <c r="AM136" s="602"/>
      <c r="AN136" s="45"/>
      <c r="AO136" s="602"/>
      <c r="AP136" s="45"/>
      <c r="AQ136" s="602"/>
      <c r="AR136" s="45"/>
      <c r="AS136" s="602"/>
      <c r="AT136" s="45"/>
      <c r="AU136" s="602"/>
      <c r="AV136" s="45"/>
      <c r="AW136" s="602"/>
      <c r="AX136" s="45"/>
      <c r="AY136" s="602"/>
      <c r="AZ136" s="45"/>
      <c r="BA136" s="602"/>
      <c r="BB136" s="45"/>
      <c r="BC136" s="602"/>
      <c r="BD136" s="45"/>
      <c r="BE136" s="602"/>
      <c r="BF136" s="45"/>
      <c r="BG136" s="602"/>
      <c r="BH136" s="45"/>
      <c r="BI136" s="602"/>
      <c r="BJ136" s="45"/>
      <c r="BK136" s="602"/>
      <c r="BL136" s="45"/>
      <c r="BM136" s="602"/>
      <c r="BN136" s="45"/>
      <c r="BO136" s="602"/>
      <c r="BP136" s="45"/>
      <c r="BQ136" s="602"/>
      <c r="BR136" s="45"/>
      <c r="BS136" s="602"/>
      <c r="BT136" s="45"/>
      <c r="BU136" s="602"/>
      <c r="BV136" s="45"/>
      <c r="BW136" s="602"/>
      <c r="BX136" s="45"/>
      <c r="BY136" s="602"/>
      <c r="BZ136" s="45"/>
      <c r="CA136" s="602"/>
      <c r="CB136" s="45"/>
      <c r="CC136" s="602"/>
      <c r="CD136" s="45"/>
      <c r="CE136" s="602"/>
      <c r="CF136" s="45"/>
      <c r="CG136" s="602"/>
      <c r="CH136" s="45"/>
      <c r="CI136" s="602"/>
      <c r="CJ136" s="45"/>
      <c r="CK136" s="602"/>
      <c r="CL136" s="45"/>
      <c r="CM136" s="602"/>
      <c r="CN136" s="45"/>
      <c r="CO136" s="602"/>
      <c r="CP136" s="45"/>
      <c r="CQ136" s="602"/>
      <c r="CR136" s="45"/>
      <c r="CS136" s="602"/>
      <c r="CT136" s="45"/>
      <c r="CU136" s="602"/>
      <c r="CV136" s="45"/>
      <c r="CW136" s="602"/>
      <c r="CX136" s="45"/>
      <c r="CY136" s="602"/>
      <c r="CZ136" s="45"/>
      <c r="DA136" s="602"/>
      <c r="DB136" s="45"/>
      <c r="DC136" s="602"/>
      <c r="DD136" s="45"/>
      <c r="DE136" s="602"/>
      <c r="DF136" s="45"/>
      <c r="DG136" s="602"/>
      <c r="DH136" s="45"/>
      <c r="DI136" s="602"/>
      <c r="DJ136" s="45"/>
      <c r="DK136" s="602"/>
      <c r="DL136" s="45"/>
      <c r="DM136" s="602"/>
      <c r="DN136" s="45"/>
      <c r="DO136" s="602"/>
      <c r="DP136" s="45"/>
      <c r="DQ136" s="602"/>
      <c r="DR136" s="45"/>
      <c r="DS136" s="602"/>
      <c r="DT136" s="76"/>
      <c r="DU136" s="569"/>
      <c r="DV136" s="206"/>
      <c r="EA136" s="1513"/>
      <c r="EB136" s="1513"/>
      <c r="EC136" s="1513"/>
      <c r="ED136" s="1513"/>
      <c r="EE136" s="1513"/>
      <c r="EF136" s="1513"/>
      <c r="EG136" s="1513"/>
      <c r="EH136" s="1513"/>
      <c r="EI136" s="1513" t="s">
        <v>1377</v>
      </c>
      <c r="EJ136" s="1513"/>
      <c r="EK136" s="1513"/>
      <c r="EL136" s="1513"/>
      <c r="EM136" s="1513"/>
      <c r="EN136" s="1513"/>
      <c r="EO136" s="1513"/>
      <c r="EP136" s="1513"/>
      <c r="EQ136" s="1513"/>
      <c r="ER136" s="1513"/>
      <c r="ES136" s="1513"/>
      <c r="ET136" s="1513"/>
      <c r="EU136" s="1513"/>
      <c r="EV136" s="1513"/>
      <c r="EW136" s="1513"/>
      <c r="EX136" s="1513"/>
      <c r="EY136" s="1513"/>
      <c r="EZ136" s="1513"/>
      <c r="FA136" s="1513"/>
      <c r="FB136" s="1513"/>
      <c r="FC136" s="1513"/>
      <c r="FD136" s="1513"/>
      <c r="FE136" s="1513"/>
      <c r="FF136" s="1513"/>
      <c r="FG136" s="1513"/>
    </row>
    <row r="137" spans="1:163" ht="28.5" hidden="1" customHeight="1">
      <c r="A137" s="827"/>
      <c r="B137" s="827"/>
      <c r="C137" s="827"/>
      <c r="D137" s="368" t="s">
        <v>1726</v>
      </c>
      <c r="E137" s="827"/>
      <c r="F137" s="827"/>
      <c r="G137" s="827"/>
      <c r="H137" s="827"/>
      <c r="I137" s="827"/>
      <c r="J137" s="827"/>
      <c r="K137" s="464">
        <f t="shared" si="64"/>
        <v>0</v>
      </c>
      <c r="L137" s="482"/>
      <c r="M137" s="373"/>
      <c r="N137" s="1514"/>
      <c r="O137" s="1514"/>
      <c r="P137" s="1333"/>
      <c r="Q137" s="1521" t="s">
        <v>1984</v>
      </c>
      <c r="R137" s="2594" t="s">
        <v>1735</v>
      </c>
      <c r="S137" s="2596"/>
      <c r="T137" s="2471">
        <f t="shared" si="66"/>
        <v>0</v>
      </c>
      <c r="U137" s="2472"/>
      <c r="V137" s="2473"/>
      <c r="W137" s="602"/>
      <c r="X137" s="45"/>
      <c r="Y137" s="569"/>
      <c r="Z137" s="1523">
        <f t="shared" si="67"/>
        <v>0</v>
      </c>
      <c r="AA137" s="571"/>
      <c r="AB137" s="45"/>
      <c r="AC137" s="602"/>
      <c r="AD137" s="45"/>
      <c r="AE137" s="602"/>
      <c r="AF137" s="45"/>
      <c r="AG137" s="602"/>
      <c r="AH137" s="45"/>
      <c r="AI137" s="602"/>
      <c r="AJ137" s="45"/>
      <c r="AK137" s="602"/>
      <c r="AL137" s="45"/>
      <c r="AM137" s="602"/>
      <c r="AN137" s="45"/>
      <c r="AO137" s="602"/>
      <c r="AP137" s="45"/>
      <c r="AQ137" s="602"/>
      <c r="AR137" s="45"/>
      <c r="AS137" s="602"/>
      <c r="AT137" s="45"/>
      <c r="AU137" s="602"/>
      <c r="AV137" s="45"/>
      <c r="AW137" s="602"/>
      <c r="AX137" s="45"/>
      <c r="AY137" s="602"/>
      <c r="AZ137" s="45"/>
      <c r="BA137" s="602"/>
      <c r="BB137" s="45"/>
      <c r="BC137" s="602"/>
      <c r="BD137" s="45"/>
      <c r="BE137" s="602"/>
      <c r="BF137" s="45"/>
      <c r="BG137" s="602"/>
      <c r="BH137" s="45"/>
      <c r="BI137" s="602"/>
      <c r="BJ137" s="45"/>
      <c r="BK137" s="602"/>
      <c r="BL137" s="45"/>
      <c r="BM137" s="602"/>
      <c r="BN137" s="45"/>
      <c r="BO137" s="602"/>
      <c r="BP137" s="45"/>
      <c r="BQ137" s="602"/>
      <c r="BR137" s="45"/>
      <c r="BS137" s="602"/>
      <c r="BT137" s="45"/>
      <c r="BU137" s="602"/>
      <c r="BV137" s="45"/>
      <c r="BW137" s="602"/>
      <c r="BX137" s="45"/>
      <c r="BY137" s="602"/>
      <c r="BZ137" s="45"/>
      <c r="CA137" s="602"/>
      <c r="CB137" s="45"/>
      <c r="CC137" s="602"/>
      <c r="CD137" s="45"/>
      <c r="CE137" s="602"/>
      <c r="CF137" s="45"/>
      <c r="CG137" s="602"/>
      <c r="CH137" s="45"/>
      <c r="CI137" s="602"/>
      <c r="CJ137" s="45"/>
      <c r="CK137" s="602"/>
      <c r="CL137" s="45"/>
      <c r="CM137" s="602"/>
      <c r="CN137" s="45"/>
      <c r="CO137" s="602"/>
      <c r="CP137" s="45"/>
      <c r="CQ137" s="602"/>
      <c r="CR137" s="45"/>
      <c r="CS137" s="602"/>
      <c r="CT137" s="45"/>
      <c r="CU137" s="602"/>
      <c r="CV137" s="45"/>
      <c r="CW137" s="602"/>
      <c r="CX137" s="45"/>
      <c r="CY137" s="602"/>
      <c r="CZ137" s="45"/>
      <c r="DA137" s="602"/>
      <c r="DB137" s="45"/>
      <c r="DC137" s="602"/>
      <c r="DD137" s="45"/>
      <c r="DE137" s="602"/>
      <c r="DF137" s="45"/>
      <c r="DG137" s="602"/>
      <c r="DH137" s="45"/>
      <c r="DI137" s="602"/>
      <c r="DJ137" s="45"/>
      <c r="DK137" s="602"/>
      <c r="DL137" s="45"/>
      <c r="DM137" s="602"/>
      <c r="DN137" s="45"/>
      <c r="DO137" s="602"/>
      <c r="DP137" s="45"/>
      <c r="DQ137" s="602"/>
      <c r="DR137" s="45"/>
      <c r="DS137" s="602"/>
      <c r="DT137" s="76"/>
      <c r="DU137" s="569"/>
      <c r="DV137" s="206"/>
      <c r="EA137" s="1513"/>
      <c r="EB137" s="1513"/>
      <c r="EC137" s="1513"/>
      <c r="ED137" s="1513"/>
      <c r="EE137" s="1513"/>
      <c r="EF137" s="1513"/>
      <c r="EG137" s="1513"/>
      <c r="EH137" s="1513"/>
      <c r="EI137" s="1513" t="s">
        <v>1377</v>
      </c>
      <c r="EJ137" s="1513"/>
      <c r="EK137" s="1513"/>
      <c r="EL137" s="1513"/>
      <c r="EM137" s="1513"/>
      <c r="EN137" s="1513"/>
      <c r="EO137" s="1513"/>
      <c r="EP137" s="1513"/>
      <c r="EQ137" s="1513"/>
      <c r="ER137" s="1513"/>
      <c r="ES137" s="1513"/>
      <c r="ET137" s="1513"/>
      <c r="EU137" s="1513"/>
      <c r="EV137" s="1513"/>
      <c r="EW137" s="1513"/>
      <c r="EX137" s="1513"/>
      <c r="EY137" s="1513"/>
      <c r="EZ137" s="1513"/>
      <c r="FA137" s="1513"/>
      <c r="FB137" s="1513"/>
      <c r="FC137" s="1513"/>
      <c r="FD137" s="1513"/>
      <c r="FE137" s="1513"/>
      <c r="FF137" s="1513"/>
      <c r="FG137" s="1513"/>
    </row>
    <row r="138" spans="1:163" ht="30" hidden="1" customHeight="1">
      <c r="A138" s="827"/>
      <c r="B138" s="368" t="s">
        <v>1726</v>
      </c>
      <c r="C138" s="827"/>
      <c r="D138" s="827"/>
      <c r="E138" s="827"/>
      <c r="F138" s="827"/>
      <c r="G138" s="827"/>
      <c r="H138" s="827"/>
      <c r="I138" s="827"/>
      <c r="J138" s="827"/>
      <c r="K138" s="464">
        <f t="shared" si="64"/>
        <v>0</v>
      </c>
      <c r="L138" s="482"/>
      <c r="M138" s="373"/>
      <c r="N138" s="1514"/>
      <c r="O138" s="1514"/>
      <c r="P138" s="1333"/>
      <c r="Q138" s="1521" t="s">
        <v>1986</v>
      </c>
      <c r="R138" s="2594" t="s">
        <v>4142</v>
      </c>
      <c r="S138" s="2596"/>
      <c r="T138" s="2471">
        <f t="shared" si="66"/>
        <v>0</v>
      </c>
      <c r="U138" s="2472"/>
      <c r="V138" s="2473"/>
      <c r="W138" s="602"/>
      <c r="X138" s="45"/>
      <c r="Y138" s="569"/>
      <c r="Z138" s="1523">
        <f t="shared" si="67"/>
        <v>0</v>
      </c>
      <c r="AA138" s="571"/>
      <c r="AB138" s="45"/>
      <c r="AC138" s="602"/>
      <c r="AD138" s="45"/>
      <c r="AE138" s="602"/>
      <c r="AF138" s="45"/>
      <c r="AG138" s="602"/>
      <c r="AH138" s="45"/>
      <c r="AI138" s="602"/>
      <c r="AJ138" s="45"/>
      <c r="AK138" s="602"/>
      <c r="AL138" s="45"/>
      <c r="AM138" s="602"/>
      <c r="AN138" s="45"/>
      <c r="AO138" s="602"/>
      <c r="AP138" s="45"/>
      <c r="AQ138" s="602"/>
      <c r="AR138" s="45"/>
      <c r="AS138" s="602"/>
      <c r="AT138" s="45"/>
      <c r="AU138" s="602"/>
      <c r="AV138" s="45"/>
      <c r="AW138" s="602"/>
      <c r="AX138" s="45"/>
      <c r="AY138" s="602"/>
      <c r="AZ138" s="45"/>
      <c r="BA138" s="602"/>
      <c r="BB138" s="45"/>
      <c r="BC138" s="602"/>
      <c r="BD138" s="45"/>
      <c r="BE138" s="602"/>
      <c r="BF138" s="45"/>
      <c r="BG138" s="602"/>
      <c r="BH138" s="45"/>
      <c r="BI138" s="602"/>
      <c r="BJ138" s="45"/>
      <c r="BK138" s="602"/>
      <c r="BL138" s="45"/>
      <c r="BM138" s="602"/>
      <c r="BN138" s="45"/>
      <c r="BO138" s="602"/>
      <c r="BP138" s="45"/>
      <c r="BQ138" s="602"/>
      <c r="BR138" s="45"/>
      <c r="BS138" s="602"/>
      <c r="BT138" s="45"/>
      <c r="BU138" s="602"/>
      <c r="BV138" s="45"/>
      <c r="BW138" s="602"/>
      <c r="BX138" s="45"/>
      <c r="BY138" s="602"/>
      <c r="BZ138" s="45"/>
      <c r="CA138" s="602"/>
      <c r="CB138" s="45"/>
      <c r="CC138" s="602"/>
      <c r="CD138" s="45"/>
      <c r="CE138" s="602"/>
      <c r="CF138" s="45"/>
      <c r="CG138" s="602"/>
      <c r="CH138" s="45"/>
      <c r="CI138" s="602"/>
      <c r="CJ138" s="45"/>
      <c r="CK138" s="602"/>
      <c r="CL138" s="45"/>
      <c r="CM138" s="602"/>
      <c r="CN138" s="45"/>
      <c r="CO138" s="602"/>
      <c r="CP138" s="45"/>
      <c r="CQ138" s="602"/>
      <c r="CR138" s="45"/>
      <c r="CS138" s="602"/>
      <c r="CT138" s="45"/>
      <c r="CU138" s="602"/>
      <c r="CV138" s="45"/>
      <c r="CW138" s="602"/>
      <c r="CX138" s="45"/>
      <c r="CY138" s="602"/>
      <c r="CZ138" s="45"/>
      <c r="DA138" s="602"/>
      <c r="DB138" s="45"/>
      <c r="DC138" s="602"/>
      <c r="DD138" s="45"/>
      <c r="DE138" s="602"/>
      <c r="DF138" s="45"/>
      <c r="DG138" s="602"/>
      <c r="DH138" s="45"/>
      <c r="DI138" s="602"/>
      <c r="DJ138" s="45"/>
      <c r="DK138" s="602"/>
      <c r="DL138" s="45"/>
      <c r="DM138" s="602"/>
      <c r="DN138" s="45"/>
      <c r="DO138" s="602"/>
      <c r="DP138" s="45"/>
      <c r="DQ138" s="602"/>
      <c r="DR138" s="45"/>
      <c r="DS138" s="602"/>
      <c r="DT138" s="76"/>
      <c r="DU138" s="569"/>
      <c r="DV138" s="206"/>
      <c r="EA138" s="1513"/>
      <c r="EB138" s="1513"/>
      <c r="EC138" s="1513"/>
      <c r="ED138" s="1513"/>
      <c r="EE138" s="1513"/>
      <c r="EF138" s="1513"/>
      <c r="EG138" s="1513"/>
      <c r="EH138" s="1513"/>
      <c r="EI138" s="1513" t="s">
        <v>1377</v>
      </c>
      <c r="EJ138" s="1513"/>
      <c r="EK138" s="1513"/>
      <c r="EL138" s="1513"/>
      <c r="EM138" s="1513"/>
      <c r="EN138" s="1513"/>
      <c r="EO138" s="1513"/>
      <c r="EP138" s="1513"/>
      <c r="EQ138" s="1513"/>
      <c r="ER138" s="1513"/>
      <c r="ES138" s="1513"/>
      <c r="ET138" s="1513"/>
      <c r="EU138" s="1513"/>
      <c r="EV138" s="1513"/>
      <c r="EW138" s="1513"/>
      <c r="EX138" s="1513"/>
      <c r="EY138" s="1513"/>
      <c r="EZ138" s="1513"/>
      <c r="FA138" s="1513"/>
      <c r="FB138" s="1513"/>
      <c r="FC138" s="1513"/>
      <c r="FD138" s="1513"/>
      <c r="FE138" s="1513"/>
      <c r="FF138" s="1513"/>
      <c r="FG138" s="1513"/>
    </row>
    <row r="139" spans="1:163" ht="13.5" hidden="1" customHeight="1">
      <c r="A139" s="827"/>
      <c r="B139" s="368" t="s">
        <v>1726</v>
      </c>
      <c r="C139" s="827"/>
      <c r="D139" s="827"/>
      <c r="E139" s="827"/>
      <c r="F139" s="827"/>
      <c r="G139" s="827"/>
      <c r="H139" s="827"/>
      <c r="I139" s="827"/>
      <c r="J139" s="827"/>
      <c r="K139" s="464">
        <f t="shared" si="64"/>
        <v>0</v>
      </c>
      <c r="L139" s="482"/>
      <c r="M139" s="373"/>
      <c r="N139" s="1514"/>
      <c r="O139" s="1514"/>
      <c r="P139" s="1333"/>
      <c r="Q139" s="1521" t="s">
        <v>2028</v>
      </c>
      <c r="R139" s="2491" t="s">
        <v>4494</v>
      </c>
      <c r="S139" s="2597"/>
      <c r="T139" s="2471">
        <f t="shared" si="66"/>
        <v>0</v>
      </c>
      <c r="U139" s="2472"/>
      <c r="V139" s="2473"/>
      <c r="W139" s="602"/>
      <c r="X139" s="45"/>
      <c r="Y139" s="569"/>
      <c r="Z139" s="1523">
        <f t="shared" si="67"/>
        <v>0</v>
      </c>
      <c r="AA139" s="571"/>
      <c r="AB139" s="45"/>
      <c r="AC139" s="602"/>
      <c r="AD139" s="45"/>
      <c r="AE139" s="602"/>
      <c r="AF139" s="45"/>
      <c r="AG139" s="602"/>
      <c r="AH139" s="45"/>
      <c r="AI139" s="602"/>
      <c r="AJ139" s="45"/>
      <c r="AK139" s="602"/>
      <c r="AL139" s="45"/>
      <c r="AM139" s="602"/>
      <c r="AN139" s="45"/>
      <c r="AO139" s="602"/>
      <c r="AP139" s="45"/>
      <c r="AQ139" s="602"/>
      <c r="AR139" s="45"/>
      <c r="AS139" s="602"/>
      <c r="AT139" s="45"/>
      <c r="AU139" s="602"/>
      <c r="AV139" s="45"/>
      <c r="AW139" s="602"/>
      <c r="AX139" s="45"/>
      <c r="AY139" s="602"/>
      <c r="AZ139" s="45"/>
      <c r="BA139" s="602"/>
      <c r="BB139" s="45"/>
      <c r="BC139" s="602"/>
      <c r="BD139" s="45"/>
      <c r="BE139" s="602"/>
      <c r="BF139" s="45"/>
      <c r="BG139" s="602"/>
      <c r="BH139" s="45"/>
      <c r="BI139" s="602"/>
      <c r="BJ139" s="45"/>
      <c r="BK139" s="602"/>
      <c r="BL139" s="45"/>
      <c r="BM139" s="602"/>
      <c r="BN139" s="45"/>
      <c r="BO139" s="602"/>
      <c r="BP139" s="45"/>
      <c r="BQ139" s="602"/>
      <c r="BR139" s="45"/>
      <c r="BS139" s="602"/>
      <c r="BT139" s="45"/>
      <c r="BU139" s="602"/>
      <c r="BV139" s="45"/>
      <c r="BW139" s="602"/>
      <c r="BX139" s="45"/>
      <c r="BY139" s="602"/>
      <c r="BZ139" s="45"/>
      <c r="CA139" s="602"/>
      <c r="CB139" s="45"/>
      <c r="CC139" s="602"/>
      <c r="CD139" s="45"/>
      <c r="CE139" s="602"/>
      <c r="CF139" s="45"/>
      <c r="CG139" s="602"/>
      <c r="CH139" s="45"/>
      <c r="CI139" s="602"/>
      <c r="CJ139" s="45"/>
      <c r="CK139" s="602"/>
      <c r="CL139" s="45"/>
      <c r="CM139" s="602"/>
      <c r="CN139" s="45"/>
      <c r="CO139" s="602"/>
      <c r="CP139" s="45"/>
      <c r="CQ139" s="602"/>
      <c r="CR139" s="45"/>
      <c r="CS139" s="602"/>
      <c r="CT139" s="45"/>
      <c r="CU139" s="602"/>
      <c r="CV139" s="45"/>
      <c r="CW139" s="602"/>
      <c r="CX139" s="45"/>
      <c r="CY139" s="602"/>
      <c r="CZ139" s="45"/>
      <c r="DA139" s="602"/>
      <c r="DB139" s="45"/>
      <c r="DC139" s="602"/>
      <c r="DD139" s="45"/>
      <c r="DE139" s="602"/>
      <c r="DF139" s="45"/>
      <c r="DG139" s="602"/>
      <c r="DH139" s="45"/>
      <c r="DI139" s="602"/>
      <c r="DJ139" s="45"/>
      <c r="DK139" s="602"/>
      <c r="DL139" s="45"/>
      <c r="DM139" s="602"/>
      <c r="DN139" s="45"/>
      <c r="DO139" s="602"/>
      <c r="DP139" s="45"/>
      <c r="DQ139" s="602"/>
      <c r="DR139" s="45"/>
      <c r="DS139" s="602"/>
      <c r="DT139" s="76"/>
      <c r="DU139" s="569"/>
      <c r="DV139" s="206"/>
      <c r="EA139" s="1513"/>
      <c r="EB139" s="1513"/>
      <c r="EC139" s="1513"/>
      <c r="ED139" s="1513"/>
      <c r="EE139" s="1513"/>
      <c r="EF139" s="1513"/>
      <c r="EG139" s="1513"/>
      <c r="EH139" s="1513"/>
      <c r="EI139" s="1513" t="s">
        <v>1377</v>
      </c>
      <c r="EJ139" s="1513"/>
      <c r="EK139" s="1513"/>
      <c r="EL139" s="1513"/>
      <c r="EM139" s="1513"/>
      <c r="EN139" s="1513"/>
      <c r="EO139" s="1513"/>
      <c r="EP139" s="1513"/>
      <c r="EQ139" s="1513"/>
      <c r="ER139" s="1513"/>
      <c r="ES139" s="1513"/>
      <c r="ET139" s="1513"/>
      <c r="EU139" s="1513"/>
      <c r="EV139" s="1513"/>
      <c r="EW139" s="1513"/>
      <c r="EX139" s="1513"/>
      <c r="EY139" s="1513"/>
      <c r="EZ139" s="1513"/>
      <c r="FA139" s="1513"/>
      <c r="FB139" s="1513"/>
      <c r="FC139" s="1513"/>
      <c r="FD139" s="1513"/>
      <c r="FE139" s="1513"/>
      <c r="FF139" s="1513"/>
      <c r="FG139" s="1513"/>
    </row>
    <row r="140" spans="1:163" hidden="1">
      <c r="A140" s="827"/>
      <c r="B140" s="827"/>
      <c r="C140" s="827"/>
      <c r="D140" s="827"/>
      <c r="E140" s="827"/>
      <c r="F140" s="827"/>
      <c r="G140" s="827"/>
      <c r="H140" s="827"/>
      <c r="I140" s="827"/>
      <c r="J140" s="827"/>
      <c r="K140" s="464">
        <f t="shared" ref="K140:K171" si="68">HLOOKUP($A$2,$A$11:$J$1071,ROW()-10,0)</f>
        <v>0</v>
      </c>
      <c r="L140" s="482"/>
      <c r="M140" s="482"/>
      <c r="N140" s="1541"/>
      <c r="O140" s="1541"/>
      <c r="P140" s="1541"/>
      <c r="Q140" s="1541"/>
      <c r="R140" s="1541"/>
      <c r="S140" s="1541"/>
      <c r="T140" s="1542"/>
      <c r="U140" s="1543"/>
      <c r="V140" s="1544"/>
      <c r="W140" s="1541"/>
      <c r="X140" s="1541"/>
      <c r="Y140" s="1541"/>
      <c r="Z140" s="1541"/>
      <c r="AA140" s="1541"/>
      <c r="AB140" s="1541"/>
      <c r="AC140" s="1541"/>
      <c r="AD140" s="1541"/>
      <c r="AE140" s="1541"/>
      <c r="AF140" s="1541"/>
      <c r="AG140" s="1541"/>
      <c r="AH140" s="1541"/>
      <c r="AI140" s="1541"/>
      <c r="AJ140" s="1541"/>
      <c r="AK140" s="1541"/>
      <c r="AL140" s="1541"/>
      <c r="AM140" s="1541"/>
      <c r="AN140" s="1541"/>
      <c r="AO140" s="1541"/>
      <c r="AP140" s="1541"/>
      <c r="AQ140" s="1541"/>
      <c r="AR140" s="1541"/>
      <c r="AS140" s="1541"/>
      <c r="AT140" s="1541"/>
      <c r="AU140" s="1541"/>
      <c r="AV140" s="1541"/>
      <c r="AW140" s="1541"/>
      <c r="AX140" s="1541"/>
      <c r="AY140" s="1541"/>
      <c r="AZ140" s="1541"/>
      <c r="BA140" s="1541"/>
      <c r="BB140" s="1541"/>
      <c r="BC140" s="1541"/>
      <c r="BD140" s="1541"/>
      <c r="BE140" s="1541"/>
      <c r="BF140" s="1541"/>
      <c r="BG140" s="1541"/>
      <c r="BH140" s="1541"/>
      <c r="BI140" s="1541"/>
      <c r="BJ140" s="1541"/>
      <c r="BK140" s="1541"/>
      <c r="BL140" s="1541"/>
      <c r="BM140" s="1541"/>
      <c r="BN140" s="1541"/>
      <c r="BO140" s="1541"/>
      <c r="BP140" s="1541"/>
      <c r="BQ140" s="1541"/>
      <c r="BR140" s="1541"/>
      <c r="BS140" s="1541"/>
      <c r="BT140" s="1541"/>
      <c r="BU140" s="1541"/>
      <c r="BV140" s="1541"/>
      <c r="BW140" s="1541"/>
      <c r="BX140" s="1541"/>
      <c r="BY140" s="1541"/>
      <c r="BZ140" s="1541"/>
      <c r="CA140" s="1541"/>
      <c r="CB140" s="1541"/>
      <c r="CC140" s="1541"/>
      <c r="CD140" s="1541"/>
      <c r="CE140" s="1541"/>
      <c r="CF140" s="1541"/>
      <c r="CG140" s="1541"/>
      <c r="CH140" s="1541"/>
      <c r="CI140" s="1541"/>
      <c r="CJ140" s="1541"/>
      <c r="CK140" s="1541"/>
      <c r="CL140" s="1541"/>
      <c r="CM140" s="1541"/>
      <c r="CN140" s="1541"/>
      <c r="CO140" s="1541"/>
      <c r="CP140" s="1541"/>
      <c r="CQ140" s="1541"/>
      <c r="CR140" s="1541"/>
      <c r="CS140" s="1541"/>
      <c r="CT140" s="1541"/>
      <c r="CU140" s="1541"/>
      <c r="CV140" s="1541"/>
      <c r="CW140" s="1541"/>
      <c r="CX140" s="1541"/>
      <c r="CY140" s="1541"/>
      <c r="CZ140" s="1541"/>
      <c r="DA140" s="1541"/>
      <c r="DB140" s="1541"/>
      <c r="DC140" s="1541"/>
      <c r="DD140" s="1541"/>
      <c r="DE140" s="1541"/>
      <c r="DF140" s="1541"/>
      <c r="DG140" s="1541"/>
      <c r="DH140" s="1541"/>
      <c r="DI140" s="1541"/>
      <c r="DJ140" s="1541"/>
      <c r="DK140" s="1541"/>
      <c r="DL140" s="1541"/>
      <c r="DM140" s="1541"/>
      <c r="DN140" s="1541"/>
      <c r="DO140" s="1541"/>
      <c r="DP140" s="1541"/>
      <c r="DQ140" s="1541"/>
      <c r="DR140" s="1541"/>
      <c r="DS140" s="1541"/>
      <c r="DT140" s="1541"/>
      <c r="DU140" s="1541"/>
      <c r="DV140" s="1545"/>
      <c r="EA140" s="1541"/>
      <c r="EB140" s="1541"/>
      <c r="EC140" s="1541"/>
      <c r="ED140" s="1541"/>
      <c r="EE140" s="1541"/>
      <c r="EF140" s="1541"/>
      <c r="EG140" s="1541"/>
      <c r="EH140" s="1541"/>
      <c r="EI140" s="1541"/>
      <c r="EJ140" s="1541"/>
      <c r="EK140" s="1541"/>
      <c r="EL140" s="1541"/>
      <c r="EM140" s="1541"/>
      <c r="EN140" s="1541"/>
      <c r="EO140" s="1541"/>
      <c r="EP140" s="1541"/>
      <c r="EQ140" s="1541"/>
      <c r="ER140" s="1541"/>
      <c r="ES140" s="1541"/>
      <c r="ET140" s="1541"/>
      <c r="EU140" s="1541"/>
      <c r="EV140" s="1541"/>
      <c r="EW140" s="1541"/>
      <c r="EX140" s="1541"/>
      <c r="EY140" s="1541"/>
      <c r="EZ140" s="1541"/>
      <c r="FA140" s="1541"/>
      <c r="FB140" s="1541"/>
      <c r="FC140" s="1541"/>
      <c r="FD140" s="1541"/>
      <c r="FE140" s="1541"/>
      <c r="FF140" s="1541"/>
      <c r="FG140" s="1541"/>
    </row>
    <row r="141" spans="1:163" hidden="1">
      <c r="A141" s="827"/>
      <c r="B141" s="827"/>
      <c r="C141" s="827"/>
      <c r="D141" s="827"/>
      <c r="E141" s="827"/>
      <c r="F141" s="827"/>
      <c r="G141" s="827"/>
      <c r="H141" s="827"/>
      <c r="I141" s="827"/>
      <c r="J141" s="827"/>
      <c r="K141" s="464">
        <f t="shared" si="68"/>
        <v>0</v>
      </c>
      <c r="L141" s="482"/>
      <c r="M141" s="482"/>
      <c r="N141" s="1541"/>
      <c r="O141" s="1541"/>
      <c r="P141" s="1541"/>
      <c r="Q141" s="1541"/>
      <c r="R141" s="1541"/>
      <c r="S141" s="1541"/>
      <c r="T141" s="1542"/>
      <c r="U141" s="1543"/>
      <c r="V141" s="1544"/>
      <c r="W141" s="1541"/>
      <c r="X141" s="1541"/>
      <c r="Y141" s="1541"/>
      <c r="Z141" s="1541"/>
      <c r="AA141" s="1541"/>
      <c r="AB141" s="1541"/>
      <c r="AC141" s="1541"/>
      <c r="AD141" s="1541"/>
      <c r="AE141" s="1541"/>
      <c r="AF141" s="1541"/>
      <c r="AG141" s="1541"/>
      <c r="AH141" s="1541"/>
      <c r="AI141" s="1541"/>
      <c r="AJ141" s="1541"/>
      <c r="AK141" s="1541"/>
      <c r="AL141" s="1541"/>
      <c r="AM141" s="1541"/>
      <c r="AN141" s="1541"/>
      <c r="AO141" s="1541"/>
      <c r="AP141" s="1541"/>
      <c r="AQ141" s="1541"/>
      <c r="AR141" s="1541"/>
      <c r="AS141" s="1541"/>
      <c r="AT141" s="1541"/>
      <c r="AU141" s="1541"/>
      <c r="AV141" s="1541"/>
      <c r="AW141" s="1541"/>
      <c r="AX141" s="1541"/>
      <c r="AY141" s="1541"/>
      <c r="AZ141" s="1541"/>
      <c r="BA141" s="1541"/>
      <c r="BB141" s="1541"/>
      <c r="BC141" s="1541"/>
      <c r="BD141" s="1541"/>
      <c r="BE141" s="1541"/>
      <c r="BF141" s="1541"/>
      <c r="BG141" s="1541"/>
      <c r="BH141" s="1541"/>
      <c r="BI141" s="1541"/>
      <c r="BJ141" s="1541"/>
      <c r="BK141" s="1541"/>
      <c r="BL141" s="1541"/>
      <c r="BM141" s="1541"/>
      <c r="BN141" s="1541"/>
      <c r="BO141" s="1541"/>
      <c r="BP141" s="1541"/>
      <c r="BQ141" s="1541"/>
      <c r="BR141" s="1541"/>
      <c r="BS141" s="1541"/>
      <c r="BT141" s="1541"/>
      <c r="BU141" s="1541"/>
      <c r="BV141" s="1541"/>
      <c r="BW141" s="1541"/>
      <c r="BX141" s="1541"/>
      <c r="BY141" s="1541"/>
      <c r="BZ141" s="1541"/>
      <c r="CA141" s="1541"/>
      <c r="CB141" s="1541"/>
      <c r="CC141" s="1541"/>
      <c r="CD141" s="1541"/>
      <c r="CE141" s="1541"/>
      <c r="CF141" s="1541"/>
      <c r="CG141" s="1541"/>
      <c r="CH141" s="1541"/>
      <c r="CI141" s="1541"/>
      <c r="CJ141" s="1541"/>
      <c r="CK141" s="1541"/>
      <c r="CL141" s="1541"/>
      <c r="CM141" s="1541"/>
      <c r="CN141" s="1541"/>
      <c r="CO141" s="1541"/>
      <c r="CP141" s="1541"/>
      <c r="CQ141" s="1541"/>
      <c r="CR141" s="1541"/>
      <c r="CS141" s="1541"/>
      <c r="CT141" s="1541"/>
      <c r="CU141" s="1541"/>
      <c r="CV141" s="1541"/>
      <c r="CW141" s="1541"/>
      <c r="CX141" s="1541"/>
      <c r="CY141" s="1541"/>
      <c r="CZ141" s="1541"/>
      <c r="DA141" s="1541"/>
      <c r="DB141" s="1541"/>
      <c r="DC141" s="1541"/>
      <c r="DD141" s="1541"/>
      <c r="DE141" s="1541"/>
      <c r="DF141" s="1541"/>
      <c r="DG141" s="1541"/>
      <c r="DH141" s="1541"/>
      <c r="DI141" s="1541"/>
      <c r="DJ141" s="1541"/>
      <c r="DK141" s="1541"/>
      <c r="DL141" s="1541"/>
      <c r="DM141" s="1541"/>
      <c r="DN141" s="1541"/>
      <c r="DO141" s="1541"/>
      <c r="DP141" s="1541"/>
      <c r="DQ141" s="1541"/>
      <c r="DR141" s="1541"/>
      <c r="DS141" s="1541"/>
      <c r="DT141" s="1541"/>
      <c r="DU141" s="1541"/>
      <c r="DV141" s="1545"/>
      <c r="EA141" s="1541"/>
      <c r="EB141" s="1541"/>
      <c r="EC141" s="1541"/>
      <c r="ED141" s="1541"/>
      <c r="EE141" s="1541"/>
      <c r="EF141" s="1541"/>
      <c r="EG141" s="1541"/>
      <c r="EH141" s="1541"/>
      <c r="EI141" s="1541"/>
      <c r="EJ141" s="1541"/>
      <c r="EK141" s="1541"/>
      <c r="EL141" s="1541"/>
      <c r="EM141" s="1541"/>
      <c r="EN141" s="1541"/>
      <c r="EO141" s="1541"/>
      <c r="EP141" s="1541"/>
      <c r="EQ141" s="1541"/>
      <c r="ER141" s="1541"/>
      <c r="ES141" s="1541"/>
      <c r="ET141" s="1541"/>
      <c r="EU141" s="1541"/>
      <c r="EV141" s="1541"/>
      <c r="EW141" s="1541"/>
      <c r="EX141" s="1541"/>
      <c r="EY141" s="1541"/>
      <c r="EZ141" s="1541"/>
      <c r="FA141" s="1541"/>
      <c r="FB141" s="1541"/>
      <c r="FC141" s="1541"/>
      <c r="FD141" s="1541"/>
      <c r="FE141" s="1541"/>
      <c r="FF141" s="1541"/>
      <c r="FG141" s="1541"/>
    </row>
    <row r="142" spans="1:163">
      <c r="A142" s="368" t="s">
        <v>1726</v>
      </c>
      <c r="B142" s="368" t="s">
        <v>1726</v>
      </c>
      <c r="C142" s="368" t="s">
        <v>1726</v>
      </c>
      <c r="D142" s="368" t="s">
        <v>1726</v>
      </c>
      <c r="E142" s="368" t="s">
        <v>1726</v>
      </c>
      <c r="F142" s="368" t="s">
        <v>1726</v>
      </c>
      <c r="G142" s="368" t="s">
        <v>1726</v>
      </c>
      <c r="H142" s="368" t="s">
        <v>1726</v>
      </c>
      <c r="I142" s="368" t="s">
        <v>1759</v>
      </c>
      <c r="J142" s="368" t="s">
        <v>1726</v>
      </c>
      <c r="K142" s="464" t="str">
        <f t="shared" si="68"/>
        <v>●</v>
      </c>
      <c r="L142" s="482"/>
      <c r="M142" s="373"/>
      <c r="N142" s="1514"/>
      <c r="O142" s="1514"/>
      <c r="P142" s="1333"/>
      <c r="Q142" s="2474" t="s">
        <v>2097</v>
      </c>
      <c r="R142" s="1522" t="s">
        <v>51</v>
      </c>
      <c r="S142" s="45"/>
      <c r="T142" s="2471">
        <f t="shared" ref="T142:T151" si="69">X142+Z142</f>
        <v>0</v>
      </c>
      <c r="U142" s="2472"/>
      <c r="V142" s="2473"/>
      <c r="W142" s="602"/>
      <c r="X142" s="45"/>
      <c r="Y142" s="569"/>
      <c r="Z142" s="1523">
        <f>IF(K142="●",SUM(AA142:DV142),)</f>
        <v>0</v>
      </c>
      <c r="AA142" s="571"/>
      <c r="AB142" s="45"/>
      <c r="AC142" s="602"/>
      <c r="AD142" s="45"/>
      <c r="AE142" s="602"/>
      <c r="AF142" s="45"/>
      <c r="AG142" s="602"/>
      <c r="AH142" s="45"/>
      <c r="AI142" s="602"/>
      <c r="AJ142" s="45"/>
      <c r="AK142" s="602"/>
      <c r="AL142" s="45"/>
      <c r="AM142" s="602"/>
      <c r="AN142" s="45"/>
      <c r="AO142" s="602"/>
      <c r="AP142" s="45"/>
      <c r="AQ142" s="602"/>
      <c r="AR142" s="45"/>
      <c r="AS142" s="602"/>
      <c r="AT142" s="45"/>
      <c r="AU142" s="602"/>
      <c r="AV142" s="45"/>
      <c r="AW142" s="602"/>
      <c r="AX142" s="45"/>
      <c r="AY142" s="602"/>
      <c r="AZ142" s="45"/>
      <c r="BA142" s="602"/>
      <c r="BB142" s="45"/>
      <c r="BC142" s="602"/>
      <c r="BD142" s="45"/>
      <c r="BE142" s="602"/>
      <c r="BF142" s="45"/>
      <c r="BG142" s="602"/>
      <c r="BH142" s="45"/>
      <c r="BI142" s="602"/>
      <c r="BJ142" s="45"/>
      <c r="BK142" s="602"/>
      <c r="BL142" s="45"/>
      <c r="BM142" s="602"/>
      <c r="BN142" s="45"/>
      <c r="BO142" s="602"/>
      <c r="BP142" s="45"/>
      <c r="BQ142" s="602"/>
      <c r="BR142" s="45"/>
      <c r="BS142" s="602"/>
      <c r="BT142" s="45"/>
      <c r="BU142" s="602"/>
      <c r="BV142" s="45"/>
      <c r="BW142" s="602"/>
      <c r="BX142" s="45"/>
      <c r="BY142" s="602"/>
      <c r="BZ142" s="45"/>
      <c r="CA142" s="602"/>
      <c r="CB142" s="45"/>
      <c r="CC142" s="602"/>
      <c r="CD142" s="45"/>
      <c r="CE142" s="602"/>
      <c r="CF142" s="45"/>
      <c r="CG142" s="602"/>
      <c r="CH142" s="45"/>
      <c r="CI142" s="602"/>
      <c r="CJ142" s="45"/>
      <c r="CK142" s="602"/>
      <c r="CL142" s="45"/>
      <c r="CM142" s="602"/>
      <c r="CN142" s="45"/>
      <c r="CO142" s="602"/>
      <c r="CP142" s="45"/>
      <c r="CQ142" s="602"/>
      <c r="CR142" s="45"/>
      <c r="CS142" s="602"/>
      <c r="CT142" s="45"/>
      <c r="CU142" s="602"/>
      <c r="CV142" s="45"/>
      <c r="CW142" s="602"/>
      <c r="CX142" s="45"/>
      <c r="CY142" s="602"/>
      <c r="CZ142" s="45"/>
      <c r="DA142" s="602"/>
      <c r="DB142" s="45"/>
      <c r="DC142" s="602"/>
      <c r="DD142" s="45"/>
      <c r="DE142" s="602"/>
      <c r="DF142" s="45"/>
      <c r="DG142" s="602"/>
      <c r="DH142" s="45"/>
      <c r="DI142" s="602"/>
      <c r="DJ142" s="45"/>
      <c r="DK142" s="602"/>
      <c r="DL142" s="45"/>
      <c r="DM142" s="602"/>
      <c r="DN142" s="45"/>
      <c r="DO142" s="602"/>
      <c r="DP142" s="45"/>
      <c r="DQ142" s="602"/>
      <c r="DR142" s="45"/>
      <c r="DS142" s="602"/>
      <c r="DT142" s="76"/>
      <c r="DU142" s="569"/>
      <c r="DV142" s="206"/>
      <c r="EA142" s="1513"/>
      <c r="EB142" s="1513"/>
      <c r="EC142" s="1513"/>
      <c r="ED142" s="1513"/>
      <c r="EE142" s="1513"/>
      <c r="EF142" s="1513"/>
      <c r="EG142" s="1513"/>
      <c r="EH142" s="1513"/>
      <c r="EI142" s="1513" t="s">
        <v>1377</v>
      </c>
      <c r="EJ142" s="1513"/>
      <c r="EK142" s="1513"/>
      <c r="EL142" s="1513"/>
      <c r="EM142" s="1513"/>
      <c r="EN142" s="1513"/>
      <c r="EO142" s="1513"/>
      <c r="EP142" s="1513"/>
      <c r="EQ142" s="1513"/>
      <c r="ER142" s="1513"/>
      <c r="ES142" s="1513"/>
      <c r="ET142" s="1513"/>
      <c r="EU142" s="1513"/>
      <c r="EV142" s="1513"/>
      <c r="EW142" s="1513"/>
      <c r="EX142" s="1513"/>
      <c r="EY142" s="1513"/>
      <c r="EZ142" s="1513"/>
      <c r="FA142" s="1513"/>
      <c r="FB142" s="1513"/>
      <c r="FC142" s="1513"/>
      <c r="FD142" s="1513"/>
      <c r="FE142" s="1513"/>
      <c r="FF142" s="1513"/>
      <c r="FG142" s="1513"/>
    </row>
    <row r="143" spans="1:163">
      <c r="A143" s="368" t="s">
        <v>1726</v>
      </c>
      <c r="B143" s="368" t="s">
        <v>1726</v>
      </c>
      <c r="C143" s="368" t="s">
        <v>1726</v>
      </c>
      <c r="D143" s="368" t="s">
        <v>1726</v>
      </c>
      <c r="E143" s="368" t="s">
        <v>1726</v>
      </c>
      <c r="F143" s="368" t="s">
        <v>1726</v>
      </c>
      <c r="G143" s="368" t="s">
        <v>1726</v>
      </c>
      <c r="H143" s="368" t="s">
        <v>1726</v>
      </c>
      <c r="I143" s="368" t="s">
        <v>1759</v>
      </c>
      <c r="J143" s="368" t="s">
        <v>1726</v>
      </c>
      <c r="K143" s="464" t="str">
        <f t="shared" si="68"/>
        <v>●</v>
      </c>
      <c r="L143" s="482"/>
      <c r="M143" s="373"/>
      <c r="N143" s="1514"/>
      <c r="O143" s="1514"/>
      <c r="P143" s="1333"/>
      <c r="Q143" s="2475"/>
      <c r="R143" s="1522" t="s">
        <v>51</v>
      </c>
      <c r="S143" s="45"/>
      <c r="T143" s="2471">
        <f t="shared" si="69"/>
        <v>0</v>
      </c>
      <c r="U143" s="2472"/>
      <c r="V143" s="2473"/>
      <c r="W143" s="602"/>
      <c r="X143" s="45"/>
      <c r="Y143" s="569"/>
      <c r="Z143" s="1523">
        <f>IF(K143="●",SUM(AA143:DV143),)</f>
        <v>0</v>
      </c>
      <c r="AA143" s="571"/>
      <c r="AB143" s="45"/>
      <c r="AC143" s="602"/>
      <c r="AD143" s="45"/>
      <c r="AE143" s="602"/>
      <c r="AF143" s="45"/>
      <c r="AG143" s="602"/>
      <c r="AH143" s="45"/>
      <c r="AI143" s="602"/>
      <c r="AJ143" s="45"/>
      <c r="AK143" s="602"/>
      <c r="AL143" s="45"/>
      <c r="AM143" s="602"/>
      <c r="AN143" s="45"/>
      <c r="AO143" s="602"/>
      <c r="AP143" s="45"/>
      <c r="AQ143" s="602"/>
      <c r="AR143" s="45"/>
      <c r="AS143" s="602"/>
      <c r="AT143" s="45"/>
      <c r="AU143" s="602"/>
      <c r="AV143" s="45"/>
      <c r="AW143" s="602"/>
      <c r="AX143" s="45"/>
      <c r="AY143" s="602"/>
      <c r="AZ143" s="45"/>
      <c r="BA143" s="602"/>
      <c r="BB143" s="45"/>
      <c r="BC143" s="602"/>
      <c r="BD143" s="45"/>
      <c r="BE143" s="602"/>
      <c r="BF143" s="45"/>
      <c r="BG143" s="602"/>
      <c r="BH143" s="45"/>
      <c r="BI143" s="602"/>
      <c r="BJ143" s="45"/>
      <c r="BK143" s="602"/>
      <c r="BL143" s="45"/>
      <c r="BM143" s="602"/>
      <c r="BN143" s="45"/>
      <c r="BO143" s="602"/>
      <c r="BP143" s="45"/>
      <c r="BQ143" s="602"/>
      <c r="BR143" s="45"/>
      <c r="BS143" s="602"/>
      <c r="BT143" s="45"/>
      <c r="BU143" s="602"/>
      <c r="BV143" s="45"/>
      <c r="BW143" s="602"/>
      <c r="BX143" s="45"/>
      <c r="BY143" s="602"/>
      <c r="BZ143" s="45"/>
      <c r="CA143" s="602"/>
      <c r="CB143" s="45"/>
      <c r="CC143" s="602"/>
      <c r="CD143" s="45"/>
      <c r="CE143" s="602"/>
      <c r="CF143" s="45"/>
      <c r="CG143" s="602"/>
      <c r="CH143" s="45"/>
      <c r="CI143" s="602"/>
      <c r="CJ143" s="45"/>
      <c r="CK143" s="602"/>
      <c r="CL143" s="45"/>
      <c r="CM143" s="602"/>
      <c r="CN143" s="45"/>
      <c r="CO143" s="602"/>
      <c r="CP143" s="45"/>
      <c r="CQ143" s="602"/>
      <c r="CR143" s="45"/>
      <c r="CS143" s="602"/>
      <c r="CT143" s="45"/>
      <c r="CU143" s="602"/>
      <c r="CV143" s="45"/>
      <c r="CW143" s="602"/>
      <c r="CX143" s="45"/>
      <c r="CY143" s="602"/>
      <c r="CZ143" s="45"/>
      <c r="DA143" s="602"/>
      <c r="DB143" s="45"/>
      <c r="DC143" s="602"/>
      <c r="DD143" s="45"/>
      <c r="DE143" s="602"/>
      <c r="DF143" s="45"/>
      <c r="DG143" s="602"/>
      <c r="DH143" s="45"/>
      <c r="DI143" s="602"/>
      <c r="DJ143" s="45"/>
      <c r="DK143" s="602"/>
      <c r="DL143" s="45"/>
      <c r="DM143" s="602"/>
      <c r="DN143" s="45"/>
      <c r="DO143" s="602"/>
      <c r="DP143" s="45"/>
      <c r="DQ143" s="602"/>
      <c r="DR143" s="45"/>
      <c r="DS143" s="602"/>
      <c r="DT143" s="76"/>
      <c r="DU143" s="569"/>
      <c r="DV143" s="206"/>
      <c r="DX143" s="393"/>
      <c r="DY143" s="501"/>
      <c r="EA143" s="1513"/>
      <c r="EB143" s="1513"/>
      <c r="EC143" s="1513"/>
      <c r="ED143" s="1513"/>
      <c r="EE143" s="1513"/>
      <c r="EF143" s="1513"/>
      <c r="EG143" s="1513"/>
      <c r="EH143" s="1513"/>
      <c r="EI143" s="1513" t="s">
        <v>1377</v>
      </c>
      <c r="EJ143" s="1513"/>
      <c r="EK143" s="1513"/>
      <c r="EL143" s="1513"/>
      <c r="EM143" s="1513"/>
      <c r="EN143" s="1513"/>
      <c r="EO143" s="1513"/>
      <c r="EP143" s="1513"/>
      <c r="EQ143" s="1513"/>
      <c r="ER143" s="1513"/>
      <c r="ES143" s="1513"/>
      <c r="ET143" s="1513"/>
      <c r="EU143" s="1513"/>
      <c r="EV143" s="1513"/>
      <c r="EW143" s="1513"/>
      <c r="EX143" s="1513"/>
      <c r="EY143" s="1513"/>
      <c r="EZ143" s="1513"/>
      <c r="FA143" s="1513"/>
      <c r="FB143" s="1513"/>
      <c r="FC143" s="1513"/>
      <c r="FD143" s="1513"/>
      <c r="FE143" s="1513"/>
      <c r="FF143" s="1513"/>
      <c r="FG143" s="1513"/>
    </row>
    <row r="144" spans="1:163">
      <c r="A144" s="368" t="s">
        <v>1726</v>
      </c>
      <c r="B144" s="368" t="s">
        <v>1726</v>
      </c>
      <c r="C144" s="368" t="s">
        <v>1726</v>
      </c>
      <c r="D144" s="368" t="s">
        <v>1726</v>
      </c>
      <c r="E144" s="368" t="s">
        <v>1726</v>
      </c>
      <c r="F144" s="368" t="s">
        <v>1726</v>
      </c>
      <c r="G144" s="368" t="s">
        <v>1726</v>
      </c>
      <c r="H144" s="368" t="s">
        <v>1726</v>
      </c>
      <c r="I144" s="368" t="s">
        <v>1759</v>
      </c>
      <c r="J144" s="368" t="s">
        <v>1726</v>
      </c>
      <c r="K144" s="464" t="str">
        <f t="shared" si="68"/>
        <v>●</v>
      </c>
      <c r="L144" s="482"/>
      <c r="M144" s="373"/>
      <c r="N144" s="1514"/>
      <c r="O144" s="1514"/>
      <c r="P144" s="1333"/>
      <c r="Q144" s="2475"/>
      <c r="R144" s="1522" t="s">
        <v>51</v>
      </c>
      <c r="S144" s="45"/>
      <c r="T144" s="2471">
        <f t="shared" ref="T144" si="70">X144+Z144</f>
        <v>0</v>
      </c>
      <c r="U144" s="2472"/>
      <c r="V144" s="2473"/>
      <c r="W144" s="602"/>
      <c r="X144" s="45"/>
      <c r="Y144" s="569"/>
      <c r="Z144" s="1523">
        <f>IF(K144="●",SUM(AA144:DV144),)</f>
        <v>0</v>
      </c>
      <c r="AA144" s="571"/>
      <c r="AB144" s="45"/>
      <c r="AC144" s="602"/>
      <c r="AD144" s="45"/>
      <c r="AE144" s="602"/>
      <c r="AF144" s="45"/>
      <c r="AG144" s="602"/>
      <c r="AH144" s="45"/>
      <c r="AI144" s="602"/>
      <c r="AJ144" s="45"/>
      <c r="AK144" s="602"/>
      <c r="AL144" s="45"/>
      <c r="AM144" s="602"/>
      <c r="AN144" s="45"/>
      <c r="AO144" s="602"/>
      <c r="AP144" s="45"/>
      <c r="AQ144" s="602"/>
      <c r="AR144" s="45"/>
      <c r="AS144" s="602"/>
      <c r="AT144" s="45"/>
      <c r="AU144" s="602"/>
      <c r="AV144" s="45"/>
      <c r="AW144" s="602"/>
      <c r="AX144" s="45"/>
      <c r="AY144" s="602"/>
      <c r="AZ144" s="45"/>
      <c r="BA144" s="602"/>
      <c r="BB144" s="45"/>
      <c r="BC144" s="602"/>
      <c r="BD144" s="45"/>
      <c r="BE144" s="602"/>
      <c r="BF144" s="45"/>
      <c r="BG144" s="602"/>
      <c r="BH144" s="45"/>
      <c r="BI144" s="602"/>
      <c r="BJ144" s="45"/>
      <c r="BK144" s="602"/>
      <c r="BL144" s="45"/>
      <c r="BM144" s="602"/>
      <c r="BN144" s="45"/>
      <c r="BO144" s="602"/>
      <c r="BP144" s="45"/>
      <c r="BQ144" s="602"/>
      <c r="BR144" s="45"/>
      <c r="BS144" s="602"/>
      <c r="BT144" s="45"/>
      <c r="BU144" s="602"/>
      <c r="BV144" s="45"/>
      <c r="BW144" s="602"/>
      <c r="BX144" s="45"/>
      <c r="BY144" s="602"/>
      <c r="BZ144" s="45"/>
      <c r="CA144" s="602"/>
      <c r="CB144" s="45"/>
      <c r="CC144" s="602"/>
      <c r="CD144" s="45"/>
      <c r="CE144" s="602"/>
      <c r="CF144" s="45"/>
      <c r="CG144" s="602"/>
      <c r="CH144" s="45"/>
      <c r="CI144" s="602"/>
      <c r="CJ144" s="45"/>
      <c r="CK144" s="602"/>
      <c r="CL144" s="45"/>
      <c r="CM144" s="602"/>
      <c r="CN144" s="45"/>
      <c r="CO144" s="602"/>
      <c r="CP144" s="45"/>
      <c r="CQ144" s="602"/>
      <c r="CR144" s="45"/>
      <c r="CS144" s="602"/>
      <c r="CT144" s="45"/>
      <c r="CU144" s="602"/>
      <c r="CV144" s="45"/>
      <c r="CW144" s="602"/>
      <c r="CX144" s="45"/>
      <c r="CY144" s="602"/>
      <c r="CZ144" s="45"/>
      <c r="DA144" s="602"/>
      <c r="DB144" s="45"/>
      <c r="DC144" s="602"/>
      <c r="DD144" s="45"/>
      <c r="DE144" s="602"/>
      <c r="DF144" s="45"/>
      <c r="DG144" s="602"/>
      <c r="DH144" s="45"/>
      <c r="DI144" s="602"/>
      <c r="DJ144" s="45"/>
      <c r="DK144" s="602"/>
      <c r="DL144" s="45"/>
      <c r="DM144" s="602"/>
      <c r="DN144" s="45"/>
      <c r="DO144" s="602"/>
      <c r="DP144" s="45"/>
      <c r="DQ144" s="602"/>
      <c r="DR144" s="45"/>
      <c r="DS144" s="602"/>
      <c r="DT144" s="76"/>
      <c r="DU144" s="569"/>
      <c r="DV144" s="206"/>
      <c r="DX144" s="393"/>
      <c r="DY144" s="501"/>
      <c r="EA144" s="1513"/>
      <c r="EB144" s="1513"/>
      <c r="EC144" s="1513"/>
      <c r="ED144" s="1513"/>
      <c r="EE144" s="1513"/>
      <c r="EF144" s="1513"/>
      <c r="EG144" s="1513"/>
      <c r="EH144" s="1513"/>
      <c r="EI144" s="1513" t="s">
        <v>1377</v>
      </c>
      <c r="EJ144" s="1513"/>
      <c r="EK144" s="1513"/>
      <c r="EL144" s="1513"/>
      <c r="EM144" s="1513"/>
      <c r="EN144" s="1513"/>
      <c r="EO144" s="1513"/>
      <c r="EP144" s="1513"/>
      <c r="EQ144" s="1513"/>
      <c r="ER144" s="1513"/>
      <c r="ES144" s="1513"/>
      <c r="ET144" s="1513"/>
      <c r="EU144" s="1513"/>
      <c r="EV144" s="1513"/>
      <c r="EW144" s="1513"/>
      <c r="EX144" s="1513"/>
      <c r="EY144" s="1513"/>
      <c r="EZ144" s="1513"/>
      <c r="FA144" s="1513"/>
      <c r="FB144" s="1513"/>
      <c r="FC144" s="1513"/>
      <c r="FD144" s="1513"/>
      <c r="FE144" s="1513"/>
      <c r="FF144" s="1513"/>
      <c r="FG144" s="1513"/>
    </row>
    <row r="145" spans="1:163">
      <c r="A145" s="368" t="s">
        <v>1726</v>
      </c>
      <c r="B145" s="368" t="s">
        <v>1726</v>
      </c>
      <c r="C145" s="368" t="s">
        <v>1726</v>
      </c>
      <c r="D145" s="368" t="s">
        <v>1726</v>
      </c>
      <c r="E145" s="368" t="s">
        <v>1726</v>
      </c>
      <c r="F145" s="368" t="s">
        <v>1726</v>
      </c>
      <c r="G145" s="368" t="s">
        <v>1726</v>
      </c>
      <c r="H145" s="368" t="s">
        <v>1726</v>
      </c>
      <c r="I145" s="368" t="s">
        <v>1759</v>
      </c>
      <c r="J145" s="368" t="s">
        <v>1726</v>
      </c>
      <c r="K145" s="464" t="str">
        <f t="shared" si="68"/>
        <v>●</v>
      </c>
      <c r="L145" s="482"/>
      <c r="M145" s="373"/>
      <c r="N145" s="1514"/>
      <c r="O145" s="1514"/>
      <c r="P145" s="1333"/>
      <c r="Q145" s="2475"/>
      <c r="R145" s="1522" t="s">
        <v>51</v>
      </c>
      <c r="S145" s="45"/>
      <c r="T145" s="2471">
        <f t="shared" si="69"/>
        <v>0</v>
      </c>
      <c r="U145" s="2472"/>
      <c r="V145" s="2473"/>
      <c r="W145" s="602"/>
      <c r="X145" s="45"/>
      <c r="Y145" s="569"/>
      <c r="Z145" s="1523">
        <f>IF(K145="●",SUM(AA145:DV145),)</f>
        <v>0</v>
      </c>
      <c r="AA145" s="571"/>
      <c r="AB145" s="45"/>
      <c r="AC145" s="602"/>
      <c r="AD145" s="45"/>
      <c r="AE145" s="602"/>
      <c r="AF145" s="45"/>
      <c r="AG145" s="602"/>
      <c r="AH145" s="45"/>
      <c r="AI145" s="602"/>
      <c r="AJ145" s="45"/>
      <c r="AK145" s="602"/>
      <c r="AL145" s="45"/>
      <c r="AM145" s="602"/>
      <c r="AN145" s="45"/>
      <c r="AO145" s="602"/>
      <c r="AP145" s="45"/>
      <c r="AQ145" s="602"/>
      <c r="AR145" s="45"/>
      <c r="AS145" s="602"/>
      <c r="AT145" s="45"/>
      <c r="AU145" s="602"/>
      <c r="AV145" s="45"/>
      <c r="AW145" s="602"/>
      <c r="AX145" s="45"/>
      <c r="AY145" s="602"/>
      <c r="AZ145" s="45"/>
      <c r="BA145" s="602"/>
      <c r="BB145" s="45"/>
      <c r="BC145" s="602"/>
      <c r="BD145" s="45"/>
      <c r="BE145" s="602"/>
      <c r="BF145" s="45"/>
      <c r="BG145" s="602"/>
      <c r="BH145" s="45"/>
      <c r="BI145" s="602"/>
      <c r="BJ145" s="45"/>
      <c r="BK145" s="602"/>
      <c r="BL145" s="45"/>
      <c r="BM145" s="602"/>
      <c r="BN145" s="45"/>
      <c r="BO145" s="602"/>
      <c r="BP145" s="45"/>
      <c r="BQ145" s="602"/>
      <c r="BR145" s="45"/>
      <c r="BS145" s="602"/>
      <c r="BT145" s="45"/>
      <c r="BU145" s="602"/>
      <c r="BV145" s="45"/>
      <c r="BW145" s="602"/>
      <c r="BX145" s="45"/>
      <c r="BY145" s="602"/>
      <c r="BZ145" s="45"/>
      <c r="CA145" s="602"/>
      <c r="CB145" s="45"/>
      <c r="CC145" s="602"/>
      <c r="CD145" s="45"/>
      <c r="CE145" s="602"/>
      <c r="CF145" s="45"/>
      <c r="CG145" s="602"/>
      <c r="CH145" s="45"/>
      <c r="CI145" s="602"/>
      <c r="CJ145" s="45"/>
      <c r="CK145" s="602"/>
      <c r="CL145" s="45"/>
      <c r="CM145" s="602"/>
      <c r="CN145" s="45"/>
      <c r="CO145" s="602"/>
      <c r="CP145" s="45"/>
      <c r="CQ145" s="602"/>
      <c r="CR145" s="45"/>
      <c r="CS145" s="602"/>
      <c r="CT145" s="45"/>
      <c r="CU145" s="602"/>
      <c r="CV145" s="45"/>
      <c r="CW145" s="602"/>
      <c r="CX145" s="45"/>
      <c r="CY145" s="602"/>
      <c r="CZ145" s="45"/>
      <c r="DA145" s="602"/>
      <c r="DB145" s="45"/>
      <c r="DC145" s="602"/>
      <c r="DD145" s="45"/>
      <c r="DE145" s="602"/>
      <c r="DF145" s="45"/>
      <c r="DG145" s="602"/>
      <c r="DH145" s="45"/>
      <c r="DI145" s="602"/>
      <c r="DJ145" s="45"/>
      <c r="DK145" s="602"/>
      <c r="DL145" s="45"/>
      <c r="DM145" s="602"/>
      <c r="DN145" s="45"/>
      <c r="DO145" s="602"/>
      <c r="DP145" s="45"/>
      <c r="DQ145" s="602"/>
      <c r="DR145" s="45"/>
      <c r="DS145" s="602"/>
      <c r="DT145" s="76"/>
      <c r="DU145" s="569"/>
      <c r="DV145" s="206"/>
      <c r="DX145" s="393"/>
      <c r="DY145" s="501"/>
      <c r="EA145" s="1513"/>
      <c r="EB145" s="1513"/>
      <c r="EC145" s="1513"/>
      <c r="ED145" s="1513"/>
      <c r="EE145" s="1513"/>
      <c r="EF145" s="1513"/>
      <c r="EG145" s="1513"/>
      <c r="EH145" s="1513"/>
      <c r="EI145" s="1513" t="s">
        <v>1377</v>
      </c>
      <c r="EJ145" s="1513"/>
      <c r="EK145" s="1513"/>
      <c r="EL145" s="1513"/>
      <c r="EM145" s="1513"/>
      <c r="EN145" s="1513"/>
      <c r="EO145" s="1513"/>
      <c r="EP145" s="1513"/>
      <c r="EQ145" s="1513"/>
      <c r="ER145" s="1513"/>
      <c r="ES145" s="1513"/>
      <c r="ET145" s="1513"/>
      <c r="EU145" s="1513"/>
      <c r="EV145" s="1513"/>
      <c r="EW145" s="1513"/>
      <c r="EX145" s="1513"/>
      <c r="EY145" s="1513"/>
      <c r="EZ145" s="1513"/>
      <c r="FA145" s="1513"/>
      <c r="FB145" s="1513"/>
      <c r="FC145" s="1513"/>
      <c r="FD145" s="1513"/>
      <c r="FE145" s="1513"/>
      <c r="FF145" s="1513"/>
      <c r="FG145" s="1513"/>
    </row>
    <row r="146" spans="1:163">
      <c r="A146" s="368" t="s">
        <v>1726</v>
      </c>
      <c r="B146" s="368" t="s">
        <v>1726</v>
      </c>
      <c r="C146" s="368" t="s">
        <v>1726</v>
      </c>
      <c r="D146" s="368" t="s">
        <v>1726</v>
      </c>
      <c r="E146" s="368" t="s">
        <v>1726</v>
      </c>
      <c r="F146" s="368" t="s">
        <v>1726</v>
      </c>
      <c r="G146" s="368" t="s">
        <v>1726</v>
      </c>
      <c r="H146" s="368" t="s">
        <v>1726</v>
      </c>
      <c r="I146" s="368" t="s">
        <v>1759</v>
      </c>
      <c r="J146" s="368" t="s">
        <v>1726</v>
      </c>
      <c r="K146" s="464" t="str">
        <f t="shared" si="68"/>
        <v>●</v>
      </c>
      <c r="L146" s="482"/>
      <c r="M146" s="373"/>
      <c r="N146" s="1514"/>
      <c r="O146" s="1514"/>
      <c r="P146" s="1361"/>
      <c r="Q146" s="2476"/>
      <c r="R146" s="1530" t="s">
        <v>51</v>
      </c>
      <c r="S146" s="19"/>
      <c r="T146" s="2485">
        <f t="shared" si="69"/>
        <v>0</v>
      </c>
      <c r="U146" s="2486"/>
      <c r="V146" s="2487"/>
      <c r="W146" s="730"/>
      <c r="X146" s="19"/>
      <c r="Y146" s="728"/>
      <c r="Z146" s="1531">
        <f>IF(K146="●",SUM(AA146:DV146),)</f>
        <v>0</v>
      </c>
      <c r="AA146" s="729"/>
      <c r="AB146" s="19"/>
      <c r="AC146" s="730"/>
      <c r="AD146" s="19"/>
      <c r="AE146" s="730"/>
      <c r="AF146" s="19"/>
      <c r="AG146" s="730"/>
      <c r="AH146" s="19"/>
      <c r="AI146" s="730"/>
      <c r="AJ146" s="19"/>
      <c r="AK146" s="730"/>
      <c r="AL146" s="19"/>
      <c r="AM146" s="730"/>
      <c r="AN146" s="19"/>
      <c r="AO146" s="730"/>
      <c r="AP146" s="19"/>
      <c r="AQ146" s="730"/>
      <c r="AR146" s="19"/>
      <c r="AS146" s="730"/>
      <c r="AT146" s="19"/>
      <c r="AU146" s="730"/>
      <c r="AV146" s="19"/>
      <c r="AW146" s="730"/>
      <c r="AX146" s="19"/>
      <c r="AY146" s="730"/>
      <c r="AZ146" s="19"/>
      <c r="BA146" s="730"/>
      <c r="BB146" s="19"/>
      <c r="BC146" s="730"/>
      <c r="BD146" s="19"/>
      <c r="BE146" s="730"/>
      <c r="BF146" s="19"/>
      <c r="BG146" s="730"/>
      <c r="BH146" s="19"/>
      <c r="BI146" s="730"/>
      <c r="BJ146" s="19"/>
      <c r="BK146" s="730"/>
      <c r="BL146" s="19"/>
      <c r="BM146" s="730"/>
      <c r="BN146" s="19"/>
      <c r="BO146" s="730"/>
      <c r="BP146" s="19"/>
      <c r="BQ146" s="730"/>
      <c r="BR146" s="19"/>
      <c r="BS146" s="730"/>
      <c r="BT146" s="19"/>
      <c r="BU146" s="730"/>
      <c r="BV146" s="19"/>
      <c r="BW146" s="730"/>
      <c r="BX146" s="19"/>
      <c r="BY146" s="730"/>
      <c r="BZ146" s="19"/>
      <c r="CA146" s="730"/>
      <c r="CB146" s="19"/>
      <c r="CC146" s="730"/>
      <c r="CD146" s="19"/>
      <c r="CE146" s="730"/>
      <c r="CF146" s="19"/>
      <c r="CG146" s="730"/>
      <c r="CH146" s="19"/>
      <c r="CI146" s="730"/>
      <c r="CJ146" s="19"/>
      <c r="CK146" s="730"/>
      <c r="CL146" s="19"/>
      <c r="CM146" s="730"/>
      <c r="CN146" s="19"/>
      <c r="CO146" s="730"/>
      <c r="CP146" s="19"/>
      <c r="CQ146" s="730"/>
      <c r="CR146" s="19"/>
      <c r="CS146" s="730"/>
      <c r="CT146" s="19"/>
      <c r="CU146" s="730"/>
      <c r="CV146" s="19"/>
      <c r="CW146" s="730"/>
      <c r="CX146" s="19"/>
      <c r="CY146" s="730"/>
      <c r="CZ146" s="19"/>
      <c r="DA146" s="730"/>
      <c r="DB146" s="19"/>
      <c r="DC146" s="730"/>
      <c r="DD146" s="19"/>
      <c r="DE146" s="730"/>
      <c r="DF146" s="19"/>
      <c r="DG146" s="730"/>
      <c r="DH146" s="19"/>
      <c r="DI146" s="730"/>
      <c r="DJ146" s="19"/>
      <c r="DK146" s="730"/>
      <c r="DL146" s="19"/>
      <c r="DM146" s="730"/>
      <c r="DN146" s="19"/>
      <c r="DO146" s="730"/>
      <c r="DP146" s="19"/>
      <c r="DQ146" s="730"/>
      <c r="DR146" s="19"/>
      <c r="DS146" s="730"/>
      <c r="DT146" s="78"/>
      <c r="DU146" s="728"/>
      <c r="DV146" s="209"/>
      <c r="DX146" s="393"/>
      <c r="DY146" s="501"/>
      <c r="EA146" s="1513"/>
      <c r="EB146" s="1513"/>
      <c r="EC146" s="1513"/>
      <c r="ED146" s="1513"/>
      <c r="EE146" s="1513"/>
      <c r="EF146" s="1513"/>
      <c r="EG146" s="1513"/>
      <c r="EH146" s="1513"/>
      <c r="EI146" s="1513" t="s">
        <v>1377</v>
      </c>
      <c r="EJ146" s="1513"/>
      <c r="EK146" s="1513"/>
      <c r="EL146" s="1513"/>
      <c r="EM146" s="1513"/>
      <c r="EN146" s="1513"/>
      <c r="EO146" s="1513"/>
      <c r="EP146" s="1513"/>
      <c r="EQ146" s="1513"/>
      <c r="ER146" s="1513"/>
      <c r="ES146" s="1513"/>
      <c r="ET146" s="1513"/>
      <c r="EU146" s="1513"/>
      <c r="EV146" s="1513"/>
      <c r="EW146" s="1513"/>
      <c r="EX146" s="1513"/>
      <c r="EY146" s="1513"/>
      <c r="EZ146" s="1513"/>
      <c r="FA146" s="1513"/>
      <c r="FB146" s="1513"/>
      <c r="FC146" s="1513"/>
      <c r="FD146" s="1513"/>
      <c r="FE146" s="1513"/>
      <c r="FF146" s="1513"/>
      <c r="FG146" s="1513"/>
    </row>
    <row r="147" spans="1:163">
      <c r="A147" s="368" t="s">
        <v>1726</v>
      </c>
      <c r="B147" s="368" t="s">
        <v>1726</v>
      </c>
      <c r="C147" s="368" t="s">
        <v>1726</v>
      </c>
      <c r="D147" s="368" t="s">
        <v>1726</v>
      </c>
      <c r="E147" s="368" t="s">
        <v>1726</v>
      </c>
      <c r="F147" s="368" t="s">
        <v>1726</v>
      </c>
      <c r="G147" s="368" t="s">
        <v>1726</v>
      </c>
      <c r="H147" s="368" t="s">
        <v>1726</v>
      </c>
      <c r="I147" s="368" t="s">
        <v>1759</v>
      </c>
      <c r="J147" s="368" t="s">
        <v>1726</v>
      </c>
      <c r="K147" s="464" t="str">
        <f t="shared" si="68"/>
        <v>●</v>
      </c>
      <c r="L147" s="482"/>
      <c r="M147" s="373"/>
      <c r="N147" s="1514"/>
      <c r="O147" s="1514"/>
      <c r="P147" s="893" t="s">
        <v>669</v>
      </c>
      <c r="Q147" s="1330" t="s">
        <v>3993</v>
      </c>
      <c r="R147" s="1500"/>
      <c r="S147" s="585"/>
      <c r="T147" s="2468">
        <f t="shared" si="69"/>
        <v>0</v>
      </c>
      <c r="U147" s="2469"/>
      <c r="V147" s="2470"/>
      <c r="W147" s="1524"/>
      <c r="X147" s="180">
        <f>SUMIFS($X$27:$X$304,$EL$27:$EL$304,"○",$K$27:$K$304,"●")</f>
        <v>0</v>
      </c>
      <c r="Y147" s="1525"/>
      <c r="Z147" s="1526">
        <f>SUMIFS($Z$27:$Z$304,$EL$27:$EL$304,"○",$K$27:$K$304,"●")</f>
        <v>0</v>
      </c>
      <c r="AA147" s="1527"/>
      <c r="AB147" s="180">
        <f>SUMIFS(AB$27:AB$304,$EL$27:$EL$304,"○",$K$27:$K$304,"●")</f>
        <v>0</v>
      </c>
      <c r="AC147" s="1524"/>
      <c r="AD147" s="180">
        <f>SUMIFS(AD$27:AD$304,$EL$27:$EL$304,"○",$K$27:$K$304,"●")</f>
        <v>0</v>
      </c>
      <c r="AE147" s="1524"/>
      <c r="AF147" s="180">
        <f>SUMIFS(AF$27:AF$304,$EL$27:$EL$304,"○",$K$27:$K$304,"●")</f>
        <v>0</v>
      </c>
      <c r="AG147" s="1524"/>
      <c r="AH147" s="180">
        <f>SUMIFS(AH$27:AH$304,$EL$27:$EL$304,"○",$K$27:$K$304,"●")</f>
        <v>0</v>
      </c>
      <c r="AI147" s="1524"/>
      <c r="AJ147" s="180">
        <f>SUMIFS(AJ$27:AJ$304,$EL$27:$EL$304,"○",$K$27:$K$304,"●")</f>
        <v>0</v>
      </c>
      <c r="AK147" s="1524"/>
      <c r="AL147" s="180">
        <f>SUMIFS(AL$27:AL$304,$EL$27:$EL$304,"○",$K$27:$K$304,"●")</f>
        <v>0</v>
      </c>
      <c r="AM147" s="1524"/>
      <c r="AN147" s="180">
        <f>SUMIFS(AN$27:AN$304,$EL$27:$EL$304,"○",$K$27:$K$304,"●")</f>
        <v>0</v>
      </c>
      <c r="AO147" s="1524"/>
      <c r="AP147" s="180">
        <f>SUMIFS(AP$27:AP$304,$EL$27:$EL$304,"○",$K$27:$K$304,"●")</f>
        <v>0</v>
      </c>
      <c r="AQ147" s="1524"/>
      <c r="AR147" s="180">
        <f>SUMIFS(AR$27:AR$304,$EL$27:$EL$304,"○",$K$27:$K$304,"●")</f>
        <v>0</v>
      </c>
      <c r="AS147" s="1524"/>
      <c r="AT147" s="180">
        <f>SUMIFS(AT$27:AT$304,$EL$27:$EL$304,"○",$K$27:$K$304,"●")</f>
        <v>0</v>
      </c>
      <c r="AU147" s="1524"/>
      <c r="AV147" s="180">
        <f>SUMIFS(AV$27:AV$304,$EL$27:$EL$304,"○",$K$27:$K$304,"●")</f>
        <v>0</v>
      </c>
      <c r="AW147" s="1524"/>
      <c r="AX147" s="180">
        <f>SUMIFS(AX$27:AX$304,$EL$27:$EL$304,"○",$K$27:$K$304,"●")</f>
        <v>0</v>
      </c>
      <c r="AY147" s="1524"/>
      <c r="AZ147" s="180">
        <f>SUMIFS(AZ$27:AZ$304,$EL$27:$EL$304,"○",$K$27:$K$304,"●")</f>
        <v>0</v>
      </c>
      <c r="BA147" s="1524"/>
      <c r="BB147" s="180">
        <f>SUMIFS(BB$27:BB$304,$EL$27:$EL$304,"○",$K$27:$K$304,"●")</f>
        <v>0</v>
      </c>
      <c r="BC147" s="1524"/>
      <c r="BD147" s="180">
        <f>SUMIFS(BD$27:BD$304,$EL$27:$EL$304,"○",$K$27:$K$304,"●")</f>
        <v>0</v>
      </c>
      <c r="BE147" s="1524"/>
      <c r="BF147" s="180">
        <f>SUMIFS(BF$27:BF$304,$EL$27:$EL$304,"○",$K$27:$K$304,"●")</f>
        <v>0</v>
      </c>
      <c r="BG147" s="1524"/>
      <c r="BH147" s="180">
        <f>SUMIFS(BH$27:BH$304,$EL$27:$EL$304,"○",$K$27:$K$304,"●")</f>
        <v>0</v>
      </c>
      <c r="BI147" s="1524"/>
      <c r="BJ147" s="180">
        <f>SUMIFS(BJ$27:BJ$304,$EL$27:$EL$304,"○",$K$27:$K$304,"●")</f>
        <v>0</v>
      </c>
      <c r="BK147" s="1524"/>
      <c r="BL147" s="180">
        <f>SUMIFS(BL$27:BL$304,$EL$27:$EL$304,"○",$K$27:$K$304,"●")</f>
        <v>0</v>
      </c>
      <c r="BM147" s="1524"/>
      <c r="BN147" s="180">
        <f>SUMIFS(BN$27:BN$304,$EL$27:$EL$304,"○",$K$27:$K$304,"●")</f>
        <v>0</v>
      </c>
      <c r="BO147" s="1524"/>
      <c r="BP147" s="180">
        <f>SUMIFS(BP$27:BP$304,$EL$27:$EL$304,"○",$K$27:$K$304,"●")</f>
        <v>0</v>
      </c>
      <c r="BQ147" s="1524"/>
      <c r="BR147" s="180">
        <f>SUMIFS(BR$27:BR$304,$EL$27:$EL$304,"○",$K$27:$K$304,"●")</f>
        <v>0</v>
      </c>
      <c r="BS147" s="1524"/>
      <c r="BT147" s="180">
        <f>SUMIFS(BT$27:BT$304,$EL$27:$EL$304,"○",$K$27:$K$304,"●")</f>
        <v>0</v>
      </c>
      <c r="BU147" s="1524"/>
      <c r="BV147" s="180">
        <f>SUMIFS(BV$27:BV$304,$EL$27:$EL$304,"○",$K$27:$K$304,"●")</f>
        <v>0</v>
      </c>
      <c r="BW147" s="1524"/>
      <c r="BX147" s="180">
        <f>SUMIFS(BX$27:BX$304,$EL$27:$EL$304,"○",$K$27:$K$304,"●")</f>
        <v>0</v>
      </c>
      <c r="BY147" s="1524"/>
      <c r="BZ147" s="180">
        <f>SUMIFS(BZ$27:BZ$304,$EL$27:$EL$304,"○",$K$27:$K$304,"●")</f>
        <v>0</v>
      </c>
      <c r="CA147" s="1524"/>
      <c r="CB147" s="180">
        <f>SUMIFS(CB$27:CB$304,$EL$27:$EL$304,"○",$K$27:$K$304,"●")</f>
        <v>0</v>
      </c>
      <c r="CC147" s="1524"/>
      <c r="CD147" s="180">
        <f>SUMIFS(CD$27:CD$304,$EL$27:$EL$304,"○",$K$27:$K$304,"●")</f>
        <v>0</v>
      </c>
      <c r="CE147" s="1524"/>
      <c r="CF147" s="180">
        <f>SUMIFS(CF$27:CF$304,$EL$27:$EL$304,"○",$K$27:$K$304,"●")</f>
        <v>0</v>
      </c>
      <c r="CG147" s="1524"/>
      <c r="CH147" s="180">
        <f>SUMIFS(CH$27:CH$304,$EL$27:$EL$304,"○",$K$27:$K$304,"●")</f>
        <v>0</v>
      </c>
      <c r="CI147" s="1524"/>
      <c r="CJ147" s="180">
        <f>SUMIFS(CJ$27:CJ$304,$EL$27:$EL$304,"○",$K$27:$K$304,"●")</f>
        <v>0</v>
      </c>
      <c r="CK147" s="1524"/>
      <c r="CL147" s="180">
        <f>SUMIFS(CL$27:CL$304,$EL$27:$EL$304,"○",$K$27:$K$304,"●")</f>
        <v>0</v>
      </c>
      <c r="CM147" s="1524"/>
      <c r="CN147" s="180">
        <f>SUMIFS(CN$27:CN$304,$EL$27:$EL$304,"○",$K$27:$K$304,"●")</f>
        <v>0</v>
      </c>
      <c r="CO147" s="1524"/>
      <c r="CP147" s="180">
        <f>SUMIFS(CP$27:CP$304,$EL$27:$EL$304,"○",$K$27:$K$304,"●")</f>
        <v>0</v>
      </c>
      <c r="CQ147" s="1524"/>
      <c r="CR147" s="180">
        <f>SUMIFS(CR$27:CR$304,$EL$27:$EL$304,"○",$K$27:$K$304,"●")</f>
        <v>0</v>
      </c>
      <c r="CS147" s="1524"/>
      <c r="CT147" s="180">
        <f>SUMIFS(CT$27:CT$304,$EL$27:$EL$304,"○",$K$27:$K$304,"●")</f>
        <v>0</v>
      </c>
      <c r="CU147" s="1524"/>
      <c r="CV147" s="180">
        <f>SUMIFS(CV$27:CV$304,$EL$27:$EL$304,"○",$K$27:$K$304,"●")</f>
        <v>0</v>
      </c>
      <c r="CW147" s="1524"/>
      <c r="CX147" s="180">
        <f>SUMIFS(CX$27:CX$304,$EL$27:$EL$304,"○",$K$27:$K$304,"●")</f>
        <v>0</v>
      </c>
      <c r="CY147" s="1524"/>
      <c r="CZ147" s="180">
        <f>SUMIFS(CZ$27:CZ$304,$EL$27:$EL$304,"○",$K$27:$K$304,"●")</f>
        <v>0</v>
      </c>
      <c r="DA147" s="1524"/>
      <c r="DB147" s="180">
        <f>SUMIFS(DB$27:DB$304,$EL$27:$EL$304,"○",$K$27:$K$304,"●")</f>
        <v>0</v>
      </c>
      <c r="DC147" s="1524"/>
      <c r="DD147" s="180">
        <f>SUMIFS(DD$27:DD$304,$EL$27:$EL$304,"○",$K$27:$K$304,"●")</f>
        <v>0</v>
      </c>
      <c r="DE147" s="1524"/>
      <c r="DF147" s="180">
        <f>SUMIFS(DF$27:DF$304,$EL$27:$EL$304,"○",$K$27:$K$304,"●")</f>
        <v>0</v>
      </c>
      <c r="DG147" s="1524"/>
      <c r="DH147" s="180">
        <f>SUMIFS(DH$27:DH$304,$EL$27:$EL$304,"○",$K$27:$K$304,"●")</f>
        <v>0</v>
      </c>
      <c r="DI147" s="1524"/>
      <c r="DJ147" s="180">
        <f>SUMIFS(DJ$27:DJ$304,$EL$27:$EL$304,"○",$K$27:$K$304,"●")</f>
        <v>0</v>
      </c>
      <c r="DK147" s="1524"/>
      <c r="DL147" s="180">
        <f>SUMIFS(DL$27:DL$304,$EL$27:$EL$304,"○",$K$27:$K$304,"●")</f>
        <v>0</v>
      </c>
      <c r="DM147" s="1524"/>
      <c r="DN147" s="180">
        <f>SUMIFS(DN$27:DN$304,$EL$27:$EL$304,"○",$K$27:$K$304,"●")</f>
        <v>0</v>
      </c>
      <c r="DO147" s="1524"/>
      <c r="DP147" s="180">
        <f>SUMIFS(DP$27:DP$304,$EL$27:$EL$304,"○",$K$27:$K$304,"●")</f>
        <v>0</v>
      </c>
      <c r="DQ147" s="1524"/>
      <c r="DR147" s="180">
        <f>SUMIFS(DR$27:DR$304,$EL$27:$EL$304,"○",$K$27:$K$304,"●")</f>
        <v>0</v>
      </c>
      <c r="DS147" s="1524"/>
      <c r="DT147" s="197">
        <f>SUMIFS(DT$27:DT$304,$EL$27:$EL$304,"○",$K$27:$K$304,"●")</f>
        <v>0</v>
      </c>
      <c r="DU147" s="1525"/>
      <c r="DV147" s="210">
        <f>SUMIFS(DV$27:DV$304,$EL$27:$EL$304,"○",$K$27:$K$304,"●")</f>
        <v>0</v>
      </c>
      <c r="EA147" s="1513"/>
      <c r="EB147" s="1513"/>
      <c r="EC147" s="1513"/>
      <c r="ED147" s="1513"/>
      <c r="EE147" s="1513"/>
      <c r="EF147" s="1513" t="s">
        <v>1377</v>
      </c>
      <c r="EG147" s="1513"/>
      <c r="EH147" s="1513"/>
      <c r="EI147" s="1513"/>
      <c r="EJ147" s="1513"/>
      <c r="EK147" s="1513"/>
      <c r="EL147" s="1513"/>
      <c r="EM147" s="1513"/>
      <c r="EN147" s="1513"/>
      <c r="EO147" s="1513"/>
      <c r="EP147" s="1513"/>
      <c r="EQ147" s="1513"/>
      <c r="ER147" s="1513"/>
      <c r="ES147" s="1513"/>
      <c r="ET147" s="1513"/>
      <c r="EU147" s="1513"/>
      <c r="EV147" s="1513"/>
      <c r="EW147" s="1513"/>
      <c r="EX147" s="1513"/>
      <c r="EY147" s="1513"/>
      <c r="EZ147" s="1513"/>
      <c r="FA147" s="1513"/>
      <c r="FB147" s="1513"/>
      <c r="FC147" s="1513"/>
      <c r="FD147" s="1513"/>
      <c r="FE147" s="1513"/>
      <c r="FF147" s="1513"/>
      <c r="FG147" s="1513"/>
    </row>
    <row r="148" spans="1:163" ht="25.35" customHeight="1">
      <c r="A148" s="368" t="s">
        <v>1726</v>
      </c>
      <c r="B148" s="380" t="s">
        <v>1726</v>
      </c>
      <c r="C148" s="368" t="s">
        <v>1726</v>
      </c>
      <c r="D148" s="380" t="s">
        <v>1726</v>
      </c>
      <c r="E148" s="368" t="s">
        <v>1726</v>
      </c>
      <c r="F148" s="368" t="s">
        <v>1726</v>
      </c>
      <c r="G148" s="368" t="s">
        <v>1726</v>
      </c>
      <c r="H148" s="368" t="s">
        <v>1726</v>
      </c>
      <c r="I148" s="368" t="s">
        <v>1759</v>
      </c>
      <c r="J148" s="368" t="s">
        <v>1726</v>
      </c>
      <c r="K148" s="464" t="str">
        <f t="shared" si="68"/>
        <v>●</v>
      </c>
      <c r="L148" s="482"/>
      <c r="M148" s="373"/>
      <c r="N148" s="1514"/>
      <c r="O148" s="1514"/>
      <c r="P148" s="1333"/>
      <c r="Q148" s="1334" t="s">
        <v>842</v>
      </c>
      <c r="R148" s="2495" t="str">
        <f>IF(OR($A$2="港湾",$A$2="農水"),"現場工作場、材料置場等の土地借上げに要する費用（ただし、営繕に係る用地は除く）","土地の借上げ等に要する費用")</f>
        <v>土地の借上げ等に要する費用</v>
      </c>
      <c r="S148" s="2167"/>
      <c r="T148" s="2480">
        <f t="shared" si="69"/>
        <v>0</v>
      </c>
      <c r="U148" s="2481"/>
      <c r="V148" s="2482"/>
      <c r="W148" s="808"/>
      <c r="X148" s="18"/>
      <c r="Y148" s="803"/>
      <c r="Z148" s="1519">
        <f>IF(K148="●",SUM(AA148:DV148),)</f>
        <v>0</v>
      </c>
      <c r="AA148" s="1520"/>
      <c r="AB148" s="18"/>
      <c r="AC148" s="808"/>
      <c r="AD148" s="18"/>
      <c r="AE148" s="808"/>
      <c r="AF148" s="18"/>
      <c r="AG148" s="808"/>
      <c r="AH148" s="18"/>
      <c r="AI148" s="808"/>
      <c r="AJ148" s="18"/>
      <c r="AK148" s="808"/>
      <c r="AL148" s="18"/>
      <c r="AM148" s="808"/>
      <c r="AN148" s="18"/>
      <c r="AO148" s="808"/>
      <c r="AP148" s="18"/>
      <c r="AQ148" s="808"/>
      <c r="AR148" s="18"/>
      <c r="AS148" s="808"/>
      <c r="AT148" s="18"/>
      <c r="AU148" s="808"/>
      <c r="AV148" s="18"/>
      <c r="AW148" s="808"/>
      <c r="AX148" s="18"/>
      <c r="AY148" s="808"/>
      <c r="AZ148" s="18"/>
      <c r="BA148" s="808"/>
      <c r="BB148" s="18"/>
      <c r="BC148" s="808"/>
      <c r="BD148" s="18"/>
      <c r="BE148" s="808"/>
      <c r="BF148" s="18"/>
      <c r="BG148" s="808"/>
      <c r="BH148" s="18"/>
      <c r="BI148" s="808"/>
      <c r="BJ148" s="18"/>
      <c r="BK148" s="808"/>
      <c r="BL148" s="18"/>
      <c r="BM148" s="808"/>
      <c r="BN148" s="18"/>
      <c r="BO148" s="808"/>
      <c r="BP148" s="18"/>
      <c r="BQ148" s="808"/>
      <c r="BR148" s="18"/>
      <c r="BS148" s="808"/>
      <c r="BT148" s="18"/>
      <c r="BU148" s="808"/>
      <c r="BV148" s="18"/>
      <c r="BW148" s="808"/>
      <c r="BX148" s="18"/>
      <c r="BY148" s="808"/>
      <c r="BZ148" s="18"/>
      <c r="CA148" s="808"/>
      <c r="CB148" s="18"/>
      <c r="CC148" s="808"/>
      <c r="CD148" s="18"/>
      <c r="CE148" s="808"/>
      <c r="CF148" s="18"/>
      <c r="CG148" s="808"/>
      <c r="CH148" s="18"/>
      <c r="CI148" s="808"/>
      <c r="CJ148" s="18"/>
      <c r="CK148" s="808"/>
      <c r="CL148" s="18"/>
      <c r="CM148" s="808"/>
      <c r="CN148" s="18"/>
      <c r="CO148" s="808"/>
      <c r="CP148" s="18"/>
      <c r="CQ148" s="808"/>
      <c r="CR148" s="18"/>
      <c r="CS148" s="808"/>
      <c r="CT148" s="18"/>
      <c r="CU148" s="808"/>
      <c r="CV148" s="18"/>
      <c r="CW148" s="808"/>
      <c r="CX148" s="18"/>
      <c r="CY148" s="808"/>
      <c r="CZ148" s="18"/>
      <c r="DA148" s="808"/>
      <c r="DB148" s="18"/>
      <c r="DC148" s="808"/>
      <c r="DD148" s="18"/>
      <c r="DE148" s="808"/>
      <c r="DF148" s="18"/>
      <c r="DG148" s="808"/>
      <c r="DH148" s="18"/>
      <c r="DI148" s="808"/>
      <c r="DJ148" s="18"/>
      <c r="DK148" s="808"/>
      <c r="DL148" s="18"/>
      <c r="DM148" s="808"/>
      <c r="DN148" s="18"/>
      <c r="DO148" s="808"/>
      <c r="DP148" s="18"/>
      <c r="DQ148" s="808"/>
      <c r="DR148" s="18"/>
      <c r="DS148" s="808"/>
      <c r="DT148" s="75"/>
      <c r="DU148" s="803"/>
      <c r="DV148" s="205"/>
      <c r="EA148" s="1513"/>
      <c r="EB148" s="1513"/>
      <c r="EC148" s="1513"/>
      <c r="ED148" s="1513"/>
      <c r="EE148" s="1513"/>
      <c r="EF148" s="1513"/>
      <c r="EG148" s="1513"/>
      <c r="EH148" s="1513"/>
      <c r="EI148" s="1513"/>
      <c r="EJ148" s="1513"/>
      <c r="EK148" s="1513"/>
      <c r="EL148" s="1513" t="s">
        <v>1377</v>
      </c>
      <c r="EM148" s="1513"/>
      <c r="EN148" s="1513"/>
      <c r="EO148" s="1513"/>
      <c r="EP148" s="1513"/>
      <c r="EQ148" s="1513"/>
      <c r="ER148" s="1513"/>
      <c r="ES148" s="1513"/>
      <c r="ET148" s="1513"/>
      <c r="EU148" s="1513"/>
      <c r="EV148" s="1513"/>
      <c r="EW148" s="1513"/>
      <c r="EX148" s="1513"/>
      <c r="EY148" s="1513"/>
      <c r="EZ148" s="1513"/>
      <c r="FA148" s="1513"/>
      <c r="FB148" s="1513"/>
      <c r="FC148" s="1513"/>
      <c r="FD148" s="1513"/>
      <c r="FE148" s="1513"/>
      <c r="FF148" s="1513"/>
      <c r="FG148" s="1513"/>
    </row>
    <row r="149" spans="1:163">
      <c r="A149" s="368" t="s">
        <v>1726</v>
      </c>
      <c r="B149" s="368" t="s">
        <v>1726</v>
      </c>
      <c r="C149" s="368" t="s">
        <v>1726</v>
      </c>
      <c r="D149" s="368" t="s">
        <v>1726</v>
      </c>
      <c r="E149" s="368" t="s">
        <v>1726</v>
      </c>
      <c r="F149" s="368" t="s">
        <v>1726</v>
      </c>
      <c r="G149" s="368" t="s">
        <v>1726</v>
      </c>
      <c r="H149" s="368" t="s">
        <v>1726</v>
      </c>
      <c r="I149" s="368" t="s">
        <v>1759</v>
      </c>
      <c r="J149" s="368" t="s">
        <v>1726</v>
      </c>
      <c r="K149" s="464" t="str">
        <f t="shared" si="68"/>
        <v>●</v>
      </c>
      <c r="L149" s="482"/>
      <c r="M149" s="373"/>
      <c r="N149" s="1514"/>
      <c r="O149" s="1514"/>
      <c r="P149" s="1333"/>
      <c r="Q149" s="1548" t="s">
        <v>405</v>
      </c>
      <c r="R149" s="1549" t="s">
        <v>4354</v>
      </c>
      <c r="S149" s="903"/>
      <c r="T149" s="2471">
        <f t="shared" si="69"/>
        <v>0</v>
      </c>
      <c r="U149" s="2472"/>
      <c r="V149" s="2473"/>
      <c r="W149" s="1550"/>
      <c r="X149" s="44"/>
      <c r="Y149" s="1551"/>
      <c r="Z149" s="1552">
        <f>IF(K149="●",SUM(AA149:DV149),)</f>
        <v>0</v>
      </c>
      <c r="AA149" s="1553"/>
      <c r="AB149" s="44"/>
      <c r="AC149" s="1550"/>
      <c r="AD149" s="44"/>
      <c r="AE149" s="1550"/>
      <c r="AF149" s="44"/>
      <c r="AG149" s="1550"/>
      <c r="AH149" s="44"/>
      <c r="AI149" s="1550"/>
      <c r="AJ149" s="44"/>
      <c r="AK149" s="1550"/>
      <c r="AL149" s="44"/>
      <c r="AM149" s="1550"/>
      <c r="AN149" s="44"/>
      <c r="AO149" s="1550"/>
      <c r="AP149" s="44"/>
      <c r="AQ149" s="1550"/>
      <c r="AR149" s="44"/>
      <c r="AS149" s="1550"/>
      <c r="AT149" s="44"/>
      <c r="AU149" s="1550"/>
      <c r="AV149" s="44"/>
      <c r="AW149" s="1550"/>
      <c r="AX149" s="44"/>
      <c r="AY149" s="1550"/>
      <c r="AZ149" s="44"/>
      <c r="BA149" s="1550"/>
      <c r="BB149" s="44"/>
      <c r="BC149" s="1550"/>
      <c r="BD149" s="44"/>
      <c r="BE149" s="1550"/>
      <c r="BF149" s="44"/>
      <c r="BG149" s="1550"/>
      <c r="BH149" s="44"/>
      <c r="BI149" s="1550"/>
      <c r="BJ149" s="44"/>
      <c r="BK149" s="1550"/>
      <c r="BL149" s="44"/>
      <c r="BM149" s="1550"/>
      <c r="BN149" s="44"/>
      <c r="BO149" s="1550"/>
      <c r="BP149" s="44"/>
      <c r="BQ149" s="1550"/>
      <c r="BR149" s="44"/>
      <c r="BS149" s="1550"/>
      <c r="BT149" s="44"/>
      <c r="BU149" s="1550"/>
      <c r="BV149" s="44"/>
      <c r="BW149" s="1550"/>
      <c r="BX149" s="44"/>
      <c r="BY149" s="1550"/>
      <c r="BZ149" s="44"/>
      <c r="CA149" s="1550"/>
      <c r="CB149" s="44"/>
      <c r="CC149" s="1550"/>
      <c r="CD149" s="44"/>
      <c r="CE149" s="1550"/>
      <c r="CF149" s="44"/>
      <c r="CG149" s="1550"/>
      <c r="CH149" s="44"/>
      <c r="CI149" s="1550"/>
      <c r="CJ149" s="44"/>
      <c r="CK149" s="1550"/>
      <c r="CL149" s="44"/>
      <c r="CM149" s="1550"/>
      <c r="CN149" s="44"/>
      <c r="CO149" s="1550"/>
      <c r="CP149" s="44"/>
      <c r="CQ149" s="1550"/>
      <c r="CR149" s="44"/>
      <c r="CS149" s="1550"/>
      <c r="CT149" s="44"/>
      <c r="CU149" s="1550"/>
      <c r="CV149" s="44"/>
      <c r="CW149" s="1550"/>
      <c r="CX149" s="44"/>
      <c r="CY149" s="1550"/>
      <c r="CZ149" s="44"/>
      <c r="DA149" s="1550"/>
      <c r="DB149" s="44"/>
      <c r="DC149" s="1550"/>
      <c r="DD149" s="44"/>
      <c r="DE149" s="1550"/>
      <c r="DF149" s="44"/>
      <c r="DG149" s="1550"/>
      <c r="DH149" s="44"/>
      <c r="DI149" s="1550"/>
      <c r="DJ149" s="44"/>
      <c r="DK149" s="1550"/>
      <c r="DL149" s="44"/>
      <c r="DM149" s="1550"/>
      <c r="DN149" s="44"/>
      <c r="DO149" s="1550"/>
      <c r="DP149" s="44"/>
      <c r="DQ149" s="1550"/>
      <c r="DR149" s="44"/>
      <c r="DS149" s="1550"/>
      <c r="DT149" s="79"/>
      <c r="DU149" s="1551"/>
      <c r="DV149" s="214"/>
      <c r="EA149" s="1513"/>
      <c r="EB149" s="1513"/>
      <c r="EC149" s="1513"/>
      <c r="ED149" s="1513"/>
      <c r="EE149" s="1513"/>
      <c r="EF149" s="1513"/>
      <c r="EG149" s="1513"/>
      <c r="EH149" s="1513"/>
      <c r="EI149" s="1513"/>
      <c r="EJ149" s="1513"/>
      <c r="EK149" s="1513"/>
      <c r="EL149" s="1513" t="s">
        <v>1377</v>
      </c>
      <c r="EM149" s="1513"/>
      <c r="EN149" s="1513"/>
      <c r="EO149" s="1513"/>
      <c r="EP149" s="1513"/>
      <c r="EQ149" s="1513"/>
      <c r="ER149" s="1513"/>
      <c r="ES149" s="1513"/>
      <c r="ET149" s="1513"/>
      <c r="EU149" s="1513"/>
      <c r="EV149" s="1513"/>
      <c r="EW149" s="1513"/>
      <c r="EX149" s="1513"/>
      <c r="EY149" s="1513"/>
      <c r="EZ149" s="1513"/>
      <c r="FA149" s="1513"/>
      <c r="FB149" s="1513"/>
      <c r="FC149" s="1513"/>
      <c r="FD149" s="1513"/>
      <c r="FE149" s="1513"/>
      <c r="FF149" s="1513"/>
      <c r="FG149" s="1513"/>
    </row>
    <row r="150" spans="1:163">
      <c r="A150" s="368" t="s">
        <v>1726</v>
      </c>
      <c r="B150" s="380" t="s">
        <v>1726</v>
      </c>
      <c r="C150" s="368" t="s">
        <v>1726</v>
      </c>
      <c r="D150" s="368" t="s">
        <v>1726</v>
      </c>
      <c r="E150" s="368" t="s">
        <v>1726</v>
      </c>
      <c r="F150" s="368" t="s">
        <v>1726</v>
      </c>
      <c r="G150" s="368" t="s">
        <v>1726</v>
      </c>
      <c r="H150" s="368" t="s">
        <v>1726</v>
      </c>
      <c r="I150" s="368" t="s">
        <v>1759</v>
      </c>
      <c r="J150" s="368" t="s">
        <v>1726</v>
      </c>
      <c r="K150" s="464" t="str">
        <f t="shared" si="68"/>
        <v>●</v>
      </c>
      <c r="L150" s="482"/>
      <c r="M150" s="373"/>
      <c r="N150" s="1514"/>
      <c r="O150" s="1514"/>
      <c r="P150" s="1333"/>
      <c r="Q150" s="1548" t="s">
        <v>630</v>
      </c>
      <c r="R150" s="2496" t="str">
        <f>IF($A$2="港湾","臨時電力および電力設備用工事負担金","電力設備用工事負担金")</f>
        <v>電力設備用工事負担金</v>
      </c>
      <c r="S150" s="2165"/>
      <c r="T150" s="2471">
        <f t="shared" si="69"/>
        <v>0</v>
      </c>
      <c r="U150" s="2472"/>
      <c r="V150" s="2473"/>
      <c r="W150" s="1550"/>
      <c r="X150" s="44"/>
      <c r="Y150" s="1551"/>
      <c r="Z150" s="1552">
        <f>IF(K150="●",SUM(AA150:DV150),)</f>
        <v>0</v>
      </c>
      <c r="AA150" s="1553"/>
      <c r="AB150" s="44"/>
      <c r="AC150" s="1550"/>
      <c r="AD150" s="44"/>
      <c r="AE150" s="1550"/>
      <c r="AF150" s="44"/>
      <c r="AG150" s="1550"/>
      <c r="AH150" s="44"/>
      <c r="AI150" s="1550"/>
      <c r="AJ150" s="44"/>
      <c r="AK150" s="1550"/>
      <c r="AL150" s="44"/>
      <c r="AM150" s="1550"/>
      <c r="AN150" s="44"/>
      <c r="AO150" s="1550"/>
      <c r="AP150" s="44"/>
      <c r="AQ150" s="1550"/>
      <c r="AR150" s="44"/>
      <c r="AS150" s="1550"/>
      <c r="AT150" s="44"/>
      <c r="AU150" s="1550"/>
      <c r="AV150" s="44"/>
      <c r="AW150" s="1550"/>
      <c r="AX150" s="44"/>
      <c r="AY150" s="1550"/>
      <c r="AZ150" s="44"/>
      <c r="BA150" s="1550"/>
      <c r="BB150" s="44"/>
      <c r="BC150" s="1550"/>
      <c r="BD150" s="44"/>
      <c r="BE150" s="1550"/>
      <c r="BF150" s="44"/>
      <c r="BG150" s="1550"/>
      <c r="BH150" s="44"/>
      <c r="BI150" s="1550"/>
      <c r="BJ150" s="44"/>
      <c r="BK150" s="1550"/>
      <c r="BL150" s="44"/>
      <c r="BM150" s="1550"/>
      <c r="BN150" s="44"/>
      <c r="BO150" s="1550"/>
      <c r="BP150" s="44"/>
      <c r="BQ150" s="1550"/>
      <c r="BR150" s="44"/>
      <c r="BS150" s="1550"/>
      <c r="BT150" s="44"/>
      <c r="BU150" s="1550"/>
      <c r="BV150" s="44"/>
      <c r="BW150" s="1550"/>
      <c r="BX150" s="44"/>
      <c r="BY150" s="1550"/>
      <c r="BZ150" s="44"/>
      <c r="CA150" s="1550"/>
      <c r="CB150" s="44"/>
      <c r="CC150" s="1550"/>
      <c r="CD150" s="44"/>
      <c r="CE150" s="1550"/>
      <c r="CF150" s="44"/>
      <c r="CG150" s="1550"/>
      <c r="CH150" s="44"/>
      <c r="CI150" s="1550"/>
      <c r="CJ150" s="44"/>
      <c r="CK150" s="1550"/>
      <c r="CL150" s="44"/>
      <c r="CM150" s="1550"/>
      <c r="CN150" s="44"/>
      <c r="CO150" s="1550"/>
      <c r="CP150" s="44"/>
      <c r="CQ150" s="1550"/>
      <c r="CR150" s="44"/>
      <c r="CS150" s="1550"/>
      <c r="CT150" s="44"/>
      <c r="CU150" s="1550"/>
      <c r="CV150" s="44"/>
      <c r="CW150" s="1550"/>
      <c r="CX150" s="44"/>
      <c r="CY150" s="1550"/>
      <c r="CZ150" s="44"/>
      <c r="DA150" s="1550"/>
      <c r="DB150" s="44"/>
      <c r="DC150" s="1550"/>
      <c r="DD150" s="44"/>
      <c r="DE150" s="1550"/>
      <c r="DF150" s="44"/>
      <c r="DG150" s="1550"/>
      <c r="DH150" s="44"/>
      <c r="DI150" s="1550"/>
      <c r="DJ150" s="44"/>
      <c r="DK150" s="1550"/>
      <c r="DL150" s="44"/>
      <c r="DM150" s="1550"/>
      <c r="DN150" s="44"/>
      <c r="DO150" s="1550"/>
      <c r="DP150" s="44"/>
      <c r="DQ150" s="1550"/>
      <c r="DR150" s="44"/>
      <c r="DS150" s="1550"/>
      <c r="DT150" s="79"/>
      <c r="DU150" s="1551"/>
      <c r="DV150" s="214"/>
      <c r="EA150" s="1513"/>
      <c r="EB150" s="1513"/>
      <c r="EC150" s="1513"/>
      <c r="ED150" s="1513"/>
      <c r="EE150" s="1513"/>
      <c r="EF150" s="1513"/>
      <c r="EG150" s="1513"/>
      <c r="EH150" s="1513"/>
      <c r="EI150" s="1513"/>
      <c r="EJ150" s="1513"/>
      <c r="EK150" s="1513"/>
      <c r="EL150" s="1513" t="s">
        <v>1377</v>
      </c>
      <c r="EM150" s="1513"/>
      <c r="EN150" s="1513"/>
      <c r="EO150" s="1513"/>
      <c r="EP150" s="1513"/>
      <c r="EQ150" s="1513"/>
      <c r="ER150" s="1513"/>
      <c r="ES150" s="1513"/>
      <c r="ET150" s="1513"/>
      <c r="EU150" s="1513"/>
      <c r="EV150" s="1513"/>
      <c r="EW150" s="1513"/>
      <c r="EX150" s="1513"/>
      <c r="EY150" s="1513"/>
      <c r="EZ150" s="1513"/>
      <c r="FA150" s="1513"/>
      <c r="FB150" s="1513"/>
      <c r="FC150" s="1513"/>
      <c r="FD150" s="1513"/>
      <c r="FE150" s="1513"/>
      <c r="FF150" s="1513"/>
      <c r="FG150" s="1513"/>
    </row>
    <row r="151" spans="1:163" hidden="1">
      <c r="A151" s="827"/>
      <c r="B151" s="368" t="s">
        <v>1726</v>
      </c>
      <c r="C151" s="827"/>
      <c r="D151" s="827"/>
      <c r="E151" s="827"/>
      <c r="F151" s="827"/>
      <c r="G151" s="827"/>
      <c r="H151" s="827"/>
      <c r="I151" s="368"/>
      <c r="J151" s="827"/>
      <c r="K151" s="464">
        <f t="shared" si="68"/>
        <v>0</v>
      </c>
      <c r="L151" s="482"/>
      <c r="M151" s="373"/>
      <c r="N151" s="1514"/>
      <c r="O151" s="1514"/>
      <c r="P151" s="1333"/>
      <c r="Q151" s="1340" t="s">
        <v>1003</v>
      </c>
      <c r="R151" s="1530" t="s">
        <v>3904</v>
      </c>
      <c r="S151" s="536"/>
      <c r="T151" s="2485">
        <f t="shared" si="69"/>
        <v>0</v>
      </c>
      <c r="U151" s="2486"/>
      <c r="V151" s="2487"/>
      <c r="W151" s="730"/>
      <c r="X151" s="19"/>
      <c r="Y151" s="728"/>
      <c r="Z151" s="1531">
        <f>IF(K151="●",SUM(AA151:DV151),)</f>
        <v>0</v>
      </c>
      <c r="AA151" s="729"/>
      <c r="AB151" s="19"/>
      <c r="AC151" s="730"/>
      <c r="AD151" s="19"/>
      <c r="AE151" s="730"/>
      <c r="AF151" s="19"/>
      <c r="AG151" s="730"/>
      <c r="AH151" s="19"/>
      <c r="AI151" s="730"/>
      <c r="AJ151" s="19"/>
      <c r="AK151" s="730"/>
      <c r="AL151" s="19"/>
      <c r="AM151" s="730"/>
      <c r="AN151" s="19"/>
      <c r="AO151" s="730"/>
      <c r="AP151" s="19"/>
      <c r="AQ151" s="730"/>
      <c r="AR151" s="19"/>
      <c r="AS151" s="730"/>
      <c r="AT151" s="19"/>
      <c r="AU151" s="730"/>
      <c r="AV151" s="19"/>
      <c r="AW151" s="730"/>
      <c r="AX151" s="19"/>
      <c r="AY151" s="730"/>
      <c r="AZ151" s="19"/>
      <c r="BA151" s="730"/>
      <c r="BB151" s="19"/>
      <c r="BC151" s="730"/>
      <c r="BD151" s="19"/>
      <c r="BE151" s="730"/>
      <c r="BF151" s="19"/>
      <c r="BG151" s="730"/>
      <c r="BH151" s="19"/>
      <c r="BI151" s="730"/>
      <c r="BJ151" s="19"/>
      <c r="BK151" s="730"/>
      <c r="BL151" s="19"/>
      <c r="BM151" s="730"/>
      <c r="BN151" s="19"/>
      <c r="BO151" s="730"/>
      <c r="BP151" s="19"/>
      <c r="BQ151" s="730"/>
      <c r="BR151" s="19"/>
      <c r="BS151" s="730"/>
      <c r="BT151" s="19"/>
      <c r="BU151" s="730"/>
      <c r="BV151" s="19"/>
      <c r="BW151" s="730"/>
      <c r="BX151" s="19"/>
      <c r="BY151" s="730"/>
      <c r="BZ151" s="19"/>
      <c r="CA151" s="730"/>
      <c r="CB151" s="19"/>
      <c r="CC151" s="730"/>
      <c r="CD151" s="19"/>
      <c r="CE151" s="730"/>
      <c r="CF151" s="19"/>
      <c r="CG151" s="730"/>
      <c r="CH151" s="19"/>
      <c r="CI151" s="730"/>
      <c r="CJ151" s="19"/>
      <c r="CK151" s="730"/>
      <c r="CL151" s="19"/>
      <c r="CM151" s="730"/>
      <c r="CN151" s="19"/>
      <c r="CO151" s="730"/>
      <c r="CP151" s="19"/>
      <c r="CQ151" s="730"/>
      <c r="CR151" s="19"/>
      <c r="CS151" s="730"/>
      <c r="CT151" s="19"/>
      <c r="CU151" s="730"/>
      <c r="CV151" s="19"/>
      <c r="CW151" s="730"/>
      <c r="CX151" s="19"/>
      <c r="CY151" s="730"/>
      <c r="CZ151" s="19"/>
      <c r="DA151" s="730"/>
      <c r="DB151" s="19"/>
      <c r="DC151" s="730"/>
      <c r="DD151" s="19"/>
      <c r="DE151" s="730"/>
      <c r="DF151" s="19"/>
      <c r="DG151" s="730"/>
      <c r="DH151" s="19"/>
      <c r="DI151" s="730"/>
      <c r="DJ151" s="19"/>
      <c r="DK151" s="730"/>
      <c r="DL151" s="19"/>
      <c r="DM151" s="730"/>
      <c r="DN151" s="19"/>
      <c r="DO151" s="730"/>
      <c r="DP151" s="19"/>
      <c r="DQ151" s="730"/>
      <c r="DR151" s="19"/>
      <c r="DS151" s="730"/>
      <c r="DT151" s="78"/>
      <c r="DU151" s="728"/>
      <c r="DV151" s="209"/>
      <c r="EA151" s="1513"/>
      <c r="EB151" s="1513"/>
      <c r="EC151" s="1513"/>
      <c r="ED151" s="1513"/>
      <c r="EE151" s="1513"/>
      <c r="EF151" s="1513"/>
      <c r="EG151" s="1513"/>
      <c r="EH151" s="1513"/>
      <c r="EI151" s="1513"/>
      <c r="EJ151" s="1513"/>
      <c r="EK151" s="1513"/>
      <c r="EL151" s="1513" t="s">
        <v>1377</v>
      </c>
      <c r="EM151" s="1513"/>
      <c r="EN151" s="1513"/>
      <c r="EO151" s="1513"/>
      <c r="EP151" s="1513"/>
      <c r="EQ151" s="1513"/>
      <c r="ER151" s="1513"/>
      <c r="ES151" s="1513"/>
      <c r="ET151" s="1513"/>
      <c r="EU151" s="1513"/>
      <c r="EV151" s="1513"/>
      <c r="EW151" s="1513"/>
      <c r="EX151" s="1513"/>
      <c r="EY151" s="1513"/>
      <c r="EZ151" s="1513"/>
      <c r="FA151" s="1513"/>
      <c r="FB151" s="1513"/>
      <c r="FC151" s="1513"/>
      <c r="FD151" s="1513"/>
      <c r="FE151" s="1513"/>
      <c r="FF151" s="1513"/>
      <c r="FG151" s="1513"/>
    </row>
    <row r="152" spans="1:163" hidden="1">
      <c r="A152" s="827"/>
      <c r="B152" s="827"/>
      <c r="C152" s="827"/>
      <c r="D152" s="827"/>
      <c r="E152" s="827"/>
      <c r="F152" s="827"/>
      <c r="G152" s="827"/>
      <c r="H152" s="827"/>
      <c r="I152" s="827"/>
      <c r="J152" s="827"/>
      <c r="K152" s="464">
        <f t="shared" si="68"/>
        <v>0</v>
      </c>
      <c r="L152" s="482"/>
      <c r="M152" s="482"/>
      <c r="N152" s="1541"/>
      <c r="O152" s="1541"/>
      <c r="P152" s="1541"/>
      <c r="Q152" s="1541"/>
      <c r="R152" s="1541"/>
      <c r="S152" s="1541"/>
      <c r="T152" s="1542"/>
      <c r="U152" s="1543"/>
      <c r="V152" s="1544"/>
      <c r="W152" s="1541"/>
      <c r="X152" s="1541"/>
      <c r="Y152" s="1541"/>
      <c r="Z152" s="1541"/>
      <c r="AA152" s="1541"/>
      <c r="AB152" s="1541"/>
      <c r="AC152" s="1541"/>
      <c r="AD152" s="1541"/>
      <c r="AE152" s="1541"/>
      <c r="AF152" s="1541"/>
      <c r="AG152" s="1541"/>
      <c r="AH152" s="1541"/>
      <c r="AI152" s="1541"/>
      <c r="AJ152" s="1541"/>
      <c r="AK152" s="1541"/>
      <c r="AL152" s="1541"/>
      <c r="AM152" s="1541"/>
      <c r="AN152" s="1541"/>
      <c r="AO152" s="1541"/>
      <c r="AP152" s="1541"/>
      <c r="AQ152" s="1541"/>
      <c r="AR152" s="1541"/>
      <c r="AS152" s="1541"/>
      <c r="AT152" s="1541"/>
      <c r="AU152" s="1541"/>
      <c r="AV152" s="1541"/>
      <c r="AW152" s="1541"/>
      <c r="AX152" s="1541"/>
      <c r="AY152" s="1541"/>
      <c r="AZ152" s="1541"/>
      <c r="BA152" s="1541"/>
      <c r="BB152" s="1541"/>
      <c r="BC152" s="1541"/>
      <c r="BD152" s="1541"/>
      <c r="BE152" s="1541"/>
      <c r="BF152" s="1541"/>
      <c r="BG152" s="1541"/>
      <c r="BH152" s="1541"/>
      <c r="BI152" s="1541"/>
      <c r="BJ152" s="1541"/>
      <c r="BK152" s="1541"/>
      <c r="BL152" s="1541"/>
      <c r="BM152" s="1541"/>
      <c r="BN152" s="1541"/>
      <c r="BO152" s="1541"/>
      <c r="BP152" s="1541"/>
      <c r="BQ152" s="1541"/>
      <c r="BR152" s="1541"/>
      <c r="BS152" s="1541"/>
      <c r="BT152" s="1541"/>
      <c r="BU152" s="1541"/>
      <c r="BV152" s="1541"/>
      <c r="BW152" s="1541"/>
      <c r="BX152" s="1541"/>
      <c r="BY152" s="1541"/>
      <c r="BZ152" s="1541"/>
      <c r="CA152" s="1541"/>
      <c r="CB152" s="1541"/>
      <c r="CC152" s="1541"/>
      <c r="CD152" s="1541"/>
      <c r="CE152" s="1541"/>
      <c r="CF152" s="1541"/>
      <c r="CG152" s="1541"/>
      <c r="CH152" s="1541"/>
      <c r="CI152" s="1541"/>
      <c r="CJ152" s="1541"/>
      <c r="CK152" s="1541"/>
      <c r="CL152" s="1541"/>
      <c r="CM152" s="1541"/>
      <c r="CN152" s="1541"/>
      <c r="CO152" s="1541"/>
      <c r="CP152" s="1541"/>
      <c r="CQ152" s="1541"/>
      <c r="CR152" s="1541"/>
      <c r="CS152" s="1541"/>
      <c r="CT152" s="1541"/>
      <c r="CU152" s="1541"/>
      <c r="CV152" s="1541"/>
      <c r="CW152" s="1541"/>
      <c r="CX152" s="1541"/>
      <c r="CY152" s="1541"/>
      <c r="CZ152" s="1541"/>
      <c r="DA152" s="1541"/>
      <c r="DB152" s="1541"/>
      <c r="DC152" s="1541"/>
      <c r="DD152" s="1541"/>
      <c r="DE152" s="1541"/>
      <c r="DF152" s="1541"/>
      <c r="DG152" s="1541"/>
      <c r="DH152" s="1541"/>
      <c r="DI152" s="1541"/>
      <c r="DJ152" s="1541"/>
      <c r="DK152" s="1541"/>
      <c r="DL152" s="1541"/>
      <c r="DM152" s="1541"/>
      <c r="DN152" s="1541"/>
      <c r="DO152" s="1541"/>
      <c r="DP152" s="1541"/>
      <c r="DQ152" s="1541"/>
      <c r="DR152" s="1541"/>
      <c r="DS152" s="1541"/>
      <c r="DT152" s="1541"/>
      <c r="DU152" s="1541"/>
      <c r="DV152" s="1545"/>
      <c r="EA152" s="1541"/>
      <c r="EB152" s="1541"/>
      <c r="EC152" s="1541"/>
      <c r="ED152" s="1541"/>
      <c r="EE152" s="1541"/>
      <c r="EF152" s="1541"/>
      <c r="EG152" s="1541"/>
      <c r="EH152" s="1541"/>
      <c r="EI152" s="1541"/>
      <c r="EJ152" s="1541"/>
      <c r="EK152" s="1541"/>
      <c r="EL152" s="1541"/>
      <c r="EM152" s="1541"/>
      <c r="EN152" s="1541"/>
      <c r="EO152" s="1541"/>
      <c r="EP152" s="1541"/>
      <c r="EQ152" s="1541"/>
      <c r="ER152" s="1541"/>
      <c r="ES152" s="1541"/>
      <c r="ET152" s="1541"/>
      <c r="EU152" s="1541"/>
      <c r="EV152" s="1541"/>
      <c r="EW152" s="1541"/>
      <c r="EX152" s="1541"/>
      <c r="EY152" s="1541"/>
      <c r="EZ152" s="1541"/>
      <c r="FA152" s="1541"/>
      <c r="FB152" s="1541"/>
      <c r="FC152" s="1541"/>
      <c r="FD152" s="1541"/>
      <c r="FE152" s="1541"/>
      <c r="FF152" s="1541"/>
      <c r="FG152" s="1541"/>
    </row>
    <row r="153" spans="1:163" hidden="1">
      <c r="A153" s="827"/>
      <c r="B153" s="827"/>
      <c r="C153" s="827"/>
      <c r="D153" s="827"/>
      <c r="E153" s="827"/>
      <c r="F153" s="827"/>
      <c r="G153" s="827"/>
      <c r="H153" s="827"/>
      <c r="I153" s="827"/>
      <c r="J153" s="827"/>
      <c r="K153" s="464">
        <f t="shared" si="68"/>
        <v>0</v>
      </c>
      <c r="L153" s="482"/>
      <c r="M153" s="482"/>
      <c r="N153" s="1541"/>
      <c r="O153" s="1541"/>
      <c r="P153" s="1541"/>
      <c r="Q153" s="1541"/>
      <c r="R153" s="1541"/>
      <c r="S153" s="1541"/>
      <c r="T153" s="1542"/>
      <c r="U153" s="1543"/>
      <c r="V153" s="1544"/>
      <c r="W153" s="1541"/>
      <c r="X153" s="1541"/>
      <c r="Y153" s="1541"/>
      <c r="Z153" s="1541"/>
      <c r="AA153" s="1541"/>
      <c r="AB153" s="1541"/>
      <c r="AC153" s="1541"/>
      <c r="AD153" s="1541"/>
      <c r="AE153" s="1541"/>
      <c r="AF153" s="1541"/>
      <c r="AG153" s="1541"/>
      <c r="AH153" s="1541"/>
      <c r="AI153" s="1541"/>
      <c r="AJ153" s="1541"/>
      <c r="AK153" s="1541"/>
      <c r="AL153" s="1541"/>
      <c r="AM153" s="1541"/>
      <c r="AN153" s="1541"/>
      <c r="AO153" s="1541"/>
      <c r="AP153" s="1541"/>
      <c r="AQ153" s="1541"/>
      <c r="AR153" s="1541"/>
      <c r="AS153" s="1541"/>
      <c r="AT153" s="1541"/>
      <c r="AU153" s="1541"/>
      <c r="AV153" s="1541"/>
      <c r="AW153" s="1541"/>
      <c r="AX153" s="1541"/>
      <c r="AY153" s="1541"/>
      <c r="AZ153" s="1541"/>
      <c r="BA153" s="1541"/>
      <c r="BB153" s="1541"/>
      <c r="BC153" s="1541"/>
      <c r="BD153" s="1541"/>
      <c r="BE153" s="1541"/>
      <c r="BF153" s="1541"/>
      <c r="BG153" s="1541"/>
      <c r="BH153" s="1541"/>
      <c r="BI153" s="1541"/>
      <c r="BJ153" s="1541"/>
      <c r="BK153" s="1541"/>
      <c r="BL153" s="1541"/>
      <c r="BM153" s="1541"/>
      <c r="BN153" s="1541"/>
      <c r="BO153" s="1541"/>
      <c r="BP153" s="1541"/>
      <c r="BQ153" s="1541"/>
      <c r="BR153" s="1541"/>
      <c r="BS153" s="1541"/>
      <c r="BT153" s="1541"/>
      <c r="BU153" s="1541"/>
      <c r="BV153" s="1541"/>
      <c r="BW153" s="1541"/>
      <c r="BX153" s="1541"/>
      <c r="BY153" s="1541"/>
      <c r="BZ153" s="1541"/>
      <c r="CA153" s="1541"/>
      <c r="CB153" s="1541"/>
      <c r="CC153" s="1541"/>
      <c r="CD153" s="1541"/>
      <c r="CE153" s="1541"/>
      <c r="CF153" s="1541"/>
      <c r="CG153" s="1541"/>
      <c r="CH153" s="1541"/>
      <c r="CI153" s="1541"/>
      <c r="CJ153" s="1541"/>
      <c r="CK153" s="1541"/>
      <c r="CL153" s="1541"/>
      <c r="CM153" s="1541"/>
      <c r="CN153" s="1541"/>
      <c r="CO153" s="1541"/>
      <c r="CP153" s="1541"/>
      <c r="CQ153" s="1541"/>
      <c r="CR153" s="1541"/>
      <c r="CS153" s="1541"/>
      <c r="CT153" s="1541"/>
      <c r="CU153" s="1541"/>
      <c r="CV153" s="1541"/>
      <c r="CW153" s="1541"/>
      <c r="CX153" s="1541"/>
      <c r="CY153" s="1541"/>
      <c r="CZ153" s="1541"/>
      <c r="DA153" s="1541"/>
      <c r="DB153" s="1541"/>
      <c r="DC153" s="1541"/>
      <c r="DD153" s="1541"/>
      <c r="DE153" s="1541"/>
      <c r="DF153" s="1541"/>
      <c r="DG153" s="1541"/>
      <c r="DH153" s="1541"/>
      <c r="DI153" s="1541"/>
      <c r="DJ153" s="1541"/>
      <c r="DK153" s="1541"/>
      <c r="DL153" s="1541"/>
      <c r="DM153" s="1541"/>
      <c r="DN153" s="1541"/>
      <c r="DO153" s="1541"/>
      <c r="DP153" s="1541"/>
      <c r="DQ153" s="1541"/>
      <c r="DR153" s="1541"/>
      <c r="DS153" s="1541"/>
      <c r="DT153" s="1541"/>
      <c r="DU153" s="1541"/>
      <c r="DV153" s="1545"/>
      <c r="EA153" s="1541"/>
      <c r="EB153" s="1541"/>
      <c r="EC153" s="1541"/>
      <c r="ED153" s="1541"/>
      <c r="EE153" s="1541"/>
      <c r="EF153" s="1541"/>
      <c r="EG153" s="1541"/>
      <c r="EH153" s="1541"/>
      <c r="EI153" s="1541"/>
      <c r="EJ153" s="1541"/>
      <c r="EK153" s="1541"/>
      <c r="EL153" s="1541"/>
      <c r="EM153" s="1541"/>
      <c r="EN153" s="1541"/>
      <c r="EO153" s="1541"/>
      <c r="EP153" s="1541"/>
      <c r="EQ153" s="1541"/>
      <c r="ER153" s="1541"/>
      <c r="ES153" s="1541"/>
      <c r="ET153" s="1541"/>
      <c r="EU153" s="1541"/>
      <c r="EV153" s="1541"/>
      <c r="EW153" s="1541"/>
      <c r="EX153" s="1541"/>
      <c r="EY153" s="1541"/>
      <c r="EZ153" s="1541"/>
      <c r="FA153" s="1541"/>
      <c r="FB153" s="1541"/>
      <c r="FC153" s="1541"/>
      <c r="FD153" s="1541"/>
      <c r="FE153" s="1541"/>
      <c r="FF153" s="1541"/>
      <c r="FG153" s="1541"/>
    </row>
    <row r="154" spans="1:163">
      <c r="A154" s="368" t="s">
        <v>1726</v>
      </c>
      <c r="B154" s="368" t="s">
        <v>1726</v>
      </c>
      <c r="C154" s="368" t="s">
        <v>1726</v>
      </c>
      <c r="D154" s="368" t="s">
        <v>1726</v>
      </c>
      <c r="E154" s="368" t="s">
        <v>1726</v>
      </c>
      <c r="F154" s="368" t="s">
        <v>1726</v>
      </c>
      <c r="G154" s="368" t="s">
        <v>1726</v>
      </c>
      <c r="H154" s="368" t="s">
        <v>1726</v>
      </c>
      <c r="I154" s="368" t="s">
        <v>1759</v>
      </c>
      <c r="J154" s="368" t="s">
        <v>1726</v>
      </c>
      <c r="K154" s="464" t="str">
        <f t="shared" si="68"/>
        <v>●</v>
      </c>
      <c r="L154" s="482"/>
      <c r="M154" s="373"/>
      <c r="N154" s="1514"/>
      <c r="O154" s="1514"/>
      <c r="P154" s="893" t="s">
        <v>673</v>
      </c>
      <c r="Q154" s="1330" t="s">
        <v>1178</v>
      </c>
      <c r="R154" s="1330"/>
      <c r="S154" s="1508"/>
      <c r="T154" s="2468">
        <f t="shared" ref="T154:T160" si="71">X154+Z154</f>
        <v>0</v>
      </c>
      <c r="U154" s="2469"/>
      <c r="V154" s="2470"/>
      <c r="W154" s="799"/>
      <c r="X154" s="179">
        <f>SUMIFS($X$27:$X$304,$EM$27:$EM$304,"○",$K$27:$K$304,"●")</f>
        <v>0</v>
      </c>
      <c r="Y154" s="543"/>
      <c r="Z154" s="1516">
        <f>SUMIFS($Z$27:$Z$304,$EM$27:$EM$304,"○",$K$27:$K$304,"●")</f>
        <v>0</v>
      </c>
      <c r="AA154" s="1517"/>
      <c r="AB154" s="179">
        <f>SUMIFS(AB$27:AB$304,$EM$27:$EM$304,"○",$K$27:$K$304,"●")</f>
        <v>0</v>
      </c>
      <c r="AC154" s="799"/>
      <c r="AD154" s="179">
        <f>SUMIFS(AD$27:AD$304,$EM$27:$EM$304,"○",$K$27:$K$304,"●")</f>
        <v>0</v>
      </c>
      <c r="AE154" s="799"/>
      <c r="AF154" s="179">
        <f>SUMIFS(AF$27:AF$304,$EM$27:$EM$304,"○",$K$27:$K$304,"●")</f>
        <v>0</v>
      </c>
      <c r="AG154" s="799"/>
      <c r="AH154" s="179">
        <f>SUMIFS(AH$27:AH$304,$EM$27:$EM$304,"○",$K$27:$K$304,"●")</f>
        <v>0</v>
      </c>
      <c r="AI154" s="799"/>
      <c r="AJ154" s="179">
        <f>SUMIFS(AJ$27:AJ$304,$EM$27:$EM$304,"○",$K$27:$K$304,"●")</f>
        <v>0</v>
      </c>
      <c r="AK154" s="799"/>
      <c r="AL154" s="179">
        <f>SUMIFS(AL$27:AL$304,$EM$27:$EM$304,"○",$K$27:$K$304,"●")</f>
        <v>0</v>
      </c>
      <c r="AM154" s="799"/>
      <c r="AN154" s="179">
        <f>SUMIFS(AN$27:AN$304,$EM$27:$EM$304,"○",$K$27:$K$304,"●")</f>
        <v>0</v>
      </c>
      <c r="AO154" s="799"/>
      <c r="AP154" s="179">
        <f>SUMIFS(AP$27:AP$304,$EM$27:$EM$304,"○",$K$27:$K$304,"●")</f>
        <v>0</v>
      </c>
      <c r="AQ154" s="799"/>
      <c r="AR154" s="179">
        <f>SUMIFS(AR$27:AR$304,$EM$27:$EM$304,"○",$K$27:$K$304,"●")</f>
        <v>0</v>
      </c>
      <c r="AS154" s="799"/>
      <c r="AT154" s="179">
        <f>SUMIFS(AT$27:AT$304,$EM$27:$EM$304,"○",$K$27:$K$304,"●")</f>
        <v>0</v>
      </c>
      <c r="AU154" s="799"/>
      <c r="AV154" s="179">
        <f>SUMIFS(AV$27:AV$304,$EM$27:$EM$304,"○",$K$27:$K$304,"●")</f>
        <v>0</v>
      </c>
      <c r="AW154" s="799"/>
      <c r="AX154" s="179">
        <f>SUMIFS(AX$27:AX$304,$EM$27:$EM$304,"○",$K$27:$K$304,"●")</f>
        <v>0</v>
      </c>
      <c r="AY154" s="799"/>
      <c r="AZ154" s="179">
        <f>SUMIFS(AZ$27:AZ$304,$EM$27:$EM$304,"○",$K$27:$K$304,"●")</f>
        <v>0</v>
      </c>
      <c r="BA154" s="799"/>
      <c r="BB154" s="179">
        <f>SUMIFS(BB$27:BB$304,$EM$27:$EM$304,"○",$K$27:$K$304,"●")</f>
        <v>0</v>
      </c>
      <c r="BC154" s="799"/>
      <c r="BD154" s="179">
        <f>SUMIFS(BD$27:BD$304,$EM$27:$EM$304,"○",$K$27:$K$304,"●")</f>
        <v>0</v>
      </c>
      <c r="BE154" s="799"/>
      <c r="BF154" s="179">
        <f>SUMIFS(BF$27:BF$304,$EM$27:$EM$304,"○",$K$27:$K$304,"●")</f>
        <v>0</v>
      </c>
      <c r="BG154" s="799"/>
      <c r="BH154" s="179">
        <f>SUMIFS(BH$27:BH$304,$EM$27:$EM$304,"○",$K$27:$K$304,"●")</f>
        <v>0</v>
      </c>
      <c r="BI154" s="799"/>
      <c r="BJ154" s="179">
        <f>SUMIFS(BJ$27:BJ$304,$EM$27:$EM$304,"○",$K$27:$K$304,"●")</f>
        <v>0</v>
      </c>
      <c r="BK154" s="799"/>
      <c r="BL154" s="179">
        <f>SUMIFS(BL$27:BL$304,$EM$27:$EM$304,"○",$K$27:$K$304,"●")</f>
        <v>0</v>
      </c>
      <c r="BM154" s="799"/>
      <c r="BN154" s="179">
        <f>SUMIFS(BN$27:BN$304,$EM$27:$EM$304,"○",$K$27:$K$304,"●")</f>
        <v>0</v>
      </c>
      <c r="BO154" s="799"/>
      <c r="BP154" s="179">
        <f>SUMIFS(BP$27:BP$304,$EM$27:$EM$304,"○",$K$27:$K$304,"●")</f>
        <v>0</v>
      </c>
      <c r="BQ154" s="799"/>
      <c r="BR154" s="179">
        <f>SUMIFS(BR$27:BR$304,$EM$27:$EM$304,"○",$K$27:$K$304,"●")</f>
        <v>0</v>
      </c>
      <c r="BS154" s="799"/>
      <c r="BT154" s="179">
        <f>SUMIFS(BT$27:BT$304,$EM$27:$EM$304,"○",$K$27:$K$304,"●")</f>
        <v>0</v>
      </c>
      <c r="BU154" s="799"/>
      <c r="BV154" s="179">
        <f>SUMIFS(BV$27:BV$304,$EM$27:$EM$304,"○",$K$27:$K$304,"●")</f>
        <v>0</v>
      </c>
      <c r="BW154" s="799"/>
      <c r="BX154" s="179">
        <f>SUMIFS(BX$27:BX$304,$EM$27:$EM$304,"○",$K$27:$K$304,"●")</f>
        <v>0</v>
      </c>
      <c r="BY154" s="799"/>
      <c r="BZ154" s="179">
        <f>SUMIFS(BZ$27:BZ$304,$EM$27:$EM$304,"○",$K$27:$K$304,"●")</f>
        <v>0</v>
      </c>
      <c r="CA154" s="799"/>
      <c r="CB154" s="179">
        <f>SUMIFS(CB$27:CB$304,$EM$27:$EM$304,"○",$K$27:$K$304,"●")</f>
        <v>0</v>
      </c>
      <c r="CC154" s="799"/>
      <c r="CD154" s="179">
        <f>SUMIFS(CD$27:CD$304,$EM$27:$EM$304,"○",$K$27:$K$304,"●")</f>
        <v>0</v>
      </c>
      <c r="CE154" s="799"/>
      <c r="CF154" s="179">
        <f>SUMIFS(CF$27:CF$304,$EM$27:$EM$304,"○",$K$27:$K$304,"●")</f>
        <v>0</v>
      </c>
      <c r="CG154" s="799"/>
      <c r="CH154" s="179">
        <f>SUMIFS(CH$27:CH$304,$EM$27:$EM$304,"○",$K$27:$K$304,"●")</f>
        <v>0</v>
      </c>
      <c r="CI154" s="799"/>
      <c r="CJ154" s="179">
        <f>SUMIFS(CJ$27:CJ$304,$EM$27:$EM$304,"○",$K$27:$K$304,"●")</f>
        <v>0</v>
      </c>
      <c r="CK154" s="799"/>
      <c r="CL154" s="179">
        <f>SUMIFS(CL$27:CL$304,$EM$27:$EM$304,"○",$K$27:$K$304,"●")</f>
        <v>0</v>
      </c>
      <c r="CM154" s="799"/>
      <c r="CN154" s="179">
        <f>SUMIFS(CN$27:CN$304,$EM$27:$EM$304,"○",$K$27:$K$304,"●")</f>
        <v>0</v>
      </c>
      <c r="CO154" s="799"/>
      <c r="CP154" s="179">
        <f>SUMIFS(CP$27:CP$304,$EM$27:$EM$304,"○",$K$27:$K$304,"●")</f>
        <v>0</v>
      </c>
      <c r="CQ154" s="799"/>
      <c r="CR154" s="179">
        <f>SUMIFS(CR$27:CR$304,$EM$27:$EM$304,"○",$K$27:$K$304,"●")</f>
        <v>0</v>
      </c>
      <c r="CS154" s="799"/>
      <c r="CT154" s="179">
        <f>SUMIFS(CT$27:CT$304,$EM$27:$EM$304,"○",$K$27:$K$304,"●")</f>
        <v>0</v>
      </c>
      <c r="CU154" s="799"/>
      <c r="CV154" s="179">
        <f>SUMIFS(CV$27:CV$304,$EM$27:$EM$304,"○",$K$27:$K$304,"●")</f>
        <v>0</v>
      </c>
      <c r="CW154" s="799"/>
      <c r="CX154" s="179">
        <f>SUMIFS(CX$27:CX$304,$EM$27:$EM$304,"○",$K$27:$K$304,"●")</f>
        <v>0</v>
      </c>
      <c r="CY154" s="799"/>
      <c r="CZ154" s="179">
        <f>SUMIFS(CZ$27:CZ$304,$EM$27:$EM$304,"○",$K$27:$K$304,"●")</f>
        <v>0</v>
      </c>
      <c r="DA154" s="799"/>
      <c r="DB154" s="179">
        <f>SUMIFS(DB$27:DB$304,$EM$27:$EM$304,"○",$K$27:$K$304,"●")</f>
        <v>0</v>
      </c>
      <c r="DC154" s="799"/>
      <c r="DD154" s="179">
        <f>SUMIFS(DD$27:DD$304,$EM$27:$EM$304,"○",$K$27:$K$304,"●")</f>
        <v>0</v>
      </c>
      <c r="DE154" s="799"/>
      <c r="DF154" s="179">
        <f>SUMIFS(DF$27:DF$304,$EM$27:$EM$304,"○",$K$27:$K$304,"●")</f>
        <v>0</v>
      </c>
      <c r="DG154" s="799"/>
      <c r="DH154" s="179">
        <f>SUMIFS(DH$27:DH$304,$EM$27:$EM$304,"○",$K$27:$K$304,"●")</f>
        <v>0</v>
      </c>
      <c r="DI154" s="799"/>
      <c r="DJ154" s="179">
        <f>SUMIFS(DJ$27:DJ$304,$EM$27:$EM$304,"○",$K$27:$K$304,"●")</f>
        <v>0</v>
      </c>
      <c r="DK154" s="799"/>
      <c r="DL154" s="179">
        <f>SUMIFS(DL$27:DL$304,$EM$27:$EM$304,"○",$K$27:$K$304,"●")</f>
        <v>0</v>
      </c>
      <c r="DM154" s="799"/>
      <c r="DN154" s="179">
        <f>SUMIFS(DN$27:DN$304,$EM$27:$EM$304,"○",$K$27:$K$304,"●")</f>
        <v>0</v>
      </c>
      <c r="DO154" s="799"/>
      <c r="DP154" s="179">
        <f>SUMIFS(DP$27:DP$304,$EM$27:$EM$304,"○",$K$27:$K$304,"●")</f>
        <v>0</v>
      </c>
      <c r="DQ154" s="799"/>
      <c r="DR154" s="179">
        <f>SUMIFS(DR$27:DR$304,$EM$27:$EM$304,"○",$K$27:$K$304,"●")</f>
        <v>0</v>
      </c>
      <c r="DS154" s="799"/>
      <c r="DT154" s="179">
        <f>SUMIFS(DT$27:DT$304,$EM$27:$EM$304,"○",$K$27:$K$304,"●")</f>
        <v>0</v>
      </c>
      <c r="DU154" s="543"/>
      <c r="DV154" s="208">
        <f>SUMIFS(DV$27:DV$304,$EM$27:$EM$304,"○",$K$27:$K$304,"●")</f>
        <v>0</v>
      </c>
      <c r="EA154" s="1513"/>
      <c r="EB154" s="1513"/>
      <c r="EC154" s="1513"/>
      <c r="ED154" s="1513"/>
      <c r="EE154" s="1513"/>
      <c r="EF154" s="1513" t="s">
        <v>1377</v>
      </c>
      <c r="EG154" s="1513"/>
      <c r="EH154" s="1513"/>
      <c r="EI154" s="1513"/>
      <c r="EJ154" s="1513"/>
      <c r="EK154" s="1513"/>
      <c r="EL154" s="1513"/>
      <c r="EM154" s="1513"/>
      <c r="EN154" s="1513"/>
      <c r="EO154" s="1513"/>
      <c r="EP154" s="1513"/>
      <c r="EQ154" s="1513"/>
      <c r="ER154" s="1513"/>
      <c r="ES154" s="1513"/>
      <c r="ET154" s="1513"/>
      <c r="EU154" s="1513"/>
      <c r="EV154" s="1513"/>
      <c r="EW154" s="1513"/>
      <c r="EX154" s="1513"/>
      <c r="EY154" s="1513"/>
      <c r="EZ154" s="1513"/>
      <c r="FA154" s="1513"/>
      <c r="FB154" s="1513"/>
      <c r="FC154" s="1513"/>
      <c r="FD154" s="1513"/>
      <c r="FE154" s="1513"/>
      <c r="FF154" s="1513"/>
      <c r="FG154" s="1513"/>
    </row>
    <row r="155" spans="1:163">
      <c r="A155" s="368" t="s">
        <v>1726</v>
      </c>
      <c r="B155" s="368" t="s">
        <v>1726</v>
      </c>
      <c r="C155" s="368" t="s">
        <v>1726</v>
      </c>
      <c r="D155" s="368" t="s">
        <v>1726</v>
      </c>
      <c r="E155" s="368" t="s">
        <v>1726</v>
      </c>
      <c r="F155" s="368" t="s">
        <v>1726</v>
      </c>
      <c r="G155" s="368" t="s">
        <v>1726</v>
      </c>
      <c r="H155" s="368" t="s">
        <v>1726</v>
      </c>
      <c r="I155" s="368" t="s">
        <v>1759</v>
      </c>
      <c r="J155" s="368" t="s">
        <v>1726</v>
      </c>
      <c r="K155" s="464" t="str">
        <f t="shared" si="68"/>
        <v>●</v>
      </c>
      <c r="L155" s="482"/>
      <c r="M155" s="373"/>
      <c r="N155" s="1514"/>
      <c r="O155" s="1514"/>
      <c r="P155" s="1333"/>
      <c r="Q155" s="1334" t="s">
        <v>842</v>
      </c>
      <c r="R155" s="1518" t="s">
        <v>629</v>
      </c>
      <c r="S155" s="528"/>
      <c r="T155" s="2480">
        <f t="shared" si="71"/>
        <v>0</v>
      </c>
      <c r="U155" s="2481"/>
      <c r="V155" s="2482"/>
      <c r="W155" s="808"/>
      <c r="X155" s="49">
        <f>'7_技術管理費'!X23</f>
        <v>0</v>
      </c>
      <c r="Y155" s="803"/>
      <c r="Z155" s="1519">
        <f t="shared" ref="Z155:Z163" si="72">IF(K155="●",SUM(AA155:DV155),)</f>
        <v>0</v>
      </c>
      <c r="AA155" s="1520"/>
      <c r="AB155" s="49">
        <f>'7_技術管理費'!Z23</f>
        <v>0</v>
      </c>
      <c r="AC155" s="808"/>
      <c r="AD155" s="49">
        <f>'7_技術管理費'!AB23</f>
        <v>0</v>
      </c>
      <c r="AE155" s="808"/>
      <c r="AF155" s="49">
        <f>'7_技術管理費'!AD23</f>
        <v>0</v>
      </c>
      <c r="AG155" s="808"/>
      <c r="AH155" s="49">
        <f>'7_技術管理費'!AF23</f>
        <v>0</v>
      </c>
      <c r="AI155" s="808"/>
      <c r="AJ155" s="49">
        <f>'7_技術管理費'!AH23</f>
        <v>0</v>
      </c>
      <c r="AK155" s="808"/>
      <c r="AL155" s="49">
        <f>'7_技術管理費'!AJ23</f>
        <v>0</v>
      </c>
      <c r="AM155" s="808"/>
      <c r="AN155" s="49">
        <f>'7_技術管理費'!AL23</f>
        <v>0</v>
      </c>
      <c r="AO155" s="808"/>
      <c r="AP155" s="49">
        <f>'7_技術管理費'!AN23</f>
        <v>0</v>
      </c>
      <c r="AQ155" s="808"/>
      <c r="AR155" s="49">
        <f>'7_技術管理費'!AP23</f>
        <v>0</v>
      </c>
      <c r="AS155" s="808"/>
      <c r="AT155" s="49">
        <f>'7_技術管理費'!AR23</f>
        <v>0</v>
      </c>
      <c r="AU155" s="808"/>
      <c r="AV155" s="49">
        <f>'7_技術管理費'!AT23</f>
        <v>0</v>
      </c>
      <c r="AW155" s="808"/>
      <c r="AX155" s="49">
        <f>'7_技術管理費'!AV23</f>
        <v>0</v>
      </c>
      <c r="AY155" s="808"/>
      <c r="AZ155" s="49">
        <f>'7_技術管理費'!AX23</f>
        <v>0</v>
      </c>
      <c r="BA155" s="808"/>
      <c r="BB155" s="49">
        <f>'7_技術管理費'!AZ23</f>
        <v>0</v>
      </c>
      <c r="BC155" s="808"/>
      <c r="BD155" s="49">
        <f>'7_技術管理費'!BB23</f>
        <v>0</v>
      </c>
      <c r="BE155" s="808"/>
      <c r="BF155" s="49">
        <f>'7_技術管理費'!BD23</f>
        <v>0</v>
      </c>
      <c r="BG155" s="808"/>
      <c r="BH155" s="49">
        <f>'7_技術管理費'!BF23</f>
        <v>0</v>
      </c>
      <c r="BI155" s="808"/>
      <c r="BJ155" s="49">
        <f>'7_技術管理費'!BH23</f>
        <v>0</v>
      </c>
      <c r="BK155" s="808"/>
      <c r="BL155" s="49">
        <f>'7_技術管理費'!BJ23</f>
        <v>0</v>
      </c>
      <c r="BM155" s="808"/>
      <c r="BN155" s="49">
        <f>'7_技術管理費'!BL23</f>
        <v>0</v>
      </c>
      <c r="BO155" s="808"/>
      <c r="BP155" s="49">
        <f>'7_技術管理費'!BN23</f>
        <v>0</v>
      </c>
      <c r="BQ155" s="808"/>
      <c r="BR155" s="49">
        <f>'7_技術管理費'!BP23</f>
        <v>0</v>
      </c>
      <c r="BS155" s="808"/>
      <c r="BT155" s="49">
        <f>'7_技術管理費'!BR23</f>
        <v>0</v>
      </c>
      <c r="BU155" s="808"/>
      <c r="BV155" s="49">
        <f>'7_技術管理費'!BT23</f>
        <v>0</v>
      </c>
      <c r="BW155" s="808"/>
      <c r="BX155" s="49">
        <f>'7_技術管理費'!BV23</f>
        <v>0</v>
      </c>
      <c r="BY155" s="808"/>
      <c r="BZ155" s="49">
        <f>'7_技術管理費'!BX23</f>
        <v>0</v>
      </c>
      <c r="CA155" s="808"/>
      <c r="CB155" s="49">
        <f>'7_技術管理費'!BZ23</f>
        <v>0</v>
      </c>
      <c r="CC155" s="808"/>
      <c r="CD155" s="49">
        <f>'7_技術管理費'!CB23</f>
        <v>0</v>
      </c>
      <c r="CE155" s="808"/>
      <c r="CF155" s="49">
        <f>'7_技術管理費'!CD23</f>
        <v>0</v>
      </c>
      <c r="CG155" s="808"/>
      <c r="CH155" s="49">
        <f>'7_技術管理費'!CF23</f>
        <v>0</v>
      </c>
      <c r="CI155" s="808"/>
      <c r="CJ155" s="49">
        <f>'7_技術管理費'!CH23</f>
        <v>0</v>
      </c>
      <c r="CK155" s="808"/>
      <c r="CL155" s="49">
        <f>'7_技術管理費'!CJ23</f>
        <v>0</v>
      </c>
      <c r="CM155" s="808"/>
      <c r="CN155" s="49">
        <f>'7_技術管理費'!CL23</f>
        <v>0</v>
      </c>
      <c r="CO155" s="808"/>
      <c r="CP155" s="49">
        <f>'7_技術管理費'!CN23</f>
        <v>0</v>
      </c>
      <c r="CQ155" s="808"/>
      <c r="CR155" s="49">
        <f>'7_技術管理費'!CP23</f>
        <v>0</v>
      </c>
      <c r="CS155" s="808"/>
      <c r="CT155" s="49">
        <f>'7_技術管理費'!CR23</f>
        <v>0</v>
      </c>
      <c r="CU155" s="808"/>
      <c r="CV155" s="49">
        <f>'7_技術管理費'!CT23</f>
        <v>0</v>
      </c>
      <c r="CW155" s="808"/>
      <c r="CX155" s="49">
        <f>'7_技術管理費'!CV23</f>
        <v>0</v>
      </c>
      <c r="CY155" s="808"/>
      <c r="CZ155" s="49">
        <f>'7_技術管理費'!CX23</f>
        <v>0</v>
      </c>
      <c r="DA155" s="808"/>
      <c r="DB155" s="49">
        <f>'7_技術管理費'!CZ23</f>
        <v>0</v>
      </c>
      <c r="DC155" s="808"/>
      <c r="DD155" s="49">
        <f>'7_技術管理費'!DB23</f>
        <v>0</v>
      </c>
      <c r="DE155" s="808"/>
      <c r="DF155" s="49">
        <f>'7_技術管理費'!DD23</f>
        <v>0</v>
      </c>
      <c r="DG155" s="808"/>
      <c r="DH155" s="49">
        <f>'7_技術管理費'!DF23</f>
        <v>0</v>
      </c>
      <c r="DI155" s="808"/>
      <c r="DJ155" s="49">
        <f>'7_技術管理費'!DH23</f>
        <v>0</v>
      </c>
      <c r="DK155" s="808"/>
      <c r="DL155" s="49">
        <f>'7_技術管理費'!DJ23</f>
        <v>0</v>
      </c>
      <c r="DM155" s="808"/>
      <c r="DN155" s="49">
        <f>'7_技術管理費'!DL23</f>
        <v>0</v>
      </c>
      <c r="DO155" s="808"/>
      <c r="DP155" s="49">
        <f>'7_技術管理費'!DN23</f>
        <v>0</v>
      </c>
      <c r="DQ155" s="808"/>
      <c r="DR155" s="49">
        <f>'7_技術管理費'!DP23</f>
        <v>0</v>
      </c>
      <c r="DS155" s="808"/>
      <c r="DT155" s="49">
        <f>'7_技術管理費'!DR23</f>
        <v>0</v>
      </c>
      <c r="DU155" s="803"/>
      <c r="DV155" s="215">
        <f>'7_技術管理費'!DT23</f>
        <v>0</v>
      </c>
      <c r="EA155" s="1513"/>
      <c r="EB155" s="1513"/>
      <c r="EC155" s="1513"/>
      <c r="ED155" s="1513"/>
      <c r="EE155" s="1513"/>
      <c r="EF155" s="1513"/>
      <c r="EG155" s="1513"/>
      <c r="EH155" s="1513"/>
      <c r="EI155" s="1513"/>
      <c r="EJ155" s="1513"/>
      <c r="EK155" s="1513"/>
      <c r="EL155" s="1513"/>
      <c r="EM155" s="1513" t="s">
        <v>1377</v>
      </c>
      <c r="EN155" s="1513"/>
      <c r="EO155" s="1513"/>
      <c r="EP155" s="1513"/>
      <c r="EQ155" s="1513"/>
      <c r="ER155" s="1513"/>
      <c r="ES155" s="1513"/>
      <c r="ET155" s="1513"/>
      <c r="EU155" s="1513"/>
      <c r="EV155" s="1513"/>
      <c r="EW155" s="1513"/>
      <c r="EX155" s="1513"/>
      <c r="EY155" s="1513"/>
      <c r="EZ155" s="1513"/>
      <c r="FA155" s="1513"/>
      <c r="FB155" s="1513"/>
      <c r="FC155" s="1513"/>
      <c r="FD155" s="1513"/>
      <c r="FE155" s="1513"/>
      <c r="FF155" s="1513"/>
      <c r="FG155" s="1513"/>
    </row>
    <row r="156" spans="1:163">
      <c r="A156" s="368" t="s">
        <v>1726</v>
      </c>
      <c r="B156" s="368" t="s">
        <v>1726</v>
      </c>
      <c r="C156" s="368" t="s">
        <v>1726</v>
      </c>
      <c r="D156" s="368" t="s">
        <v>1726</v>
      </c>
      <c r="E156" s="368" t="s">
        <v>1726</v>
      </c>
      <c r="F156" s="368" t="s">
        <v>1726</v>
      </c>
      <c r="G156" s="368" t="s">
        <v>1726</v>
      </c>
      <c r="H156" s="368" t="s">
        <v>1726</v>
      </c>
      <c r="I156" s="368" t="s">
        <v>1759</v>
      </c>
      <c r="J156" s="368" t="s">
        <v>1726</v>
      </c>
      <c r="K156" s="464" t="str">
        <f t="shared" si="68"/>
        <v>●</v>
      </c>
      <c r="L156" s="482"/>
      <c r="M156" s="373"/>
      <c r="N156" s="1514"/>
      <c r="O156" s="1514"/>
      <c r="P156" s="1333"/>
      <c r="Q156" s="1521" t="s">
        <v>180</v>
      </c>
      <c r="R156" s="1522" t="s">
        <v>84</v>
      </c>
      <c r="S156" s="899"/>
      <c r="T156" s="2471">
        <f t="shared" si="71"/>
        <v>0</v>
      </c>
      <c r="U156" s="2472"/>
      <c r="V156" s="2473"/>
      <c r="W156" s="602"/>
      <c r="X156" s="127">
        <f>'7_技術管理費'!X26</f>
        <v>0</v>
      </c>
      <c r="Y156" s="569"/>
      <c r="Z156" s="1523">
        <f t="shared" si="72"/>
        <v>0</v>
      </c>
      <c r="AA156" s="571"/>
      <c r="AB156" s="127">
        <f>'7_技術管理費'!Z26</f>
        <v>0</v>
      </c>
      <c r="AC156" s="602"/>
      <c r="AD156" s="127">
        <f>'7_技術管理費'!AB26</f>
        <v>0</v>
      </c>
      <c r="AE156" s="602"/>
      <c r="AF156" s="127">
        <f>'7_技術管理費'!AD26</f>
        <v>0</v>
      </c>
      <c r="AG156" s="602"/>
      <c r="AH156" s="127">
        <f>'7_技術管理費'!AF26</f>
        <v>0</v>
      </c>
      <c r="AI156" s="602"/>
      <c r="AJ156" s="127">
        <f>'7_技術管理費'!AH26</f>
        <v>0</v>
      </c>
      <c r="AK156" s="602"/>
      <c r="AL156" s="127">
        <f>'7_技術管理費'!AJ26</f>
        <v>0</v>
      </c>
      <c r="AM156" s="602"/>
      <c r="AN156" s="127">
        <f>'7_技術管理費'!AL26</f>
        <v>0</v>
      </c>
      <c r="AO156" s="602"/>
      <c r="AP156" s="127">
        <f>'7_技術管理費'!AN26</f>
        <v>0</v>
      </c>
      <c r="AQ156" s="602"/>
      <c r="AR156" s="127">
        <f>'7_技術管理費'!AP26</f>
        <v>0</v>
      </c>
      <c r="AS156" s="602"/>
      <c r="AT156" s="127">
        <f>'7_技術管理費'!AR26</f>
        <v>0</v>
      </c>
      <c r="AU156" s="602"/>
      <c r="AV156" s="127">
        <f>'7_技術管理費'!AT26</f>
        <v>0</v>
      </c>
      <c r="AW156" s="602"/>
      <c r="AX156" s="127">
        <f>'7_技術管理費'!AV26</f>
        <v>0</v>
      </c>
      <c r="AY156" s="602"/>
      <c r="AZ156" s="127">
        <f>'7_技術管理費'!AX26</f>
        <v>0</v>
      </c>
      <c r="BA156" s="602"/>
      <c r="BB156" s="127">
        <f>'7_技術管理費'!AZ26</f>
        <v>0</v>
      </c>
      <c r="BC156" s="602"/>
      <c r="BD156" s="127">
        <f>'7_技術管理費'!BB26</f>
        <v>0</v>
      </c>
      <c r="BE156" s="602"/>
      <c r="BF156" s="127">
        <f>'7_技術管理費'!BD26</f>
        <v>0</v>
      </c>
      <c r="BG156" s="602"/>
      <c r="BH156" s="127">
        <f>'7_技術管理費'!BF26</f>
        <v>0</v>
      </c>
      <c r="BI156" s="602"/>
      <c r="BJ156" s="127">
        <f>'7_技術管理費'!BH26</f>
        <v>0</v>
      </c>
      <c r="BK156" s="602"/>
      <c r="BL156" s="127">
        <f>'7_技術管理費'!BJ26</f>
        <v>0</v>
      </c>
      <c r="BM156" s="602"/>
      <c r="BN156" s="127">
        <f>'7_技術管理費'!BL26</f>
        <v>0</v>
      </c>
      <c r="BO156" s="602"/>
      <c r="BP156" s="127">
        <f>'7_技術管理費'!BN26</f>
        <v>0</v>
      </c>
      <c r="BQ156" s="602"/>
      <c r="BR156" s="127">
        <f>'7_技術管理費'!BP26</f>
        <v>0</v>
      </c>
      <c r="BS156" s="602"/>
      <c r="BT156" s="127">
        <f>'7_技術管理費'!BR26</f>
        <v>0</v>
      </c>
      <c r="BU156" s="602"/>
      <c r="BV156" s="127">
        <f>'7_技術管理費'!BT26</f>
        <v>0</v>
      </c>
      <c r="BW156" s="602"/>
      <c r="BX156" s="127">
        <f>'7_技術管理費'!BV26</f>
        <v>0</v>
      </c>
      <c r="BY156" s="602"/>
      <c r="BZ156" s="127">
        <f>'7_技術管理費'!BX26</f>
        <v>0</v>
      </c>
      <c r="CA156" s="602"/>
      <c r="CB156" s="127">
        <f>'7_技術管理費'!BZ26</f>
        <v>0</v>
      </c>
      <c r="CC156" s="602"/>
      <c r="CD156" s="127">
        <f>'7_技術管理費'!CB26</f>
        <v>0</v>
      </c>
      <c r="CE156" s="602"/>
      <c r="CF156" s="127">
        <f>'7_技術管理費'!CD26</f>
        <v>0</v>
      </c>
      <c r="CG156" s="602"/>
      <c r="CH156" s="127">
        <f>'7_技術管理費'!CF26</f>
        <v>0</v>
      </c>
      <c r="CI156" s="602"/>
      <c r="CJ156" s="127">
        <f>'7_技術管理費'!CH26</f>
        <v>0</v>
      </c>
      <c r="CK156" s="602"/>
      <c r="CL156" s="127">
        <f>'7_技術管理費'!CJ26</f>
        <v>0</v>
      </c>
      <c r="CM156" s="602"/>
      <c r="CN156" s="127">
        <f>'7_技術管理費'!CL26</f>
        <v>0</v>
      </c>
      <c r="CO156" s="602"/>
      <c r="CP156" s="127">
        <f>'7_技術管理費'!CN26</f>
        <v>0</v>
      </c>
      <c r="CQ156" s="602"/>
      <c r="CR156" s="127">
        <f>'7_技術管理費'!CP26</f>
        <v>0</v>
      </c>
      <c r="CS156" s="602"/>
      <c r="CT156" s="127">
        <f>'7_技術管理費'!CR26</f>
        <v>0</v>
      </c>
      <c r="CU156" s="602"/>
      <c r="CV156" s="127">
        <f>'7_技術管理費'!CT26</f>
        <v>0</v>
      </c>
      <c r="CW156" s="602"/>
      <c r="CX156" s="127">
        <f>'7_技術管理費'!CV26</f>
        <v>0</v>
      </c>
      <c r="CY156" s="602"/>
      <c r="CZ156" s="127">
        <f>'7_技術管理費'!CX26</f>
        <v>0</v>
      </c>
      <c r="DA156" s="602"/>
      <c r="DB156" s="127">
        <f>'7_技術管理費'!CZ26</f>
        <v>0</v>
      </c>
      <c r="DC156" s="602"/>
      <c r="DD156" s="127">
        <f>'7_技術管理費'!DB26</f>
        <v>0</v>
      </c>
      <c r="DE156" s="602"/>
      <c r="DF156" s="127">
        <f>'7_技術管理費'!DD26</f>
        <v>0</v>
      </c>
      <c r="DG156" s="602"/>
      <c r="DH156" s="127">
        <f>'7_技術管理費'!DF26</f>
        <v>0</v>
      </c>
      <c r="DI156" s="602"/>
      <c r="DJ156" s="127">
        <f>'7_技術管理費'!DH26</f>
        <v>0</v>
      </c>
      <c r="DK156" s="602"/>
      <c r="DL156" s="127">
        <f>'7_技術管理費'!DJ26</f>
        <v>0</v>
      </c>
      <c r="DM156" s="602"/>
      <c r="DN156" s="127">
        <f>'7_技術管理費'!DL26</f>
        <v>0</v>
      </c>
      <c r="DO156" s="602"/>
      <c r="DP156" s="127">
        <f>'7_技術管理費'!DN26</f>
        <v>0</v>
      </c>
      <c r="DQ156" s="602"/>
      <c r="DR156" s="127">
        <f>'7_技術管理費'!DP26</f>
        <v>0</v>
      </c>
      <c r="DS156" s="602"/>
      <c r="DT156" s="127">
        <f>'7_技術管理費'!DR26</f>
        <v>0</v>
      </c>
      <c r="DU156" s="569"/>
      <c r="DV156" s="216">
        <f>'7_技術管理費'!DT26</f>
        <v>0</v>
      </c>
      <c r="EA156" s="1513"/>
      <c r="EB156" s="1513"/>
      <c r="EC156" s="1513"/>
      <c r="ED156" s="1513"/>
      <c r="EE156" s="1513"/>
      <c r="EF156" s="1513"/>
      <c r="EG156" s="1513"/>
      <c r="EH156" s="1513"/>
      <c r="EI156" s="1513"/>
      <c r="EJ156" s="1513"/>
      <c r="EK156" s="1513"/>
      <c r="EL156" s="1513"/>
      <c r="EM156" s="1513" t="s">
        <v>1377</v>
      </c>
      <c r="EN156" s="1513"/>
      <c r="EO156" s="1513"/>
      <c r="EP156" s="1513"/>
      <c r="EQ156" s="1513"/>
      <c r="ER156" s="1513"/>
      <c r="ES156" s="1513"/>
      <c r="ET156" s="1513"/>
      <c r="EU156" s="1513"/>
      <c r="EV156" s="1513"/>
      <c r="EW156" s="1513"/>
      <c r="EX156" s="1513"/>
      <c r="EY156" s="1513"/>
      <c r="EZ156" s="1513"/>
      <c r="FA156" s="1513"/>
      <c r="FB156" s="1513"/>
      <c r="FC156" s="1513"/>
      <c r="FD156" s="1513"/>
      <c r="FE156" s="1513"/>
      <c r="FF156" s="1513"/>
      <c r="FG156" s="1513"/>
    </row>
    <row r="157" spans="1:163">
      <c r="A157" s="368" t="s">
        <v>1726</v>
      </c>
      <c r="B157" s="368" t="s">
        <v>1726</v>
      </c>
      <c r="C157" s="368" t="s">
        <v>1726</v>
      </c>
      <c r="D157" s="368" t="s">
        <v>1726</v>
      </c>
      <c r="E157" s="368" t="s">
        <v>1726</v>
      </c>
      <c r="F157" s="368" t="s">
        <v>1726</v>
      </c>
      <c r="G157" s="368" t="s">
        <v>1726</v>
      </c>
      <c r="H157" s="368" t="s">
        <v>1726</v>
      </c>
      <c r="I157" s="368" t="s">
        <v>1759</v>
      </c>
      <c r="J157" s="368" t="s">
        <v>1726</v>
      </c>
      <c r="K157" s="464" t="str">
        <f t="shared" si="68"/>
        <v>●</v>
      </c>
      <c r="L157" s="482"/>
      <c r="M157" s="373"/>
      <c r="N157" s="1514"/>
      <c r="O157" s="1514"/>
      <c r="P157" s="1333"/>
      <c r="Q157" s="1521" t="s">
        <v>181</v>
      </c>
      <c r="R157" s="1522" t="s">
        <v>968</v>
      </c>
      <c r="S157" s="899"/>
      <c r="T157" s="2471">
        <f t="shared" si="71"/>
        <v>0</v>
      </c>
      <c r="U157" s="2472"/>
      <c r="V157" s="2473"/>
      <c r="W157" s="602"/>
      <c r="X157" s="127">
        <f>'7_技術管理費'!X27</f>
        <v>0</v>
      </c>
      <c r="Y157" s="569"/>
      <c r="Z157" s="1523">
        <f t="shared" si="72"/>
        <v>0</v>
      </c>
      <c r="AA157" s="571"/>
      <c r="AB157" s="127">
        <f>'7_技術管理費'!Z27</f>
        <v>0</v>
      </c>
      <c r="AC157" s="602"/>
      <c r="AD157" s="127">
        <f>'7_技術管理費'!AB27</f>
        <v>0</v>
      </c>
      <c r="AE157" s="602"/>
      <c r="AF157" s="127">
        <f>'7_技術管理費'!AD27</f>
        <v>0</v>
      </c>
      <c r="AG157" s="602"/>
      <c r="AH157" s="127">
        <f>'7_技術管理費'!AF27</f>
        <v>0</v>
      </c>
      <c r="AI157" s="602"/>
      <c r="AJ157" s="127">
        <f>'7_技術管理費'!AH27</f>
        <v>0</v>
      </c>
      <c r="AK157" s="602"/>
      <c r="AL157" s="127">
        <f>'7_技術管理費'!AJ27</f>
        <v>0</v>
      </c>
      <c r="AM157" s="602"/>
      <c r="AN157" s="127">
        <f>'7_技術管理費'!AL27</f>
        <v>0</v>
      </c>
      <c r="AO157" s="602"/>
      <c r="AP157" s="127">
        <f>'7_技術管理費'!AN27</f>
        <v>0</v>
      </c>
      <c r="AQ157" s="602"/>
      <c r="AR157" s="127">
        <f>'7_技術管理費'!AP27</f>
        <v>0</v>
      </c>
      <c r="AS157" s="602"/>
      <c r="AT157" s="127">
        <f>'7_技術管理費'!AR27</f>
        <v>0</v>
      </c>
      <c r="AU157" s="602"/>
      <c r="AV157" s="127">
        <f>'7_技術管理費'!AT27</f>
        <v>0</v>
      </c>
      <c r="AW157" s="602"/>
      <c r="AX157" s="127">
        <f>'7_技術管理費'!AV27</f>
        <v>0</v>
      </c>
      <c r="AY157" s="602"/>
      <c r="AZ157" s="127">
        <f>'7_技術管理費'!AX27</f>
        <v>0</v>
      </c>
      <c r="BA157" s="602"/>
      <c r="BB157" s="127">
        <f>'7_技術管理費'!AZ27</f>
        <v>0</v>
      </c>
      <c r="BC157" s="602"/>
      <c r="BD157" s="127">
        <f>'7_技術管理費'!BB27</f>
        <v>0</v>
      </c>
      <c r="BE157" s="602"/>
      <c r="BF157" s="127">
        <f>'7_技術管理費'!BD27</f>
        <v>0</v>
      </c>
      <c r="BG157" s="602"/>
      <c r="BH157" s="127">
        <f>'7_技術管理費'!BF27</f>
        <v>0</v>
      </c>
      <c r="BI157" s="602"/>
      <c r="BJ157" s="127">
        <f>'7_技術管理費'!BH27</f>
        <v>0</v>
      </c>
      <c r="BK157" s="602"/>
      <c r="BL157" s="127">
        <f>'7_技術管理費'!BJ27</f>
        <v>0</v>
      </c>
      <c r="BM157" s="602"/>
      <c r="BN157" s="127">
        <f>'7_技術管理費'!BL27</f>
        <v>0</v>
      </c>
      <c r="BO157" s="602"/>
      <c r="BP157" s="127">
        <f>'7_技術管理費'!BN27</f>
        <v>0</v>
      </c>
      <c r="BQ157" s="602"/>
      <c r="BR157" s="127">
        <f>'7_技術管理費'!BP27</f>
        <v>0</v>
      </c>
      <c r="BS157" s="602"/>
      <c r="BT157" s="127">
        <f>'7_技術管理費'!BR27</f>
        <v>0</v>
      </c>
      <c r="BU157" s="602"/>
      <c r="BV157" s="127">
        <f>'7_技術管理費'!BT27</f>
        <v>0</v>
      </c>
      <c r="BW157" s="602"/>
      <c r="BX157" s="127">
        <f>'7_技術管理費'!BV27</f>
        <v>0</v>
      </c>
      <c r="BY157" s="602"/>
      <c r="BZ157" s="127">
        <f>'7_技術管理費'!BX27</f>
        <v>0</v>
      </c>
      <c r="CA157" s="602"/>
      <c r="CB157" s="127">
        <f>'7_技術管理費'!BZ27</f>
        <v>0</v>
      </c>
      <c r="CC157" s="602"/>
      <c r="CD157" s="127">
        <f>'7_技術管理費'!CB27</f>
        <v>0</v>
      </c>
      <c r="CE157" s="602"/>
      <c r="CF157" s="127">
        <f>'7_技術管理費'!CD27</f>
        <v>0</v>
      </c>
      <c r="CG157" s="602"/>
      <c r="CH157" s="127">
        <f>'7_技術管理費'!CF27</f>
        <v>0</v>
      </c>
      <c r="CI157" s="602"/>
      <c r="CJ157" s="127">
        <f>'7_技術管理費'!CH27</f>
        <v>0</v>
      </c>
      <c r="CK157" s="602"/>
      <c r="CL157" s="127">
        <f>'7_技術管理費'!CJ27</f>
        <v>0</v>
      </c>
      <c r="CM157" s="602"/>
      <c r="CN157" s="127">
        <f>'7_技術管理費'!CL27</f>
        <v>0</v>
      </c>
      <c r="CO157" s="602"/>
      <c r="CP157" s="127">
        <f>'7_技術管理費'!CN27</f>
        <v>0</v>
      </c>
      <c r="CQ157" s="602"/>
      <c r="CR157" s="127">
        <f>'7_技術管理費'!CP27</f>
        <v>0</v>
      </c>
      <c r="CS157" s="602"/>
      <c r="CT157" s="127">
        <f>'7_技術管理費'!CR27</f>
        <v>0</v>
      </c>
      <c r="CU157" s="602"/>
      <c r="CV157" s="127">
        <f>'7_技術管理費'!CT27</f>
        <v>0</v>
      </c>
      <c r="CW157" s="602"/>
      <c r="CX157" s="127">
        <f>'7_技術管理費'!CV27</f>
        <v>0</v>
      </c>
      <c r="CY157" s="602"/>
      <c r="CZ157" s="127">
        <f>'7_技術管理費'!CX27</f>
        <v>0</v>
      </c>
      <c r="DA157" s="602"/>
      <c r="DB157" s="127">
        <f>'7_技術管理費'!CZ27</f>
        <v>0</v>
      </c>
      <c r="DC157" s="602"/>
      <c r="DD157" s="127">
        <f>'7_技術管理費'!DB27</f>
        <v>0</v>
      </c>
      <c r="DE157" s="602"/>
      <c r="DF157" s="127">
        <f>'7_技術管理費'!DD27</f>
        <v>0</v>
      </c>
      <c r="DG157" s="602"/>
      <c r="DH157" s="127">
        <f>'7_技術管理費'!DF27</f>
        <v>0</v>
      </c>
      <c r="DI157" s="602"/>
      <c r="DJ157" s="127">
        <f>'7_技術管理費'!DH27</f>
        <v>0</v>
      </c>
      <c r="DK157" s="602"/>
      <c r="DL157" s="127">
        <f>'7_技術管理費'!DJ27</f>
        <v>0</v>
      </c>
      <c r="DM157" s="602"/>
      <c r="DN157" s="127">
        <f>'7_技術管理費'!DL27</f>
        <v>0</v>
      </c>
      <c r="DO157" s="602"/>
      <c r="DP157" s="127">
        <f>'7_技術管理費'!DN27</f>
        <v>0</v>
      </c>
      <c r="DQ157" s="602"/>
      <c r="DR157" s="127">
        <f>'7_技術管理費'!DP27</f>
        <v>0</v>
      </c>
      <c r="DS157" s="602"/>
      <c r="DT157" s="127">
        <f>'7_技術管理費'!DR27</f>
        <v>0</v>
      </c>
      <c r="DU157" s="569"/>
      <c r="DV157" s="216">
        <f>'7_技術管理費'!DT27</f>
        <v>0</v>
      </c>
      <c r="EA157" s="1513"/>
      <c r="EB157" s="1513"/>
      <c r="EC157" s="1513"/>
      <c r="ED157" s="1513"/>
      <c r="EE157" s="1513"/>
      <c r="EF157" s="1513"/>
      <c r="EG157" s="1513"/>
      <c r="EH157" s="1513"/>
      <c r="EI157" s="1513"/>
      <c r="EJ157" s="1513"/>
      <c r="EK157" s="1513"/>
      <c r="EL157" s="1513"/>
      <c r="EM157" s="1513" t="s">
        <v>1377</v>
      </c>
      <c r="EN157" s="1513"/>
      <c r="EO157" s="1513"/>
      <c r="EP157" s="1513"/>
      <c r="EQ157" s="1513"/>
      <c r="ER157" s="1513"/>
      <c r="ES157" s="1513"/>
      <c r="ET157" s="1513"/>
      <c r="EU157" s="1513"/>
      <c r="EV157" s="1513"/>
      <c r="EW157" s="1513"/>
      <c r="EX157" s="1513"/>
      <c r="EY157" s="1513"/>
      <c r="EZ157" s="1513"/>
      <c r="FA157" s="1513"/>
      <c r="FB157" s="1513"/>
      <c r="FC157" s="1513"/>
      <c r="FD157" s="1513"/>
      <c r="FE157" s="1513"/>
      <c r="FF157" s="1513"/>
      <c r="FG157" s="1513"/>
    </row>
    <row r="158" spans="1:163">
      <c r="A158" s="368" t="s">
        <v>1726</v>
      </c>
      <c r="B158" s="368" t="s">
        <v>1726</v>
      </c>
      <c r="C158" s="368" t="s">
        <v>1726</v>
      </c>
      <c r="D158" s="368" t="s">
        <v>1726</v>
      </c>
      <c r="E158" s="368" t="s">
        <v>1726</v>
      </c>
      <c r="F158" s="368" t="s">
        <v>1726</v>
      </c>
      <c r="G158" s="368" t="s">
        <v>1726</v>
      </c>
      <c r="H158" s="368" t="s">
        <v>1726</v>
      </c>
      <c r="I158" s="368" t="s">
        <v>1759</v>
      </c>
      <c r="J158" s="368" t="s">
        <v>1726</v>
      </c>
      <c r="K158" s="464" t="str">
        <f t="shared" si="68"/>
        <v>●</v>
      </c>
      <c r="L158" s="482"/>
      <c r="M158" s="373"/>
      <c r="N158" s="1514"/>
      <c r="O158" s="1514"/>
      <c r="P158" s="1333"/>
      <c r="Q158" s="1521" t="s">
        <v>666</v>
      </c>
      <c r="R158" s="1522" t="s">
        <v>898</v>
      </c>
      <c r="S158" s="899"/>
      <c r="T158" s="2471">
        <f t="shared" si="71"/>
        <v>0</v>
      </c>
      <c r="U158" s="2472"/>
      <c r="V158" s="2473"/>
      <c r="W158" s="602"/>
      <c r="X158" s="127">
        <f>'7_技術管理費'!X28</f>
        <v>0</v>
      </c>
      <c r="Y158" s="569"/>
      <c r="Z158" s="1523">
        <f t="shared" si="72"/>
        <v>0</v>
      </c>
      <c r="AA158" s="571"/>
      <c r="AB158" s="127">
        <f>'7_技術管理費'!Z28</f>
        <v>0</v>
      </c>
      <c r="AC158" s="602"/>
      <c r="AD158" s="127">
        <f>'7_技術管理費'!AB28</f>
        <v>0</v>
      </c>
      <c r="AE158" s="602"/>
      <c r="AF158" s="127">
        <f>'7_技術管理費'!AD28</f>
        <v>0</v>
      </c>
      <c r="AG158" s="602"/>
      <c r="AH158" s="127">
        <f>'7_技術管理費'!AF28</f>
        <v>0</v>
      </c>
      <c r="AI158" s="602"/>
      <c r="AJ158" s="127">
        <f>'7_技術管理費'!AH28</f>
        <v>0</v>
      </c>
      <c r="AK158" s="602"/>
      <c r="AL158" s="127">
        <f>'7_技術管理費'!AJ28</f>
        <v>0</v>
      </c>
      <c r="AM158" s="602"/>
      <c r="AN158" s="127">
        <f>'7_技術管理費'!AL28</f>
        <v>0</v>
      </c>
      <c r="AO158" s="602"/>
      <c r="AP158" s="127">
        <f>'7_技術管理費'!AN28</f>
        <v>0</v>
      </c>
      <c r="AQ158" s="602"/>
      <c r="AR158" s="127">
        <f>'7_技術管理費'!AP28</f>
        <v>0</v>
      </c>
      <c r="AS158" s="602"/>
      <c r="AT158" s="127">
        <f>'7_技術管理費'!AR28</f>
        <v>0</v>
      </c>
      <c r="AU158" s="602"/>
      <c r="AV158" s="127">
        <f>'7_技術管理費'!AT28</f>
        <v>0</v>
      </c>
      <c r="AW158" s="602"/>
      <c r="AX158" s="127">
        <f>'7_技術管理費'!AV28</f>
        <v>0</v>
      </c>
      <c r="AY158" s="602"/>
      <c r="AZ158" s="127">
        <f>'7_技術管理費'!AX28</f>
        <v>0</v>
      </c>
      <c r="BA158" s="602"/>
      <c r="BB158" s="127">
        <f>'7_技術管理費'!AZ28</f>
        <v>0</v>
      </c>
      <c r="BC158" s="602"/>
      <c r="BD158" s="127">
        <f>'7_技術管理費'!BB28</f>
        <v>0</v>
      </c>
      <c r="BE158" s="602"/>
      <c r="BF158" s="127">
        <f>'7_技術管理費'!BD28</f>
        <v>0</v>
      </c>
      <c r="BG158" s="602"/>
      <c r="BH158" s="127">
        <f>'7_技術管理費'!BF28</f>
        <v>0</v>
      </c>
      <c r="BI158" s="602"/>
      <c r="BJ158" s="127">
        <f>'7_技術管理費'!BH28</f>
        <v>0</v>
      </c>
      <c r="BK158" s="602"/>
      <c r="BL158" s="127">
        <f>'7_技術管理費'!BJ28</f>
        <v>0</v>
      </c>
      <c r="BM158" s="602"/>
      <c r="BN158" s="127">
        <f>'7_技術管理費'!BL28</f>
        <v>0</v>
      </c>
      <c r="BO158" s="602"/>
      <c r="BP158" s="127">
        <f>'7_技術管理費'!BN28</f>
        <v>0</v>
      </c>
      <c r="BQ158" s="602"/>
      <c r="BR158" s="127">
        <f>'7_技術管理費'!BP28</f>
        <v>0</v>
      </c>
      <c r="BS158" s="602"/>
      <c r="BT158" s="127">
        <f>'7_技術管理費'!BR28</f>
        <v>0</v>
      </c>
      <c r="BU158" s="602"/>
      <c r="BV158" s="127">
        <f>'7_技術管理費'!BT28</f>
        <v>0</v>
      </c>
      <c r="BW158" s="602"/>
      <c r="BX158" s="127">
        <f>'7_技術管理費'!BV28</f>
        <v>0</v>
      </c>
      <c r="BY158" s="602"/>
      <c r="BZ158" s="127">
        <f>'7_技術管理費'!BX28</f>
        <v>0</v>
      </c>
      <c r="CA158" s="602"/>
      <c r="CB158" s="127">
        <f>'7_技術管理費'!BZ28</f>
        <v>0</v>
      </c>
      <c r="CC158" s="602"/>
      <c r="CD158" s="127">
        <f>'7_技術管理費'!CB28</f>
        <v>0</v>
      </c>
      <c r="CE158" s="602"/>
      <c r="CF158" s="127">
        <f>'7_技術管理費'!CD28</f>
        <v>0</v>
      </c>
      <c r="CG158" s="602"/>
      <c r="CH158" s="127">
        <f>'7_技術管理費'!CF28</f>
        <v>0</v>
      </c>
      <c r="CI158" s="602"/>
      <c r="CJ158" s="127">
        <f>'7_技術管理費'!CH28</f>
        <v>0</v>
      </c>
      <c r="CK158" s="602"/>
      <c r="CL158" s="127">
        <f>'7_技術管理費'!CJ28</f>
        <v>0</v>
      </c>
      <c r="CM158" s="602"/>
      <c r="CN158" s="127">
        <f>'7_技術管理費'!CL28</f>
        <v>0</v>
      </c>
      <c r="CO158" s="602"/>
      <c r="CP158" s="127">
        <f>'7_技術管理費'!CN28</f>
        <v>0</v>
      </c>
      <c r="CQ158" s="602"/>
      <c r="CR158" s="127">
        <f>'7_技術管理費'!CP28</f>
        <v>0</v>
      </c>
      <c r="CS158" s="602"/>
      <c r="CT158" s="127">
        <f>'7_技術管理費'!CR28</f>
        <v>0</v>
      </c>
      <c r="CU158" s="602"/>
      <c r="CV158" s="127">
        <f>'7_技術管理費'!CT28</f>
        <v>0</v>
      </c>
      <c r="CW158" s="602"/>
      <c r="CX158" s="127">
        <f>'7_技術管理費'!CV28</f>
        <v>0</v>
      </c>
      <c r="CY158" s="602"/>
      <c r="CZ158" s="127">
        <f>'7_技術管理費'!CX28</f>
        <v>0</v>
      </c>
      <c r="DA158" s="602"/>
      <c r="DB158" s="127">
        <f>'7_技術管理費'!CZ28</f>
        <v>0</v>
      </c>
      <c r="DC158" s="602"/>
      <c r="DD158" s="127">
        <f>'7_技術管理費'!DB28</f>
        <v>0</v>
      </c>
      <c r="DE158" s="602"/>
      <c r="DF158" s="127">
        <f>'7_技術管理費'!DD28</f>
        <v>0</v>
      </c>
      <c r="DG158" s="602"/>
      <c r="DH158" s="127">
        <f>'7_技術管理費'!DF28</f>
        <v>0</v>
      </c>
      <c r="DI158" s="602"/>
      <c r="DJ158" s="127">
        <f>'7_技術管理費'!DH28</f>
        <v>0</v>
      </c>
      <c r="DK158" s="602"/>
      <c r="DL158" s="127">
        <f>'7_技術管理費'!DJ28</f>
        <v>0</v>
      </c>
      <c r="DM158" s="602"/>
      <c r="DN158" s="127">
        <f>'7_技術管理費'!DL28</f>
        <v>0</v>
      </c>
      <c r="DO158" s="602"/>
      <c r="DP158" s="127">
        <f>'7_技術管理費'!DN28</f>
        <v>0</v>
      </c>
      <c r="DQ158" s="602"/>
      <c r="DR158" s="127">
        <f>'7_技術管理費'!DP28</f>
        <v>0</v>
      </c>
      <c r="DS158" s="602"/>
      <c r="DT158" s="127">
        <f>'7_技術管理費'!DR28</f>
        <v>0</v>
      </c>
      <c r="DU158" s="569"/>
      <c r="DV158" s="216">
        <f>'7_技術管理費'!DT28</f>
        <v>0</v>
      </c>
      <c r="EA158" s="1513"/>
      <c r="EB158" s="1513"/>
      <c r="EC158" s="1513"/>
      <c r="ED158" s="1513"/>
      <c r="EE158" s="1513"/>
      <c r="EF158" s="1513"/>
      <c r="EG158" s="1513"/>
      <c r="EH158" s="1513"/>
      <c r="EI158" s="1513"/>
      <c r="EJ158" s="1513"/>
      <c r="EK158" s="1513"/>
      <c r="EL158" s="1513"/>
      <c r="EM158" s="1513" t="s">
        <v>1377</v>
      </c>
      <c r="EN158" s="1513"/>
      <c r="EO158" s="1513"/>
      <c r="EP158" s="1513"/>
      <c r="EQ158" s="1513"/>
      <c r="ER158" s="1513"/>
      <c r="ES158" s="1513"/>
      <c r="ET158" s="1513"/>
      <c r="EU158" s="1513"/>
      <c r="EV158" s="1513"/>
      <c r="EW158" s="1513"/>
      <c r="EX158" s="1513"/>
      <c r="EY158" s="1513"/>
      <c r="EZ158" s="1513"/>
      <c r="FA158" s="1513"/>
      <c r="FB158" s="1513"/>
      <c r="FC158" s="1513"/>
      <c r="FD158" s="1513"/>
      <c r="FE158" s="1513"/>
      <c r="FF158" s="1513"/>
      <c r="FG158" s="1513"/>
    </row>
    <row r="159" spans="1:163">
      <c r="A159" s="368" t="s">
        <v>1726</v>
      </c>
      <c r="B159" s="368" t="s">
        <v>1726</v>
      </c>
      <c r="C159" s="368" t="s">
        <v>1726</v>
      </c>
      <c r="D159" s="368" t="s">
        <v>1726</v>
      </c>
      <c r="E159" s="368" t="s">
        <v>1726</v>
      </c>
      <c r="F159" s="368"/>
      <c r="G159" s="368" t="s">
        <v>1726</v>
      </c>
      <c r="H159" s="368" t="s">
        <v>1726</v>
      </c>
      <c r="I159" s="368" t="s">
        <v>1759</v>
      </c>
      <c r="J159" s="368" t="s">
        <v>1726</v>
      </c>
      <c r="K159" s="464" t="str">
        <f t="shared" si="68"/>
        <v>●</v>
      </c>
      <c r="L159" s="482"/>
      <c r="M159" s="373"/>
      <c r="N159" s="1514"/>
      <c r="O159" s="1514"/>
      <c r="P159" s="1333"/>
      <c r="Q159" s="1521" t="s">
        <v>667</v>
      </c>
      <c r="R159" s="1522" t="s">
        <v>899</v>
      </c>
      <c r="S159" s="899"/>
      <c r="T159" s="2471">
        <f t="shared" si="71"/>
        <v>0</v>
      </c>
      <c r="U159" s="2472"/>
      <c r="V159" s="2473"/>
      <c r="W159" s="602"/>
      <c r="X159" s="127">
        <f>'7_技術管理費'!X29</f>
        <v>0</v>
      </c>
      <c r="Y159" s="569"/>
      <c r="Z159" s="1523">
        <f t="shared" si="72"/>
        <v>0</v>
      </c>
      <c r="AA159" s="571"/>
      <c r="AB159" s="127">
        <f>'7_技術管理費'!Z29</f>
        <v>0</v>
      </c>
      <c r="AC159" s="602"/>
      <c r="AD159" s="127">
        <f>'7_技術管理費'!AB29</f>
        <v>0</v>
      </c>
      <c r="AE159" s="602"/>
      <c r="AF159" s="127">
        <f>'7_技術管理費'!AD29</f>
        <v>0</v>
      </c>
      <c r="AG159" s="602"/>
      <c r="AH159" s="127">
        <f>'7_技術管理費'!AF29</f>
        <v>0</v>
      </c>
      <c r="AI159" s="602"/>
      <c r="AJ159" s="127">
        <f>'7_技術管理費'!AH29</f>
        <v>0</v>
      </c>
      <c r="AK159" s="602"/>
      <c r="AL159" s="127">
        <f>'7_技術管理費'!AJ29</f>
        <v>0</v>
      </c>
      <c r="AM159" s="602"/>
      <c r="AN159" s="127">
        <f>'7_技術管理費'!AL29</f>
        <v>0</v>
      </c>
      <c r="AO159" s="602"/>
      <c r="AP159" s="127">
        <f>'7_技術管理費'!AN29</f>
        <v>0</v>
      </c>
      <c r="AQ159" s="602"/>
      <c r="AR159" s="127">
        <f>'7_技術管理費'!AP29</f>
        <v>0</v>
      </c>
      <c r="AS159" s="602"/>
      <c r="AT159" s="127">
        <f>'7_技術管理費'!AR29</f>
        <v>0</v>
      </c>
      <c r="AU159" s="602"/>
      <c r="AV159" s="127">
        <f>'7_技術管理費'!AT29</f>
        <v>0</v>
      </c>
      <c r="AW159" s="602"/>
      <c r="AX159" s="127">
        <f>'7_技術管理費'!AV29</f>
        <v>0</v>
      </c>
      <c r="AY159" s="602"/>
      <c r="AZ159" s="127">
        <f>'7_技術管理費'!AX29</f>
        <v>0</v>
      </c>
      <c r="BA159" s="602"/>
      <c r="BB159" s="127">
        <f>'7_技術管理費'!AZ29</f>
        <v>0</v>
      </c>
      <c r="BC159" s="602"/>
      <c r="BD159" s="127">
        <f>'7_技術管理費'!BB29</f>
        <v>0</v>
      </c>
      <c r="BE159" s="602"/>
      <c r="BF159" s="127">
        <f>'7_技術管理費'!BD29</f>
        <v>0</v>
      </c>
      <c r="BG159" s="602"/>
      <c r="BH159" s="127">
        <f>'7_技術管理費'!BF29</f>
        <v>0</v>
      </c>
      <c r="BI159" s="602"/>
      <c r="BJ159" s="127">
        <f>'7_技術管理費'!BH29</f>
        <v>0</v>
      </c>
      <c r="BK159" s="602"/>
      <c r="BL159" s="127">
        <f>'7_技術管理費'!BJ29</f>
        <v>0</v>
      </c>
      <c r="BM159" s="602"/>
      <c r="BN159" s="127">
        <f>'7_技術管理費'!BL29</f>
        <v>0</v>
      </c>
      <c r="BO159" s="602"/>
      <c r="BP159" s="127">
        <f>'7_技術管理費'!BN29</f>
        <v>0</v>
      </c>
      <c r="BQ159" s="602"/>
      <c r="BR159" s="127">
        <f>'7_技術管理費'!BP29</f>
        <v>0</v>
      </c>
      <c r="BS159" s="602"/>
      <c r="BT159" s="127">
        <f>'7_技術管理費'!BR29</f>
        <v>0</v>
      </c>
      <c r="BU159" s="602"/>
      <c r="BV159" s="127">
        <f>'7_技術管理費'!BT29</f>
        <v>0</v>
      </c>
      <c r="BW159" s="602"/>
      <c r="BX159" s="127">
        <f>'7_技術管理費'!BV29</f>
        <v>0</v>
      </c>
      <c r="BY159" s="602"/>
      <c r="BZ159" s="127">
        <f>'7_技術管理費'!BX29</f>
        <v>0</v>
      </c>
      <c r="CA159" s="602"/>
      <c r="CB159" s="127">
        <f>'7_技術管理費'!BZ29</f>
        <v>0</v>
      </c>
      <c r="CC159" s="602"/>
      <c r="CD159" s="127">
        <f>'7_技術管理費'!CB29</f>
        <v>0</v>
      </c>
      <c r="CE159" s="602"/>
      <c r="CF159" s="127">
        <f>'7_技術管理費'!CD29</f>
        <v>0</v>
      </c>
      <c r="CG159" s="602"/>
      <c r="CH159" s="127">
        <f>'7_技術管理費'!CF29</f>
        <v>0</v>
      </c>
      <c r="CI159" s="602"/>
      <c r="CJ159" s="127">
        <f>'7_技術管理費'!CH29</f>
        <v>0</v>
      </c>
      <c r="CK159" s="602"/>
      <c r="CL159" s="127">
        <f>'7_技術管理費'!CJ29</f>
        <v>0</v>
      </c>
      <c r="CM159" s="602"/>
      <c r="CN159" s="127">
        <f>'7_技術管理費'!CL29</f>
        <v>0</v>
      </c>
      <c r="CO159" s="602"/>
      <c r="CP159" s="127">
        <f>'7_技術管理費'!CN29</f>
        <v>0</v>
      </c>
      <c r="CQ159" s="602"/>
      <c r="CR159" s="127">
        <f>'7_技術管理費'!CP29</f>
        <v>0</v>
      </c>
      <c r="CS159" s="602"/>
      <c r="CT159" s="127">
        <f>'7_技術管理費'!CR29</f>
        <v>0</v>
      </c>
      <c r="CU159" s="602"/>
      <c r="CV159" s="127">
        <f>'7_技術管理費'!CT29</f>
        <v>0</v>
      </c>
      <c r="CW159" s="602"/>
      <c r="CX159" s="127">
        <f>'7_技術管理費'!CV29</f>
        <v>0</v>
      </c>
      <c r="CY159" s="602"/>
      <c r="CZ159" s="127">
        <f>'7_技術管理費'!CX29</f>
        <v>0</v>
      </c>
      <c r="DA159" s="602"/>
      <c r="DB159" s="127">
        <f>'7_技術管理費'!CZ29</f>
        <v>0</v>
      </c>
      <c r="DC159" s="602"/>
      <c r="DD159" s="127">
        <f>'7_技術管理費'!DB29</f>
        <v>0</v>
      </c>
      <c r="DE159" s="602"/>
      <c r="DF159" s="127">
        <f>'7_技術管理費'!DD29</f>
        <v>0</v>
      </c>
      <c r="DG159" s="602"/>
      <c r="DH159" s="127">
        <f>'7_技術管理費'!DF29</f>
        <v>0</v>
      </c>
      <c r="DI159" s="602"/>
      <c r="DJ159" s="127">
        <f>'7_技術管理費'!DH29</f>
        <v>0</v>
      </c>
      <c r="DK159" s="602"/>
      <c r="DL159" s="127">
        <f>'7_技術管理費'!DJ29</f>
        <v>0</v>
      </c>
      <c r="DM159" s="602"/>
      <c r="DN159" s="127">
        <f>'7_技術管理費'!DL29</f>
        <v>0</v>
      </c>
      <c r="DO159" s="602"/>
      <c r="DP159" s="127">
        <f>'7_技術管理費'!DN29</f>
        <v>0</v>
      </c>
      <c r="DQ159" s="602"/>
      <c r="DR159" s="127">
        <f>'7_技術管理費'!DP29</f>
        <v>0</v>
      </c>
      <c r="DS159" s="602"/>
      <c r="DT159" s="127">
        <f>'7_技術管理費'!DR29</f>
        <v>0</v>
      </c>
      <c r="DU159" s="569"/>
      <c r="DV159" s="216">
        <f>'7_技術管理費'!DT29</f>
        <v>0</v>
      </c>
      <c r="EA159" s="1513"/>
      <c r="EB159" s="1513"/>
      <c r="EC159" s="1513"/>
      <c r="ED159" s="1513"/>
      <c r="EE159" s="1513"/>
      <c r="EF159" s="1513"/>
      <c r="EG159" s="1513"/>
      <c r="EH159" s="1513"/>
      <c r="EI159" s="1513"/>
      <c r="EJ159" s="1513"/>
      <c r="EK159" s="1513"/>
      <c r="EL159" s="1513"/>
      <c r="EM159" s="1513" t="s">
        <v>1377</v>
      </c>
      <c r="EN159" s="1513"/>
      <c r="EO159" s="1513"/>
      <c r="EP159" s="1513"/>
      <c r="EQ159" s="1513"/>
      <c r="ER159" s="1513"/>
      <c r="ES159" s="1513"/>
      <c r="ET159" s="1513"/>
      <c r="EU159" s="1513"/>
      <c r="EV159" s="1513"/>
      <c r="EW159" s="1513"/>
      <c r="EX159" s="1513"/>
      <c r="EY159" s="1513"/>
      <c r="EZ159" s="1513"/>
      <c r="FA159" s="1513"/>
      <c r="FB159" s="1513"/>
      <c r="FC159" s="1513"/>
      <c r="FD159" s="1513"/>
      <c r="FE159" s="1513"/>
      <c r="FF159" s="1513"/>
      <c r="FG159" s="1513"/>
    </row>
    <row r="160" spans="1:163">
      <c r="A160" s="368" t="s">
        <v>1726</v>
      </c>
      <c r="B160" s="368" t="s">
        <v>1726</v>
      </c>
      <c r="C160" s="368" t="s">
        <v>1726</v>
      </c>
      <c r="D160" s="368" t="s">
        <v>1726</v>
      </c>
      <c r="E160" s="449" t="s">
        <v>1759</v>
      </c>
      <c r="F160" s="449" t="s">
        <v>1759</v>
      </c>
      <c r="G160" s="368" t="s">
        <v>1726</v>
      </c>
      <c r="H160" s="368" t="s">
        <v>1726</v>
      </c>
      <c r="I160" s="368" t="s">
        <v>1759</v>
      </c>
      <c r="J160" s="449" t="s">
        <v>1759</v>
      </c>
      <c r="K160" s="464" t="str">
        <f t="shared" si="68"/>
        <v>●</v>
      </c>
      <c r="L160" s="482"/>
      <c r="M160" s="373"/>
      <c r="N160" s="1514"/>
      <c r="O160" s="1514"/>
      <c r="P160" s="1333"/>
      <c r="Q160" s="1521" t="s">
        <v>1388</v>
      </c>
      <c r="R160" s="1522" t="s">
        <v>1389</v>
      </c>
      <c r="S160" s="899"/>
      <c r="T160" s="2471">
        <f t="shared" si="71"/>
        <v>0</v>
      </c>
      <c r="U160" s="2472"/>
      <c r="V160" s="2473"/>
      <c r="W160" s="602"/>
      <c r="X160" s="127">
        <f>'7_技術管理費'!X30</f>
        <v>0</v>
      </c>
      <c r="Y160" s="569"/>
      <c r="Z160" s="1523">
        <f t="shared" si="72"/>
        <v>0</v>
      </c>
      <c r="AA160" s="571"/>
      <c r="AB160" s="127">
        <f>'7_技術管理費'!Z30</f>
        <v>0</v>
      </c>
      <c r="AC160" s="602"/>
      <c r="AD160" s="127">
        <f>'7_技術管理費'!AB30</f>
        <v>0</v>
      </c>
      <c r="AE160" s="602"/>
      <c r="AF160" s="127">
        <f>'7_技術管理費'!AD30</f>
        <v>0</v>
      </c>
      <c r="AG160" s="602"/>
      <c r="AH160" s="127">
        <f>'7_技術管理費'!AF30</f>
        <v>0</v>
      </c>
      <c r="AI160" s="602"/>
      <c r="AJ160" s="127">
        <f>'7_技術管理費'!AH30</f>
        <v>0</v>
      </c>
      <c r="AK160" s="602"/>
      <c r="AL160" s="127">
        <f>'7_技術管理費'!AJ30</f>
        <v>0</v>
      </c>
      <c r="AM160" s="602"/>
      <c r="AN160" s="127">
        <f>'7_技術管理費'!AL30</f>
        <v>0</v>
      </c>
      <c r="AO160" s="602"/>
      <c r="AP160" s="127">
        <f>'7_技術管理費'!AN30</f>
        <v>0</v>
      </c>
      <c r="AQ160" s="602"/>
      <c r="AR160" s="127">
        <f>'7_技術管理費'!AP30</f>
        <v>0</v>
      </c>
      <c r="AS160" s="602"/>
      <c r="AT160" s="127">
        <f>'7_技術管理費'!AR30</f>
        <v>0</v>
      </c>
      <c r="AU160" s="602"/>
      <c r="AV160" s="127">
        <f>'7_技術管理費'!AT30</f>
        <v>0</v>
      </c>
      <c r="AW160" s="602"/>
      <c r="AX160" s="127">
        <f>'7_技術管理費'!AV30</f>
        <v>0</v>
      </c>
      <c r="AY160" s="602"/>
      <c r="AZ160" s="127">
        <f>'7_技術管理費'!AX30</f>
        <v>0</v>
      </c>
      <c r="BA160" s="602"/>
      <c r="BB160" s="127">
        <f>'7_技術管理費'!AZ30</f>
        <v>0</v>
      </c>
      <c r="BC160" s="602"/>
      <c r="BD160" s="127">
        <f>'7_技術管理費'!BB30</f>
        <v>0</v>
      </c>
      <c r="BE160" s="602"/>
      <c r="BF160" s="127">
        <f>'7_技術管理費'!BD30</f>
        <v>0</v>
      </c>
      <c r="BG160" s="602"/>
      <c r="BH160" s="127">
        <f>'7_技術管理費'!BF30</f>
        <v>0</v>
      </c>
      <c r="BI160" s="602"/>
      <c r="BJ160" s="127">
        <f>'7_技術管理費'!BH30</f>
        <v>0</v>
      </c>
      <c r="BK160" s="602"/>
      <c r="BL160" s="127">
        <f>'7_技術管理費'!BJ30</f>
        <v>0</v>
      </c>
      <c r="BM160" s="602"/>
      <c r="BN160" s="127">
        <f>'7_技術管理費'!BL30</f>
        <v>0</v>
      </c>
      <c r="BO160" s="602"/>
      <c r="BP160" s="127">
        <f>'7_技術管理費'!BN30</f>
        <v>0</v>
      </c>
      <c r="BQ160" s="602"/>
      <c r="BR160" s="127">
        <f>'7_技術管理費'!BP30</f>
        <v>0</v>
      </c>
      <c r="BS160" s="602"/>
      <c r="BT160" s="127">
        <f>'7_技術管理費'!BR30</f>
        <v>0</v>
      </c>
      <c r="BU160" s="602"/>
      <c r="BV160" s="127">
        <f>'7_技術管理費'!BT30</f>
        <v>0</v>
      </c>
      <c r="BW160" s="602"/>
      <c r="BX160" s="127">
        <f>'7_技術管理費'!BV30</f>
        <v>0</v>
      </c>
      <c r="BY160" s="602"/>
      <c r="BZ160" s="127">
        <f>'7_技術管理費'!BX30</f>
        <v>0</v>
      </c>
      <c r="CA160" s="602"/>
      <c r="CB160" s="127">
        <f>'7_技術管理費'!BZ30</f>
        <v>0</v>
      </c>
      <c r="CC160" s="602"/>
      <c r="CD160" s="127">
        <f>'7_技術管理費'!CB30</f>
        <v>0</v>
      </c>
      <c r="CE160" s="602"/>
      <c r="CF160" s="127">
        <f>'7_技術管理費'!CD30</f>
        <v>0</v>
      </c>
      <c r="CG160" s="602"/>
      <c r="CH160" s="127">
        <f>'7_技術管理費'!CF30</f>
        <v>0</v>
      </c>
      <c r="CI160" s="602"/>
      <c r="CJ160" s="127">
        <f>'7_技術管理費'!CH30</f>
        <v>0</v>
      </c>
      <c r="CK160" s="602"/>
      <c r="CL160" s="127">
        <f>'7_技術管理費'!CJ30</f>
        <v>0</v>
      </c>
      <c r="CM160" s="602"/>
      <c r="CN160" s="127">
        <f>'7_技術管理費'!CL30</f>
        <v>0</v>
      </c>
      <c r="CO160" s="602"/>
      <c r="CP160" s="127">
        <f>'7_技術管理費'!CN30</f>
        <v>0</v>
      </c>
      <c r="CQ160" s="602"/>
      <c r="CR160" s="127">
        <f>'7_技術管理費'!CP30</f>
        <v>0</v>
      </c>
      <c r="CS160" s="602"/>
      <c r="CT160" s="127">
        <f>'7_技術管理費'!CR30</f>
        <v>0</v>
      </c>
      <c r="CU160" s="602"/>
      <c r="CV160" s="127">
        <f>'7_技術管理費'!CT30</f>
        <v>0</v>
      </c>
      <c r="CW160" s="602"/>
      <c r="CX160" s="127">
        <f>'7_技術管理費'!CV30</f>
        <v>0</v>
      </c>
      <c r="CY160" s="602"/>
      <c r="CZ160" s="127">
        <f>'7_技術管理費'!CX30</f>
        <v>0</v>
      </c>
      <c r="DA160" s="602"/>
      <c r="DB160" s="127">
        <f>'7_技術管理費'!CZ30</f>
        <v>0</v>
      </c>
      <c r="DC160" s="602"/>
      <c r="DD160" s="127">
        <f>'7_技術管理費'!DB30</f>
        <v>0</v>
      </c>
      <c r="DE160" s="602"/>
      <c r="DF160" s="127">
        <f>'7_技術管理費'!DD30</f>
        <v>0</v>
      </c>
      <c r="DG160" s="602"/>
      <c r="DH160" s="127">
        <f>'7_技術管理費'!DF30</f>
        <v>0</v>
      </c>
      <c r="DI160" s="602"/>
      <c r="DJ160" s="127">
        <f>'7_技術管理費'!DH30</f>
        <v>0</v>
      </c>
      <c r="DK160" s="602"/>
      <c r="DL160" s="127">
        <f>'7_技術管理費'!DJ30</f>
        <v>0</v>
      </c>
      <c r="DM160" s="602"/>
      <c r="DN160" s="127">
        <f>'7_技術管理費'!DL30</f>
        <v>0</v>
      </c>
      <c r="DO160" s="602"/>
      <c r="DP160" s="127">
        <f>'7_技術管理費'!DN30</f>
        <v>0</v>
      </c>
      <c r="DQ160" s="602"/>
      <c r="DR160" s="127">
        <f>'7_技術管理費'!DP30</f>
        <v>0</v>
      </c>
      <c r="DS160" s="602"/>
      <c r="DT160" s="127">
        <f>'7_技術管理費'!DR30</f>
        <v>0</v>
      </c>
      <c r="DU160" s="569"/>
      <c r="DV160" s="216">
        <f>'7_技術管理費'!DT30</f>
        <v>0</v>
      </c>
      <c r="DX160" s="393"/>
      <c r="DY160" s="501"/>
      <c r="EA160" s="1513"/>
      <c r="EB160" s="1513"/>
      <c r="EC160" s="1513"/>
      <c r="ED160" s="1513"/>
      <c r="EE160" s="1513"/>
      <c r="EF160" s="1513"/>
      <c r="EG160" s="1513"/>
      <c r="EH160" s="1513"/>
      <c r="EI160" s="1513"/>
      <c r="EJ160" s="1513"/>
      <c r="EK160" s="1513"/>
      <c r="EL160" s="1513"/>
      <c r="EM160" s="1513" t="s">
        <v>1377</v>
      </c>
      <c r="EN160" s="1513"/>
      <c r="EO160" s="1513"/>
      <c r="EP160" s="1513"/>
      <c r="EQ160" s="1513"/>
      <c r="ER160" s="1513"/>
      <c r="ES160" s="1513"/>
      <c r="ET160" s="1513"/>
      <c r="EU160" s="1513"/>
      <c r="EV160" s="1513"/>
      <c r="EW160" s="1513"/>
      <c r="EX160" s="1513"/>
      <c r="EY160" s="1513"/>
      <c r="EZ160" s="1513"/>
      <c r="FA160" s="1513"/>
      <c r="FB160" s="1513"/>
      <c r="FC160" s="1513"/>
      <c r="FD160" s="1513"/>
      <c r="FE160" s="1513"/>
      <c r="FF160" s="1513"/>
      <c r="FG160" s="1513"/>
    </row>
    <row r="161" spans="1:163">
      <c r="A161" s="1784" t="s">
        <v>1726</v>
      </c>
      <c r="B161" s="1784" t="s">
        <v>1726</v>
      </c>
      <c r="C161" s="1784" t="s">
        <v>1726</v>
      </c>
      <c r="D161" s="1784" t="s">
        <v>1726</v>
      </c>
      <c r="E161" s="1932" t="s">
        <v>1759</v>
      </c>
      <c r="F161" s="1932" t="s">
        <v>1759</v>
      </c>
      <c r="G161" s="1784" t="s">
        <v>1726</v>
      </c>
      <c r="H161" s="1784" t="s">
        <v>1726</v>
      </c>
      <c r="I161" s="1784" t="s">
        <v>1759</v>
      </c>
      <c r="J161" s="1932" t="s">
        <v>1759</v>
      </c>
      <c r="K161" s="464" t="str">
        <f t="shared" si="68"/>
        <v>●</v>
      </c>
      <c r="L161" s="482"/>
      <c r="M161" s="373"/>
      <c r="N161" s="1514"/>
      <c r="O161" s="1514"/>
      <c r="P161" s="1333"/>
      <c r="Q161" s="1934" t="s">
        <v>1387</v>
      </c>
      <c r="R161" s="2483" t="s">
        <v>4598</v>
      </c>
      <c r="S161" s="2484"/>
      <c r="T161" s="2471">
        <f t="shared" ref="T161" si="73">X161+Z161</f>
        <v>0</v>
      </c>
      <c r="U161" s="2472"/>
      <c r="V161" s="2473"/>
      <c r="W161" s="602"/>
      <c r="X161" s="127">
        <f>'7_技術管理費'!X31</f>
        <v>0</v>
      </c>
      <c r="Y161" s="569"/>
      <c r="Z161" s="1523">
        <f t="shared" si="72"/>
        <v>0</v>
      </c>
      <c r="AA161" s="571"/>
      <c r="AB161" s="127">
        <f>'7_技術管理費'!Z31</f>
        <v>0</v>
      </c>
      <c r="AC161" s="602"/>
      <c r="AD161" s="127">
        <f>'7_技術管理費'!AB31</f>
        <v>0</v>
      </c>
      <c r="AE161" s="602"/>
      <c r="AF161" s="127">
        <f>'7_技術管理費'!AD31</f>
        <v>0</v>
      </c>
      <c r="AG161" s="602"/>
      <c r="AH161" s="127">
        <f>'7_技術管理費'!AF31</f>
        <v>0</v>
      </c>
      <c r="AI161" s="602"/>
      <c r="AJ161" s="127">
        <f>'7_技術管理費'!AH31</f>
        <v>0</v>
      </c>
      <c r="AK161" s="602"/>
      <c r="AL161" s="127">
        <f>'7_技術管理費'!AJ31</f>
        <v>0</v>
      </c>
      <c r="AM161" s="602"/>
      <c r="AN161" s="127">
        <f>'7_技術管理費'!AL31</f>
        <v>0</v>
      </c>
      <c r="AO161" s="602"/>
      <c r="AP161" s="127">
        <f>'7_技術管理費'!AN31</f>
        <v>0</v>
      </c>
      <c r="AQ161" s="602"/>
      <c r="AR161" s="127">
        <f>'7_技術管理費'!AP31</f>
        <v>0</v>
      </c>
      <c r="AS161" s="602"/>
      <c r="AT161" s="127">
        <f>'7_技術管理費'!AR31</f>
        <v>0</v>
      </c>
      <c r="AU161" s="602"/>
      <c r="AV161" s="127">
        <f>'7_技術管理費'!AT31</f>
        <v>0</v>
      </c>
      <c r="AW161" s="602"/>
      <c r="AX161" s="127">
        <f>'7_技術管理費'!AV31</f>
        <v>0</v>
      </c>
      <c r="AY161" s="602"/>
      <c r="AZ161" s="127">
        <f>'7_技術管理費'!AX31</f>
        <v>0</v>
      </c>
      <c r="BA161" s="602"/>
      <c r="BB161" s="127">
        <f>'7_技術管理費'!AZ31</f>
        <v>0</v>
      </c>
      <c r="BC161" s="602"/>
      <c r="BD161" s="127">
        <f>'7_技術管理費'!BB31</f>
        <v>0</v>
      </c>
      <c r="BE161" s="602"/>
      <c r="BF161" s="127">
        <f>'7_技術管理費'!BD31</f>
        <v>0</v>
      </c>
      <c r="BG161" s="602"/>
      <c r="BH161" s="127">
        <f>'7_技術管理費'!BF31</f>
        <v>0</v>
      </c>
      <c r="BI161" s="602"/>
      <c r="BJ161" s="127">
        <f>'7_技術管理費'!BH31</f>
        <v>0</v>
      </c>
      <c r="BK161" s="602"/>
      <c r="BL161" s="127">
        <f>'7_技術管理費'!BJ31</f>
        <v>0</v>
      </c>
      <c r="BM161" s="602"/>
      <c r="BN161" s="127">
        <f>'7_技術管理費'!BL31</f>
        <v>0</v>
      </c>
      <c r="BO161" s="602"/>
      <c r="BP161" s="127">
        <f>'7_技術管理費'!BN31</f>
        <v>0</v>
      </c>
      <c r="BQ161" s="602"/>
      <c r="BR161" s="127">
        <f>'7_技術管理費'!BP31</f>
        <v>0</v>
      </c>
      <c r="BS161" s="602"/>
      <c r="BT161" s="127">
        <f>'7_技術管理費'!BR31</f>
        <v>0</v>
      </c>
      <c r="BU161" s="602"/>
      <c r="BV161" s="127">
        <f>'7_技術管理費'!BT31</f>
        <v>0</v>
      </c>
      <c r="BW161" s="602"/>
      <c r="BX161" s="127">
        <f>'7_技術管理費'!BV31</f>
        <v>0</v>
      </c>
      <c r="BY161" s="602"/>
      <c r="BZ161" s="127">
        <f>'7_技術管理費'!BX31</f>
        <v>0</v>
      </c>
      <c r="CA161" s="602"/>
      <c r="CB161" s="127">
        <f>'7_技術管理費'!BZ31</f>
        <v>0</v>
      </c>
      <c r="CC161" s="602"/>
      <c r="CD161" s="127">
        <f>'7_技術管理費'!CB31</f>
        <v>0</v>
      </c>
      <c r="CE161" s="602"/>
      <c r="CF161" s="127">
        <f>'7_技術管理費'!CD31</f>
        <v>0</v>
      </c>
      <c r="CG161" s="602"/>
      <c r="CH161" s="127">
        <f>'7_技術管理費'!CF31</f>
        <v>0</v>
      </c>
      <c r="CI161" s="602"/>
      <c r="CJ161" s="127">
        <f>'7_技術管理費'!CH31</f>
        <v>0</v>
      </c>
      <c r="CK161" s="602"/>
      <c r="CL161" s="127">
        <f>'7_技術管理費'!CJ31</f>
        <v>0</v>
      </c>
      <c r="CM161" s="602"/>
      <c r="CN161" s="127">
        <f>'7_技術管理費'!CL31</f>
        <v>0</v>
      </c>
      <c r="CO161" s="602"/>
      <c r="CP161" s="127">
        <f>'7_技術管理費'!CN31</f>
        <v>0</v>
      </c>
      <c r="CQ161" s="602"/>
      <c r="CR161" s="127">
        <f>'7_技術管理費'!CP31</f>
        <v>0</v>
      </c>
      <c r="CS161" s="602"/>
      <c r="CT161" s="127">
        <f>'7_技術管理費'!CR31</f>
        <v>0</v>
      </c>
      <c r="CU161" s="602"/>
      <c r="CV161" s="127">
        <f>'7_技術管理費'!CT31</f>
        <v>0</v>
      </c>
      <c r="CW161" s="602"/>
      <c r="CX161" s="127">
        <f>'7_技術管理費'!CV31</f>
        <v>0</v>
      </c>
      <c r="CY161" s="602"/>
      <c r="CZ161" s="127">
        <f>'7_技術管理費'!CX31</f>
        <v>0</v>
      </c>
      <c r="DA161" s="602"/>
      <c r="DB161" s="127">
        <f>'7_技術管理費'!CZ31</f>
        <v>0</v>
      </c>
      <c r="DC161" s="602"/>
      <c r="DD161" s="127">
        <f>'7_技術管理費'!DB31</f>
        <v>0</v>
      </c>
      <c r="DE161" s="602"/>
      <c r="DF161" s="127">
        <f>'7_技術管理費'!DD31</f>
        <v>0</v>
      </c>
      <c r="DG161" s="602"/>
      <c r="DH161" s="127">
        <f>'7_技術管理費'!DF31</f>
        <v>0</v>
      </c>
      <c r="DI161" s="602"/>
      <c r="DJ161" s="127">
        <f>'7_技術管理費'!DH31</f>
        <v>0</v>
      </c>
      <c r="DK161" s="602"/>
      <c r="DL161" s="127">
        <f>'7_技術管理費'!DJ31</f>
        <v>0</v>
      </c>
      <c r="DM161" s="602"/>
      <c r="DN161" s="127">
        <f>'7_技術管理費'!DL31</f>
        <v>0</v>
      </c>
      <c r="DO161" s="602"/>
      <c r="DP161" s="127">
        <f>'7_技術管理費'!DN31</f>
        <v>0</v>
      </c>
      <c r="DQ161" s="602"/>
      <c r="DR161" s="127">
        <f>'7_技術管理費'!DP31</f>
        <v>0</v>
      </c>
      <c r="DS161" s="602"/>
      <c r="DT161" s="127">
        <f>'7_技術管理費'!DR31</f>
        <v>0</v>
      </c>
      <c r="DU161" s="1935"/>
      <c r="DV161" s="216">
        <f>'7_技術管理費'!DT31</f>
        <v>0</v>
      </c>
      <c r="DX161" s="393"/>
      <c r="DY161" s="501"/>
      <c r="EA161" s="1513"/>
      <c r="EB161" s="1513"/>
      <c r="EC161" s="1513"/>
      <c r="ED161" s="1513"/>
      <c r="EE161" s="1513"/>
      <c r="EF161" s="1513"/>
      <c r="EG161" s="1513"/>
      <c r="EH161" s="1513"/>
      <c r="EI161" s="1513"/>
      <c r="EJ161" s="1513"/>
      <c r="EK161" s="1513"/>
      <c r="EL161" s="1513"/>
      <c r="EM161" s="1513" t="s">
        <v>1377</v>
      </c>
      <c r="EN161" s="1513"/>
      <c r="EO161" s="1513"/>
      <c r="EP161" s="1513"/>
      <c r="EQ161" s="1513"/>
      <c r="ER161" s="1513"/>
      <c r="ES161" s="1513"/>
      <c r="ET161" s="1513"/>
      <c r="EU161" s="1513"/>
      <c r="EV161" s="1513"/>
      <c r="EW161" s="1513"/>
      <c r="EX161" s="1513"/>
      <c r="EY161" s="1513"/>
      <c r="EZ161" s="1513"/>
      <c r="FA161" s="1513"/>
      <c r="FB161" s="1513"/>
      <c r="FC161" s="1513"/>
      <c r="FD161" s="1513"/>
      <c r="FE161" s="1513"/>
      <c r="FF161" s="1513"/>
      <c r="FG161" s="1513"/>
    </row>
    <row r="162" spans="1:163" hidden="1">
      <c r="A162" s="827"/>
      <c r="B162" s="368" t="s">
        <v>1726</v>
      </c>
      <c r="C162" s="827"/>
      <c r="D162" s="827"/>
      <c r="E162" s="827"/>
      <c r="F162" s="827"/>
      <c r="G162" s="827"/>
      <c r="H162" s="827"/>
      <c r="I162" s="827"/>
      <c r="J162" s="827"/>
      <c r="K162" s="464">
        <f t="shared" si="68"/>
        <v>0</v>
      </c>
      <c r="L162" s="482"/>
      <c r="M162" s="373"/>
      <c r="N162" s="1514"/>
      <c r="O162" s="1514"/>
      <c r="P162" s="1333"/>
      <c r="Q162" s="1934" t="s">
        <v>4602</v>
      </c>
      <c r="R162" s="1522" t="s">
        <v>1987</v>
      </c>
      <c r="S162" s="899"/>
      <c r="T162" s="2471">
        <f t="shared" ref="T162" si="74">X162+Z162</f>
        <v>0</v>
      </c>
      <c r="U162" s="2472"/>
      <c r="V162" s="2473"/>
      <c r="W162" s="602"/>
      <c r="X162" s="127">
        <f>'7_技術管理費'!X32</f>
        <v>0</v>
      </c>
      <c r="Y162" s="569"/>
      <c r="Z162" s="1523">
        <f t="shared" si="72"/>
        <v>0</v>
      </c>
      <c r="AA162" s="571"/>
      <c r="AB162" s="127">
        <f>'7_技術管理費'!Z32</f>
        <v>0</v>
      </c>
      <c r="AC162" s="602"/>
      <c r="AD162" s="127">
        <f>'7_技術管理費'!AB32</f>
        <v>0</v>
      </c>
      <c r="AE162" s="602"/>
      <c r="AF162" s="127">
        <f>'7_技術管理費'!AD32</f>
        <v>0</v>
      </c>
      <c r="AG162" s="602"/>
      <c r="AH162" s="127">
        <f>'7_技術管理費'!AF32</f>
        <v>0</v>
      </c>
      <c r="AI162" s="602"/>
      <c r="AJ162" s="127">
        <f>'7_技術管理費'!AH32</f>
        <v>0</v>
      </c>
      <c r="AK162" s="602"/>
      <c r="AL162" s="127">
        <f>'7_技術管理費'!AJ32</f>
        <v>0</v>
      </c>
      <c r="AM162" s="602"/>
      <c r="AN162" s="127">
        <f>'7_技術管理費'!AL32</f>
        <v>0</v>
      </c>
      <c r="AO162" s="602"/>
      <c r="AP162" s="127">
        <f>'7_技術管理費'!AN32</f>
        <v>0</v>
      </c>
      <c r="AQ162" s="602"/>
      <c r="AR162" s="127">
        <f>'7_技術管理費'!AP32</f>
        <v>0</v>
      </c>
      <c r="AS162" s="602"/>
      <c r="AT162" s="127">
        <f>'7_技術管理費'!AR32</f>
        <v>0</v>
      </c>
      <c r="AU162" s="602"/>
      <c r="AV162" s="127">
        <f>'7_技術管理費'!AT32</f>
        <v>0</v>
      </c>
      <c r="AW162" s="602"/>
      <c r="AX162" s="127">
        <f>'7_技術管理費'!AV32</f>
        <v>0</v>
      </c>
      <c r="AY162" s="602"/>
      <c r="AZ162" s="127">
        <f>'7_技術管理費'!AX32</f>
        <v>0</v>
      </c>
      <c r="BA162" s="602"/>
      <c r="BB162" s="127">
        <f>'7_技術管理費'!AZ32</f>
        <v>0</v>
      </c>
      <c r="BC162" s="602"/>
      <c r="BD162" s="127">
        <f>'7_技術管理費'!BB32</f>
        <v>0</v>
      </c>
      <c r="BE162" s="602"/>
      <c r="BF162" s="127">
        <f>'7_技術管理費'!BD32</f>
        <v>0</v>
      </c>
      <c r="BG162" s="602"/>
      <c r="BH162" s="127">
        <f>'7_技術管理費'!BF32</f>
        <v>0</v>
      </c>
      <c r="BI162" s="602"/>
      <c r="BJ162" s="127">
        <f>'7_技術管理費'!BH32</f>
        <v>0</v>
      </c>
      <c r="BK162" s="602"/>
      <c r="BL162" s="127">
        <f>'7_技術管理費'!BJ32</f>
        <v>0</v>
      </c>
      <c r="BM162" s="602"/>
      <c r="BN162" s="127">
        <f>'7_技術管理費'!BL32</f>
        <v>0</v>
      </c>
      <c r="BO162" s="602"/>
      <c r="BP162" s="127">
        <f>'7_技術管理費'!BN32</f>
        <v>0</v>
      </c>
      <c r="BQ162" s="602"/>
      <c r="BR162" s="127">
        <f>'7_技術管理費'!BP32</f>
        <v>0</v>
      </c>
      <c r="BS162" s="602"/>
      <c r="BT162" s="127">
        <f>'7_技術管理費'!BR32</f>
        <v>0</v>
      </c>
      <c r="BU162" s="602"/>
      <c r="BV162" s="127">
        <f>'7_技術管理費'!BT32</f>
        <v>0</v>
      </c>
      <c r="BW162" s="602"/>
      <c r="BX162" s="127">
        <f>'7_技術管理費'!BV32</f>
        <v>0</v>
      </c>
      <c r="BY162" s="602"/>
      <c r="BZ162" s="127">
        <f>'7_技術管理費'!BX32</f>
        <v>0</v>
      </c>
      <c r="CA162" s="602"/>
      <c r="CB162" s="127">
        <f>'7_技術管理費'!BZ32</f>
        <v>0</v>
      </c>
      <c r="CC162" s="602"/>
      <c r="CD162" s="127">
        <f>'7_技術管理費'!CB32</f>
        <v>0</v>
      </c>
      <c r="CE162" s="602"/>
      <c r="CF162" s="127">
        <f>'7_技術管理費'!CD32</f>
        <v>0</v>
      </c>
      <c r="CG162" s="602"/>
      <c r="CH162" s="127">
        <f>'7_技術管理費'!CF32</f>
        <v>0</v>
      </c>
      <c r="CI162" s="602"/>
      <c r="CJ162" s="127">
        <f>'7_技術管理費'!CH32</f>
        <v>0</v>
      </c>
      <c r="CK162" s="602"/>
      <c r="CL162" s="127">
        <f>'7_技術管理費'!CJ32</f>
        <v>0</v>
      </c>
      <c r="CM162" s="602"/>
      <c r="CN162" s="127">
        <f>'7_技術管理費'!CL32</f>
        <v>0</v>
      </c>
      <c r="CO162" s="602"/>
      <c r="CP162" s="127">
        <f>'7_技術管理費'!CN32</f>
        <v>0</v>
      </c>
      <c r="CQ162" s="602"/>
      <c r="CR162" s="127">
        <f>'7_技術管理費'!CP32</f>
        <v>0</v>
      </c>
      <c r="CS162" s="602"/>
      <c r="CT162" s="127">
        <f>'7_技術管理費'!CR32</f>
        <v>0</v>
      </c>
      <c r="CU162" s="602"/>
      <c r="CV162" s="127">
        <f>'7_技術管理費'!CT32</f>
        <v>0</v>
      </c>
      <c r="CW162" s="602"/>
      <c r="CX162" s="127">
        <f>'7_技術管理費'!CV32</f>
        <v>0</v>
      </c>
      <c r="CY162" s="602"/>
      <c r="CZ162" s="127">
        <f>'7_技術管理費'!CX32</f>
        <v>0</v>
      </c>
      <c r="DA162" s="602"/>
      <c r="DB162" s="127">
        <f>'7_技術管理費'!CZ32</f>
        <v>0</v>
      </c>
      <c r="DC162" s="602"/>
      <c r="DD162" s="127">
        <f>'7_技術管理費'!DB32</f>
        <v>0</v>
      </c>
      <c r="DE162" s="602"/>
      <c r="DF162" s="127">
        <f>'7_技術管理費'!DD32</f>
        <v>0</v>
      </c>
      <c r="DG162" s="602"/>
      <c r="DH162" s="127">
        <f>'7_技術管理費'!DF32</f>
        <v>0</v>
      </c>
      <c r="DI162" s="602"/>
      <c r="DJ162" s="127">
        <f>'7_技術管理費'!DH32</f>
        <v>0</v>
      </c>
      <c r="DK162" s="602"/>
      <c r="DL162" s="127">
        <f>'7_技術管理費'!DJ32</f>
        <v>0</v>
      </c>
      <c r="DM162" s="602"/>
      <c r="DN162" s="127">
        <f>'7_技術管理費'!DL32</f>
        <v>0</v>
      </c>
      <c r="DO162" s="602"/>
      <c r="DP162" s="127">
        <f>'7_技術管理費'!DN32</f>
        <v>0</v>
      </c>
      <c r="DQ162" s="602"/>
      <c r="DR162" s="127">
        <f>'7_技術管理費'!DP32</f>
        <v>0</v>
      </c>
      <c r="DS162" s="602"/>
      <c r="DT162" s="127">
        <f>'7_技術管理費'!DR32</f>
        <v>0</v>
      </c>
      <c r="DU162" s="1935"/>
      <c r="DV162" s="216">
        <f>'7_技術管理費'!DT32</f>
        <v>0</v>
      </c>
      <c r="DX162" s="393"/>
      <c r="DY162" s="501"/>
      <c r="EA162" s="1513"/>
      <c r="EB162" s="1513"/>
      <c r="EC162" s="1513"/>
      <c r="ED162" s="1513"/>
      <c r="EE162" s="1513"/>
      <c r="EF162" s="1513"/>
      <c r="EG162" s="1513"/>
      <c r="EH162" s="1513"/>
      <c r="EI162" s="1513"/>
      <c r="EJ162" s="1513"/>
      <c r="EK162" s="1513"/>
      <c r="EL162" s="1513"/>
      <c r="EM162" s="1513" t="s">
        <v>1377</v>
      </c>
      <c r="EN162" s="1513"/>
      <c r="EO162" s="1513"/>
      <c r="EP162" s="1513"/>
      <c r="EQ162" s="1513"/>
      <c r="ER162" s="1513"/>
      <c r="ES162" s="1513"/>
      <c r="ET162" s="1513"/>
      <c r="EU162" s="1513"/>
      <c r="EV162" s="1513"/>
      <c r="EW162" s="1513"/>
      <c r="EX162" s="1513"/>
      <c r="EY162" s="1513"/>
      <c r="EZ162" s="1513"/>
      <c r="FA162" s="1513"/>
      <c r="FB162" s="1513"/>
      <c r="FC162" s="1513"/>
      <c r="FD162" s="1513"/>
      <c r="FE162" s="1513"/>
      <c r="FF162" s="1513"/>
      <c r="FG162" s="1513"/>
    </row>
    <row r="163" spans="1:163" hidden="1">
      <c r="A163" s="827"/>
      <c r="B163" s="827"/>
      <c r="C163" s="368" t="s">
        <v>1726</v>
      </c>
      <c r="D163" s="827"/>
      <c r="E163" s="827"/>
      <c r="F163" s="827"/>
      <c r="G163" s="827"/>
      <c r="H163" s="827"/>
      <c r="I163" s="827"/>
      <c r="J163" s="827"/>
      <c r="K163" s="464">
        <f t="shared" si="68"/>
        <v>0</v>
      </c>
      <c r="L163" s="482"/>
      <c r="M163" s="373"/>
      <c r="N163" s="1514"/>
      <c r="O163" s="1514"/>
      <c r="P163" s="1333"/>
      <c r="Q163" s="1934" t="s">
        <v>4359</v>
      </c>
      <c r="R163" s="2483" t="s">
        <v>4389</v>
      </c>
      <c r="S163" s="2484"/>
      <c r="T163" s="2518">
        <f>X163+Z163</f>
        <v>0</v>
      </c>
      <c r="U163" s="2519"/>
      <c r="V163" s="2520"/>
      <c r="W163" s="602"/>
      <c r="X163" s="127">
        <f>'7_技術管理費'!X33</f>
        <v>0</v>
      </c>
      <c r="Y163" s="569"/>
      <c r="Z163" s="1552">
        <f t="shared" si="72"/>
        <v>0</v>
      </c>
      <c r="AA163" s="571"/>
      <c r="AB163" s="127">
        <f>'7_技術管理費'!Z33</f>
        <v>0</v>
      </c>
      <c r="AC163" s="602"/>
      <c r="AD163" s="127">
        <f>'7_技術管理費'!AB33</f>
        <v>0</v>
      </c>
      <c r="AE163" s="602"/>
      <c r="AF163" s="127">
        <f>'7_技術管理費'!AD33</f>
        <v>0</v>
      </c>
      <c r="AG163" s="602"/>
      <c r="AH163" s="127">
        <f>'7_技術管理費'!AF33</f>
        <v>0</v>
      </c>
      <c r="AI163" s="602"/>
      <c r="AJ163" s="127">
        <f>'7_技術管理費'!AH33</f>
        <v>0</v>
      </c>
      <c r="AK163" s="602"/>
      <c r="AL163" s="127">
        <f>'7_技術管理費'!AJ33</f>
        <v>0</v>
      </c>
      <c r="AM163" s="602"/>
      <c r="AN163" s="127">
        <f>'7_技術管理費'!AL33</f>
        <v>0</v>
      </c>
      <c r="AO163" s="602"/>
      <c r="AP163" s="127">
        <f>'7_技術管理費'!AN33</f>
        <v>0</v>
      </c>
      <c r="AQ163" s="602"/>
      <c r="AR163" s="127">
        <f>'7_技術管理費'!AP33</f>
        <v>0</v>
      </c>
      <c r="AS163" s="602"/>
      <c r="AT163" s="127">
        <f>'7_技術管理費'!AR33</f>
        <v>0</v>
      </c>
      <c r="AU163" s="602"/>
      <c r="AV163" s="127">
        <f>'7_技術管理費'!AT33</f>
        <v>0</v>
      </c>
      <c r="AW163" s="602"/>
      <c r="AX163" s="127">
        <f>'7_技術管理費'!AV33</f>
        <v>0</v>
      </c>
      <c r="AY163" s="602"/>
      <c r="AZ163" s="127">
        <f>'7_技術管理費'!AX33</f>
        <v>0</v>
      </c>
      <c r="BA163" s="602"/>
      <c r="BB163" s="127">
        <f>'7_技術管理費'!AZ33</f>
        <v>0</v>
      </c>
      <c r="BC163" s="602"/>
      <c r="BD163" s="127">
        <f>'7_技術管理費'!BB33</f>
        <v>0</v>
      </c>
      <c r="BE163" s="602"/>
      <c r="BF163" s="127">
        <f>'7_技術管理費'!BD33</f>
        <v>0</v>
      </c>
      <c r="BG163" s="602"/>
      <c r="BH163" s="127">
        <f>'7_技術管理費'!BF33</f>
        <v>0</v>
      </c>
      <c r="BI163" s="602"/>
      <c r="BJ163" s="127">
        <f>'7_技術管理費'!BH33</f>
        <v>0</v>
      </c>
      <c r="BK163" s="602"/>
      <c r="BL163" s="127">
        <f>'7_技術管理費'!BJ33</f>
        <v>0</v>
      </c>
      <c r="BM163" s="602"/>
      <c r="BN163" s="127">
        <f>'7_技術管理費'!BL33</f>
        <v>0</v>
      </c>
      <c r="BO163" s="602"/>
      <c r="BP163" s="127">
        <f>'7_技術管理費'!BN33</f>
        <v>0</v>
      </c>
      <c r="BQ163" s="602"/>
      <c r="BR163" s="127">
        <f>'7_技術管理費'!BP33</f>
        <v>0</v>
      </c>
      <c r="BS163" s="602"/>
      <c r="BT163" s="127">
        <f>'7_技術管理費'!BR33</f>
        <v>0</v>
      </c>
      <c r="BU163" s="602"/>
      <c r="BV163" s="127">
        <f>'7_技術管理費'!BT33</f>
        <v>0</v>
      </c>
      <c r="BW163" s="602"/>
      <c r="BX163" s="127">
        <f>'7_技術管理費'!BV33</f>
        <v>0</v>
      </c>
      <c r="BY163" s="602"/>
      <c r="BZ163" s="127">
        <f>'7_技術管理費'!BX33</f>
        <v>0</v>
      </c>
      <c r="CA163" s="602"/>
      <c r="CB163" s="127">
        <f>'7_技術管理費'!BZ33</f>
        <v>0</v>
      </c>
      <c r="CC163" s="602"/>
      <c r="CD163" s="127">
        <f>'7_技術管理費'!CB33</f>
        <v>0</v>
      </c>
      <c r="CE163" s="602"/>
      <c r="CF163" s="127">
        <f>'7_技術管理費'!CD33</f>
        <v>0</v>
      </c>
      <c r="CG163" s="602"/>
      <c r="CH163" s="127">
        <f>'7_技術管理費'!CF33</f>
        <v>0</v>
      </c>
      <c r="CI163" s="602"/>
      <c r="CJ163" s="127">
        <f>'7_技術管理費'!CH33</f>
        <v>0</v>
      </c>
      <c r="CK163" s="602"/>
      <c r="CL163" s="127">
        <f>'7_技術管理費'!CJ33</f>
        <v>0</v>
      </c>
      <c r="CM163" s="602"/>
      <c r="CN163" s="127">
        <f>'7_技術管理費'!CL33</f>
        <v>0</v>
      </c>
      <c r="CO163" s="602"/>
      <c r="CP163" s="127">
        <f>'7_技術管理費'!CN33</f>
        <v>0</v>
      </c>
      <c r="CQ163" s="602"/>
      <c r="CR163" s="127">
        <f>'7_技術管理費'!CP33</f>
        <v>0</v>
      </c>
      <c r="CS163" s="602"/>
      <c r="CT163" s="127">
        <f>'7_技術管理費'!CR33</f>
        <v>0</v>
      </c>
      <c r="CU163" s="602"/>
      <c r="CV163" s="127">
        <f>'7_技術管理費'!CT33</f>
        <v>0</v>
      </c>
      <c r="CW163" s="602"/>
      <c r="CX163" s="127">
        <f>'7_技術管理費'!CV33</f>
        <v>0</v>
      </c>
      <c r="CY163" s="602"/>
      <c r="CZ163" s="127">
        <f>'7_技術管理費'!CX33</f>
        <v>0</v>
      </c>
      <c r="DA163" s="602"/>
      <c r="DB163" s="127">
        <f>'7_技術管理費'!CZ33</f>
        <v>0</v>
      </c>
      <c r="DC163" s="602"/>
      <c r="DD163" s="127">
        <f>'7_技術管理費'!DB33</f>
        <v>0</v>
      </c>
      <c r="DE163" s="602"/>
      <c r="DF163" s="127">
        <f>'7_技術管理費'!DD33</f>
        <v>0</v>
      </c>
      <c r="DG163" s="602"/>
      <c r="DH163" s="127">
        <f>'7_技術管理費'!DF33</f>
        <v>0</v>
      </c>
      <c r="DI163" s="602"/>
      <c r="DJ163" s="127">
        <f>'7_技術管理費'!DH33</f>
        <v>0</v>
      </c>
      <c r="DK163" s="602"/>
      <c r="DL163" s="127">
        <f>'7_技術管理費'!DJ33</f>
        <v>0</v>
      </c>
      <c r="DM163" s="602"/>
      <c r="DN163" s="127">
        <f>'7_技術管理費'!DL33</f>
        <v>0</v>
      </c>
      <c r="DO163" s="602"/>
      <c r="DP163" s="127">
        <f>'7_技術管理費'!DN33</f>
        <v>0</v>
      </c>
      <c r="DQ163" s="602"/>
      <c r="DR163" s="127">
        <f>'7_技術管理費'!DP33</f>
        <v>0</v>
      </c>
      <c r="DS163" s="602"/>
      <c r="DT163" s="127">
        <f>'7_技術管理費'!DR33</f>
        <v>0</v>
      </c>
      <c r="DU163" s="1935"/>
      <c r="DV163" s="216">
        <f>'7_技術管理費'!DT33</f>
        <v>0</v>
      </c>
      <c r="DX163" s="393"/>
      <c r="DY163" s="501"/>
      <c r="EA163" s="1513"/>
      <c r="EB163" s="1513"/>
      <c r="EC163" s="1513"/>
      <c r="ED163" s="1513"/>
      <c r="EE163" s="1513"/>
      <c r="EF163" s="1513"/>
      <c r="EG163" s="1513"/>
      <c r="EH163" s="1513"/>
      <c r="EI163" s="1513"/>
      <c r="EJ163" s="1513"/>
      <c r="EK163" s="1513"/>
      <c r="EL163" s="1513"/>
      <c r="EM163" s="1513" t="s">
        <v>1377</v>
      </c>
      <c r="EN163" s="1513"/>
      <c r="EO163" s="1513"/>
      <c r="EP163" s="1513"/>
      <c r="EQ163" s="1513"/>
      <c r="ER163" s="1513"/>
      <c r="ES163" s="1513"/>
      <c r="ET163" s="1513"/>
      <c r="EU163" s="1513"/>
      <c r="EV163" s="1513"/>
      <c r="EW163" s="1513"/>
      <c r="EX163" s="1513"/>
      <c r="EY163" s="1513"/>
      <c r="EZ163" s="1513"/>
      <c r="FA163" s="1513"/>
      <c r="FB163" s="1513"/>
      <c r="FC163" s="1513"/>
      <c r="FD163" s="1513"/>
      <c r="FE163" s="1513"/>
      <c r="FF163" s="1513"/>
      <c r="FG163" s="1513"/>
    </row>
    <row r="164" spans="1:163" hidden="1">
      <c r="A164" s="827"/>
      <c r="B164" s="827"/>
      <c r="C164" s="827"/>
      <c r="D164" s="827"/>
      <c r="E164" s="827"/>
      <c r="F164" s="827"/>
      <c r="G164" s="827"/>
      <c r="H164" s="827"/>
      <c r="I164" s="827"/>
      <c r="J164" s="827"/>
      <c r="K164" s="464">
        <f t="shared" si="68"/>
        <v>0</v>
      </c>
      <c r="L164" s="482"/>
      <c r="M164" s="482"/>
      <c r="N164" s="1541"/>
      <c r="O164" s="1541"/>
      <c r="P164" s="1541"/>
      <c r="Q164" s="1541"/>
      <c r="R164" s="1541"/>
      <c r="S164" s="1541"/>
      <c r="T164" s="1542"/>
      <c r="U164" s="1543"/>
      <c r="V164" s="1544"/>
      <c r="W164" s="1541"/>
      <c r="X164" s="1541"/>
      <c r="Y164" s="1541"/>
      <c r="Z164" s="1541"/>
      <c r="AA164" s="1541"/>
      <c r="AB164" s="1541"/>
      <c r="AC164" s="1541"/>
      <c r="AD164" s="1541"/>
      <c r="AE164" s="1541"/>
      <c r="AF164" s="1541"/>
      <c r="AG164" s="1541"/>
      <c r="AH164" s="1541"/>
      <c r="AI164" s="1541"/>
      <c r="AJ164" s="1541"/>
      <c r="AK164" s="1541"/>
      <c r="AL164" s="1541"/>
      <c r="AM164" s="1541"/>
      <c r="AN164" s="1541"/>
      <c r="AO164" s="1541"/>
      <c r="AP164" s="1541"/>
      <c r="AQ164" s="1541"/>
      <c r="AR164" s="1541"/>
      <c r="AS164" s="1541"/>
      <c r="AT164" s="1541"/>
      <c r="AU164" s="1541"/>
      <c r="AV164" s="1541"/>
      <c r="AW164" s="1541"/>
      <c r="AX164" s="1541"/>
      <c r="AY164" s="1541"/>
      <c r="AZ164" s="1541"/>
      <c r="BA164" s="1541"/>
      <c r="BB164" s="1541"/>
      <c r="BC164" s="1541"/>
      <c r="BD164" s="1541"/>
      <c r="BE164" s="1541"/>
      <c r="BF164" s="1541"/>
      <c r="BG164" s="1541"/>
      <c r="BH164" s="1541"/>
      <c r="BI164" s="1541"/>
      <c r="BJ164" s="1541"/>
      <c r="BK164" s="1541"/>
      <c r="BL164" s="1541"/>
      <c r="BM164" s="1541"/>
      <c r="BN164" s="1541"/>
      <c r="BO164" s="1541"/>
      <c r="BP164" s="1541"/>
      <c r="BQ164" s="1541"/>
      <c r="BR164" s="1541"/>
      <c r="BS164" s="1541"/>
      <c r="BT164" s="1541"/>
      <c r="BU164" s="1541"/>
      <c r="BV164" s="1541"/>
      <c r="BW164" s="1541"/>
      <c r="BX164" s="1541"/>
      <c r="BY164" s="1541"/>
      <c r="BZ164" s="1541"/>
      <c r="CA164" s="1541"/>
      <c r="CB164" s="1541"/>
      <c r="CC164" s="1541"/>
      <c r="CD164" s="1541"/>
      <c r="CE164" s="1541"/>
      <c r="CF164" s="1541"/>
      <c r="CG164" s="1541"/>
      <c r="CH164" s="1541"/>
      <c r="CI164" s="1541"/>
      <c r="CJ164" s="1541"/>
      <c r="CK164" s="1541"/>
      <c r="CL164" s="1541"/>
      <c r="CM164" s="1541"/>
      <c r="CN164" s="1541"/>
      <c r="CO164" s="1541"/>
      <c r="CP164" s="1541"/>
      <c r="CQ164" s="1541"/>
      <c r="CR164" s="1541"/>
      <c r="CS164" s="1541"/>
      <c r="CT164" s="1541"/>
      <c r="CU164" s="1541"/>
      <c r="CV164" s="1541"/>
      <c r="CW164" s="1541"/>
      <c r="CX164" s="1541"/>
      <c r="CY164" s="1541"/>
      <c r="CZ164" s="1541"/>
      <c r="DA164" s="1541"/>
      <c r="DB164" s="1541"/>
      <c r="DC164" s="1541"/>
      <c r="DD164" s="1541"/>
      <c r="DE164" s="1541"/>
      <c r="DF164" s="1541"/>
      <c r="DG164" s="1541"/>
      <c r="DH164" s="1541"/>
      <c r="DI164" s="1541"/>
      <c r="DJ164" s="1541"/>
      <c r="DK164" s="1541"/>
      <c r="DL164" s="1541"/>
      <c r="DM164" s="1541"/>
      <c r="DN164" s="1541"/>
      <c r="DO164" s="1541"/>
      <c r="DP164" s="1541"/>
      <c r="DQ164" s="1541"/>
      <c r="DR164" s="1541"/>
      <c r="DS164" s="1541"/>
      <c r="DT164" s="1541"/>
      <c r="DU164" s="1541"/>
      <c r="DV164" s="1545"/>
      <c r="EA164" s="1541"/>
      <c r="EB164" s="1541"/>
      <c r="EC164" s="1541"/>
      <c r="ED164" s="1541"/>
      <c r="EE164" s="1541"/>
      <c r="EF164" s="1541"/>
      <c r="EG164" s="1541"/>
      <c r="EH164" s="1541"/>
      <c r="EI164" s="1541"/>
      <c r="EJ164" s="1541"/>
      <c r="EK164" s="1541"/>
      <c r="EL164" s="1541"/>
      <c r="EM164" s="1541"/>
      <c r="EN164" s="1541"/>
      <c r="EO164" s="1541"/>
      <c r="EP164" s="1541"/>
      <c r="EQ164" s="1541"/>
      <c r="ER164" s="1541"/>
      <c r="ES164" s="1541"/>
      <c r="ET164" s="1541"/>
      <c r="EU164" s="1541"/>
      <c r="EV164" s="1541"/>
      <c r="EW164" s="1541"/>
      <c r="EX164" s="1541"/>
      <c r="EY164" s="1541"/>
      <c r="EZ164" s="1541"/>
      <c r="FA164" s="1541"/>
      <c r="FB164" s="1541"/>
      <c r="FC164" s="1541"/>
      <c r="FD164" s="1541"/>
      <c r="FE164" s="1541"/>
      <c r="FF164" s="1541"/>
      <c r="FG164" s="1541"/>
    </row>
    <row r="165" spans="1:163">
      <c r="A165" s="368" t="s">
        <v>1726</v>
      </c>
      <c r="B165" s="368" t="s">
        <v>1726</v>
      </c>
      <c r="C165" s="368" t="s">
        <v>1726</v>
      </c>
      <c r="D165" s="368" t="s">
        <v>1726</v>
      </c>
      <c r="E165" s="368" t="s">
        <v>1726</v>
      </c>
      <c r="F165" s="368" t="s">
        <v>1726</v>
      </c>
      <c r="G165" s="368" t="s">
        <v>1726</v>
      </c>
      <c r="H165" s="368" t="s">
        <v>1726</v>
      </c>
      <c r="I165" s="368" t="s">
        <v>1759</v>
      </c>
      <c r="J165" s="368" t="s">
        <v>1726</v>
      </c>
      <c r="K165" s="464" t="str">
        <f t="shared" si="68"/>
        <v>●</v>
      </c>
      <c r="L165" s="482"/>
      <c r="M165" s="373"/>
      <c r="N165" s="1514"/>
      <c r="O165" s="1514"/>
      <c r="P165" s="1333"/>
      <c r="Q165" s="1586" t="s">
        <v>3485</v>
      </c>
      <c r="R165" s="1549" t="s">
        <v>51</v>
      </c>
      <c r="S165" s="356"/>
      <c r="T165" s="2518">
        <f t="shared" ref="T165:T184" si="75">X165+Z165</f>
        <v>0</v>
      </c>
      <c r="U165" s="2519"/>
      <c r="V165" s="2520"/>
      <c r="W165" s="602"/>
      <c r="X165" s="128">
        <f>'7_技術管理費'!X34</f>
        <v>0</v>
      </c>
      <c r="Y165" s="569"/>
      <c r="Z165" s="1552">
        <f>IF(K165="●",SUM(AA165:DV165),)</f>
        <v>0</v>
      </c>
      <c r="AA165" s="571"/>
      <c r="AB165" s="128">
        <f>'7_技術管理費'!Z34</f>
        <v>0</v>
      </c>
      <c r="AC165" s="602"/>
      <c r="AD165" s="128">
        <f>'7_技術管理費'!AB34</f>
        <v>0</v>
      </c>
      <c r="AE165" s="602"/>
      <c r="AF165" s="128">
        <f>'7_技術管理費'!AD34</f>
        <v>0</v>
      </c>
      <c r="AG165" s="602"/>
      <c r="AH165" s="128">
        <f>'7_技術管理費'!AF34</f>
        <v>0</v>
      </c>
      <c r="AI165" s="602"/>
      <c r="AJ165" s="128">
        <f>'7_技術管理費'!AH34</f>
        <v>0</v>
      </c>
      <c r="AK165" s="602"/>
      <c r="AL165" s="128">
        <f>'7_技術管理費'!AJ34</f>
        <v>0</v>
      </c>
      <c r="AM165" s="602"/>
      <c r="AN165" s="128">
        <f>'7_技術管理費'!AL34</f>
        <v>0</v>
      </c>
      <c r="AO165" s="602"/>
      <c r="AP165" s="128">
        <f>'7_技術管理費'!AN34</f>
        <v>0</v>
      </c>
      <c r="AQ165" s="602"/>
      <c r="AR165" s="128">
        <f>'7_技術管理費'!AP34</f>
        <v>0</v>
      </c>
      <c r="AS165" s="602"/>
      <c r="AT165" s="128">
        <f>'7_技術管理費'!AR34</f>
        <v>0</v>
      </c>
      <c r="AU165" s="602"/>
      <c r="AV165" s="128">
        <f>'7_技術管理費'!AT34</f>
        <v>0</v>
      </c>
      <c r="AW165" s="602"/>
      <c r="AX165" s="128">
        <f>'7_技術管理費'!AV34</f>
        <v>0</v>
      </c>
      <c r="AY165" s="602"/>
      <c r="AZ165" s="128">
        <f>'7_技術管理費'!AX34</f>
        <v>0</v>
      </c>
      <c r="BA165" s="602"/>
      <c r="BB165" s="128">
        <f>'7_技術管理費'!AZ34</f>
        <v>0</v>
      </c>
      <c r="BC165" s="602"/>
      <c r="BD165" s="128">
        <f>'7_技術管理費'!BB34</f>
        <v>0</v>
      </c>
      <c r="BE165" s="602"/>
      <c r="BF165" s="128">
        <f>'7_技術管理費'!BD34</f>
        <v>0</v>
      </c>
      <c r="BG165" s="602"/>
      <c r="BH165" s="128">
        <f>'7_技術管理費'!BF34</f>
        <v>0</v>
      </c>
      <c r="BI165" s="602"/>
      <c r="BJ165" s="128">
        <f>'7_技術管理費'!BH34</f>
        <v>0</v>
      </c>
      <c r="BK165" s="602"/>
      <c r="BL165" s="128">
        <f>'7_技術管理費'!BJ34</f>
        <v>0</v>
      </c>
      <c r="BM165" s="602"/>
      <c r="BN165" s="128">
        <f>'7_技術管理費'!BL34</f>
        <v>0</v>
      </c>
      <c r="BO165" s="602"/>
      <c r="BP165" s="128">
        <f>'7_技術管理費'!BN34</f>
        <v>0</v>
      </c>
      <c r="BQ165" s="602"/>
      <c r="BR165" s="128">
        <f>'7_技術管理費'!BP34</f>
        <v>0</v>
      </c>
      <c r="BS165" s="602"/>
      <c r="BT165" s="128">
        <f>'7_技術管理費'!BR34</f>
        <v>0</v>
      </c>
      <c r="BU165" s="602"/>
      <c r="BV165" s="128">
        <f>'7_技術管理費'!BT34</f>
        <v>0</v>
      </c>
      <c r="BW165" s="602"/>
      <c r="BX165" s="128">
        <f>'7_技術管理費'!BV34</f>
        <v>0</v>
      </c>
      <c r="BY165" s="602"/>
      <c r="BZ165" s="128">
        <f>'7_技術管理費'!BX34</f>
        <v>0</v>
      </c>
      <c r="CA165" s="602"/>
      <c r="CB165" s="128">
        <f>'7_技術管理費'!BZ34</f>
        <v>0</v>
      </c>
      <c r="CC165" s="602"/>
      <c r="CD165" s="128">
        <f>'7_技術管理費'!CB34</f>
        <v>0</v>
      </c>
      <c r="CE165" s="602"/>
      <c r="CF165" s="128">
        <f>'7_技術管理費'!CD34</f>
        <v>0</v>
      </c>
      <c r="CG165" s="602"/>
      <c r="CH165" s="128">
        <f>'7_技術管理費'!CF34</f>
        <v>0</v>
      </c>
      <c r="CI165" s="602"/>
      <c r="CJ165" s="128">
        <f>'7_技術管理費'!CH34</f>
        <v>0</v>
      </c>
      <c r="CK165" s="602"/>
      <c r="CL165" s="128">
        <f>'7_技術管理費'!CJ34</f>
        <v>0</v>
      </c>
      <c r="CM165" s="602"/>
      <c r="CN165" s="128">
        <f>'7_技術管理費'!CL34</f>
        <v>0</v>
      </c>
      <c r="CO165" s="602"/>
      <c r="CP165" s="128">
        <f>'7_技術管理費'!CN34</f>
        <v>0</v>
      </c>
      <c r="CQ165" s="602"/>
      <c r="CR165" s="128">
        <f>'7_技術管理費'!CP34</f>
        <v>0</v>
      </c>
      <c r="CS165" s="602"/>
      <c r="CT165" s="128">
        <f>'7_技術管理費'!CR34</f>
        <v>0</v>
      </c>
      <c r="CU165" s="602"/>
      <c r="CV165" s="128">
        <f>'7_技術管理費'!CT34</f>
        <v>0</v>
      </c>
      <c r="CW165" s="602"/>
      <c r="CX165" s="128">
        <f>'7_技術管理費'!CV34</f>
        <v>0</v>
      </c>
      <c r="CY165" s="602"/>
      <c r="CZ165" s="128">
        <f>'7_技術管理費'!CX34</f>
        <v>0</v>
      </c>
      <c r="DA165" s="602"/>
      <c r="DB165" s="128">
        <f>'7_技術管理費'!CZ34</f>
        <v>0</v>
      </c>
      <c r="DC165" s="602"/>
      <c r="DD165" s="128">
        <f>'7_技術管理費'!DB34</f>
        <v>0</v>
      </c>
      <c r="DE165" s="602"/>
      <c r="DF165" s="128">
        <f>'7_技術管理費'!DD34</f>
        <v>0</v>
      </c>
      <c r="DG165" s="602"/>
      <c r="DH165" s="128">
        <f>'7_技術管理費'!DF34</f>
        <v>0</v>
      </c>
      <c r="DI165" s="602"/>
      <c r="DJ165" s="128">
        <f>'7_技術管理費'!DH34</f>
        <v>0</v>
      </c>
      <c r="DK165" s="602"/>
      <c r="DL165" s="128">
        <f>'7_技術管理費'!DJ34</f>
        <v>0</v>
      </c>
      <c r="DM165" s="602"/>
      <c r="DN165" s="128">
        <f>'7_技術管理費'!DL34</f>
        <v>0</v>
      </c>
      <c r="DO165" s="602"/>
      <c r="DP165" s="128">
        <f>'7_技術管理費'!DN34</f>
        <v>0</v>
      </c>
      <c r="DQ165" s="602"/>
      <c r="DR165" s="128">
        <f>'7_技術管理費'!DP34</f>
        <v>0</v>
      </c>
      <c r="DS165" s="602"/>
      <c r="DT165" s="128">
        <f>'7_技術管理費'!DR34</f>
        <v>0</v>
      </c>
      <c r="DU165" s="569"/>
      <c r="DV165" s="217">
        <f>'7_技術管理費'!DT34</f>
        <v>0</v>
      </c>
      <c r="EA165" s="1513"/>
      <c r="EB165" s="1513"/>
      <c r="EC165" s="1513"/>
      <c r="ED165" s="1513"/>
      <c r="EE165" s="1513"/>
      <c r="EF165" s="1513"/>
      <c r="EG165" s="1513"/>
      <c r="EH165" s="1513"/>
      <c r="EI165" s="1513"/>
      <c r="EJ165" s="1513"/>
      <c r="EK165" s="1513"/>
      <c r="EL165" s="1513"/>
      <c r="EM165" s="1513" t="s">
        <v>1377</v>
      </c>
      <c r="EN165" s="1513"/>
      <c r="EO165" s="1513"/>
      <c r="EP165" s="1513"/>
      <c r="EQ165" s="1513"/>
      <c r="ER165" s="1513"/>
      <c r="ES165" s="1513"/>
      <c r="ET165" s="1513"/>
      <c r="EU165" s="1513"/>
      <c r="EV165" s="1513"/>
      <c r="EW165" s="1513"/>
      <c r="EX165" s="1513"/>
      <c r="EY165" s="1513"/>
      <c r="EZ165" s="1513"/>
      <c r="FA165" s="1513"/>
      <c r="FB165" s="1513"/>
      <c r="FC165" s="1513"/>
      <c r="FD165" s="1513"/>
      <c r="FE165" s="1513"/>
      <c r="FF165" s="1513"/>
      <c r="FG165" s="1513"/>
    </row>
    <row r="166" spans="1:163">
      <c r="A166" s="368" t="s">
        <v>1726</v>
      </c>
      <c r="B166" s="368" t="s">
        <v>1726</v>
      </c>
      <c r="C166" s="368" t="s">
        <v>1726</v>
      </c>
      <c r="D166" s="368" t="s">
        <v>1726</v>
      </c>
      <c r="E166" s="368" t="s">
        <v>1726</v>
      </c>
      <c r="F166" s="368" t="s">
        <v>1726</v>
      </c>
      <c r="G166" s="368" t="s">
        <v>1726</v>
      </c>
      <c r="H166" s="368" t="s">
        <v>1726</v>
      </c>
      <c r="I166" s="368" t="s">
        <v>1759</v>
      </c>
      <c r="J166" s="368" t="s">
        <v>1726</v>
      </c>
      <c r="K166" s="464" t="str">
        <f t="shared" si="68"/>
        <v>●</v>
      </c>
      <c r="L166" s="482"/>
      <c r="M166" s="373"/>
      <c r="N166" s="1514"/>
      <c r="O166" s="1514"/>
      <c r="P166" s="893" t="s">
        <v>631</v>
      </c>
      <c r="Q166" s="1507" t="s">
        <v>3994</v>
      </c>
      <c r="R166" s="1507"/>
      <c r="S166" s="563"/>
      <c r="T166" s="2468">
        <f t="shared" si="75"/>
        <v>0</v>
      </c>
      <c r="U166" s="2469"/>
      <c r="V166" s="2470"/>
      <c r="W166" s="799"/>
      <c r="X166" s="179">
        <f>SUMIFS($X$27:$X$304,$EN$27:$EN$304,"○",$K$27:$K$304,"●")</f>
        <v>0</v>
      </c>
      <c r="Y166" s="543"/>
      <c r="Z166" s="1516">
        <f>SUMIFS($Z$27:$Z$304,$EN$27:$EN$304,"○",$K$27:$K$304,"●")</f>
        <v>0</v>
      </c>
      <c r="AA166" s="1517"/>
      <c r="AB166" s="179">
        <f>SUMIFS(AB$27:AB$304,$EN$27:$EN$304,"○",$K$27:$K$304,"●")</f>
        <v>0</v>
      </c>
      <c r="AC166" s="799"/>
      <c r="AD166" s="179">
        <f>SUMIFS(AD$27:AD$304,$EN$27:$EN$304,"○",$K$27:$K$304,"●")</f>
        <v>0</v>
      </c>
      <c r="AE166" s="799"/>
      <c r="AF166" s="179">
        <f>SUMIFS(AF$27:AF$304,$EN$27:$EN$304,"○",$K$27:$K$304,"●")</f>
        <v>0</v>
      </c>
      <c r="AG166" s="799"/>
      <c r="AH166" s="179">
        <f>SUMIFS(AH$27:AH$304,$EN$27:$EN$304,"○",$K$27:$K$304,"●")</f>
        <v>0</v>
      </c>
      <c r="AI166" s="799"/>
      <c r="AJ166" s="179">
        <f>SUMIFS(AJ$27:AJ$304,$EN$27:$EN$304,"○",$K$27:$K$304,"●")</f>
        <v>0</v>
      </c>
      <c r="AK166" s="799"/>
      <c r="AL166" s="179">
        <f>SUMIFS(AL$27:AL$304,$EN$27:$EN$304,"○",$K$27:$K$304,"●")</f>
        <v>0</v>
      </c>
      <c r="AM166" s="799"/>
      <c r="AN166" s="179">
        <f>SUMIFS(AN$27:AN$304,$EN$27:$EN$304,"○",$K$27:$K$304,"●")</f>
        <v>0</v>
      </c>
      <c r="AO166" s="799"/>
      <c r="AP166" s="179">
        <f>SUMIFS(AP$27:AP$304,$EN$27:$EN$304,"○",$K$27:$K$304,"●")</f>
        <v>0</v>
      </c>
      <c r="AQ166" s="799"/>
      <c r="AR166" s="179">
        <f>SUMIFS(AR$27:AR$304,$EN$27:$EN$304,"○",$K$27:$K$304,"●")</f>
        <v>0</v>
      </c>
      <c r="AS166" s="799"/>
      <c r="AT166" s="179">
        <f>SUMIFS(AT$27:AT$304,$EN$27:$EN$304,"○",$K$27:$K$304,"●")</f>
        <v>0</v>
      </c>
      <c r="AU166" s="799"/>
      <c r="AV166" s="179">
        <f>SUMIFS(AV$27:AV$304,$EN$27:$EN$304,"○",$K$27:$K$304,"●")</f>
        <v>0</v>
      </c>
      <c r="AW166" s="799"/>
      <c r="AX166" s="179">
        <f>SUMIFS(AX$27:AX$304,$EN$27:$EN$304,"○",$K$27:$K$304,"●")</f>
        <v>0</v>
      </c>
      <c r="AY166" s="799"/>
      <c r="AZ166" s="179">
        <f>SUMIFS(AZ$27:AZ$304,$EN$27:$EN$304,"○",$K$27:$K$304,"●")</f>
        <v>0</v>
      </c>
      <c r="BA166" s="799"/>
      <c r="BB166" s="179">
        <f>SUMIFS(BB$27:BB$304,$EN$27:$EN$304,"○",$K$27:$K$304,"●")</f>
        <v>0</v>
      </c>
      <c r="BC166" s="799"/>
      <c r="BD166" s="179">
        <f>SUMIFS(BD$27:BD$304,$EN$27:$EN$304,"○",$K$27:$K$304,"●")</f>
        <v>0</v>
      </c>
      <c r="BE166" s="799"/>
      <c r="BF166" s="179">
        <f>SUMIFS(BF$27:BF$304,$EN$27:$EN$304,"○",$K$27:$K$304,"●")</f>
        <v>0</v>
      </c>
      <c r="BG166" s="799"/>
      <c r="BH166" s="179">
        <f>SUMIFS(BH$27:BH$304,$EN$27:$EN$304,"○",$K$27:$K$304,"●")</f>
        <v>0</v>
      </c>
      <c r="BI166" s="799"/>
      <c r="BJ166" s="179">
        <f>SUMIFS(BJ$27:BJ$304,$EN$27:$EN$304,"○",$K$27:$K$304,"●")</f>
        <v>0</v>
      </c>
      <c r="BK166" s="799"/>
      <c r="BL166" s="179">
        <f>SUMIFS(BL$27:BL$304,$EN$27:$EN$304,"○",$K$27:$K$304,"●")</f>
        <v>0</v>
      </c>
      <c r="BM166" s="799"/>
      <c r="BN166" s="179">
        <f>SUMIFS(BN$27:BN$304,$EN$27:$EN$304,"○",$K$27:$K$304,"●")</f>
        <v>0</v>
      </c>
      <c r="BO166" s="799"/>
      <c r="BP166" s="179">
        <f>SUMIFS(BP$27:BP$304,$EN$27:$EN$304,"○",$K$27:$K$304,"●")</f>
        <v>0</v>
      </c>
      <c r="BQ166" s="799"/>
      <c r="BR166" s="179">
        <f>SUMIFS(BR$27:BR$304,$EN$27:$EN$304,"○",$K$27:$K$304,"●")</f>
        <v>0</v>
      </c>
      <c r="BS166" s="799"/>
      <c r="BT166" s="179">
        <f>SUMIFS(BT$27:BT$304,$EN$27:$EN$304,"○",$K$27:$K$304,"●")</f>
        <v>0</v>
      </c>
      <c r="BU166" s="799"/>
      <c r="BV166" s="179">
        <f>SUMIFS(BV$27:BV$304,$EN$27:$EN$304,"○",$K$27:$K$304,"●")</f>
        <v>0</v>
      </c>
      <c r="BW166" s="799"/>
      <c r="BX166" s="179">
        <f>SUMIFS(BX$27:BX$304,$EN$27:$EN$304,"○",$K$27:$K$304,"●")</f>
        <v>0</v>
      </c>
      <c r="BY166" s="799"/>
      <c r="BZ166" s="179">
        <f>SUMIFS(BZ$27:BZ$304,$EN$27:$EN$304,"○",$K$27:$K$304,"●")</f>
        <v>0</v>
      </c>
      <c r="CA166" s="799"/>
      <c r="CB166" s="179">
        <f>SUMIFS(CB$27:CB$304,$EN$27:$EN$304,"○",$K$27:$K$304,"●")</f>
        <v>0</v>
      </c>
      <c r="CC166" s="799"/>
      <c r="CD166" s="179">
        <f>SUMIFS(CD$27:CD$304,$EN$27:$EN$304,"○",$K$27:$K$304,"●")</f>
        <v>0</v>
      </c>
      <c r="CE166" s="799"/>
      <c r="CF166" s="179">
        <f>SUMIFS(CF$27:CF$304,$EN$27:$EN$304,"○",$K$27:$K$304,"●")</f>
        <v>0</v>
      </c>
      <c r="CG166" s="799"/>
      <c r="CH166" s="179">
        <f>SUMIFS(CH$27:CH$304,$EN$27:$EN$304,"○",$K$27:$K$304,"●")</f>
        <v>0</v>
      </c>
      <c r="CI166" s="799"/>
      <c r="CJ166" s="179">
        <f>SUMIFS(CJ$27:CJ$304,$EN$27:$EN$304,"○",$K$27:$K$304,"●")</f>
        <v>0</v>
      </c>
      <c r="CK166" s="799"/>
      <c r="CL166" s="179">
        <f>SUMIFS(CL$27:CL$304,$EN$27:$EN$304,"○",$K$27:$K$304,"●")</f>
        <v>0</v>
      </c>
      <c r="CM166" s="799"/>
      <c r="CN166" s="179">
        <f>SUMIFS(CN$27:CN$304,$EN$27:$EN$304,"○",$K$27:$K$304,"●")</f>
        <v>0</v>
      </c>
      <c r="CO166" s="799"/>
      <c r="CP166" s="179">
        <f>SUMIFS(CP$27:CP$304,$EN$27:$EN$304,"○",$K$27:$K$304,"●")</f>
        <v>0</v>
      </c>
      <c r="CQ166" s="799"/>
      <c r="CR166" s="179">
        <f>SUMIFS(CR$27:CR$304,$EN$27:$EN$304,"○",$K$27:$K$304,"●")</f>
        <v>0</v>
      </c>
      <c r="CS166" s="799"/>
      <c r="CT166" s="179">
        <f>SUMIFS(CT$27:CT$304,$EN$27:$EN$304,"○",$K$27:$K$304,"●")</f>
        <v>0</v>
      </c>
      <c r="CU166" s="799"/>
      <c r="CV166" s="179">
        <f>SUMIFS(CV$27:CV$304,$EN$27:$EN$304,"○",$K$27:$K$304,"●")</f>
        <v>0</v>
      </c>
      <c r="CW166" s="799"/>
      <c r="CX166" s="179">
        <f>SUMIFS(CX$27:CX$304,$EN$27:$EN$304,"○",$K$27:$K$304,"●")</f>
        <v>0</v>
      </c>
      <c r="CY166" s="799"/>
      <c r="CZ166" s="179">
        <f>SUMIFS(CZ$27:CZ$304,$EN$27:$EN$304,"○",$K$27:$K$304,"●")</f>
        <v>0</v>
      </c>
      <c r="DA166" s="799"/>
      <c r="DB166" s="179">
        <f>SUMIFS(DB$27:DB$304,$EN$27:$EN$304,"○",$K$27:$K$304,"●")</f>
        <v>0</v>
      </c>
      <c r="DC166" s="799"/>
      <c r="DD166" s="179">
        <f>SUMIFS(DD$27:DD$304,$EN$27:$EN$304,"○",$K$27:$K$304,"●")</f>
        <v>0</v>
      </c>
      <c r="DE166" s="799"/>
      <c r="DF166" s="179">
        <f>SUMIFS(DF$27:DF$304,$EN$27:$EN$304,"○",$K$27:$K$304,"●")</f>
        <v>0</v>
      </c>
      <c r="DG166" s="799"/>
      <c r="DH166" s="179">
        <f>SUMIFS(DH$27:DH$304,$EN$27:$EN$304,"○",$K$27:$K$304,"●")</f>
        <v>0</v>
      </c>
      <c r="DI166" s="799"/>
      <c r="DJ166" s="179">
        <f>SUMIFS(DJ$27:DJ$304,$EN$27:$EN$304,"○",$K$27:$K$304,"●")</f>
        <v>0</v>
      </c>
      <c r="DK166" s="799"/>
      <c r="DL166" s="179">
        <f>SUMIFS(DL$27:DL$304,$EN$27:$EN$304,"○",$K$27:$K$304,"●")</f>
        <v>0</v>
      </c>
      <c r="DM166" s="799"/>
      <c r="DN166" s="179">
        <f>SUMIFS(DN$27:DN$304,$EN$27:$EN$304,"○",$K$27:$K$304,"●")</f>
        <v>0</v>
      </c>
      <c r="DO166" s="799"/>
      <c r="DP166" s="179">
        <f>SUMIFS(DP$27:DP$304,$EN$27:$EN$304,"○",$K$27:$K$304,"●")</f>
        <v>0</v>
      </c>
      <c r="DQ166" s="799"/>
      <c r="DR166" s="179">
        <f>SUMIFS(DR$27:DR$304,$EN$27:$EN$304,"○",$K$27:$K$304,"●")</f>
        <v>0</v>
      </c>
      <c r="DS166" s="799"/>
      <c r="DT166" s="196">
        <f>SUMIFS(DT$27:DT$304,$EN$27:$EN$304,"○",$K$27:$K$304,"●")</f>
        <v>0</v>
      </c>
      <c r="DU166" s="543"/>
      <c r="DV166" s="208">
        <f>SUMIFS(DV$27:DV$304,$EN$27:$EN$304,"○",$K$27:$K$304,"●")</f>
        <v>0</v>
      </c>
      <c r="EA166" s="1513"/>
      <c r="EB166" s="1513"/>
      <c r="EC166" s="1513"/>
      <c r="ED166" s="1513"/>
      <c r="EE166" s="1513"/>
      <c r="EF166" s="1513" t="s">
        <v>1377</v>
      </c>
      <c r="EG166" s="1513"/>
      <c r="EH166" s="1513"/>
      <c r="EI166" s="1513"/>
      <c r="EJ166" s="1513"/>
      <c r="EK166" s="1513"/>
      <c r="EL166" s="1513"/>
      <c r="EM166" s="1513"/>
      <c r="EN166" s="1513"/>
      <c r="EO166" s="1513"/>
      <c r="EP166" s="1513"/>
      <c r="EQ166" s="1513"/>
      <c r="ER166" s="1513"/>
      <c r="ES166" s="1513"/>
      <c r="ET166" s="1513"/>
      <c r="EU166" s="1513"/>
      <c r="EV166" s="1513"/>
      <c r="EW166" s="1513"/>
      <c r="EX166" s="1513"/>
      <c r="EY166" s="1513"/>
      <c r="EZ166" s="1513"/>
      <c r="FA166" s="1513"/>
      <c r="FB166" s="1513"/>
      <c r="FC166" s="1513"/>
      <c r="FD166" s="1513"/>
      <c r="FE166" s="1513"/>
      <c r="FF166" s="1513"/>
      <c r="FG166" s="1513"/>
    </row>
    <row r="167" spans="1:163">
      <c r="A167" s="368" t="s">
        <v>1726</v>
      </c>
      <c r="B167" s="368" t="s">
        <v>1726</v>
      </c>
      <c r="C167" s="368" t="s">
        <v>1726</v>
      </c>
      <c r="D167" s="368" t="s">
        <v>1726</v>
      </c>
      <c r="E167" s="368" t="s">
        <v>1726</v>
      </c>
      <c r="F167" s="368" t="s">
        <v>1726</v>
      </c>
      <c r="G167" s="368" t="s">
        <v>1726</v>
      </c>
      <c r="H167" s="368" t="s">
        <v>1726</v>
      </c>
      <c r="I167" s="368" t="s">
        <v>1759</v>
      </c>
      <c r="J167" s="368" t="s">
        <v>1726</v>
      </c>
      <c r="K167" s="464" t="str">
        <f t="shared" si="68"/>
        <v>●</v>
      </c>
      <c r="L167" s="482"/>
      <c r="M167" s="373"/>
      <c r="N167" s="1514"/>
      <c r="O167" s="1514"/>
      <c r="P167" s="1555"/>
      <c r="Q167" s="893" t="s">
        <v>842</v>
      </c>
      <c r="R167" s="1518" t="s">
        <v>1179</v>
      </c>
      <c r="S167" s="528"/>
      <c r="T167" s="2521">
        <f t="shared" si="75"/>
        <v>0</v>
      </c>
      <c r="U167" s="2522"/>
      <c r="V167" s="2523"/>
      <c r="W167" s="808"/>
      <c r="X167" s="186">
        <f>SUMIFS($X$27:$X$304,$EO$27:$EO$304,"○",$K$27:$K$304,"●")</f>
        <v>0</v>
      </c>
      <c r="Y167" s="803"/>
      <c r="Z167" s="1519">
        <f>SUMIFS($Z$27:$Z$304,$EO$27:$EO$304,"○",$K$27:$K$304,"●")</f>
        <v>0</v>
      </c>
      <c r="AA167" s="1520"/>
      <c r="AB167" s="186">
        <f>SUMIFS(AB$27:AB$304,$EO$27:$EO$304,"○",$K$27:$K$304,"●")</f>
        <v>0</v>
      </c>
      <c r="AC167" s="808"/>
      <c r="AD167" s="186">
        <f>SUMIFS(AD$27:AD$304,$EO$27:$EO$304,"○",$K$27:$K$304,"●")</f>
        <v>0</v>
      </c>
      <c r="AE167" s="808"/>
      <c r="AF167" s="186">
        <f>SUMIFS(AF$27:AF$304,$EO$27:$EO$304,"○",$K$27:$K$304,"●")</f>
        <v>0</v>
      </c>
      <c r="AG167" s="808"/>
      <c r="AH167" s="186">
        <f>SUMIFS(AH$27:AH$304,$EO$27:$EO$304,"○",$K$27:$K$304,"●")</f>
        <v>0</v>
      </c>
      <c r="AI167" s="808"/>
      <c r="AJ167" s="186">
        <f>SUMIFS(AJ$27:AJ$304,$EO$27:$EO$304,"○",$K$27:$K$304,"●")</f>
        <v>0</v>
      </c>
      <c r="AK167" s="808"/>
      <c r="AL167" s="186">
        <f>SUMIFS(AL$27:AL$304,$EO$27:$EO$304,"○",$K$27:$K$304,"●")</f>
        <v>0</v>
      </c>
      <c r="AM167" s="808"/>
      <c r="AN167" s="186">
        <f>SUMIFS(AN$27:AN$304,$EO$27:$EO$304,"○",$K$27:$K$304,"●")</f>
        <v>0</v>
      </c>
      <c r="AO167" s="808"/>
      <c r="AP167" s="186">
        <f>SUMIFS(AP$27:AP$304,$EO$27:$EO$304,"○",$K$27:$K$304,"●")</f>
        <v>0</v>
      </c>
      <c r="AQ167" s="808"/>
      <c r="AR167" s="186">
        <f>SUMIFS(AR$27:AR$304,$EO$27:$EO$304,"○",$K$27:$K$304,"●")</f>
        <v>0</v>
      </c>
      <c r="AS167" s="808"/>
      <c r="AT167" s="186">
        <f>SUMIFS(AT$27:AT$304,$EO$27:$EO$304,"○",$K$27:$K$304,"●")</f>
        <v>0</v>
      </c>
      <c r="AU167" s="808"/>
      <c r="AV167" s="186">
        <f>SUMIFS(AV$27:AV$304,$EO$27:$EO$304,"○",$K$27:$K$304,"●")</f>
        <v>0</v>
      </c>
      <c r="AW167" s="808"/>
      <c r="AX167" s="186">
        <f>SUMIFS(AX$27:AX$304,$EO$27:$EO$304,"○",$K$27:$K$304,"●")</f>
        <v>0</v>
      </c>
      <c r="AY167" s="808"/>
      <c r="AZ167" s="186">
        <f>SUMIFS(AZ$27:AZ$304,$EO$27:$EO$304,"○",$K$27:$K$304,"●")</f>
        <v>0</v>
      </c>
      <c r="BA167" s="808"/>
      <c r="BB167" s="186">
        <f>SUMIFS(BB$27:BB$304,$EO$27:$EO$304,"○",$K$27:$K$304,"●")</f>
        <v>0</v>
      </c>
      <c r="BC167" s="808"/>
      <c r="BD167" s="186">
        <f>SUMIFS(BD$27:BD$304,$EO$27:$EO$304,"○",$K$27:$K$304,"●")</f>
        <v>0</v>
      </c>
      <c r="BE167" s="808"/>
      <c r="BF167" s="186">
        <f>SUMIFS(BF$27:BF$304,$EO$27:$EO$304,"○",$K$27:$K$304,"●")</f>
        <v>0</v>
      </c>
      <c r="BG167" s="808"/>
      <c r="BH167" s="186">
        <f>SUMIFS(BH$27:BH$304,$EO$27:$EO$304,"○",$K$27:$K$304,"●")</f>
        <v>0</v>
      </c>
      <c r="BI167" s="808"/>
      <c r="BJ167" s="186">
        <f>SUMIFS(BJ$27:BJ$304,$EO$27:$EO$304,"○",$K$27:$K$304,"●")</f>
        <v>0</v>
      </c>
      <c r="BK167" s="808"/>
      <c r="BL167" s="186">
        <f>SUMIFS(BL$27:BL$304,$EO$27:$EO$304,"○",$K$27:$K$304,"●")</f>
        <v>0</v>
      </c>
      <c r="BM167" s="808"/>
      <c r="BN167" s="186">
        <f>SUMIFS(BN$27:BN$304,$EO$27:$EO$304,"○",$K$27:$K$304,"●")</f>
        <v>0</v>
      </c>
      <c r="BO167" s="808"/>
      <c r="BP167" s="186">
        <f>SUMIFS(BP$27:BP$304,$EO$27:$EO$304,"○",$K$27:$K$304,"●")</f>
        <v>0</v>
      </c>
      <c r="BQ167" s="808"/>
      <c r="BR167" s="186">
        <f>SUMIFS(BR$27:BR$304,$EO$27:$EO$304,"○",$K$27:$K$304,"●")</f>
        <v>0</v>
      </c>
      <c r="BS167" s="808"/>
      <c r="BT167" s="186">
        <f>SUMIFS(BT$27:BT$304,$EO$27:$EO$304,"○",$K$27:$K$304,"●")</f>
        <v>0</v>
      </c>
      <c r="BU167" s="808"/>
      <c r="BV167" s="186">
        <f>SUMIFS(BV$27:BV$304,$EO$27:$EO$304,"○",$K$27:$K$304,"●")</f>
        <v>0</v>
      </c>
      <c r="BW167" s="808"/>
      <c r="BX167" s="186">
        <f>SUMIFS(BX$27:BX$304,$EO$27:$EO$304,"○",$K$27:$K$304,"●")</f>
        <v>0</v>
      </c>
      <c r="BY167" s="808"/>
      <c r="BZ167" s="186">
        <f>SUMIFS(BZ$27:BZ$304,$EO$27:$EO$304,"○",$K$27:$K$304,"●")</f>
        <v>0</v>
      </c>
      <c r="CA167" s="808"/>
      <c r="CB167" s="186">
        <f>SUMIFS(CB$27:CB$304,$EO$27:$EO$304,"○",$K$27:$K$304,"●")</f>
        <v>0</v>
      </c>
      <c r="CC167" s="808"/>
      <c r="CD167" s="186">
        <f>SUMIFS(CD$27:CD$304,$EO$27:$EO$304,"○",$K$27:$K$304,"●")</f>
        <v>0</v>
      </c>
      <c r="CE167" s="808"/>
      <c r="CF167" s="186">
        <f>SUMIFS(CF$27:CF$304,$EO$27:$EO$304,"○",$K$27:$K$304,"●")</f>
        <v>0</v>
      </c>
      <c r="CG167" s="808"/>
      <c r="CH167" s="186">
        <f>SUMIFS(CH$27:CH$304,$EO$27:$EO$304,"○",$K$27:$K$304,"●")</f>
        <v>0</v>
      </c>
      <c r="CI167" s="808"/>
      <c r="CJ167" s="186">
        <f>SUMIFS(CJ$27:CJ$304,$EO$27:$EO$304,"○",$K$27:$K$304,"●")</f>
        <v>0</v>
      </c>
      <c r="CK167" s="808"/>
      <c r="CL167" s="186">
        <f>SUMIFS(CL$27:CL$304,$EO$27:$EO$304,"○",$K$27:$K$304,"●")</f>
        <v>0</v>
      </c>
      <c r="CM167" s="808"/>
      <c r="CN167" s="186">
        <f>SUMIFS(CN$27:CN$304,$EO$27:$EO$304,"○",$K$27:$K$304,"●")</f>
        <v>0</v>
      </c>
      <c r="CO167" s="808"/>
      <c r="CP167" s="186">
        <f>SUMIFS(CP$27:CP$304,$EO$27:$EO$304,"○",$K$27:$K$304,"●")</f>
        <v>0</v>
      </c>
      <c r="CQ167" s="808"/>
      <c r="CR167" s="186">
        <f>SUMIFS(CR$27:CR$304,$EO$27:$EO$304,"○",$K$27:$K$304,"●")</f>
        <v>0</v>
      </c>
      <c r="CS167" s="808"/>
      <c r="CT167" s="186">
        <f>SUMIFS(CT$27:CT$304,$EO$27:$EO$304,"○",$K$27:$K$304,"●")</f>
        <v>0</v>
      </c>
      <c r="CU167" s="808"/>
      <c r="CV167" s="186">
        <f>SUMIFS(CV$27:CV$304,$EO$27:$EO$304,"○",$K$27:$K$304,"●")</f>
        <v>0</v>
      </c>
      <c r="CW167" s="808"/>
      <c r="CX167" s="186">
        <f>SUMIFS(CX$27:CX$304,$EO$27:$EO$304,"○",$K$27:$K$304,"●")</f>
        <v>0</v>
      </c>
      <c r="CY167" s="808"/>
      <c r="CZ167" s="186">
        <f>SUMIFS(CZ$27:CZ$304,$EO$27:$EO$304,"○",$K$27:$K$304,"●")</f>
        <v>0</v>
      </c>
      <c r="DA167" s="808"/>
      <c r="DB167" s="186">
        <f>SUMIFS(DB$27:DB$304,$EO$27:$EO$304,"○",$K$27:$K$304,"●")</f>
        <v>0</v>
      </c>
      <c r="DC167" s="808"/>
      <c r="DD167" s="186">
        <f>SUMIFS(DD$27:DD$304,$EO$27:$EO$304,"○",$K$27:$K$304,"●")</f>
        <v>0</v>
      </c>
      <c r="DE167" s="808"/>
      <c r="DF167" s="186">
        <f>SUMIFS(DF$27:DF$304,$EO$27:$EO$304,"○",$K$27:$K$304,"●")</f>
        <v>0</v>
      </c>
      <c r="DG167" s="808"/>
      <c r="DH167" s="186">
        <f>SUMIFS(DH$27:DH$304,$EO$27:$EO$304,"○",$K$27:$K$304,"●")</f>
        <v>0</v>
      </c>
      <c r="DI167" s="808"/>
      <c r="DJ167" s="186">
        <f>SUMIFS(DJ$27:DJ$304,$EO$27:$EO$304,"○",$K$27:$K$304,"●")</f>
        <v>0</v>
      </c>
      <c r="DK167" s="808"/>
      <c r="DL167" s="186">
        <f>SUMIFS(DL$27:DL$304,$EO$27:$EO$304,"○",$K$27:$K$304,"●")</f>
        <v>0</v>
      </c>
      <c r="DM167" s="808"/>
      <c r="DN167" s="186">
        <f>SUMIFS(DN$27:DN$304,$EO$27:$EO$304,"○",$K$27:$K$304,"●")</f>
        <v>0</v>
      </c>
      <c r="DO167" s="808"/>
      <c r="DP167" s="186">
        <f>SUMIFS(DP$27:DP$304,$EO$27:$EO$304,"○",$K$27:$K$304,"●")</f>
        <v>0</v>
      </c>
      <c r="DQ167" s="808"/>
      <c r="DR167" s="186">
        <f>SUMIFS(DR$27:DR$304,$EO$27:$EO$304,"○",$K$27:$K$304,"●")</f>
        <v>0</v>
      </c>
      <c r="DS167" s="808"/>
      <c r="DT167" s="201">
        <f>SUMIFS(DT$27:DT$304,$EO$27:$EO$304,"○",$K$27:$K$304,"●")</f>
        <v>0</v>
      </c>
      <c r="DU167" s="803"/>
      <c r="DV167" s="211">
        <f>SUMIFS(DV$27:DV$304,$EO$27:$EO$304,"○",$K$27:$K$304,"●")</f>
        <v>0</v>
      </c>
      <c r="DX167" s="393"/>
      <c r="DY167" s="501"/>
      <c r="EA167" s="1513"/>
      <c r="EB167" s="1513"/>
      <c r="EC167" s="1513"/>
      <c r="ED167" s="1513"/>
      <c r="EE167" s="1513"/>
      <c r="EF167" s="1513"/>
      <c r="EG167" s="1513"/>
      <c r="EH167" s="1513"/>
      <c r="EI167" s="1513"/>
      <c r="EJ167" s="1513"/>
      <c r="EK167" s="1513"/>
      <c r="EL167" s="1513"/>
      <c r="EM167" s="1513"/>
      <c r="EN167" s="1513" t="s">
        <v>1377</v>
      </c>
      <c r="EO167" s="1513"/>
      <c r="EP167" s="1513"/>
      <c r="EQ167" s="1513"/>
      <c r="ER167" s="1513"/>
      <c r="ES167" s="1513"/>
      <c r="ET167" s="1513"/>
      <c r="EU167" s="1513"/>
      <c r="EV167" s="1513"/>
      <c r="EW167" s="1513"/>
      <c r="EX167" s="1513"/>
      <c r="EY167" s="1513"/>
      <c r="EZ167" s="1513"/>
      <c r="FA167" s="1513"/>
      <c r="FB167" s="1513"/>
      <c r="FC167" s="1513"/>
      <c r="FD167" s="1513"/>
      <c r="FE167" s="1513"/>
      <c r="FF167" s="1513"/>
      <c r="FG167" s="1513"/>
    </row>
    <row r="168" spans="1:163" ht="45" customHeight="1">
      <c r="A168" s="368" t="s">
        <v>1726</v>
      </c>
      <c r="B168" s="368" t="s">
        <v>1726</v>
      </c>
      <c r="C168" s="368" t="s">
        <v>1726</v>
      </c>
      <c r="D168" s="368" t="s">
        <v>1726</v>
      </c>
      <c r="E168" s="368" t="s">
        <v>1726</v>
      </c>
      <c r="F168" s="368" t="s">
        <v>1726</v>
      </c>
      <c r="G168" s="368" t="s">
        <v>1726</v>
      </c>
      <c r="H168" s="368" t="s">
        <v>1726</v>
      </c>
      <c r="I168" s="368" t="s">
        <v>1759</v>
      </c>
      <c r="J168" s="368" t="s">
        <v>1726</v>
      </c>
      <c r="K168" s="464" t="str">
        <f t="shared" si="68"/>
        <v>●</v>
      </c>
      <c r="L168" s="482"/>
      <c r="M168" s="373"/>
      <c r="N168" s="1514"/>
      <c r="O168" s="1514"/>
      <c r="P168" s="1555"/>
      <c r="Q168" s="897"/>
      <c r="R168" s="1574" t="s">
        <v>69</v>
      </c>
      <c r="S168" s="1575" t="s">
        <v>4355</v>
      </c>
      <c r="T168" s="2471">
        <f t="shared" si="75"/>
        <v>0</v>
      </c>
      <c r="U168" s="2472"/>
      <c r="V168" s="2473"/>
      <c r="W168" s="602"/>
      <c r="X168" s="45"/>
      <c r="Y168" s="569"/>
      <c r="Z168" s="1523">
        <f>IF(K168="●",SUM(AA168:DV168),)</f>
        <v>0</v>
      </c>
      <c r="AA168" s="571"/>
      <c r="AB168" s="45"/>
      <c r="AC168" s="602"/>
      <c r="AD168" s="45"/>
      <c r="AE168" s="602"/>
      <c r="AF168" s="45"/>
      <c r="AG168" s="602"/>
      <c r="AH168" s="45"/>
      <c r="AI168" s="602"/>
      <c r="AJ168" s="45"/>
      <c r="AK168" s="602"/>
      <c r="AL168" s="45"/>
      <c r="AM168" s="602"/>
      <c r="AN168" s="45"/>
      <c r="AO168" s="602"/>
      <c r="AP168" s="45"/>
      <c r="AQ168" s="602"/>
      <c r="AR168" s="45"/>
      <c r="AS168" s="602"/>
      <c r="AT168" s="45"/>
      <c r="AU168" s="602"/>
      <c r="AV168" s="45"/>
      <c r="AW168" s="602"/>
      <c r="AX168" s="45"/>
      <c r="AY168" s="602"/>
      <c r="AZ168" s="45"/>
      <c r="BA168" s="602"/>
      <c r="BB168" s="45"/>
      <c r="BC168" s="602"/>
      <c r="BD168" s="45"/>
      <c r="BE168" s="602"/>
      <c r="BF168" s="45"/>
      <c r="BG168" s="602"/>
      <c r="BH168" s="45"/>
      <c r="BI168" s="602"/>
      <c r="BJ168" s="45"/>
      <c r="BK168" s="602"/>
      <c r="BL168" s="45"/>
      <c r="BM168" s="602"/>
      <c r="BN168" s="45"/>
      <c r="BO168" s="602"/>
      <c r="BP168" s="45"/>
      <c r="BQ168" s="602"/>
      <c r="BR168" s="45"/>
      <c r="BS168" s="602"/>
      <c r="BT168" s="45"/>
      <c r="BU168" s="602"/>
      <c r="BV168" s="45"/>
      <c r="BW168" s="602"/>
      <c r="BX168" s="45"/>
      <c r="BY168" s="602"/>
      <c r="BZ168" s="45"/>
      <c r="CA168" s="602"/>
      <c r="CB168" s="45"/>
      <c r="CC168" s="602"/>
      <c r="CD168" s="45"/>
      <c r="CE168" s="602"/>
      <c r="CF168" s="45"/>
      <c r="CG168" s="602"/>
      <c r="CH168" s="45"/>
      <c r="CI168" s="602"/>
      <c r="CJ168" s="45"/>
      <c r="CK168" s="602"/>
      <c r="CL168" s="45"/>
      <c r="CM168" s="602"/>
      <c r="CN168" s="45"/>
      <c r="CO168" s="602"/>
      <c r="CP168" s="45"/>
      <c r="CQ168" s="602"/>
      <c r="CR168" s="45"/>
      <c r="CS168" s="602"/>
      <c r="CT168" s="45"/>
      <c r="CU168" s="602"/>
      <c r="CV168" s="45"/>
      <c r="CW168" s="602"/>
      <c r="CX168" s="45"/>
      <c r="CY168" s="602"/>
      <c r="CZ168" s="45"/>
      <c r="DA168" s="602"/>
      <c r="DB168" s="45"/>
      <c r="DC168" s="602"/>
      <c r="DD168" s="45"/>
      <c r="DE168" s="602"/>
      <c r="DF168" s="45"/>
      <c r="DG168" s="602"/>
      <c r="DH168" s="45"/>
      <c r="DI168" s="602"/>
      <c r="DJ168" s="45"/>
      <c r="DK168" s="602"/>
      <c r="DL168" s="45"/>
      <c r="DM168" s="602"/>
      <c r="DN168" s="45"/>
      <c r="DO168" s="602"/>
      <c r="DP168" s="45"/>
      <c r="DQ168" s="602"/>
      <c r="DR168" s="45"/>
      <c r="DS168" s="602"/>
      <c r="DT168" s="76"/>
      <c r="DU168" s="569"/>
      <c r="DV168" s="206"/>
      <c r="DX168" s="1528" t="s">
        <v>2010</v>
      </c>
      <c r="DY168" s="1529" t="s">
        <v>2004</v>
      </c>
      <c r="EA168" s="1513"/>
      <c r="EB168" s="1513"/>
      <c r="EC168" s="1513"/>
      <c r="ED168" s="1513"/>
      <c r="EE168" s="1513"/>
      <c r="EF168" s="1513"/>
      <c r="EG168" s="1513"/>
      <c r="EH168" s="1513"/>
      <c r="EI168" s="1513"/>
      <c r="EJ168" s="1513"/>
      <c r="EK168" s="1513"/>
      <c r="EL168" s="1513"/>
      <c r="EM168" s="1513"/>
      <c r="EN168" s="1513"/>
      <c r="EO168" s="1513" t="s">
        <v>1377</v>
      </c>
      <c r="EP168" s="1513"/>
      <c r="EQ168" s="1513"/>
      <c r="ER168" s="1513"/>
      <c r="ES168" s="1513"/>
      <c r="ET168" s="1513"/>
      <c r="EU168" s="1513"/>
      <c r="EV168" s="1513"/>
      <c r="EW168" s="1513"/>
      <c r="EX168" s="1513"/>
      <c r="EY168" s="1513"/>
      <c r="EZ168" s="1513"/>
      <c r="FA168" s="1513"/>
      <c r="FB168" s="1513"/>
      <c r="FC168" s="1513"/>
      <c r="FD168" s="1513"/>
      <c r="FE168" s="1513"/>
      <c r="FF168" s="1513"/>
      <c r="FG168" s="1513"/>
    </row>
    <row r="169" spans="1:163" ht="45" customHeight="1">
      <c r="A169" s="368" t="s">
        <v>1726</v>
      </c>
      <c r="B169" s="368" t="s">
        <v>1726</v>
      </c>
      <c r="C169" s="368" t="s">
        <v>1726</v>
      </c>
      <c r="D169" s="368" t="s">
        <v>1726</v>
      </c>
      <c r="E169" s="368" t="s">
        <v>1726</v>
      </c>
      <c r="F169" s="368" t="s">
        <v>1726</v>
      </c>
      <c r="G169" s="368" t="s">
        <v>1726</v>
      </c>
      <c r="H169" s="368" t="s">
        <v>1726</v>
      </c>
      <c r="I169" s="368" t="s">
        <v>1759</v>
      </c>
      <c r="J169" s="368" t="s">
        <v>1726</v>
      </c>
      <c r="K169" s="464" t="str">
        <f t="shared" si="68"/>
        <v>●</v>
      </c>
      <c r="L169" s="482"/>
      <c r="M169" s="373"/>
      <c r="N169" s="1514"/>
      <c r="O169" s="1514"/>
      <c r="P169" s="1555"/>
      <c r="Q169" s="1535"/>
      <c r="R169" s="1574" t="s">
        <v>70</v>
      </c>
      <c r="S169" s="1575" t="s">
        <v>4356</v>
      </c>
      <c r="T169" s="2488">
        <f t="shared" si="75"/>
        <v>0</v>
      </c>
      <c r="U169" s="2489"/>
      <c r="V169" s="2490"/>
      <c r="W169" s="602"/>
      <c r="X169" s="45"/>
      <c r="Y169" s="569"/>
      <c r="Z169" s="1523">
        <f>IF(K169="●",SUM(AA169:DV169),)</f>
        <v>0</v>
      </c>
      <c r="AA169" s="571"/>
      <c r="AB169" s="45"/>
      <c r="AC169" s="602"/>
      <c r="AD169" s="45"/>
      <c r="AE169" s="602"/>
      <c r="AF169" s="45"/>
      <c r="AG169" s="602"/>
      <c r="AH169" s="45"/>
      <c r="AI169" s="602"/>
      <c r="AJ169" s="45"/>
      <c r="AK169" s="602"/>
      <c r="AL169" s="45"/>
      <c r="AM169" s="602"/>
      <c r="AN169" s="45"/>
      <c r="AO169" s="602"/>
      <c r="AP169" s="45"/>
      <c r="AQ169" s="602"/>
      <c r="AR169" s="45"/>
      <c r="AS169" s="602"/>
      <c r="AT169" s="45"/>
      <c r="AU169" s="602"/>
      <c r="AV169" s="45"/>
      <c r="AW169" s="602"/>
      <c r="AX169" s="45"/>
      <c r="AY169" s="602"/>
      <c r="AZ169" s="45"/>
      <c r="BA169" s="602"/>
      <c r="BB169" s="45"/>
      <c r="BC169" s="602"/>
      <c r="BD169" s="45"/>
      <c r="BE169" s="602"/>
      <c r="BF169" s="45"/>
      <c r="BG169" s="602"/>
      <c r="BH169" s="45"/>
      <c r="BI169" s="602"/>
      <c r="BJ169" s="45"/>
      <c r="BK169" s="602"/>
      <c r="BL169" s="45"/>
      <c r="BM169" s="602"/>
      <c r="BN169" s="45"/>
      <c r="BO169" s="602"/>
      <c r="BP169" s="45"/>
      <c r="BQ169" s="602"/>
      <c r="BR169" s="45"/>
      <c r="BS169" s="602"/>
      <c r="BT169" s="45"/>
      <c r="BU169" s="602"/>
      <c r="BV169" s="45"/>
      <c r="BW169" s="602"/>
      <c r="BX169" s="45"/>
      <c r="BY169" s="602"/>
      <c r="BZ169" s="45"/>
      <c r="CA169" s="602"/>
      <c r="CB169" s="45"/>
      <c r="CC169" s="602"/>
      <c r="CD169" s="45"/>
      <c r="CE169" s="602"/>
      <c r="CF169" s="45"/>
      <c r="CG169" s="602"/>
      <c r="CH169" s="45"/>
      <c r="CI169" s="602"/>
      <c r="CJ169" s="45"/>
      <c r="CK169" s="602"/>
      <c r="CL169" s="45"/>
      <c r="CM169" s="602"/>
      <c r="CN169" s="45"/>
      <c r="CO169" s="602"/>
      <c r="CP169" s="45"/>
      <c r="CQ169" s="602"/>
      <c r="CR169" s="45"/>
      <c r="CS169" s="602"/>
      <c r="CT169" s="45"/>
      <c r="CU169" s="602"/>
      <c r="CV169" s="45"/>
      <c r="CW169" s="602"/>
      <c r="CX169" s="45"/>
      <c r="CY169" s="602"/>
      <c r="CZ169" s="45"/>
      <c r="DA169" s="602"/>
      <c r="DB169" s="45"/>
      <c r="DC169" s="602"/>
      <c r="DD169" s="45"/>
      <c r="DE169" s="602"/>
      <c r="DF169" s="45"/>
      <c r="DG169" s="602"/>
      <c r="DH169" s="45"/>
      <c r="DI169" s="602"/>
      <c r="DJ169" s="45"/>
      <c r="DK169" s="602"/>
      <c r="DL169" s="45"/>
      <c r="DM169" s="602"/>
      <c r="DN169" s="45"/>
      <c r="DO169" s="602"/>
      <c r="DP169" s="45"/>
      <c r="DQ169" s="602"/>
      <c r="DR169" s="45"/>
      <c r="DS169" s="602"/>
      <c r="DT169" s="76"/>
      <c r="DU169" s="569"/>
      <c r="DV169" s="206"/>
      <c r="DX169" s="1528" t="s">
        <v>2010</v>
      </c>
      <c r="DY169" s="1529" t="s">
        <v>2004</v>
      </c>
      <c r="EA169" s="1513"/>
      <c r="EB169" s="1513"/>
      <c r="EC169" s="1513"/>
      <c r="ED169" s="1513"/>
      <c r="EE169" s="1513"/>
      <c r="EF169" s="1513"/>
      <c r="EG169" s="1513"/>
      <c r="EH169" s="1513"/>
      <c r="EI169" s="1513"/>
      <c r="EJ169" s="1513"/>
      <c r="EK169" s="1513"/>
      <c r="EL169" s="1513"/>
      <c r="EM169" s="1513"/>
      <c r="EN169" s="1513"/>
      <c r="EO169" s="1513" t="s">
        <v>1377</v>
      </c>
      <c r="EP169" s="1513"/>
      <c r="EQ169" s="1513"/>
      <c r="ER169" s="1513"/>
      <c r="ES169" s="1513"/>
      <c r="ET169" s="1513"/>
      <c r="EU169" s="1513"/>
      <c r="EV169" s="1513"/>
      <c r="EW169" s="1513"/>
      <c r="EX169" s="1513"/>
      <c r="EY169" s="1513"/>
      <c r="EZ169" s="1513"/>
      <c r="FA169" s="1513"/>
      <c r="FB169" s="1513"/>
      <c r="FC169" s="1513"/>
      <c r="FD169" s="1513"/>
      <c r="FE169" s="1513"/>
      <c r="FF169" s="1513"/>
      <c r="FG169" s="1513"/>
    </row>
    <row r="170" spans="1:163" ht="21.6" hidden="1">
      <c r="A170" s="368" t="s">
        <v>1726</v>
      </c>
      <c r="B170" s="827"/>
      <c r="C170" s="827"/>
      <c r="D170" s="368" t="s">
        <v>1726</v>
      </c>
      <c r="E170" s="827"/>
      <c r="F170" s="827"/>
      <c r="G170" s="827"/>
      <c r="H170" s="827"/>
      <c r="I170" s="368" t="s">
        <v>1759</v>
      </c>
      <c r="J170" s="827"/>
      <c r="K170" s="464">
        <f t="shared" si="68"/>
        <v>0</v>
      </c>
      <c r="L170" s="482"/>
      <c r="M170" s="373"/>
      <c r="N170" s="1514"/>
      <c r="O170" s="1514"/>
      <c r="P170" s="1555"/>
      <c r="Q170" s="1538"/>
      <c r="R170" s="1574" t="s">
        <v>1736</v>
      </c>
      <c r="S170" s="1575" t="s">
        <v>4357</v>
      </c>
      <c r="T170" s="2471">
        <f t="shared" si="75"/>
        <v>0</v>
      </c>
      <c r="U170" s="2472"/>
      <c r="V170" s="2473"/>
      <c r="W170" s="602"/>
      <c r="X170" s="45"/>
      <c r="Y170" s="569"/>
      <c r="Z170" s="1523">
        <f>IF(K170="●",SUM(AA170:DV170),)</f>
        <v>0</v>
      </c>
      <c r="AA170" s="571"/>
      <c r="AB170" s="45"/>
      <c r="AC170" s="602"/>
      <c r="AD170" s="45"/>
      <c r="AE170" s="602"/>
      <c r="AF170" s="45"/>
      <c r="AG170" s="602"/>
      <c r="AH170" s="45"/>
      <c r="AI170" s="602"/>
      <c r="AJ170" s="45"/>
      <c r="AK170" s="602"/>
      <c r="AL170" s="45"/>
      <c r="AM170" s="602"/>
      <c r="AN170" s="45"/>
      <c r="AO170" s="602"/>
      <c r="AP170" s="45"/>
      <c r="AQ170" s="602"/>
      <c r="AR170" s="45"/>
      <c r="AS170" s="602"/>
      <c r="AT170" s="45"/>
      <c r="AU170" s="602"/>
      <c r="AV170" s="45"/>
      <c r="AW170" s="602"/>
      <c r="AX170" s="45"/>
      <c r="AY170" s="602"/>
      <c r="AZ170" s="45"/>
      <c r="BA170" s="602"/>
      <c r="BB170" s="45"/>
      <c r="BC170" s="602"/>
      <c r="BD170" s="45"/>
      <c r="BE170" s="602"/>
      <c r="BF170" s="45"/>
      <c r="BG170" s="602"/>
      <c r="BH170" s="45"/>
      <c r="BI170" s="602"/>
      <c r="BJ170" s="45"/>
      <c r="BK170" s="602"/>
      <c r="BL170" s="45"/>
      <c r="BM170" s="602"/>
      <c r="BN170" s="45"/>
      <c r="BO170" s="602"/>
      <c r="BP170" s="45"/>
      <c r="BQ170" s="602"/>
      <c r="BR170" s="45"/>
      <c r="BS170" s="602"/>
      <c r="BT170" s="45"/>
      <c r="BU170" s="602"/>
      <c r="BV170" s="45"/>
      <c r="BW170" s="602"/>
      <c r="BX170" s="45"/>
      <c r="BY170" s="602"/>
      <c r="BZ170" s="45"/>
      <c r="CA170" s="602"/>
      <c r="CB170" s="45"/>
      <c r="CC170" s="602"/>
      <c r="CD170" s="45"/>
      <c r="CE170" s="602"/>
      <c r="CF170" s="45"/>
      <c r="CG170" s="602"/>
      <c r="CH170" s="45"/>
      <c r="CI170" s="602"/>
      <c r="CJ170" s="45"/>
      <c r="CK170" s="602"/>
      <c r="CL170" s="45"/>
      <c r="CM170" s="602"/>
      <c r="CN170" s="45"/>
      <c r="CO170" s="602"/>
      <c r="CP170" s="45"/>
      <c r="CQ170" s="602"/>
      <c r="CR170" s="45"/>
      <c r="CS170" s="602"/>
      <c r="CT170" s="45"/>
      <c r="CU170" s="602"/>
      <c r="CV170" s="45"/>
      <c r="CW170" s="602"/>
      <c r="CX170" s="45"/>
      <c r="CY170" s="602"/>
      <c r="CZ170" s="45"/>
      <c r="DA170" s="602"/>
      <c r="DB170" s="45"/>
      <c r="DC170" s="602"/>
      <c r="DD170" s="45"/>
      <c r="DE170" s="602"/>
      <c r="DF170" s="45"/>
      <c r="DG170" s="602"/>
      <c r="DH170" s="45"/>
      <c r="DI170" s="602"/>
      <c r="DJ170" s="45"/>
      <c r="DK170" s="602"/>
      <c r="DL170" s="45"/>
      <c r="DM170" s="602"/>
      <c r="DN170" s="45"/>
      <c r="DO170" s="602"/>
      <c r="DP170" s="45"/>
      <c r="DQ170" s="602"/>
      <c r="DR170" s="45"/>
      <c r="DS170" s="602"/>
      <c r="DT170" s="76"/>
      <c r="DU170" s="569"/>
      <c r="DV170" s="206"/>
      <c r="EA170" s="1513"/>
      <c r="EB170" s="1513"/>
      <c r="EC170" s="1513"/>
      <c r="ED170" s="1513"/>
      <c r="EE170" s="1513"/>
      <c r="EF170" s="1513"/>
      <c r="EG170" s="1513"/>
      <c r="EH170" s="1513"/>
      <c r="EI170" s="1513"/>
      <c r="EJ170" s="1513"/>
      <c r="EK170" s="1513"/>
      <c r="EL170" s="1513"/>
      <c r="EM170" s="1513"/>
      <c r="EN170" s="1513"/>
      <c r="EO170" s="1513" t="s">
        <v>1377</v>
      </c>
      <c r="EP170" s="1513"/>
      <c r="EQ170" s="1513"/>
      <c r="ER170" s="1513"/>
      <c r="ES170" s="1513"/>
      <c r="ET170" s="1513"/>
      <c r="EU170" s="1513"/>
      <c r="EV170" s="1513"/>
      <c r="EW170" s="1513"/>
      <c r="EX170" s="1513"/>
      <c r="EY170" s="1513"/>
      <c r="EZ170" s="1513"/>
      <c r="FA170" s="1513"/>
      <c r="FB170" s="1513"/>
      <c r="FC170" s="1513"/>
      <c r="FD170" s="1513"/>
      <c r="FE170" s="1513"/>
      <c r="FF170" s="1513"/>
      <c r="FG170" s="1513"/>
    </row>
    <row r="171" spans="1:163">
      <c r="A171" s="368" t="s">
        <v>1726</v>
      </c>
      <c r="B171" s="368" t="s">
        <v>1726</v>
      </c>
      <c r="C171" s="368" t="s">
        <v>1726</v>
      </c>
      <c r="D171" s="368" t="s">
        <v>1726</v>
      </c>
      <c r="E171" s="368" t="s">
        <v>1726</v>
      </c>
      <c r="F171" s="368" t="s">
        <v>1726</v>
      </c>
      <c r="G171" s="368" t="s">
        <v>1726</v>
      </c>
      <c r="H171" s="368" t="s">
        <v>1726</v>
      </c>
      <c r="I171" s="368" t="s">
        <v>1759</v>
      </c>
      <c r="J171" s="368" t="s">
        <v>1726</v>
      </c>
      <c r="K171" s="464" t="str">
        <f t="shared" si="68"/>
        <v>●</v>
      </c>
      <c r="L171" s="482"/>
      <c r="M171" s="373"/>
      <c r="N171" s="1514"/>
      <c r="O171" s="1514"/>
      <c r="P171" s="1555"/>
      <c r="Q171" s="1548" t="s">
        <v>405</v>
      </c>
      <c r="R171" s="1522" t="s">
        <v>1180</v>
      </c>
      <c r="S171" s="899"/>
      <c r="T171" s="2471">
        <f t="shared" si="75"/>
        <v>0</v>
      </c>
      <c r="U171" s="2472"/>
      <c r="V171" s="2473"/>
      <c r="W171" s="602"/>
      <c r="X171" s="46">
        <f>SUMIFS($X$27:$X$304,$EP$27:$EP$304,"○",$K$27:$K$304,"●")</f>
        <v>0</v>
      </c>
      <c r="Y171" s="569"/>
      <c r="Z171" s="1523">
        <f>SUMIFS($Z$27:$Z$304,$EP$27:$EP$304,"○",$K$27:$K$304,"●")</f>
        <v>0</v>
      </c>
      <c r="AA171" s="571"/>
      <c r="AB171" s="46">
        <f>SUMIFS(AB$27:AB$304,$EP$27:$EP$304,"○",$K$27:$K$304,"●")</f>
        <v>0</v>
      </c>
      <c r="AC171" s="602"/>
      <c r="AD171" s="46">
        <f>SUMIFS(AD$27:AD$304,$EP$27:$EP$304,"○",$K$27:$K$304,"●")</f>
        <v>0</v>
      </c>
      <c r="AE171" s="602"/>
      <c r="AF171" s="46">
        <f>SUMIFS(AF$27:AF$304,$EP$27:$EP$304,"○",$K$27:$K$304,"●")</f>
        <v>0</v>
      </c>
      <c r="AG171" s="602"/>
      <c r="AH171" s="46">
        <f>SUMIFS(AH$27:AH$304,$EP$27:$EP$304,"○",$K$27:$K$304,"●")</f>
        <v>0</v>
      </c>
      <c r="AI171" s="602"/>
      <c r="AJ171" s="46">
        <f>SUMIFS(AJ$27:AJ$304,$EP$27:$EP$304,"○",$K$27:$K$304,"●")</f>
        <v>0</v>
      </c>
      <c r="AK171" s="602"/>
      <c r="AL171" s="46">
        <f>SUMIFS(AL$27:AL$304,$EP$27:$EP$304,"○",$K$27:$K$304,"●")</f>
        <v>0</v>
      </c>
      <c r="AM171" s="602"/>
      <c r="AN171" s="46">
        <f>SUMIFS(AN$27:AN$304,$EP$27:$EP$304,"○",$K$27:$K$304,"●")</f>
        <v>0</v>
      </c>
      <c r="AO171" s="602"/>
      <c r="AP171" s="46">
        <f>SUMIFS(AP$27:AP$304,$EP$27:$EP$304,"○",$K$27:$K$304,"●")</f>
        <v>0</v>
      </c>
      <c r="AQ171" s="602"/>
      <c r="AR171" s="46">
        <f>SUMIFS(AR$27:AR$304,$EP$27:$EP$304,"○",$K$27:$K$304,"●")</f>
        <v>0</v>
      </c>
      <c r="AS171" s="602"/>
      <c r="AT171" s="46">
        <f>SUMIFS(AT$27:AT$304,$EP$27:$EP$304,"○",$K$27:$K$304,"●")</f>
        <v>0</v>
      </c>
      <c r="AU171" s="602"/>
      <c r="AV171" s="46">
        <f>SUMIFS(AV$27:AV$304,$EP$27:$EP$304,"○",$K$27:$K$304,"●")</f>
        <v>0</v>
      </c>
      <c r="AW171" s="602"/>
      <c r="AX171" s="46">
        <f>SUMIFS(AX$27:AX$304,$EP$27:$EP$304,"○",$K$27:$K$304,"●")</f>
        <v>0</v>
      </c>
      <c r="AY171" s="602"/>
      <c r="AZ171" s="46">
        <f>SUMIFS(AZ$27:AZ$304,$EP$27:$EP$304,"○",$K$27:$K$304,"●")</f>
        <v>0</v>
      </c>
      <c r="BA171" s="602"/>
      <c r="BB171" s="46">
        <f>SUMIFS(BB$27:BB$304,$EP$27:$EP$304,"○",$K$27:$K$304,"●")</f>
        <v>0</v>
      </c>
      <c r="BC171" s="602"/>
      <c r="BD171" s="46">
        <f>SUMIFS(BD$27:BD$304,$EP$27:$EP$304,"○",$K$27:$K$304,"●")</f>
        <v>0</v>
      </c>
      <c r="BE171" s="602"/>
      <c r="BF171" s="46">
        <f>SUMIFS(BF$27:BF$304,$EP$27:$EP$304,"○",$K$27:$K$304,"●")</f>
        <v>0</v>
      </c>
      <c r="BG171" s="602"/>
      <c r="BH171" s="46">
        <f>SUMIFS(BH$27:BH$304,$EP$27:$EP$304,"○",$K$27:$K$304,"●")</f>
        <v>0</v>
      </c>
      <c r="BI171" s="602"/>
      <c r="BJ171" s="46">
        <f>SUMIFS(BJ$27:BJ$304,$EP$27:$EP$304,"○",$K$27:$K$304,"●")</f>
        <v>0</v>
      </c>
      <c r="BK171" s="602"/>
      <c r="BL171" s="46">
        <f>SUMIFS(BL$27:BL$304,$EP$27:$EP$304,"○",$K$27:$K$304,"●")</f>
        <v>0</v>
      </c>
      <c r="BM171" s="602"/>
      <c r="BN171" s="46">
        <f>SUMIFS(BN$27:BN$304,$EP$27:$EP$304,"○",$K$27:$K$304,"●")</f>
        <v>0</v>
      </c>
      <c r="BO171" s="602"/>
      <c r="BP171" s="46">
        <f>SUMIFS(BP$27:BP$304,$EP$27:$EP$304,"○",$K$27:$K$304,"●")</f>
        <v>0</v>
      </c>
      <c r="BQ171" s="602"/>
      <c r="BR171" s="46">
        <f>SUMIFS(BR$27:BR$304,$EP$27:$EP$304,"○",$K$27:$K$304,"●")</f>
        <v>0</v>
      </c>
      <c r="BS171" s="602"/>
      <c r="BT171" s="46">
        <f>SUMIFS(BT$27:BT$304,$EP$27:$EP$304,"○",$K$27:$K$304,"●")</f>
        <v>0</v>
      </c>
      <c r="BU171" s="602"/>
      <c r="BV171" s="46">
        <f>SUMIFS(BV$27:BV$304,$EP$27:$EP$304,"○",$K$27:$K$304,"●")</f>
        <v>0</v>
      </c>
      <c r="BW171" s="602"/>
      <c r="BX171" s="46">
        <f>SUMIFS(BX$27:BX$304,$EP$27:$EP$304,"○",$K$27:$K$304,"●")</f>
        <v>0</v>
      </c>
      <c r="BY171" s="602"/>
      <c r="BZ171" s="46">
        <f>SUMIFS(BZ$27:BZ$304,$EP$27:$EP$304,"○",$K$27:$K$304,"●")</f>
        <v>0</v>
      </c>
      <c r="CA171" s="602"/>
      <c r="CB171" s="46">
        <f>SUMIFS(CB$27:CB$304,$EP$27:$EP$304,"○",$K$27:$K$304,"●")</f>
        <v>0</v>
      </c>
      <c r="CC171" s="602"/>
      <c r="CD171" s="46">
        <f>SUMIFS(CD$27:CD$304,$EP$27:$EP$304,"○",$K$27:$K$304,"●")</f>
        <v>0</v>
      </c>
      <c r="CE171" s="602"/>
      <c r="CF171" s="46">
        <f>SUMIFS(CF$27:CF$304,$EP$27:$EP$304,"○",$K$27:$K$304,"●")</f>
        <v>0</v>
      </c>
      <c r="CG171" s="602"/>
      <c r="CH171" s="46">
        <f>SUMIFS(CH$27:CH$304,$EP$27:$EP$304,"○",$K$27:$K$304,"●")</f>
        <v>0</v>
      </c>
      <c r="CI171" s="602"/>
      <c r="CJ171" s="46">
        <f>SUMIFS(CJ$27:CJ$304,$EP$27:$EP$304,"○",$K$27:$K$304,"●")</f>
        <v>0</v>
      </c>
      <c r="CK171" s="602"/>
      <c r="CL171" s="46">
        <f>SUMIFS(CL$27:CL$304,$EP$27:$EP$304,"○",$K$27:$K$304,"●")</f>
        <v>0</v>
      </c>
      <c r="CM171" s="602"/>
      <c r="CN171" s="46">
        <f>SUMIFS(CN$27:CN$304,$EP$27:$EP$304,"○",$K$27:$K$304,"●")</f>
        <v>0</v>
      </c>
      <c r="CO171" s="602"/>
      <c r="CP171" s="46">
        <f>SUMIFS(CP$27:CP$304,$EP$27:$EP$304,"○",$K$27:$K$304,"●")</f>
        <v>0</v>
      </c>
      <c r="CQ171" s="602"/>
      <c r="CR171" s="46">
        <f>SUMIFS(CR$27:CR$304,$EP$27:$EP$304,"○",$K$27:$K$304,"●")</f>
        <v>0</v>
      </c>
      <c r="CS171" s="602"/>
      <c r="CT171" s="46">
        <f>SUMIFS(CT$27:CT$304,$EP$27:$EP$304,"○",$K$27:$K$304,"●")</f>
        <v>0</v>
      </c>
      <c r="CU171" s="602"/>
      <c r="CV171" s="46">
        <f>SUMIFS(CV$27:CV$304,$EP$27:$EP$304,"○",$K$27:$K$304,"●")</f>
        <v>0</v>
      </c>
      <c r="CW171" s="602"/>
      <c r="CX171" s="46">
        <f>SUMIFS(CX$27:CX$304,$EP$27:$EP$304,"○",$K$27:$K$304,"●")</f>
        <v>0</v>
      </c>
      <c r="CY171" s="602"/>
      <c r="CZ171" s="46">
        <f>SUMIFS(CZ$27:CZ$304,$EP$27:$EP$304,"○",$K$27:$K$304,"●")</f>
        <v>0</v>
      </c>
      <c r="DA171" s="602"/>
      <c r="DB171" s="46">
        <f>SUMIFS(DB$27:DB$304,$EP$27:$EP$304,"○",$K$27:$K$304,"●")</f>
        <v>0</v>
      </c>
      <c r="DC171" s="602"/>
      <c r="DD171" s="46">
        <f>SUMIFS(DD$27:DD$304,$EP$27:$EP$304,"○",$K$27:$K$304,"●")</f>
        <v>0</v>
      </c>
      <c r="DE171" s="602"/>
      <c r="DF171" s="46">
        <f>SUMIFS(DF$27:DF$304,$EP$27:$EP$304,"○",$K$27:$K$304,"●")</f>
        <v>0</v>
      </c>
      <c r="DG171" s="602"/>
      <c r="DH171" s="46">
        <f>SUMIFS(DH$27:DH$304,$EP$27:$EP$304,"○",$K$27:$K$304,"●")</f>
        <v>0</v>
      </c>
      <c r="DI171" s="602"/>
      <c r="DJ171" s="46">
        <f>SUMIFS(DJ$27:DJ$304,$EP$27:$EP$304,"○",$K$27:$K$304,"●")</f>
        <v>0</v>
      </c>
      <c r="DK171" s="602"/>
      <c r="DL171" s="46">
        <f>SUMIFS(DL$27:DL$304,$EP$27:$EP$304,"○",$K$27:$K$304,"●")</f>
        <v>0</v>
      </c>
      <c r="DM171" s="602"/>
      <c r="DN171" s="46">
        <f>SUMIFS(DN$27:DN$304,$EP$27:$EP$304,"○",$K$27:$K$304,"●")</f>
        <v>0</v>
      </c>
      <c r="DO171" s="602"/>
      <c r="DP171" s="46">
        <f>SUMIFS(DP$27:DP$304,$EP$27:$EP$304,"○",$K$27:$K$304,"●")</f>
        <v>0</v>
      </c>
      <c r="DQ171" s="602"/>
      <c r="DR171" s="46">
        <f>SUMIFS(DR$27:DR$304,$EP$27:$EP$304,"○",$K$27:$K$304,"●")</f>
        <v>0</v>
      </c>
      <c r="DS171" s="602"/>
      <c r="DT171" s="80">
        <f>SUMIFS(DT$27:DT$304,$EP$27:$EP$304,"○",$K$27:$K$304,"●")</f>
        <v>0</v>
      </c>
      <c r="DU171" s="569"/>
      <c r="DV171" s="212">
        <f>SUMIFS(DV$27:DV$304,$EP$27:$EP$304,"○",$K$27:$K$304,"●")</f>
        <v>0</v>
      </c>
      <c r="EA171" s="1513"/>
      <c r="EB171" s="1513"/>
      <c r="EC171" s="1513"/>
      <c r="ED171" s="1513"/>
      <c r="EE171" s="1513"/>
      <c r="EF171" s="1513"/>
      <c r="EG171" s="1513"/>
      <c r="EH171" s="1513"/>
      <c r="EI171" s="1513"/>
      <c r="EJ171" s="1513"/>
      <c r="EK171" s="1513"/>
      <c r="EL171" s="1513"/>
      <c r="EM171" s="1513"/>
      <c r="EN171" s="1513" t="s">
        <v>1377</v>
      </c>
      <c r="EO171" s="1513"/>
      <c r="EP171" s="1513"/>
      <c r="EQ171" s="1513"/>
      <c r="ER171" s="1513"/>
      <c r="ES171" s="1513"/>
      <c r="ET171" s="1513"/>
      <c r="EU171" s="1513"/>
      <c r="EV171" s="1513"/>
      <c r="EW171" s="1513"/>
      <c r="EX171" s="1513"/>
      <c r="EY171" s="1513"/>
      <c r="EZ171" s="1513"/>
      <c r="FA171" s="1513"/>
      <c r="FB171" s="1513"/>
      <c r="FC171" s="1513"/>
      <c r="FD171" s="1513"/>
      <c r="FE171" s="1513"/>
      <c r="FF171" s="1513"/>
      <c r="FG171" s="1513"/>
    </row>
    <row r="172" spans="1:163" ht="43.2">
      <c r="A172" s="368" t="s">
        <v>1726</v>
      </c>
      <c r="B172" s="368" t="s">
        <v>1726</v>
      </c>
      <c r="C172" s="368" t="s">
        <v>1726</v>
      </c>
      <c r="D172" s="368" t="s">
        <v>1726</v>
      </c>
      <c r="E172" s="368" t="s">
        <v>1726</v>
      </c>
      <c r="F172" s="368" t="s">
        <v>1726</v>
      </c>
      <c r="G172" s="368" t="s">
        <v>1726</v>
      </c>
      <c r="H172" s="368" t="s">
        <v>1726</v>
      </c>
      <c r="I172" s="368" t="s">
        <v>1759</v>
      </c>
      <c r="J172" s="368" t="s">
        <v>1726</v>
      </c>
      <c r="K172" s="464" t="str">
        <f t="shared" ref="K172:K197" si="76">HLOOKUP($A$2,$A$11:$J$1071,ROW()-10,0)</f>
        <v>●</v>
      </c>
      <c r="L172" s="482"/>
      <c r="M172" s="373"/>
      <c r="N172" s="1514"/>
      <c r="O172" s="1514"/>
      <c r="P172" s="1555"/>
      <c r="Q172" s="1535"/>
      <c r="R172" s="1574" t="s">
        <v>69</v>
      </c>
      <c r="S172" s="1575" t="s">
        <v>4106</v>
      </c>
      <c r="T172" s="2471">
        <f t="shared" si="75"/>
        <v>0</v>
      </c>
      <c r="U172" s="2472"/>
      <c r="V172" s="2473"/>
      <c r="W172" s="602"/>
      <c r="X172" s="45"/>
      <c r="Y172" s="569"/>
      <c r="Z172" s="1523">
        <f t="shared" ref="Z172:Z184" si="77">IF(K172="●",SUM(AA172:DV172),)</f>
        <v>0</v>
      </c>
      <c r="AA172" s="571"/>
      <c r="AB172" s="45"/>
      <c r="AC172" s="602"/>
      <c r="AD172" s="45"/>
      <c r="AE172" s="602"/>
      <c r="AF172" s="45"/>
      <c r="AG172" s="602"/>
      <c r="AH172" s="45"/>
      <c r="AI172" s="602"/>
      <c r="AJ172" s="45"/>
      <c r="AK172" s="602"/>
      <c r="AL172" s="45"/>
      <c r="AM172" s="602"/>
      <c r="AN172" s="45"/>
      <c r="AO172" s="602"/>
      <c r="AP172" s="45"/>
      <c r="AQ172" s="602"/>
      <c r="AR172" s="45"/>
      <c r="AS172" s="602"/>
      <c r="AT172" s="45"/>
      <c r="AU172" s="602"/>
      <c r="AV172" s="45"/>
      <c r="AW172" s="602"/>
      <c r="AX172" s="45"/>
      <c r="AY172" s="602"/>
      <c r="AZ172" s="45"/>
      <c r="BA172" s="602"/>
      <c r="BB172" s="45"/>
      <c r="BC172" s="602"/>
      <c r="BD172" s="45"/>
      <c r="BE172" s="602"/>
      <c r="BF172" s="45"/>
      <c r="BG172" s="602"/>
      <c r="BH172" s="45"/>
      <c r="BI172" s="602"/>
      <c r="BJ172" s="45"/>
      <c r="BK172" s="602"/>
      <c r="BL172" s="45"/>
      <c r="BM172" s="602"/>
      <c r="BN172" s="45"/>
      <c r="BO172" s="602"/>
      <c r="BP172" s="45"/>
      <c r="BQ172" s="602"/>
      <c r="BR172" s="45"/>
      <c r="BS172" s="602"/>
      <c r="BT172" s="45"/>
      <c r="BU172" s="602"/>
      <c r="BV172" s="45"/>
      <c r="BW172" s="602"/>
      <c r="BX172" s="45"/>
      <c r="BY172" s="602"/>
      <c r="BZ172" s="45"/>
      <c r="CA172" s="602"/>
      <c r="CB172" s="45"/>
      <c r="CC172" s="602"/>
      <c r="CD172" s="45"/>
      <c r="CE172" s="602"/>
      <c r="CF172" s="45"/>
      <c r="CG172" s="602"/>
      <c r="CH172" s="45"/>
      <c r="CI172" s="602"/>
      <c r="CJ172" s="45"/>
      <c r="CK172" s="602"/>
      <c r="CL172" s="45"/>
      <c r="CM172" s="602"/>
      <c r="CN172" s="45"/>
      <c r="CO172" s="602"/>
      <c r="CP172" s="45"/>
      <c r="CQ172" s="602"/>
      <c r="CR172" s="45"/>
      <c r="CS172" s="602"/>
      <c r="CT172" s="45"/>
      <c r="CU172" s="602"/>
      <c r="CV172" s="45"/>
      <c r="CW172" s="602"/>
      <c r="CX172" s="45"/>
      <c r="CY172" s="602"/>
      <c r="CZ172" s="45"/>
      <c r="DA172" s="602"/>
      <c r="DB172" s="45"/>
      <c r="DC172" s="602"/>
      <c r="DD172" s="45"/>
      <c r="DE172" s="602"/>
      <c r="DF172" s="45"/>
      <c r="DG172" s="602"/>
      <c r="DH172" s="45"/>
      <c r="DI172" s="602"/>
      <c r="DJ172" s="45"/>
      <c r="DK172" s="602"/>
      <c r="DL172" s="45"/>
      <c r="DM172" s="602"/>
      <c r="DN172" s="45"/>
      <c r="DO172" s="602"/>
      <c r="DP172" s="45"/>
      <c r="DQ172" s="602"/>
      <c r="DR172" s="45"/>
      <c r="DS172" s="602"/>
      <c r="DT172" s="76"/>
      <c r="DU172" s="569"/>
      <c r="DV172" s="206"/>
      <c r="EA172" s="1513"/>
      <c r="EB172" s="1513"/>
      <c r="EC172" s="1513"/>
      <c r="ED172" s="1513"/>
      <c r="EE172" s="1513"/>
      <c r="EF172" s="1513"/>
      <c r="EG172" s="1513"/>
      <c r="EH172" s="1513"/>
      <c r="EI172" s="1513"/>
      <c r="EJ172" s="1513"/>
      <c r="EK172" s="1513"/>
      <c r="EL172" s="1513"/>
      <c r="EM172" s="1513"/>
      <c r="EN172" s="1513"/>
      <c r="EO172" s="1513"/>
      <c r="EP172" s="1513" t="s">
        <v>1377</v>
      </c>
      <c r="EQ172" s="1513"/>
      <c r="ER172" s="1513"/>
      <c r="ES172" s="1513"/>
      <c r="ET172" s="1513"/>
      <c r="EU172" s="1513"/>
      <c r="EV172" s="1513"/>
      <c r="EW172" s="1513"/>
      <c r="EX172" s="1513"/>
      <c r="EY172" s="1513"/>
      <c r="EZ172" s="1513"/>
      <c r="FA172" s="1513"/>
      <c r="FB172" s="1513"/>
      <c r="FC172" s="1513"/>
      <c r="FD172" s="1513"/>
      <c r="FE172" s="1513"/>
      <c r="FF172" s="1513"/>
      <c r="FG172" s="1513"/>
    </row>
    <row r="173" spans="1:163" ht="43.2">
      <c r="A173" s="368" t="s">
        <v>1726</v>
      </c>
      <c r="B173" s="368" t="s">
        <v>1726</v>
      </c>
      <c r="C173" s="368" t="s">
        <v>1726</v>
      </c>
      <c r="D173" s="368" t="s">
        <v>1726</v>
      </c>
      <c r="E173" s="368" t="s">
        <v>1726</v>
      </c>
      <c r="F173" s="368" t="s">
        <v>1726</v>
      </c>
      <c r="G173" s="368" t="s">
        <v>1726</v>
      </c>
      <c r="H173" s="368" t="s">
        <v>1726</v>
      </c>
      <c r="I173" s="368" t="s">
        <v>1759</v>
      </c>
      <c r="J173" s="368" t="s">
        <v>1726</v>
      </c>
      <c r="K173" s="464" t="str">
        <f t="shared" si="76"/>
        <v>●</v>
      </c>
      <c r="L173" s="482"/>
      <c r="M173" s="373"/>
      <c r="N173" s="1514"/>
      <c r="O173" s="1514"/>
      <c r="P173" s="1555"/>
      <c r="Q173" s="1538"/>
      <c r="R173" s="1574" t="s">
        <v>70</v>
      </c>
      <c r="S173" s="1575" t="s">
        <v>4107</v>
      </c>
      <c r="T173" s="2471">
        <f t="shared" si="75"/>
        <v>0</v>
      </c>
      <c r="U173" s="2472"/>
      <c r="V173" s="2473"/>
      <c r="W173" s="602"/>
      <c r="X173" s="45"/>
      <c r="Y173" s="569"/>
      <c r="Z173" s="1523">
        <f t="shared" si="77"/>
        <v>0</v>
      </c>
      <c r="AA173" s="571"/>
      <c r="AB173" s="45"/>
      <c r="AC173" s="602"/>
      <c r="AD173" s="45"/>
      <c r="AE173" s="602"/>
      <c r="AF173" s="45"/>
      <c r="AG173" s="602"/>
      <c r="AH173" s="45"/>
      <c r="AI173" s="602"/>
      <c r="AJ173" s="45"/>
      <c r="AK173" s="602"/>
      <c r="AL173" s="45"/>
      <c r="AM173" s="602"/>
      <c r="AN173" s="45"/>
      <c r="AO173" s="602"/>
      <c r="AP173" s="45"/>
      <c r="AQ173" s="602"/>
      <c r="AR173" s="45"/>
      <c r="AS173" s="602"/>
      <c r="AT173" s="45"/>
      <c r="AU173" s="602"/>
      <c r="AV173" s="45"/>
      <c r="AW173" s="602"/>
      <c r="AX173" s="45"/>
      <c r="AY173" s="602"/>
      <c r="AZ173" s="45"/>
      <c r="BA173" s="602"/>
      <c r="BB173" s="45"/>
      <c r="BC173" s="602"/>
      <c r="BD173" s="45"/>
      <c r="BE173" s="602"/>
      <c r="BF173" s="45"/>
      <c r="BG173" s="602"/>
      <c r="BH173" s="45"/>
      <c r="BI173" s="602"/>
      <c r="BJ173" s="45"/>
      <c r="BK173" s="602"/>
      <c r="BL173" s="45"/>
      <c r="BM173" s="602"/>
      <c r="BN173" s="45"/>
      <c r="BO173" s="602"/>
      <c r="BP173" s="45"/>
      <c r="BQ173" s="602"/>
      <c r="BR173" s="45"/>
      <c r="BS173" s="602"/>
      <c r="BT173" s="45"/>
      <c r="BU173" s="602"/>
      <c r="BV173" s="45"/>
      <c r="BW173" s="602"/>
      <c r="BX173" s="45"/>
      <c r="BY173" s="602"/>
      <c r="BZ173" s="45"/>
      <c r="CA173" s="602"/>
      <c r="CB173" s="45"/>
      <c r="CC173" s="602"/>
      <c r="CD173" s="45"/>
      <c r="CE173" s="602"/>
      <c r="CF173" s="45"/>
      <c r="CG173" s="602"/>
      <c r="CH173" s="45"/>
      <c r="CI173" s="602"/>
      <c r="CJ173" s="45"/>
      <c r="CK173" s="602"/>
      <c r="CL173" s="45"/>
      <c r="CM173" s="602"/>
      <c r="CN173" s="45"/>
      <c r="CO173" s="602"/>
      <c r="CP173" s="45"/>
      <c r="CQ173" s="602"/>
      <c r="CR173" s="45"/>
      <c r="CS173" s="602"/>
      <c r="CT173" s="45"/>
      <c r="CU173" s="602"/>
      <c r="CV173" s="45"/>
      <c r="CW173" s="602"/>
      <c r="CX173" s="45"/>
      <c r="CY173" s="602"/>
      <c r="CZ173" s="45"/>
      <c r="DA173" s="602"/>
      <c r="DB173" s="45"/>
      <c r="DC173" s="602"/>
      <c r="DD173" s="45"/>
      <c r="DE173" s="602"/>
      <c r="DF173" s="45"/>
      <c r="DG173" s="602"/>
      <c r="DH173" s="45"/>
      <c r="DI173" s="602"/>
      <c r="DJ173" s="45"/>
      <c r="DK173" s="602"/>
      <c r="DL173" s="45"/>
      <c r="DM173" s="602"/>
      <c r="DN173" s="45"/>
      <c r="DO173" s="602"/>
      <c r="DP173" s="45"/>
      <c r="DQ173" s="602"/>
      <c r="DR173" s="45"/>
      <c r="DS173" s="602"/>
      <c r="DT173" s="76"/>
      <c r="DU173" s="569"/>
      <c r="DV173" s="206"/>
      <c r="EA173" s="1513"/>
      <c r="EB173" s="1513"/>
      <c r="EC173" s="1513"/>
      <c r="ED173" s="1513"/>
      <c r="EE173" s="1513"/>
      <c r="EF173" s="1513"/>
      <c r="EG173" s="1513"/>
      <c r="EH173" s="1513"/>
      <c r="EI173" s="1513"/>
      <c r="EJ173" s="1513"/>
      <c r="EK173" s="1513"/>
      <c r="EL173" s="1513"/>
      <c r="EM173" s="1513"/>
      <c r="EN173" s="1513"/>
      <c r="EO173" s="1513"/>
      <c r="EP173" s="1513" t="s">
        <v>1377</v>
      </c>
      <c r="EQ173" s="1513"/>
      <c r="ER173" s="1513"/>
      <c r="ES173" s="1513"/>
      <c r="ET173" s="1513"/>
      <c r="EU173" s="1513"/>
      <c r="EV173" s="1513"/>
      <c r="EW173" s="1513"/>
      <c r="EX173" s="1513"/>
      <c r="EY173" s="1513"/>
      <c r="EZ173" s="1513"/>
      <c r="FA173" s="1513"/>
      <c r="FB173" s="1513"/>
      <c r="FC173" s="1513"/>
      <c r="FD173" s="1513"/>
      <c r="FE173" s="1513"/>
      <c r="FF173" s="1513"/>
      <c r="FG173" s="1513"/>
    </row>
    <row r="174" spans="1:163">
      <c r="A174" s="368" t="s">
        <v>1726</v>
      </c>
      <c r="B174" s="368" t="s">
        <v>1726</v>
      </c>
      <c r="C174" s="368" t="s">
        <v>1726</v>
      </c>
      <c r="D174" s="368" t="s">
        <v>1726</v>
      </c>
      <c r="E174" s="368" t="s">
        <v>1726</v>
      </c>
      <c r="F174" s="368" t="s">
        <v>1726</v>
      </c>
      <c r="G174" s="368" t="s">
        <v>1726</v>
      </c>
      <c r="H174" s="368" t="s">
        <v>1726</v>
      </c>
      <c r="I174" s="368" t="s">
        <v>1759</v>
      </c>
      <c r="J174" s="368" t="s">
        <v>1726</v>
      </c>
      <c r="K174" s="464" t="str">
        <f t="shared" si="76"/>
        <v>●</v>
      </c>
      <c r="L174" s="482"/>
      <c r="M174" s="373"/>
      <c r="N174" s="1514"/>
      <c r="O174" s="1514"/>
      <c r="P174" s="1555"/>
      <c r="Q174" s="1521" t="s">
        <v>630</v>
      </c>
      <c r="R174" s="1522" t="s">
        <v>102</v>
      </c>
      <c r="S174" s="899"/>
      <c r="T174" s="2471">
        <f t="shared" si="75"/>
        <v>0</v>
      </c>
      <c r="U174" s="2472"/>
      <c r="V174" s="2473"/>
      <c r="W174" s="602"/>
      <c r="X174" s="45"/>
      <c r="Y174" s="569"/>
      <c r="Z174" s="1523">
        <f t="shared" si="77"/>
        <v>0</v>
      </c>
      <c r="AA174" s="571"/>
      <c r="AB174" s="45"/>
      <c r="AC174" s="602"/>
      <c r="AD174" s="45"/>
      <c r="AE174" s="602"/>
      <c r="AF174" s="45"/>
      <c r="AG174" s="602"/>
      <c r="AH174" s="45"/>
      <c r="AI174" s="602"/>
      <c r="AJ174" s="45"/>
      <c r="AK174" s="602"/>
      <c r="AL174" s="45"/>
      <c r="AM174" s="602"/>
      <c r="AN174" s="45"/>
      <c r="AO174" s="602"/>
      <c r="AP174" s="45"/>
      <c r="AQ174" s="602"/>
      <c r="AR174" s="45"/>
      <c r="AS174" s="602"/>
      <c r="AT174" s="45"/>
      <c r="AU174" s="602"/>
      <c r="AV174" s="45"/>
      <c r="AW174" s="602"/>
      <c r="AX174" s="45"/>
      <c r="AY174" s="602"/>
      <c r="AZ174" s="45"/>
      <c r="BA174" s="602"/>
      <c r="BB174" s="45"/>
      <c r="BC174" s="602"/>
      <c r="BD174" s="45"/>
      <c r="BE174" s="602"/>
      <c r="BF174" s="45"/>
      <c r="BG174" s="602"/>
      <c r="BH174" s="45"/>
      <c r="BI174" s="602"/>
      <c r="BJ174" s="45"/>
      <c r="BK174" s="602"/>
      <c r="BL174" s="45"/>
      <c r="BM174" s="602"/>
      <c r="BN174" s="45"/>
      <c r="BO174" s="602"/>
      <c r="BP174" s="45"/>
      <c r="BQ174" s="602"/>
      <c r="BR174" s="45"/>
      <c r="BS174" s="602"/>
      <c r="BT174" s="45"/>
      <c r="BU174" s="602"/>
      <c r="BV174" s="45"/>
      <c r="BW174" s="602"/>
      <c r="BX174" s="45"/>
      <c r="BY174" s="602"/>
      <c r="BZ174" s="45"/>
      <c r="CA174" s="602"/>
      <c r="CB174" s="45"/>
      <c r="CC174" s="602"/>
      <c r="CD174" s="45"/>
      <c r="CE174" s="602"/>
      <c r="CF174" s="45"/>
      <c r="CG174" s="602"/>
      <c r="CH174" s="45"/>
      <c r="CI174" s="602"/>
      <c r="CJ174" s="45"/>
      <c r="CK174" s="602"/>
      <c r="CL174" s="45"/>
      <c r="CM174" s="602"/>
      <c r="CN174" s="45"/>
      <c r="CO174" s="602"/>
      <c r="CP174" s="45"/>
      <c r="CQ174" s="602"/>
      <c r="CR174" s="45"/>
      <c r="CS174" s="602"/>
      <c r="CT174" s="45"/>
      <c r="CU174" s="602"/>
      <c r="CV174" s="45"/>
      <c r="CW174" s="602"/>
      <c r="CX174" s="45"/>
      <c r="CY174" s="602"/>
      <c r="CZ174" s="45"/>
      <c r="DA174" s="602"/>
      <c r="DB174" s="45"/>
      <c r="DC174" s="602"/>
      <c r="DD174" s="45"/>
      <c r="DE174" s="602"/>
      <c r="DF174" s="45"/>
      <c r="DG174" s="602"/>
      <c r="DH174" s="45"/>
      <c r="DI174" s="602"/>
      <c r="DJ174" s="45"/>
      <c r="DK174" s="602"/>
      <c r="DL174" s="45"/>
      <c r="DM174" s="602"/>
      <c r="DN174" s="45"/>
      <c r="DO174" s="602"/>
      <c r="DP174" s="45"/>
      <c r="DQ174" s="602"/>
      <c r="DR174" s="45"/>
      <c r="DS174" s="602"/>
      <c r="DT174" s="76"/>
      <c r="DU174" s="569"/>
      <c r="DV174" s="206"/>
      <c r="EA174" s="1513"/>
      <c r="EB174" s="1513"/>
      <c r="EC174" s="1513"/>
      <c r="ED174" s="1513"/>
      <c r="EE174" s="1513"/>
      <c r="EF174" s="1513"/>
      <c r="EG174" s="1513"/>
      <c r="EH174" s="1513"/>
      <c r="EI174" s="1513"/>
      <c r="EJ174" s="1513"/>
      <c r="EK174" s="1513"/>
      <c r="EL174" s="1513"/>
      <c r="EM174" s="1513"/>
      <c r="EN174" s="1513" t="s">
        <v>1377</v>
      </c>
      <c r="EO174" s="1513"/>
      <c r="EP174" s="1513"/>
      <c r="EQ174" s="1513"/>
      <c r="ER174" s="1513"/>
      <c r="ES174" s="1513"/>
      <c r="ET174" s="1513"/>
      <c r="EU174" s="1513"/>
      <c r="EV174" s="1513"/>
      <c r="EW174" s="1513"/>
      <c r="EX174" s="1513"/>
      <c r="EY174" s="1513"/>
      <c r="EZ174" s="1513"/>
      <c r="FA174" s="1513"/>
      <c r="FB174" s="1513"/>
      <c r="FC174" s="1513"/>
      <c r="FD174" s="1513"/>
      <c r="FE174" s="1513"/>
      <c r="FF174" s="1513"/>
      <c r="FG174" s="1513"/>
    </row>
    <row r="175" spans="1:163">
      <c r="A175" s="368" t="s">
        <v>1726</v>
      </c>
      <c r="B175" s="380" t="s">
        <v>1726</v>
      </c>
      <c r="C175" s="368" t="s">
        <v>1726</v>
      </c>
      <c r="D175" s="368" t="s">
        <v>1726</v>
      </c>
      <c r="E175" s="368" t="s">
        <v>1726</v>
      </c>
      <c r="F175" s="368" t="s">
        <v>1726</v>
      </c>
      <c r="G175" s="368" t="s">
        <v>1726</v>
      </c>
      <c r="H175" s="368" t="s">
        <v>1726</v>
      </c>
      <c r="I175" s="368" t="s">
        <v>1759</v>
      </c>
      <c r="J175" s="368" t="s">
        <v>1726</v>
      </c>
      <c r="K175" s="464" t="str">
        <f t="shared" si="76"/>
        <v>●</v>
      </c>
      <c r="L175" s="373"/>
      <c r="M175" s="373"/>
      <c r="N175" s="1514"/>
      <c r="O175" s="1514"/>
      <c r="P175" s="1555"/>
      <c r="Q175" s="1521" t="s">
        <v>1003</v>
      </c>
      <c r="R175" s="1301" t="str">
        <f>IF($A$2="港湾","労働者陸上輸送費","労働者の輸送に要する費用")</f>
        <v>労働者の輸送に要する費用</v>
      </c>
      <c r="S175" s="899"/>
      <c r="T175" s="2471">
        <f t="shared" si="75"/>
        <v>0</v>
      </c>
      <c r="U175" s="2472"/>
      <c r="V175" s="2473"/>
      <c r="W175" s="602"/>
      <c r="X175" s="45"/>
      <c r="Y175" s="569"/>
      <c r="Z175" s="1523">
        <f t="shared" si="77"/>
        <v>0</v>
      </c>
      <c r="AA175" s="571"/>
      <c r="AB175" s="45"/>
      <c r="AC175" s="602"/>
      <c r="AD175" s="45"/>
      <c r="AE175" s="602"/>
      <c r="AF175" s="45"/>
      <c r="AG175" s="602"/>
      <c r="AH175" s="45"/>
      <c r="AI175" s="602"/>
      <c r="AJ175" s="45"/>
      <c r="AK175" s="602"/>
      <c r="AL175" s="45"/>
      <c r="AM175" s="602"/>
      <c r="AN175" s="45"/>
      <c r="AO175" s="602"/>
      <c r="AP175" s="45"/>
      <c r="AQ175" s="602"/>
      <c r="AR175" s="45"/>
      <c r="AS175" s="602"/>
      <c r="AT175" s="45"/>
      <c r="AU175" s="602"/>
      <c r="AV175" s="45"/>
      <c r="AW175" s="602"/>
      <c r="AX175" s="45"/>
      <c r="AY175" s="602"/>
      <c r="AZ175" s="45"/>
      <c r="BA175" s="602"/>
      <c r="BB175" s="45"/>
      <c r="BC175" s="602"/>
      <c r="BD175" s="45"/>
      <c r="BE175" s="602"/>
      <c r="BF175" s="45"/>
      <c r="BG175" s="602"/>
      <c r="BH175" s="45"/>
      <c r="BI175" s="602"/>
      <c r="BJ175" s="45"/>
      <c r="BK175" s="602"/>
      <c r="BL175" s="45"/>
      <c r="BM175" s="602"/>
      <c r="BN175" s="45"/>
      <c r="BO175" s="602"/>
      <c r="BP175" s="45"/>
      <c r="BQ175" s="602"/>
      <c r="BR175" s="45"/>
      <c r="BS175" s="602"/>
      <c r="BT175" s="45"/>
      <c r="BU175" s="602"/>
      <c r="BV175" s="45"/>
      <c r="BW175" s="602"/>
      <c r="BX175" s="45"/>
      <c r="BY175" s="602"/>
      <c r="BZ175" s="45"/>
      <c r="CA175" s="602"/>
      <c r="CB175" s="45"/>
      <c r="CC175" s="602"/>
      <c r="CD175" s="45"/>
      <c r="CE175" s="602"/>
      <c r="CF175" s="45"/>
      <c r="CG175" s="602"/>
      <c r="CH175" s="45"/>
      <c r="CI175" s="602"/>
      <c r="CJ175" s="45"/>
      <c r="CK175" s="602"/>
      <c r="CL175" s="45"/>
      <c r="CM175" s="602"/>
      <c r="CN175" s="45"/>
      <c r="CO175" s="602"/>
      <c r="CP175" s="45"/>
      <c r="CQ175" s="602"/>
      <c r="CR175" s="45"/>
      <c r="CS175" s="602"/>
      <c r="CT175" s="45"/>
      <c r="CU175" s="602"/>
      <c r="CV175" s="45"/>
      <c r="CW175" s="602"/>
      <c r="CX175" s="45"/>
      <c r="CY175" s="602"/>
      <c r="CZ175" s="45"/>
      <c r="DA175" s="602"/>
      <c r="DB175" s="45"/>
      <c r="DC175" s="602"/>
      <c r="DD175" s="45"/>
      <c r="DE175" s="602"/>
      <c r="DF175" s="45"/>
      <c r="DG175" s="602"/>
      <c r="DH175" s="45"/>
      <c r="DI175" s="602"/>
      <c r="DJ175" s="45"/>
      <c r="DK175" s="602"/>
      <c r="DL175" s="45"/>
      <c r="DM175" s="602"/>
      <c r="DN175" s="45"/>
      <c r="DO175" s="602"/>
      <c r="DP175" s="45"/>
      <c r="DQ175" s="602"/>
      <c r="DR175" s="45"/>
      <c r="DS175" s="602"/>
      <c r="DT175" s="76"/>
      <c r="DU175" s="569"/>
      <c r="DV175" s="206"/>
      <c r="EA175" s="1513"/>
      <c r="EB175" s="1513"/>
      <c r="EC175" s="1513"/>
      <c r="ED175" s="1513"/>
      <c r="EE175" s="1513"/>
      <c r="EF175" s="1513"/>
      <c r="EG175" s="1513"/>
      <c r="EH175" s="1513"/>
      <c r="EI175" s="1513"/>
      <c r="EJ175" s="1513"/>
      <c r="EK175" s="1513"/>
      <c r="EL175" s="1513"/>
      <c r="EM175" s="1513"/>
      <c r="EN175" s="1513" t="s">
        <v>1377</v>
      </c>
      <c r="EO175" s="1513"/>
      <c r="EP175" s="1513"/>
      <c r="EQ175" s="1513"/>
      <c r="ER175" s="1513"/>
      <c r="ES175" s="1513"/>
      <c r="ET175" s="1513"/>
      <c r="EU175" s="1513"/>
      <c r="EV175" s="1513"/>
      <c r="EW175" s="1513"/>
      <c r="EX175" s="1513"/>
      <c r="EY175" s="1513"/>
      <c r="EZ175" s="1513"/>
      <c r="FA175" s="1513"/>
      <c r="FB175" s="1513"/>
      <c r="FC175" s="1513"/>
      <c r="FD175" s="1513"/>
      <c r="FE175" s="1513"/>
      <c r="FF175" s="1513"/>
      <c r="FG175" s="1513"/>
    </row>
    <row r="176" spans="1:163" ht="25.35" customHeight="1">
      <c r="A176" s="368" t="s">
        <v>1726</v>
      </c>
      <c r="B176" s="368" t="s">
        <v>1726</v>
      </c>
      <c r="C176" s="368" t="s">
        <v>1726</v>
      </c>
      <c r="D176" s="368" t="s">
        <v>1726</v>
      </c>
      <c r="E176" s="368" t="s">
        <v>1726</v>
      </c>
      <c r="F176" s="368" t="s">
        <v>1726</v>
      </c>
      <c r="G176" s="368" t="s">
        <v>1726</v>
      </c>
      <c r="H176" s="368" t="s">
        <v>1726</v>
      </c>
      <c r="I176" s="368" t="s">
        <v>1759</v>
      </c>
      <c r="J176" s="368" t="s">
        <v>1726</v>
      </c>
      <c r="K176" s="464" t="str">
        <f t="shared" si="76"/>
        <v>●</v>
      </c>
      <c r="L176" s="373"/>
      <c r="M176" s="373"/>
      <c r="N176" s="1514"/>
      <c r="O176" s="1514"/>
      <c r="P176" s="1555"/>
      <c r="Q176" s="1521" t="s">
        <v>667</v>
      </c>
      <c r="R176" s="2496" t="s">
        <v>4358</v>
      </c>
      <c r="S176" s="2165"/>
      <c r="T176" s="2471">
        <f t="shared" si="75"/>
        <v>0</v>
      </c>
      <c r="U176" s="2472"/>
      <c r="V176" s="2473"/>
      <c r="W176" s="602"/>
      <c r="X176" s="45"/>
      <c r="Y176" s="569"/>
      <c r="Z176" s="1523">
        <f t="shared" si="77"/>
        <v>0</v>
      </c>
      <c r="AA176" s="571"/>
      <c r="AB176" s="45"/>
      <c r="AC176" s="602"/>
      <c r="AD176" s="45"/>
      <c r="AE176" s="602"/>
      <c r="AF176" s="45"/>
      <c r="AG176" s="602"/>
      <c r="AH176" s="45"/>
      <c r="AI176" s="602"/>
      <c r="AJ176" s="45"/>
      <c r="AK176" s="602"/>
      <c r="AL176" s="45"/>
      <c r="AM176" s="602"/>
      <c r="AN176" s="45"/>
      <c r="AO176" s="602"/>
      <c r="AP176" s="45"/>
      <c r="AQ176" s="602"/>
      <c r="AR176" s="45"/>
      <c r="AS176" s="602"/>
      <c r="AT176" s="45"/>
      <c r="AU176" s="602"/>
      <c r="AV176" s="45"/>
      <c r="AW176" s="602"/>
      <c r="AX176" s="45"/>
      <c r="AY176" s="602"/>
      <c r="AZ176" s="45"/>
      <c r="BA176" s="602"/>
      <c r="BB176" s="45"/>
      <c r="BC176" s="602"/>
      <c r="BD176" s="45"/>
      <c r="BE176" s="602"/>
      <c r="BF176" s="45"/>
      <c r="BG176" s="602"/>
      <c r="BH176" s="45"/>
      <c r="BI176" s="602"/>
      <c r="BJ176" s="45"/>
      <c r="BK176" s="602"/>
      <c r="BL176" s="45"/>
      <c r="BM176" s="602"/>
      <c r="BN176" s="45"/>
      <c r="BO176" s="602"/>
      <c r="BP176" s="45"/>
      <c r="BQ176" s="602"/>
      <c r="BR176" s="45"/>
      <c r="BS176" s="602"/>
      <c r="BT176" s="45"/>
      <c r="BU176" s="602"/>
      <c r="BV176" s="45"/>
      <c r="BW176" s="602"/>
      <c r="BX176" s="45"/>
      <c r="BY176" s="602"/>
      <c r="BZ176" s="45"/>
      <c r="CA176" s="602"/>
      <c r="CB176" s="45"/>
      <c r="CC176" s="602"/>
      <c r="CD176" s="45"/>
      <c r="CE176" s="602"/>
      <c r="CF176" s="45"/>
      <c r="CG176" s="602"/>
      <c r="CH176" s="45"/>
      <c r="CI176" s="602"/>
      <c r="CJ176" s="45"/>
      <c r="CK176" s="602"/>
      <c r="CL176" s="45"/>
      <c r="CM176" s="602"/>
      <c r="CN176" s="45"/>
      <c r="CO176" s="602"/>
      <c r="CP176" s="45"/>
      <c r="CQ176" s="602"/>
      <c r="CR176" s="45"/>
      <c r="CS176" s="602"/>
      <c r="CT176" s="45"/>
      <c r="CU176" s="602"/>
      <c r="CV176" s="45"/>
      <c r="CW176" s="602"/>
      <c r="CX176" s="45"/>
      <c r="CY176" s="602"/>
      <c r="CZ176" s="45"/>
      <c r="DA176" s="602"/>
      <c r="DB176" s="45"/>
      <c r="DC176" s="602"/>
      <c r="DD176" s="45"/>
      <c r="DE176" s="602"/>
      <c r="DF176" s="45"/>
      <c r="DG176" s="602"/>
      <c r="DH176" s="45"/>
      <c r="DI176" s="602"/>
      <c r="DJ176" s="45"/>
      <c r="DK176" s="602"/>
      <c r="DL176" s="45"/>
      <c r="DM176" s="602"/>
      <c r="DN176" s="45"/>
      <c r="DO176" s="602"/>
      <c r="DP176" s="45"/>
      <c r="DQ176" s="602"/>
      <c r="DR176" s="45"/>
      <c r="DS176" s="602"/>
      <c r="DT176" s="76"/>
      <c r="DU176" s="569"/>
      <c r="DV176" s="206"/>
      <c r="EA176" s="1513"/>
      <c r="EB176" s="1513"/>
      <c r="EC176" s="1513"/>
      <c r="ED176" s="1513"/>
      <c r="EE176" s="1513"/>
      <c r="EF176" s="1513"/>
      <c r="EG176" s="1513"/>
      <c r="EH176" s="1513"/>
      <c r="EI176" s="1513"/>
      <c r="EJ176" s="1513"/>
      <c r="EK176" s="1513"/>
      <c r="EL176" s="1513"/>
      <c r="EM176" s="1513"/>
      <c r="EN176" s="1513" t="s">
        <v>1377</v>
      </c>
      <c r="EO176" s="1513"/>
      <c r="EP176" s="1513"/>
      <c r="EQ176" s="1513"/>
      <c r="ER176" s="1513"/>
      <c r="ES176" s="1513"/>
      <c r="ET176" s="1513"/>
      <c r="EU176" s="1513"/>
      <c r="EV176" s="1513"/>
      <c r="EW176" s="1513"/>
      <c r="EX176" s="1513"/>
      <c r="EY176" s="1513"/>
      <c r="EZ176" s="1513"/>
      <c r="FA176" s="1513"/>
      <c r="FB176" s="1513"/>
      <c r="FC176" s="1513"/>
      <c r="FD176" s="1513"/>
      <c r="FE176" s="1513"/>
      <c r="FF176" s="1513"/>
      <c r="FG176" s="1513"/>
    </row>
    <row r="177" spans="1:163">
      <c r="A177" s="368" t="s">
        <v>1726</v>
      </c>
      <c r="B177" s="368" t="s">
        <v>1726</v>
      </c>
      <c r="C177" s="368" t="s">
        <v>1726</v>
      </c>
      <c r="D177" s="368" t="s">
        <v>1726</v>
      </c>
      <c r="E177" s="368" t="s">
        <v>1726</v>
      </c>
      <c r="F177" s="368" t="s">
        <v>1726</v>
      </c>
      <c r="G177" s="368" t="s">
        <v>1726</v>
      </c>
      <c r="H177" s="368" t="s">
        <v>1726</v>
      </c>
      <c r="I177" s="368" t="s">
        <v>1759</v>
      </c>
      <c r="J177" s="368" t="s">
        <v>1726</v>
      </c>
      <c r="K177" s="464" t="str">
        <f t="shared" si="76"/>
        <v>●</v>
      </c>
      <c r="L177" s="373"/>
      <c r="M177" s="373"/>
      <c r="N177" s="1514"/>
      <c r="O177" s="1514"/>
      <c r="P177" s="1555"/>
      <c r="Q177" s="1521" t="s">
        <v>668</v>
      </c>
      <c r="R177" s="1522" t="s">
        <v>1498</v>
      </c>
      <c r="S177" s="899"/>
      <c r="T177" s="2471">
        <f t="shared" si="75"/>
        <v>0</v>
      </c>
      <c r="U177" s="2472"/>
      <c r="V177" s="2473"/>
      <c r="W177" s="602"/>
      <c r="X177" s="45"/>
      <c r="Y177" s="569"/>
      <c r="Z177" s="1523">
        <f t="shared" si="77"/>
        <v>0</v>
      </c>
      <c r="AA177" s="571"/>
      <c r="AB177" s="45"/>
      <c r="AC177" s="602"/>
      <c r="AD177" s="45"/>
      <c r="AE177" s="602"/>
      <c r="AF177" s="45"/>
      <c r="AG177" s="602"/>
      <c r="AH177" s="45"/>
      <c r="AI177" s="602"/>
      <c r="AJ177" s="45"/>
      <c r="AK177" s="602"/>
      <c r="AL177" s="45"/>
      <c r="AM177" s="602"/>
      <c r="AN177" s="45"/>
      <c r="AO177" s="602"/>
      <c r="AP177" s="45"/>
      <c r="AQ177" s="602"/>
      <c r="AR177" s="45"/>
      <c r="AS177" s="602"/>
      <c r="AT177" s="45"/>
      <c r="AU177" s="602"/>
      <c r="AV177" s="45"/>
      <c r="AW177" s="602"/>
      <c r="AX177" s="45"/>
      <c r="AY177" s="602"/>
      <c r="AZ177" s="45"/>
      <c r="BA177" s="602"/>
      <c r="BB177" s="45"/>
      <c r="BC177" s="602"/>
      <c r="BD177" s="45"/>
      <c r="BE177" s="602"/>
      <c r="BF177" s="45"/>
      <c r="BG177" s="602"/>
      <c r="BH177" s="45"/>
      <c r="BI177" s="602"/>
      <c r="BJ177" s="45"/>
      <c r="BK177" s="602"/>
      <c r="BL177" s="45"/>
      <c r="BM177" s="602"/>
      <c r="BN177" s="45"/>
      <c r="BO177" s="602"/>
      <c r="BP177" s="45"/>
      <c r="BQ177" s="602"/>
      <c r="BR177" s="45"/>
      <c r="BS177" s="602"/>
      <c r="BT177" s="45"/>
      <c r="BU177" s="602"/>
      <c r="BV177" s="45"/>
      <c r="BW177" s="602"/>
      <c r="BX177" s="45"/>
      <c r="BY177" s="602"/>
      <c r="BZ177" s="45"/>
      <c r="CA177" s="602"/>
      <c r="CB177" s="45"/>
      <c r="CC177" s="602"/>
      <c r="CD177" s="45"/>
      <c r="CE177" s="602"/>
      <c r="CF177" s="45"/>
      <c r="CG177" s="602"/>
      <c r="CH177" s="45"/>
      <c r="CI177" s="602"/>
      <c r="CJ177" s="45"/>
      <c r="CK177" s="602"/>
      <c r="CL177" s="45"/>
      <c r="CM177" s="602"/>
      <c r="CN177" s="45"/>
      <c r="CO177" s="602"/>
      <c r="CP177" s="45"/>
      <c r="CQ177" s="602"/>
      <c r="CR177" s="45"/>
      <c r="CS177" s="602"/>
      <c r="CT177" s="45"/>
      <c r="CU177" s="602"/>
      <c r="CV177" s="45"/>
      <c r="CW177" s="602"/>
      <c r="CX177" s="45"/>
      <c r="CY177" s="602"/>
      <c r="CZ177" s="45"/>
      <c r="DA177" s="602"/>
      <c r="DB177" s="45"/>
      <c r="DC177" s="602"/>
      <c r="DD177" s="45"/>
      <c r="DE177" s="602"/>
      <c r="DF177" s="45"/>
      <c r="DG177" s="602"/>
      <c r="DH177" s="45"/>
      <c r="DI177" s="602"/>
      <c r="DJ177" s="45"/>
      <c r="DK177" s="602"/>
      <c r="DL177" s="45"/>
      <c r="DM177" s="602"/>
      <c r="DN177" s="45"/>
      <c r="DO177" s="602"/>
      <c r="DP177" s="45"/>
      <c r="DQ177" s="602"/>
      <c r="DR177" s="45"/>
      <c r="DS177" s="602"/>
      <c r="DT177" s="76"/>
      <c r="DU177" s="569"/>
      <c r="DV177" s="206"/>
      <c r="DX177" s="393"/>
      <c r="DY177" s="501"/>
      <c r="EA177" s="1513"/>
      <c r="EB177" s="1513"/>
      <c r="EC177" s="1513"/>
      <c r="ED177" s="1513"/>
      <c r="EE177" s="1513"/>
      <c r="EF177" s="1513"/>
      <c r="EG177" s="1513"/>
      <c r="EH177" s="1513"/>
      <c r="EI177" s="1513"/>
      <c r="EJ177" s="1513"/>
      <c r="EK177" s="1513"/>
      <c r="EL177" s="1513"/>
      <c r="EM177" s="1513"/>
      <c r="EN177" s="1513" t="s">
        <v>1377</v>
      </c>
      <c r="EO177" s="1513"/>
      <c r="EP177" s="1513"/>
      <c r="EQ177" s="1513"/>
      <c r="ER177" s="1513"/>
      <c r="ES177" s="1513"/>
      <c r="ET177" s="1513"/>
      <c r="EU177" s="1513"/>
      <c r="EV177" s="1513"/>
      <c r="EW177" s="1513"/>
      <c r="EX177" s="1513"/>
      <c r="EY177" s="1513"/>
      <c r="EZ177" s="1513"/>
      <c r="FA177" s="1513"/>
      <c r="FB177" s="1513"/>
      <c r="FC177" s="1513"/>
      <c r="FD177" s="1513"/>
      <c r="FE177" s="1513"/>
      <c r="FF177" s="1513"/>
      <c r="FG177" s="1513"/>
    </row>
    <row r="178" spans="1:163" hidden="1">
      <c r="A178" s="827"/>
      <c r="B178" s="827"/>
      <c r="C178" s="827"/>
      <c r="D178" s="827"/>
      <c r="E178" s="827"/>
      <c r="F178" s="827"/>
      <c r="G178" s="827"/>
      <c r="H178" s="827"/>
      <c r="I178" s="827"/>
      <c r="J178" s="827"/>
      <c r="K178" s="464">
        <f t="shared" si="76"/>
        <v>0</v>
      </c>
      <c r="L178" s="373"/>
      <c r="M178" s="373"/>
      <c r="N178" s="1514"/>
      <c r="O178" s="1514"/>
      <c r="P178" s="1555"/>
      <c r="Q178" s="1521" t="s">
        <v>4445</v>
      </c>
      <c r="R178" s="1522" t="s">
        <v>4447</v>
      </c>
      <c r="S178" s="899"/>
      <c r="T178" s="2497"/>
      <c r="U178" s="2498"/>
      <c r="V178" s="2499"/>
      <c r="W178" s="602"/>
      <c r="X178" s="1587"/>
      <c r="Y178" s="569"/>
      <c r="Z178" s="317"/>
      <c r="AA178" s="1588"/>
      <c r="AB178" s="1589"/>
      <c r="AC178" s="571"/>
      <c r="AD178" s="1589"/>
      <c r="AE178" s="571"/>
      <c r="AF178" s="1589"/>
      <c r="AG178" s="571"/>
      <c r="AH178" s="1589"/>
      <c r="AI178" s="571"/>
      <c r="AJ178" s="1589"/>
      <c r="AK178" s="571"/>
      <c r="AL178" s="1589"/>
      <c r="AM178" s="571"/>
      <c r="AN178" s="1589"/>
      <c r="AO178" s="571"/>
      <c r="AP178" s="1589"/>
      <c r="AQ178" s="571"/>
      <c r="AR178" s="1589"/>
      <c r="AS178" s="571"/>
      <c r="AT178" s="1589"/>
      <c r="AU178" s="571"/>
      <c r="AV178" s="1589"/>
      <c r="AW178" s="571"/>
      <c r="AX178" s="1589"/>
      <c r="AY178" s="571"/>
      <c r="AZ178" s="1589"/>
      <c r="BA178" s="571"/>
      <c r="BB178" s="1589"/>
      <c r="BC178" s="571"/>
      <c r="BD178" s="1589"/>
      <c r="BE178" s="571"/>
      <c r="BF178" s="1589"/>
      <c r="BG178" s="571"/>
      <c r="BH178" s="1589"/>
      <c r="BI178" s="571"/>
      <c r="BJ178" s="1589"/>
      <c r="BK178" s="571"/>
      <c r="BL178" s="1589"/>
      <c r="BM178" s="571"/>
      <c r="BN178" s="1589"/>
      <c r="BO178" s="571"/>
      <c r="BP178" s="1589"/>
      <c r="BQ178" s="571"/>
      <c r="BR178" s="1589"/>
      <c r="BS178" s="571"/>
      <c r="BT178" s="1589"/>
      <c r="BU178" s="571"/>
      <c r="BV178" s="1589"/>
      <c r="BW178" s="571"/>
      <c r="BX178" s="1589"/>
      <c r="BY178" s="571"/>
      <c r="BZ178" s="1589"/>
      <c r="CA178" s="571"/>
      <c r="CB178" s="1589"/>
      <c r="CC178" s="571"/>
      <c r="CD178" s="1589"/>
      <c r="CE178" s="571"/>
      <c r="CF178" s="1589"/>
      <c r="CG178" s="571"/>
      <c r="CH178" s="1589"/>
      <c r="CI178" s="571"/>
      <c r="CJ178" s="1589"/>
      <c r="CK178" s="571"/>
      <c r="CL178" s="1589"/>
      <c r="CM178" s="571"/>
      <c r="CN178" s="1589"/>
      <c r="CO178" s="571"/>
      <c r="CP178" s="1589"/>
      <c r="CQ178" s="571"/>
      <c r="CR178" s="1589"/>
      <c r="CS178" s="571"/>
      <c r="CT178" s="1589"/>
      <c r="CU178" s="571"/>
      <c r="CV178" s="1589"/>
      <c r="CW178" s="571"/>
      <c r="CX178" s="1589"/>
      <c r="CY178" s="571"/>
      <c r="CZ178" s="1589"/>
      <c r="DA178" s="571"/>
      <c r="DB178" s="1589"/>
      <c r="DC178" s="571"/>
      <c r="DD178" s="1589"/>
      <c r="DE178" s="571"/>
      <c r="DF178" s="1589"/>
      <c r="DG178" s="571"/>
      <c r="DH178" s="1589"/>
      <c r="DI178" s="571"/>
      <c r="DJ178" s="1589"/>
      <c r="DK178" s="571"/>
      <c r="DL178" s="1589"/>
      <c r="DM178" s="571"/>
      <c r="DN178" s="1589"/>
      <c r="DO178" s="571"/>
      <c r="DP178" s="1589"/>
      <c r="DQ178" s="571"/>
      <c r="DR178" s="1589"/>
      <c r="DS178" s="571"/>
      <c r="DT178" s="1589"/>
      <c r="DU178" s="571"/>
      <c r="DV178" s="1589"/>
      <c r="DX178" s="393"/>
      <c r="DY178" s="501"/>
      <c r="EA178" s="1513"/>
      <c r="EB178" s="1513"/>
      <c r="EC178" s="1513"/>
      <c r="ED178" s="1513"/>
      <c r="EE178" s="1513"/>
      <c r="EF178" s="1513"/>
      <c r="EG178" s="1513"/>
      <c r="EH178" s="1513"/>
      <c r="EI178" s="1513"/>
      <c r="EJ178" s="1513"/>
      <c r="EK178" s="1513"/>
      <c r="EL178" s="1513"/>
      <c r="EM178" s="1513"/>
      <c r="EN178" s="1513" t="s">
        <v>1377</v>
      </c>
      <c r="EO178" s="1513"/>
      <c r="EP178" s="1513"/>
      <c r="EQ178" s="1513"/>
      <c r="ER178" s="1513"/>
      <c r="ES178" s="1513"/>
      <c r="ET178" s="1513"/>
      <c r="EU178" s="1513"/>
      <c r="EV178" s="1513"/>
      <c r="EW178" s="1513"/>
      <c r="EX178" s="1513"/>
      <c r="EY178" s="1513"/>
      <c r="EZ178" s="1513"/>
      <c r="FA178" s="1513"/>
      <c r="FB178" s="1513"/>
      <c r="FC178" s="1513"/>
      <c r="FD178" s="1513"/>
      <c r="FE178" s="1513"/>
      <c r="FF178" s="1513"/>
      <c r="FG178" s="1513"/>
    </row>
    <row r="179" spans="1:163" ht="13.5" customHeight="1">
      <c r="A179" s="368" t="s">
        <v>1726</v>
      </c>
      <c r="B179" s="368" t="s">
        <v>1726</v>
      </c>
      <c r="C179" s="368" t="s">
        <v>1726</v>
      </c>
      <c r="D179" s="368" t="s">
        <v>1726</v>
      </c>
      <c r="E179" s="368" t="s">
        <v>1726</v>
      </c>
      <c r="F179" s="827"/>
      <c r="G179" s="827"/>
      <c r="H179" s="827"/>
      <c r="I179" s="368" t="s">
        <v>1759</v>
      </c>
      <c r="J179" s="368" t="s">
        <v>1726</v>
      </c>
      <c r="K179" s="464" t="str">
        <f t="shared" si="76"/>
        <v>●</v>
      </c>
      <c r="L179" s="373"/>
      <c r="M179" s="373"/>
      <c r="N179" s="1514"/>
      <c r="O179" s="1514"/>
      <c r="P179" s="1555"/>
      <c r="Q179" s="1521" t="s">
        <v>4446</v>
      </c>
      <c r="R179" s="1522" t="s">
        <v>4448</v>
      </c>
      <c r="S179" s="899"/>
      <c r="T179" s="2488">
        <f t="shared" si="75"/>
        <v>0</v>
      </c>
      <c r="U179" s="2489"/>
      <c r="V179" s="2490"/>
      <c r="W179" s="602"/>
      <c r="X179" s="45"/>
      <c r="Y179" s="721"/>
      <c r="Z179" s="1590">
        <f t="shared" si="77"/>
        <v>0</v>
      </c>
      <c r="AA179" s="571"/>
      <c r="AB179" s="45"/>
      <c r="AC179" s="602"/>
      <c r="AD179" s="45"/>
      <c r="AE179" s="602"/>
      <c r="AF179" s="45"/>
      <c r="AG179" s="602"/>
      <c r="AH179" s="45"/>
      <c r="AI179" s="602"/>
      <c r="AJ179" s="45"/>
      <c r="AK179" s="602"/>
      <c r="AL179" s="45"/>
      <c r="AM179" s="602"/>
      <c r="AN179" s="45"/>
      <c r="AO179" s="602"/>
      <c r="AP179" s="45"/>
      <c r="AQ179" s="602"/>
      <c r="AR179" s="45"/>
      <c r="AS179" s="602"/>
      <c r="AT179" s="45"/>
      <c r="AU179" s="602"/>
      <c r="AV179" s="45"/>
      <c r="AW179" s="602"/>
      <c r="AX179" s="45"/>
      <c r="AY179" s="602"/>
      <c r="AZ179" s="45"/>
      <c r="BA179" s="602"/>
      <c r="BB179" s="45"/>
      <c r="BC179" s="602"/>
      <c r="BD179" s="45"/>
      <c r="BE179" s="602"/>
      <c r="BF179" s="45"/>
      <c r="BG179" s="602"/>
      <c r="BH179" s="45"/>
      <c r="BI179" s="602"/>
      <c r="BJ179" s="45"/>
      <c r="BK179" s="602"/>
      <c r="BL179" s="45"/>
      <c r="BM179" s="602"/>
      <c r="BN179" s="45"/>
      <c r="BO179" s="602"/>
      <c r="BP179" s="45"/>
      <c r="BQ179" s="602"/>
      <c r="BR179" s="45"/>
      <c r="BS179" s="602"/>
      <c r="BT179" s="45"/>
      <c r="BU179" s="602"/>
      <c r="BV179" s="45"/>
      <c r="BW179" s="602"/>
      <c r="BX179" s="45"/>
      <c r="BY179" s="602"/>
      <c r="BZ179" s="45"/>
      <c r="CA179" s="602"/>
      <c r="CB179" s="45"/>
      <c r="CC179" s="602"/>
      <c r="CD179" s="45"/>
      <c r="CE179" s="602"/>
      <c r="CF179" s="45"/>
      <c r="CG179" s="602"/>
      <c r="CH179" s="45"/>
      <c r="CI179" s="602"/>
      <c r="CJ179" s="45"/>
      <c r="CK179" s="602"/>
      <c r="CL179" s="45"/>
      <c r="CM179" s="602"/>
      <c r="CN179" s="45"/>
      <c r="CO179" s="602"/>
      <c r="CP179" s="45"/>
      <c r="CQ179" s="602"/>
      <c r="CR179" s="45"/>
      <c r="CS179" s="602"/>
      <c r="CT179" s="45"/>
      <c r="CU179" s="602"/>
      <c r="CV179" s="45"/>
      <c r="CW179" s="602"/>
      <c r="CX179" s="45"/>
      <c r="CY179" s="602"/>
      <c r="CZ179" s="45"/>
      <c r="DA179" s="602"/>
      <c r="DB179" s="45"/>
      <c r="DC179" s="602"/>
      <c r="DD179" s="45"/>
      <c r="DE179" s="602"/>
      <c r="DF179" s="45"/>
      <c r="DG179" s="602"/>
      <c r="DH179" s="45"/>
      <c r="DI179" s="602"/>
      <c r="DJ179" s="45"/>
      <c r="DK179" s="602"/>
      <c r="DL179" s="45"/>
      <c r="DM179" s="602"/>
      <c r="DN179" s="45"/>
      <c r="DO179" s="602"/>
      <c r="DP179" s="45"/>
      <c r="DQ179" s="602"/>
      <c r="DR179" s="45"/>
      <c r="DS179" s="602"/>
      <c r="DT179" s="45"/>
      <c r="DU179" s="602"/>
      <c r="DV179" s="45"/>
      <c r="DX179" s="393"/>
      <c r="DY179" s="501"/>
      <c r="EA179" s="1513"/>
      <c r="EB179" s="1513"/>
      <c r="EC179" s="1513"/>
      <c r="ED179" s="1513"/>
      <c r="EE179" s="1513"/>
      <c r="EF179" s="1513"/>
      <c r="EG179" s="1513"/>
      <c r="EH179" s="1513"/>
      <c r="EI179" s="1513"/>
      <c r="EJ179" s="1513"/>
      <c r="EK179" s="1513"/>
      <c r="EL179" s="1513"/>
      <c r="EM179" s="1513"/>
      <c r="EN179" s="1513" t="s">
        <v>1377</v>
      </c>
      <c r="EO179" s="1513"/>
      <c r="EP179" s="1513"/>
      <c r="EQ179" s="1513"/>
      <c r="ER179" s="1513"/>
      <c r="ES179" s="1513"/>
      <c r="ET179" s="1513"/>
      <c r="EU179" s="1513"/>
      <c r="EV179" s="1513"/>
      <c r="EW179" s="1513"/>
      <c r="EX179" s="1513"/>
      <c r="EY179" s="1513"/>
      <c r="EZ179" s="1513"/>
      <c r="FA179" s="1513"/>
      <c r="FB179" s="1513"/>
      <c r="FC179" s="1513"/>
      <c r="FD179" s="1513"/>
      <c r="FE179" s="1513"/>
      <c r="FF179" s="1513"/>
      <c r="FG179" s="1513"/>
    </row>
    <row r="180" spans="1:163" ht="13.5" hidden="1" customHeight="1">
      <c r="A180" s="827"/>
      <c r="B180" s="827"/>
      <c r="C180" s="827"/>
      <c r="D180" s="827"/>
      <c r="E180" s="827"/>
      <c r="F180" s="827"/>
      <c r="G180" s="827"/>
      <c r="H180" s="827"/>
      <c r="I180" s="827"/>
      <c r="J180" s="827"/>
      <c r="K180" s="464">
        <f t="shared" si="76"/>
        <v>0</v>
      </c>
      <c r="L180" s="373"/>
      <c r="M180" s="373"/>
      <c r="N180" s="1514"/>
      <c r="O180" s="1514"/>
      <c r="P180" s="1555"/>
      <c r="Q180" s="1521" t="s">
        <v>4449</v>
      </c>
      <c r="R180" s="1522" t="s">
        <v>4450</v>
      </c>
      <c r="S180" s="899"/>
      <c r="T180" s="2488">
        <f t="shared" ref="T180" si="78">X180+Z180</f>
        <v>0</v>
      </c>
      <c r="U180" s="2489"/>
      <c r="V180" s="2490"/>
      <c r="W180" s="602"/>
      <c r="X180" s="1587"/>
      <c r="Y180" s="569"/>
      <c r="Z180" s="317"/>
      <c r="AA180" s="1588"/>
      <c r="AB180" s="1589"/>
      <c r="AC180" s="571"/>
      <c r="AD180" s="1589"/>
      <c r="AE180" s="571"/>
      <c r="AF180" s="1589"/>
      <c r="AG180" s="571"/>
      <c r="AH180" s="1589"/>
      <c r="AI180" s="571"/>
      <c r="AJ180" s="1589"/>
      <c r="AK180" s="571"/>
      <c r="AL180" s="1589"/>
      <c r="AM180" s="571"/>
      <c r="AN180" s="1589"/>
      <c r="AO180" s="571"/>
      <c r="AP180" s="1589"/>
      <c r="AQ180" s="571"/>
      <c r="AR180" s="1589"/>
      <c r="AS180" s="571"/>
      <c r="AT180" s="1589"/>
      <c r="AU180" s="571"/>
      <c r="AV180" s="1589"/>
      <c r="AW180" s="571"/>
      <c r="AX180" s="1589"/>
      <c r="AY180" s="571"/>
      <c r="AZ180" s="1589"/>
      <c r="BA180" s="571"/>
      <c r="BB180" s="1589"/>
      <c r="BC180" s="571"/>
      <c r="BD180" s="1589"/>
      <c r="BE180" s="571"/>
      <c r="BF180" s="1589"/>
      <c r="BG180" s="571"/>
      <c r="BH180" s="1589"/>
      <c r="BI180" s="571"/>
      <c r="BJ180" s="1589"/>
      <c r="BK180" s="571"/>
      <c r="BL180" s="1589"/>
      <c r="BM180" s="571"/>
      <c r="BN180" s="1589"/>
      <c r="BO180" s="571"/>
      <c r="BP180" s="1589"/>
      <c r="BQ180" s="571"/>
      <c r="BR180" s="1589"/>
      <c r="BS180" s="571"/>
      <c r="BT180" s="1589"/>
      <c r="BU180" s="571"/>
      <c r="BV180" s="1589"/>
      <c r="BW180" s="571"/>
      <c r="BX180" s="1589"/>
      <c r="BY180" s="571"/>
      <c r="BZ180" s="1589"/>
      <c r="CA180" s="571"/>
      <c r="CB180" s="1589"/>
      <c r="CC180" s="571"/>
      <c r="CD180" s="1589"/>
      <c r="CE180" s="571"/>
      <c r="CF180" s="1589"/>
      <c r="CG180" s="571"/>
      <c r="CH180" s="1589"/>
      <c r="CI180" s="571"/>
      <c r="CJ180" s="1589"/>
      <c r="CK180" s="571"/>
      <c r="CL180" s="1589"/>
      <c r="CM180" s="571"/>
      <c r="CN180" s="1589"/>
      <c r="CO180" s="571"/>
      <c r="CP180" s="1589"/>
      <c r="CQ180" s="571"/>
      <c r="CR180" s="1589"/>
      <c r="CS180" s="571"/>
      <c r="CT180" s="1589"/>
      <c r="CU180" s="571"/>
      <c r="CV180" s="1589"/>
      <c r="CW180" s="571"/>
      <c r="CX180" s="1589"/>
      <c r="CY180" s="571"/>
      <c r="CZ180" s="1589"/>
      <c r="DA180" s="571"/>
      <c r="DB180" s="1589"/>
      <c r="DC180" s="571"/>
      <c r="DD180" s="1589"/>
      <c r="DE180" s="571"/>
      <c r="DF180" s="1589"/>
      <c r="DG180" s="571"/>
      <c r="DH180" s="1589"/>
      <c r="DI180" s="571"/>
      <c r="DJ180" s="1589"/>
      <c r="DK180" s="571"/>
      <c r="DL180" s="1589"/>
      <c r="DM180" s="571"/>
      <c r="DN180" s="1589"/>
      <c r="DO180" s="571"/>
      <c r="DP180" s="1589"/>
      <c r="DQ180" s="571"/>
      <c r="DR180" s="1589"/>
      <c r="DS180" s="571"/>
      <c r="DT180" s="1589"/>
      <c r="DU180" s="571"/>
      <c r="DV180" s="1589"/>
      <c r="DX180" s="393"/>
      <c r="DY180" s="501"/>
      <c r="EA180" s="1513"/>
      <c r="EB180" s="1513"/>
      <c r="EC180" s="1513"/>
      <c r="ED180" s="1513"/>
      <c r="EE180" s="1513"/>
      <c r="EF180" s="1513"/>
      <c r="EG180" s="1513"/>
      <c r="EH180" s="1513"/>
      <c r="EI180" s="1513"/>
      <c r="EJ180" s="1513"/>
      <c r="EK180" s="1513"/>
      <c r="EL180" s="1513"/>
      <c r="EM180" s="1513"/>
      <c r="EN180" s="1513" t="s">
        <v>1377</v>
      </c>
      <c r="EO180" s="1513"/>
      <c r="EP180" s="1513"/>
      <c r="EQ180" s="1513"/>
      <c r="ER180" s="1513"/>
      <c r="ES180" s="1513"/>
      <c r="ET180" s="1513"/>
      <c r="EU180" s="1513"/>
      <c r="EV180" s="1513"/>
      <c r="EW180" s="1513"/>
      <c r="EX180" s="1513"/>
      <c r="EY180" s="1513"/>
      <c r="EZ180" s="1513"/>
      <c r="FA180" s="1513"/>
      <c r="FB180" s="1513"/>
      <c r="FC180" s="1513"/>
      <c r="FD180" s="1513"/>
      <c r="FE180" s="1513"/>
      <c r="FF180" s="1513"/>
      <c r="FG180" s="1513"/>
    </row>
    <row r="181" spans="1:163" hidden="1">
      <c r="A181" s="827"/>
      <c r="B181" s="368"/>
      <c r="C181" s="827"/>
      <c r="D181" s="368" t="s">
        <v>1759</v>
      </c>
      <c r="E181" s="827"/>
      <c r="F181" s="827"/>
      <c r="G181" s="368" t="s">
        <v>1759</v>
      </c>
      <c r="H181" s="368" t="s">
        <v>1759</v>
      </c>
      <c r="I181" s="827"/>
      <c r="J181" s="827"/>
      <c r="K181" s="464">
        <f t="shared" si="76"/>
        <v>0</v>
      </c>
      <c r="L181" s="373"/>
      <c r="M181" s="373"/>
      <c r="N181" s="1514"/>
      <c r="O181" s="1514"/>
      <c r="P181" s="1555"/>
      <c r="Q181" s="1584" t="s">
        <v>1494</v>
      </c>
      <c r="R181" s="1522" t="s">
        <v>1737</v>
      </c>
      <c r="S181" s="899"/>
      <c r="T181" s="2471">
        <f t="shared" ref="T181" si="79">X181+Z181</f>
        <v>0</v>
      </c>
      <c r="U181" s="2472"/>
      <c r="V181" s="2473"/>
      <c r="W181" s="602"/>
      <c r="X181" s="45"/>
      <c r="Y181" s="569"/>
      <c r="Z181" s="1523">
        <f t="shared" ref="Z181" si="80">IF(K181="●",SUM(AA181:DV181),)</f>
        <v>0</v>
      </c>
      <c r="AA181" s="571"/>
      <c r="AB181" s="45"/>
      <c r="AC181" s="602"/>
      <c r="AD181" s="45"/>
      <c r="AE181" s="602"/>
      <c r="AF181" s="45"/>
      <c r="AG181" s="602"/>
      <c r="AH181" s="45"/>
      <c r="AI181" s="602"/>
      <c r="AJ181" s="45"/>
      <c r="AK181" s="602"/>
      <c r="AL181" s="45"/>
      <c r="AM181" s="602"/>
      <c r="AN181" s="45"/>
      <c r="AO181" s="602"/>
      <c r="AP181" s="45"/>
      <c r="AQ181" s="602"/>
      <c r="AR181" s="45"/>
      <c r="AS181" s="602"/>
      <c r="AT181" s="45"/>
      <c r="AU181" s="602"/>
      <c r="AV181" s="45"/>
      <c r="AW181" s="602"/>
      <c r="AX181" s="45"/>
      <c r="AY181" s="602"/>
      <c r="AZ181" s="45"/>
      <c r="BA181" s="602"/>
      <c r="BB181" s="45"/>
      <c r="BC181" s="602"/>
      <c r="BD181" s="45"/>
      <c r="BE181" s="602"/>
      <c r="BF181" s="45"/>
      <c r="BG181" s="602"/>
      <c r="BH181" s="45"/>
      <c r="BI181" s="602"/>
      <c r="BJ181" s="45"/>
      <c r="BK181" s="602"/>
      <c r="BL181" s="45"/>
      <c r="BM181" s="602"/>
      <c r="BN181" s="45"/>
      <c r="BO181" s="602"/>
      <c r="BP181" s="45"/>
      <c r="BQ181" s="602"/>
      <c r="BR181" s="45"/>
      <c r="BS181" s="602"/>
      <c r="BT181" s="45"/>
      <c r="BU181" s="602"/>
      <c r="BV181" s="45"/>
      <c r="BW181" s="602"/>
      <c r="BX181" s="45"/>
      <c r="BY181" s="602"/>
      <c r="BZ181" s="45"/>
      <c r="CA181" s="602"/>
      <c r="CB181" s="45"/>
      <c r="CC181" s="602"/>
      <c r="CD181" s="45"/>
      <c r="CE181" s="602"/>
      <c r="CF181" s="45"/>
      <c r="CG181" s="602"/>
      <c r="CH181" s="45"/>
      <c r="CI181" s="602"/>
      <c r="CJ181" s="45"/>
      <c r="CK181" s="602"/>
      <c r="CL181" s="45"/>
      <c r="CM181" s="602"/>
      <c r="CN181" s="45"/>
      <c r="CO181" s="602"/>
      <c r="CP181" s="45"/>
      <c r="CQ181" s="602"/>
      <c r="CR181" s="45"/>
      <c r="CS181" s="602"/>
      <c r="CT181" s="45"/>
      <c r="CU181" s="602"/>
      <c r="CV181" s="45"/>
      <c r="CW181" s="602"/>
      <c r="CX181" s="45"/>
      <c r="CY181" s="602"/>
      <c r="CZ181" s="45"/>
      <c r="DA181" s="602"/>
      <c r="DB181" s="45"/>
      <c r="DC181" s="602"/>
      <c r="DD181" s="45"/>
      <c r="DE181" s="602"/>
      <c r="DF181" s="45"/>
      <c r="DG181" s="602"/>
      <c r="DH181" s="45"/>
      <c r="DI181" s="602"/>
      <c r="DJ181" s="45"/>
      <c r="DK181" s="602"/>
      <c r="DL181" s="45"/>
      <c r="DM181" s="602"/>
      <c r="DN181" s="45"/>
      <c r="DO181" s="602"/>
      <c r="DP181" s="45"/>
      <c r="DQ181" s="602"/>
      <c r="DR181" s="45"/>
      <c r="DS181" s="602"/>
      <c r="DT181" s="76"/>
      <c r="DU181" s="569"/>
      <c r="DV181" s="206"/>
      <c r="DX181" s="393"/>
      <c r="DY181" s="501"/>
      <c r="EA181" s="1513"/>
      <c r="EB181" s="1513"/>
      <c r="EC181" s="1513"/>
      <c r="ED181" s="1513"/>
      <c r="EE181" s="1513"/>
      <c r="EF181" s="1513"/>
      <c r="EG181" s="1513"/>
      <c r="EH181" s="1513"/>
      <c r="EI181" s="1513"/>
      <c r="EJ181" s="1513"/>
      <c r="EK181" s="1513"/>
      <c r="EL181" s="1513"/>
      <c r="EM181" s="1513"/>
      <c r="EN181" s="1513" t="s">
        <v>1377</v>
      </c>
      <c r="EO181" s="1513"/>
      <c r="EP181" s="1513"/>
      <c r="EQ181" s="1513"/>
      <c r="ER181" s="1513"/>
      <c r="ES181" s="1513"/>
      <c r="ET181" s="1513"/>
      <c r="EU181" s="1513"/>
      <c r="EV181" s="1513"/>
      <c r="EW181" s="1513"/>
      <c r="EX181" s="1513"/>
      <c r="EY181" s="1513"/>
      <c r="EZ181" s="1513"/>
      <c r="FA181" s="1513"/>
      <c r="FB181" s="1513"/>
      <c r="FC181" s="1513"/>
      <c r="FD181" s="1513"/>
      <c r="FE181" s="1513"/>
      <c r="FF181" s="1513"/>
      <c r="FG181" s="1513"/>
    </row>
    <row r="182" spans="1:163" hidden="1">
      <c r="A182" s="827"/>
      <c r="B182" s="368" t="s">
        <v>1726</v>
      </c>
      <c r="C182" s="827"/>
      <c r="D182" s="368"/>
      <c r="E182" s="827"/>
      <c r="F182" s="827"/>
      <c r="G182" s="368"/>
      <c r="H182" s="368"/>
      <c r="I182" s="827"/>
      <c r="J182" s="827"/>
      <c r="K182" s="464">
        <f t="shared" si="76"/>
        <v>0</v>
      </c>
      <c r="L182" s="373"/>
      <c r="M182" s="373"/>
      <c r="N182" s="1514"/>
      <c r="O182" s="1514"/>
      <c r="P182" s="1555"/>
      <c r="Q182" s="1584" t="s">
        <v>1494</v>
      </c>
      <c r="R182" s="1522" t="s">
        <v>4390</v>
      </c>
      <c r="S182" s="899"/>
      <c r="T182" s="2471">
        <f t="shared" si="75"/>
        <v>0</v>
      </c>
      <c r="U182" s="2472"/>
      <c r="V182" s="2473"/>
      <c r="W182" s="602"/>
      <c r="X182" s="127">
        <f>'13_労働者海上輸送(港湾)'!Y16</f>
        <v>0</v>
      </c>
      <c r="Y182" s="569"/>
      <c r="Z182" s="1523">
        <f t="shared" si="77"/>
        <v>0</v>
      </c>
      <c r="AA182" s="571"/>
      <c r="AB182" s="127">
        <f>'13_労働者海上輸送(港湾)'!AA16</f>
        <v>0</v>
      </c>
      <c r="AC182" s="571"/>
      <c r="AD182" s="127">
        <f>'13_労働者海上輸送(港湾)'!AC16</f>
        <v>0</v>
      </c>
      <c r="AE182" s="571"/>
      <c r="AF182" s="127">
        <f>'13_労働者海上輸送(港湾)'!AE16</f>
        <v>0</v>
      </c>
      <c r="AG182" s="571"/>
      <c r="AH182" s="127">
        <f>'13_労働者海上輸送(港湾)'!AG16</f>
        <v>0</v>
      </c>
      <c r="AI182" s="571"/>
      <c r="AJ182" s="127">
        <f>'13_労働者海上輸送(港湾)'!AI16</f>
        <v>0</v>
      </c>
      <c r="AK182" s="571"/>
      <c r="AL182" s="127">
        <f>'13_労働者海上輸送(港湾)'!AK16</f>
        <v>0</v>
      </c>
      <c r="AM182" s="571"/>
      <c r="AN182" s="127">
        <f>'13_労働者海上輸送(港湾)'!AM16</f>
        <v>0</v>
      </c>
      <c r="AO182" s="571"/>
      <c r="AP182" s="127">
        <f>'13_労働者海上輸送(港湾)'!AO16</f>
        <v>0</v>
      </c>
      <c r="AQ182" s="571"/>
      <c r="AR182" s="127">
        <f>'13_労働者海上輸送(港湾)'!AQ16</f>
        <v>0</v>
      </c>
      <c r="AS182" s="571"/>
      <c r="AT182" s="127">
        <f>'13_労働者海上輸送(港湾)'!AS16</f>
        <v>0</v>
      </c>
      <c r="AU182" s="571"/>
      <c r="AV182" s="127">
        <f>'13_労働者海上輸送(港湾)'!AU16</f>
        <v>0</v>
      </c>
      <c r="AW182" s="571"/>
      <c r="AX182" s="127">
        <f>'13_労働者海上輸送(港湾)'!AW16</f>
        <v>0</v>
      </c>
      <c r="AY182" s="571"/>
      <c r="AZ182" s="127">
        <f>'13_労働者海上輸送(港湾)'!AY16</f>
        <v>0</v>
      </c>
      <c r="BA182" s="571"/>
      <c r="BB182" s="127">
        <f>'13_労働者海上輸送(港湾)'!BA16</f>
        <v>0</v>
      </c>
      <c r="BC182" s="571"/>
      <c r="BD182" s="127">
        <f>'13_労働者海上輸送(港湾)'!BC16</f>
        <v>0</v>
      </c>
      <c r="BE182" s="571"/>
      <c r="BF182" s="127">
        <f>'13_労働者海上輸送(港湾)'!BE16</f>
        <v>0</v>
      </c>
      <c r="BG182" s="571"/>
      <c r="BH182" s="127">
        <f>'13_労働者海上輸送(港湾)'!BG16</f>
        <v>0</v>
      </c>
      <c r="BI182" s="571"/>
      <c r="BJ182" s="127">
        <f>'13_労働者海上輸送(港湾)'!BI16</f>
        <v>0</v>
      </c>
      <c r="BK182" s="571"/>
      <c r="BL182" s="127">
        <f>'13_労働者海上輸送(港湾)'!BK16</f>
        <v>0</v>
      </c>
      <c r="BM182" s="571"/>
      <c r="BN182" s="127">
        <f>'13_労働者海上輸送(港湾)'!BM16</f>
        <v>0</v>
      </c>
      <c r="BO182" s="571"/>
      <c r="BP182" s="127">
        <f>'13_労働者海上輸送(港湾)'!BO16</f>
        <v>0</v>
      </c>
      <c r="BQ182" s="571"/>
      <c r="BR182" s="127">
        <f>'13_労働者海上輸送(港湾)'!BQ16</f>
        <v>0</v>
      </c>
      <c r="BS182" s="571"/>
      <c r="BT182" s="127">
        <f>'13_労働者海上輸送(港湾)'!BS16</f>
        <v>0</v>
      </c>
      <c r="BU182" s="571"/>
      <c r="BV182" s="127">
        <f>'13_労働者海上輸送(港湾)'!BU16</f>
        <v>0</v>
      </c>
      <c r="BW182" s="571"/>
      <c r="BX182" s="127">
        <f>'13_労働者海上輸送(港湾)'!BW16</f>
        <v>0</v>
      </c>
      <c r="BY182" s="571"/>
      <c r="BZ182" s="127">
        <f>'13_労働者海上輸送(港湾)'!BY16</f>
        <v>0</v>
      </c>
      <c r="CA182" s="571"/>
      <c r="CB182" s="127">
        <f>'13_労働者海上輸送(港湾)'!CA16</f>
        <v>0</v>
      </c>
      <c r="CC182" s="571"/>
      <c r="CD182" s="127">
        <f>'13_労働者海上輸送(港湾)'!CC16</f>
        <v>0</v>
      </c>
      <c r="CE182" s="571"/>
      <c r="CF182" s="127">
        <f>'13_労働者海上輸送(港湾)'!CE16</f>
        <v>0</v>
      </c>
      <c r="CG182" s="571"/>
      <c r="CH182" s="127">
        <f>'13_労働者海上輸送(港湾)'!CG16</f>
        <v>0</v>
      </c>
      <c r="CI182" s="571"/>
      <c r="CJ182" s="127">
        <f>'13_労働者海上輸送(港湾)'!CI16</f>
        <v>0</v>
      </c>
      <c r="CK182" s="571"/>
      <c r="CL182" s="127">
        <f>'13_労働者海上輸送(港湾)'!CK16</f>
        <v>0</v>
      </c>
      <c r="CM182" s="571"/>
      <c r="CN182" s="127">
        <f>'13_労働者海上輸送(港湾)'!CM16</f>
        <v>0</v>
      </c>
      <c r="CO182" s="571"/>
      <c r="CP182" s="127">
        <f>'13_労働者海上輸送(港湾)'!CO16</f>
        <v>0</v>
      </c>
      <c r="CQ182" s="571"/>
      <c r="CR182" s="127">
        <f>'13_労働者海上輸送(港湾)'!CQ16</f>
        <v>0</v>
      </c>
      <c r="CS182" s="571"/>
      <c r="CT182" s="127">
        <f>'13_労働者海上輸送(港湾)'!CS16</f>
        <v>0</v>
      </c>
      <c r="CU182" s="571"/>
      <c r="CV182" s="127">
        <f>'13_労働者海上輸送(港湾)'!CU16</f>
        <v>0</v>
      </c>
      <c r="CW182" s="571"/>
      <c r="CX182" s="127">
        <f>'13_労働者海上輸送(港湾)'!CW16</f>
        <v>0</v>
      </c>
      <c r="CY182" s="571"/>
      <c r="CZ182" s="127">
        <f>'13_労働者海上輸送(港湾)'!CY16</f>
        <v>0</v>
      </c>
      <c r="DA182" s="571"/>
      <c r="DB182" s="127">
        <f>'13_労働者海上輸送(港湾)'!DA16</f>
        <v>0</v>
      </c>
      <c r="DC182" s="571"/>
      <c r="DD182" s="127">
        <f>'13_労働者海上輸送(港湾)'!DC16</f>
        <v>0</v>
      </c>
      <c r="DE182" s="571"/>
      <c r="DF182" s="127">
        <f>'13_労働者海上輸送(港湾)'!DE16</f>
        <v>0</v>
      </c>
      <c r="DG182" s="571"/>
      <c r="DH182" s="127">
        <f>'13_労働者海上輸送(港湾)'!DG16</f>
        <v>0</v>
      </c>
      <c r="DI182" s="571"/>
      <c r="DJ182" s="127">
        <f>'13_労働者海上輸送(港湾)'!DI16</f>
        <v>0</v>
      </c>
      <c r="DK182" s="571"/>
      <c r="DL182" s="127">
        <f>'13_労働者海上輸送(港湾)'!DK16</f>
        <v>0</v>
      </c>
      <c r="DM182" s="571"/>
      <c r="DN182" s="127">
        <f>'13_労働者海上輸送(港湾)'!DM16</f>
        <v>0</v>
      </c>
      <c r="DO182" s="571"/>
      <c r="DP182" s="127">
        <f>'13_労働者海上輸送(港湾)'!DO16</f>
        <v>0</v>
      </c>
      <c r="DQ182" s="571"/>
      <c r="DR182" s="127">
        <f>'13_労働者海上輸送(港湾)'!DQ16</f>
        <v>0</v>
      </c>
      <c r="DS182" s="571"/>
      <c r="DT182" s="127">
        <f>'13_労働者海上輸送(港湾)'!DS16</f>
        <v>0</v>
      </c>
      <c r="DU182" s="571"/>
      <c r="DV182" s="127">
        <f>'13_労働者海上輸送(港湾)'!DU16</f>
        <v>0</v>
      </c>
      <c r="DX182" s="393"/>
      <c r="DY182" s="501"/>
      <c r="EA182" s="1513"/>
      <c r="EB182" s="1513"/>
      <c r="EC182" s="1513"/>
      <c r="ED182" s="1513"/>
      <c r="EE182" s="1513"/>
      <c r="EF182" s="1513"/>
      <c r="EG182" s="1513"/>
      <c r="EH182" s="1513"/>
      <c r="EI182" s="1513"/>
      <c r="EJ182" s="1513"/>
      <c r="EK182" s="1513"/>
      <c r="EL182" s="1513"/>
      <c r="EM182" s="1513"/>
      <c r="EN182" s="1513" t="s">
        <v>1377</v>
      </c>
      <c r="EO182" s="1513"/>
      <c r="EP182" s="1513"/>
      <c r="EQ182" s="1513"/>
      <c r="ER182" s="1513"/>
      <c r="ES182" s="1513"/>
      <c r="ET182" s="1513"/>
      <c r="EU182" s="1513"/>
      <c r="EV182" s="1513"/>
      <c r="EW182" s="1513"/>
      <c r="EX182" s="1513"/>
      <c r="EY182" s="1513"/>
      <c r="EZ182" s="1513"/>
      <c r="FA182" s="1513"/>
      <c r="FB182" s="1513"/>
      <c r="FC182" s="1513"/>
      <c r="FD182" s="1513"/>
      <c r="FE182" s="1513"/>
      <c r="FF182" s="1513"/>
      <c r="FG182" s="1513"/>
    </row>
    <row r="183" spans="1:163" hidden="1">
      <c r="A183" s="827"/>
      <c r="B183" s="827"/>
      <c r="C183" s="827"/>
      <c r="D183" s="827"/>
      <c r="E183" s="827"/>
      <c r="F183" s="827"/>
      <c r="G183" s="827"/>
      <c r="H183" s="827"/>
      <c r="I183" s="827"/>
      <c r="J183" s="827"/>
      <c r="K183" s="464">
        <f t="shared" si="76"/>
        <v>0</v>
      </c>
      <c r="L183" s="482"/>
      <c r="M183" s="373"/>
      <c r="N183" s="1514"/>
      <c r="O183" s="1514"/>
      <c r="P183" s="1555"/>
      <c r="Q183" s="1591" t="s">
        <v>1495</v>
      </c>
      <c r="R183" s="1592" t="s">
        <v>1988</v>
      </c>
      <c r="S183" s="1593"/>
      <c r="T183" s="2471">
        <f t="shared" si="75"/>
        <v>0</v>
      </c>
      <c r="U183" s="2472"/>
      <c r="V183" s="2473"/>
      <c r="W183" s="602"/>
      <c r="X183" s="45"/>
      <c r="Y183" s="569"/>
      <c r="Z183" s="1523">
        <f t="shared" si="77"/>
        <v>0</v>
      </c>
      <c r="AA183" s="571"/>
      <c r="AB183" s="45"/>
      <c r="AC183" s="602"/>
      <c r="AD183" s="45"/>
      <c r="AE183" s="602"/>
      <c r="AF183" s="45"/>
      <c r="AG183" s="602"/>
      <c r="AH183" s="45"/>
      <c r="AI183" s="602"/>
      <c r="AJ183" s="45"/>
      <c r="AK183" s="602"/>
      <c r="AL183" s="45"/>
      <c r="AM183" s="602"/>
      <c r="AN183" s="45"/>
      <c r="AO183" s="602"/>
      <c r="AP183" s="45"/>
      <c r="AQ183" s="602"/>
      <c r="AR183" s="45"/>
      <c r="AS183" s="602"/>
      <c r="AT183" s="45"/>
      <c r="AU183" s="602"/>
      <c r="AV183" s="45"/>
      <c r="AW183" s="602"/>
      <c r="AX183" s="45"/>
      <c r="AY183" s="602"/>
      <c r="AZ183" s="45"/>
      <c r="BA183" s="602"/>
      <c r="BB183" s="45"/>
      <c r="BC183" s="602"/>
      <c r="BD183" s="45"/>
      <c r="BE183" s="602"/>
      <c r="BF183" s="45"/>
      <c r="BG183" s="602"/>
      <c r="BH183" s="45"/>
      <c r="BI183" s="602"/>
      <c r="BJ183" s="45"/>
      <c r="BK183" s="602"/>
      <c r="BL183" s="45"/>
      <c r="BM183" s="602"/>
      <c r="BN183" s="45"/>
      <c r="BO183" s="602"/>
      <c r="BP183" s="45"/>
      <c r="BQ183" s="602"/>
      <c r="BR183" s="45"/>
      <c r="BS183" s="602"/>
      <c r="BT183" s="45"/>
      <c r="BU183" s="602"/>
      <c r="BV183" s="45"/>
      <c r="BW183" s="602"/>
      <c r="BX183" s="45"/>
      <c r="BY183" s="602"/>
      <c r="BZ183" s="45"/>
      <c r="CA183" s="602"/>
      <c r="CB183" s="45"/>
      <c r="CC183" s="602"/>
      <c r="CD183" s="45"/>
      <c r="CE183" s="602"/>
      <c r="CF183" s="45"/>
      <c r="CG183" s="602"/>
      <c r="CH183" s="45"/>
      <c r="CI183" s="602"/>
      <c r="CJ183" s="45"/>
      <c r="CK183" s="602"/>
      <c r="CL183" s="45"/>
      <c r="CM183" s="602"/>
      <c r="CN183" s="45"/>
      <c r="CO183" s="602"/>
      <c r="CP183" s="45"/>
      <c r="CQ183" s="602"/>
      <c r="CR183" s="45"/>
      <c r="CS183" s="602"/>
      <c r="CT183" s="45"/>
      <c r="CU183" s="602"/>
      <c r="CV183" s="45"/>
      <c r="CW183" s="602"/>
      <c r="CX183" s="45"/>
      <c r="CY183" s="602"/>
      <c r="CZ183" s="45"/>
      <c r="DA183" s="602"/>
      <c r="DB183" s="45"/>
      <c r="DC183" s="602"/>
      <c r="DD183" s="45"/>
      <c r="DE183" s="602"/>
      <c r="DF183" s="45"/>
      <c r="DG183" s="602"/>
      <c r="DH183" s="45"/>
      <c r="DI183" s="602"/>
      <c r="DJ183" s="45"/>
      <c r="DK183" s="602"/>
      <c r="DL183" s="45"/>
      <c r="DM183" s="602"/>
      <c r="DN183" s="45"/>
      <c r="DO183" s="602"/>
      <c r="DP183" s="45"/>
      <c r="DQ183" s="602"/>
      <c r="DR183" s="45"/>
      <c r="DS183" s="602"/>
      <c r="DT183" s="76"/>
      <c r="DU183" s="569"/>
      <c r="DV183" s="206"/>
      <c r="DX183" s="393"/>
      <c r="DY183" s="501"/>
      <c r="EA183" s="1513"/>
      <c r="EB183" s="1513"/>
      <c r="EC183" s="1513"/>
      <c r="ED183" s="1513"/>
      <c r="EE183" s="1513"/>
      <c r="EF183" s="1513"/>
      <c r="EG183" s="1513"/>
      <c r="EH183" s="1513"/>
      <c r="EI183" s="1513"/>
      <c r="EJ183" s="1513"/>
      <c r="EK183" s="1513"/>
      <c r="EL183" s="1513"/>
      <c r="EM183" s="1513"/>
      <c r="EN183" s="1513" t="s">
        <v>1377</v>
      </c>
      <c r="EO183" s="1513"/>
      <c r="EP183" s="1513"/>
      <c r="EQ183" s="1513"/>
      <c r="ER183" s="1513"/>
      <c r="ES183" s="1513"/>
      <c r="ET183" s="1513"/>
      <c r="EU183" s="1513"/>
      <c r="EV183" s="1513"/>
      <c r="EW183" s="1513"/>
      <c r="EX183" s="1513"/>
      <c r="EY183" s="1513"/>
      <c r="EZ183" s="1513"/>
      <c r="FA183" s="1513"/>
      <c r="FB183" s="1513"/>
      <c r="FC183" s="1513"/>
      <c r="FD183" s="1513"/>
      <c r="FE183" s="1513"/>
      <c r="FF183" s="1513"/>
      <c r="FG183" s="1513"/>
    </row>
    <row r="184" spans="1:163" hidden="1">
      <c r="A184" s="827"/>
      <c r="B184" s="368" t="s">
        <v>1726</v>
      </c>
      <c r="C184" s="827"/>
      <c r="D184" s="827"/>
      <c r="E184" s="827"/>
      <c r="F184" s="827"/>
      <c r="G184" s="827"/>
      <c r="H184" s="827"/>
      <c r="I184" s="827"/>
      <c r="J184" s="827"/>
      <c r="K184" s="464">
        <f t="shared" si="76"/>
        <v>0</v>
      </c>
      <c r="L184" s="373"/>
      <c r="M184" s="373"/>
      <c r="N184" s="1514"/>
      <c r="O184" s="1514"/>
      <c r="P184" s="1555"/>
      <c r="Q184" s="1584" t="s">
        <v>4359</v>
      </c>
      <c r="R184" s="1522" t="s">
        <v>4375</v>
      </c>
      <c r="S184" s="899"/>
      <c r="T184" s="2471">
        <f t="shared" si="75"/>
        <v>0</v>
      </c>
      <c r="U184" s="2472"/>
      <c r="V184" s="2473"/>
      <c r="W184" s="602"/>
      <c r="X184" s="45"/>
      <c r="Y184" s="569"/>
      <c r="Z184" s="1523">
        <f t="shared" si="77"/>
        <v>0</v>
      </c>
      <c r="AA184" s="571"/>
      <c r="AB184" s="45"/>
      <c r="AC184" s="602"/>
      <c r="AD184" s="45"/>
      <c r="AE184" s="602"/>
      <c r="AF184" s="45"/>
      <c r="AG184" s="602"/>
      <c r="AH184" s="45"/>
      <c r="AI184" s="602"/>
      <c r="AJ184" s="45"/>
      <c r="AK184" s="602"/>
      <c r="AL184" s="45"/>
      <c r="AM184" s="602"/>
      <c r="AN184" s="45"/>
      <c r="AO184" s="602"/>
      <c r="AP184" s="45"/>
      <c r="AQ184" s="602"/>
      <c r="AR184" s="45"/>
      <c r="AS184" s="602"/>
      <c r="AT184" s="45"/>
      <c r="AU184" s="602"/>
      <c r="AV184" s="45"/>
      <c r="AW184" s="602"/>
      <c r="AX184" s="45"/>
      <c r="AY184" s="602"/>
      <c r="AZ184" s="45"/>
      <c r="BA184" s="602"/>
      <c r="BB184" s="45"/>
      <c r="BC184" s="602"/>
      <c r="BD184" s="45"/>
      <c r="BE184" s="602"/>
      <c r="BF184" s="45"/>
      <c r="BG184" s="602"/>
      <c r="BH184" s="45"/>
      <c r="BI184" s="602"/>
      <c r="BJ184" s="45"/>
      <c r="BK184" s="602"/>
      <c r="BL184" s="45"/>
      <c r="BM184" s="602"/>
      <c r="BN184" s="45"/>
      <c r="BO184" s="602"/>
      <c r="BP184" s="45"/>
      <c r="BQ184" s="602"/>
      <c r="BR184" s="45"/>
      <c r="BS184" s="602"/>
      <c r="BT184" s="45"/>
      <c r="BU184" s="602"/>
      <c r="BV184" s="45"/>
      <c r="BW184" s="602"/>
      <c r="BX184" s="45"/>
      <c r="BY184" s="602"/>
      <c r="BZ184" s="45"/>
      <c r="CA184" s="602"/>
      <c r="CB184" s="45"/>
      <c r="CC184" s="602"/>
      <c r="CD184" s="45"/>
      <c r="CE184" s="602"/>
      <c r="CF184" s="45"/>
      <c r="CG184" s="602"/>
      <c r="CH184" s="45"/>
      <c r="CI184" s="602"/>
      <c r="CJ184" s="45"/>
      <c r="CK184" s="602"/>
      <c r="CL184" s="45"/>
      <c r="CM184" s="602"/>
      <c r="CN184" s="45"/>
      <c r="CO184" s="602"/>
      <c r="CP184" s="45"/>
      <c r="CQ184" s="602"/>
      <c r="CR184" s="45"/>
      <c r="CS184" s="602"/>
      <c r="CT184" s="45"/>
      <c r="CU184" s="602"/>
      <c r="CV184" s="45"/>
      <c r="CW184" s="602"/>
      <c r="CX184" s="45"/>
      <c r="CY184" s="602"/>
      <c r="CZ184" s="45"/>
      <c r="DA184" s="602"/>
      <c r="DB184" s="45"/>
      <c r="DC184" s="602"/>
      <c r="DD184" s="45"/>
      <c r="DE184" s="602"/>
      <c r="DF184" s="45"/>
      <c r="DG184" s="602"/>
      <c r="DH184" s="45"/>
      <c r="DI184" s="602"/>
      <c r="DJ184" s="45"/>
      <c r="DK184" s="602"/>
      <c r="DL184" s="45"/>
      <c r="DM184" s="602"/>
      <c r="DN184" s="45"/>
      <c r="DO184" s="602"/>
      <c r="DP184" s="45"/>
      <c r="DQ184" s="602"/>
      <c r="DR184" s="45"/>
      <c r="DS184" s="602"/>
      <c r="DT184" s="76"/>
      <c r="DU184" s="569"/>
      <c r="DV184" s="206"/>
      <c r="DX184" s="393"/>
      <c r="DY184" s="501"/>
      <c r="EA184" s="1513"/>
      <c r="EB184" s="1513"/>
      <c r="EC184" s="1513"/>
      <c r="ED184" s="1513"/>
      <c r="EE184" s="1513"/>
      <c r="EF184" s="1513"/>
      <c r="EG184" s="1513"/>
      <c r="EH184" s="1513"/>
      <c r="EI184" s="1513"/>
      <c r="EJ184" s="1513"/>
      <c r="EK184" s="1513"/>
      <c r="EL184" s="1513"/>
      <c r="EM184" s="1513"/>
      <c r="EN184" s="1513" t="s">
        <v>1377</v>
      </c>
      <c r="EO184" s="1513"/>
      <c r="EP184" s="1513"/>
      <c r="EQ184" s="1513"/>
      <c r="ER184" s="1513"/>
      <c r="ES184" s="1513"/>
      <c r="ET184" s="1513"/>
      <c r="EU184" s="1513"/>
      <c r="EV184" s="1513"/>
      <c r="EW184" s="1513"/>
      <c r="EX184" s="1513"/>
      <c r="EY184" s="1513"/>
      <c r="EZ184" s="1513"/>
      <c r="FA184" s="1513"/>
      <c r="FB184" s="1513"/>
      <c r="FC184" s="1513"/>
      <c r="FD184" s="1513"/>
      <c r="FE184" s="1513"/>
      <c r="FF184" s="1513"/>
      <c r="FG184" s="1513"/>
    </row>
    <row r="185" spans="1:163" hidden="1">
      <c r="A185" s="827"/>
      <c r="B185" s="827"/>
      <c r="C185" s="827"/>
      <c r="D185" s="827"/>
      <c r="E185" s="827"/>
      <c r="F185" s="827"/>
      <c r="G185" s="827"/>
      <c r="H185" s="827"/>
      <c r="I185" s="827"/>
      <c r="J185" s="827"/>
      <c r="K185" s="464">
        <f t="shared" si="76"/>
        <v>0</v>
      </c>
      <c r="L185" s="482"/>
      <c r="M185" s="482"/>
      <c r="N185" s="1541"/>
      <c r="O185" s="1541"/>
      <c r="P185" s="1541"/>
      <c r="Q185" s="1541"/>
      <c r="R185" s="1541"/>
      <c r="S185" s="1541"/>
      <c r="T185" s="1542"/>
      <c r="U185" s="1543"/>
      <c r="V185" s="1544"/>
      <c r="W185" s="1541"/>
      <c r="X185" s="1541"/>
      <c r="Y185" s="1541"/>
      <c r="Z185" s="1541"/>
      <c r="AA185" s="1541"/>
      <c r="AB185" s="1541"/>
      <c r="AC185" s="1541"/>
      <c r="AD185" s="1541"/>
      <c r="AE185" s="1541"/>
      <c r="AF185" s="1541"/>
      <c r="AG185" s="1541"/>
      <c r="AH185" s="1541"/>
      <c r="AI185" s="1541"/>
      <c r="AJ185" s="1541"/>
      <c r="AK185" s="1541"/>
      <c r="AL185" s="1541"/>
      <c r="AM185" s="1541"/>
      <c r="AN185" s="1541"/>
      <c r="AO185" s="1541"/>
      <c r="AP185" s="1541"/>
      <c r="AQ185" s="1541"/>
      <c r="AR185" s="1541"/>
      <c r="AS185" s="1541"/>
      <c r="AT185" s="1541"/>
      <c r="AU185" s="1541"/>
      <c r="AV185" s="1541"/>
      <c r="AW185" s="1541"/>
      <c r="AX185" s="1541"/>
      <c r="AY185" s="1541"/>
      <c r="AZ185" s="1541"/>
      <c r="BA185" s="1541"/>
      <c r="BB185" s="1541"/>
      <c r="BC185" s="1541"/>
      <c r="BD185" s="1541"/>
      <c r="BE185" s="1541"/>
      <c r="BF185" s="1541"/>
      <c r="BG185" s="1541"/>
      <c r="BH185" s="1541"/>
      <c r="BI185" s="1541"/>
      <c r="BJ185" s="1541"/>
      <c r="BK185" s="1541"/>
      <c r="BL185" s="1541"/>
      <c r="BM185" s="1541"/>
      <c r="BN185" s="1541"/>
      <c r="BO185" s="1541"/>
      <c r="BP185" s="1541"/>
      <c r="BQ185" s="1541"/>
      <c r="BR185" s="1541"/>
      <c r="BS185" s="1541"/>
      <c r="BT185" s="1541"/>
      <c r="BU185" s="1541"/>
      <c r="BV185" s="1541"/>
      <c r="BW185" s="1541"/>
      <c r="BX185" s="1541"/>
      <c r="BY185" s="1541"/>
      <c r="BZ185" s="1541"/>
      <c r="CA185" s="1541"/>
      <c r="CB185" s="1541"/>
      <c r="CC185" s="1541"/>
      <c r="CD185" s="1541"/>
      <c r="CE185" s="1541"/>
      <c r="CF185" s="1541"/>
      <c r="CG185" s="1541"/>
      <c r="CH185" s="1541"/>
      <c r="CI185" s="1541"/>
      <c r="CJ185" s="1541"/>
      <c r="CK185" s="1541"/>
      <c r="CL185" s="1541"/>
      <c r="CM185" s="1541"/>
      <c r="CN185" s="1541"/>
      <c r="CO185" s="1541"/>
      <c r="CP185" s="1541"/>
      <c r="CQ185" s="1541"/>
      <c r="CR185" s="1541"/>
      <c r="CS185" s="1541"/>
      <c r="CT185" s="1541"/>
      <c r="CU185" s="1541"/>
      <c r="CV185" s="1541"/>
      <c r="CW185" s="1541"/>
      <c r="CX185" s="1541"/>
      <c r="CY185" s="1541"/>
      <c r="CZ185" s="1541"/>
      <c r="DA185" s="1541"/>
      <c r="DB185" s="1541"/>
      <c r="DC185" s="1541"/>
      <c r="DD185" s="1541"/>
      <c r="DE185" s="1541"/>
      <c r="DF185" s="1541"/>
      <c r="DG185" s="1541"/>
      <c r="DH185" s="1541"/>
      <c r="DI185" s="1541"/>
      <c r="DJ185" s="1541"/>
      <c r="DK185" s="1541"/>
      <c r="DL185" s="1541"/>
      <c r="DM185" s="1541"/>
      <c r="DN185" s="1541"/>
      <c r="DO185" s="1541"/>
      <c r="DP185" s="1541"/>
      <c r="DQ185" s="1541"/>
      <c r="DR185" s="1541"/>
      <c r="DS185" s="1541"/>
      <c r="DT185" s="1541"/>
      <c r="DU185" s="1541"/>
      <c r="DV185" s="1545"/>
      <c r="EA185" s="1541"/>
      <c r="EB185" s="1541"/>
      <c r="EC185" s="1541"/>
      <c r="ED185" s="1541"/>
      <c r="EE185" s="1541"/>
      <c r="EF185" s="1541"/>
      <c r="EG185" s="1541"/>
      <c r="EH185" s="1541"/>
      <c r="EI185" s="1541"/>
      <c r="EJ185" s="1541"/>
      <c r="EK185" s="1541"/>
      <c r="EL185" s="1541"/>
      <c r="EM185" s="1541"/>
      <c r="EN185" s="1541"/>
      <c r="EO185" s="1541"/>
      <c r="EP185" s="1541"/>
      <c r="EQ185" s="1541"/>
      <c r="ER185" s="1541"/>
      <c r="ES185" s="1541"/>
      <c r="ET185" s="1541"/>
      <c r="EU185" s="1541"/>
      <c r="EV185" s="1541"/>
      <c r="EW185" s="1541"/>
      <c r="EX185" s="1541"/>
      <c r="EY185" s="1541"/>
      <c r="EZ185" s="1541"/>
      <c r="FA185" s="1541"/>
      <c r="FB185" s="1541"/>
      <c r="FC185" s="1541"/>
      <c r="FD185" s="1541"/>
      <c r="FE185" s="1541"/>
      <c r="FF185" s="1541"/>
      <c r="FG185" s="1541"/>
    </row>
    <row r="186" spans="1:163" hidden="1">
      <c r="A186" s="827"/>
      <c r="B186" s="827"/>
      <c r="C186" s="827"/>
      <c r="D186" s="827"/>
      <c r="E186" s="827"/>
      <c r="F186" s="827"/>
      <c r="G186" s="827"/>
      <c r="H186" s="827"/>
      <c r="I186" s="827"/>
      <c r="J186" s="827"/>
      <c r="K186" s="464">
        <f t="shared" si="76"/>
        <v>0</v>
      </c>
      <c r="L186" s="482"/>
      <c r="M186" s="482"/>
      <c r="N186" s="1541"/>
      <c r="O186" s="1541"/>
      <c r="P186" s="1541"/>
      <c r="Q186" s="1541"/>
      <c r="R186" s="1541"/>
      <c r="S186" s="1541"/>
      <c r="T186" s="1542"/>
      <c r="U186" s="1543"/>
      <c r="V186" s="1544"/>
      <c r="W186" s="1541"/>
      <c r="X186" s="1541"/>
      <c r="Y186" s="1541"/>
      <c r="Z186" s="1541"/>
      <c r="AA186" s="1541"/>
      <c r="AB186" s="1541"/>
      <c r="AC186" s="1541"/>
      <c r="AD186" s="1541"/>
      <c r="AE186" s="1541"/>
      <c r="AF186" s="1541"/>
      <c r="AG186" s="1541"/>
      <c r="AH186" s="1541"/>
      <c r="AI186" s="1541"/>
      <c r="AJ186" s="1541"/>
      <c r="AK186" s="1541"/>
      <c r="AL186" s="1541"/>
      <c r="AM186" s="1541"/>
      <c r="AN186" s="1541"/>
      <c r="AO186" s="1541"/>
      <c r="AP186" s="1541"/>
      <c r="AQ186" s="1541"/>
      <c r="AR186" s="1541"/>
      <c r="AS186" s="1541"/>
      <c r="AT186" s="1541"/>
      <c r="AU186" s="1541"/>
      <c r="AV186" s="1541"/>
      <c r="AW186" s="1541"/>
      <c r="AX186" s="1541"/>
      <c r="AY186" s="1541"/>
      <c r="AZ186" s="1541"/>
      <c r="BA186" s="1541"/>
      <c r="BB186" s="1541"/>
      <c r="BC186" s="1541"/>
      <c r="BD186" s="1541"/>
      <c r="BE186" s="1541"/>
      <c r="BF186" s="1541"/>
      <c r="BG186" s="1541"/>
      <c r="BH186" s="1541"/>
      <c r="BI186" s="1541"/>
      <c r="BJ186" s="1541"/>
      <c r="BK186" s="1541"/>
      <c r="BL186" s="1541"/>
      <c r="BM186" s="1541"/>
      <c r="BN186" s="1541"/>
      <c r="BO186" s="1541"/>
      <c r="BP186" s="1541"/>
      <c r="BQ186" s="1541"/>
      <c r="BR186" s="1541"/>
      <c r="BS186" s="1541"/>
      <c r="BT186" s="1541"/>
      <c r="BU186" s="1541"/>
      <c r="BV186" s="1541"/>
      <c r="BW186" s="1541"/>
      <c r="BX186" s="1541"/>
      <c r="BY186" s="1541"/>
      <c r="BZ186" s="1541"/>
      <c r="CA186" s="1541"/>
      <c r="CB186" s="1541"/>
      <c r="CC186" s="1541"/>
      <c r="CD186" s="1541"/>
      <c r="CE186" s="1541"/>
      <c r="CF186" s="1541"/>
      <c r="CG186" s="1541"/>
      <c r="CH186" s="1541"/>
      <c r="CI186" s="1541"/>
      <c r="CJ186" s="1541"/>
      <c r="CK186" s="1541"/>
      <c r="CL186" s="1541"/>
      <c r="CM186" s="1541"/>
      <c r="CN186" s="1541"/>
      <c r="CO186" s="1541"/>
      <c r="CP186" s="1541"/>
      <c r="CQ186" s="1541"/>
      <c r="CR186" s="1541"/>
      <c r="CS186" s="1541"/>
      <c r="CT186" s="1541"/>
      <c r="CU186" s="1541"/>
      <c r="CV186" s="1541"/>
      <c r="CW186" s="1541"/>
      <c r="CX186" s="1541"/>
      <c r="CY186" s="1541"/>
      <c r="CZ186" s="1541"/>
      <c r="DA186" s="1541"/>
      <c r="DB186" s="1541"/>
      <c r="DC186" s="1541"/>
      <c r="DD186" s="1541"/>
      <c r="DE186" s="1541"/>
      <c r="DF186" s="1541"/>
      <c r="DG186" s="1541"/>
      <c r="DH186" s="1541"/>
      <c r="DI186" s="1541"/>
      <c r="DJ186" s="1541"/>
      <c r="DK186" s="1541"/>
      <c r="DL186" s="1541"/>
      <c r="DM186" s="1541"/>
      <c r="DN186" s="1541"/>
      <c r="DO186" s="1541"/>
      <c r="DP186" s="1541"/>
      <c r="DQ186" s="1541"/>
      <c r="DR186" s="1541"/>
      <c r="DS186" s="1541"/>
      <c r="DT186" s="1541"/>
      <c r="DU186" s="1541"/>
      <c r="DV186" s="1545"/>
      <c r="EA186" s="1541"/>
      <c r="EB186" s="1541"/>
      <c r="EC186" s="1541"/>
      <c r="ED186" s="1541"/>
      <c r="EE186" s="1541"/>
      <c r="EF186" s="1541"/>
      <c r="EG186" s="1541"/>
      <c r="EH186" s="1541"/>
      <c r="EI186" s="1541"/>
      <c r="EJ186" s="1541"/>
      <c r="EK186" s="1541"/>
      <c r="EL186" s="1541"/>
      <c r="EM186" s="1541"/>
      <c r="EN186" s="1541"/>
      <c r="EO186" s="1541"/>
      <c r="EP186" s="1541"/>
      <c r="EQ186" s="1541"/>
      <c r="ER186" s="1541"/>
      <c r="ES186" s="1541"/>
      <c r="ET186" s="1541"/>
      <c r="EU186" s="1541"/>
      <c r="EV186" s="1541"/>
      <c r="EW186" s="1541"/>
      <c r="EX186" s="1541"/>
      <c r="EY186" s="1541"/>
      <c r="EZ186" s="1541"/>
      <c r="FA186" s="1541"/>
      <c r="FB186" s="1541"/>
      <c r="FC186" s="1541"/>
      <c r="FD186" s="1541"/>
      <c r="FE186" s="1541"/>
      <c r="FF186" s="1541"/>
      <c r="FG186" s="1541"/>
    </row>
    <row r="187" spans="1:163">
      <c r="A187" s="368" t="s">
        <v>1726</v>
      </c>
      <c r="B187" s="368" t="s">
        <v>1726</v>
      </c>
      <c r="C187" s="368" t="s">
        <v>1726</v>
      </c>
      <c r="D187" s="368" t="s">
        <v>1726</v>
      </c>
      <c r="E187" s="368" t="s">
        <v>1726</v>
      </c>
      <c r="F187" s="368" t="s">
        <v>1726</v>
      </c>
      <c r="G187" s="368" t="s">
        <v>1726</v>
      </c>
      <c r="H187" s="368" t="s">
        <v>1726</v>
      </c>
      <c r="I187" s="368" t="s">
        <v>1759</v>
      </c>
      <c r="J187" s="368" t="s">
        <v>1726</v>
      </c>
      <c r="K187" s="464" t="str">
        <f t="shared" si="76"/>
        <v>●</v>
      </c>
      <c r="L187" s="373"/>
      <c r="M187" s="373"/>
      <c r="N187" s="1514"/>
      <c r="O187" s="1514"/>
      <c r="P187" s="1555"/>
      <c r="Q187" s="2474" t="s">
        <v>1496</v>
      </c>
      <c r="R187" s="1537" t="s">
        <v>51</v>
      </c>
      <c r="S187" s="45"/>
      <c r="T187" s="2471">
        <f t="shared" ref="T187:T192" si="81">X187+Z187</f>
        <v>0</v>
      </c>
      <c r="U187" s="2472"/>
      <c r="V187" s="2473"/>
      <c r="W187" s="602"/>
      <c r="X187" s="17"/>
      <c r="Y187" s="569"/>
      <c r="Z187" s="1523">
        <f>IF(K187="●",SUM(AA187:DV187),)</f>
        <v>0</v>
      </c>
      <c r="AA187" s="571"/>
      <c r="AB187" s="17"/>
      <c r="AC187" s="602"/>
      <c r="AD187" s="17"/>
      <c r="AE187" s="602"/>
      <c r="AF187" s="17"/>
      <c r="AG187" s="602"/>
      <c r="AH187" s="17"/>
      <c r="AI187" s="602"/>
      <c r="AJ187" s="17"/>
      <c r="AK187" s="602"/>
      <c r="AL187" s="17"/>
      <c r="AM187" s="602"/>
      <c r="AN187" s="17"/>
      <c r="AO187" s="602"/>
      <c r="AP187" s="17"/>
      <c r="AQ187" s="602"/>
      <c r="AR187" s="17"/>
      <c r="AS187" s="602"/>
      <c r="AT187" s="17"/>
      <c r="AU187" s="602"/>
      <c r="AV187" s="17"/>
      <c r="AW187" s="602"/>
      <c r="AX187" s="17"/>
      <c r="AY187" s="602"/>
      <c r="AZ187" s="17"/>
      <c r="BA187" s="602"/>
      <c r="BB187" s="17"/>
      <c r="BC187" s="602"/>
      <c r="BD187" s="17"/>
      <c r="BE187" s="602"/>
      <c r="BF187" s="17"/>
      <c r="BG187" s="602"/>
      <c r="BH187" s="17"/>
      <c r="BI187" s="602"/>
      <c r="BJ187" s="17"/>
      <c r="BK187" s="602"/>
      <c r="BL187" s="17"/>
      <c r="BM187" s="602"/>
      <c r="BN187" s="17"/>
      <c r="BO187" s="602"/>
      <c r="BP187" s="17"/>
      <c r="BQ187" s="602"/>
      <c r="BR187" s="17"/>
      <c r="BS187" s="602"/>
      <c r="BT187" s="17"/>
      <c r="BU187" s="602"/>
      <c r="BV187" s="17"/>
      <c r="BW187" s="602"/>
      <c r="BX187" s="17"/>
      <c r="BY187" s="602"/>
      <c r="BZ187" s="17"/>
      <c r="CA187" s="602"/>
      <c r="CB187" s="17"/>
      <c r="CC187" s="602"/>
      <c r="CD187" s="17"/>
      <c r="CE187" s="602"/>
      <c r="CF187" s="17"/>
      <c r="CG187" s="602"/>
      <c r="CH187" s="17"/>
      <c r="CI187" s="602"/>
      <c r="CJ187" s="17"/>
      <c r="CK187" s="602"/>
      <c r="CL187" s="17"/>
      <c r="CM187" s="602"/>
      <c r="CN187" s="17"/>
      <c r="CO187" s="602"/>
      <c r="CP187" s="17"/>
      <c r="CQ187" s="602"/>
      <c r="CR187" s="17"/>
      <c r="CS187" s="602"/>
      <c r="CT187" s="17"/>
      <c r="CU187" s="602"/>
      <c r="CV187" s="17"/>
      <c r="CW187" s="602"/>
      <c r="CX187" s="17"/>
      <c r="CY187" s="602"/>
      <c r="CZ187" s="17"/>
      <c r="DA187" s="602"/>
      <c r="DB187" s="17"/>
      <c r="DC187" s="602"/>
      <c r="DD187" s="17"/>
      <c r="DE187" s="602"/>
      <c r="DF187" s="17"/>
      <c r="DG187" s="602"/>
      <c r="DH187" s="17"/>
      <c r="DI187" s="602"/>
      <c r="DJ187" s="17"/>
      <c r="DK187" s="602"/>
      <c r="DL187" s="17"/>
      <c r="DM187" s="602"/>
      <c r="DN187" s="17"/>
      <c r="DO187" s="602"/>
      <c r="DP187" s="17"/>
      <c r="DQ187" s="602"/>
      <c r="DR187" s="17"/>
      <c r="DS187" s="602"/>
      <c r="DT187" s="81"/>
      <c r="DU187" s="569"/>
      <c r="DV187" s="206"/>
      <c r="EA187" s="1513"/>
      <c r="EB187" s="1513"/>
      <c r="EC187" s="1513"/>
      <c r="ED187" s="1513"/>
      <c r="EE187" s="1513"/>
      <c r="EF187" s="1513"/>
      <c r="EG187" s="1513"/>
      <c r="EH187" s="1513"/>
      <c r="EI187" s="1513"/>
      <c r="EJ187" s="1513"/>
      <c r="EK187" s="1513"/>
      <c r="EL187" s="1513"/>
      <c r="EM187" s="1513"/>
      <c r="EN187" s="1513" t="s">
        <v>1377</v>
      </c>
      <c r="EO187" s="1513"/>
      <c r="EP187" s="1513"/>
      <c r="EQ187" s="1513"/>
      <c r="ER187" s="1513"/>
      <c r="ES187" s="1513"/>
      <c r="ET187" s="1513"/>
      <c r="EU187" s="1513"/>
      <c r="EV187" s="1513"/>
      <c r="EW187" s="1513"/>
      <c r="EX187" s="1513"/>
      <c r="EY187" s="1513"/>
      <c r="EZ187" s="1513"/>
      <c r="FA187" s="1513"/>
      <c r="FB187" s="1513"/>
      <c r="FC187" s="1513"/>
      <c r="FD187" s="1513"/>
      <c r="FE187" s="1513"/>
      <c r="FF187" s="1513"/>
      <c r="FG187" s="1513"/>
    </row>
    <row r="188" spans="1:163">
      <c r="A188" s="368" t="s">
        <v>1726</v>
      </c>
      <c r="B188" s="368" t="s">
        <v>1726</v>
      </c>
      <c r="C188" s="368" t="s">
        <v>1726</v>
      </c>
      <c r="D188" s="368" t="s">
        <v>1726</v>
      </c>
      <c r="E188" s="368" t="s">
        <v>1726</v>
      </c>
      <c r="F188" s="368" t="s">
        <v>1726</v>
      </c>
      <c r="G188" s="368" t="s">
        <v>1726</v>
      </c>
      <c r="H188" s="368" t="s">
        <v>1726</v>
      </c>
      <c r="I188" s="368" t="s">
        <v>1759</v>
      </c>
      <c r="J188" s="368" t="s">
        <v>1726</v>
      </c>
      <c r="K188" s="464" t="str">
        <f t="shared" si="76"/>
        <v>●</v>
      </c>
      <c r="L188" s="373"/>
      <c r="M188" s="373"/>
      <c r="N188" s="1514"/>
      <c r="O188" s="1514"/>
      <c r="P188" s="1555"/>
      <c r="Q188" s="2475"/>
      <c r="R188" s="1537" t="s">
        <v>51</v>
      </c>
      <c r="S188" s="45"/>
      <c r="T188" s="2471">
        <f t="shared" ref="T188:T189" si="82">X188+Z188</f>
        <v>0</v>
      </c>
      <c r="U188" s="2472"/>
      <c r="V188" s="2473"/>
      <c r="W188" s="602"/>
      <c r="X188" s="45"/>
      <c r="Y188" s="569"/>
      <c r="Z188" s="1523">
        <f>IF(K188="●",SUM(AA188:DV188),)</f>
        <v>0</v>
      </c>
      <c r="AA188" s="571"/>
      <c r="AB188" s="45"/>
      <c r="AC188" s="602"/>
      <c r="AD188" s="45"/>
      <c r="AE188" s="602"/>
      <c r="AF188" s="45"/>
      <c r="AG188" s="602"/>
      <c r="AH188" s="45"/>
      <c r="AI188" s="602"/>
      <c r="AJ188" s="45"/>
      <c r="AK188" s="602"/>
      <c r="AL188" s="45"/>
      <c r="AM188" s="602"/>
      <c r="AN188" s="45"/>
      <c r="AO188" s="602"/>
      <c r="AP188" s="45"/>
      <c r="AQ188" s="602"/>
      <c r="AR188" s="45"/>
      <c r="AS188" s="602"/>
      <c r="AT188" s="45"/>
      <c r="AU188" s="602"/>
      <c r="AV188" s="45"/>
      <c r="AW188" s="602"/>
      <c r="AX188" s="45"/>
      <c r="AY188" s="602"/>
      <c r="AZ188" s="45"/>
      <c r="BA188" s="602"/>
      <c r="BB188" s="45"/>
      <c r="BC188" s="602"/>
      <c r="BD188" s="45"/>
      <c r="BE188" s="602"/>
      <c r="BF188" s="45"/>
      <c r="BG188" s="602"/>
      <c r="BH188" s="45"/>
      <c r="BI188" s="602"/>
      <c r="BJ188" s="45"/>
      <c r="BK188" s="602"/>
      <c r="BL188" s="45"/>
      <c r="BM188" s="602"/>
      <c r="BN188" s="45"/>
      <c r="BO188" s="602"/>
      <c r="BP188" s="45"/>
      <c r="BQ188" s="602"/>
      <c r="BR188" s="45"/>
      <c r="BS188" s="602"/>
      <c r="BT188" s="45"/>
      <c r="BU188" s="602"/>
      <c r="BV188" s="45"/>
      <c r="BW188" s="602"/>
      <c r="BX188" s="45"/>
      <c r="BY188" s="602"/>
      <c r="BZ188" s="45"/>
      <c r="CA188" s="602"/>
      <c r="CB188" s="45"/>
      <c r="CC188" s="602"/>
      <c r="CD188" s="45"/>
      <c r="CE188" s="602"/>
      <c r="CF188" s="45"/>
      <c r="CG188" s="602"/>
      <c r="CH188" s="45"/>
      <c r="CI188" s="602"/>
      <c r="CJ188" s="45"/>
      <c r="CK188" s="602"/>
      <c r="CL188" s="45"/>
      <c r="CM188" s="602"/>
      <c r="CN188" s="45"/>
      <c r="CO188" s="602"/>
      <c r="CP188" s="45"/>
      <c r="CQ188" s="602"/>
      <c r="CR188" s="45"/>
      <c r="CS188" s="602"/>
      <c r="CT188" s="45"/>
      <c r="CU188" s="602"/>
      <c r="CV188" s="45"/>
      <c r="CW188" s="602"/>
      <c r="CX188" s="45"/>
      <c r="CY188" s="602"/>
      <c r="CZ188" s="45"/>
      <c r="DA188" s="602"/>
      <c r="DB188" s="45"/>
      <c r="DC188" s="602"/>
      <c r="DD188" s="45"/>
      <c r="DE188" s="602"/>
      <c r="DF188" s="45"/>
      <c r="DG188" s="602"/>
      <c r="DH188" s="45"/>
      <c r="DI188" s="602"/>
      <c r="DJ188" s="45"/>
      <c r="DK188" s="602"/>
      <c r="DL188" s="45"/>
      <c r="DM188" s="602"/>
      <c r="DN188" s="45"/>
      <c r="DO188" s="602"/>
      <c r="DP188" s="45"/>
      <c r="DQ188" s="602"/>
      <c r="DR188" s="45"/>
      <c r="DS188" s="602"/>
      <c r="DT188" s="76"/>
      <c r="DU188" s="569"/>
      <c r="DV188" s="206"/>
      <c r="EA188" s="1513"/>
      <c r="EB188" s="1513"/>
      <c r="EC188" s="1513"/>
      <c r="ED188" s="1513"/>
      <c r="EE188" s="1513"/>
      <c r="EF188" s="1513"/>
      <c r="EG188" s="1513"/>
      <c r="EH188" s="1513"/>
      <c r="EI188" s="1513"/>
      <c r="EJ188" s="1513"/>
      <c r="EK188" s="1513"/>
      <c r="EL188" s="1513"/>
      <c r="EM188" s="1513"/>
      <c r="EN188" s="1513" t="s">
        <v>1377</v>
      </c>
      <c r="EO188" s="1513"/>
      <c r="EP188" s="1513"/>
      <c r="EQ188" s="1513"/>
      <c r="ER188" s="1513"/>
      <c r="ES188" s="1513"/>
      <c r="ET188" s="1513"/>
      <c r="EU188" s="1513"/>
      <c r="EV188" s="1513"/>
      <c r="EW188" s="1513"/>
      <c r="EX188" s="1513"/>
      <c r="EY188" s="1513"/>
      <c r="EZ188" s="1513"/>
      <c r="FA188" s="1513"/>
      <c r="FB188" s="1513"/>
      <c r="FC188" s="1513"/>
      <c r="FD188" s="1513"/>
      <c r="FE188" s="1513"/>
      <c r="FF188" s="1513"/>
      <c r="FG188" s="1513"/>
    </row>
    <row r="189" spans="1:163">
      <c r="A189" s="368" t="s">
        <v>1726</v>
      </c>
      <c r="B189" s="368" t="s">
        <v>1726</v>
      </c>
      <c r="C189" s="368" t="s">
        <v>1726</v>
      </c>
      <c r="D189" s="368" t="s">
        <v>1726</v>
      </c>
      <c r="E189" s="368" t="s">
        <v>1726</v>
      </c>
      <c r="F189" s="368" t="s">
        <v>1726</v>
      </c>
      <c r="G189" s="368" t="s">
        <v>1726</v>
      </c>
      <c r="H189" s="368" t="s">
        <v>1726</v>
      </c>
      <c r="I189" s="368" t="s">
        <v>1759</v>
      </c>
      <c r="J189" s="368" t="s">
        <v>1726</v>
      </c>
      <c r="K189" s="464" t="str">
        <f t="shared" si="76"/>
        <v>●</v>
      </c>
      <c r="L189" s="373"/>
      <c r="M189" s="373"/>
      <c r="N189" s="1514"/>
      <c r="O189" s="1514"/>
      <c r="P189" s="1555"/>
      <c r="Q189" s="2475"/>
      <c r="R189" s="1537" t="s">
        <v>51</v>
      </c>
      <c r="S189" s="45"/>
      <c r="T189" s="2471">
        <f t="shared" si="82"/>
        <v>0</v>
      </c>
      <c r="U189" s="2472"/>
      <c r="V189" s="2473"/>
      <c r="W189" s="602"/>
      <c r="X189" s="45"/>
      <c r="Y189" s="569"/>
      <c r="Z189" s="1523">
        <f>IF(K189="●",SUM(AA189:DV189),)</f>
        <v>0</v>
      </c>
      <c r="AA189" s="571"/>
      <c r="AB189" s="45"/>
      <c r="AC189" s="602"/>
      <c r="AD189" s="45"/>
      <c r="AE189" s="602"/>
      <c r="AF189" s="45"/>
      <c r="AG189" s="602"/>
      <c r="AH189" s="45"/>
      <c r="AI189" s="602"/>
      <c r="AJ189" s="45"/>
      <c r="AK189" s="602"/>
      <c r="AL189" s="45"/>
      <c r="AM189" s="602"/>
      <c r="AN189" s="45"/>
      <c r="AO189" s="602"/>
      <c r="AP189" s="45"/>
      <c r="AQ189" s="602"/>
      <c r="AR189" s="45"/>
      <c r="AS189" s="602"/>
      <c r="AT189" s="45"/>
      <c r="AU189" s="602"/>
      <c r="AV189" s="45"/>
      <c r="AW189" s="602"/>
      <c r="AX189" s="45"/>
      <c r="AY189" s="602"/>
      <c r="AZ189" s="45"/>
      <c r="BA189" s="602"/>
      <c r="BB189" s="45"/>
      <c r="BC189" s="602"/>
      <c r="BD189" s="45"/>
      <c r="BE189" s="602"/>
      <c r="BF189" s="45"/>
      <c r="BG189" s="602"/>
      <c r="BH189" s="45"/>
      <c r="BI189" s="602"/>
      <c r="BJ189" s="45"/>
      <c r="BK189" s="602"/>
      <c r="BL189" s="45"/>
      <c r="BM189" s="602"/>
      <c r="BN189" s="45"/>
      <c r="BO189" s="602"/>
      <c r="BP189" s="45"/>
      <c r="BQ189" s="602"/>
      <c r="BR189" s="45"/>
      <c r="BS189" s="602"/>
      <c r="BT189" s="45"/>
      <c r="BU189" s="602"/>
      <c r="BV189" s="45"/>
      <c r="BW189" s="602"/>
      <c r="BX189" s="45"/>
      <c r="BY189" s="602"/>
      <c r="BZ189" s="45"/>
      <c r="CA189" s="602"/>
      <c r="CB189" s="45"/>
      <c r="CC189" s="602"/>
      <c r="CD189" s="45"/>
      <c r="CE189" s="602"/>
      <c r="CF189" s="45"/>
      <c r="CG189" s="602"/>
      <c r="CH189" s="45"/>
      <c r="CI189" s="602"/>
      <c r="CJ189" s="45"/>
      <c r="CK189" s="602"/>
      <c r="CL189" s="45"/>
      <c r="CM189" s="602"/>
      <c r="CN189" s="45"/>
      <c r="CO189" s="602"/>
      <c r="CP189" s="45"/>
      <c r="CQ189" s="602"/>
      <c r="CR189" s="45"/>
      <c r="CS189" s="602"/>
      <c r="CT189" s="45"/>
      <c r="CU189" s="602"/>
      <c r="CV189" s="45"/>
      <c r="CW189" s="602"/>
      <c r="CX189" s="45"/>
      <c r="CY189" s="602"/>
      <c r="CZ189" s="45"/>
      <c r="DA189" s="602"/>
      <c r="DB189" s="45"/>
      <c r="DC189" s="602"/>
      <c r="DD189" s="45"/>
      <c r="DE189" s="602"/>
      <c r="DF189" s="45"/>
      <c r="DG189" s="602"/>
      <c r="DH189" s="45"/>
      <c r="DI189" s="602"/>
      <c r="DJ189" s="45"/>
      <c r="DK189" s="602"/>
      <c r="DL189" s="45"/>
      <c r="DM189" s="602"/>
      <c r="DN189" s="45"/>
      <c r="DO189" s="602"/>
      <c r="DP189" s="45"/>
      <c r="DQ189" s="602"/>
      <c r="DR189" s="45"/>
      <c r="DS189" s="602"/>
      <c r="DT189" s="76"/>
      <c r="DU189" s="569"/>
      <c r="DV189" s="206"/>
      <c r="EA189" s="1513"/>
      <c r="EB189" s="1513"/>
      <c r="EC189" s="1513"/>
      <c r="ED189" s="1513"/>
      <c r="EE189" s="1513"/>
      <c r="EF189" s="1513"/>
      <c r="EG189" s="1513"/>
      <c r="EH189" s="1513"/>
      <c r="EI189" s="1513"/>
      <c r="EJ189" s="1513"/>
      <c r="EK189" s="1513"/>
      <c r="EL189" s="1513"/>
      <c r="EM189" s="1513"/>
      <c r="EN189" s="1513" t="s">
        <v>1377</v>
      </c>
      <c r="EO189" s="1513"/>
      <c r="EP189" s="1513"/>
      <c r="EQ189" s="1513"/>
      <c r="ER189" s="1513"/>
      <c r="ES189" s="1513"/>
      <c r="ET189" s="1513"/>
      <c r="EU189" s="1513"/>
      <c r="EV189" s="1513"/>
      <c r="EW189" s="1513"/>
      <c r="EX189" s="1513"/>
      <c r="EY189" s="1513"/>
      <c r="EZ189" s="1513"/>
      <c r="FA189" s="1513"/>
      <c r="FB189" s="1513"/>
      <c r="FC189" s="1513"/>
      <c r="FD189" s="1513"/>
      <c r="FE189" s="1513"/>
      <c r="FF189" s="1513"/>
      <c r="FG189" s="1513"/>
    </row>
    <row r="190" spans="1:163">
      <c r="A190" s="368" t="s">
        <v>1726</v>
      </c>
      <c r="B190" s="368" t="s">
        <v>1726</v>
      </c>
      <c r="C190" s="368" t="s">
        <v>1726</v>
      </c>
      <c r="D190" s="368" t="s">
        <v>1726</v>
      </c>
      <c r="E190" s="368" t="s">
        <v>1726</v>
      </c>
      <c r="F190" s="368" t="s">
        <v>1726</v>
      </c>
      <c r="G190" s="368" t="s">
        <v>1726</v>
      </c>
      <c r="H190" s="368" t="s">
        <v>1726</v>
      </c>
      <c r="I190" s="368" t="s">
        <v>1759</v>
      </c>
      <c r="J190" s="368" t="s">
        <v>1726</v>
      </c>
      <c r="K190" s="464" t="str">
        <f t="shared" si="76"/>
        <v>●</v>
      </c>
      <c r="L190" s="373"/>
      <c r="M190" s="373"/>
      <c r="N190" s="1514"/>
      <c r="O190" s="1514"/>
      <c r="P190" s="1555"/>
      <c r="Q190" s="2475"/>
      <c r="R190" s="1537" t="s">
        <v>51</v>
      </c>
      <c r="S190" s="45"/>
      <c r="T190" s="2471">
        <f t="shared" si="81"/>
        <v>0</v>
      </c>
      <c r="U190" s="2472"/>
      <c r="V190" s="2473"/>
      <c r="W190" s="602"/>
      <c r="X190" s="45"/>
      <c r="Y190" s="569"/>
      <c r="Z190" s="1523">
        <f>IF(K190="●",SUM(AA190:DV190),)</f>
        <v>0</v>
      </c>
      <c r="AA190" s="571"/>
      <c r="AB190" s="45"/>
      <c r="AC190" s="602"/>
      <c r="AD190" s="45"/>
      <c r="AE190" s="602"/>
      <c r="AF190" s="45"/>
      <c r="AG190" s="602"/>
      <c r="AH190" s="45"/>
      <c r="AI190" s="602"/>
      <c r="AJ190" s="45"/>
      <c r="AK190" s="602"/>
      <c r="AL190" s="45"/>
      <c r="AM190" s="602"/>
      <c r="AN190" s="45"/>
      <c r="AO190" s="602"/>
      <c r="AP190" s="45"/>
      <c r="AQ190" s="602"/>
      <c r="AR190" s="45"/>
      <c r="AS190" s="602"/>
      <c r="AT190" s="45"/>
      <c r="AU190" s="602"/>
      <c r="AV190" s="45"/>
      <c r="AW190" s="602"/>
      <c r="AX190" s="45"/>
      <c r="AY190" s="602"/>
      <c r="AZ190" s="45"/>
      <c r="BA190" s="602"/>
      <c r="BB190" s="45"/>
      <c r="BC190" s="602"/>
      <c r="BD190" s="45"/>
      <c r="BE190" s="602"/>
      <c r="BF190" s="45"/>
      <c r="BG190" s="602"/>
      <c r="BH190" s="45"/>
      <c r="BI190" s="602"/>
      <c r="BJ190" s="45"/>
      <c r="BK190" s="602"/>
      <c r="BL190" s="45"/>
      <c r="BM190" s="602"/>
      <c r="BN190" s="45"/>
      <c r="BO190" s="602"/>
      <c r="BP190" s="45"/>
      <c r="BQ190" s="602"/>
      <c r="BR190" s="45"/>
      <c r="BS190" s="602"/>
      <c r="BT190" s="45"/>
      <c r="BU190" s="602"/>
      <c r="BV190" s="45"/>
      <c r="BW190" s="602"/>
      <c r="BX190" s="45"/>
      <c r="BY190" s="602"/>
      <c r="BZ190" s="45"/>
      <c r="CA190" s="602"/>
      <c r="CB190" s="45"/>
      <c r="CC190" s="602"/>
      <c r="CD190" s="45"/>
      <c r="CE190" s="602"/>
      <c r="CF190" s="45"/>
      <c r="CG190" s="602"/>
      <c r="CH190" s="45"/>
      <c r="CI190" s="602"/>
      <c r="CJ190" s="45"/>
      <c r="CK190" s="602"/>
      <c r="CL190" s="45"/>
      <c r="CM190" s="602"/>
      <c r="CN190" s="45"/>
      <c r="CO190" s="602"/>
      <c r="CP190" s="45"/>
      <c r="CQ190" s="602"/>
      <c r="CR190" s="45"/>
      <c r="CS190" s="602"/>
      <c r="CT190" s="45"/>
      <c r="CU190" s="602"/>
      <c r="CV190" s="45"/>
      <c r="CW190" s="602"/>
      <c r="CX190" s="45"/>
      <c r="CY190" s="602"/>
      <c r="CZ190" s="45"/>
      <c r="DA190" s="602"/>
      <c r="DB190" s="45"/>
      <c r="DC190" s="602"/>
      <c r="DD190" s="45"/>
      <c r="DE190" s="602"/>
      <c r="DF190" s="45"/>
      <c r="DG190" s="602"/>
      <c r="DH190" s="45"/>
      <c r="DI190" s="602"/>
      <c r="DJ190" s="45"/>
      <c r="DK190" s="602"/>
      <c r="DL190" s="45"/>
      <c r="DM190" s="602"/>
      <c r="DN190" s="45"/>
      <c r="DO190" s="602"/>
      <c r="DP190" s="45"/>
      <c r="DQ190" s="602"/>
      <c r="DR190" s="45"/>
      <c r="DS190" s="602"/>
      <c r="DT190" s="76"/>
      <c r="DU190" s="569"/>
      <c r="DV190" s="206"/>
      <c r="EA190" s="1513"/>
      <c r="EB190" s="1513"/>
      <c r="EC190" s="1513"/>
      <c r="ED190" s="1513"/>
      <c r="EE190" s="1513"/>
      <c r="EF190" s="1513"/>
      <c r="EG190" s="1513"/>
      <c r="EH190" s="1513"/>
      <c r="EI190" s="1513"/>
      <c r="EJ190" s="1513"/>
      <c r="EK190" s="1513"/>
      <c r="EL190" s="1513"/>
      <c r="EM190" s="1513"/>
      <c r="EN190" s="1513" t="s">
        <v>1377</v>
      </c>
      <c r="EO190" s="1513"/>
      <c r="EP190" s="1513"/>
      <c r="EQ190" s="1513"/>
      <c r="ER190" s="1513"/>
      <c r="ES190" s="1513"/>
      <c r="ET190" s="1513"/>
      <c r="EU190" s="1513"/>
      <c r="EV190" s="1513"/>
      <c r="EW190" s="1513"/>
      <c r="EX190" s="1513"/>
      <c r="EY190" s="1513"/>
      <c r="EZ190" s="1513"/>
      <c r="FA190" s="1513"/>
      <c r="FB190" s="1513"/>
      <c r="FC190" s="1513"/>
      <c r="FD190" s="1513"/>
      <c r="FE190" s="1513"/>
      <c r="FF190" s="1513"/>
      <c r="FG190" s="1513"/>
    </row>
    <row r="191" spans="1:163">
      <c r="A191" s="368" t="s">
        <v>1726</v>
      </c>
      <c r="B191" s="368" t="s">
        <v>1726</v>
      </c>
      <c r="C191" s="368" t="s">
        <v>1726</v>
      </c>
      <c r="D191" s="368" t="s">
        <v>1726</v>
      </c>
      <c r="E191" s="368" t="s">
        <v>1726</v>
      </c>
      <c r="F191" s="368" t="s">
        <v>1726</v>
      </c>
      <c r="G191" s="368" t="s">
        <v>1726</v>
      </c>
      <c r="H191" s="368" t="s">
        <v>1726</v>
      </c>
      <c r="I191" s="368" t="s">
        <v>1759</v>
      </c>
      <c r="J191" s="368" t="s">
        <v>1726</v>
      </c>
      <c r="K191" s="464" t="str">
        <f t="shared" si="76"/>
        <v>●</v>
      </c>
      <c r="L191" s="482"/>
      <c r="M191" s="373"/>
      <c r="N191" s="1514"/>
      <c r="O191" s="1514"/>
      <c r="P191" s="1594"/>
      <c r="Q191" s="2476"/>
      <c r="R191" s="1595" t="s">
        <v>51</v>
      </c>
      <c r="S191" s="19"/>
      <c r="T191" s="2485">
        <f t="shared" si="81"/>
        <v>0</v>
      </c>
      <c r="U191" s="2486"/>
      <c r="V191" s="2487"/>
      <c r="W191" s="730"/>
      <c r="X191" s="19"/>
      <c r="Y191" s="728"/>
      <c r="Z191" s="1531">
        <f>IF(K191="●",SUM(AA191:DV191),)</f>
        <v>0</v>
      </c>
      <c r="AA191" s="729"/>
      <c r="AB191" s="19"/>
      <c r="AC191" s="730"/>
      <c r="AD191" s="19"/>
      <c r="AE191" s="730"/>
      <c r="AF191" s="19"/>
      <c r="AG191" s="730"/>
      <c r="AH191" s="19"/>
      <c r="AI191" s="730"/>
      <c r="AJ191" s="19"/>
      <c r="AK191" s="730"/>
      <c r="AL191" s="19"/>
      <c r="AM191" s="730"/>
      <c r="AN191" s="19"/>
      <c r="AO191" s="730"/>
      <c r="AP191" s="19"/>
      <c r="AQ191" s="730"/>
      <c r="AR191" s="19"/>
      <c r="AS191" s="730"/>
      <c r="AT191" s="19"/>
      <c r="AU191" s="730"/>
      <c r="AV191" s="19"/>
      <c r="AW191" s="730"/>
      <c r="AX191" s="19"/>
      <c r="AY191" s="730"/>
      <c r="AZ191" s="19"/>
      <c r="BA191" s="730"/>
      <c r="BB191" s="19"/>
      <c r="BC191" s="730"/>
      <c r="BD191" s="19"/>
      <c r="BE191" s="730"/>
      <c r="BF191" s="19"/>
      <c r="BG191" s="730"/>
      <c r="BH191" s="19"/>
      <c r="BI191" s="730"/>
      <c r="BJ191" s="19"/>
      <c r="BK191" s="730"/>
      <c r="BL191" s="19"/>
      <c r="BM191" s="730"/>
      <c r="BN191" s="19"/>
      <c r="BO191" s="730"/>
      <c r="BP191" s="19"/>
      <c r="BQ191" s="730"/>
      <c r="BR191" s="19"/>
      <c r="BS191" s="730"/>
      <c r="BT191" s="19"/>
      <c r="BU191" s="730"/>
      <c r="BV191" s="19"/>
      <c r="BW191" s="730"/>
      <c r="BX191" s="19"/>
      <c r="BY191" s="730"/>
      <c r="BZ191" s="19"/>
      <c r="CA191" s="730"/>
      <c r="CB191" s="19"/>
      <c r="CC191" s="730"/>
      <c r="CD191" s="19"/>
      <c r="CE191" s="730"/>
      <c r="CF191" s="19"/>
      <c r="CG191" s="730"/>
      <c r="CH191" s="19"/>
      <c r="CI191" s="730"/>
      <c r="CJ191" s="19"/>
      <c r="CK191" s="730"/>
      <c r="CL191" s="19"/>
      <c r="CM191" s="730"/>
      <c r="CN191" s="19"/>
      <c r="CO191" s="730"/>
      <c r="CP191" s="19"/>
      <c r="CQ191" s="730"/>
      <c r="CR191" s="19"/>
      <c r="CS191" s="730"/>
      <c r="CT191" s="19"/>
      <c r="CU191" s="730"/>
      <c r="CV191" s="19"/>
      <c r="CW191" s="730"/>
      <c r="CX191" s="19"/>
      <c r="CY191" s="730"/>
      <c r="CZ191" s="19"/>
      <c r="DA191" s="730"/>
      <c r="DB191" s="19"/>
      <c r="DC191" s="730"/>
      <c r="DD191" s="19"/>
      <c r="DE191" s="730"/>
      <c r="DF191" s="19"/>
      <c r="DG191" s="730"/>
      <c r="DH191" s="19"/>
      <c r="DI191" s="730"/>
      <c r="DJ191" s="19"/>
      <c r="DK191" s="730"/>
      <c r="DL191" s="19"/>
      <c r="DM191" s="730"/>
      <c r="DN191" s="19"/>
      <c r="DO191" s="730"/>
      <c r="DP191" s="19"/>
      <c r="DQ191" s="730"/>
      <c r="DR191" s="19"/>
      <c r="DS191" s="730"/>
      <c r="DT191" s="78"/>
      <c r="DU191" s="728"/>
      <c r="DV191" s="209"/>
      <c r="EA191" s="1513"/>
      <c r="EB191" s="1513"/>
      <c r="EC191" s="1513"/>
      <c r="ED191" s="1513"/>
      <c r="EE191" s="1513"/>
      <c r="EF191" s="1513"/>
      <c r="EG191" s="1513"/>
      <c r="EH191" s="1513"/>
      <c r="EI191" s="1513"/>
      <c r="EJ191" s="1513"/>
      <c r="EK191" s="1513"/>
      <c r="EL191" s="1513"/>
      <c r="EM191" s="1513"/>
      <c r="EN191" s="1513" t="s">
        <v>1377</v>
      </c>
      <c r="EO191" s="1513"/>
      <c r="EP191" s="1513"/>
      <c r="EQ191" s="1513"/>
      <c r="ER191" s="1513"/>
      <c r="ES191" s="1513"/>
      <c r="ET191" s="1513"/>
      <c r="EU191" s="1513"/>
      <c r="EV191" s="1513"/>
      <c r="EW191" s="1513"/>
      <c r="EX191" s="1513"/>
      <c r="EY191" s="1513"/>
      <c r="EZ191" s="1513"/>
      <c r="FA191" s="1513"/>
      <c r="FB191" s="1513"/>
      <c r="FC191" s="1513"/>
      <c r="FD191" s="1513"/>
      <c r="FE191" s="1513"/>
      <c r="FF191" s="1513"/>
      <c r="FG191" s="1513"/>
    </row>
    <row r="192" spans="1:163" ht="13.5" customHeight="1">
      <c r="A192" s="368" t="s">
        <v>1726</v>
      </c>
      <c r="B192" s="368" t="s">
        <v>1726</v>
      </c>
      <c r="C192" s="368" t="s">
        <v>1726</v>
      </c>
      <c r="D192" s="368" t="s">
        <v>1726</v>
      </c>
      <c r="E192" s="368" t="s">
        <v>1726</v>
      </c>
      <c r="F192" s="368" t="s">
        <v>1726</v>
      </c>
      <c r="G192" s="368" t="s">
        <v>1726</v>
      </c>
      <c r="H192" s="368" t="s">
        <v>1726</v>
      </c>
      <c r="I192" s="368" t="s">
        <v>1759</v>
      </c>
      <c r="J192" s="368" t="s">
        <v>1726</v>
      </c>
      <c r="K192" s="464" t="str">
        <f t="shared" si="76"/>
        <v>●</v>
      </c>
      <c r="L192" s="482"/>
      <c r="M192" s="373"/>
      <c r="N192" s="1514"/>
      <c r="O192" s="1514"/>
      <c r="P192" s="1596" t="s">
        <v>1002</v>
      </c>
      <c r="Q192" s="1597" t="s">
        <v>1383</v>
      </c>
      <c r="R192" s="1507"/>
      <c r="S192" s="563"/>
      <c r="T192" s="2488">
        <f t="shared" si="81"/>
        <v>0</v>
      </c>
      <c r="U192" s="2489"/>
      <c r="V192" s="2490"/>
      <c r="W192" s="799"/>
      <c r="X192" s="179">
        <f>SUMIFS($X$27:$X$304,$EQ$27:$EQ$304,"○",$K$27:$K$304,"●")</f>
        <v>0</v>
      </c>
      <c r="Y192" s="543"/>
      <c r="Z192" s="1516">
        <f>SUMIFS($Z$27:$Z$304,$EQ$27:$EQ$304,"○",$K$27:$K$304,"●")</f>
        <v>0</v>
      </c>
      <c r="AA192" s="1517"/>
      <c r="AB192" s="179">
        <f>SUMIFS(AB$27:AB$304,$EQ$27:$EQ$304,"○",$K$27:$K$304,"●")</f>
        <v>0</v>
      </c>
      <c r="AC192" s="799"/>
      <c r="AD192" s="179">
        <f>SUMIFS(AD$27:AD$304,$EQ$27:$EQ$304,"○",$K$27:$K$304,"●")</f>
        <v>0</v>
      </c>
      <c r="AE192" s="799"/>
      <c r="AF192" s="179">
        <f>SUMIFS(AF$27:AF$304,$EQ$27:$EQ$304,"○",$K$27:$K$304,"●")</f>
        <v>0</v>
      </c>
      <c r="AG192" s="799"/>
      <c r="AH192" s="179">
        <f>SUMIFS(AH$27:AH$304,$EQ$27:$EQ$304,"○",$K$27:$K$304,"●")</f>
        <v>0</v>
      </c>
      <c r="AI192" s="799"/>
      <c r="AJ192" s="179">
        <f>SUMIFS(AJ$27:AJ$304,$EQ$27:$EQ$304,"○",$K$27:$K$304,"●")</f>
        <v>0</v>
      </c>
      <c r="AK192" s="799"/>
      <c r="AL192" s="179">
        <f>SUMIFS(AL$27:AL$304,$EQ$27:$EQ$304,"○",$K$27:$K$304,"●")</f>
        <v>0</v>
      </c>
      <c r="AM192" s="799"/>
      <c r="AN192" s="179">
        <f>SUMIFS(AN$27:AN$304,$EQ$27:$EQ$304,"○",$K$27:$K$304,"●")</f>
        <v>0</v>
      </c>
      <c r="AO192" s="799"/>
      <c r="AP192" s="179">
        <f>SUMIFS(AP$27:AP$304,$EQ$27:$EQ$304,"○",$K$27:$K$304,"●")</f>
        <v>0</v>
      </c>
      <c r="AQ192" s="799"/>
      <c r="AR192" s="179">
        <f>SUMIFS(AR$27:AR$304,$EQ$27:$EQ$304,"○",$K$27:$K$304,"●")</f>
        <v>0</v>
      </c>
      <c r="AS192" s="799"/>
      <c r="AT192" s="179">
        <f>SUMIFS(AT$27:AT$304,$EQ$27:$EQ$304,"○",$K$27:$K$304,"●")</f>
        <v>0</v>
      </c>
      <c r="AU192" s="799"/>
      <c r="AV192" s="179">
        <f>SUMIFS(AV$27:AV$304,$EQ$27:$EQ$304,"○",$K$27:$K$304,"●")</f>
        <v>0</v>
      </c>
      <c r="AW192" s="799"/>
      <c r="AX192" s="179">
        <f>SUMIFS(AX$27:AX$304,$EQ$27:$EQ$304,"○",$K$27:$K$304,"●")</f>
        <v>0</v>
      </c>
      <c r="AY192" s="799"/>
      <c r="AZ192" s="179">
        <f>SUMIFS(AZ$27:AZ$304,$EQ$27:$EQ$304,"○",$K$27:$K$304,"●")</f>
        <v>0</v>
      </c>
      <c r="BA192" s="799"/>
      <c r="BB192" s="179">
        <f>SUMIFS(BB$27:BB$304,$EQ$27:$EQ$304,"○",$K$27:$K$304,"●")</f>
        <v>0</v>
      </c>
      <c r="BC192" s="799"/>
      <c r="BD192" s="179">
        <f>SUMIFS(BD$27:BD$304,$EQ$27:$EQ$304,"○",$K$27:$K$304,"●")</f>
        <v>0</v>
      </c>
      <c r="BE192" s="799"/>
      <c r="BF192" s="179">
        <f>SUMIFS(BF$27:BF$304,$EQ$27:$EQ$304,"○",$K$27:$K$304,"●")</f>
        <v>0</v>
      </c>
      <c r="BG192" s="799"/>
      <c r="BH192" s="179">
        <f>SUMIFS(BH$27:BH$304,$EQ$27:$EQ$304,"○",$K$27:$K$304,"●")</f>
        <v>0</v>
      </c>
      <c r="BI192" s="799"/>
      <c r="BJ192" s="179">
        <f>SUMIFS(BJ$27:BJ$304,$EQ$27:$EQ$304,"○",$K$27:$K$304,"●")</f>
        <v>0</v>
      </c>
      <c r="BK192" s="799"/>
      <c r="BL192" s="179">
        <f>SUMIFS(BL$27:BL$304,$EQ$27:$EQ$304,"○",$K$27:$K$304,"●")</f>
        <v>0</v>
      </c>
      <c r="BM192" s="799"/>
      <c r="BN192" s="179">
        <f>SUMIFS(BN$27:BN$304,$EQ$27:$EQ$304,"○",$K$27:$K$304,"●")</f>
        <v>0</v>
      </c>
      <c r="BO192" s="799"/>
      <c r="BP192" s="179">
        <f>SUMIFS(BP$27:BP$304,$EQ$27:$EQ$304,"○",$K$27:$K$304,"●")</f>
        <v>0</v>
      </c>
      <c r="BQ192" s="799"/>
      <c r="BR192" s="179">
        <f>SUMIFS(BR$27:BR$304,$EQ$27:$EQ$304,"○",$K$27:$K$304,"●")</f>
        <v>0</v>
      </c>
      <c r="BS192" s="799"/>
      <c r="BT192" s="179">
        <f>SUMIFS(BT$27:BT$304,$EQ$27:$EQ$304,"○",$K$27:$K$304,"●")</f>
        <v>0</v>
      </c>
      <c r="BU192" s="799"/>
      <c r="BV192" s="179">
        <f>SUMIFS(BV$27:BV$304,$EQ$27:$EQ$304,"○",$K$27:$K$304,"●")</f>
        <v>0</v>
      </c>
      <c r="BW192" s="799"/>
      <c r="BX192" s="179">
        <f>SUMIFS(BX$27:BX$304,$EQ$27:$EQ$304,"○",$K$27:$K$304,"●")</f>
        <v>0</v>
      </c>
      <c r="BY192" s="799"/>
      <c r="BZ192" s="179">
        <f>SUMIFS(BZ$27:BZ$304,$EQ$27:$EQ$304,"○",$K$27:$K$304,"●")</f>
        <v>0</v>
      </c>
      <c r="CA192" s="799"/>
      <c r="CB192" s="179">
        <f>SUMIFS(CB$27:CB$304,$EQ$27:$EQ$304,"○",$K$27:$K$304,"●")</f>
        <v>0</v>
      </c>
      <c r="CC192" s="799"/>
      <c r="CD192" s="179">
        <f>SUMIFS(CD$27:CD$304,$EQ$27:$EQ$304,"○",$K$27:$K$304,"●")</f>
        <v>0</v>
      </c>
      <c r="CE192" s="799"/>
      <c r="CF192" s="179">
        <f>SUMIFS(CF$27:CF$304,$EQ$27:$EQ$304,"○",$K$27:$K$304,"●")</f>
        <v>0</v>
      </c>
      <c r="CG192" s="799"/>
      <c r="CH192" s="179">
        <f>SUMIFS(CH$27:CH$304,$EQ$27:$EQ$304,"○",$K$27:$K$304,"●")</f>
        <v>0</v>
      </c>
      <c r="CI192" s="799"/>
      <c r="CJ192" s="179">
        <f>SUMIFS(CJ$27:CJ$304,$EQ$27:$EQ$304,"○",$K$27:$K$304,"●")</f>
        <v>0</v>
      </c>
      <c r="CK192" s="799"/>
      <c r="CL192" s="179">
        <f>SUMIFS(CL$27:CL$304,$EQ$27:$EQ$304,"○",$K$27:$K$304,"●")</f>
        <v>0</v>
      </c>
      <c r="CM192" s="799"/>
      <c r="CN192" s="179">
        <f>SUMIFS(CN$27:CN$304,$EQ$27:$EQ$304,"○",$K$27:$K$304,"●")</f>
        <v>0</v>
      </c>
      <c r="CO192" s="799"/>
      <c r="CP192" s="179">
        <f>SUMIFS(CP$27:CP$304,$EQ$27:$EQ$304,"○",$K$27:$K$304,"●")</f>
        <v>0</v>
      </c>
      <c r="CQ192" s="799"/>
      <c r="CR192" s="179">
        <f>SUMIFS(CR$27:CR$304,$EQ$27:$EQ$304,"○",$K$27:$K$304,"●")</f>
        <v>0</v>
      </c>
      <c r="CS192" s="799"/>
      <c r="CT192" s="179">
        <f>SUMIFS(CT$27:CT$304,$EQ$27:$EQ$304,"○",$K$27:$K$304,"●")</f>
        <v>0</v>
      </c>
      <c r="CU192" s="799"/>
      <c r="CV192" s="179">
        <f>SUMIFS(CV$27:CV$304,$EQ$27:$EQ$304,"○",$K$27:$K$304,"●")</f>
        <v>0</v>
      </c>
      <c r="CW192" s="799"/>
      <c r="CX192" s="179">
        <f>SUMIFS(CX$27:CX$304,$EQ$27:$EQ$304,"○",$K$27:$K$304,"●")</f>
        <v>0</v>
      </c>
      <c r="CY192" s="799"/>
      <c r="CZ192" s="179">
        <f>SUMIFS(CZ$27:CZ$304,$EQ$27:$EQ$304,"○",$K$27:$K$304,"●")</f>
        <v>0</v>
      </c>
      <c r="DA192" s="799"/>
      <c r="DB192" s="179">
        <f>SUMIFS(DB$27:DB$304,$EQ$27:$EQ$304,"○",$K$27:$K$304,"●")</f>
        <v>0</v>
      </c>
      <c r="DC192" s="799"/>
      <c r="DD192" s="179">
        <f>SUMIFS(DD$27:DD$304,$EQ$27:$EQ$304,"○",$K$27:$K$304,"●")</f>
        <v>0</v>
      </c>
      <c r="DE192" s="799"/>
      <c r="DF192" s="179">
        <f>SUMIFS(DF$27:DF$304,$EQ$27:$EQ$304,"○",$K$27:$K$304,"●")</f>
        <v>0</v>
      </c>
      <c r="DG192" s="799"/>
      <c r="DH192" s="179">
        <f>SUMIFS(DH$27:DH$304,$EQ$27:$EQ$304,"○",$K$27:$K$304,"●")</f>
        <v>0</v>
      </c>
      <c r="DI192" s="799"/>
      <c r="DJ192" s="179">
        <f>SUMIFS(DJ$27:DJ$304,$EQ$27:$EQ$304,"○",$K$27:$K$304,"●")</f>
        <v>0</v>
      </c>
      <c r="DK192" s="799"/>
      <c r="DL192" s="179">
        <f>SUMIFS(DL$27:DL$304,$EQ$27:$EQ$304,"○",$K$27:$K$304,"●")</f>
        <v>0</v>
      </c>
      <c r="DM192" s="799"/>
      <c r="DN192" s="179">
        <f>SUMIFS(DN$27:DN$304,$EQ$27:$EQ$304,"○",$K$27:$K$304,"●")</f>
        <v>0</v>
      </c>
      <c r="DO192" s="799"/>
      <c r="DP192" s="179">
        <f>SUMIFS(DP$27:DP$304,$EQ$27:$EQ$304,"○",$K$27:$K$304,"●")</f>
        <v>0</v>
      </c>
      <c r="DQ192" s="799"/>
      <c r="DR192" s="179">
        <f>SUMIFS(DR$27:DR$304,$EQ$27:$EQ$304,"○",$K$27:$K$304,"●")</f>
        <v>0</v>
      </c>
      <c r="DS192" s="799"/>
      <c r="DT192" s="179">
        <f>SUMIFS(DT$27:DT$304,$EQ$27:$EQ$304,"○",$K$27:$K$304,"●")</f>
        <v>0</v>
      </c>
      <c r="DU192" s="543"/>
      <c r="DV192" s="208">
        <f>SUMIFS(DV$27:DV$304,$EQ$27:$EQ$304,"○",$K$27:$K$304,"●")</f>
        <v>0</v>
      </c>
      <c r="EA192" s="1513"/>
      <c r="EB192" s="1513"/>
      <c r="EC192" s="1513"/>
      <c r="ED192" s="1513"/>
      <c r="EE192" s="1513"/>
      <c r="EF192" s="1513" t="s">
        <v>1377</v>
      </c>
      <c r="EG192" s="1513"/>
      <c r="EH192" s="1513"/>
      <c r="EI192" s="1513"/>
      <c r="EJ192" s="1513"/>
      <c r="EK192" s="1513"/>
      <c r="EL192" s="1513"/>
      <c r="EM192" s="1513"/>
      <c r="EN192" s="1513"/>
      <c r="EO192" s="1513"/>
      <c r="EP192" s="1513"/>
      <c r="EQ192" s="1513"/>
      <c r="ER192" s="1513"/>
      <c r="ES192" s="1513"/>
      <c r="ET192" s="1513"/>
      <c r="EU192" s="1513"/>
      <c r="EV192" s="1513"/>
      <c r="EW192" s="1513"/>
      <c r="EX192" s="1513"/>
      <c r="EY192" s="1513"/>
      <c r="EZ192" s="1513"/>
      <c r="FA192" s="1513"/>
      <c r="FB192" s="1513"/>
      <c r="FC192" s="1513"/>
      <c r="FD192" s="1513"/>
      <c r="FE192" s="1513"/>
      <c r="FF192" s="1513"/>
      <c r="FG192" s="1513"/>
    </row>
    <row r="193" spans="1:163" ht="13.5" hidden="1" customHeight="1">
      <c r="A193" s="827"/>
      <c r="B193" s="827"/>
      <c r="C193" s="368" t="s">
        <v>1726</v>
      </c>
      <c r="D193" s="827"/>
      <c r="E193" s="827"/>
      <c r="F193" s="827"/>
      <c r="G193" s="827"/>
      <c r="H193" s="827"/>
      <c r="I193" s="368"/>
      <c r="J193" s="827"/>
      <c r="K193" s="464">
        <f t="shared" si="76"/>
        <v>0</v>
      </c>
      <c r="L193" s="482"/>
      <c r="M193" s="373"/>
      <c r="N193" s="1514"/>
      <c r="O193" s="1514"/>
      <c r="P193" s="1598" t="s">
        <v>2017</v>
      </c>
      <c r="Q193" s="1599"/>
      <c r="R193" s="1600"/>
      <c r="S193" s="1601"/>
      <c r="T193" s="2477"/>
      <c r="U193" s="2478"/>
      <c r="V193" s="2479"/>
      <c r="W193" s="730"/>
      <c r="X193" s="1602"/>
      <c r="Y193" s="730"/>
      <c r="Z193" s="187"/>
      <c r="AA193" s="1588"/>
      <c r="AB193" s="1589"/>
      <c r="AC193" s="571"/>
      <c r="AD193" s="1589"/>
      <c r="AE193" s="571"/>
      <c r="AF193" s="1589"/>
      <c r="AG193" s="571"/>
      <c r="AH193" s="1589"/>
      <c r="AI193" s="571"/>
      <c r="AJ193" s="1589"/>
      <c r="AK193" s="571"/>
      <c r="AL193" s="1589"/>
      <c r="AM193" s="571"/>
      <c r="AN193" s="1589"/>
      <c r="AO193" s="571"/>
      <c r="AP193" s="1589"/>
      <c r="AQ193" s="571"/>
      <c r="AR193" s="1589"/>
      <c r="AS193" s="571"/>
      <c r="AT193" s="1589"/>
      <c r="AU193" s="571"/>
      <c r="AV193" s="1589"/>
      <c r="AW193" s="571"/>
      <c r="AX193" s="1589"/>
      <c r="AY193" s="571"/>
      <c r="AZ193" s="1589"/>
      <c r="BA193" s="571"/>
      <c r="BB193" s="1589"/>
      <c r="BC193" s="571"/>
      <c r="BD193" s="1589"/>
      <c r="BE193" s="571"/>
      <c r="BF193" s="1589"/>
      <c r="BG193" s="571"/>
      <c r="BH193" s="1589"/>
      <c r="BI193" s="571"/>
      <c r="BJ193" s="1589"/>
      <c r="BK193" s="571"/>
      <c r="BL193" s="1589"/>
      <c r="BM193" s="571"/>
      <c r="BN193" s="1589"/>
      <c r="BO193" s="571"/>
      <c r="BP193" s="1589"/>
      <c r="BQ193" s="571"/>
      <c r="BR193" s="1589"/>
      <c r="BS193" s="571"/>
      <c r="BT193" s="1589"/>
      <c r="BU193" s="571"/>
      <c r="BV193" s="1589"/>
      <c r="BW193" s="571"/>
      <c r="BX193" s="1589"/>
      <c r="BY193" s="571"/>
      <c r="BZ193" s="1589"/>
      <c r="CA193" s="571"/>
      <c r="CB193" s="1589"/>
      <c r="CC193" s="571"/>
      <c r="CD193" s="1589"/>
      <c r="CE193" s="571"/>
      <c r="CF193" s="1589"/>
      <c r="CG193" s="571"/>
      <c r="CH193" s="1589"/>
      <c r="CI193" s="571"/>
      <c r="CJ193" s="1589"/>
      <c r="CK193" s="571"/>
      <c r="CL193" s="1589"/>
      <c r="CM193" s="571"/>
      <c r="CN193" s="1589"/>
      <c r="CO193" s="571"/>
      <c r="CP193" s="1589"/>
      <c r="CQ193" s="571"/>
      <c r="CR193" s="1589"/>
      <c r="CS193" s="571"/>
      <c r="CT193" s="1589"/>
      <c r="CU193" s="571"/>
      <c r="CV193" s="1589"/>
      <c r="CW193" s="571"/>
      <c r="CX193" s="1589"/>
      <c r="CY193" s="571"/>
      <c r="CZ193" s="1589"/>
      <c r="DA193" s="571"/>
      <c r="DB193" s="1589"/>
      <c r="DC193" s="571"/>
      <c r="DD193" s="1589"/>
      <c r="DE193" s="571"/>
      <c r="DF193" s="1589"/>
      <c r="DG193" s="571"/>
      <c r="DH193" s="1589"/>
      <c r="DI193" s="571"/>
      <c r="DJ193" s="1589"/>
      <c r="DK193" s="571"/>
      <c r="DL193" s="1589"/>
      <c r="DM193" s="571"/>
      <c r="DN193" s="1589"/>
      <c r="DO193" s="571"/>
      <c r="DP193" s="1589"/>
      <c r="DQ193" s="571"/>
      <c r="DR193" s="1589"/>
      <c r="DS193" s="571"/>
      <c r="DT193" s="1589"/>
      <c r="DU193" s="1603"/>
      <c r="DV193" s="1604"/>
      <c r="DX193" s="393"/>
      <c r="DY193" s="501"/>
      <c r="EA193" s="1513"/>
      <c r="EB193" s="1513"/>
      <c r="EC193" s="1513"/>
      <c r="ED193" s="1513"/>
      <c r="EE193" s="1513"/>
      <c r="EF193" s="1513"/>
      <c r="EG193" s="1513"/>
      <c r="EH193" s="1513"/>
      <c r="EI193" s="1513"/>
      <c r="EJ193" s="1513"/>
      <c r="EK193" s="1513"/>
      <c r="EL193" s="1513"/>
      <c r="EM193" s="1513"/>
      <c r="EN193" s="1513"/>
      <c r="EO193" s="1513"/>
      <c r="EP193" s="1513"/>
      <c r="EQ193" s="1513"/>
      <c r="ER193" s="1513"/>
      <c r="ES193" s="1513"/>
      <c r="ET193" s="1513"/>
      <c r="EU193" s="1513"/>
      <c r="EV193" s="1513"/>
      <c r="EW193" s="1513"/>
      <c r="EX193" s="1513"/>
      <c r="EY193" s="1513"/>
      <c r="EZ193" s="1513"/>
      <c r="FA193" s="1513"/>
      <c r="FB193" s="1513"/>
      <c r="FC193" s="1513"/>
      <c r="FD193" s="1513"/>
      <c r="FE193" s="1513"/>
      <c r="FF193" s="1513"/>
      <c r="FG193" s="1513"/>
    </row>
    <row r="194" spans="1:163">
      <c r="A194" s="368" t="s">
        <v>1726</v>
      </c>
      <c r="B194" s="368" t="s">
        <v>1726</v>
      </c>
      <c r="C194" s="368" t="s">
        <v>1726</v>
      </c>
      <c r="D194" s="368" t="s">
        <v>1726</v>
      </c>
      <c r="E194" s="368" t="s">
        <v>1726</v>
      </c>
      <c r="F194" s="368" t="s">
        <v>1726</v>
      </c>
      <c r="G194" s="368" t="s">
        <v>1726</v>
      </c>
      <c r="H194" s="368" t="s">
        <v>1726</v>
      </c>
      <c r="I194" s="368" t="s">
        <v>1759</v>
      </c>
      <c r="J194" s="368" t="s">
        <v>1726</v>
      </c>
      <c r="K194" s="464" t="str">
        <f t="shared" si="76"/>
        <v>●</v>
      </c>
      <c r="L194" s="482"/>
      <c r="M194" s="373"/>
      <c r="N194" s="1514"/>
      <c r="O194" s="1514"/>
      <c r="P194" s="1333"/>
      <c r="Q194" s="1334" t="s">
        <v>953</v>
      </c>
      <c r="R194" s="1518" t="s">
        <v>849</v>
      </c>
      <c r="S194" s="528"/>
      <c r="T194" s="2480">
        <f t="shared" ref="T194:T208" si="83">X194+Z194</f>
        <v>0</v>
      </c>
      <c r="U194" s="2481"/>
      <c r="V194" s="2482"/>
      <c r="W194" s="808"/>
      <c r="X194" s="129">
        <f>'8_現場環境改善費'!V23</f>
        <v>0</v>
      </c>
      <c r="Y194" s="803"/>
      <c r="Z194" s="1519">
        <f t="shared" ref="Z194:Z203" si="84">IF(K194="●",SUM(AA194:DV194),)</f>
        <v>0</v>
      </c>
      <c r="AA194" s="1520"/>
      <c r="AB194" s="129">
        <f>'8_現場環境改善費'!X23</f>
        <v>0</v>
      </c>
      <c r="AC194" s="808"/>
      <c r="AD194" s="129">
        <f>'8_現場環境改善費'!Z23</f>
        <v>0</v>
      </c>
      <c r="AE194" s="808"/>
      <c r="AF194" s="129">
        <f>'8_現場環境改善費'!AB23</f>
        <v>0</v>
      </c>
      <c r="AG194" s="808"/>
      <c r="AH194" s="129">
        <f>'8_現場環境改善費'!AD23</f>
        <v>0</v>
      </c>
      <c r="AI194" s="808"/>
      <c r="AJ194" s="129">
        <f>'8_現場環境改善費'!AF23</f>
        <v>0</v>
      </c>
      <c r="AK194" s="808"/>
      <c r="AL194" s="129">
        <f>'8_現場環境改善費'!AH23</f>
        <v>0</v>
      </c>
      <c r="AM194" s="808"/>
      <c r="AN194" s="129">
        <f>'8_現場環境改善費'!AJ23</f>
        <v>0</v>
      </c>
      <c r="AO194" s="808"/>
      <c r="AP194" s="129">
        <f>'8_現場環境改善費'!AL23</f>
        <v>0</v>
      </c>
      <c r="AQ194" s="808"/>
      <c r="AR194" s="129">
        <f>'8_現場環境改善費'!AN23</f>
        <v>0</v>
      </c>
      <c r="AS194" s="808"/>
      <c r="AT194" s="129">
        <f>'8_現場環境改善費'!AP23</f>
        <v>0</v>
      </c>
      <c r="AU194" s="808"/>
      <c r="AV194" s="129">
        <f>'8_現場環境改善費'!AR23</f>
        <v>0</v>
      </c>
      <c r="AW194" s="808"/>
      <c r="AX194" s="129">
        <f>'8_現場環境改善費'!AT23</f>
        <v>0</v>
      </c>
      <c r="AY194" s="808"/>
      <c r="AZ194" s="129">
        <f>'8_現場環境改善費'!AV23</f>
        <v>0</v>
      </c>
      <c r="BA194" s="808"/>
      <c r="BB194" s="129">
        <f>'8_現場環境改善費'!AX23</f>
        <v>0</v>
      </c>
      <c r="BC194" s="808"/>
      <c r="BD194" s="129">
        <f>'8_現場環境改善費'!AZ23</f>
        <v>0</v>
      </c>
      <c r="BE194" s="808"/>
      <c r="BF194" s="129">
        <f>'8_現場環境改善費'!BB23</f>
        <v>0</v>
      </c>
      <c r="BG194" s="808"/>
      <c r="BH194" s="129">
        <f>'8_現場環境改善費'!BD23</f>
        <v>0</v>
      </c>
      <c r="BI194" s="808"/>
      <c r="BJ194" s="129">
        <f>'8_現場環境改善費'!BF23</f>
        <v>0</v>
      </c>
      <c r="BK194" s="808"/>
      <c r="BL194" s="129">
        <f>'8_現場環境改善費'!BH23</f>
        <v>0</v>
      </c>
      <c r="BM194" s="808"/>
      <c r="BN194" s="129">
        <f>'8_現場環境改善費'!BJ23</f>
        <v>0</v>
      </c>
      <c r="BO194" s="808"/>
      <c r="BP194" s="129">
        <f>'8_現場環境改善費'!BL23</f>
        <v>0</v>
      </c>
      <c r="BQ194" s="808"/>
      <c r="BR194" s="129">
        <f>'8_現場環境改善費'!BN23</f>
        <v>0</v>
      </c>
      <c r="BS194" s="808"/>
      <c r="BT194" s="129">
        <f>'8_現場環境改善費'!BP23</f>
        <v>0</v>
      </c>
      <c r="BU194" s="808"/>
      <c r="BV194" s="129">
        <f>'8_現場環境改善費'!BR23</f>
        <v>0</v>
      </c>
      <c r="BW194" s="808"/>
      <c r="BX194" s="129">
        <f>'8_現場環境改善費'!BT23</f>
        <v>0</v>
      </c>
      <c r="BY194" s="808"/>
      <c r="BZ194" s="129">
        <f>'8_現場環境改善費'!BV23</f>
        <v>0</v>
      </c>
      <c r="CA194" s="808"/>
      <c r="CB194" s="129">
        <f>'8_現場環境改善費'!BX23</f>
        <v>0</v>
      </c>
      <c r="CC194" s="808"/>
      <c r="CD194" s="129">
        <f>'8_現場環境改善費'!BZ23</f>
        <v>0</v>
      </c>
      <c r="CE194" s="808"/>
      <c r="CF194" s="129">
        <f>'8_現場環境改善費'!CB23</f>
        <v>0</v>
      </c>
      <c r="CG194" s="808"/>
      <c r="CH194" s="129">
        <f>'8_現場環境改善費'!CD23</f>
        <v>0</v>
      </c>
      <c r="CI194" s="808"/>
      <c r="CJ194" s="129">
        <f>'8_現場環境改善費'!CF23</f>
        <v>0</v>
      </c>
      <c r="CK194" s="808"/>
      <c r="CL194" s="129">
        <f>'8_現場環境改善費'!CH23</f>
        <v>0</v>
      </c>
      <c r="CM194" s="808"/>
      <c r="CN194" s="129">
        <f>'8_現場環境改善費'!CJ23</f>
        <v>0</v>
      </c>
      <c r="CO194" s="808"/>
      <c r="CP194" s="129">
        <f>'8_現場環境改善費'!CL23</f>
        <v>0</v>
      </c>
      <c r="CQ194" s="808"/>
      <c r="CR194" s="129">
        <f>'8_現場環境改善費'!CN23</f>
        <v>0</v>
      </c>
      <c r="CS194" s="808"/>
      <c r="CT194" s="129">
        <f>'8_現場環境改善費'!CP23</f>
        <v>0</v>
      </c>
      <c r="CU194" s="808"/>
      <c r="CV194" s="129">
        <f>'8_現場環境改善費'!CR23</f>
        <v>0</v>
      </c>
      <c r="CW194" s="808"/>
      <c r="CX194" s="129">
        <f>'8_現場環境改善費'!CT23</f>
        <v>0</v>
      </c>
      <c r="CY194" s="808"/>
      <c r="CZ194" s="129">
        <f>'8_現場環境改善費'!CV23</f>
        <v>0</v>
      </c>
      <c r="DA194" s="808"/>
      <c r="DB194" s="129">
        <f>'8_現場環境改善費'!CX23</f>
        <v>0</v>
      </c>
      <c r="DC194" s="808"/>
      <c r="DD194" s="129">
        <f>'8_現場環境改善費'!CZ23</f>
        <v>0</v>
      </c>
      <c r="DE194" s="808"/>
      <c r="DF194" s="129">
        <f>'8_現場環境改善費'!DB23</f>
        <v>0</v>
      </c>
      <c r="DG194" s="808"/>
      <c r="DH194" s="129">
        <f>'8_現場環境改善費'!DD23</f>
        <v>0</v>
      </c>
      <c r="DI194" s="808"/>
      <c r="DJ194" s="129">
        <f>'8_現場環境改善費'!DF23</f>
        <v>0</v>
      </c>
      <c r="DK194" s="808"/>
      <c r="DL194" s="129">
        <f>'8_現場環境改善費'!DH23</f>
        <v>0</v>
      </c>
      <c r="DM194" s="808"/>
      <c r="DN194" s="129">
        <f>'8_現場環境改善費'!DJ23</f>
        <v>0</v>
      </c>
      <c r="DO194" s="808"/>
      <c r="DP194" s="129">
        <f>'8_現場環境改善費'!DL23</f>
        <v>0</v>
      </c>
      <c r="DQ194" s="808"/>
      <c r="DR194" s="129">
        <f>'8_現場環境改善費'!DN23</f>
        <v>0</v>
      </c>
      <c r="DS194" s="808"/>
      <c r="DT194" s="129">
        <f>'8_現場環境改善費'!DP23</f>
        <v>0</v>
      </c>
      <c r="DU194" s="803"/>
      <c r="DV194" s="215">
        <f>'8_現場環境改善費'!DR23</f>
        <v>0</v>
      </c>
      <c r="EA194" s="1513"/>
      <c r="EB194" s="1513"/>
      <c r="EC194" s="1513"/>
      <c r="ED194" s="1513"/>
      <c r="EE194" s="1513"/>
      <c r="EF194" s="1513"/>
      <c r="EG194" s="1513"/>
      <c r="EH194" s="1513"/>
      <c r="EI194" s="1513"/>
      <c r="EJ194" s="1513"/>
      <c r="EK194" s="1513"/>
      <c r="EL194" s="1513"/>
      <c r="EM194" s="1513"/>
      <c r="EN194" s="1513"/>
      <c r="EO194" s="1513"/>
      <c r="EP194" s="1513"/>
      <c r="EQ194" s="1513" t="s">
        <v>1377</v>
      </c>
      <c r="ER194" s="1513"/>
      <c r="ES194" s="1513"/>
      <c r="ET194" s="1513"/>
      <c r="EU194" s="1513"/>
      <c r="EV194" s="1513"/>
      <c r="EW194" s="1513"/>
      <c r="EX194" s="1513"/>
      <c r="EY194" s="1513"/>
      <c r="EZ194" s="1513"/>
      <c r="FA194" s="1513"/>
      <c r="FB194" s="1513"/>
      <c r="FC194" s="1513"/>
      <c r="FD194" s="1513"/>
      <c r="FE194" s="1513"/>
      <c r="FF194" s="1513"/>
      <c r="FG194" s="1513"/>
    </row>
    <row r="195" spans="1:163">
      <c r="A195" s="368" t="s">
        <v>1726</v>
      </c>
      <c r="B195" s="368" t="s">
        <v>1726</v>
      </c>
      <c r="C195" s="368" t="s">
        <v>1726</v>
      </c>
      <c r="D195" s="368" t="s">
        <v>1726</v>
      </c>
      <c r="E195" s="368" t="s">
        <v>1726</v>
      </c>
      <c r="F195" s="368" t="s">
        <v>1726</v>
      </c>
      <c r="G195" s="368" t="s">
        <v>1726</v>
      </c>
      <c r="H195" s="368" t="s">
        <v>1726</v>
      </c>
      <c r="I195" s="368" t="s">
        <v>1759</v>
      </c>
      <c r="J195" s="368" t="s">
        <v>1726</v>
      </c>
      <c r="K195" s="464" t="str">
        <f t="shared" si="76"/>
        <v>●</v>
      </c>
      <c r="L195" s="482"/>
      <c r="M195" s="373"/>
      <c r="N195" s="1514"/>
      <c r="O195" s="1514"/>
      <c r="P195" s="1333"/>
      <c r="Q195" s="1521" t="s">
        <v>180</v>
      </c>
      <c r="R195" s="1522" t="s">
        <v>30</v>
      </c>
      <c r="S195" s="899"/>
      <c r="T195" s="2471">
        <f t="shared" si="83"/>
        <v>0</v>
      </c>
      <c r="U195" s="2472"/>
      <c r="V195" s="2473"/>
      <c r="W195" s="602"/>
      <c r="X195" s="130">
        <f>'8_現場環境改善費'!V24</f>
        <v>0</v>
      </c>
      <c r="Y195" s="569"/>
      <c r="Z195" s="1523">
        <f t="shared" si="84"/>
        <v>0</v>
      </c>
      <c r="AA195" s="571"/>
      <c r="AB195" s="130">
        <f>'8_現場環境改善費'!X24</f>
        <v>0</v>
      </c>
      <c r="AC195" s="602"/>
      <c r="AD195" s="130">
        <f>'8_現場環境改善費'!Z24</f>
        <v>0</v>
      </c>
      <c r="AE195" s="602"/>
      <c r="AF195" s="130">
        <f>'8_現場環境改善費'!AB24</f>
        <v>0</v>
      </c>
      <c r="AG195" s="602"/>
      <c r="AH195" s="130">
        <f>'8_現場環境改善費'!AD24</f>
        <v>0</v>
      </c>
      <c r="AI195" s="602"/>
      <c r="AJ195" s="130">
        <f>'8_現場環境改善費'!AF24</f>
        <v>0</v>
      </c>
      <c r="AK195" s="602"/>
      <c r="AL195" s="130">
        <f>'8_現場環境改善費'!AH24</f>
        <v>0</v>
      </c>
      <c r="AM195" s="602"/>
      <c r="AN195" s="130">
        <f>'8_現場環境改善費'!AJ24</f>
        <v>0</v>
      </c>
      <c r="AO195" s="602"/>
      <c r="AP195" s="130">
        <f>'8_現場環境改善費'!AL24</f>
        <v>0</v>
      </c>
      <c r="AQ195" s="602"/>
      <c r="AR195" s="130">
        <f>'8_現場環境改善費'!AN24</f>
        <v>0</v>
      </c>
      <c r="AS195" s="602"/>
      <c r="AT195" s="130">
        <f>'8_現場環境改善費'!AP24</f>
        <v>0</v>
      </c>
      <c r="AU195" s="602"/>
      <c r="AV195" s="130">
        <f>'8_現場環境改善費'!AR24</f>
        <v>0</v>
      </c>
      <c r="AW195" s="602"/>
      <c r="AX195" s="130">
        <f>'8_現場環境改善費'!AT24</f>
        <v>0</v>
      </c>
      <c r="AY195" s="602"/>
      <c r="AZ195" s="130">
        <f>'8_現場環境改善費'!AV24</f>
        <v>0</v>
      </c>
      <c r="BA195" s="602"/>
      <c r="BB195" s="130">
        <f>'8_現場環境改善費'!AX24</f>
        <v>0</v>
      </c>
      <c r="BC195" s="602"/>
      <c r="BD195" s="130">
        <f>'8_現場環境改善費'!AZ24</f>
        <v>0</v>
      </c>
      <c r="BE195" s="602"/>
      <c r="BF195" s="130">
        <f>'8_現場環境改善費'!BB24</f>
        <v>0</v>
      </c>
      <c r="BG195" s="602"/>
      <c r="BH195" s="130">
        <f>'8_現場環境改善費'!BD24</f>
        <v>0</v>
      </c>
      <c r="BI195" s="602"/>
      <c r="BJ195" s="130">
        <f>'8_現場環境改善費'!BF24</f>
        <v>0</v>
      </c>
      <c r="BK195" s="602"/>
      <c r="BL195" s="130">
        <f>'8_現場環境改善費'!BH24</f>
        <v>0</v>
      </c>
      <c r="BM195" s="602"/>
      <c r="BN195" s="130">
        <f>'8_現場環境改善費'!BJ24</f>
        <v>0</v>
      </c>
      <c r="BO195" s="602"/>
      <c r="BP195" s="130">
        <f>'8_現場環境改善費'!BL24</f>
        <v>0</v>
      </c>
      <c r="BQ195" s="602"/>
      <c r="BR195" s="130">
        <f>'8_現場環境改善費'!BN24</f>
        <v>0</v>
      </c>
      <c r="BS195" s="602"/>
      <c r="BT195" s="130">
        <f>'8_現場環境改善費'!BP24</f>
        <v>0</v>
      </c>
      <c r="BU195" s="602"/>
      <c r="BV195" s="130">
        <f>'8_現場環境改善費'!BR24</f>
        <v>0</v>
      </c>
      <c r="BW195" s="602"/>
      <c r="BX195" s="130">
        <f>'8_現場環境改善費'!BT24</f>
        <v>0</v>
      </c>
      <c r="BY195" s="602"/>
      <c r="BZ195" s="130">
        <f>'8_現場環境改善費'!BV24</f>
        <v>0</v>
      </c>
      <c r="CA195" s="602"/>
      <c r="CB195" s="130">
        <f>'8_現場環境改善費'!BX24</f>
        <v>0</v>
      </c>
      <c r="CC195" s="602"/>
      <c r="CD195" s="130">
        <f>'8_現場環境改善費'!BZ24</f>
        <v>0</v>
      </c>
      <c r="CE195" s="602"/>
      <c r="CF195" s="130">
        <f>'8_現場環境改善費'!CB24</f>
        <v>0</v>
      </c>
      <c r="CG195" s="602"/>
      <c r="CH195" s="130">
        <f>'8_現場環境改善費'!CD24</f>
        <v>0</v>
      </c>
      <c r="CI195" s="602"/>
      <c r="CJ195" s="130">
        <f>'8_現場環境改善費'!CF24</f>
        <v>0</v>
      </c>
      <c r="CK195" s="602"/>
      <c r="CL195" s="130">
        <f>'8_現場環境改善費'!CH24</f>
        <v>0</v>
      </c>
      <c r="CM195" s="602"/>
      <c r="CN195" s="130">
        <f>'8_現場環境改善費'!CJ24</f>
        <v>0</v>
      </c>
      <c r="CO195" s="602"/>
      <c r="CP195" s="130">
        <f>'8_現場環境改善費'!CL24</f>
        <v>0</v>
      </c>
      <c r="CQ195" s="602"/>
      <c r="CR195" s="130">
        <f>'8_現場環境改善費'!CN24</f>
        <v>0</v>
      </c>
      <c r="CS195" s="602"/>
      <c r="CT195" s="130">
        <f>'8_現場環境改善費'!CP24</f>
        <v>0</v>
      </c>
      <c r="CU195" s="602"/>
      <c r="CV195" s="130">
        <f>'8_現場環境改善費'!CR24</f>
        <v>0</v>
      </c>
      <c r="CW195" s="602"/>
      <c r="CX195" s="130">
        <f>'8_現場環境改善費'!CT24</f>
        <v>0</v>
      </c>
      <c r="CY195" s="602"/>
      <c r="CZ195" s="130">
        <f>'8_現場環境改善費'!CV24</f>
        <v>0</v>
      </c>
      <c r="DA195" s="602"/>
      <c r="DB195" s="130">
        <f>'8_現場環境改善費'!CX24</f>
        <v>0</v>
      </c>
      <c r="DC195" s="602"/>
      <c r="DD195" s="130">
        <f>'8_現場環境改善費'!CZ24</f>
        <v>0</v>
      </c>
      <c r="DE195" s="602"/>
      <c r="DF195" s="130">
        <f>'8_現場環境改善費'!DB24</f>
        <v>0</v>
      </c>
      <c r="DG195" s="602"/>
      <c r="DH195" s="130">
        <f>'8_現場環境改善費'!DD24</f>
        <v>0</v>
      </c>
      <c r="DI195" s="602"/>
      <c r="DJ195" s="130">
        <f>'8_現場環境改善費'!DF24</f>
        <v>0</v>
      </c>
      <c r="DK195" s="602"/>
      <c r="DL195" s="130">
        <f>'8_現場環境改善費'!DH24</f>
        <v>0</v>
      </c>
      <c r="DM195" s="602"/>
      <c r="DN195" s="130">
        <f>'8_現場環境改善費'!DJ24</f>
        <v>0</v>
      </c>
      <c r="DO195" s="602"/>
      <c r="DP195" s="130">
        <f>'8_現場環境改善費'!DL24</f>
        <v>0</v>
      </c>
      <c r="DQ195" s="602"/>
      <c r="DR195" s="130">
        <f>'8_現場環境改善費'!DN24</f>
        <v>0</v>
      </c>
      <c r="DS195" s="602"/>
      <c r="DT195" s="130">
        <f>'8_現場環境改善費'!DP24</f>
        <v>0</v>
      </c>
      <c r="DU195" s="569"/>
      <c r="DV195" s="216">
        <f>'8_現場環境改善費'!DR24</f>
        <v>0</v>
      </c>
      <c r="EA195" s="1513"/>
      <c r="EB195" s="1513"/>
      <c r="EC195" s="1513"/>
      <c r="ED195" s="1513"/>
      <c r="EE195" s="1513"/>
      <c r="EF195" s="1513"/>
      <c r="EG195" s="1513"/>
      <c r="EH195" s="1513"/>
      <c r="EI195" s="1513"/>
      <c r="EJ195" s="1513"/>
      <c r="EK195" s="1513"/>
      <c r="EL195" s="1513"/>
      <c r="EM195" s="1513"/>
      <c r="EN195" s="1513"/>
      <c r="EO195" s="1513"/>
      <c r="EP195" s="1513"/>
      <c r="EQ195" s="1513" t="s">
        <v>1377</v>
      </c>
      <c r="ER195" s="1513"/>
      <c r="ES195" s="1513"/>
      <c r="ET195" s="1513"/>
      <c r="EU195" s="1513"/>
      <c r="EV195" s="1513"/>
      <c r="EW195" s="1513"/>
      <c r="EX195" s="1513"/>
      <c r="EY195" s="1513"/>
      <c r="EZ195" s="1513"/>
      <c r="FA195" s="1513"/>
      <c r="FB195" s="1513"/>
      <c r="FC195" s="1513"/>
      <c r="FD195" s="1513"/>
      <c r="FE195" s="1513"/>
      <c r="FF195" s="1513"/>
      <c r="FG195" s="1513"/>
    </row>
    <row r="196" spans="1:163">
      <c r="A196" s="368" t="s">
        <v>1726</v>
      </c>
      <c r="B196" s="368" t="s">
        <v>1726</v>
      </c>
      <c r="C196" s="368" t="s">
        <v>1726</v>
      </c>
      <c r="D196" s="368" t="s">
        <v>1726</v>
      </c>
      <c r="E196" s="368" t="s">
        <v>1726</v>
      </c>
      <c r="F196" s="368" t="s">
        <v>1726</v>
      </c>
      <c r="G196" s="368" t="s">
        <v>1726</v>
      </c>
      <c r="H196" s="368" t="s">
        <v>1726</v>
      </c>
      <c r="I196" s="368" t="s">
        <v>1759</v>
      </c>
      <c r="J196" s="368" t="s">
        <v>1726</v>
      </c>
      <c r="K196" s="464" t="str">
        <f t="shared" si="76"/>
        <v>●</v>
      </c>
      <c r="L196" s="482"/>
      <c r="M196" s="373"/>
      <c r="N196" s="1514"/>
      <c r="O196" s="1514"/>
      <c r="P196" s="1333"/>
      <c r="Q196" s="1521" t="s">
        <v>181</v>
      </c>
      <c r="R196" s="1522" t="s">
        <v>31</v>
      </c>
      <c r="S196" s="899"/>
      <c r="T196" s="2471">
        <f t="shared" si="83"/>
        <v>0</v>
      </c>
      <c r="U196" s="2472"/>
      <c r="V196" s="2473"/>
      <c r="W196" s="602"/>
      <c r="X196" s="130">
        <f>'8_現場環境改善費'!V25</f>
        <v>0</v>
      </c>
      <c r="Y196" s="569"/>
      <c r="Z196" s="1523">
        <f t="shared" si="84"/>
        <v>0</v>
      </c>
      <c r="AA196" s="571"/>
      <c r="AB196" s="130">
        <f>'8_現場環境改善費'!X25</f>
        <v>0</v>
      </c>
      <c r="AC196" s="602"/>
      <c r="AD196" s="130">
        <f>'8_現場環境改善費'!Z25</f>
        <v>0</v>
      </c>
      <c r="AE196" s="602"/>
      <c r="AF196" s="130">
        <f>'8_現場環境改善費'!AB25</f>
        <v>0</v>
      </c>
      <c r="AG196" s="602"/>
      <c r="AH196" s="130">
        <f>'8_現場環境改善費'!AD25</f>
        <v>0</v>
      </c>
      <c r="AI196" s="602"/>
      <c r="AJ196" s="130">
        <f>'8_現場環境改善費'!AF25</f>
        <v>0</v>
      </c>
      <c r="AK196" s="602"/>
      <c r="AL196" s="130">
        <f>'8_現場環境改善費'!AH25</f>
        <v>0</v>
      </c>
      <c r="AM196" s="602"/>
      <c r="AN196" s="130">
        <f>'8_現場環境改善費'!AJ25</f>
        <v>0</v>
      </c>
      <c r="AO196" s="602"/>
      <c r="AP196" s="130">
        <f>'8_現場環境改善費'!AL25</f>
        <v>0</v>
      </c>
      <c r="AQ196" s="602"/>
      <c r="AR196" s="130">
        <f>'8_現場環境改善費'!AN25</f>
        <v>0</v>
      </c>
      <c r="AS196" s="602"/>
      <c r="AT196" s="130">
        <f>'8_現場環境改善費'!AP25</f>
        <v>0</v>
      </c>
      <c r="AU196" s="602"/>
      <c r="AV196" s="130">
        <f>'8_現場環境改善費'!AR25</f>
        <v>0</v>
      </c>
      <c r="AW196" s="602"/>
      <c r="AX196" s="130">
        <f>'8_現場環境改善費'!AT25</f>
        <v>0</v>
      </c>
      <c r="AY196" s="602"/>
      <c r="AZ196" s="130">
        <f>'8_現場環境改善費'!AV25</f>
        <v>0</v>
      </c>
      <c r="BA196" s="602"/>
      <c r="BB196" s="130">
        <f>'8_現場環境改善費'!AX25</f>
        <v>0</v>
      </c>
      <c r="BC196" s="602"/>
      <c r="BD196" s="130">
        <f>'8_現場環境改善費'!AZ25</f>
        <v>0</v>
      </c>
      <c r="BE196" s="602"/>
      <c r="BF196" s="130">
        <f>'8_現場環境改善費'!BB25</f>
        <v>0</v>
      </c>
      <c r="BG196" s="602"/>
      <c r="BH196" s="130">
        <f>'8_現場環境改善費'!BD25</f>
        <v>0</v>
      </c>
      <c r="BI196" s="602"/>
      <c r="BJ196" s="130">
        <f>'8_現場環境改善費'!BF25</f>
        <v>0</v>
      </c>
      <c r="BK196" s="602"/>
      <c r="BL196" s="130">
        <f>'8_現場環境改善費'!BH25</f>
        <v>0</v>
      </c>
      <c r="BM196" s="602"/>
      <c r="BN196" s="130">
        <f>'8_現場環境改善費'!BJ25</f>
        <v>0</v>
      </c>
      <c r="BO196" s="602"/>
      <c r="BP196" s="130">
        <f>'8_現場環境改善費'!BL25</f>
        <v>0</v>
      </c>
      <c r="BQ196" s="602"/>
      <c r="BR196" s="130">
        <f>'8_現場環境改善費'!BN25</f>
        <v>0</v>
      </c>
      <c r="BS196" s="602"/>
      <c r="BT196" s="130">
        <f>'8_現場環境改善費'!BP25</f>
        <v>0</v>
      </c>
      <c r="BU196" s="602"/>
      <c r="BV196" s="130">
        <f>'8_現場環境改善費'!BR25</f>
        <v>0</v>
      </c>
      <c r="BW196" s="602"/>
      <c r="BX196" s="130">
        <f>'8_現場環境改善費'!BT25</f>
        <v>0</v>
      </c>
      <c r="BY196" s="602"/>
      <c r="BZ196" s="130">
        <f>'8_現場環境改善費'!BV25</f>
        <v>0</v>
      </c>
      <c r="CA196" s="602"/>
      <c r="CB196" s="130">
        <f>'8_現場環境改善費'!BX25</f>
        <v>0</v>
      </c>
      <c r="CC196" s="602"/>
      <c r="CD196" s="130">
        <f>'8_現場環境改善費'!BZ25</f>
        <v>0</v>
      </c>
      <c r="CE196" s="602"/>
      <c r="CF196" s="130">
        <f>'8_現場環境改善費'!CB25</f>
        <v>0</v>
      </c>
      <c r="CG196" s="602"/>
      <c r="CH196" s="130">
        <f>'8_現場環境改善費'!CD25</f>
        <v>0</v>
      </c>
      <c r="CI196" s="602"/>
      <c r="CJ196" s="130">
        <f>'8_現場環境改善費'!CF25</f>
        <v>0</v>
      </c>
      <c r="CK196" s="602"/>
      <c r="CL196" s="130">
        <f>'8_現場環境改善費'!CH25</f>
        <v>0</v>
      </c>
      <c r="CM196" s="602"/>
      <c r="CN196" s="130">
        <f>'8_現場環境改善費'!CJ25</f>
        <v>0</v>
      </c>
      <c r="CO196" s="602"/>
      <c r="CP196" s="130">
        <f>'8_現場環境改善費'!CL25</f>
        <v>0</v>
      </c>
      <c r="CQ196" s="602"/>
      <c r="CR196" s="130">
        <f>'8_現場環境改善費'!CN25</f>
        <v>0</v>
      </c>
      <c r="CS196" s="602"/>
      <c r="CT196" s="130">
        <f>'8_現場環境改善費'!CP25</f>
        <v>0</v>
      </c>
      <c r="CU196" s="602"/>
      <c r="CV196" s="130">
        <f>'8_現場環境改善費'!CR25</f>
        <v>0</v>
      </c>
      <c r="CW196" s="602"/>
      <c r="CX196" s="130">
        <f>'8_現場環境改善費'!CT25</f>
        <v>0</v>
      </c>
      <c r="CY196" s="602"/>
      <c r="CZ196" s="130">
        <f>'8_現場環境改善費'!CV25</f>
        <v>0</v>
      </c>
      <c r="DA196" s="602"/>
      <c r="DB196" s="130">
        <f>'8_現場環境改善費'!CX25</f>
        <v>0</v>
      </c>
      <c r="DC196" s="602"/>
      <c r="DD196" s="130">
        <f>'8_現場環境改善費'!CZ25</f>
        <v>0</v>
      </c>
      <c r="DE196" s="602"/>
      <c r="DF196" s="130">
        <f>'8_現場環境改善費'!DB25</f>
        <v>0</v>
      </c>
      <c r="DG196" s="602"/>
      <c r="DH196" s="130">
        <f>'8_現場環境改善費'!DD25</f>
        <v>0</v>
      </c>
      <c r="DI196" s="602"/>
      <c r="DJ196" s="130">
        <f>'8_現場環境改善費'!DF25</f>
        <v>0</v>
      </c>
      <c r="DK196" s="602"/>
      <c r="DL196" s="130">
        <f>'8_現場環境改善費'!DH25</f>
        <v>0</v>
      </c>
      <c r="DM196" s="602"/>
      <c r="DN196" s="130">
        <f>'8_現場環境改善費'!DJ25</f>
        <v>0</v>
      </c>
      <c r="DO196" s="602"/>
      <c r="DP196" s="130">
        <f>'8_現場環境改善費'!DL25</f>
        <v>0</v>
      </c>
      <c r="DQ196" s="602"/>
      <c r="DR196" s="130">
        <f>'8_現場環境改善費'!DN25</f>
        <v>0</v>
      </c>
      <c r="DS196" s="602"/>
      <c r="DT196" s="130">
        <f>'8_現場環境改善費'!DP25</f>
        <v>0</v>
      </c>
      <c r="DU196" s="569"/>
      <c r="DV196" s="216">
        <f>'8_現場環境改善費'!DR25</f>
        <v>0</v>
      </c>
      <c r="EA196" s="1513"/>
      <c r="EB196" s="1513"/>
      <c r="EC196" s="1513"/>
      <c r="ED196" s="1513"/>
      <c r="EE196" s="1513"/>
      <c r="EF196" s="1513"/>
      <c r="EG196" s="1513"/>
      <c r="EH196" s="1513"/>
      <c r="EI196" s="1513"/>
      <c r="EJ196" s="1513"/>
      <c r="EK196" s="1513"/>
      <c r="EL196" s="1513"/>
      <c r="EM196" s="1513"/>
      <c r="EN196" s="1513"/>
      <c r="EO196" s="1513"/>
      <c r="EP196" s="1513"/>
      <c r="EQ196" s="1513" t="s">
        <v>1377</v>
      </c>
      <c r="ER196" s="1513"/>
      <c r="ES196" s="1513"/>
      <c r="ET196" s="1513"/>
      <c r="EU196" s="1513"/>
      <c r="EV196" s="1513"/>
      <c r="EW196" s="1513"/>
      <c r="EX196" s="1513"/>
      <c r="EY196" s="1513"/>
      <c r="EZ196" s="1513"/>
      <c r="FA196" s="1513"/>
      <c r="FB196" s="1513"/>
      <c r="FC196" s="1513"/>
      <c r="FD196" s="1513"/>
      <c r="FE196" s="1513"/>
      <c r="FF196" s="1513"/>
      <c r="FG196" s="1513"/>
    </row>
    <row r="197" spans="1:163">
      <c r="A197" s="368" t="s">
        <v>1726</v>
      </c>
      <c r="B197" s="827"/>
      <c r="C197" s="368" t="s">
        <v>1726</v>
      </c>
      <c r="D197" s="368" t="s">
        <v>1726</v>
      </c>
      <c r="E197" s="368" t="s">
        <v>1726</v>
      </c>
      <c r="F197" s="368" t="s">
        <v>1726</v>
      </c>
      <c r="G197" s="368" t="s">
        <v>1726</v>
      </c>
      <c r="H197" s="368" t="s">
        <v>1726</v>
      </c>
      <c r="I197" s="368" t="s">
        <v>1759</v>
      </c>
      <c r="J197" s="368" t="s">
        <v>1726</v>
      </c>
      <c r="K197" s="464" t="str">
        <f t="shared" si="76"/>
        <v>●</v>
      </c>
      <c r="L197" s="482"/>
      <c r="M197" s="373"/>
      <c r="N197" s="1514"/>
      <c r="O197" s="1514"/>
      <c r="P197" s="1333"/>
      <c r="Q197" s="1521" t="s">
        <v>1003</v>
      </c>
      <c r="R197" s="1522" t="s">
        <v>1384</v>
      </c>
      <c r="S197" s="899"/>
      <c r="T197" s="2471">
        <f t="shared" si="83"/>
        <v>0</v>
      </c>
      <c r="U197" s="2472"/>
      <c r="V197" s="2473"/>
      <c r="W197" s="602"/>
      <c r="X197" s="130">
        <f>'8_現場環境改善費'!V26</f>
        <v>0</v>
      </c>
      <c r="Y197" s="569"/>
      <c r="Z197" s="1523">
        <f t="shared" si="84"/>
        <v>0</v>
      </c>
      <c r="AA197" s="571"/>
      <c r="AB197" s="130">
        <f>'8_現場環境改善費'!X26</f>
        <v>0</v>
      </c>
      <c r="AC197" s="602"/>
      <c r="AD197" s="130">
        <f>'8_現場環境改善費'!Z26</f>
        <v>0</v>
      </c>
      <c r="AE197" s="602"/>
      <c r="AF197" s="130">
        <f>'8_現場環境改善費'!AB26</f>
        <v>0</v>
      </c>
      <c r="AG197" s="602"/>
      <c r="AH197" s="130">
        <f>'8_現場環境改善費'!AD26</f>
        <v>0</v>
      </c>
      <c r="AI197" s="602"/>
      <c r="AJ197" s="130">
        <f>'8_現場環境改善費'!AF26</f>
        <v>0</v>
      </c>
      <c r="AK197" s="602"/>
      <c r="AL197" s="130">
        <f>'8_現場環境改善費'!AH26</f>
        <v>0</v>
      </c>
      <c r="AM197" s="602"/>
      <c r="AN197" s="130">
        <f>'8_現場環境改善費'!AJ26</f>
        <v>0</v>
      </c>
      <c r="AO197" s="602"/>
      <c r="AP197" s="130">
        <f>'8_現場環境改善費'!AL26</f>
        <v>0</v>
      </c>
      <c r="AQ197" s="602"/>
      <c r="AR197" s="130">
        <f>'8_現場環境改善費'!AN26</f>
        <v>0</v>
      </c>
      <c r="AS197" s="602"/>
      <c r="AT197" s="130">
        <f>'8_現場環境改善費'!AP26</f>
        <v>0</v>
      </c>
      <c r="AU197" s="602"/>
      <c r="AV197" s="130">
        <f>'8_現場環境改善費'!AR26</f>
        <v>0</v>
      </c>
      <c r="AW197" s="602"/>
      <c r="AX197" s="130">
        <f>'8_現場環境改善費'!AT26</f>
        <v>0</v>
      </c>
      <c r="AY197" s="602"/>
      <c r="AZ197" s="130">
        <f>'8_現場環境改善費'!AV26</f>
        <v>0</v>
      </c>
      <c r="BA197" s="602"/>
      <c r="BB197" s="130">
        <f>'8_現場環境改善費'!AX26</f>
        <v>0</v>
      </c>
      <c r="BC197" s="602"/>
      <c r="BD197" s="130">
        <f>'8_現場環境改善費'!AZ26</f>
        <v>0</v>
      </c>
      <c r="BE197" s="602"/>
      <c r="BF197" s="130">
        <f>'8_現場環境改善費'!BB26</f>
        <v>0</v>
      </c>
      <c r="BG197" s="602"/>
      <c r="BH197" s="130">
        <f>'8_現場環境改善費'!BD26</f>
        <v>0</v>
      </c>
      <c r="BI197" s="602"/>
      <c r="BJ197" s="130">
        <f>'8_現場環境改善費'!BF26</f>
        <v>0</v>
      </c>
      <c r="BK197" s="602"/>
      <c r="BL197" s="130">
        <f>'8_現場環境改善費'!BH26</f>
        <v>0</v>
      </c>
      <c r="BM197" s="602"/>
      <c r="BN197" s="130">
        <f>'8_現場環境改善費'!BJ26</f>
        <v>0</v>
      </c>
      <c r="BO197" s="602"/>
      <c r="BP197" s="130">
        <f>'8_現場環境改善費'!BL26</f>
        <v>0</v>
      </c>
      <c r="BQ197" s="602"/>
      <c r="BR197" s="130">
        <f>'8_現場環境改善費'!BN26</f>
        <v>0</v>
      </c>
      <c r="BS197" s="602"/>
      <c r="BT197" s="130">
        <f>'8_現場環境改善費'!BP26</f>
        <v>0</v>
      </c>
      <c r="BU197" s="602"/>
      <c r="BV197" s="130">
        <f>'8_現場環境改善費'!BR26</f>
        <v>0</v>
      </c>
      <c r="BW197" s="602"/>
      <c r="BX197" s="130">
        <f>'8_現場環境改善費'!BT26</f>
        <v>0</v>
      </c>
      <c r="BY197" s="602"/>
      <c r="BZ197" s="130">
        <f>'8_現場環境改善費'!BV26</f>
        <v>0</v>
      </c>
      <c r="CA197" s="602"/>
      <c r="CB197" s="130">
        <f>'8_現場環境改善費'!BX26</f>
        <v>0</v>
      </c>
      <c r="CC197" s="602"/>
      <c r="CD197" s="130">
        <f>'8_現場環境改善費'!BZ26</f>
        <v>0</v>
      </c>
      <c r="CE197" s="602"/>
      <c r="CF197" s="130">
        <f>'8_現場環境改善費'!CB26</f>
        <v>0</v>
      </c>
      <c r="CG197" s="602"/>
      <c r="CH197" s="130">
        <f>'8_現場環境改善費'!CD26</f>
        <v>0</v>
      </c>
      <c r="CI197" s="602"/>
      <c r="CJ197" s="130">
        <f>'8_現場環境改善費'!CF26</f>
        <v>0</v>
      </c>
      <c r="CK197" s="602"/>
      <c r="CL197" s="130">
        <f>'8_現場環境改善費'!CH26</f>
        <v>0</v>
      </c>
      <c r="CM197" s="602"/>
      <c r="CN197" s="130">
        <f>'8_現場環境改善費'!CJ26</f>
        <v>0</v>
      </c>
      <c r="CO197" s="602"/>
      <c r="CP197" s="130">
        <f>'8_現場環境改善費'!CL26</f>
        <v>0</v>
      </c>
      <c r="CQ197" s="602"/>
      <c r="CR197" s="130">
        <f>'8_現場環境改善費'!CN26</f>
        <v>0</v>
      </c>
      <c r="CS197" s="602"/>
      <c r="CT197" s="130">
        <f>'8_現場環境改善費'!CP26</f>
        <v>0</v>
      </c>
      <c r="CU197" s="602"/>
      <c r="CV197" s="130">
        <f>'8_現場環境改善費'!CR26</f>
        <v>0</v>
      </c>
      <c r="CW197" s="602"/>
      <c r="CX197" s="130">
        <f>'8_現場環境改善費'!CT26</f>
        <v>0</v>
      </c>
      <c r="CY197" s="602"/>
      <c r="CZ197" s="130">
        <f>'8_現場環境改善費'!CV26</f>
        <v>0</v>
      </c>
      <c r="DA197" s="602"/>
      <c r="DB197" s="130">
        <f>'8_現場環境改善費'!CX26</f>
        <v>0</v>
      </c>
      <c r="DC197" s="602"/>
      <c r="DD197" s="130">
        <f>'8_現場環境改善費'!CZ26</f>
        <v>0</v>
      </c>
      <c r="DE197" s="602"/>
      <c r="DF197" s="130">
        <f>'8_現場環境改善費'!DB26</f>
        <v>0</v>
      </c>
      <c r="DG197" s="602"/>
      <c r="DH197" s="130">
        <f>'8_現場環境改善費'!DD26</f>
        <v>0</v>
      </c>
      <c r="DI197" s="602"/>
      <c r="DJ197" s="130">
        <f>'8_現場環境改善費'!DF26</f>
        <v>0</v>
      </c>
      <c r="DK197" s="602"/>
      <c r="DL197" s="130">
        <f>'8_現場環境改善費'!DH26</f>
        <v>0</v>
      </c>
      <c r="DM197" s="602"/>
      <c r="DN197" s="130">
        <f>'8_現場環境改善費'!DJ26</f>
        <v>0</v>
      </c>
      <c r="DO197" s="602"/>
      <c r="DP197" s="130">
        <f>'8_現場環境改善費'!DL26</f>
        <v>0</v>
      </c>
      <c r="DQ197" s="602"/>
      <c r="DR197" s="130">
        <f>'8_現場環境改善費'!DN26</f>
        <v>0</v>
      </c>
      <c r="DS197" s="602"/>
      <c r="DT197" s="130">
        <f>'8_現場環境改善費'!DP26</f>
        <v>0</v>
      </c>
      <c r="DU197" s="569"/>
      <c r="DV197" s="216">
        <f>'8_現場環境改善費'!DR26</f>
        <v>0</v>
      </c>
      <c r="DX197" s="393"/>
      <c r="DY197" s="501"/>
      <c r="EA197" s="1513"/>
      <c r="EB197" s="1513"/>
      <c r="EC197" s="1513"/>
      <c r="ED197" s="1513"/>
      <c r="EE197" s="1513"/>
      <c r="EF197" s="1513"/>
      <c r="EG197" s="1513"/>
      <c r="EH197" s="1513"/>
      <c r="EI197" s="1513"/>
      <c r="EJ197" s="1513"/>
      <c r="EK197" s="1513"/>
      <c r="EL197" s="1513"/>
      <c r="EM197" s="1513"/>
      <c r="EN197" s="1513"/>
      <c r="EO197" s="1513"/>
      <c r="EP197" s="1513"/>
      <c r="EQ197" s="1513" t="s">
        <v>1377</v>
      </c>
      <c r="ER197" s="1513"/>
      <c r="ES197" s="1513"/>
      <c r="ET197" s="1513"/>
      <c r="EU197" s="1513"/>
      <c r="EV197" s="1513"/>
      <c r="EW197" s="1513"/>
      <c r="EX197" s="1513"/>
      <c r="EY197" s="1513"/>
      <c r="EZ197" s="1513"/>
      <c r="FA197" s="1513"/>
      <c r="FB197" s="1513"/>
      <c r="FC197" s="1513"/>
      <c r="FD197" s="1513"/>
      <c r="FE197" s="1513"/>
      <c r="FF197" s="1513"/>
      <c r="FG197" s="1513"/>
    </row>
    <row r="198" spans="1:163">
      <c r="A198" s="1920" t="s">
        <v>1726</v>
      </c>
      <c r="B198" s="827"/>
      <c r="C198" s="1920" t="s">
        <v>1726</v>
      </c>
      <c r="D198" s="1920" t="s">
        <v>1726</v>
      </c>
      <c r="E198" s="1920" t="s">
        <v>1726</v>
      </c>
      <c r="F198" s="1920" t="s">
        <v>1726</v>
      </c>
      <c r="G198" s="1920" t="s">
        <v>1726</v>
      </c>
      <c r="H198" s="1920" t="s">
        <v>1726</v>
      </c>
      <c r="I198" s="1920" t="s">
        <v>1759</v>
      </c>
      <c r="J198" s="1920" t="s">
        <v>1726</v>
      </c>
      <c r="K198" s="464" t="str">
        <f t="shared" ref="K198:K199" si="85">HLOOKUP($A$2,$A$11:$J$1071,ROW()-10,0)</f>
        <v>●</v>
      </c>
      <c r="L198" s="482"/>
      <c r="M198" s="373"/>
      <c r="N198" s="1514"/>
      <c r="O198" s="1514"/>
      <c r="P198" s="1333"/>
      <c r="Q198" s="1521" t="s">
        <v>4656</v>
      </c>
      <c r="R198" s="2491" t="s">
        <v>4693</v>
      </c>
      <c r="S198" s="2492"/>
      <c r="T198" s="2471">
        <f t="shared" ref="T198:T199" si="86">X198+Z198</f>
        <v>0</v>
      </c>
      <c r="U198" s="2472"/>
      <c r="V198" s="2473"/>
      <c r="W198" s="602"/>
      <c r="X198" s="130">
        <f>'8_現場環境改善費'!V28</f>
        <v>0</v>
      </c>
      <c r="Y198" s="569"/>
      <c r="Z198" s="1523">
        <f t="shared" si="84"/>
        <v>0</v>
      </c>
      <c r="AA198" s="571"/>
      <c r="AB198" s="130">
        <f>'8_現場環境改善費'!X28</f>
        <v>0</v>
      </c>
      <c r="AC198" s="602"/>
      <c r="AD198" s="130">
        <f>'8_現場環境改善費'!Z28</f>
        <v>0</v>
      </c>
      <c r="AE198" s="602"/>
      <c r="AF198" s="130">
        <f>'8_現場環境改善費'!AB28</f>
        <v>0</v>
      </c>
      <c r="AG198" s="602"/>
      <c r="AH198" s="130">
        <f>'8_現場環境改善費'!AD28</f>
        <v>0</v>
      </c>
      <c r="AI198" s="602"/>
      <c r="AJ198" s="130">
        <f>'8_現場環境改善費'!AF28</f>
        <v>0</v>
      </c>
      <c r="AK198" s="602"/>
      <c r="AL198" s="130">
        <f>'8_現場環境改善費'!AH28</f>
        <v>0</v>
      </c>
      <c r="AM198" s="602"/>
      <c r="AN198" s="130">
        <f>'8_現場環境改善費'!AJ28</f>
        <v>0</v>
      </c>
      <c r="AO198" s="602"/>
      <c r="AP198" s="130">
        <f>'8_現場環境改善費'!AL28</f>
        <v>0</v>
      </c>
      <c r="AQ198" s="602"/>
      <c r="AR198" s="130">
        <f>'8_現場環境改善費'!AN28</f>
        <v>0</v>
      </c>
      <c r="AS198" s="602"/>
      <c r="AT198" s="130">
        <f>'8_現場環境改善費'!AP28</f>
        <v>0</v>
      </c>
      <c r="AU198" s="602"/>
      <c r="AV198" s="130">
        <f>'8_現場環境改善費'!AR28</f>
        <v>0</v>
      </c>
      <c r="AW198" s="602"/>
      <c r="AX198" s="130">
        <f>'8_現場環境改善費'!AT28</f>
        <v>0</v>
      </c>
      <c r="AY198" s="602"/>
      <c r="AZ198" s="130">
        <f>'8_現場環境改善費'!AV28</f>
        <v>0</v>
      </c>
      <c r="BA198" s="602"/>
      <c r="BB198" s="130">
        <f>'8_現場環境改善費'!AX28</f>
        <v>0</v>
      </c>
      <c r="BC198" s="602"/>
      <c r="BD198" s="130">
        <f>'8_現場環境改善費'!AZ28</f>
        <v>0</v>
      </c>
      <c r="BE198" s="602"/>
      <c r="BF198" s="130">
        <f>'8_現場環境改善費'!BB28</f>
        <v>0</v>
      </c>
      <c r="BG198" s="602"/>
      <c r="BH198" s="130">
        <f>'8_現場環境改善費'!BD28</f>
        <v>0</v>
      </c>
      <c r="BI198" s="602"/>
      <c r="BJ198" s="130">
        <f>'8_現場環境改善費'!BF28</f>
        <v>0</v>
      </c>
      <c r="BK198" s="602"/>
      <c r="BL198" s="130">
        <f>'8_現場環境改善費'!BH28</f>
        <v>0</v>
      </c>
      <c r="BM198" s="602"/>
      <c r="BN198" s="130">
        <f>'8_現場環境改善費'!BJ28</f>
        <v>0</v>
      </c>
      <c r="BO198" s="602"/>
      <c r="BP198" s="130">
        <f>'8_現場環境改善費'!BL28</f>
        <v>0</v>
      </c>
      <c r="BQ198" s="602"/>
      <c r="BR198" s="130">
        <f>'8_現場環境改善費'!BN28</f>
        <v>0</v>
      </c>
      <c r="BS198" s="602"/>
      <c r="BT198" s="130">
        <f>'8_現場環境改善費'!BP28</f>
        <v>0</v>
      </c>
      <c r="BU198" s="602"/>
      <c r="BV198" s="130"/>
      <c r="BW198" s="602"/>
      <c r="BX198" s="130">
        <f>'8_現場環境改善費'!BT28</f>
        <v>0</v>
      </c>
      <c r="BY198" s="602"/>
      <c r="BZ198" s="130">
        <f>'8_現場環境改善費'!BV28</f>
        <v>0</v>
      </c>
      <c r="CA198" s="602"/>
      <c r="CB198" s="130">
        <f>'8_現場環境改善費'!BX28</f>
        <v>0</v>
      </c>
      <c r="CC198" s="602"/>
      <c r="CD198" s="130">
        <f>'8_現場環境改善費'!BZ28</f>
        <v>0</v>
      </c>
      <c r="CE198" s="602"/>
      <c r="CF198" s="130">
        <f>'8_現場環境改善費'!CB28</f>
        <v>0</v>
      </c>
      <c r="CG198" s="602"/>
      <c r="CH198" s="130">
        <f>'8_現場環境改善費'!CD28</f>
        <v>0</v>
      </c>
      <c r="CI198" s="602"/>
      <c r="CJ198" s="130">
        <f>'8_現場環境改善費'!CF28</f>
        <v>0</v>
      </c>
      <c r="CK198" s="602"/>
      <c r="CL198" s="130">
        <f>'8_現場環境改善費'!CH28</f>
        <v>0</v>
      </c>
      <c r="CM198" s="602"/>
      <c r="CN198" s="130">
        <f>'8_現場環境改善費'!CJ28</f>
        <v>0</v>
      </c>
      <c r="CO198" s="602"/>
      <c r="CP198" s="130">
        <f>'8_現場環境改善費'!CL28</f>
        <v>0</v>
      </c>
      <c r="CQ198" s="602"/>
      <c r="CR198" s="130">
        <f>'8_現場環境改善費'!CN28</f>
        <v>0</v>
      </c>
      <c r="CS198" s="602"/>
      <c r="CT198" s="130">
        <f>'8_現場環境改善費'!CP28</f>
        <v>0</v>
      </c>
      <c r="CU198" s="602"/>
      <c r="CV198" s="130">
        <f>'8_現場環境改善費'!CR28</f>
        <v>0</v>
      </c>
      <c r="CW198" s="602"/>
      <c r="CX198" s="130">
        <f>'8_現場環境改善費'!CT28</f>
        <v>0</v>
      </c>
      <c r="CY198" s="602"/>
      <c r="CZ198" s="130">
        <f>'8_現場環境改善費'!CV28</f>
        <v>0</v>
      </c>
      <c r="DA198" s="602"/>
      <c r="DB198" s="130">
        <f>'8_現場環境改善費'!CX28</f>
        <v>0</v>
      </c>
      <c r="DC198" s="602"/>
      <c r="DD198" s="130">
        <f>'8_現場環境改善費'!CZ28</f>
        <v>0</v>
      </c>
      <c r="DE198" s="602"/>
      <c r="DF198" s="130">
        <f>'8_現場環境改善費'!DB28</f>
        <v>0</v>
      </c>
      <c r="DG198" s="602"/>
      <c r="DH198" s="130">
        <f>'8_現場環境改善費'!DD28</f>
        <v>0</v>
      </c>
      <c r="DI198" s="602"/>
      <c r="DJ198" s="130">
        <f>'8_現場環境改善費'!DF28</f>
        <v>0</v>
      </c>
      <c r="DK198" s="602"/>
      <c r="DL198" s="130">
        <f>'8_現場環境改善費'!DH28</f>
        <v>0</v>
      </c>
      <c r="DM198" s="602"/>
      <c r="DN198" s="130">
        <f>'8_現場環境改善費'!DJ28</f>
        <v>0</v>
      </c>
      <c r="DO198" s="602"/>
      <c r="DP198" s="130">
        <f>'8_現場環境改善費'!DL28</f>
        <v>0</v>
      </c>
      <c r="DQ198" s="602"/>
      <c r="DR198" s="130">
        <f>'8_現場環境改善費'!DN28</f>
        <v>0</v>
      </c>
      <c r="DS198" s="602"/>
      <c r="DT198" s="130">
        <f>'8_現場環境改善費'!DP28</f>
        <v>0</v>
      </c>
      <c r="DU198" s="569"/>
      <c r="DV198" s="130">
        <f>'8_現場環境改善費'!DR28</f>
        <v>0</v>
      </c>
      <c r="DX198" s="393"/>
      <c r="DY198" s="501"/>
      <c r="EA198" s="1513"/>
      <c r="EB198" s="1513"/>
      <c r="EC198" s="1513"/>
      <c r="ED198" s="1513"/>
      <c r="EE198" s="1513"/>
      <c r="EF198" s="1513"/>
      <c r="EG198" s="1513"/>
      <c r="EH198" s="1513"/>
      <c r="EI198" s="1513"/>
      <c r="EJ198" s="1513"/>
      <c r="EK198" s="1513"/>
      <c r="EL198" s="1513"/>
      <c r="EM198" s="1513"/>
      <c r="EN198" s="1513"/>
      <c r="EO198" s="1513"/>
      <c r="EP198" s="1513"/>
      <c r="EQ198" s="1513" t="s">
        <v>1377</v>
      </c>
      <c r="ER198" s="1513"/>
      <c r="ES198" s="1513"/>
      <c r="ET198" s="1513"/>
      <c r="EU198" s="1513"/>
      <c r="EV198" s="1513"/>
      <c r="EW198" s="1513"/>
      <c r="EX198" s="1513"/>
      <c r="EY198" s="1513"/>
      <c r="EZ198" s="1513"/>
      <c r="FA198" s="1513"/>
      <c r="FB198" s="1513"/>
      <c r="FC198" s="1513"/>
      <c r="FD198" s="1513"/>
      <c r="FE198" s="1513"/>
      <c r="FF198" s="1513"/>
      <c r="FG198" s="1513"/>
    </row>
    <row r="199" spans="1:163">
      <c r="A199" s="1920" t="s">
        <v>1726</v>
      </c>
      <c r="B199" s="827"/>
      <c r="C199" s="1920" t="s">
        <v>1726</v>
      </c>
      <c r="D199" s="1920" t="s">
        <v>1726</v>
      </c>
      <c r="E199" s="1920" t="s">
        <v>1726</v>
      </c>
      <c r="F199" s="1920" t="s">
        <v>1726</v>
      </c>
      <c r="G199" s="1920" t="s">
        <v>1726</v>
      </c>
      <c r="H199" s="1920" t="s">
        <v>1726</v>
      </c>
      <c r="I199" s="1920" t="s">
        <v>1759</v>
      </c>
      <c r="J199" s="1920" t="s">
        <v>1726</v>
      </c>
      <c r="K199" s="464" t="str">
        <f t="shared" si="85"/>
        <v>●</v>
      </c>
      <c r="L199" s="482"/>
      <c r="M199" s="373"/>
      <c r="N199" s="1514"/>
      <c r="O199" s="1514"/>
      <c r="P199" s="1333"/>
      <c r="Q199" s="1521" t="s">
        <v>4658</v>
      </c>
      <c r="R199" s="1522" t="s">
        <v>4694</v>
      </c>
      <c r="S199" s="899"/>
      <c r="T199" s="2471">
        <f t="shared" si="86"/>
        <v>0</v>
      </c>
      <c r="U199" s="2472"/>
      <c r="V199" s="2473"/>
      <c r="W199" s="602"/>
      <c r="X199" s="130">
        <f>'8_現場環境改善費'!V29</f>
        <v>0</v>
      </c>
      <c r="Y199" s="569"/>
      <c r="Z199" s="1523">
        <f t="shared" si="84"/>
        <v>0</v>
      </c>
      <c r="AA199" s="571"/>
      <c r="AB199" s="130">
        <f>'8_現場環境改善費'!X29</f>
        <v>0</v>
      </c>
      <c r="AC199" s="602"/>
      <c r="AD199" s="130">
        <f>'8_現場環境改善費'!Z29</f>
        <v>0</v>
      </c>
      <c r="AE199" s="602"/>
      <c r="AF199" s="130">
        <f>'8_現場環境改善費'!AB29</f>
        <v>0</v>
      </c>
      <c r="AG199" s="602"/>
      <c r="AH199" s="130">
        <f>'8_現場環境改善費'!AD29</f>
        <v>0</v>
      </c>
      <c r="AI199" s="602"/>
      <c r="AJ199" s="130">
        <f>'8_現場環境改善費'!AF29</f>
        <v>0</v>
      </c>
      <c r="AK199" s="602"/>
      <c r="AL199" s="130">
        <f>'8_現場環境改善費'!AH29</f>
        <v>0</v>
      </c>
      <c r="AM199" s="602"/>
      <c r="AN199" s="130">
        <f>'8_現場環境改善費'!AJ29</f>
        <v>0</v>
      </c>
      <c r="AO199" s="602"/>
      <c r="AP199" s="130">
        <f>'8_現場環境改善費'!AL29</f>
        <v>0</v>
      </c>
      <c r="AQ199" s="602"/>
      <c r="AR199" s="130">
        <f>'8_現場環境改善費'!AN29</f>
        <v>0</v>
      </c>
      <c r="AS199" s="602"/>
      <c r="AT199" s="130">
        <f>'8_現場環境改善費'!AP29</f>
        <v>0</v>
      </c>
      <c r="AU199" s="602"/>
      <c r="AV199" s="130">
        <f>'8_現場環境改善費'!AR29</f>
        <v>0</v>
      </c>
      <c r="AW199" s="602"/>
      <c r="AX199" s="130">
        <f>'8_現場環境改善費'!AT29</f>
        <v>0</v>
      </c>
      <c r="AY199" s="602"/>
      <c r="AZ199" s="130">
        <f>'8_現場環境改善費'!AV29</f>
        <v>0</v>
      </c>
      <c r="BA199" s="602"/>
      <c r="BB199" s="130">
        <f>'8_現場環境改善費'!AX29</f>
        <v>0</v>
      </c>
      <c r="BC199" s="602"/>
      <c r="BD199" s="130">
        <f>'8_現場環境改善費'!AZ29</f>
        <v>0</v>
      </c>
      <c r="BE199" s="602"/>
      <c r="BF199" s="130">
        <f>'8_現場環境改善費'!BB29</f>
        <v>0</v>
      </c>
      <c r="BG199" s="602"/>
      <c r="BH199" s="130">
        <f>'8_現場環境改善費'!BD29</f>
        <v>0</v>
      </c>
      <c r="BI199" s="602"/>
      <c r="BJ199" s="130">
        <f>'8_現場環境改善費'!BF29</f>
        <v>0</v>
      </c>
      <c r="BK199" s="602"/>
      <c r="BL199" s="130">
        <f>'8_現場環境改善費'!BH29</f>
        <v>0</v>
      </c>
      <c r="BM199" s="602"/>
      <c r="BN199" s="130">
        <f>'8_現場環境改善費'!BJ29</f>
        <v>0</v>
      </c>
      <c r="BO199" s="602"/>
      <c r="BP199" s="130">
        <f>'8_現場環境改善費'!BL29</f>
        <v>0</v>
      </c>
      <c r="BQ199" s="602"/>
      <c r="BR199" s="130">
        <f>'8_現場環境改善費'!BN29</f>
        <v>0</v>
      </c>
      <c r="BS199" s="602"/>
      <c r="BT199" s="130">
        <f>'8_現場環境改善費'!BP29</f>
        <v>0</v>
      </c>
      <c r="BU199" s="602"/>
      <c r="BV199" s="130">
        <f>'8_現場環境改善費'!BR29</f>
        <v>0</v>
      </c>
      <c r="BW199" s="602"/>
      <c r="BX199" s="130">
        <f>'8_現場環境改善費'!BT29</f>
        <v>0</v>
      </c>
      <c r="BY199" s="602"/>
      <c r="BZ199" s="130">
        <f>'8_現場環境改善費'!BV29</f>
        <v>0</v>
      </c>
      <c r="CA199" s="602"/>
      <c r="CB199" s="130">
        <f>'8_現場環境改善費'!BX29</f>
        <v>0</v>
      </c>
      <c r="CC199" s="602"/>
      <c r="CD199" s="130">
        <f>'8_現場環境改善費'!BZ29</f>
        <v>0</v>
      </c>
      <c r="CE199" s="602"/>
      <c r="CF199" s="130">
        <f>'8_現場環境改善費'!CB29</f>
        <v>0</v>
      </c>
      <c r="CG199" s="602"/>
      <c r="CH199" s="130">
        <f>'8_現場環境改善費'!CD29</f>
        <v>0</v>
      </c>
      <c r="CI199" s="602"/>
      <c r="CJ199" s="130">
        <f>'8_現場環境改善費'!CF29</f>
        <v>0</v>
      </c>
      <c r="CK199" s="602"/>
      <c r="CL199" s="130">
        <f>'8_現場環境改善費'!CH29</f>
        <v>0</v>
      </c>
      <c r="CM199" s="602"/>
      <c r="CN199" s="130">
        <f>'8_現場環境改善費'!CJ29</f>
        <v>0</v>
      </c>
      <c r="CO199" s="602"/>
      <c r="CP199" s="130">
        <f>'8_現場環境改善費'!CL29</f>
        <v>0</v>
      </c>
      <c r="CQ199" s="602"/>
      <c r="CR199" s="130">
        <f>'8_現場環境改善費'!CN29</f>
        <v>0</v>
      </c>
      <c r="CS199" s="602"/>
      <c r="CT199" s="130">
        <f>'8_現場環境改善費'!CP29</f>
        <v>0</v>
      </c>
      <c r="CU199" s="602"/>
      <c r="CV199" s="130">
        <f>'8_現場環境改善費'!CR29</f>
        <v>0</v>
      </c>
      <c r="CW199" s="602"/>
      <c r="CX199" s="130">
        <f>'8_現場環境改善費'!CT29</f>
        <v>0</v>
      </c>
      <c r="CY199" s="602"/>
      <c r="CZ199" s="130">
        <f>'8_現場環境改善費'!CV29</f>
        <v>0</v>
      </c>
      <c r="DA199" s="602"/>
      <c r="DB199" s="130">
        <f>'8_現場環境改善費'!CX29</f>
        <v>0</v>
      </c>
      <c r="DC199" s="602"/>
      <c r="DD199" s="130">
        <f>'8_現場環境改善費'!CZ29</f>
        <v>0</v>
      </c>
      <c r="DE199" s="602"/>
      <c r="DF199" s="130">
        <f>'8_現場環境改善費'!DB29</f>
        <v>0</v>
      </c>
      <c r="DG199" s="602"/>
      <c r="DH199" s="130">
        <f>'8_現場環境改善費'!DD29</f>
        <v>0</v>
      </c>
      <c r="DI199" s="602"/>
      <c r="DJ199" s="130">
        <f>'8_現場環境改善費'!DF29</f>
        <v>0</v>
      </c>
      <c r="DK199" s="602"/>
      <c r="DL199" s="130">
        <f>'8_現場環境改善費'!DH29</f>
        <v>0</v>
      </c>
      <c r="DM199" s="602"/>
      <c r="DN199" s="130">
        <f>'8_現場環境改善費'!DJ29</f>
        <v>0</v>
      </c>
      <c r="DO199" s="602"/>
      <c r="DP199" s="130">
        <f>'8_現場環境改善費'!DL29</f>
        <v>0</v>
      </c>
      <c r="DQ199" s="602"/>
      <c r="DR199" s="130">
        <f>'8_現場環境改善費'!DN29</f>
        <v>0</v>
      </c>
      <c r="DS199" s="602"/>
      <c r="DT199" s="130">
        <f>'8_現場環境改善費'!DP29</f>
        <v>0</v>
      </c>
      <c r="DU199" s="569"/>
      <c r="DV199" s="130">
        <f>'8_現場環境改善費'!DR29</f>
        <v>0</v>
      </c>
      <c r="DX199" s="393"/>
      <c r="DY199" s="501"/>
      <c r="EA199" s="1513"/>
      <c r="EB199" s="1513"/>
      <c r="EC199" s="1513"/>
      <c r="ED199" s="1513"/>
      <c r="EE199" s="1513"/>
      <c r="EF199" s="1513"/>
      <c r="EG199" s="1513"/>
      <c r="EH199" s="1513"/>
      <c r="EI199" s="1513"/>
      <c r="EJ199" s="1513"/>
      <c r="EK199" s="1513"/>
      <c r="EL199" s="1513"/>
      <c r="EM199" s="1513"/>
      <c r="EN199" s="1513"/>
      <c r="EO199" s="1513"/>
      <c r="EP199" s="1513"/>
      <c r="EQ199" s="1513" t="s">
        <v>1377</v>
      </c>
      <c r="ER199" s="1513"/>
      <c r="ES199" s="1513"/>
      <c r="ET199" s="1513"/>
      <c r="EU199" s="1513"/>
      <c r="EV199" s="1513"/>
      <c r="EW199" s="1513"/>
      <c r="EX199" s="1513"/>
      <c r="EY199" s="1513"/>
      <c r="EZ199" s="1513"/>
      <c r="FA199" s="1513"/>
      <c r="FB199" s="1513"/>
      <c r="FC199" s="1513"/>
      <c r="FD199" s="1513"/>
      <c r="FE199" s="1513"/>
      <c r="FF199" s="1513"/>
      <c r="FG199" s="1513"/>
    </row>
    <row r="200" spans="1:163" hidden="1">
      <c r="A200" s="827"/>
      <c r="B200" s="368" t="s">
        <v>1726</v>
      </c>
      <c r="C200" s="827"/>
      <c r="D200" s="827"/>
      <c r="E200" s="827"/>
      <c r="F200" s="827"/>
      <c r="G200" s="827"/>
      <c r="H200" s="827"/>
      <c r="I200" s="827"/>
      <c r="J200" s="827"/>
      <c r="K200" s="464">
        <f t="shared" ref="K200:K231" si="87">HLOOKUP($A$2,$A$11:$J$1071,ROW()-10,0)</f>
        <v>0</v>
      </c>
      <c r="L200" s="482"/>
      <c r="M200" s="373"/>
      <c r="N200" s="1514"/>
      <c r="O200" s="1514"/>
      <c r="P200" s="1333"/>
      <c r="Q200" s="1521" t="s">
        <v>1828</v>
      </c>
      <c r="R200" s="1522" t="s">
        <v>1738</v>
      </c>
      <c r="S200" s="899"/>
      <c r="T200" s="2471">
        <f t="shared" si="83"/>
        <v>0</v>
      </c>
      <c r="U200" s="2472"/>
      <c r="V200" s="2473"/>
      <c r="W200" s="602"/>
      <c r="X200" s="130">
        <f>'8_現場環境改善費'!V30</f>
        <v>0</v>
      </c>
      <c r="Y200" s="569"/>
      <c r="Z200" s="1523">
        <f t="shared" si="84"/>
        <v>0</v>
      </c>
      <c r="AA200" s="571"/>
      <c r="AB200" s="130">
        <f>'8_現場環境改善費'!X30</f>
        <v>0</v>
      </c>
      <c r="AC200" s="602"/>
      <c r="AD200" s="130">
        <f>'8_現場環境改善費'!Z30</f>
        <v>0</v>
      </c>
      <c r="AE200" s="602"/>
      <c r="AF200" s="130">
        <f>'8_現場環境改善費'!AB30</f>
        <v>0</v>
      </c>
      <c r="AG200" s="602"/>
      <c r="AH200" s="130">
        <f>'8_現場環境改善費'!AD30</f>
        <v>0</v>
      </c>
      <c r="AI200" s="602"/>
      <c r="AJ200" s="130">
        <f>'8_現場環境改善費'!AF30</f>
        <v>0</v>
      </c>
      <c r="AK200" s="602"/>
      <c r="AL200" s="130">
        <f>'8_現場環境改善費'!AH30</f>
        <v>0</v>
      </c>
      <c r="AM200" s="602"/>
      <c r="AN200" s="130">
        <f>'8_現場環境改善費'!AJ30</f>
        <v>0</v>
      </c>
      <c r="AO200" s="602"/>
      <c r="AP200" s="130">
        <f>'8_現場環境改善費'!AL30</f>
        <v>0</v>
      </c>
      <c r="AQ200" s="602"/>
      <c r="AR200" s="130">
        <f>'8_現場環境改善費'!AN30</f>
        <v>0</v>
      </c>
      <c r="AS200" s="602"/>
      <c r="AT200" s="130">
        <f>'8_現場環境改善費'!AP30</f>
        <v>0</v>
      </c>
      <c r="AU200" s="602"/>
      <c r="AV200" s="130">
        <f>'8_現場環境改善費'!AR30</f>
        <v>0</v>
      </c>
      <c r="AW200" s="602"/>
      <c r="AX200" s="130">
        <f>'8_現場環境改善費'!AT30</f>
        <v>0</v>
      </c>
      <c r="AY200" s="602"/>
      <c r="AZ200" s="130">
        <f>'8_現場環境改善費'!AV30</f>
        <v>0</v>
      </c>
      <c r="BA200" s="602"/>
      <c r="BB200" s="130">
        <f>'8_現場環境改善費'!AX30</f>
        <v>0</v>
      </c>
      <c r="BC200" s="602"/>
      <c r="BD200" s="130">
        <f>'8_現場環境改善費'!AZ30</f>
        <v>0</v>
      </c>
      <c r="BE200" s="602"/>
      <c r="BF200" s="130">
        <f>'8_現場環境改善費'!BB30</f>
        <v>0</v>
      </c>
      <c r="BG200" s="602"/>
      <c r="BH200" s="130">
        <f>'8_現場環境改善費'!BD30</f>
        <v>0</v>
      </c>
      <c r="BI200" s="602"/>
      <c r="BJ200" s="130">
        <f>'8_現場環境改善費'!BF30</f>
        <v>0</v>
      </c>
      <c r="BK200" s="602"/>
      <c r="BL200" s="130">
        <f>'8_現場環境改善費'!BH30</f>
        <v>0</v>
      </c>
      <c r="BM200" s="602"/>
      <c r="BN200" s="130">
        <f>'8_現場環境改善費'!BJ30</f>
        <v>0</v>
      </c>
      <c r="BO200" s="602"/>
      <c r="BP200" s="130">
        <f>'8_現場環境改善費'!BL30</f>
        <v>0</v>
      </c>
      <c r="BQ200" s="602"/>
      <c r="BR200" s="130">
        <f>'8_現場環境改善費'!BN30</f>
        <v>0</v>
      </c>
      <c r="BS200" s="602"/>
      <c r="BT200" s="130">
        <f>'8_現場環境改善費'!BP30</f>
        <v>0</v>
      </c>
      <c r="BU200" s="602"/>
      <c r="BV200" s="130">
        <f>'8_現場環境改善費'!BR30</f>
        <v>0</v>
      </c>
      <c r="BW200" s="602"/>
      <c r="BX200" s="130">
        <f>'8_現場環境改善費'!BT30</f>
        <v>0</v>
      </c>
      <c r="BY200" s="602"/>
      <c r="BZ200" s="130">
        <f>'8_現場環境改善費'!BV30</f>
        <v>0</v>
      </c>
      <c r="CA200" s="602"/>
      <c r="CB200" s="130">
        <f>'8_現場環境改善費'!BX30</f>
        <v>0</v>
      </c>
      <c r="CC200" s="602"/>
      <c r="CD200" s="130">
        <f>'8_現場環境改善費'!BZ30</f>
        <v>0</v>
      </c>
      <c r="CE200" s="602"/>
      <c r="CF200" s="130">
        <f>'8_現場環境改善費'!CB30</f>
        <v>0</v>
      </c>
      <c r="CG200" s="602"/>
      <c r="CH200" s="130">
        <f>'8_現場環境改善費'!CD30</f>
        <v>0</v>
      </c>
      <c r="CI200" s="602"/>
      <c r="CJ200" s="130">
        <f>'8_現場環境改善費'!CF30</f>
        <v>0</v>
      </c>
      <c r="CK200" s="602"/>
      <c r="CL200" s="130">
        <f>'8_現場環境改善費'!CH30</f>
        <v>0</v>
      </c>
      <c r="CM200" s="602"/>
      <c r="CN200" s="130">
        <f>'8_現場環境改善費'!CJ30</f>
        <v>0</v>
      </c>
      <c r="CO200" s="602"/>
      <c r="CP200" s="130">
        <f>'8_現場環境改善費'!CL30</f>
        <v>0</v>
      </c>
      <c r="CQ200" s="602"/>
      <c r="CR200" s="130">
        <f>'8_現場環境改善費'!CN30</f>
        <v>0</v>
      </c>
      <c r="CS200" s="602"/>
      <c r="CT200" s="130">
        <f>'8_現場環境改善費'!CP30</f>
        <v>0</v>
      </c>
      <c r="CU200" s="602"/>
      <c r="CV200" s="130">
        <f>'8_現場環境改善費'!CR30</f>
        <v>0</v>
      </c>
      <c r="CW200" s="602"/>
      <c r="CX200" s="130">
        <f>'8_現場環境改善費'!CT30</f>
        <v>0</v>
      </c>
      <c r="CY200" s="602"/>
      <c r="CZ200" s="130">
        <f>'8_現場環境改善費'!CV30</f>
        <v>0</v>
      </c>
      <c r="DA200" s="602"/>
      <c r="DB200" s="130">
        <f>'8_現場環境改善費'!CX30</f>
        <v>0</v>
      </c>
      <c r="DC200" s="602"/>
      <c r="DD200" s="130">
        <f>'8_現場環境改善費'!CZ30</f>
        <v>0</v>
      </c>
      <c r="DE200" s="602"/>
      <c r="DF200" s="130">
        <f>'8_現場環境改善費'!DB30</f>
        <v>0</v>
      </c>
      <c r="DG200" s="602"/>
      <c r="DH200" s="130">
        <f>'8_現場環境改善費'!DD30</f>
        <v>0</v>
      </c>
      <c r="DI200" s="602"/>
      <c r="DJ200" s="130">
        <f>'8_現場環境改善費'!DF30</f>
        <v>0</v>
      </c>
      <c r="DK200" s="602"/>
      <c r="DL200" s="130">
        <f>'8_現場環境改善費'!DH30</f>
        <v>0</v>
      </c>
      <c r="DM200" s="602"/>
      <c r="DN200" s="130">
        <f>'8_現場環境改善費'!DJ30</f>
        <v>0</v>
      </c>
      <c r="DO200" s="602"/>
      <c r="DP200" s="130">
        <f>'8_現場環境改善費'!DL30</f>
        <v>0</v>
      </c>
      <c r="DQ200" s="602"/>
      <c r="DR200" s="130">
        <f>'8_現場環境改善費'!DN30</f>
        <v>0</v>
      </c>
      <c r="DS200" s="602"/>
      <c r="DT200" s="130">
        <f>'8_現場環境改善費'!DP30</f>
        <v>0</v>
      </c>
      <c r="DU200" s="569"/>
      <c r="DV200" s="216">
        <f>'8_現場環境改善費'!DR30</f>
        <v>0</v>
      </c>
      <c r="EA200" s="1513"/>
      <c r="EB200" s="1513"/>
      <c r="EC200" s="1513"/>
      <c r="ED200" s="1513"/>
      <c r="EE200" s="1513"/>
      <c r="EF200" s="1513"/>
      <c r="EG200" s="1513"/>
      <c r="EH200" s="1513"/>
      <c r="EI200" s="1513"/>
      <c r="EJ200" s="1513"/>
      <c r="EK200" s="1513"/>
      <c r="EL200" s="1513"/>
      <c r="EM200" s="1513"/>
      <c r="EN200" s="1513"/>
      <c r="EO200" s="1513"/>
      <c r="EP200" s="1513"/>
      <c r="EQ200" s="1513" t="s">
        <v>1377</v>
      </c>
      <c r="ER200" s="1513"/>
      <c r="ES200" s="1513"/>
      <c r="ET200" s="1513"/>
      <c r="EU200" s="1513"/>
      <c r="EV200" s="1513"/>
      <c r="EW200" s="1513"/>
      <c r="EX200" s="1513"/>
      <c r="EY200" s="1513"/>
      <c r="EZ200" s="1513"/>
      <c r="FA200" s="1513"/>
      <c r="FB200" s="1513"/>
      <c r="FC200" s="1513"/>
      <c r="FD200" s="1513"/>
      <c r="FE200" s="1513"/>
      <c r="FF200" s="1513"/>
      <c r="FG200" s="1513"/>
    </row>
    <row r="201" spans="1:163" hidden="1">
      <c r="A201" s="827"/>
      <c r="B201" s="368" t="s">
        <v>1726</v>
      </c>
      <c r="C201" s="827"/>
      <c r="D201" s="827"/>
      <c r="E201" s="827"/>
      <c r="F201" s="827"/>
      <c r="G201" s="827"/>
      <c r="H201" s="827"/>
      <c r="I201" s="827"/>
      <c r="J201" s="827"/>
      <c r="K201" s="464">
        <f t="shared" si="87"/>
        <v>0</v>
      </c>
      <c r="L201" s="482"/>
      <c r="M201" s="373"/>
      <c r="N201" s="1514"/>
      <c r="O201" s="1514"/>
      <c r="P201" s="1333"/>
      <c r="Q201" s="1521" t="s">
        <v>1497</v>
      </c>
      <c r="R201" s="1522" t="s">
        <v>1739</v>
      </c>
      <c r="S201" s="899"/>
      <c r="T201" s="2471">
        <f t="shared" si="83"/>
        <v>0</v>
      </c>
      <c r="U201" s="2472"/>
      <c r="V201" s="2473"/>
      <c r="W201" s="602"/>
      <c r="X201" s="130">
        <f>'8_現場環境改善費'!V31</f>
        <v>0</v>
      </c>
      <c r="Y201" s="569"/>
      <c r="Z201" s="1523">
        <f t="shared" si="84"/>
        <v>0</v>
      </c>
      <c r="AA201" s="571"/>
      <c r="AB201" s="130">
        <f>'8_現場環境改善費'!X31</f>
        <v>0</v>
      </c>
      <c r="AC201" s="602"/>
      <c r="AD201" s="130">
        <f>'8_現場環境改善費'!Z31</f>
        <v>0</v>
      </c>
      <c r="AE201" s="602"/>
      <c r="AF201" s="130">
        <f>'8_現場環境改善費'!AB31</f>
        <v>0</v>
      </c>
      <c r="AG201" s="602"/>
      <c r="AH201" s="130">
        <f>'8_現場環境改善費'!AD31</f>
        <v>0</v>
      </c>
      <c r="AI201" s="602"/>
      <c r="AJ201" s="130">
        <f>'8_現場環境改善費'!AF31</f>
        <v>0</v>
      </c>
      <c r="AK201" s="602"/>
      <c r="AL201" s="130">
        <f>'8_現場環境改善費'!AH31</f>
        <v>0</v>
      </c>
      <c r="AM201" s="602"/>
      <c r="AN201" s="130">
        <f>'8_現場環境改善費'!AJ31</f>
        <v>0</v>
      </c>
      <c r="AO201" s="602"/>
      <c r="AP201" s="130">
        <f>'8_現場環境改善費'!AL31</f>
        <v>0</v>
      </c>
      <c r="AQ201" s="602"/>
      <c r="AR201" s="130">
        <f>'8_現場環境改善費'!AN31</f>
        <v>0</v>
      </c>
      <c r="AS201" s="602"/>
      <c r="AT201" s="130">
        <f>'8_現場環境改善費'!AP31</f>
        <v>0</v>
      </c>
      <c r="AU201" s="602"/>
      <c r="AV201" s="130">
        <f>'8_現場環境改善費'!AR31</f>
        <v>0</v>
      </c>
      <c r="AW201" s="602"/>
      <c r="AX201" s="130">
        <f>'8_現場環境改善費'!AT31</f>
        <v>0</v>
      </c>
      <c r="AY201" s="602"/>
      <c r="AZ201" s="130">
        <f>'8_現場環境改善費'!AV31</f>
        <v>0</v>
      </c>
      <c r="BA201" s="602"/>
      <c r="BB201" s="130">
        <f>'8_現場環境改善費'!AX31</f>
        <v>0</v>
      </c>
      <c r="BC201" s="602"/>
      <c r="BD201" s="130">
        <f>'8_現場環境改善費'!AZ31</f>
        <v>0</v>
      </c>
      <c r="BE201" s="602"/>
      <c r="BF201" s="130">
        <f>'8_現場環境改善費'!BB31</f>
        <v>0</v>
      </c>
      <c r="BG201" s="602"/>
      <c r="BH201" s="130">
        <f>'8_現場環境改善費'!BD31</f>
        <v>0</v>
      </c>
      <c r="BI201" s="602"/>
      <c r="BJ201" s="130">
        <f>'8_現場環境改善費'!BF31</f>
        <v>0</v>
      </c>
      <c r="BK201" s="602"/>
      <c r="BL201" s="130">
        <f>'8_現場環境改善費'!BH31</f>
        <v>0</v>
      </c>
      <c r="BM201" s="602"/>
      <c r="BN201" s="130">
        <f>'8_現場環境改善費'!BJ31</f>
        <v>0</v>
      </c>
      <c r="BO201" s="602"/>
      <c r="BP201" s="130">
        <f>'8_現場環境改善費'!BL31</f>
        <v>0</v>
      </c>
      <c r="BQ201" s="602"/>
      <c r="BR201" s="130">
        <f>'8_現場環境改善費'!BN31</f>
        <v>0</v>
      </c>
      <c r="BS201" s="602"/>
      <c r="BT201" s="130">
        <f>'8_現場環境改善費'!BP31</f>
        <v>0</v>
      </c>
      <c r="BU201" s="602"/>
      <c r="BV201" s="130">
        <f>'8_現場環境改善費'!BR31</f>
        <v>0</v>
      </c>
      <c r="BW201" s="602"/>
      <c r="BX201" s="130">
        <f>'8_現場環境改善費'!BT31</f>
        <v>0</v>
      </c>
      <c r="BY201" s="602"/>
      <c r="BZ201" s="130">
        <f>'8_現場環境改善費'!BV31</f>
        <v>0</v>
      </c>
      <c r="CA201" s="602"/>
      <c r="CB201" s="130">
        <f>'8_現場環境改善費'!BX31</f>
        <v>0</v>
      </c>
      <c r="CC201" s="602"/>
      <c r="CD201" s="130">
        <f>'8_現場環境改善費'!BZ31</f>
        <v>0</v>
      </c>
      <c r="CE201" s="602"/>
      <c r="CF201" s="130">
        <f>'8_現場環境改善費'!CB31</f>
        <v>0</v>
      </c>
      <c r="CG201" s="602"/>
      <c r="CH201" s="130">
        <f>'8_現場環境改善費'!CD31</f>
        <v>0</v>
      </c>
      <c r="CI201" s="602"/>
      <c r="CJ201" s="130">
        <f>'8_現場環境改善費'!CF31</f>
        <v>0</v>
      </c>
      <c r="CK201" s="602"/>
      <c r="CL201" s="130">
        <f>'8_現場環境改善費'!CH31</f>
        <v>0</v>
      </c>
      <c r="CM201" s="602"/>
      <c r="CN201" s="130">
        <f>'8_現場環境改善費'!CJ31</f>
        <v>0</v>
      </c>
      <c r="CO201" s="602"/>
      <c r="CP201" s="130">
        <f>'8_現場環境改善費'!CL31</f>
        <v>0</v>
      </c>
      <c r="CQ201" s="602"/>
      <c r="CR201" s="130">
        <f>'8_現場環境改善費'!CN31</f>
        <v>0</v>
      </c>
      <c r="CS201" s="602"/>
      <c r="CT201" s="130">
        <f>'8_現場環境改善費'!CP31</f>
        <v>0</v>
      </c>
      <c r="CU201" s="602"/>
      <c r="CV201" s="130">
        <f>'8_現場環境改善費'!CR31</f>
        <v>0</v>
      </c>
      <c r="CW201" s="602"/>
      <c r="CX201" s="130">
        <f>'8_現場環境改善費'!CT31</f>
        <v>0</v>
      </c>
      <c r="CY201" s="602"/>
      <c r="CZ201" s="130">
        <f>'8_現場環境改善費'!CV31</f>
        <v>0</v>
      </c>
      <c r="DA201" s="602"/>
      <c r="DB201" s="130">
        <f>'8_現場環境改善費'!CX31</f>
        <v>0</v>
      </c>
      <c r="DC201" s="602"/>
      <c r="DD201" s="130">
        <f>'8_現場環境改善費'!CZ31</f>
        <v>0</v>
      </c>
      <c r="DE201" s="602"/>
      <c r="DF201" s="130">
        <f>'8_現場環境改善費'!DB31</f>
        <v>0</v>
      </c>
      <c r="DG201" s="602"/>
      <c r="DH201" s="130">
        <f>'8_現場環境改善費'!DD31</f>
        <v>0</v>
      </c>
      <c r="DI201" s="602"/>
      <c r="DJ201" s="130">
        <f>'8_現場環境改善費'!DF31</f>
        <v>0</v>
      </c>
      <c r="DK201" s="602"/>
      <c r="DL201" s="130">
        <f>'8_現場環境改善費'!DH31</f>
        <v>0</v>
      </c>
      <c r="DM201" s="602"/>
      <c r="DN201" s="130">
        <f>'8_現場環境改善費'!DJ31</f>
        <v>0</v>
      </c>
      <c r="DO201" s="602"/>
      <c r="DP201" s="130">
        <f>'8_現場環境改善費'!DL31</f>
        <v>0</v>
      </c>
      <c r="DQ201" s="602"/>
      <c r="DR201" s="130">
        <f>'8_現場環境改善費'!DN31</f>
        <v>0</v>
      </c>
      <c r="DS201" s="602"/>
      <c r="DT201" s="130">
        <f>'8_現場環境改善費'!DP31</f>
        <v>0</v>
      </c>
      <c r="DU201" s="569"/>
      <c r="DV201" s="216">
        <f>'8_現場環境改善費'!DR31</f>
        <v>0</v>
      </c>
      <c r="EA201" s="1513"/>
      <c r="EB201" s="1513"/>
      <c r="EC201" s="1513"/>
      <c r="ED201" s="1513"/>
      <c r="EE201" s="1513"/>
      <c r="EF201" s="1513"/>
      <c r="EG201" s="1513"/>
      <c r="EH201" s="1513"/>
      <c r="EI201" s="1513"/>
      <c r="EJ201" s="1513"/>
      <c r="EK201" s="1513"/>
      <c r="EL201" s="1513"/>
      <c r="EM201" s="1513"/>
      <c r="EN201" s="1513"/>
      <c r="EO201" s="1513"/>
      <c r="EP201" s="1513"/>
      <c r="EQ201" s="1513" t="s">
        <v>1377</v>
      </c>
      <c r="ER201" s="1513"/>
      <c r="ES201" s="1513"/>
      <c r="ET201" s="1513"/>
      <c r="EU201" s="1513"/>
      <c r="EV201" s="1513"/>
      <c r="EW201" s="1513"/>
      <c r="EX201" s="1513"/>
      <c r="EY201" s="1513"/>
      <c r="EZ201" s="1513"/>
      <c r="FA201" s="1513"/>
      <c r="FB201" s="1513"/>
      <c r="FC201" s="1513"/>
      <c r="FD201" s="1513"/>
      <c r="FE201" s="1513"/>
      <c r="FF201" s="1513"/>
      <c r="FG201" s="1513"/>
    </row>
    <row r="202" spans="1:163" hidden="1">
      <c r="A202" s="827"/>
      <c r="B202" s="368" t="s">
        <v>1726</v>
      </c>
      <c r="C202" s="827"/>
      <c r="D202" s="827"/>
      <c r="E202" s="827"/>
      <c r="F202" s="827"/>
      <c r="G202" s="827"/>
      <c r="H202" s="827"/>
      <c r="I202" s="827"/>
      <c r="J202" s="827"/>
      <c r="K202" s="464">
        <f t="shared" si="87"/>
        <v>0</v>
      </c>
      <c r="L202" s="482"/>
      <c r="M202" s="373"/>
      <c r="N202" s="1514"/>
      <c r="O202" s="1514"/>
      <c r="P202" s="1333"/>
      <c r="Q202" s="1521" t="s">
        <v>1494</v>
      </c>
      <c r="R202" s="1522" t="s">
        <v>4376</v>
      </c>
      <c r="S202" s="899"/>
      <c r="T202" s="2471">
        <f t="shared" si="83"/>
        <v>0</v>
      </c>
      <c r="U202" s="2472"/>
      <c r="V202" s="2473"/>
      <c r="W202" s="602"/>
      <c r="X202" s="130">
        <f>'8_現場環境改善費'!V32</f>
        <v>0</v>
      </c>
      <c r="Y202" s="569"/>
      <c r="Z202" s="1523">
        <f t="shared" si="84"/>
        <v>0</v>
      </c>
      <c r="AA202" s="571"/>
      <c r="AB202" s="130">
        <f>'8_現場環境改善費'!X32</f>
        <v>0</v>
      </c>
      <c r="AC202" s="602"/>
      <c r="AD202" s="130">
        <f>'8_現場環境改善費'!Z32</f>
        <v>0</v>
      </c>
      <c r="AE202" s="602"/>
      <c r="AF202" s="130">
        <f>'8_現場環境改善費'!AB32</f>
        <v>0</v>
      </c>
      <c r="AG202" s="602"/>
      <c r="AH202" s="130">
        <f>'8_現場環境改善費'!AD32</f>
        <v>0</v>
      </c>
      <c r="AI202" s="602"/>
      <c r="AJ202" s="130">
        <f>'8_現場環境改善費'!AF32</f>
        <v>0</v>
      </c>
      <c r="AK202" s="602"/>
      <c r="AL202" s="130">
        <f>'8_現場環境改善費'!AH32</f>
        <v>0</v>
      </c>
      <c r="AM202" s="602"/>
      <c r="AN202" s="130">
        <f>'8_現場環境改善費'!AJ32</f>
        <v>0</v>
      </c>
      <c r="AO202" s="602"/>
      <c r="AP202" s="130">
        <f>'8_現場環境改善費'!AL32</f>
        <v>0</v>
      </c>
      <c r="AQ202" s="602"/>
      <c r="AR202" s="130">
        <f>'8_現場環境改善費'!AN32</f>
        <v>0</v>
      </c>
      <c r="AS202" s="602"/>
      <c r="AT202" s="130">
        <f>'8_現場環境改善費'!AP32</f>
        <v>0</v>
      </c>
      <c r="AU202" s="602"/>
      <c r="AV202" s="130">
        <f>'8_現場環境改善費'!AR32</f>
        <v>0</v>
      </c>
      <c r="AW202" s="602"/>
      <c r="AX202" s="130">
        <f>'8_現場環境改善費'!AT32</f>
        <v>0</v>
      </c>
      <c r="AY202" s="602"/>
      <c r="AZ202" s="130">
        <f>'8_現場環境改善費'!AV32</f>
        <v>0</v>
      </c>
      <c r="BA202" s="602"/>
      <c r="BB202" s="130">
        <f>'8_現場環境改善費'!AX32</f>
        <v>0</v>
      </c>
      <c r="BC202" s="602"/>
      <c r="BD202" s="130">
        <f>'8_現場環境改善費'!AZ32</f>
        <v>0</v>
      </c>
      <c r="BE202" s="602"/>
      <c r="BF202" s="130">
        <f>'8_現場環境改善費'!BB32</f>
        <v>0</v>
      </c>
      <c r="BG202" s="602"/>
      <c r="BH202" s="130">
        <f>'8_現場環境改善費'!BD32</f>
        <v>0</v>
      </c>
      <c r="BI202" s="602"/>
      <c r="BJ202" s="130">
        <f>'8_現場環境改善費'!BF32</f>
        <v>0</v>
      </c>
      <c r="BK202" s="602"/>
      <c r="BL202" s="130">
        <f>'8_現場環境改善費'!BH32</f>
        <v>0</v>
      </c>
      <c r="BM202" s="602"/>
      <c r="BN202" s="130">
        <f>'8_現場環境改善費'!BJ32</f>
        <v>0</v>
      </c>
      <c r="BO202" s="602"/>
      <c r="BP202" s="130">
        <f>'8_現場環境改善費'!BL32</f>
        <v>0</v>
      </c>
      <c r="BQ202" s="602"/>
      <c r="BR202" s="130">
        <f>'8_現場環境改善費'!BN32</f>
        <v>0</v>
      </c>
      <c r="BS202" s="602"/>
      <c r="BT202" s="130">
        <f>'8_現場環境改善費'!BP32</f>
        <v>0</v>
      </c>
      <c r="BU202" s="602"/>
      <c r="BV202" s="130">
        <f>'8_現場環境改善費'!BR32</f>
        <v>0</v>
      </c>
      <c r="BW202" s="602"/>
      <c r="BX202" s="130">
        <f>'8_現場環境改善費'!BT32</f>
        <v>0</v>
      </c>
      <c r="BY202" s="602"/>
      <c r="BZ202" s="130">
        <f>'8_現場環境改善費'!BV32</f>
        <v>0</v>
      </c>
      <c r="CA202" s="602"/>
      <c r="CB202" s="130">
        <f>'8_現場環境改善費'!BX32</f>
        <v>0</v>
      </c>
      <c r="CC202" s="602"/>
      <c r="CD202" s="130">
        <f>'8_現場環境改善費'!BZ32</f>
        <v>0</v>
      </c>
      <c r="CE202" s="602"/>
      <c r="CF202" s="130">
        <f>'8_現場環境改善費'!CB32</f>
        <v>0</v>
      </c>
      <c r="CG202" s="602"/>
      <c r="CH202" s="130">
        <f>'8_現場環境改善費'!CD32</f>
        <v>0</v>
      </c>
      <c r="CI202" s="602"/>
      <c r="CJ202" s="130">
        <f>'8_現場環境改善費'!CF32</f>
        <v>0</v>
      </c>
      <c r="CK202" s="602"/>
      <c r="CL202" s="130">
        <f>'8_現場環境改善費'!CH32</f>
        <v>0</v>
      </c>
      <c r="CM202" s="602"/>
      <c r="CN202" s="130">
        <f>'8_現場環境改善費'!CJ32</f>
        <v>0</v>
      </c>
      <c r="CO202" s="602"/>
      <c r="CP202" s="130">
        <f>'8_現場環境改善費'!CL32</f>
        <v>0</v>
      </c>
      <c r="CQ202" s="602"/>
      <c r="CR202" s="130">
        <f>'8_現場環境改善費'!CN32</f>
        <v>0</v>
      </c>
      <c r="CS202" s="602"/>
      <c r="CT202" s="130">
        <f>'8_現場環境改善費'!CP32</f>
        <v>0</v>
      </c>
      <c r="CU202" s="602"/>
      <c r="CV202" s="130">
        <f>'8_現場環境改善費'!CR32</f>
        <v>0</v>
      </c>
      <c r="CW202" s="602"/>
      <c r="CX202" s="130">
        <f>'8_現場環境改善費'!CT32</f>
        <v>0</v>
      </c>
      <c r="CY202" s="602"/>
      <c r="CZ202" s="130">
        <f>'8_現場環境改善費'!CV32</f>
        <v>0</v>
      </c>
      <c r="DA202" s="602"/>
      <c r="DB202" s="130">
        <f>'8_現場環境改善費'!CX32</f>
        <v>0</v>
      </c>
      <c r="DC202" s="602"/>
      <c r="DD202" s="130">
        <f>'8_現場環境改善費'!CZ32</f>
        <v>0</v>
      </c>
      <c r="DE202" s="602"/>
      <c r="DF202" s="130">
        <f>'8_現場環境改善費'!DB32</f>
        <v>0</v>
      </c>
      <c r="DG202" s="602"/>
      <c r="DH202" s="130">
        <f>'8_現場環境改善費'!DD32</f>
        <v>0</v>
      </c>
      <c r="DI202" s="602"/>
      <c r="DJ202" s="130">
        <f>'8_現場環境改善費'!DF32</f>
        <v>0</v>
      </c>
      <c r="DK202" s="602"/>
      <c r="DL202" s="130">
        <f>'8_現場環境改善費'!DH32</f>
        <v>0</v>
      </c>
      <c r="DM202" s="602"/>
      <c r="DN202" s="130">
        <f>'8_現場環境改善費'!DJ32</f>
        <v>0</v>
      </c>
      <c r="DO202" s="602"/>
      <c r="DP202" s="130">
        <f>'8_現場環境改善費'!DL32</f>
        <v>0</v>
      </c>
      <c r="DQ202" s="602"/>
      <c r="DR202" s="130">
        <f>'8_現場環境改善費'!DN32</f>
        <v>0</v>
      </c>
      <c r="DS202" s="602"/>
      <c r="DT202" s="130">
        <f>'8_現場環境改善費'!DP32</f>
        <v>0</v>
      </c>
      <c r="DU202" s="569"/>
      <c r="DV202" s="216">
        <f>'8_現場環境改善費'!DR32</f>
        <v>0</v>
      </c>
      <c r="EA202" s="1513"/>
      <c r="EB202" s="1513"/>
      <c r="EC202" s="1513"/>
      <c r="ED202" s="1513"/>
      <c r="EE202" s="1513"/>
      <c r="EF202" s="1513"/>
      <c r="EG202" s="1513"/>
      <c r="EH202" s="1513"/>
      <c r="EI202" s="1513"/>
      <c r="EJ202" s="1513"/>
      <c r="EK202" s="1513"/>
      <c r="EL202" s="1513"/>
      <c r="EM202" s="1513"/>
      <c r="EN202" s="1513"/>
      <c r="EO202" s="1513"/>
      <c r="EP202" s="1513"/>
      <c r="EQ202" s="1513" t="s">
        <v>1377</v>
      </c>
      <c r="ER202" s="1513"/>
      <c r="ES202" s="1513"/>
      <c r="ET202" s="1513"/>
      <c r="EU202" s="1513"/>
      <c r="EV202" s="1513"/>
      <c r="EW202" s="1513"/>
      <c r="EX202" s="1513"/>
      <c r="EY202" s="1513"/>
      <c r="EZ202" s="1513"/>
      <c r="FA202" s="1513"/>
      <c r="FB202" s="1513"/>
      <c r="FC202" s="1513"/>
      <c r="FD202" s="1513"/>
      <c r="FE202" s="1513"/>
      <c r="FF202" s="1513"/>
      <c r="FG202" s="1513"/>
    </row>
    <row r="203" spans="1:163">
      <c r="A203" s="368" t="s">
        <v>1726</v>
      </c>
      <c r="B203" s="368" t="s">
        <v>1726</v>
      </c>
      <c r="C203" s="368" t="s">
        <v>1726</v>
      </c>
      <c r="D203" s="368" t="s">
        <v>1726</v>
      </c>
      <c r="E203" s="368" t="s">
        <v>1726</v>
      </c>
      <c r="F203" s="368" t="s">
        <v>1726</v>
      </c>
      <c r="G203" s="368" t="s">
        <v>1726</v>
      </c>
      <c r="H203" s="368" t="s">
        <v>1726</v>
      </c>
      <c r="I203" s="368" t="s">
        <v>1759</v>
      </c>
      <c r="J203" s="368" t="s">
        <v>1726</v>
      </c>
      <c r="K203" s="464" t="str">
        <f t="shared" si="87"/>
        <v>●</v>
      </c>
      <c r="L203" s="482"/>
      <c r="M203" s="373"/>
      <c r="N203" s="1514"/>
      <c r="O203" s="1514"/>
      <c r="P203" s="1333"/>
      <c r="Q203" s="1586" t="s">
        <v>3484</v>
      </c>
      <c r="R203" s="1530" t="s">
        <v>32</v>
      </c>
      <c r="S203" s="188"/>
      <c r="T203" s="2485">
        <f t="shared" si="83"/>
        <v>0</v>
      </c>
      <c r="U203" s="2486"/>
      <c r="V203" s="2487"/>
      <c r="W203" s="730"/>
      <c r="X203" s="131">
        <f>'8_現場環境改善費'!V33</f>
        <v>0</v>
      </c>
      <c r="Y203" s="728"/>
      <c r="Z203" s="1531">
        <f t="shared" si="84"/>
        <v>0</v>
      </c>
      <c r="AA203" s="729"/>
      <c r="AB203" s="131">
        <f>'8_現場環境改善費'!X33</f>
        <v>0</v>
      </c>
      <c r="AC203" s="730"/>
      <c r="AD203" s="131">
        <f>'8_現場環境改善費'!Z33</f>
        <v>0</v>
      </c>
      <c r="AE203" s="730"/>
      <c r="AF203" s="131">
        <f>'8_現場環境改善費'!AB33</f>
        <v>0</v>
      </c>
      <c r="AG203" s="730"/>
      <c r="AH203" s="131">
        <f>'8_現場環境改善費'!AD33</f>
        <v>0</v>
      </c>
      <c r="AI203" s="730"/>
      <c r="AJ203" s="131">
        <f>'8_現場環境改善費'!AF33</f>
        <v>0</v>
      </c>
      <c r="AK203" s="730"/>
      <c r="AL203" s="131">
        <f>'8_現場環境改善費'!AH33</f>
        <v>0</v>
      </c>
      <c r="AM203" s="730"/>
      <c r="AN203" s="131">
        <f>'8_現場環境改善費'!AJ33</f>
        <v>0</v>
      </c>
      <c r="AO203" s="730"/>
      <c r="AP203" s="131">
        <f>'8_現場環境改善費'!AL33</f>
        <v>0</v>
      </c>
      <c r="AQ203" s="730"/>
      <c r="AR203" s="131">
        <f>'8_現場環境改善費'!AN33</f>
        <v>0</v>
      </c>
      <c r="AS203" s="730"/>
      <c r="AT203" s="131">
        <f>'8_現場環境改善費'!AP33</f>
        <v>0</v>
      </c>
      <c r="AU203" s="730"/>
      <c r="AV203" s="131">
        <f>'8_現場環境改善費'!AR33</f>
        <v>0</v>
      </c>
      <c r="AW203" s="730"/>
      <c r="AX203" s="131">
        <f>'8_現場環境改善費'!AT33</f>
        <v>0</v>
      </c>
      <c r="AY203" s="730"/>
      <c r="AZ203" s="131">
        <f>'8_現場環境改善費'!AV33</f>
        <v>0</v>
      </c>
      <c r="BA203" s="730"/>
      <c r="BB203" s="131">
        <f>'8_現場環境改善費'!AX33</f>
        <v>0</v>
      </c>
      <c r="BC203" s="730"/>
      <c r="BD203" s="131">
        <f>'8_現場環境改善費'!AZ33</f>
        <v>0</v>
      </c>
      <c r="BE203" s="730"/>
      <c r="BF203" s="131">
        <f>'8_現場環境改善費'!BB33</f>
        <v>0</v>
      </c>
      <c r="BG203" s="730"/>
      <c r="BH203" s="131">
        <f>'8_現場環境改善費'!BD33</f>
        <v>0</v>
      </c>
      <c r="BI203" s="730"/>
      <c r="BJ203" s="131">
        <f>'8_現場環境改善費'!BF33</f>
        <v>0</v>
      </c>
      <c r="BK203" s="730"/>
      <c r="BL203" s="131">
        <f>'8_現場環境改善費'!BH33</f>
        <v>0</v>
      </c>
      <c r="BM203" s="730"/>
      <c r="BN203" s="131">
        <f>'8_現場環境改善費'!BJ33</f>
        <v>0</v>
      </c>
      <c r="BO203" s="730"/>
      <c r="BP203" s="131">
        <f>'8_現場環境改善費'!BL33</f>
        <v>0</v>
      </c>
      <c r="BQ203" s="730"/>
      <c r="BR203" s="131">
        <f>'8_現場環境改善費'!BN33</f>
        <v>0</v>
      </c>
      <c r="BS203" s="730"/>
      <c r="BT203" s="131">
        <f>'8_現場環境改善費'!BP33</f>
        <v>0</v>
      </c>
      <c r="BU203" s="730"/>
      <c r="BV203" s="131">
        <f>'8_現場環境改善費'!BR33</f>
        <v>0</v>
      </c>
      <c r="BW203" s="730"/>
      <c r="BX203" s="131">
        <f>'8_現場環境改善費'!BT33</f>
        <v>0</v>
      </c>
      <c r="BY203" s="730"/>
      <c r="BZ203" s="131">
        <f>'8_現場環境改善費'!BV33</f>
        <v>0</v>
      </c>
      <c r="CA203" s="730"/>
      <c r="CB203" s="131">
        <f>'8_現場環境改善費'!BX33</f>
        <v>0</v>
      </c>
      <c r="CC203" s="730"/>
      <c r="CD203" s="131">
        <f>'8_現場環境改善費'!BZ33</f>
        <v>0</v>
      </c>
      <c r="CE203" s="730"/>
      <c r="CF203" s="131">
        <f>'8_現場環境改善費'!CB33</f>
        <v>0</v>
      </c>
      <c r="CG203" s="730"/>
      <c r="CH203" s="131">
        <f>'8_現場環境改善費'!CD33</f>
        <v>0</v>
      </c>
      <c r="CI203" s="730"/>
      <c r="CJ203" s="131">
        <f>'8_現場環境改善費'!CF33</f>
        <v>0</v>
      </c>
      <c r="CK203" s="730"/>
      <c r="CL203" s="131">
        <f>'8_現場環境改善費'!CH33</f>
        <v>0</v>
      </c>
      <c r="CM203" s="730"/>
      <c r="CN203" s="131">
        <f>'8_現場環境改善費'!CJ33</f>
        <v>0</v>
      </c>
      <c r="CO203" s="730"/>
      <c r="CP203" s="131">
        <f>'8_現場環境改善費'!CL33</f>
        <v>0</v>
      </c>
      <c r="CQ203" s="730"/>
      <c r="CR203" s="131">
        <f>'8_現場環境改善費'!CN33</f>
        <v>0</v>
      </c>
      <c r="CS203" s="730"/>
      <c r="CT203" s="131">
        <f>'8_現場環境改善費'!CP33</f>
        <v>0</v>
      </c>
      <c r="CU203" s="730"/>
      <c r="CV203" s="131">
        <f>'8_現場環境改善費'!CR33</f>
        <v>0</v>
      </c>
      <c r="CW203" s="730"/>
      <c r="CX203" s="131">
        <f>'8_現場環境改善費'!CT33</f>
        <v>0</v>
      </c>
      <c r="CY203" s="730"/>
      <c r="CZ203" s="131">
        <f>'8_現場環境改善費'!CV33</f>
        <v>0</v>
      </c>
      <c r="DA203" s="730"/>
      <c r="DB203" s="131">
        <f>'8_現場環境改善費'!CX33</f>
        <v>0</v>
      </c>
      <c r="DC203" s="730"/>
      <c r="DD203" s="131">
        <f>'8_現場環境改善費'!CZ33</f>
        <v>0</v>
      </c>
      <c r="DE203" s="730"/>
      <c r="DF203" s="131">
        <f>'8_現場環境改善費'!DB33</f>
        <v>0</v>
      </c>
      <c r="DG203" s="730"/>
      <c r="DH203" s="131">
        <f>'8_現場環境改善費'!DD33</f>
        <v>0</v>
      </c>
      <c r="DI203" s="730"/>
      <c r="DJ203" s="131">
        <f>'8_現場環境改善費'!DF33</f>
        <v>0</v>
      </c>
      <c r="DK203" s="730"/>
      <c r="DL203" s="131">
        <f>'8_現場環境改善費'!DH33</f>
        <v>0</v>
      </c>
      <c r="DM203" s="730"/>
      <c r="DN203" s="131">
        <f>'8_現場環境改善費'!DJ33</f>
        <v>0</v>
      </c>
      <c r="DO203" s="730"/>
      <c r="DP203" s="131">
        <f>'8_現場環境改善費'!DL33</f>
        <v>0</v>
      </c>
      <c r="DQ203" s="730"/>
      <c r="DR203" s="131">
        <f>'8_現場環境改善費'!DN33</f>
        <v>0</v>
      </c>
      <c r="DS203" s="730"/>
      <c r="DT203" s="131">
        <f>'8_現場環境改善費'!DP33</f>
        <v>0</v>
      </c>
      <c r="DU203" s="728"/>
      <c r="DV203" s="213">
        <f>'8_現場環境改善費'!DR33</f>
        <v>0</v>
      </c>
      <c r="EA203" s="1513"/>
      <c r="EB203" s="1513"/>
      <c r="EC203" s="1513"/>
      <c r="ED203" s="1513"/>
      <c r="EE203" s="1513"/>
      <c r="EF203" s="1513"/>
      <c r="EG203" s="1513"/>
      <c r="EH203" s="1513"/>
      <c r="EI203" s="1513"/>
      <c r="EJ203" s="1513"/>
      <c r="EK203" s="1513"/>
      <c r="EL203" s="1513"/>
      <c r="EM203" s="1513"/>
      <c r="EN203" s="1513"/>
      <c r="EO203" s="1513"/>
      <c r="EP203" s="1513"/>
      <c r="EQ203" s="1513" t="s">
        <v>1377</v>
      </c>
      <c r="ER203" s="1513"/>
      <c r="ES203" s="1513"/>
      <c r="ET203" s="1513"/>
      <c r="EU203" s="1513"/>
      <c r="EV203" s="1513"/>
      <c r="EW203" s="1513"/>
      <c r="EX203" s="1513"/>
      <c r="EY203" s="1513"/>
      <c r="EZ203" s="1513"/>
      <c r="FA203" s="1513"/>
      <c r="FB203" s="1513"/>
      <c r="FC203" s="1513"/>
      <c r="FD203" s="1513"/>
      <c r="FE203" s="1513"/>
      <c r="FF203" s="1513"/>
      <c r="FG203" s="1513"/>
    </row>
    <row r="204" spans="1:163" hidden="1">
      <c r="A204" s="827"/>
      <c r="B204" s="368" t="s">
        <v>1726</v>
      </c>
      <c r="C204" s="368" t="s">
        <v>1726</v>
      </c>
      <c r="D204" s="827"/>
      <c r="E204" s="827"/>
      <c r="F204" s="827"/>
      <c r="G204" s="827"/>
      <c r="H204" s="827"/>
      <c r="I204" s="827"/>
      <c r="J204" s="827"/>
      <c r="K204" s="464">
        <f t="shared" si="87"/>
        <v>0</v>
      </c>
      <c r="L204" s="482"/>
      <c r="M204" s="373"/>
      <c r="N204" s="1514"/>
      <c r="O204" s="1514"/>
      <c r="P204" s="601" t="s">
        <v>4108</v>
      </c>
      <c r="Q204" s="1330" t="s">
        <v>1740</v>
      </c>
      <c r="R204" s="1330"/>
      <c r="S204" s="1508"/>
      <c r="T204" s="2468">
        <f t="shared" si="83"/>
        <v>0</v>
      </c>
      <c r="U204" s="2469"/>
      <c r="V204" s="2470"/>
      <c r="W204" s="556"/>
      <c r="X204" s="1605">
        <f>SUMIFS($X$27:$X$304,$ER$27:$ER$304,"○",$K$27:$K$304,"●")</f>
        <v>0</v>
      </c>
      <c r="Y204" s="556"/>
      <c r="Z204" s="1510">
        <f>SUMIFS($Z$27:$Z$304,$ER$27:$ER$304,"○",$K$27:$K$304,"●")</f>
        <v>0</v>
      </c>
      <c r="AA204" s="520"/>
      <c r="AB204" s="1606">
        <f>SUMIFS(AB$27:AB$304,$ER$27:$ER$304,"○",$K$27:$K$304,"●")</f>
        <v>0</v>
      </c>
      <c r="AC204" s="556"/>
      <c r="AD204" s="1605">
        <f>SUMIFS(AD$27:AD$304,$ER$27:$ER$304,"○",$K$27:$K$304,"●")</f>
        <v>0</v>
      </c>
      <c r="AE204" s="556"/>
      <c r="AF204" s="1605">
        <f>SUMIFS(AF$27:AF$304,$ER$27:$ER$304,"○",$K$27:$K$304,"●")</f>
        <v>0</v>
      </c>
      <c r="AG204" s="556"/>
      <c r="AH204" s="1605">
        <f>SUMIFS(AH$27:AH$304,$ER$27:$ER$304,"○",$K$27:$K$304,"●")</f>
        <v>0</v>
      </c>
      <c r="AI204" s="556"/>
      <c r="AJ204" s="1605">
        <f>SUMIFS(AJ$27:AJ$304,$ER$27:$ER$304,"○",$K$27:$K$304,"●")</f>
        <v>0</v>
      </c>
      <c r="AK204" s="556"/>
      <c r="AL204" s="1605">
        <f>SUMIFS(AL$27:AL$304,$ER$27:$ER$304,"○",$K$27:$K$304,"●")</f>
        <v>0</v>
      </c>
      <c r="AM204" s="556"/>
      <c r="AN204" s="177">
        <f>SUMIFS(AN$27:AN$304,$ER$27:$ER$304,"○",$K$27:$K$304,"●")</f>
        <v>0</v>
      </c>
      <c r="AO204" s="556"/>
      <c r="AP204" s="177">
        <f>SUMIFS(AP$27:AP$304,$ER$27:$ER$304,"○",$K$27:$K$304,"●")</f>
        <v>0</v>
      </c>
      <c r="AQ204" s="556"/>
      <c r="AR204" s="177">
        <f>SUMIFS(AR$27:AR$304,$ER$27:$ER$304,"○",$K$27:$K$304,"●")</f>
        <v>0</v>
      </c>
      <c r="AS204" s="556"/>
      <c r="AT204" s="177">
        <f>SUMIFS(AT$27:AT$304,$ER$27:$ER$304,"○",$K$27:$K$304,"●")</f>
        <v>0</v>
      </c>
      <c r="AU204" s="556"/>
      <c r="AV204" s="177">
        <f>SUMIFS(AV$27:AV$304,$ER$27:$ER$304,"○",$K$27:$K$304,"●")</f>
        <v>0</v>
      </c>
      <c r="AW204" s="556"/>
      <c r="AX204" s="177">
        <f>SUMIFS(AX$27:AX$304,$ER$27:$ER$304,"○",$K$27:$K$304,"●")</f>
        <v>0</v>
      </c>
      <c r="AY204" s="556"/>
      <c r="AZ204" s="177">
        <f>SUMIFS(AZ$27:AZ$304,$ER$27:$ER$304,"○",$K$27:$K$304,"●")</f>
        <v>0</v>
      </c>
      <c r="BA204" s="556"/>
      <c r="BB204" s="177">
        <f>SUMIFS(BB$27:BB$304,$ER$27:$ER$304,"○",$K$27:$K$304,"●")</f>
        <v>0</v>
      </c>
      <c r="BC204" s="556"/>
      <c r="BD204" s="177">
        <f>SUMIFS(BD$27:BD$304,$ER$27:$ER$304,"○",$K$27:$K$304,"●")</f>
        <v>0</v>
      </c>
      <c r="BE204" s="556"/>
      <c r="BF204" s="177">
        <f>SUMIFS(BF$27:BF$304,$ER$27:$ER$304,"○",$K$27:$K$304,"●")</f>
        <v>0</v>
      </c>
      <c r="BG204" s="556"/>
      <c r="BH204" s="177">
        <f>SUMIFS(BH$27:BH$304,$ER$27:$ER$304,"○",$K$27:$K$304,"●")</f>
        <v>0</v>
      </c>
      <c r="BI204" s="556"/>
      <c r="BJ204" s="177">
        <f>SUMIFS(BJ$27:BJ$304,$ER$27:$ER$304,"○",$K$27:$K$304,"●")</f>
        <v>0</v>
      </c>
      <c r="BK204" s="556"/>
      <c r="BL204" s="177">
        <f>SUMIFS(BL$27:BL$304,$ER$27:$ER$304,"○",$K$27:$K$304,"●")</f>
        <v>0</v>
      </c>
      <c r="BM204" s="556"/>
      <c r="BN204" s="177">
        <f>SUMIFS(BN$27:BN$304,$ER$27:$ER$304,"○",$K$27:$K$304,"●")</f>
        <v>0</v>
      </c>
      <c r="BO204" s="556"/>
      <c r="BP204" s="177">
        <f>SUMIFS(BP$27:BP$304,$ER$27:$ER$304,"○",$K$27:$K$304,"●")</f>
        <v>0</v>
      </c>
      <c r="BQ204" s="556"/>
      <c r="BR204" s="177">
        <f>SUMIFS(BR$27:BR$304,$ER$27:$ER$304,"○",$K$27:$K$304,"●")</f>
        <v>0</v>
      </c>
      <c r="BS204" s="556"/>
      <c r="BT204" s="177">
        <f>SUMIFS(BT$27:BT$304,$ER$27:$ER$304,"○",$K$27:$K$304,"●")</f>
        <v>0</v>
      </c>
      <c r="BU204" s="556"/>
      <c r="BV204" s="177">
        <f>SUMIFS(BV$27:BV$304,$ER$27:$ER$304,"○",$K$27:$K$304,"●")</f>
        <v>0</v>
      </c>
      <c r="BW204" s="556"/>
      <c r="BX204" s="177">
        <f>SUMIFS(BX$27:BX$304,$ER$27:$ER$304,"○",$K$27:$K$304,"●")</f>
        <v>0</v>
      </c>
      <c r="BY204" s="556"/>
      <c r="BZ204" s="177">
        <f>SUMIFS(BZ$27:BZ$304,$ER$27:$ER$304,"○",$K$27:$K$304,"●")</f>
        <v>0</v>
      </c>
      <c r="CA204" s="556"/>
      <c r="CB204" s="177">
        <f>SUMIFS(CB$27:CB$304,$ER$27:$ER$304,"○",$K$27:$K$304,"●")</f>
        <v>0</v>
      </c>
      <c r="CC204" s="556"/>
      <c r="CD204" s="177">
        <f>SUMIFS(CD$27:CD$304,$ER$27:$ER$304,"○",$K$27:$K$304,"●")</f>
        <v>0</v>
      </c>
      <c r="CE204" s="556"/>
      <c r="CF204" s="177">
        <f>SUMIFS(CF$27:CF$304,$ER$27:$ER$304,"○",$K$27:$K$304,"●")</f>
        <v>0</v>
      </c>
      <c r="CG204" s="556"/>
      <c r="CH204" s="177">
        <f>SUMIFS(CH$27:CH$304,$ER$27:$ER$304,"○",$K$27:$K$304,"●")</f>
        <v>0</v>
      </c>
      <c r="CI204" s="556"/>
      <c r="CJ204" s="177">
        <f>SUMIFS(CJ$27:CJ$304,$ER$27:$ER$304,"○",$K$27:$K$304,"●")</f>
        <v>0</v>
      </c>
      <c r="CK204" s="556"/>
      <c r="CL204" s="177">
        <f>SUMIFS(CL$27:CL$304,$ER$27:$ER$304,"○",$K$27:$K$304,"●")</f>
        <v>0</v>
      </c>
      <c r="CM204" s="556"/>
      <c r="CN204" s="177">
        <f>SUMIFS(CN$27:CN$304,$ER$27:$ER$304,"○",$K$27:$K$304,"●")</f>
        <v>0</v>
      </c>
      <c r="CO204" s="556"/>
      <c r="CP204" s="177">
        <f>SUMIFS(CP$27:CP$304,$ER$27:$ER$304,"○",$K$27:$K$304,"●")</f>
        <v>0</v>
      </c>
      <c r="CQ204" s="556"/>
      <c r="CR204" s="177">
        <f>SUMIFS(CR$27:CR$304,$ER$27:$ER$304,"○",$K$27:$K$304,"●")</f>
        <v>0</v>
      </c>
      <c r="CS204" s="556"/>
      <c r="CT204" s="177">
        <f>SUMIFS(CT$27:CT$304,$ER$27:$ER$304,"○",$K$27:$K$304,"●")</f>
        <v>0</v>
      </c>
      <c r="CU204" s="556"/>
      <c r="CV204" s="177">
        <f>SUMIFS(CV$27:CV$304,$ER$27:$ER$304,"○",$K$27:$K$304,"●")</f>
        <v>0</v>
      </c>
      <c r="CW204" s="556"/>
      <c r="CX204" s="177">
        <f>SUMIFS(CX$27:CX$304,$ER$27:$ER$304,"○",$K$27:$K$304,"●")</f>
        <v>0</v>
      </c>
      <c r="CY204" s="556"/>
      <c r="CZ204" s="177">
        <f>SUMIFS(CZ$27:CZ$304,$ER$27:$ER$304,"○",$K$27:$K$304,"●")</f>
        <v>0</v>
      </c>
      <c r="DA204" s="556"/>
      <c r="DB204" s="177">
        <f>SUMIFS(DB$27:DB$304,$ER$27:$ER$304,"○",$K$27:$K$304,"●")</f>
        <v>0</v>
      </c>
      <c r="DC204" s="556"/>
      <c r="DD204" s="177">
        <f>SUMIFS(DD$27:DD$304,$ER$27:$ER$304,"○",$K$27:$K$304,"●")</f>
        <v>0</v>
      </c>
      <c r="DE204" s="556"/>
      <c r="DF204" s="178">
        <f>SUMIFS(DF$27:DF$304,$ER$27:$ER$304,"○",$K$27:$K$304,"●")</f>
        <v>0</v>
      </c>
      <c r="DG204" s="556"/>
      <c r="DH204" s="1605">
        <f>SUMIFS(DH$27:DH$304,$ER$27:$ER$304,"○",$K$27:$K$304,"●")</f>
        <v>0</v>
      </c>
      <c r="DI204" s="556"/>
      <c r="DJ204" s="1605">
        <f>SUMIFS(DJ$27:DJ$304,$ER$27:$ER$304,"○",$K$27:$K$304,"●")</f>
        <v>0</v>
      </c>
      <c r="DK204" s="556"/>
      <c r="DL204" s="1605">
        <f>SUMIFS(DL$27:DL$304,$ER$27:$ER$304,"○",$K$27:$K$304,"●")</f>
        <v>0</v>
      </c>
      <c r="DM204" s="556"/>
      <c r="DN204" s="1605">
        <f>SUMIFS(DN$27:DN$304,$ER$27:$ER$304,"○",$K$27:$K$304,"●")</f>
        <v>0</v>
      </c>
      <c r="DO204" s="556"/>
      <c r="DP204" s="1605">
        <f>SUMIFS(DP$27:DP$304,$ER$27:$ER$304,"○",$K$27:$K$304,"●")</f>
        <v>0</v>
      </c>
      <c r="DQ204" s="556"/>
      <c r="DR204" s="1605">
        <f>SUMIFS(DR$27:DR$304,$ER$27:$ER$304,"○",$K$27:$K$304,"●")</f>
        <v>0</v>
      </c>
      <c r="DS204" s="556"/>
      <c r="DT204" s="1605">
        <f>SUMIFS(DT$27:DT$304,$ER$27:$ER$304,"○",$K$27:$K$304,"●")</f>
        <v>0</v>
      </c>
      <c r="DU204" s="518"/>
      <c r="DV204" s="1607">
        <f>SUMIFS(DV$27:DV$304,$ER$27:$ER$304,"○",$K$27:$K$304,"●")</f>
        <v>0</v>
      </c>
      <c r="EA204" s="1513"/>
      <c r="EB204" s="1513"/>
      <c r="EC204" s="1513"/>
      <c r="ED204" s="1513"/>
      <c r="EE204" s="1513"/>
      <c r="EF204" s="1513" t="s">
        <v>1377</v>
      </c>
      <c r="EG204" s="1513"/>
      <c r="EH204" s="1513"/>
      <c r="EI204" s="1513"/>
      <c r="EJ204" s="1513"/>
      <c r="EK204" s="1513"/>
      <c r="EL204" s="1513"/>
      <c r="EM204" s="1513"/>
      <c r="EN204" s="1513"/>
      <c r="EO204" s="1513"/>
      <c r="EP204" s="1513"/>
      <c r="EQ204" s="1513"/>
      <c r="ER204" s="1513"/>
      <c r="ES204" s="1513"/>
      <c r="ET204" s="1513"/>
      <c r="EU204" s="1513"/>
      <c r="EV204" s="1513"/>
      <c r="EW204" s="1513"/>
      <c r="EX204" s="1513"/>
      <c r="EY204" s="1513"/>
      <c r="EZ204" s="1513"/>
      <c r="FA204" s="1513"/>
      <c r="FB204" s="1513"/>
      <c r="FC204" s="1513"/>
      <c r="FD204" s="1513"/>
      <c r="FE204" s="1513"/>
      <c r="FF204" s="1513"/>
      <c r="FG204" s="1513"/>
    </row>
    <row r="205" spans="1:163" hidden="1">
      <c r="A205" s="827"/>
      <c r="B205" s="368" t="s">
        <v>1726</v>
      </c>
      <c r="C205" s="368" t="s">
        <v>1726</v>
      </c>
      <c r="D205" s="827"/>
      <c r="E205" s="827"/>
      <c r="F205" s="827"/>
      <c r="G205" s="827"/>
      <c r="H205" s="827"/>
      <c r="I205" s="827"/>
      <c r="J205" s="827"/>
      <c r="K205" s="464">
        <f t="shared" si="87"/>
        <v>0</v>
      </c>
      <c r="L205" s="482"/>
      <c r="M205" s="373"/>
      <c r="N205" s="1514"/>
      <c r="O205" s="1514"/>
      <c r="P205" s="1333"/>
      <c r="Q205" s="1334" t="s">
        <v>953</v>
      </c>
      <c r="R205" s="1518" t="s">
        <v>1741</v>
      </c>
      <c r="S205" s="1608"/>
      <c r="T205" s="2506">
        <f t="shared" si="83"/>
        <v>0</v>
      </c>
      <c r="U205" s="2507"/>
      <c r="V205" s="2508"/>
      <c r="W205" s="808"/>
      <c r="X205" s="49">
        <f>'12-1_回航・えい航'!AI15</f>
        <v>0</v>
      </c>
      <c r="Y205" s="803"/>
      <c r="Z205" s="1519">
        <f>IF(K205="●",SUM(AA205:DV205),)</f>
        <v>0</v>
      </c>
      <c r="AA205" s="1520"/>
      <c r="AB205" s="49">
        <f>'12-1_回航・えい航'!AK15</f>
        <v>0</v>
      </c>
      <c r="AC205" s="1520"/>
      <c r="AD205" s="49">
        <f>'12-1_回航・えい航'!AM15</f>
        <v>0</v>
      </c>
      <c r="AE205" s="1520"/>
      <c r="AF205" s="49">
        <f>'12-1_回航・えい航'!AO15</f>
        <v>0</v>
      </c>
      <c r="AG205" s="1520"/>
      <c r="AH205" s="49">
        <f>'12-1_回航・えい航'!AQ15</f>
        <v>0</v>
      </c>
      <c r="AI205" s="1520"/>
      <c r="AJ205" s="49">
        <f>'12-1_回航・えい航'!AS15</f>
        <v>0</v>
      </c>
      <c r="AK205" s="1520"/>
      <c r="AL205" s="49">
        <f>'12-1_回航・えい航'!AU15</f>
        <v>0</v>
      </c>
      <c r="AM205" s="1520"/>
      <c r="AN205" s="49">
        <f>'12-1_回航・えい航'!AW15</f>
        <v>0</v>
      </c>
      <c r="AO205" s="1520"/>
      <c r="AP205" s="49">
        <f>'12-1_回航・えい航'!AY15</f>
        <v>0</v>
      </c>
      <c r="AQ205" s="1520"/>
      <c r="AR205" s="49">
        <f>'12-1_回航・えい航'!BA15</f>
        <v>0</v>
      </c>
      <c r="AS205" s="1520"/>
      <c r="AT205" s="49">
        <f>'12-1_回航・えい航'!BC15</f>
        <v>0</v>
      </c>
      <c r="AU205" s="1520"/>
      <c r="AV205" s="49">
        <f>'12-1_回航・えい航'!BE15</f>
        <v>0</v>
      </c>
      <c r="AW205" s="1520"/>
      <c r="AX205" s="49">
        <f>'12-1_回航・えい航'!BG15</f>
        <v>0</v>
      </c>
      <c r="AY205" s="1520"/>
      <c r="AZ205" s="49">
        <f>'12-1_回航・えい航'!BI15</f>
        <v>0</v>
      </c>
      <c r="BA205" s="1520"/>
      <c r="BB205" s="49">
        <f>'12-1_回航・えい航'!BK15</f>
        <v>0</v>
      </c>
      <c r="BC205" s="1520"/>
      <c r="BD205" s="49">
        <f>'12-1_回航・えい航'!BM15</f>
        <v>0</v>
      </c>
      <c r="BE205" s="1520"/>
      <c r="BF205" s="49">
        <f>'12-1_回航・えい航'!BO15</f>
        <v>0</v>
      </c>
      <c r="BG205" s="1520"/>
      <c r="BH205" s="49">
        <f>'12-1_回航・えい航'!BQ15</f>
        <v>0</v>
      </c>
      <c r="BI205" s="1520"/>
      <c r="BJ205" s="49">
        <f>'12-1_回航・えい航'!BS15</f>
        <v>0</v>
      </c>
      <c r="BK205" s="1520"/>
      <c r="BL205" s="49">
        <f>'12-1_回航・えい航'!BU15</f>
        <v>0</v>
      </c>
      <c r="BM205" s="1520"/>
      <c r="BN205" s="49">
        <f>'12-1_回航・えい航'!BW15</f>
        <v>0</v>
      </c>
      <c r="BO205" s="1520"/>
      <c r="BP205" s="49">
        <f>'12-1_回航・えい航'!BY15</f>
        <v>0</v>
      </c>
      <c r="BQ205" s="1520"/>
      <c r="BR205" s="49">
        <f>'12-1_回航・えい航'!CA15</f>
        <v>0</v>
      </c>
      <c r="BS205" s="1520"/>
      <c r="BT205" s="49">
        <f>'12-1_回航・えい航'!CC15</f>
        <v>0</v>
      </c>
      <c r="BU205" s="1520"/>
      <c r="BV205" s="49">
        <f>'12-1_回航・えい航'!CE15</f>
        <v>0</v>
      </c>
      <c r="BW205" s="1520"/>
      <c r="BX205" s="49">
        <f>'12-1_回航・えい航'!CG15</f>
        <v>0</v>
      </c>
      <c r="BY205" s="1520"/>
      <c r="BZ205" s="49">
        <f>'12-1_回航・えい航'!CI15</f>
        <v>0</v>
      </c>
      <c r="CA205" s="1520"/>
      <c r="CB205" s="49">
        <f>'12-1_回航・えい航'!CK15</f>
        <v>0</v>
      </c>
      <c r="CC205" s="1520"/>
      <c r="CD205" s="49">
        <f>'12-1_回航・えい航'!CM15</f>
        <v>0</v>
      </c>
      <c r="CE205" s="1520"/>
      <c r="CF205" s="49">
        <f>'12-1_回航・えい航'!CO15</f>
        <v>0</v>
      </c>
      <c r="CG205" s="1520"/>
      <c r="CH205" s="49">
        <f>'12-1_回航・えい航'!CQ15</f>
        <v>0</v>
      </c>
      <c r="CI205" s="1520"/>
      <c r="CJ205" s="49">
        <f>'12-1_回航・えい航'!CS15</f>
        <v>0</v>
      </c>
      <c r="CK205" s="1520"/>
      <c r="CL205" s="49">
        <f>'12-1_回航・えい航'!CU15</f>
        <v>0</v>
      </c>
      <c r="CM205" s="1520"/>
      <c r="CN205" s="49">
        <f>'12-1_回航・えい航'!CW15</f>
        <v>0</v>
      </c>
      <c r="CO205" s="1520"/>
      <c r="CP205" s="49">
        <f>'12-1_回航・えい航'!CY15</f>
        <v>0</v>
      </c>
      <c r="CQ205" s="1520"/>
      <c r="CR205" s="49">
        <f>'12-1_回航・えい航'!DA15</f>
        <v>0</v>
      </c>
      <c r="CS205" s="1520"/>
      <c r="CT205" s="49">
        <f>'12-1_回航・えい航'!DC15</f>
        <v>0</v>
      </c>
      <c r="CU205" s="1520"/>
      <c r="CV205" s="49">
        <f>'12-1_回航・えい航'!DE15</f>
        <v>0</v>
      </c>
      <c r="CW205" s="1520"/>
      <c r="CX205" s="49">
        <f>'12-1_回航・えい航'!DG15</f>
        <v>0</v>
      </c>
      <c r="CY205" s="1520"/>
      <c r="CZ205" s="49">
        <f>'12-1_回航・えい航'!DI15</f>
        <v>0</v>
      </c>
      <c r="DA205" s="1520"/>
      <c r="DB205" s="49">
        <f>'12-1_回航・えい航'!DK15</f>
        <v>0</v>
      </c>
      <c r="DC205" s="1520"/>
      <c r="DD205" s="49">
        <f>'12-1_回航・えい航'!DM15</f>
        <v>0</v>
      </c>
      <c r="DE205" s="1520"/>
      <c r="DF205" s="49">
        <f>'12-1_回航・えい航'!DO15</f>
        <v>0</v>
      </c>
      <c r="DG205" s="1520"/>
      <c r="DH205" s="49">
        <f>'12-1_回航・えい航'!DQ15</f>
        <v>0</v>
      </c>
      <c r="DI205" s="1520"/>
      <c r="DJ205" s="49">
        <f>'12-1_回航・えい航'!DS15</f>
        <v>0</v>
      </c>
      <c r="DK205" s="1520"/>
      <c r="DL205" s="49">
        <f>'12-1_回航・えい航'!DU15</f>
        <v>0</v>
      </c>
      <c r="DM205" s="1520"/>
      <c r="DN205" s="49">
        <f>'12-1_回航・えい航'!DW15</f>
        <v>0</v>
      </c>
      <c r="DO205" s="1520"/>
      <c r="DP205" s="49">
        <f>'12-1_回航・えい航'!DY15</f>
        <v>0</v>
      </c>
      <c r="DQ205" s="1520"/>
      <c r="DR205" s="49">
        <f>'12-1_回航・えい航'!EA15</f>
        <v>0</v>
      </c>
      <c r="DS205" s="1520"/>
      <c r="DT205" s="49">
        <f>'12-1_回航・えい航'!EC15</f>
        <v>0</v>
      </c>
      <c r="DU205" s="1520"/>
      <c r="DV205" s="49">
        <f>'12-1_回航・えい航'!EE15</f>
        <v>0</v>
      </c>
      <c r="EA205" s="1513"/>
      <c r="EB205" s="1513"/>
      <c r="EC205" s="1513"/>
      <c r="ED205" s="1513"/>
      <c r="EE205" s="1513"/>
      <c r="EF205" s="1513"/>
      <c r="EG205" s="1513"/>
      <c r="EH205" s="1513"/>
      <c r="EI205" s="1513"/>
      <c r="EJ205" s="1513"/>
      <c r="EK205" s="1513"/>
      <c r="EL205" s="1513"/>
      <c r="EM205" s="1513"/>
      <c r="EN205" s="1513"/>
      <c r="EO205" s="1513"/>
      <c r="EP205" s="1513"/>
      <c r="EQ205" s="1513"/>
      <c r="ER205" s="1513" t="s">
        <v>1377</v>
      </c>
      <c r="ES205" s="1513"/>
      <c r="ET205" s="1513"/>
      <c r="EU205" s="1513"/>
      <c r="EV205" s="1513"/>
      <c r="EW205" s="1513"/>
      <c r="EX205" s="1513"/>
      <c r="EY205" s="1513"/>
      <c r="EZ205" s="1513"/>
      <c r="FA205" s="1513"/>
      <c r="FB205" s="1513"/>
      <c r="FC205" s="1513"/>
      <c r="FD205" s="1513"/>
      <c r="FE205" s="1513"/>
      <c r="FF205" s="1513"/>
      <c r="FG205" s="1513"/>
    </row>
    <row r="206" spans="1:163" hidden="1">
      <c r="A206" s="827"/>
      <c r="B206" s="368" t="s">
        <v>1726</v>
      </c>
      <c r="C206" s="368" t="s">
        <v>1726</v>
      </c>
      <c r="D206" s="827"/>
      <c r="E206" s="827"/>
      <c r="F206" s="827"/>
      <c r="G206" s="827"/>
      <c r="H206" s="827"/>
      <c r="I206" s="827"/>
      <c r="J206" s="827"/>
      <c r="K206" s="464">
        <f t="shared" si="87"/>
        <v>0</v>
      </c>
      <c r="L206" s="482"/>
      <c r="M206" s="373"/>
      <c r="N206" s="1514"/>
      <c r="O206" s="1514"/>
      <c r="P206" s="1333"/>
      <c r="Q206" s="1521" t="s">
        <v>180</v>
      </c>
      <c r="R206" s="1522" t="s">
        <v>1742</v>
      </c>
      <c r="S206" s="1609"/>
      <c r="T206" s="2471">
        <f t="shared" si="83"/>
        <v>0</v>
      </c>
      <c r="U206" s="2472"/>
      <c r="V206" s="2473"/>
      <c r="W206" s="602"/>
      <c r="X206" s="127">
        <f>'12-1_回航・えい航'!AI16</f>
        <v>0</v>
      </c>
      <c r="Y206" s="569"/>
      <c r="Z206" s="1523">
        <f>IF(K206="●",SUM(AA206:DV206),)</f>
        <v>0</v>
      </c>
      <c r="AA206" s="571"/>
      <c r="AB206" s="49">
        <f>'12-1_回航・えい航'!AK16</f>
        <v>0</v>
      </c>
      <c r="AC206" s="571"/>
      <c r="AD206" s="49">
        <f>'12-1_回航・えい航'!AM16</f>
        <v>0</v>
      </c>
      <c r="AE206" s="571"/>
      <c r="AF206" s="49">
        <f>'12-1_回航・えい航'!AO16</f>
        <v>0</v>
      </c>
      <c r="AG206" s="571"/>
      <c r="AH206" s="49">
        <f>'12-1_回航・えい航'!AQ16</f>
        <v>0</v>
      </c>
      <c r="AI206" s="571"/>
      <c r="AJ206" s="49">
        <f>'12-1_回航・えい航'!AS16</f>
        <v>0</v>
      </c>
      <c r="AK206" s="571"/>
      <c r="AL206" s="49">
        <f>'12-1_回航・えい航'!AU16</f>
        <v>0</v>
      </c>
      <c r="AM206" s="571"/>
      <c r="AN206" s="49">
        <f>'12-1_回航・えい航'!AW16</f>
        <v>0</v>
      </c>
      <c r="AO206" s="571"/>
      <c r="AP206" s="49">
        <f>'12-1_回航・えい航'!AY16</f>
        <v>0</v>
      </c>
      <c r="AQ206" s="571"/>
      <c r="AR206" s="49">
        <f>'12-1_回航・えい航'!BA16</f>
        <v>0</v>
      </c>
      <c r="AS206" s="571"/>
      <c r="AT206" s="49">
        <f>'12-1_回航・えい航'!BC16</f>
        <v>0</v>
      </c>
      <c r="AU206" s="571"/>
      <c r="AV206" s="49">
        <f>'12-1_回航・えい航'!BE16</f>
        <v>0</v>
      </c>
      <c r="AW206" s="571"/>
      <c r="AX206" s="49">
        <f>'12-1_回航・えい航'!BG16</f>
        <v>0</v>
      </c>
      <c r="AY206" s="571"/>
      <c r="AZ206" s="49">
        <f>'12-1_回航・えい航'!BI16</f>
        <v>0</v>
      </c>
      <c r="BA206" s="571"/>
      <c r="BB206" s="49">
        <f>'12-1_回航・えい航'!BK16</f>
        <v>0</v>
      </c>
      <c r="BC206" s="571"/>
      <c r="BD206" s="49">
        <f>'12-1_回航・えい航'!BM16</f>
        <v>0</v>
      </c>
      <c r="BE206" s="571"/>
      <c r="BF206" s="49">
        <f>'12-1_回航・えい航'!BO16</f>
        <v>0</v>
      </c>
      <c r="BG206" s="571"/>
      <c r="BH206" s="49">
        <f>'12-1_回航・えい航'!BQ16</f>
        <v>0</v>
      </c>
      <c r="BI206" s="571"/>
      <c r="BJ206" s="49">
        <f>'12-1_回航・えい航'!BS16</f>
        <v>0</v>
      </c>
      <c r="BK206" s="571"/>
      <c r="BL206" s="49">
        <f>'12-1_回航・えい航'!BU16</f>
        <v>0</v>
      </c>
      <c r="BM206" s="571"/>
      <c r="BN206" s="49">
        <f>'12-1_回航・えい航'!BW16</f>
        <v>0</v>
      </c>
      <c r="BO206" s="571"/>
      <c r="BP206" s="49">
        <f>'12-1_回航・えい航'!BY16</f>
        <v>0</v>
      </c>
      <c r="BQ206" s="571"/>
      <c r="BR206" s="49">
        <f>'12-1_回航・えい航'!CA16</f>
        <v>0</v>
      </c>
      <c r="BS206" s="571"/>
      <c r="BT206" s="49">
        <f>'12-1_回航・えい航'!CC16</f>
        <v>0</v>
      </c>
      <c r="BU206" s="571"/>
      <c r="BV206" s="49">
        <f>'12-1_回航・えい航'!CE16</f>
        <v>0</v>
      </c>
      <c r="BW206" s="571"/>
      <c r="BX206" s="49">
        <f>'12-1_回航・えい航'!CG16</f>
        <v>0</v>
      </c>
      <c r="BY206" s="571"/>
      <c r="BZ206" s="49">
        <f>'12-1_回航・えい航'!CI16</f>
        <v>0</v>
      </c>
      <c r="CA206" s="571"/>
      <c r="CB206" s="49">
        <f>'12-1_回航・えい航'!CK16</f>
        <v>0</v>
      </c>
      <c r="CC206" s="571"/>
      <c r="CD206" s="49">
        <f>'12-1_回航・えい航'!CM16</f>
        <v>0</v>
      </c>
      <c r="CE206" s="571"/>
      <c r="CF206" s="49">
        <f>'12-1_回航・えい航'!CO16</f>
        <v>0</v>
      </c>
      <c r="CG206" s="571"/>
      <c r="CH206" s="49">
        <f>'12-1_回航・えい航'!CQ16</f>
        <v>0</v>
      </c>
      <c r="CI206" s="571"/>
      <c r="CJ206" s="49">
        <f>'12-1_回航・えい航'!CS16</f>
        <v>0</v>
      </c>
      <c r="CK206" s="571"/>
      <c r="CL206" s="49">
        <f>'12-1_回航・えい航'!CU16</f>
        <v>0</v>
      </c>
      <c r="CM206" s="571"/>
      <c r="CN206" s="49">
        <f>'12-1_回航・えい航'!CW16</f>
        <v>0</v>
      </c>
      <c r="CO206" s="571"/>
      <c r="CP206" s="49">
        <f>'12-1_回航・えい航'!CY16</f>
        <v>0</v>
      </c>
      <c r="CQ206" s="571"/>
      <c r="CR206" s="49">
        <f>'12-1_回航・えい航'!DA16</f>
        <v>0</v>
      </c>
      <c r="CS206" s="571"/>
      <c r="CT206" s="49">
        <f>'12-1_回航・えい航'!DC16</f>
        <v>0</v>
      </c>
      <c r="CU206" s="571"/>
      <c r="CV206" s="49">
        <f>'12-1_回航・えい航'!DE16</f>
        <v>0</v>
      </c>
      <c r="CW206" s="571"/>
      <c r="CX206" s="49">
        <f>'12-1_回航・えい航'!DG16</f>
        <v>0</v>
      </c>
      <c r="CY206" s="571"/>
      <c r="CZ206" s="49">
        <f>'12-1_回航・えい航'!DI16</f>
        <v>0</v>
      </c>
      <c r="DA206" s="571"/>
      <c r="DB206" s="49">
        <f>'12-1_回航・えい航'!DK16</f>
        <v>0</v>
      </c>
      <c r="DC206" s="571"/>
      <c r="DD206" s="49">
        <f>'12-1_回航・えい航'!DM16</f>
        <v>0</v>
      </c>
      <c r="DE206" s="571"/>
      <c r="DF206" s="49">
        <f>'12-1_回航・えい航'!DO16</f>
        <v>0</v>
      </c>
      <c r="DG206" s="571"/>
      <c r="DH206" s="49">
        <f>'12-1_回航・えい航'!DQ16</f>
        <v>0</v>
      </c>
      <c r="DI206" s="571"/>
      <c r="DJ206" s="49">
        <f>'12-1_回航・えい航'!DS16</f>
        <v>0</v>
      </c>
      <c r="DK206" s="571"/>
      <c r="DL206" s="49">
        <f>'12-1_回航・えい航'!DU16</f>
        <v>0</v>
      </c>
      <c r="DM206" s="571"/>
      <c r="DN206" s="49">
        <f>'12-1_回航・えい航'!DW16</f>
        <v>0</v>
      </c>
      <c r="DO206" s="571"/>
      <c r="DP206" s="49">
        <f>'12-1_回航・えい航'!DY16</f>
        <v>0</v>
      </c>
      <c r="DQ206" s="571"/>
      <c r="DR206" s="49">
        <f>'12-1_回航・えい航'!EA16</f>
        <v>0</v>
      </c>
      <c r="DS206" s="571"/>
      <c r="DT206" s="49">
        <f>'12-1_回航・えい航'!EC16</f>
        <v>0</v>
      </c>
      <c r="DU206" s="571"/>
      <c r="DV206" s="49">
        <f>'12-1_回航・えい航'!EE16</f>
        <v>0</v>
      </c>
      <c r="EA206" s="1513"/>
      <c r="EB206" s="1513"/>
      <c r="EC206" s="1513"/>
      <c r="ED206" s="1513"/>
      <c r="EE206" s="1513"/>
      <c r="EF206" s="1513"/>
      <c r="EG206" s="1513"/>
      <c r="EH206" s="1513"/>
      <c r="EI206" s="1513"/>
      <c r="EJ206" s="1513"/>
      <c r="EK206" s="1513"/>
      <c r="EL206" s="1513"/>
      <c r="EM206" s="1513"/>
      <c r="EN206" s="1513"/>
      <c r="EO206" s="1513"/>
      <c r="EP206" s="1513"/>
      <c r="EQ206" s="1513"/>
      <c r="ER206" s="1513" t="s">
        <v>1377</v>
      </c>
      <c r="ES206" s="1513"/>
      <c r="ET206" s="1513"/>
      <c r="EU206" s="1513"/>
      <c r="EV206" s="1513"/>
      <c r="EW206" s="1513"/>
      <c r="EX206" s="1513"/>
      <c r="EY206" s="1513"/>
      <c r="EZ206" s="1513"/>
      <c r="FA206" s="1513"/>
      <c r="FB206" s="1513"/>
      <c r="FC206" s="1513"/>
      <c r="FD206" s="1513"/>
      <c r="FE206" s="1513"/>
      <c r="FF206" s="1513"/>
      <c r="FG206" s="1513"/>
    </row>
    <row r="207" spans="1:163" hidden="1">
      <c r="A207" s="827"/>
      <c r="B207" s="368" t="s">
        <v>1726</v>
      </c>
      <c r="C207" s="827"/>
      <c r="D207" s="827"/>
      <c r="E207" s="827"/>
      <c r="F207" s="827"/>
      <c r="G207" s="827"/>
      <c r="H207" s="827"/>
      <c r="I207" s="827"/>
      <c r="J207" s="827"/>
      <c r="K207" s="464">
        <f t="shared" si="87"/>
        <v>0</v>
      </c>
      <c r="L207" s="482"/>
      <c r="M207" s="373"/>
      <c r="N207" s="1514"/>
      <c r="O207" s="1514"/>
      <c r="P207" s="1333"/>
      <c r="Q207" s="1340" t="s">
        <v>630</v>
      </c>
      <c r="R207" s="1530" t="s">
        <v>1743</v>
      </c>
      <c r="S207" s="1610"/>
      <c r="T207" s="2503">
        <f t="shared" si="83"/>
        <v>0</v>
      </c>
      <c r="U207" s="2504"/>
      <c r="V207" s="2505"/>
      <c r="W207" s="730"/>
      <c r="X207" s="126">
        <f>'12-2_自航付属作業船の回航費・えい航費'!AI14</f>
        <v>0</v>
      </c>
      <c r="Y207" s="728"/>
      <c r="Z207" s="1531">
        <f>IF(K207="●",SUM(AA207:DV207),)</f>
        <v>0</v>
      </c>
      <c r="AA207" s="729"/>
      <c r="AB207" s="126">
        <f>'12-2_自航付属作業船の回航費・えい航費'!AK14</f>
        <v>0</v>
      </c>
      <c r="AC207" s="729"/>
      <c r="AD207" s="126">
        <f>'12-2_自航付属作業船の回航費・えい航費'!AM14</f>
        <v>0</v>
      </c>
      <c r="AE207" s="729"/>
      <c r="AF207" s="126">
        <f>'12-2_自航付属作業船の回航費・えい航費'!AO14</f>
        <v>0</v>
      </c>
      <c r="AG207" s="729"/>
      <c r="AH207" s="126">
        <f>'12-2_自航付属作業船の回航費・えい航費'!AQ14</f>
        <v>0</v>
      </c>
      <c r="AI207" s="729"/>
      <c r="AJ207" s="126">
        <f>'12-2_自航付属作業船の回航費・えい航費'!AS14</f>
        <v>0</v>
      </c>
      <c r="AK207" s="729"/>
      <c r="AL207" s="126">
        <f>'12-2_自航付属作業船の回航費・えい航費'!AU14</f>
        <v>0</v>
      </c>
      <c r="AM207" s="729"/>
      <c r="AN207" s="126">
        <f>'12-2_自航付属作業船の回航費・えい航費'!AW14</f>
        <v>0</v>
      </c>
      <c r="AO207" s="729"/>
      <c r="AP207" s="126">
        <f>'12-2_自航付属作業船の回航費・えい航費'!AY14</f>
        <v>0</v>
      </c>
      <c r="AQ207" s="729"/>
      <c r="AR207" s="126">
        <f>'12-2_自航付属作業船の回航費・えい航費'!BA14</f>
        <v>0</v>
      </c>
      <c r="AS207" s="729"/>
      <c r="AT207" s="126">
        <f>'12-2_自航付属作業船の回航費・えい航費'!BC14</f>
        <v>0</v>
      </c>
      <c r="AU207" s="729"/>
      <c r="AV207" s="126">
        <f>'12-2_自航付属作業船の回航費・えい航費'!BE14</f>
        <v>0</v>
      </c>
      <c r="AW207" s="729"/>
      <c r="AX207" s="126">
        <f>'12-2_自航付属作業船の回航費・えい航費'!BG14</f>
        <v>0</v>
      </c>
      <c r="AY207" s="729"/>
      <c r="AZ207" s="126">
        <f>'12-2_自航付属作業船の回航費・えい航費'!BI14</f>
        <v>0</v>
      </c>
      <c r="BA207" s="729"/>
      <c r="BB207" s="126">
        <f>'12-2_自航付属作業船の回航費・えい航費'!BK14</f>
        <v>0</v>
      </c>
      <c r="BC207" s="729"/>
      <c r="BD207" s="126">
        <f>'12-2_自航付属作業船の回航費・えい航費'!BM14</f>
        <v>0</v>
      </c>
      <c r="BE207" s="729"/>
      <c r="BF207" s="126">
        <f>'12-2_自航付属作業船の回航費・えい航費'!BO14</f>
        <v>0</v>
      </c>
      <c r="BG207" s="729"/>
      <c r="BH207" s="126">
        <f>'12-2_自航付属作業船の回航費・えい航費'!BQ14</f>
        <v>0</v>
      </c>
      <c r="BI207" s="729"/>
      <c r="BJ207" s="126">
        <f>'12-2_自航付属作業船の回航費・えい航費'!BS14</f>
        <v>0</v>
      </c>
      <c r="BK207" s="729"/>
      <c r="BL207" s="126">
        <f>'12-2_自航付属作業船の回航費・えい航費'!BU14</f>
        <v>0</v>
      </c>
      <c r="BM207" s="729"/>
      <c r="BN207" s="126">
        <f>'12-2_自航付属作業船の回航費・えい航費'!BW14</f>
        <v>0</v>
      </c>
      <c r="BO207" s="729"/>
      <c r="BP207" s="126">
        <f>'12-2_自航付属作業船の回航費・えい航費'!BY14</f>
        <v>0</v>
      </c>
      <c r="BQ207" s="729"/>
      <c r="BR207" s="126">
        <f>'12-2_自航付属作業船の回航費・えい航費'!CA14</f>
        <v>0</v>
      </c>
      <c r="BS207" s="729"/>
      <c r="BT207" s="126">
        <f>'12-2_自航付属作業船の回航費・えい航費'!CC14</f>
        <v>0</v>
      </c>
      <c r="BU207" s="729"/>
      <c r="BV207" s="126">
        <f>'12-2_自航付属作業船の回航費・えい航費'!CE14</f>
        <v>0</v>
      </c>
      <c r="BW207" s="729"/>
      <c r="BX207" s="126">
        <f>'12-2_自航付属作業船の回航費・えい航費'!CG14</f>
        <v>0</v>
      </c>
      <c r="BY207" s="729"/>
      <c r="BZ207" s="126">
        <f>'12-2_自航付属作業船の回航費・えい航費'!CI14</f>
        <v>0</v>
      </c>
      <c r="CA207" s="729"/>
      <c r="CB207" s="126">
        <f>'12-2_自航付属作業船の回航費・えい航費'!CK14</f>
        <v>0</v>
      </c>
      <c r="CC207" s="729"/>
      <c r="CD207" s="126">
        <f>'12-2_自航付属作業船の回航費・えい航費'!CM14</f>
        <v>0</v>
      </c>
      <c r="CE207" s="729"/>
      <c r="CF207" s="126">
        <f>'12-2_自航付属作業船の回航費・えい航費'!CO14</f>
        <v>0</v>
      </c>
      <c r="CG207" s="729"/>
      <c r="CH207" s="126">
        <f>'12-2_自航付属作業船の回航費・えい航費'!CQ14</f>
        <v>0</v>
      </c>
      <c r="CI207" s="729"/>
      <c r="CJ207" s="126">
        <f>'12-2_自航付属作業船の回航費・えい航費'!CS14</f>
        <v>0</v>
      </c>
      <c r="CK207" s="729"/>
      <c r="CL207" s="126">
        <f>'12-2_自航付属作業船の回航費・えい航費'!CU14</f>
        <v>0</v>
      </c>
      <c r="CM207" s="729"/>
      <c r="CN207" s="126">
        <f>'12-2_自航付属作業船の回航費・えい航費'!CW14</f>
        <v>0</v>
      </c>
      <c r="CO207" s="729"/>
      <c r="CP207" s="126">
        <f>'12-2_自航付属作業船の回航費・えい航費'!CY14</f>
        <v>0</v>
      </c>
      <c r="CQ207" s="729"/>
      <c r="CR207" s="126">
        <f>'12-2_自航付属作業船の回航費・えい航費'!DA14</f>
        <v>0</v>
      </c>
      <c r="CS207" s="729"/>
      <c r="CT207" s="126">
        <f>'12-2_自航付属作業船の回航費・えい航費'!DC14</f>
        <v>0</v>
      </c>
      <c r="CU207" s="729"/>
      <c r="CV207" s="126">
        <f>'12-2_自航付属作業船の回航費・えい航費'!DE14</f>
        <v>0</v>
      </c>
      <c r="CW207" s="729"/>
      <c r="CX207" s="126">
        <f>'12-2_自航付属作業船の回航費・えい航費'!DG14</f>
        <v>0</v>
      </c>
      <c r="CY207" s="729"/>
      <c r="CZ207" s="126">
        <f>'12-2_自航付属作業船の回航費・えい航費'!DI14</f>
        <v>0</v>
      </c>
      <c r="DA207" s="729"/>
      <c r="DB207" s="126">
        <f>'12-2_自航付属作業船の回航費・えい航費'!DK14</f>
        <v>0</v>
      </c>
      <c r="DC207" s="729"/>
      <c r="DD207" s="126">
        <f>'12-2_自航付属作業船の回航費・えい航費'!DM14</f>
        <v>0</v>
      </c>
      <c r="DE207" s="729"/>
      <c r="DF207" s="126">
        <f>'12-2_自航付属作業船の回航費・えい航費'!DO14</f>
        <v>0</v>
      </c>
      <c r="DG207" s="729"/>
      <c r="DH207" s="126">
        <f>'12-2_自航付属作業船の回航費・えい航費'!DQ14</f>
        <v>0</v>
      </c>
      <c r="DI207" s="729"/>
      <c r="DJ207" s="126">
        <f>'12-2_自航付属作業船の回航費・えい航費'!DS14</f>
        <v>0</v>
      </c>
      <c r="DK207" s="729"/>
      <c r="DL207" s="126">
        <f>'12-2_自航付属作業船の回航費・えい航費'!DU14</f>
        <v>0</v>
      </c>
      <c r="DM207" s="729"/>
      <c r="DN207" s="126">
        <f>'12-2_自航付属作業船の回航費・えい航費'!DW14</f>
        <v>0</v>
      </c>
      <c r="DO207" s="729"/>
      <c r="DP207" s="126">
        <f>'12-2_自航付属作業船の回航費・えい航費'!DY14</f>
        <v>0</v>
      </c>
      <c r="DQ207" s="729"/>
      <c r="DR207" s="126">
        <f>'12-2_自航付属作業船の回航費・えい航費'!EA14</f>
        <v>0</v>
      </c>
      <c r="DS207" s="729"/>
      <c r="DT207" s="126">
        <f>'12-2_自航付属作業船の回航費・えい航費'!EC14</f>
        <v>0</v>
      </c>
      <c r="DU207" s="729"/>
      <c r="DV207" s="126">
        <f>'12-2_自航付属作業船の回航費・えい航費'!EE14</f>
        <v>0</v>
      </c>
      <c r="EA207" s="1513"/>
      <c r="EB207" s="1513"/>
      <c r="EC207" s="1513"/>
      <c r="ED207" s="1513"/>
      <c r="EE207" s="1513"/>
      <c r="EF207" s="1513"/>
      <c r="EG207" s="1513"/>
      <c r="EH207" s="1513"/>
      <c r="EI207" s="1513"/>
      <c r="EJ207" s="1513"/>
      <c r="EK207" s="1513"/>
      <c r="EL207" s="1513"/>
      <c r="EM207" s="1513"/>
      <c r="EN207" s="1513"/>
      <c r="EO207" s="1513"/>
      <c r="EP207" s="1513"/>
      <c r="EQ207" s="1513"/>
      <c r="ER207" s="1513" t="s">
        <v>1377</v>
      </c>
      <c r="ES207" s="1513"/>
      <c r="ET207" s="1513"/>
      <c r="EU207" s="1513"/>
      <c r="EV207" s="1513"/>
      <c r="EW207" s="1513"/>
      <c r="EX207" s="1513"/>
      <c r="EY207" s="1513"/>
      <c r="EZ207" s="1513"/>
      <c r="FA207" s="1513"/>
      <c r="FB207" s="1513"/>
      <c r="FC207" s="1513"/>
      <c r="FD207" s="1513"/>
      <c r="FE207" s="1513"/>
      <c r="FF207" s="1513"/>
      <c r="FG207" s="1513"/>
    </row>
    <row r="208" spans="1:163">
      <c r="A208" s="1939" t="s">
        <v>1759</v>
      </c>
      <c r="B208" s="1939" t="s">
        <v>1759</v>
      </c>
      <c r="C208" s="1939" t="s">
        <v>1759</v>
      </c>
      <c r="D208" s="1939" t="s">
        <v>1759</v>
      </c>
      <c r="E208" s="1939" t="s">
        <v>1759</v>
      </c>
      <c r="F208" s="1939" t="s">
        <v>1759</v>
      </c>
      <c r="G208" s="1939" t="s">
        <v>1759</v>
      </c>
      <c r="H208" s="1939" t="s">
        <v>1759</v>
      </c>
      <c r="I208" s="1939" t="s">
        <v>1759</v>
      </c>
      <c r="J208" s="1939" t="s">
        <v>1759</v>
      </c>
      <c r="K208" s="464" t="str">
        <f t="shared" si="87"/>
        <v>●</v>
      </c>
      <c r="L208" s="482"/>
      <c r="M208" s="373"/>
      <c r="N208" s="1514"/>
      <c r="O208" s="1514"/>
      <c r="P208" s="1238" t="s">
        <v>1690</v>
      </c>
      <c r="Q208" s="1330" t="s">
        <v>1691</v>
      </c>
      <c r="R208" s="1330"/>
      <c r="S208" s="1508"/>
      <c r="T208" s="2468">
        <f t="shared" si="83"/>
        <v>0</v>
      </c>
      <c r="U208" s="2469"/>
      <c r="V208" s="2470"/>
      <c r="W208" s="556"/>
      <c r="X208" s="14"/>
      <c r="Y208" s="518"/>
      <c r="Z208" s="1510">
        <f>IF(K208="●",SUM(AA208:DV208),)</f>
        <v>0</v>
      </c>
      <c r="AA208" s="520"/>
      <c r="AB208" s="14"/>
      <c r="AC208" s="520"/>
      <c r="AD208" s="14"/>
      <c r="AE208" s="520"/>
      <c r="AF208" s="14"/>
      <c r="AG208" s="520"/>
      <c r="AH208" s="14"/>
      <c r="AI208" s="520"/>
      <c r="AJ208" s="14"/>
      <c r="AK208" s="520"/>
      <c r="AL208" s="14"/>
      <c r="AM208" s="520"/>
      <c r="AN208" s="14"/>
      <c r="AO208" s="520"/>
      <c r="AP208" s="14"/>
      <c r="AQ208" s="520"/>
      <c r="AR208" s="14"/>
      <c r="AS208" s="520"/>
      <c r="AT208" s="14"/>
      <c r="AU208" s="520"/>
      <c r="AV208" s="14"/>
      <c r="AW208" s="520"/>
      <c r="AX208" s="14"/>
      <c r="AY208" s="520"/>
      <c r="AZ208" s="14"/>
      <c r="BA208" s="520"/>
      <c r="BB208" s="14"/>
      <c r="BC208" s="520"/>
      <c r="BD208" s="14"/>
      <c r="BE208" s="520"/>
      <c r="BF208" s="14"/>
      <c r="BG208" s="520"/>
      <c r="BH208" s="14"/>
      <c r="BI208" s="520"/>
      <c r="BJ208" s="14"/>
      <c r="BK208" s="520"/>
      <c r="BL208" s="14"/>
      <c r="BM208" s="520"/>
      <c r="BN208" s="14"/>
      <c r="BO208" s="520"/>
      <c r="BP208" s="14"/>
      <c r="BQ208" s="520"/>
      <c r="BR208" s="14"/>
      <c r="BS208" s="520"/>
      <c r="BT208" s="14"/>
      <c r="BU208" s="520"/>
      <c r="BV208" s="14"/>
      <c r="BW208" s="520"/>
      <c r="BX208" s="14"/>
      <c r="BY208" s="520"/>
      <c r="BZ208" s="14"/>
      <c r="CA208" s="520"/>
      <c r="CB208" s="14"/>
      <c r="CC208" s="520"/>
      <c r="CD208" s="14"/>
      <c r="CE208" s="520"/>
      <c r="CF208" s="14"/>
      <c r="CG208" s="520"/>
      <c r="CH208" s="14"/>
      <c r="CI208" s="520"/>
      <c r="CJ208" s="14"/>
      <c r="CK208" s="520"/>
      <c r="CL208" s="14"/>
      <c r="CM208" s="520"/>
      <c r="CN208" s="14"/>
      <c r="CO208" s="520"/>
      <c r="CP208" s="14"/>
      <c r="CQ208" s="520"/>
      <c r="CR208" s="14"/>
      <c r="CS208" s="520"/>
      <c r="CT208" s="14"/>
      <c r="CU208" s="520"/>
      <c r="CV208" s="14"/>
      <c r="CW208" s="520"/>
      <c r="CX208" s="14"/>
      <c r="CY208" s="520"/>
      <c r="CZ208" s="14"/>
      <c r="DA208" s="520"/>
      <c r="DB208" s="14"/>
      <c r="DC208" s="520"/>
      <c r="DD208" s="14"/>
      <c r="DE208" s="520"/>
      <c r="DF208" s="14"/>
      <c r="DG208" s="520"/>
      <c r="DH208" s="14"/>
      <c r="DI208" s="520"/>
      <c r="DJ208" s="14"/>
      <c r="DK208" s="520"/>
      <c r="DL208" s="14"/>
      <c r="DM208" s="520"/>
      <c r="DN208" s="14"/>
      <c r="DO208" s="520"/>
      <c r="DP208" s="14"/>
      <c r="DQ208" s="520"/>
      <c r="DR208" s="14"/>
      <c r="DS208" s="520"/>
      <c r="DT208" s="14"/>
      <c r="DU208" s="520"/>
      <c r="DV208" s="14"/>
      <c r="EA208" s="1513"/>
      <c r="EB208" s="1513"/>
      <c r="EC208" s="1513"/>
      <c r="ED208" s="1513"/>
      <c r="EE208" s="1513"/>
      <c r="EF208" s="1513" t="s">
        <v>1377</v>
      </c>
      <c r="EG208" s="1513"/>
      <c r="EH208" s="1513"/>
      <c r="EI208" s="1513"/>
      <c r="EJ208" s="1513"/>
      <c r="EK208" s="1513"/>
      <c r="EL208" s="1513"/>
      <c r="EM208" s="1513"/>
      <c r="EN208" s="1513"/>
      <c r="EO208" s="1513"/>
      <c r="EP208" s="1513"/>
      <c r="EQ208" s="1513"/>
      <c r="ER208" s="1513"/>
      <c r="ES208" s="1513"/>
      <c r="ET208" s="1513"/>
      <c r="EU208" s="1513"/>
      <c r="EV208" s="1513"/>
      <c r="EW208" s="1513"/>
      <c r="EX208" s="1513"/>
      <c r="EY208" s="1513"/>
      <c r="EZ208" s="1513"/>
      <c r="FA208" s="1513"/>
      <c r="FB208" s="1513"/>
      <c r="FC208" s="1513"/>
      <c r="FD208" s="1513"/>
      <c r="FE208" s="1513"/>
      <c r="FF208" s="1513"/>
      <c r="FG208" s="1513"/>
    </row>
    <row r="209" spans="1:163" hidden="1">
      <c r="A209" s="827"/>
      <c r="B209" s="827"/>
      <c r="C209" s="827"/>
      <c r="D209" s="827"/>
      <c r="E209" s="827"/>
      <c r="F209" s="827"/>
      <c r="G209" s="827"/>
      <c r="H209" s="827"/>
      <c r="I209" s="827"/>
      <c r="J209" s="827"/>
      <c r="K209" s="464">
        <f t="shared" si="87"/>
        <v>0</v>
      </c>
      <c r="L209" s="482"/>
      <c r="M209" s="482"/>
      <c r="N209" s="1541"/>
      <c r="O209" s="1541"/>
      <c r="P209" s="1541"/>
      <c r="Q209" s="1541"/>
      <c r="R209" s="1541"/>
      <c r="S209" s="1541"/>
      <c r="T209" s="2500"/>
      <c r="U209" s="2501"/>
      <c r="V209" s="2502"/>
      <c r="W209" s="1541"/>
      <c r="X209" s="1541"/>
      <c r="Y209" s="1541"/>
      <c r="Z209" s="1541"/>
      <c r="AA209" s="1541"/>
      <c r="AB209" s="1541"/>
      <c r="AC209" s="1541"/>
      <c r="AD209" s="1541"/>
      <c r="AE209" s="1541"/>
      <c r="AF209" s="1541"/>
      <c r="AG209" s="1541"/>
      <c r="AH209" s="1541"/>
      <c r="AI209" s="1541"/>
      <c r="AJ209" s="1541"/>
      <c r="AK209" s="1541"/>
      <c r="AL209" s="1541"/>
      <c r="AM209" s="1541"/>
      <c r="AN209" s="1541"/>
      <c r="AO209" s="1541"/>
      <c r="AP209" s="1541"/>
      <c r="AQ209" s="1541"/>
      <c r="AR209" s="1541"/>
      <c r="AS209" s="1541"/>
      <c r="AT209" s="1541"/>
      <c r="AU209" s="1541"/>
      <c r="AV209" s="1541"/>
      <c r="AW209" s="1541"/>
      <c r="AX209" s="1541"/>
      <c r="AY209" s="1541"/>
      <c r="AZ209" s="1541"/>
      <c r="BA209" s="1541"/>
      <c r="BB209" s="1541"/>
      <c r="BC209" s="1541"/>
      <c r="BD209" s="1541"/>
      <c r="BE209" s="1541"/>
      <c r="BF209" s="1541"/>
      <c r="BG209" s="1541"/>
      <c r="BH209" s="1541"/>
      <c r="BI209" s="1541"/>
      <c r="BJ209" s="1541"/>
      <c r="BK209" s="1541"/>
      <c r="BL209" s="1541"/>
      <c r="BM209" s="1541"/>
      <c r="BN209" s="1541"/>
      <c r="BO209" s="1541"/>
      <c r="BP209" s="1541"/>
      <c r="BQ209" s="1541"/>
      <c r="BR209" s="1541"/>
      <c r="BS209" s="1541"/>
      <c r="BT209" s="1541"/>
      <c r="BU209" s="1541"/>
      <c r="BV209" s="1541"/>
      <c r="BW209" s="1541"/>
      <c r="BX209" s="1541"/>
      <c r="BY209" s="1541"/>
      <c r="BZ209" s="1541"/>
      <c r="CA209" s="1541"/>
      <c r="CB209" s="1541"/>
      <c r="CC209" s="1541"/>
      <c r="CD209" s="1541"/>
      <c r="CE209" s="1541"/>
      <c r="CF209" s="1541"/>
      <c r="CG209" s="1541"/>
      <c r="CH209" s="1541"/>
      <c r="CI209" s="1541"/>
      <c r="CJ209" s="1541"/>
      <c r="CK209" s="1541"/>
      <c r="CL209" s="1541"/>
      <c r="CM209" s="1541"/>
      <c r="CN209" s="1541"/>
      <c r="CO209" s="1541"/>
      <c r="CP209" s="1541"/>
      <c r="CQ209" s="1541"/>
      <c r="CR209" s="1541"/>
      <c r="CS209" s="1541"/>
      <c r="CT209" s="1541"/>
      <c r="CU209" s="1541"/>
      <c r="CV209" s="1541"/>
      <c r="CW209" s="1541"/>
      <c r="CX209" s="1541"/>
      <c r="CY209" s="1541"/>
      <c r="CZ209" s="1541"/>
      <c r="DA209" s="1541"/>
      <c r="DB209" s="1541"/>
      <c r="DC209" s="1541"/>
      <c r="DD209" s="1541"/>
      <c r="DE209" s="1541"/>
      <c r="DF209" s="1541"/>
      <c r="DG209" s="1541"/>
      <c r="DH209" s="1541"/>
      <c r="DI209" s="1541"/>
      <c r="DJ209" s="1541"/>
      <c r="DK209" s="1541"/>
      <c r="DL209" s="1541"/>
      <c r="DM209" s="1541"/>
      <c r="DN209" s="1541"/>
      <c r="DO209" s="1541"/>
      <c r="DP209" s="1541"/>
      <c r="DQ209" s="1541"/>
      <c r="DR209" s="1541"/>
      <c r="DS209" s="1541"/>
      <c r="DT209" s="1541"/>
      <c r="DU209" s="1541"/>
      <c r="DV209" s="1545"/>
      <c r="EA209" s="1541"/>
      <c r="EB209" s="1541"/>
      <c r="EC209" s="1541"/>
      <c r="ED209" s="1541"/>
      <c r="EE209" s="1541"/>
      <c r="EF209" s="1541"/>
      <c r="EG209" s="1541"/>
      <c r="EH209" s="1541"/>
      <c r="EI209" s="1541"/>
      <c r="EJ209" s="1541"/>
      <c r="EK209" s="1541"/>
      <c r="EL209" s="1541"/>
      <c r="EM209" s="1541"/>
      <c r="EN209" s="1541"/>
      <c r="EO209" s="1541"/>
      <c r="EP209" s="1541"/>
      <c r="EQ209" s="1541"/>
      <c r="ER209" s="1541"/>
      <c r="ES209" s="1541"/>
      <c r="ET209" s="1541"/>
      <c r="EU209" s="1541"/>
      <c r="EV209" s="1541"/>
      <c r="EW209" s="1541"/>
      <c r="EX209" s="1541"/>
      <c r="EY209" s="1541"/>
      <c r="EZ209" s="1541"/>
      <c r="FA209" s="1541"/>
      <c r="FB209" s="1541"/>
      <c r="FC209" s="1541"/>
      <c r="FD209" s="1541"/>
      <c r="FE209" s="1541"/>
      <c r="FF209" s="1541"/>
      <c r="FG209" s="1541"/>
    </row>
    <row r="210" spans="1:163" hidden="1">
      <c r="A210" s="827"/>
      <c r="B210" s="827"/>
      <c r="C210" s="827"/>
      <c r="D210" s="827"/>
      <c r="E210" s="827"/>
      <c r="F210" s="827"/>
      <c r="G210" s="827"/>
      <c r="H210" s="827"/>
      <c r="I210" s="827"/>
      <c r="J210" s="827"/>
      <c r="K210" s="464">
        <f t="shared" si="87"/>
        <v>0</v>
      </c>
      <c r="L210" s="482"/>
      <c r="M210" s="482"/>
      <c r="N210" s="1541"/>
      <c r="O210" s="1541"/>
      <c r="P210" s="1541"/>
      <c r="Q210" s="1541"/>
      <c r="R210" s="1541"/>
      <c r="S210" s="1541"/>
      <c r="T210" s="2509"/>
      <c r="U210" s="2510"/>
      <c r="V210" s="2511"/>
      <c r="W210" s="1541"/>
      <c r="X210" s="1541"/>
      <c r="Y210" s="1541"/>
      <c r="Z210" s="1541"/>
      <c r="AA210" s="1541"/>
      <c r="AB210" s="1541"/>
      <c r="AC210" s="1541"/>
      <c r="AD210" s="1541"/>
      <c r="AE210" s="1541"/>
      <c r="AF210" s="1541"/>
      <c r="AG210" s="1541"/>
      <c r="AH210" s="1541"/>
      <c r="AI210" s="1541"/>
      <c r="AJ210" s="1541"/>
      <c r="AK210" s="1541"/>
      <c r="AL210" s="1541"/>
      <c r="AM210" s="1541"/>
      <c r="AN210" s="1541"/>
      <c r="AO210" s="1541"/>
      <c r="AP210" s="1541"/>
      <c r="AQ210" s="1541"/>
      <c r="AR210" s="1541"/>
      <c r="AS210" s="1541"/>
      <c r="AT210" s="1541"/>
      <c r="AU210" s="1541"/>
      <c r="AV210" s="1541"/>
      <c r="AW210" s="1541"/>
      <c r="AX210" s="1541"/>
      <c r="AY210" s="1541"/>
      <c r="AZ210" s="1541"/>
      <c r="BA210" s="1541"/>
      <c r="BB210" s="1541"/>
      <c r="BC210" s="1541"/>
      <c r="BD210" s="1541"/>
      <c r="BE210" s="1541"/>
      <c r="BF210" s="1541"/>
      <c r="BG210" s="1541"/>
      <c r="BH210" s="1541"/>
      <c r="BI210" s="1541"/>
      <c r="BJ210" s="1541"/>
      <c r="BK210" s="1541"/>
      <c r="BL210" s="1541"/>
      <c r="BM210" s="1541"/>
      <c r="BN210" s="1541"/>
      <c r="BO210" s="1541"/>
      <c r="BP210" s="1541"/>
      <c r="BQ210" s="1541"/>
      <c r="BR210" s="1541"/>
      <c r="BS210" s="1541"/>
      <c r="BT210" s="1541"/>
      <c r="BU210" s="1541"/>
      <c r="BV210" s="1541"/>
      <c r="BW210" s="1541"/>
      <c r="BX210" s="1541"/>
      <c r="BY210" s="1541"/>
      <c r="BZ210" s="1541"/>
      <c r="CA210" s="1541"/>
      <c r="CB210" s="1541"/>
      <c r="CC210" s="1541"/>
      <c r="CD210" s="1541"/>
      <c r="CE210" s="1541"/>
      <c r="CF210" s="1541"/>
      <c r="CG210" s="1541"/>
      <c r="CH210" s="1541"/>
      <c r="CI210" s="1541"/>
      <c r="CJ210" s="1541"/>
      <c r="CK210" s="1541"/>
      <c r="CL210" s="1541"/>
      <c r="CM210" s="1541"/>
      <c r="CN210" s="1541"/>
      <c r="CO210" s="1541"/>
      <c r="CP210" s="1541"/>
      <c r="CQ210" s="1541"/>
      <c r="CR210" s="1541"/>
      <c r="CS210" s="1541"/>
      <c r="CT210" s="1541"/>
      <c r="CU210" s="1541"/>
      <c r="CV210" s="1541"/>
      <c r="CW210" s="1541"/>
      <c r="CX210" s="1541"/>
      <c r="CY210" s="1541"/>
      <c r="CZ210" s="1541"/>
      <c r="DA210" s="1541"/>
      <c r="DB210" s="1541"/>
      <c r="DC210" s="1541"/>
      <c r="DD210" s="1541"/>
      <c r="DE210" s="1541"/>
      <c r="DF210" s="1541"/>
      <c r="DG210" s="1541"/>
      <c r="DH210" s="1541"/>
      <c r="DI210" s="1541"/>
      <c r="DJ210" s="1541"/>
      <c r="DK210" s="1541"/>
      <c r="DL210" s="1541"/>
      <c r="DM210" s="1541"/>
      <c r="DN210" s="1541"/>
      <c r="DO210" s="1541"/>
      <c r="DP210" s="1541"/>
      <c r="DQ210" s="1541"/>
      <c r="DR210" s="1541"/>
      <c r="DS210" s="1541"/>
      <c r="DT210" s="1541"/>
      <c r="DU210" s="1541"/>
      <c r="DV210" s="1545"/>
      <c r="EA210" s="1541"/>
      <c r="EB210" s="1541"/>
      <c r="EC210" s="1541"/>
      <c r="ED210" s="1541"/>
      <c r="EE210" s="1541"/>
      <c r="EF210" s="1541"/>
      <c r="EG210" s="1541"/>
      <c r="EH210" s="1541"/>
      <c r="EI210" s="1541"/>
      <c r="EJ210" s="1541"/>
      <c r="EK210" s="1541"/>
      <c r="EL210" s="1541"/>
      <c r="EM210" s="1541"/>
      <c r="EN210" s="1541"/>
      <c r="EO210" s="1541"/>
      <c r="EP210" s="1541"/>
      <c r="EQ210" s="1541"/>
      <c r="ER210" s="1541"/>
      <c r="ES210" s="1541"/>
      <c r="ET210" s="1541"/>
      <c r="EU210" s="1541"/>
      <c r="EV210" s="1541"/>
      <c r="EW210" s="1541"/>
      <c r="EX210" s="1541"/>
      <c r="EY210" s="1541"/>
      <c r="EZ210" s="1541"/>
      <c r="FA210" s="1541"/>
      <c r="FB210" s="1541"/>
      <c r="FC210" s="1541"/>
      <c r="FD210" s="1541"/>
      <c r="FE210" s="1541"/>
      <c r="FF210" s="1541"/>
      <c r="FG210" s="1541"/>
    </row>
    <row r="211" spans="1:163">
      <c r="A211" s="368" t="s">
        <v>1726</v>
      </c>
      <c r="B211" s="368" t="s">
        <v>1726</v>
      </c>
      <c r="C211" s="368" t="s">
        <v>1726</v>
      </c>
      <c r="D211" s="368" t="s">
        <v>1726</v>
      </c>
      <c r="E211" s="368" t="s">
        <v>1726</v>
      </c>
      <c r="F211" s="368" t="s">
        <v>1726</v>
      </c>
      <c r="G211" s="368" t="s">
        <v>1726</v>
      </c>
      <c r="H211" s="368" t="s">
        <v>1726</v>
      </c>
      <c r="I211" s="368" t="s">
        <v>1759</v>
      </c>
      <c r="J211" s="368" t="s">
        <v>1726</v>
      </c>
      <c r="K211" s="464" t="str">
        <f t="shared" si="87"/>
        <v>●</v>
      </c>
      <c r="L211" s="482"/>
      <c r="M211" s="373"/>
      <c r="N211" s="1514"/>
      <c r="O211" s="1514"/>
      <c r="P211" s="2297" t="s">
        <v>1976</v>
      </c>
      <c r="Q211" s="1611" t="s">
        <v>679</v>
      </c>
      <c r="R211" s="1518"/>
      <c r="S211" s="18"/>
      <c r="T211" s="2480">
        <f t="shared" ref="T211:T245" si="88">X211+Z211</f>
        <v>0</v>
      </c>
      <c r="U211" s="2481"/>
      <c r="V211" s="2482"/>
      <c r="W211" s="808"/>
      <c r="X211" s="18"/>
      <c r="Y211" s="803"/>
      <c r="Z211" s="1519">
        <f>IF(K211="●",SUM(AA211:DV211),)</f>
        <v>0</v>
      </c>
      <c r="AA211" s="1520"/>
      <c r="AB211" s="18"/>
      <c r="AC211" s="808"/>
      <c r="AD211" s="18"/>
      <c r="AE211" s="808"/>
      <c r="AF211" s="18"/>
      <c r="AG211" s="808"/>
      <c r="AH211" s="18"/>
      <c r="AI211" s="808"/>
      <c r="AJ211" s="18"/>
      <c r="AK211" s="808"/>
      <c r="AL211" s="18"/>
      <c r="AM211" s="808"/>
      <c r="AN211" s="18"/>
      <c r="AO211" s="808"/>
      <c r="AP211" s="18"/>
      <c r="AQ211" s="808"/>
      <c r="AR211" s="18"/>
      <c r="AS211" s="808"/>
      <c r="AT211" s="18"/>
      <c r="AU211" s="808"/>
      <c r="AV211" s="18"/>
      <c r="AW211" s="808"/>
      <c r="AX211" s="18"/>
      <c r="AY211" s="808"/>
      <c r="AZ211" s="18"/>
      <c r="BA211" s="808"/>
      <c r="BB211" s="18"/>
      <c r="BC211" s="808"/>
      <c r="BD211" s="18"/>
      <c r="BE211" s="808"/>
      <c r="BF211" s="18"/>
      <c r="BG211" s="808"/>
      <c r="BH211" s="18"/>
      <c r="BI211" s="808"/>
      <c r="BJ211" s="18"/>
      <c r="BK211" s="808"/>
      <c r="BL211" s="18"/>
      <c r="BM211" s="808"/>
      <c r="BN211" s="18"/>
      <c r="BO211" s="808"/>
      <c r="BP211" s="18"/>
      <c r="BQ211" s="808"/>
      <c r="BR211" s="18"/>
      <c r="BS211" s="808"/>
      <c r="BT211" s="18"/>
      <c r="BU211" s="808"/>
      <c r="BV211" s="18"/>
      <c r="BW211" s="808"/>
      <c r="BX211" s="18"/>
      <c r="BY211" s="808"/>
      <c r="BZ211" s="18"/>
      <c r="CA211" s="808"/>
      <c r="CB211" s="18"/>
      <c r="CC211" s="808"/>
      <c r="CD211" s="18"/>
      <c r="CE211" s="808"/>
      <c r="CF211" s="18"/>
      <c r="CG211" s="808"/>
      <c r="CH211" s="18"/>
      <c r="CI211" s="808"/>
      <c r="CJ211" s="18"/>
      <c r="CK211" s="808"/>
      <c r="CL211" s="18"/>
      <c r="CM211" s="808"/>
      <c r="CN211" s="18"/>
      <c r="CO211" s="808"/>
      <c r="CP211" s="18"/>
      <c r="CQ211" s="808"/>
      <c r="CR211" s="18"/>
      <c r="CS211" s="808"/>
      <c r="CT211" s="18"/>
      <c r="CU211" s="808"/>
      <c r="CV211" s="18"/>
      <c r="CW211" s="808"/>
      <c r="CX211" s="18"/>
      <c r="CY211" s="808"/>
      <c r="CZ211" s="18"/>
      <c r="DA211" s="808"/>
      <c r="DB211" s="18"/>
      <c r="DC211" s="808"/>
      <c r="DD211" s="18"/>
      <c r="DE211" s="808"/>
      <c r="DF211" s="18"/>
      <c r="DG211" s="808"/>
      <c r="DH211" s="18"/>
      <c r="DI211" s="808"/>
      <c r="DJ211" s="18"/>
      <c r="DK211" s="808"/>
      <c r="DL211" s="18"/>
      <c r="DM211" s="808"/>
      <c r="DN211" s="18"/>
      <c r="DO211" s="808"/>
      <c r="DP211" s="18"/>
      <c r="DQ211" s="808"/>
      <c r="DR211" s="18"/>
      <c r="DS211" s="808"/>
      <c r="DT211" s="75"/>
      <c r="DU211" s="803"/>
      <c r="DV211" s="205"/>
      <c r="EA211" s="1513"/>
      <c r="EB211" s="1513"/>
      <c r="EC211" s="1513"/>
      <c r="ED211" s="1513"/>
      <c r="EE211" s="1513"/>
      <c r="EF211" s="1513" t="s">
        <v>1377</v>
      </c>
      <c r="EG211" s="1513"/>
      <c r="EH211" s="1513"/>
      <c r="EI211" s="1513"/>
      <c r="EJ211" s="1513"/>
      <c r="EK211" s="1513"/>
      <c r="EL211" s="1513"/>
      <c r="EM211" s="1513"/>
      <c r="EN211" s="1513"/>
      <c r="EO211" s="1513"/>
      <c r="EP211" s="1513"/>
      <c r="EQ211" s="1513"/>
      <c r="ER211" s="1513"/>
      <c r="ES211" s="1513"/>
      <c r="ET211" s="1513"/>
      <c r="EU211" s="1513"/>
      <c r="EV211" s="1513"/>
      <c r="EW211" s="1513"/>
      <c r="EX211" s="1513"/>
      <c r="EY211" s="1513"/>
      <c r="EZ211" s="1513"/>
      <c r="FA211" s="1513"/>
      <c r="FB211" s="1513"/>
      <c r="FC211" s="1513"/>
      <c r="FD211" s="1513"/>
      <c r="FE211" s="1513"/>
      <c r="FF211" s="1513"/>
      <c r="FG211" s="1513"/>
    </row>
    <row r="212" spans="1:163">
      <c r="A212" s="368" t="s">
        <v>1726</v>
      </c>
      <c r="B212" s="368" t="s">
        <v>1726</v>
      </c>
      <c r="C212" s="368" t="s">
        <v>1726</v>
      </c>
      <c r="D212" s="368" t="s">
        <v>1726</v>
      </c>
      <c r="E212" s="368" t="s">
        <v>1726</v>
      </c>
      <c r="F212" s="368" t="s">
        <v>1726</v>
      </c>
      <c r="G212" s="368" t="s">
        <v>1726</v>
      </c>
      <c r="H212" s="368" t="s">
        <v>1726</v>
      </c>
      <c r="I212" s="368" t="s">
        <v>1759</v>
      </c>
      <c r="J212" s="368" t="s">
        <v>1726</v>
      </c>
      <c r="K212" s="464" t="str">
        <f t="shared" si="87"/>
        <v>●</v>
      </c>
      <c r="L212" s="482"/>
      <c r="M212" s="373"/>
      <c r="N212" s="1514"/>
      <c r="O212" s="1514"/>
      <c r="P212" s="2297"/>
      <c r="Q212" s="1612" t="s">
        <v>679</v>
      </c>
      <c r="R212" s="1522"/>
      <c r="S212" s="45"/>
      <c r="T212" s="2471">
        <f t="shared" ref="T212:T213" si="89">X212+Z212</f>
        <v>0</v>
      </c>
      <c r="U212" s="2472"/>
      <c r="V212" s="2473"/>
      <c r="W212" s="1536"/>
      <c r="X212" s="45"/>
      <c r="Y212" s="569"/>
      <c r="Z212" s="1523">
        <f t="shared" ref="Z212:Z213" si="90">IF(K212="●",SUM(AA212:DV212),)</f>
        <v>0</v>
      </c>
      <c r="AA212" s="571"/>
      <c r="AB212" s="45"/>
      <c r="AC212" s="1613"/>
      <c r="AD212" s="291"/>
      <c r="AE212" s="1613"/>
      <c r="AF212" s="291"/>
      <c r="AG212" s="1613"/>
      <c r="AH212" s="291"/>
      <c r="AI212" s="1613"/>
      <c r="AJ212" s="291"/>
      <c r="AK212" s="1613"/>
      <c r="AL212" s="291"/>
      <c r="AM212" s="1613"/>
      <c r="AN212" s="291"/>
      <c r="AO212" s="1613"/>
      <c r="AP212" s="291"/>
      <c r="AQ212" s="1613"/>
      <c r="AR212" s="291"/>
      <c r="AS212" s="1613"/>
      <c r="AT212" s="291"/>
      <c r="AU212" s="1613"/>
      <c r="AV212" s="291"/>
      <c r="AW212" s="1613"/>
      <c r="AX212" s="291"/>
      <c r="AY212" s="1613"/>
      <c r="AZ212" s="291"/>
      <c r="BA212" s="1613"/>
      <c r="BB212" s="291"/>
      <c r="BC212" s="1613"/>
      <c r="BD212" s="291"/>
      <c r="BE212" s="1613"/>
      <c r="BF212" s="291"/>
      <c r="BG212" s="1613"/>
      <c r="BH212" s="291"/>
      <c r="BI212" s="1613"/>
      <c r="BJ212" s="291"/>
      <c r="BK212" s="1613"/>
      <c r="BL212" s="291"/>
      <c r="BM212" s="1613"/>
      <c r="BN212" s="291"/>
      <c r="BO212" s="1613"/>
      <c r="BP212" s="291"/>
      <c r="BQ212" s="1613"/>
      <c r="BR212" s="291"/>
      <c r="BS212" s="1613"/>
      <c r="BT212" s="291"/>
      <c r="BU212" s="1613"/>
      <c r="BV212" s="291"/>
      <c r="BW212" s="1613"/>
      <c r="BX212" s="291"/>
      <c r="BY212" s="1613"/>
      <c r="BZ212" s="291"/>
      <c r="CA212" s="1613"/>
      <c r="CB212" s="291"/>
      <c r="CC212" s="1613"/>
      <c r="CD212" s="291"/>
      <c r="CE212" s="1613"/>
      <c r="CF212" s="291"/>
      <c r="CG212" s="1613"/>
      <c r="CH212" s="291"/>
      <c r="CI212" s="1613"/>
      <c r="CJ212" s="291"/>
      <c r="CK212" s="1613"/>
      <c r="CL212" s="291"/>
      <c r="CM212" s="1613"/>
      <c r="CN212" s="291"/>
      <c r="CO212" s="1613"/>
      <c r="CP212" s="291"/>
      <c r="CQ212" s="1613"/>
      <c r="CR212" s="291"/>
      <c r="CS212" s="1613"/>
      <c r="CT212" s="291"/>
      <c r="CU212" s="1613"/>
      <c r="CV212" s="291"/>
      <c r="CW212" s="1613"/>
      <c r="CX212" s="291"/>
      <c r="CY212" s="1613"/>
      <c r="CZ212" s="291"/>
      <c r="DA212" s="1613"/>
      <c r="DB212" s="291"/>
      <c r="DC212" s="1613"/>
      <c r="DD212" s="291"/>
      <c r="DE212" s="1613"/>
      <c r="DF212" s="291"/>
      <c r="DG212" s="1613"/>
      <c r="DH212" s="291"/>
      <c r="DI212" s="1613"/>
      <c r="DJ212" s="291"/>
      <c r="DK212" s="1613"/>
      <c r="DL212" s="291"/>
      <c r="DM212" s="1613"/>
      <c r="DN212" s="291"/>
      <c r="DO212" s="1613"/>
      <c r="DP212" s="291"/>
      <c r="DQ212" s="1613"/>
      <c r="DR212" s="291"/>
      <c r="DS212" s="1613"/>
      <c r="DT212" s="296"/>
      <c r="DU212" s="721"/>
      <c r="DV212" s="292"/>
      <c r="EA212" s="1513"/>
      <c r="EB212" s="1513"/>
      <c r="EC212" s="1513"/>
      <c r="ED212" s="1513"/>
      <c r="EE212" s="1513"/>
      <c r="EF212" s="1513" t="s">
        <v>1377</v>
      </c>
      <c r="EG212" s="1513"/>
      <c r="EH212" s="1513"/>
      <c r="EI212" s="1513"/>
      <c r="EJ212" s="1513"/>
      <c r="EK212" s="1513"/>
      <c r="EL212" s="1513"/>
      <c r="EM212" s="1513"/>
      <c r="EN212" s="1513"/>
      <c r="EO212" s="1513"/>
      <c r="EP212" s="1513"/>
      <c r="EQ212" s="1513"/>
      <c r="ER212" s="1513"/>
      <c r="ES212" s="1513"/>
      <c r="ET212" s="1513"/>
      <c r="EU212" s="1513"/>
      <c r="EV212" s="1513"/>
      <c r="EW212" s="1513"/>
      <c r="EX212" s="1513"/>
      <c r="EY212" s="1513"/>
      <c r="EZ212" s="1513"/>
      <c r="FA212" s="1513"/>
      <c r="FB212" s="1513"/>
      <c r="FC212" s="1513"/>
      <c r="FD212" s="1513"/>
      <c r="FE212" s="1513"/>
      <c r="FF212" s="1513"/>
      <c r="FG212" s="1513"/>
    </row>
    <row r="213" spans="1:163">
      <c r="A213" s="368" t="s">
        <v>1726</v>
      </c>
      <c r="B213" s="368" t="s">
        <v>1726</v>
      </c>
      <c r="C213" s="368" t="s">
        <v>1726</v>
      </c>
      <c r="D213" s="368" t="s">
        <v>1726</v>
      </c>
      <c r="E213" s="368" t="s">
        <v>1726</v>
      </c>
      <c r="F213" s="368" t="s">
        <v>1726</v>
      </c>
      <c r="G213" s="368" t="s">
        <v>1726</v>
      </c>
      <c r="H213" s="368" t="s">
        <v>1726</v>
      </c>
      <c r="I213" s="368" t="s">
        <v>1759</v>
      </c>
      <c r="J213" s="368" t="s">
        <v>1726</v>
      </c>
      <c r="K213" s="464" t="str">
        <f t="shared" si="87"/>
        <v>●</v>
      </c>
      <c r="L213" s="482"/>
      <c r="M213" s="373"/>
      <c r="N213" s="1514"/>
      <c r="O213" s="1514"/>
      <c r="P213" s="2297"/>
      <c r="Q213" s="1612" t="s">
        <v>679</v>
      </c>
      <c r="R213" s="1522"/>
      <c r="S213" s="45"/>
      <c r="T213" s="2471">
        <f t="shared" si="89"/>
        <v>0</v>
      </c>
      <c r="U213" s="2472"/>
      <c r="V213" s="2473"/>
      <c r="W213" s="1536"/>
      <c r="X213" s="45"/>
      <c r="Y213" s="569"/>
      <c r="Z213" s="1523">
        <f t="shared" si="90"/>
        <v>0</v>
      </c>
      <c r="AA213" s="571"/>
      <c r="AB213" s="45"/>
      <c r="AC213" s="1613"/>
      <c r="AD213" s="291"/>
      <c r="AE213" s="1613"/>
      <c r="AF213" s="291"/>
      <c r="AG213" s="1613"/>
      <c r="AH213" s="291"/>
      <c r="AI213" s="1613"/>
      <c r="AJ213" s="291"/>
      <c r="AK213" s="1613"/>
      <c r="AL213" s="291"/>
      <c r="AM213" s="1613"/>
      <c r="AN213" s="291"/>
      <c r="AO213" s="1613"/>
      <c r="AP213" s="291"/>
      <c r="AQ213" s="1613"/>
      <c r="AR213" s="291"/>
      <c r="AS213" s="1613"/>
      <c r="AT213" s="291"/>
      <c r="AU213" s="1613"/>
      <c r="AV213" s="291"/>
      <c r="AW213" s="1613"/>
      <c r="AX213" s="291"/>
      <c r="AY213" s="1613"/>
      <c r="AZ213" s="291"/>
      <c r="BA213" s="1613"/>
      <c r="BB213" s="291"/>
      <c r="BC213" s="1613"/>
      <c r="BD213" s="291"/>
      <c r="BE213" s="1613"/>
      <c r="BF213" s="291"/>
      <c r="BG213" s="1613"/>
      <c r="BH213" s="291"/>
      <c r="BI213" s="1613"/>
      <c r="BJ213" s="291"/>
      <c r="BK213" s="1613"/>
      <c r="BL213" s="291"/>
      <c r="BM213" s="1613"/>
      <c r="BN213" s="291"/>
      <c r="BO213" s="1613"/>
      <c r="BP213" s="291"/>
      <c r="BQ213" s="1613"/>
      <c r="BR213" s="291"/>
      <c r="BS213" s="1613"/>
      <c r="BT213" s="291"/>
      <c r="BU213" s="1613"/>
      <c r="BV213" s="291"/>
      <c r="BW213" s="1613"/>
      <c r="BX213" s="291"/>
      <c r="BY213" s="1613"/>
      <c r="BZ213" s="291"/>
      <c r="CA213" s="1613"/>
      <c r="CB213" s="291"/>
      <c r="CC213" s="1613"/>
      <c r="CD213" s="291"/>
      <c r="CE213" s="1613"/>
      <c r="CF213" s="291"/>
      <c r="CG213" s="1613"/>
      <c r="CH213" s="291"/>
      <c r="CI213" s="1613"/>
      <c r="CJ213" s="291"/>
      <c r="CK213" s="1613"/>
      <c r="CL213" s="291"/>
      <c r="CM213" s="1613"/>
      <c r="CN213" s="291"/>
      <c r="CO213" s="1613"/>
      <c r="CP213" s="291"/>
      <c r="CQ213" s="1613"/>
      <c r="CR213" s="291"/>
      <c r="CS213" s="1613"/>
      <c r="CT213" s="291"/>
      <c r="CU213" s="1613"/>
      <c r="CV213" s="291"/>
      <c r="CW213" s="1613"/>
      <c r="CX213" s="291"/>
      <c r="CY213" s="1613"/>
      <c r="CZ213" s="291"/>
      <c r="DA213" s="1613"/>
      <c r="DB213" s="291"/>
      <c r="DC213" s="1613"/>
      <c r="DD213" s="291"/>
      <c r="DE213" s="1613"/>
      <c r="DF213" s="291"/>
      <c r="DG213" s="1613"/>
      <c r="DH213" s="291"/>
      <c r="DI213" s="1613"/>
      <c r="DJ213" s="291"/>
      <c r="DK213" s="1613"/>
      <c r="DL213" s="291"/>
      <c r="DM213" s="1613"/>
      <c r="DN213" s="291"/>
      <c r="DO213" s="1613"/>
      <c r="DP213" s="291"/>
      <c r="DQ213" s="1613"/>
      <c r="DR213" s="291"/>
      <c r="DS213" s="1613"/>
      <c r="DT213" s="296"/>
      <c r="DU213" s="721"/>
      <c r="DV213" s="292"/>
      <c r="EA213" s="1513"/>
      <c r="EB213" s="1513"/>
      <c r="EC213" s="1513"/>
      <c r="ED213" s="1513"/>
      <c r="EE213" s="1513"/>
      <c r="EF213" s="1513" t="s">
        <v>1377</v>
      </c>
      <c r="EG213" s="1513"/>
      <c r="EH213" s="1513"/>
      <c r="EI213" s="1513"/>
      <c r="EJ213" s="1513"/>
      <c r="EK213" s="1513"/>
      <c r="EL213" s="1513"/>
      <c r="EM213" s="1513"/>
      <c r="EN213" s="1513"/>
      <c r="EO213" s="1513"/>
      <c r="EP213" s="1513"/>
      <c r="EQ213" s="1513"/>
      <c r="ER213" s="1513"/>
      <c r="ES213" s="1513"/>
      <c r="ET213" s="1513"/>
      <c r="EU213" s="1513"/>
      <c r="EV213" s="1513"/>
      <c r="EW213" s="1513"/>
      <c r="EX213" s="1513"/>
      <c r="EY213" s="1513"/>
      <c r="EZ213" s="1513"/>
      <c r="FA213" s="1513"/>
      <c r="FB213" s="1513"/>
      <c r="FC213" s="1513"/>
      <c r="FD213" s="1513"/>
      <c r="FE213" s="1513"/>
      <c r="FF213" s="1513"/>
      <c r="FG213" s="1513"/>
    </row>
    <row r="214" spans="1:163">
      <c r="A214" s="368" t="s">
        <v>1726</v>
      </c>
      <c r="B214" s="368" t="s">
        <v>1726</v>
      </c>
      <c r="C214" s="368" t="s">
        <v>1726</v>
      </c>
      <c r="D214" s="368" t="s">
        <v>1726</v>
      </c>
      <c r="E214" s="368" t="s">
        <v>1726</v>
      </c>
      <c r="F214" s="368" t="s">
        <v>1726</v>
      </c>
      <c r="G214" s="368" t="s">
        <v>1726</v>
      </c>
      <c r="H214" s="368" t="s">
        <v>1726</v>
      </c>
      <c r="I214" s="368" t="s">
        <v>1759</v>
      </c>
      <c r="J214" s="368" t="s">
        <v>1726</v>
      </c>
      <c r="K214" s="464" t="str">
        <f t="shared" si="87"/>
        <v>●</v>
      </c>
      <c r="L214" s="482"/>
      <c r="M214" s="373"/>
      <c r="N214" s="1514"/>
      <c r="O214" s="1514"/>
      <c r="P214" s="2297"/>
      <c r="Q214" s="1612" t="s">
        <v>679</v>
      </c>
      <c r="R214" s="1522"/>
      <c r="S214" s="45"/>
      <c r="T214" s="2471">
        <f t="shared" si="88"/>
        <v>0</v>
      </c>
      <c r="U214" s="2472"/>
      <c r="V214" s="2473"/>
      <c r="W214" s="1536"/>
      <c r="X214" s="45"/>
      <c r="Y214" s="569"/>
      <c r="Z214" s="1523">
        <f>IF(K214="●",SUM(AA214:DV214),)</f>
        <v>0</v>
      </c>
      <c r="AA214" s="571"/>
      <c r="AB214" s="45"/>
      <c r="AC214" s="602"/>
      <c r="AD214" s="45"/>
      <c r="AE214" s="602"/>
      <c r="AF214" s="45"/>
      <c r="AG214" s="602"/>
      <c r="AH214" s="45"/>
      <c r="AI214" s="602"/>
      <c r="AJ214" s="45"/>
      <c r="AK214" s="602"/>
      <c r="AL214" s="45"/>
      <c r="AM214" s="602"/>
      <c r="AN214" s="45"/>
      <c r="AO214" s="602"/>
      <c r="AP214" s="45"/>
      <c r="AQ214" s="602"/>
      <c r="AR214" s="45"/>
      <c r="AS214" s="602"/>
      <c r="AT214" s="45"/>
      <c r="AU214" s="602"/>
      <c r="AV214" s="45"/>
      <c r="AW214" s="602"/>
      <c r="AX214" s="45"/>
      <c r="AY214" s="602"/>
      <c r="AZ214" s="45"/>
      <c r="BA214" s="602"/>
      <c r="BB214" s="45"/>
      <c r="BC214" s="602"/>
      <c r="BD214" s="45"/>
      <c r="BE214" s="602"/>
      <c r="BF214" s="45"/>
      <c r="BG214" s="602"/>
      <c r="BH214" s="45"/>
      <c r="BI214" s="602"/>
      <c r="BJ214" s="45"/>
      <c r="BK214" s="602"/>
      <c r="BL214" s="45"/>
      <c r="BM214" s="602"/>
      <c r="BN214" s="45"/>
      <c r="BO214" s="602"/>
      <c r="BP214" s="45"/>
      <c r="BQ214" s="602"/>
      <c r="BR214" s="45"/>
      <c r="BS214" s="602"/>
      <c r="BT214" s="45"/>
      <c r="BU214" s="602"/>
      <c r="BV214" s="45"/>
      <c r="BW214" s="602"/>
      <c r="BX214" s="45"/>
      <c r="BY214" s="602"/>
      <c r="BZ214" s="45"/>
      <c r="CA214" s="602"/>
      <c r="CB214" s="45"/>
      <c r="CC214" s="602"/>
      <c r="CD214" s="45"/>
      <c r="CE214" s="602"/>
      <c r="CF214" s="45"/>
      <c r="CG214" s="602"/>
      <c r="CH214" s="45"/>
      <c r="CI214" s="602"/>
      <c r="CJ214" s="45"/>
      <c r="CK214" s="602"/>
      <c r="CL214" s="45"/>
      <c r="CM214" s="602"/>
      <c r="CN214" s="45"/>
      <c r="CO214" s="602"/>
      <c r="CP214" s="45"/>
      <c r="CQ214" s="602"/>
      <c r="CR214" s="45"/>
      <c r="CS214" s="602"/>
      <c r="CT214" s="45"/>
      <c r="CU214" s="602"/>
      <c r="CV214" s="45"/>
      <c r="CW214" s="602"/>
      <c r="CX214" s="45"/>
      <c r="CY214" s="602"/>
      <c r="CZ214" s="45"/>
      <c r="DA214" s="602"/>
      <c r="DB214" s="45"/>
      <c r="DC214" s="602"/>
      <c r="DD214" s="45"/>
      <c r="DE214" s="602"/>
      <c r="DF214" s="45"/>
      <c r="DG214" s="602"/>
      <c r="DH214" s="45"/>
      <c r="DI214" s="602"/>
      <c r="DJ214" s="45"/>
      <c r="DK214" s="602"/>
      <c r="DL214" s="45"/>
      <c r="DM214" s="602"/>
      <c r="DN214" s="45"/>
      <c r="DO214" s="602"/>
      <c r="DP214" s="45"/>
      <c r="DQ214" s="602"/>
      <c r="DR214" s="45"/>
      <c r="DS214" s="602"/>
      <c r="DT214" s="76"/>
      <c r="DU214" s="569"/>
      <c r="DV214" s="206"/>
      <c r="EA214" s="1513"/>
      <c r="EB214" s="1513"/>
      <c r="EC214" s="1513"/>
      <c r="ED214" s="1513"/>
      <c r="EE214" s="1513"/>
      <c r="EF214" s="1513" t="s">
        <v>1377</v>
      </c>
      <c r="EG214" s="1513"/>
      <c r="EH214" s="1513"/>
      <c r="EI214" s="1513"/>
      <c r="EJ214" s="1513"/>
      <c r="EK214" s="1513"/>
      <c r="EL214" s="1513"/>
      <c r="EM214" s="1513"/>
      <c r="EN214" s="1513"/>
      <c r="EO214" s="1513"/>
      <c r="EP214" s="1513"/>
      <c r="EQ214" s="1513"/>
      <c r="ER214" s="1513"/>
      <c r="ES214" s="1513"/>
      <c r="ET214" s="1513"/>
      <c r="EU214" s="1513"/>
      <c r="EV214" s="1513"/>
      <c r="EW214" s="1513"/>
      <c r="EX214" s="1513"/>
      <c r="EY214" s="1513"/>
      <c r="EZ214" s="1513"/>
      <c r="FA214" s="1513"/>
      <c r="FB214" s="1513"/>
      <c r="FC214" s="1513"/>
      <c r="FD214" s="1513"/>
      <c r="FE214" s="1513"/>
      <c r="FF214" s="1513"/>
      <c r="FG214" s="1513"/>
    </row>
    <row r="215" spans="1:163">
      <c r="A215" s="368" t="s">
        <v>1726</v>
      </c>
      <c r="B215" s="368" t="s">
        <v>1726</v>
      </c>
      <c r="C215" s="368" t="s">
        <v>1726</v>
      </c>
      <c r="D215" s="368" t="s">
        <v>1726</v>
      </c>
      <c r="E215" s="368" t="s">
        <v>1726</v>
      </c>
      <c r="F215" s="368" t="s">
        <v>1726</v>
      </c>
      <c r="G215" s="368" t="s">
        <v>1726</v>
      </c>
      <c r="H215" s="368" t="s">
        <v>1726</v>
      </c>
      <c r="I215" s="368" t="s">
        <v>1759</v>
      </c>
      <c r="J215" s="368" t="s">
        <v>1726</v>
      </c>
      <c r="K215" s="464" t="str">
        <f t="shared" si="87"/>
        <v>●</v>
      </c>
      <c r="L215" s="482"/>
      <c r="M215" s="373"/>
      <c r="N215" s="1514"/>
      <c r="O215" s="1514"/>
      <c r="P215" s="2297"/>
      <c r="Q215" s="1614" t="s">
        <v>679</v>
      </c>
      <c r="R215" s="1530"/>
      <c r="S215" s="44"/>
      <c r="T215" s="2485">
        <f t="shared" si="88"/>
        <v>0</v>
      </c>
      <c r="U215" s="2486"/>
      <c r="V215" s="2487"/>
      <c r="W215" s="730"/>
      <c r="X215" s="19"/>
      <c r="Y215" s="728"/>
      <c r="Z215" s="1531">
        <f>IF(K215="●",SUM(AA215:DV215),)</f>
        <v>0</v>
      </c>
      <c r="AA215" s="729"/>
      <c r="AB215" s="19"/>
      <c r="AC215" s="730"/>
      <c r="AD215" s="19"/>
      <c r="AE215" s="730"/>
      <c r="AF215" s="19"/>
      <c r="AG215" s="730"/>
      <c r="AH215" s="19"/>
      <c r="AI215" s="730"/>
      <c r="AJ215" s="19"/>
      <c r="AK215" s="730"/>
      <c r="AL215" s="19"/>
      <c r="AM215" s="730"/>
      <c r="AN215" s="19"/>
      <c r="AO215" s="730"/>
      <c r="AP215" s="19"/>
      <c r="AQ215" s="730"/>
      <c r="AR215" s="19"/>
      <c r="AS215" s="730"/>
      <c r="AT215" s="19"/>
      <c r="AU215" s="730"/>
      <c r="AV215" s="19"/>
      <c r="AW215" s="730"/>
      <c r="AX215" s="19"/>
      <c r="AY215" s="730"/>
      <c r="AZ215" s="19"/>
      <c r="BA215" s="730"/>
      <c r="BB215" s="19"/>
      <c r="BC215" s="730"/>
      <c r="BD215" s="19"/>
      <c r="BE215" s="730"/>
      <c r="BF215" s="19"/>
      <c r="BG215" s="730"/>
      <c r="BH215" s="19"/>
      <c r="BI215" s="730"/>
      <c r="BJ215" s="19"/>
      <c r="BK215" s="730"/>
      <c r="BL215" s="19"/>
      <c r="BM215" s="730"/>
      <c r="BN215" s="19"/>
      <c r="BO215" s="730"/>
      <c r="BP215" s="19"/>
      <c r="BQ215" s="730"/>
      <c r="BR215" s="19"/>
      <c r="BS215" s="730"/>
      <c r="BT215" s="19"/>
      <c r="BU215" s="730"/>
      <c r="BV215" s="19"/>
      <c r="BW215" s="730"/>
      <c r="BX215" s="19"/>
      <c r="BY215" s="730"/>
      <c r="BZ215" s="19"/>
      <c r="CA215" s="730"/>
      <c r="CB215" s="19"/>
      <c r="CC215" s="730"/>
      <c r="CD215" s="19"/>
      <c r="CE215" s="730"/>
      <c r="CF215" s="19"/>
      <c r="CG215" s="730"/>
      <c r="CH215" s="19"/>
      <c r="CI215" s="730"/>
      <c r="CJ215" s="19"/>
      <c r="CK215" s="730"/>
      <c r="CL215" s="19"/>
      <c r="CM215" s="730"/>
      <c r="CN215" s="19"/>
      <c r="CO215" s="730"/>
      <c r="CP215" s="19"/>
      <c r="CQ215" s="730"/>
      <c r="CR215" s="19"/>
      <c r="CS215" s="730"/>
      <c r="CT215" s="19"/>
      <c r="CU215" s="730"/>
      <c r="CV215" s="19"/>
      <c r="CW215" s="730"/>
      <c r="CX215" s="19"/>
      <c r="CY215" s="730"/>
      <c r="CZ215" s="19"/>
      <c r="DA215" s="730"/>
      <c r="DB215" s="19"/>
      <c r="DC215" s="730"/>
      <c r="DD215" s="19"/>
      <c r="DE215" s="730"/>
      <c r="DF215" s="19"/>
      <c r="DG215" s="730"/>
      <c r="DH215" s="19"/>
      <c r="DI215" s="730"/>
      <c r="DJ215" s="19"/>
      <c r="DK215" s="730"/>
      <c r="DL215" s="19"/>
      <c r="DM215" s="730"/>
      <c r="DN215" s="19"/>
      <c r="DO215" s="730"/>
      <c r="DP215" s="19"/>
      <c r="DQ215" s="730"/>
      <c r="DR215" s="19"/>
      <c r="DS215" s="730"/>
      <c r="DT215" s="78"/>
      <c r="DU215" s="728"/>
      <c r="DV215" s="209"/>
      <c r="EA215" s="1513"/>
      <c r="EB215" s="1513"/>
      <c r="EC215" s="1513"/>
      <c r="ED215" s="1513"/>
      <c r="EE215" s="1513"/>
      <c r="EF215" s="1513" t="s">
        <v>1377</v>
      </c>
      <c r="EG215" s="1513"/>
      <c r="EH215" s="1513"/>
      <c r="EI215" s="1513"/>
      <c r="EJ215" s="1513"/>
      <c r="EK215" s="1513"/>
      <c r="EL215" s="1513"/>
      <c r="EM215" s="1513"/>
      <c r="EN215" s="1513"/>
      <c r="EO215" s="1513"/>
      <c r="EP215" s="1513"/>
      <c r="EQ215" s="1513"/>
      <c r="ER215" s="1513"/>
      <c r="ES215" s="1513"/>
      <c r="ET215" s="1513"/>
      <c r="EU215" s="1513"/>
      <c r="EV215" s="1513"/>
      <c r="EW215" s="1513"/>
      <c r="EX215" s="1513"/>
      <c r="EY215" s="1513"/>
      <c r="EZ215" s="1513"/>
      <c r="FA215" s="1513"/>
      <c r="FB215" s="1513"/>
      <c r="FC215" s="1513"/>
      <c r="FD215" s="1513"/>
      <c r="FE215" s="1513"/>
      <c r="FF215" s="1513"/>
      <c r="FG215" s="1513"/>
    </row>
    <row r="216" spans="1:163">
      <c r="A216" s="368" t="s">
        <v>1726</v>
      </c>
      <c r="B216" s="368" t="s">
        <v>1726</v>
      </c>
      <c r="C216" s="368" t="s">
        <v>1726</v>
      </c>
      <c r="D216" s="368" t="s">
        <v>1726</v>
      </c>
      <c r="E216" s="368" t="s">
        <v>1726</v>
      </c>
      <c r="F216" s="368" t="s">
        <v>1726</v>
      </c>
      <c r="G216" s="368" t="s">
        <v>1726</v>
      </c>
      <c r="H216" s="368" t="s">
        <v>1726</v>
      </c>
      <c r="I216" s="368" t="s">
        <v>1759</v>
      </c>
      <c r="J216" s="368" t="s">
        <v>1726</v>
      </c>
      <c r="K216" s="464" t="str">
        <f t="shared" si="87"/>
        <v>●</v>
      </c>
      <c r="L216" s="482"/>
      <c r="M216" s="373"/>
      <c r="N216" s="1514"/>
      <c r="O216" s="1515" t="s">
        <v>204</v>
      </c>
      <c r="P216" s="1330" t="s">
        <v>106</v>
      </c>
      <c r="Q216" s="1330"/>
      <c r="R216" s="1330"/>
      <c r="S216" s="1508"/>
      <c r="T216" s="2468">
        <f t="shared" si="88"/>
        <v>0</v>
      </c>
      <c r="U216" s="2469"/>
      <c r="V216" s="2470"/>
      <c r="W216" s="556"/>
      <c r="X216" s="14"/>
      <c r="Y216" s="518"/>
      <c r="Z216" s="1510">
        <f>IF(K216="●",SUM(AA216:DV216),)</f>
        <v>0</v>
      </c>
      <c r="AA216" s="520"/>
      <c r="AB216" s="14"/>
      <c r="AC216" s="556"/>
      <c r="AD216" s="14"/>
      <c r="AE216" s="556"/>
      <c r="AF216" s="14"/>
      <c r="AG216" s="556"/>
      <c r="AH216" s="14"/>
      <c r="AI216" s="556"/>
      <c r="AJ216" s="14"/>
      <c r="AK216" s="556"/>
      <c r="AL216" s="14"/>
      <c r="AM216" s="556"/>
      <c r="AN216" s="14"/>
      <c r="AO216" s="556"/>
      <c r="AP216" s="14"/>
      <c r="AQ216" s="556"/>
      <c r="AR216" s="14"/>
      <c r="AS216" s="556"/>
      <c r="AT216" s="14"/>
      <c r="AU216" s="556"/>
      <c r="AV216" s="14"/>
      <c r="AW216" s="556"/>
      <c r="AX216" s="14"/>
      <c r="AY216" s="556"/>
      <c r="AZ216" s="14"/>
      <c r="BA216" s="556"/>
      <c r="BB216" s="14"/>
      <c r="BC216" s="556"/>
      <c r="BD216" s="14"/>
      <c r="BE216" s="556"/>
      <c r="BF216" s="14"/>
      <c r="BG216" s="556"/>
      <c r="BH216" s="14"/>
      <c r="BI216" s="556"/>
      <c r="BJ216" s="14"/>
      <c r="BK216" s="556"/>
      <c r="BL216" s="14"/>
      <c r="BM216" s="556"/>
      <c r="BN216" s="14"/>
      <c r="BO216" s="556"/>
      <c r="BP216" s="14"/>
      <c r="BQ216" s="556"/>
      <c r="BR216" s="14"/>
      <c r="BS216" s="556"/>
      <c r="BT216" s="14"/>
      <c r="BU216" s="556"/>
      <c r="BV216" s="14"/>
      <c r="BW216" s="556"/>
      <c r="BX216" s="14"/>
      <c r="BY216" s="556"/>
      <c r="BZ216" s="14"/>
      <c r="CA216" s="556"/>
      <c r="CB216" s="14"/>
      <c r="CC216" s="556"/>
      <c r="CD216" s="14"/>
      <c r="CE216" s="556"/>
      <c r="CF216" s="14"/>
      <c r="CG216" s="556"/>
      <c r="CH216" s="14"/>
      <c r="CI216" s="556"/>
      <c r="CJ216" s="14"/>
      <c r="CK216" s="556"/>
      <c r="CL216" s="14"/>
      <c r="CM216" s="556"/>
      <c r="CN216" s="14"/>
      <c r="CO216" s="556"/>
      <c r="CP216" s="14"/>
      <c r="CQ216" s="556"/>
      <c r="CR216" s="14"/>
      <c r="CS216" s="556"/>
      <c r="CT216" s="14"/>
      <c r="CU216" s="556"/>
      <c r="CV216" s="14"/>
      <c r="CW216" s="556"/>
      <c r="CX216" s="14"/>
      <c r="CY216" s="556"/>
      <c r="CZ216" s="14"/>
      <c r="DA216" s="556"/>
      <c r="DB216" s="14"/>
      <c r="DC216" s="556"/>
      <c r="DD216" s="14"/>
      <c r="DE216" s="556"/>
      <c r="DF216" s="14"/>
      <c r="DG216" s="556"/>
      <c r="DH216" s="14"/>
      <c r="DI216" s="556"/>
      <c r="DJ216" s="14"/>
      <c r="DK216" s="556"/>
      <c r="DL216" s="14"/>
      <c r="DM216" s="556"/>
      <c r="DN216" s="14"/>
      <c r="DO216" s="556"/>
      <c r="DP216" s="14"/>
      <c r="DQ216" s="556"/>
      <c r="DR216" s="14"/>
      <c r="DS216" s="556"/>
      <c r="DT216" s="74"/>
      <c r="DU216" s="518"/>
      <c r="DV216" s="48"/>
      <c r="EA216" s="1513"/>
      <c r="EB216" s="1513"/>
      <c r="EC216" s="1513"/>
      <c r="ED216" s="1513"/>
      <c r="EE216" s="1513" t="s">
        <v>1377</v>
      </c>
      <c r="EF216" s="1513"/>
      <c r="EG216" s="1513"/>
      <c r="EH216" s="1513"/>
      <c r="EI216" s="1513"/>
      <c r="EJ216" s="1513"/>
      <c r="EK216" s="1513"/>
      <c r="EL216" s="1513"/>
      <c r="EM216" s="1513"/>
      <c r="EN216" s="1513"/>
      <c r="EO216" s="1513"/>
      <c r="EP216" s="1513"/>
      <c r="EQ216" s="1513"/>
      <c r="ER216" s="1513"/>
      <c r="ES216" s="1513"/>
      <c r="ET216" s="1513"/>
      <c r="EU216" s="1513"/>
      <c r="EV216" s="1513"/>
      <c r="EW216" s="1513"/>
      <c r="EX216" s="1513"/>
      <c r="EY216" s="1513"/>
      <c r="EZ216" s="1513"/>
      <c r="FA216" s="1513"/>
      <c r="FB216" s="1513"/>
      <c r="FC216" s="1513"/>
      <c r="FD216" s="1513" t="s">
        <v>1377</v>
      </c>
      <c r="FE216" s="1513"/>
      <c r="FF216" s="1513"/>
      <c r="FG216" s="1513"/>
    </row>
    <row r="217" spans="1:163">
      <c r="A217" s="368" t="s">
        <v>1726</v>
      </c>
      <c r="B217" s="368" t="s">
        <v>1726</v>
      </c>
      <c r="C217" s="368" t="s">
        <v>1726</v>
      </c>
      <c r="D217" s="368" t="s">
        <v>1726</v>
      </c>
      <c r="E217" s="368" t="s">
        <v>1726</v>
      </c>
      <c r="F217" s="368" t="s">
        <v>1726</v>
      </c>
      <c r="G217" s="368" t="s">
        <v>1726</v>
      </c>
      <c r="H217" s="368" t="s">
        <v>1726</v>
      </c>
      <c r="I217" s="368" t="s">
        <v>1759</v>
      </c>
      <c r="J217" s="368" t="s">
        <v>1726</v>
      </c>
      <c r="K217" s="464" t="str">
        <f t="shared" si="87"/>
        <v>●</v>
      </c>
      <c r="L217" s="482"/>
      <c r="M217" s="373"/>
      <c r="N217" s="1514"/>
      <c r="O217" s="893" t="s">
        <v>1035</v>
      </c>
      <c r="P217" s="1507" t="s">
        <v>1181</v>
      </c>
      <c r="Q217" s="1507"/>
      <c r="R217" s="1507"/>
      <c r="S217" s="563"/>
      <c r="T217" s="2468">
        <f t="shared" si="88"/>
        <v>0</v>
      </c>
      <c r="U217" s="2469"/>
      <c r="V217" s="2470"/>
      <c r="W217" s="799"/>
      <c r="X217" s="177">
        <f>SUMIFS($X$27:$X$304,$FB$27:$FB$304,"○",$K$27:$K$304,"●")</f>
        <v>0</v>
      </c>
      <c r="Y217" s="543"/>
      <c r="Z217" s="1516">
        <f>SUMIFS($Z$27:$Z$304,$FB$27:$FB$304,"○",$K$27:$K$304,"●")</f>
        <v>0</v>
      </c>
      <c r="AA217" s="1517"/>
      <c r="AB217" s="177">
        <f>SUMIFS(AB$27:AB$304,$FB$27:$FB$304,"○",$K$27:$K$304,"●")</f>
        <v>0</v>
      </c>
      <c r="AC217" s="799"/>
      <c r="AD217" s="177">
        <f>SUMIFS(AD$27:AD$304,$FB$27:$FB$304,"○",$K$27:$K$304,"●")</f>
        <v>0</v>
      </c>
      <c r="AE217" s="799"/>
      <c r="AF217" s="177">
        <f>SUMIFS(AF$27:AF$304,$FB$27:$FB$304,"○",$K$27:$K$304,"●")</f>
        <v>0</v>
      </c>
      <c r="AG217" s="799"/>
      <c r="AH217" s="177">
        <f>SUMIFS(AH$27:AH$304,$FB$27:$FB$304,"○",$K$27:$K$304,"●")</f>
        <v>0</v>
      </c>
      <c r="AI217" s="799"/>
      <c r="AJ217" s="177">
        <f>SUMIFS(AJ$27:AJ$304,$FB$27:$FB$304,"○",$K$27:$K$304,"●")</f>
        <v>0</v>
      </c>
      <c r="AK217" s="799"/>
      <c r="AL217" s="177">
        <f>SUMIFS(AL$27:AL$304,$FB$27:$FB$304,"○",$K$27:$K$304,"●")</f>
        <v>0</v>
      </c>
      <c r="AM217" s="799"/>
      <c r="AN217" s="177">
        <f>SUMIFS(AN$27:AN$304,$FB$27:$FB$304,"○",$K$27:$K$304,"●")</f>
        <v>0</v>
      </c>
      <c r="AO217" s="799"/>
      <c r="AP217" s="177">
        <f>SUMIFS(AP$27:AP$304,$FB$27:$FB$304,"○",$K$27:$K$304,"●")</f>
        <v>0</v>
      </c>
      <c r="AQ217" s="799"/>
      <c r="AR217" s="177">
        <f>SUMIFS(AR$27:AR$304,$FB$27:$FB$304,"○",$K$27:$K$304,"●")</f>
        <v>0</v>
      </c>
      <c r="AS217" s="799"/>
      <c r="AT217" s="177">
        <f>SUMIFS(AT$27:AT$304,$FB$27:$FB$304,"○",$K$27:$K$304,"●")</f>
        <v>0</v>
      </c>
      <c r="AU217" s="799"/>
      <c r="AV217" s="177">
        <f>SUMIFS(AV$27:AV$304,$FB$27:$FB$304,"○",$K$27:$K$304,"●")</f>
        <v>0</v>
      </c>
      <c r="AW217" s="799"/>
      <c r="AX217" s="177">
        <f>SUMIFS(AX$27:AX$304,$FB$27:$FB$304,"○",$K$27:$K$304,"●")</f>
        <v>0</v>
      </c>
      <c r="AY217" s="799"/>
      <c r="AZ217" s="177">
        <f>SUMIFS(AZ$27:AZ$304,$FB$27:$FB$304,"○",$K$27:$K$304,"●")</f>
        <v>0</v>
      </c>
      <c r="BA217" s="799"/>
      <c r="BB217" s="177">
        <f>SUMIFS(BB$27:BB$304,$FB$27:$FB$304,"○",$K$27:$K$304,"●")</f>
        <v>0</v>
      </c>
      <c r="BC217" s="799"/>
      <c r="BD217" s="177">
        <f>SUMIFS(BD$27:BD$304,$FB$27:$FB$304,"○",$K$27:$K$304,"●")</f>
        <v>0</v>
      </c>
      <c r="BE217" s="799"/>
      <c r="BF217" s="177">
        <f>SUMIFS(BF$27:BF$304,$FB$27:$FB$304,"○",$K$27:$K$304,"●")</f>
        <v>0</v>
      </c>
      <c r="BG217" s="799"/>
      <c r="BH217" s="177">
        <f>SUMIFS(BH$27:BH$304,$FB$27:$FB$304,"○",$K$27:$K$304,"●")</f>
        <v>0</v>
      </c>
      <c r="BI217" s="799"/>
      <c r="BJ217" s="177">
        <f>SUMIFS(BJ$27:BJ$304,$FB$27:$FB$304,"○",$K$27:$K$304,"●")</f>
        <v>0</v>
      </c>
      <c r="BK217" s="799"/>
      <c r="BL217" s="177">
        <f>SUMIFS(BL$27:BL$304,$FB$27:$FB$304,"○",$K$27:$K$304,"●")</f>
        <v>0</v>
      </c>
      <c r="BM217" s="799"/>
      <c r="BN217" s="177">
        <f>SUMIFS(BN$27:BN$304,$FB$27:$FB$304,"○",$K$27:$K$304,"●")</f>
        <v>0</v>
      </c>
      <c r="BO217" s="799"/>
      <c r="BP217" s="177">
        <f>SUMIFS(BP$27:BP$304,$FB$27:$FB$304,"○",$K$27:$K$304,"●")</f>
        <v>0</v>
      </c>
      <c r="BQ217" s="799"/>
      <c r="BR217" s="177">
        <f>SUMIFS(BR$27:BR$304,$FB$27:$FB$304,"○",$K$27:$K$304,"●")</f>
        <v>0</v>
      </c>
      <c r="BS217" s="799"/>
      <c r="BT217" s="177">
        <f>SUMIFS(BT$27:BT$304,$FB$27:$FB$304,"○",$K$27:$K$304,"●")</f>
        <v>0</v>
      </c>
      <c r="BU217" s="799"/>
      <c r="BV217" s="177">
        <f>SUMIFS(BV$27:BV$304,$FB$27:$FB$304,"○",$K$27:$K$304,"●")</f>
        <v>0</v>
      </c>
      <c r="BW217" s="799"/>
      <c r="BX217" s="177">
        <f>SUMIFS(BX$27:BX$304,$FB$27:$FB$304,"○",$K$27:$K$304,"●")</f>
        <v>0</v>
      </c>
      <c r="BY217" s="799"/>
      <c r="BZ217" s="177">
        <f>SUMIFS(BZ$27:BZ$304,$FB$27:$FB$304,"○",$K$27:$K$304,"●")</f>
        <v>0</v>
      </c>
      <c r="CA217" s="799"/>
      <c r="CB217" s="177">
        <f>SUMIFS(CB$27:CB$304,$FB$27:$FB$304,"○",$K$27:$K$304,"●")</f>
        <v>0</v>
      </c>
      <c r="CC217" s="799"/>
      <c r="CD217" s="177">
        <f>SUMIFS(CD$27:CD$304,$FB$27:$FB$304,"○",$K$27:$K$304,"●")</f>
        <v>0</v>
      </c>
      <c r="CE217" s="799"/>
      <c r="CF217" s="177">
        <f>SUMIFS(CF$27:CF$304,$FB$27:$FB$304,"○",$K$27:$K$304,"●")</f>
        <v>0</v>
      </c>
      <c r="CG217" s="799"/>
      <c r="CH217" s="177">
        <f>SUMIFS(CH$27:CH$304,$FB$27:$FB$304,"○",$K$27:$K$304,"●")</f>
        <v>0</v>
      </c>
      <c r="CI217" s="799"/>
      <c r="CJ217" s="177">
        <f>SUMIFS(CJ$27:CJ$304,$FB$27:$FB$304,"○",$K$27:$K$304,"●")</f>
        <v>0</v>
      </c>
      <c r="CK217" s="799"/>
      <c r="CL217" s="177">
        <f>SUMIFS(CL$27:CL$304,$FB$27:$FB$304,"○",$K$27:$K$304,"●")</f>
        <v>0</v>
      </c>
      <c r="CM217" s="799"/>
      <c r="CN217" s="177">
        <f>SUMIFS(CN$27:CN$304,$FB$27:$FB$304,"○",$K$27:$K$304,"●")</f>
        <v>0</v>
      </c>
      <c r="CO217" s="799"/>
      <c r="CP217" s="177">
        <f>SUMIFS(CP$27:CP$304,$FB$27:$FB$304,"○",$K$27:$K$304,"●")</f>
        <v>0</v>
      </c>
      <c r="CQ217" s="799"/>
      <c r="CR217" s="177">
        <f>SUMIFS(CR$27:CR$304,$FB$27:$FB$304,"○",$K$27:$K$304,"●")</f>
        <v>0</v>
      </c>
      <c r="CS217" s="799"/>
      <c r="CT217" s="177">
        <f>SUMIFS(CT$27:CT$304,$FB$27:$FB$304,"○",$K$27:$K$304,"●")</f>
        <v>0</v>
      </c>
      <c r="CU217" s="799"/>
      <c r="CV217" s="177">
        <f>SUMIFS(CV$27:CV$304,$FB$27:$FB$304,"○",$K$27:$K$304,"●")</f>
        <v>0</v>
      </c>
      <c r="CW217" s="799"/>
      <c r="CX217" s="177">
        <f>SUMIFS(CX$27:CX$304,$FB$27:$FB$304,"○",$K$27:$K$304,"●")</f>
        <v>0</v>
      </c>
      <c r="CY217" s="799"/>
      <c r="CZ217" s="177">
        <f>SUMIFS(CZ$27:CZ$304,$FB$27:$FB$304,"○",$K$27:$K$304,"●")</f>
        <v>0</v>
      </c>
      <c r="DA217" s="799"/>
      <c r="DB217" s="177">
        <f>SUMIFS(DB$27:DB$304,$FB$27:$FB$304,"○",$K$27:$K$304,"●")</f>
        <v>0</v>
      </c>
      <c r="DC217" s="799"/>
      <c r="DD217" s="177">
        <f>SUMIFS(DD$27:DD$304,$FB$27:$FB$304,"○",$K$27:$K$304,"●")</f>
        <v>0</v>
      </c>
      <c r="DE217" s="799"/>
      <c r="DF217" s="177">
        <f>SUMIFS(DF$27:DF$304,$FB$27:$FB$304,"○",$K$27:$K$304,"●")</f>
        <v>0</v>
      </c>
      <c r="DG217" s="799"/>
      <c r="DH217" s="177">
        <f>SUMIFS(DH$27:DH$304,$FB$27:$FB$304,"○",$K$27:$K$304,"●")</f>
        <v>0</v>
      </c>
      <c r="DI217" s="799"/>
      <c r="DJ217" s="177">
        <f>SUMIFS(DJ$27:DJ$304,$FB$27:$FB$304,"○",$K$27:$K$304,"●")</f>
        <v>0</v>
      </c>
      <c r="DK217" s="799"/>
      <c r="DL217" s="177">
        <f>SUMIFS(DL$27:DL$304,$FB$27:$FB$304,"○",$K$27:$K$304,"●")</f>
        <v>0</v>
      </c>
      <c r="DM217" s="799"/>
      <c r="DN217" s="177">
        <f>SUMIFS(DN$27:DN$304,$FB$27:$FB$304,"○",$K$27:$K$304,"●")</f>
        <v>0</v>
      </c>
      <c r="DO217" s="799"/>
      <c r="DP217" s="177">
        <f>SUMIFS(DP$27:DP$304,$FB$27:$FB$304,"○",$K$27:$K$304,"●")</f>
        <v>0</v>
      </c>
      <c r="DQ217" s="799"/>
      <c r="DR217" s="177">
        <f>SUMIFS(DR$27:DR$304,$FB$27:$FB$304,"○",$K$27:$K$304,"●")</f>
        <v>0</v>
      </c>
      <c r="DS217" s="799"/>
      <c r="DT217" s="192">
        <f>SUMIFS(DT$27:DT$304,$FB$27:$FB$304,"○",$K$27:$K$304,"●")</f>
        <v>0</v>
      </c>
      <c r="DU217" s="543"/>
      <c r="DV217" s="204">
        <f>SUMIFS(DV$27:DV$304,$FB$27:$FB$304,"○",$K$27:$K$304,"●")</f>
        <v>0</v>
      </c>
      <c r="EA217" s="1513"/>
      <c r="EB217" s="1513"/>
      <c r="EC217" s="1513"/>
      <c r="ED217" s="1513"/>
      <c r="EE217" s="1513" t="s">
        <v>1377</v>
      </c>
      <c r="EF217" s="1513"/>
      <c r="EG217" s="1513"/>
      <c r="EH217" s="1513"/>
      <c r="EI217" s="1513"/>
      <c r="EJ217" s="1513"/>
      <c r="EK217" s="1513"/>
      <c r="EL217" s="1513"/>
      <c r="EM217" s="1513"/>
      <c r="EN217" s="1513"/>
      <c r="EO217" s="1513"/>
      <c r="EP217" s="1513"/>
      <c r="EQ217" s="1513"/>
      <c r="ER217" s="1513"/>
      <c r="ES217" s="1513"/>
      <c r="ET217" s="1513"/>
      <c r="EU217" s="1513"/>
      <c r="EV217" s="1513"/>
      <c r="EW217" s="1513"/>
      <c r="EX217" s="1513"/>
      <c r="EY217" s="1513"/>
      <c r="EZ217" s="1513"/>
      <c r="FA217" s="1513"/>
      <c r="FB217" s="1513"/>
      <c r="FC217" s="1513"/>
      <c r="FD217" s="1513"/>
      <c r="FE217" s="1513"/>
      <c r="FF217" s="1513"/>
      <c r="FG217" s="1513"/>
    </row>
    <row r="218" spans="1:163">
      <c r="A218" s="368" t="s">
        <v>1726</v>
      </c>
      <c r="B218" s="368" t="s">
        <v>1726</v>
      </c>
      <c r="C218" s="368" t="s">
        <v>1726</v>
      </c>
      <c r="D218" s="368" t="s">
        <v>1726</v>
      </c>
      <c r="E218" s="368" t="s">
        <v>1726</v>
      </c>
      <c r="F218" s="368" t="s">
        <v>1726</v>
      </c>
      <c r="G218" s="368" t="s">
        <v>1726</v>
      </c>
      <c r="H218" s="368" t="s">
        <v>1726</v>
      </c>
      <c r="I218" s="368" t="s">
        <v>1759</v>
      </c>
      <c r="J218" s="368" t="s">
        <v>1726</v>
      </c>
      <c r="K218" s="464" t="str">
        <f t="shared" si="87"/>
        <v>●</v>
      </c>
      <c r="L218" s="482"/>
      <c r="M218" s="373"/>
      <c r="N218" s="1514"/>
      <c r="O218" s="1514"/>
      <c r="P218" s="893" t="s">
        <v>678</v>
      </c>
      <c r="Q218" s="1330" t="s">
        <v>321</v>
      </c>
      <c r="R218" s="1330"/>
      <c r="S218" s="1508"/>
      <c r="T218" s="2468">
        <f t="shared" si="88"/>
        <v>0</v>
      </c>
      <c r="U218" s="2469"/>
      <c r="V218" s="2470"/>
      <c r="W218" s="556"/>
      <c r="X218" s="177">
        <f>SUM(X219:X223)</f>
        <v>0</v>
      </c>
      <c r="Y218" s="518"/>
      <c r="Z218" s="1510">
        <f t="shared" ref="Z218:Z223" si="91">IF(K218="●",SUM(AA218:DV218),)</f>
        <v>0</v>
      </c>
      <c r="AA218" s="520"/>
      <c r="AB218" s="177">
        <f>SUM(AB219:AB223)</f>
        <v>0</v>
      </c>
      <c r="AC218" s="556"/>
      <c r="AD218" s="177">
        <f t="shared" ref="AD218" si="92">SUM(AD219:AD223)</f>
        <v>0</v>
      </c>
      <c r="AE218" s="556"/>
      <c r="AF218" s="177">
        <f t="shared" ref="AF218" si="93">SUM(AF219:AF223)</f>
        <v>0</v>
      </c>
      <c r="AG218" s="556"/>
      <c r="AH218" s="177">
        <f t="shared" ref="AH218" si="94">SUM(AH219:AH223)</f>
        <v>0</v>
      </c>
      <c r="AI218" s="556"/>
      <c r="AJ218" s="177">
        <f t="shared" ref="AJ218" si="95">SUM(AJ219:AJ223)</f>
        <v>0</v>
      </c>
      <c r="AK218" s="556"/>
      <c r="AL218" s="177">
        <f t="shared" ref="AL218" si="96">SUM(AL219:AL223)</f>
        <v>0</v>
      </c>
      <c r="AM218" s="556"/>
      <c r="AN218" s="177">
        <f t="shared" ref="AN218" si="97">SUM(AN219:AN223)</f>
        <v>0</v>
      </c>
      <c r="AO218" s="556"/>
      <c r="AP218" s="177">
        <f t="shared" ref="AP218" si="98">SUM(AP219:AP223)</f>
        <v>0</v>
      </c>
      <c r="AQ218" s="556"/>
      <c r="AR218" s="177">
        <f t="shared" ref="AR218" si="99">SUM(AR219:AR223)</f>
        <v>0</v>
      </c>
      <c r="AS218" s="556"/>
      <c r="AT218" s="177">
        <f t="shared" ref="AT218" si="100">SUM(AT219:AT223)</f>
        <v>0</v>
      </c>
      <c r="AU218" s="556"/>
      <c r="AV218" s="177">
        <f t="shared" ref="AV218" si="101">SUM(AV219:AV223)</f>
        <v>0</v>
      </c>
      <c r="AW218" s="556"/>
      <c r="AX218" s="177">
        <f t="shared" ref="AX218" si="102">SUM(AX219:AX223)</f>
        <v>0</v>
      </c>
      <c r="AY218" s="556"/>
      <c r="AZ218" s="177">
        <f t="shared" ref="AZ218" si="103">SUM(AZ219:AZ223)</f>
        <v>0</v>
      </c>
      <c r="BA218" s="556"/>
      <c r="BB218" s="177">
        <f t="shared" ref="BB218" si="104">SUM(BB219:BB223)</f>
        <v>0</v>
      </c>
      <c r="BC218" s="556"/>
      <c r="BD218" s="177">
        <f t="shared" ref="BD218" si="105">SUM(BD219:BD223)</f>
        <v>0</v>
      </c>
      <c r="BE218" s="556"/>
      <c r="BF218" s="177">
        <f t="shared" ref="BF218" si="106">SUM(BF219:BF223)</f>
        <v>0</v>
      </c>
      <c r="BG218" s="556"/>
      <c r="BH218" s="177">
        <f t="shared" ref="BH218" si="107">SUM(BH219:BH223)</f>
        <v>0</v>
      </c>
      <c r="BI218" s="556"/>
      <c r="BJ218" s="177">
        <f t="shared" ref="BJ218" si="108">SUM(BJ219:BJ223)</f>
        <v>0</v>
      </c>
      <c r="BK218" s="556"/>
      <c r="BL218" s="177">
        <f t="shared" ref="BL218" si="109">SUM(BL219:BL223)</f>
        <v>0</v>
      </c>
      <c r="BM218" s="556"/>
      <c r="BN218" s="177">
        <f t="shared" ref="BN218" si="110">SUM(BN219:BN223)</f>
        <v>0</v>
      </c>
      <c r="BO218" s="556"/>
      <c r="BP218" s="177">
        <f t="shared" ref="BP218" si="111">SUM(BP219:BP223)</f>
        <v>0</v>
      </c>
      <c r="BQ218" s="556"/>
      <c r="BR218" s="177">
        <f t="shared" ref="BR218" si="112">SUM(BR219:BR223)</f>
        <v>0</v>
      </c>
      <c r="BS218" s="556"/>
      <c r="BT218" s="177">
        <f t="shared" ref="BT218" si="113">SUM(BT219:BT223)</f>
        <v>0</v>
      </c>
      <c r="BU218" s="556"/>
      <c r="BV218" s="177">
        <f t="shared" ref="BV218" si="114">SUM(BV219:BV223)</f>
        <v>0</v>
      </c>
      <c r="BW218" s="556"/>
      <c r="BX218" s="177">
        <f t="shared" ref="BX218" si="115">SUM(BX219:BX223)</f>
        <v>0</v>
      </c>
      <c r="BY218" s="556"/>
      <c r="BZ218" s="177">
        <f t="shared" ref="BZ218" si="116">SUM(BZ219:BZ223)</f>
        <v>0</v>
      </c>
      <c r="CA218" s="556"/>
      <c r="CB218" s="177">
        <f t="shared" ref="CB218" si="117">SUM(CB219:CB223)</f>
        <v>0</v>
      </c>
      <c r="CC218" s="556"/>
      <c r="CD218" s="177">
        <f t="shared" ref="CD218" si="118">SUM(CD219:CD223)</f>
        <v>0</v>
      </c>
      <c r="CE218" s="556"/>
      <c r="CF218" s="177">
        <f t="shared" ref="CF218" si="119">SUM(CF219:CF223)</f>
        <v>0</v>
      </c>
      <c r="CG218" s="556"/>
      <c r="CH218" s="177">
        <f t="shared" ref="CH218" si="120">SUM(CH219:CH223)</f>
        <v>0</v>
      </c>
      <c r="CI218" s="556"/>
      <c r="CJ218" s="177">
        <f t="shared" ref="CJ218" si="121">SUM(CJ219:CJ223)</f>
        <v>0</v>
      </c>
      <c r="CK218" s="556"/>
      <c r="CL218" s="177">
        <f t="shared" ref="CL218" si="122">SUM(CL219:CL223)</f>
        <v>0</v>
      </c>
      <c r="CM218" s="556"/>
      <c r="CN218" s="177">
        <f t="shared" ref="CN218" si="123">SUM(CN219:CN223)</f>
        <v>0</v>
      </c>
      <c r="CO218" s="556"/>
      <c r="CP218" s="177">
        <f t="shared" ref="CP218" si="124">SUM(CP219:CP223)</f>
        <v>0</v>
      </c>
      <c r="CQ218" s="556"/>
      <c r="CR218" s="177">
        <f t="shared" ref="CR218" si="125">SUM(CR219:CR223)</f>
        <v>0</v>
      </c>
      <c r="CS218" s="556"/>
      <c r="CT218" s="177">
        <f t="shared" ref="CT218" si="126">SUM(CT219:CT223)</f>
        <v>0</v>
      </c>
      <c r="CU218" s="556"/>
      <c r="CV218" s="177">
        <f t="shared" ref="CV218" si="127">SUM(CV219:CV223)</f>
        <v>0</v>
      </c>
      <c r="CW218" s="556"/>
      <c r="CX218" s="177">
        <f t="shared" ref="CX218" si="128">SUM(CX219:CX223)</f>
        <v>0</v>
      </c>
      <c r="CY218" s="556"/>
      <c r="CZ218" s="177">
        <f t="shared" ref="CZ218" si="129">SUM(CZ219:CZ223)</f>
        <v>0</v>
      </c>
      <c r="DA218" s="556"/>
      <c r="DB218" s="177">
        <f t="shared" ref="DB218" si="130">SUM(DB219:DB223)</f>
        <v>0</v>
      </c>
      <c r="DC218" s="556"/>
      <c r="DD218" s="177">
        <f t="shared" ref="DD218" si="131">SUM(DD219:DD223)</f>
        <v>0</v>
      </c>
      <c r="DE218" s="556"/>
      <c r="DF218" s="177">
        <f t="shared" ref="DF218" si="132">SUM(DF219:DF223)</f>
        <v>0</v>
      </c>
      <c r="DG218" s="556"/>
      <c r="DH218" s="177">
        <f t="shared" ref="DH218" si="133">SUM(DH219:DH223)</f>
        <v>0</v>
      </c>
      <c r="DI218" s="556"/>
      <c r="DJ218" s="177">
        <f t="shared" ref="DJ218" si="134">SUM(DJ219:DJ223)</f>
        <v>0</v>
      </c>
      <c r="DK218" s="556"/>
      <c r="DL218" s="177">
        <f t="shared" ref="DL218" si="135">SUM(DL219:DL223)</f>
        <v>0</v>
      </c>
      <c r="DM218" s="556"/>
      <c r="DN218" s="177">
        <f t="shared" ref="DN218" si="136">SUM(DN219:DN223)</f>
        <v>0</v>
      </c>
      <c r="DO218" s="556"/>
      <c r="DP218" s="177">
        <f t="shared" ref="DP218" si="137">SUM(DP219:DP223)</f>
        <v>0</v>
      </c>
      <c r="DQ218" s="556"/>
      <c r="DR218" s="177">
        <f t="shared" ref="DR218" si="138">SUM(DR219:DR223)</f>
        <v>0</v>
      </c>
      <c r="DS218" s="556"/>
      <c r="DT218" s="192">
        <f t="shared" ref="DT218" si="139">SUM(DT219:DT223)</f>
        <v>0</v>
      </c>
      <c r="DU218" s="518"/>
      <c r="DV218" s="204">
        <f t="shared" ref="DV218" si="140">SUM(DV219:DV223)</f>
        <v>0</v>
      </c>
      <c r="EA218" s="1513"/>
      <c r="EB218" s="1513"/>
      <c r="EC218" s="1513"/>
      <c r="ED218" s="1513"/>
      <c r="EE218" s="1513"/>
      <c r="EF218" s="1513"/>
      <c r="EG218" s="1513"/>
      <c r="EH218" s="1513"/>
      <c r="EI218" s="1513"/>
      <c r="EJ218" s="1513"/>
      <c r="EK218" s="1513"/>
      <c r="EL218" s="1513"/>
      <c r="EM218" s="1513"/>
      <c r="EN218" s="1513"/>
      <c r="EO218" s="1513"/>
      <c r="EP218" s="1513"/>
      <c r="EQ218" s="1513"/>
      <c r="ER218" s="1513"/>
      <c r="ES218" s="1513" t="s">
        <v>1377</v>
      </c>
      <c r="ET218" s="1513"/>
      <c r="EU218" s="1513"/>
      <c r="EV218" s="1513"/>
      <c r="EW218" s="1513"/>
      <c r="EX218" s="1513"/>
      <c r="EY218" s="1513"/>
      <c r="EZ218" s="1513"/>
      <c r="FA218" s="1513"/>
      <c r="FB218" s="1513" t="s">
        <v>1377</v>
      </c>
      <c r="FC218" s="1513"/>
      <c r="FD218" s="1513" t="s">
        <v>1377</v>
      </c>
      <c r="FE218" s="1513"/>
      <c r="FF218" s="1513"/>
      <c r="FG218" s="1513"/>
    </row>
    <row r="219" spans="1:163">
      <c r="A219" s="368" t="s">
        <v>1726</v>
      </c>
      <c r="B219" s="368" t="s">
        <v>1726</v>
      </c>
      <c r="C219" s="368" t="s">
        <v>1726</v>
      </c>
      <c r="D219" s="368" t="s">
        <v>1726</v>
      </c>
      <c r="E219" s="368" t="s">
        <v>1726</v>
      </c>
      <c r="F219" s="368" t="s">
        <v>1726</v>
      </c>
      <c r="G219" s="368" t="s">
        <v>1726</v>
      </c>
      <c r="H219" s="368" t="s">
        <v>1726</v>
      </c>
      <c r="I219" s="368" t="s">
        <v>1759</v>
      </c>
      <c r="J219" s="368" t="s">
        <v>1726</v>
      </c>
      <c r="K219" s="464" t="str">
        <f t="shared" si="87"/>
        <v>●</v>
      </c>
      <c r="L219" s="482"/>
      <c r="M219" s="373"/>
      <c r="N219" s="1514"/>
      <c r="O219" s="1514"/>
      <c r="P219" s="1514"/>
      <c r="Q219" s="1334" t="s">
        <v>429</v>
      </c>
      <c r="R219" s="1518" t="s">
        <v>1088</v>
      </c>
      <c r="S219" s="528"/>
      <c r="T219" s="2480">
        <f t="shared" si="88"/>
        <v>0</v>
      </c>
      <c r="U219" s="2481"/>
      <c r="V219" s="2482"/>
      <c r="W219" s="808"/>
      <c r="X219" s="181">
        <f>'4_労務管理費'!W26</f>
        <v>0</v>
      </c>
      <c r="Y219" s="803"/>
      <c r="Z219" s="1519">
        <f t="shared" si="91"/>
        <v>0</v>
      </c>
      <c r="AA219" s="1520"/>
      <c r="AB219" s="181">
        <f>'4_労務管理費'!Y26</f>
        <v>0</v>
      </c>
      <c r="AC219" s="808"/>
      <c r="AD219" s="181">
        <f>'4_労務管理費'!AA26</f>
        <v>0</v>
      </c>
      <c r="AE219" s="808"/>
      <c r="AF219" s="181">
        <f>'4_労務管理費'!AC26</f>
        <v>0</v>
      </c>
      <c r="AG219" s="808"/>
      <c r="AH219" s="181">
        <f>'4_労務管理費'!AE26</f>
        <v>0</v>
      </c>
      <c r="AI219" s="808"/>
      <c r="AJ219" s="181">
        <f>'4_労務管理費'!AG26</f>
        <v>0</v>
      </c>
      <c r="AK219" s="808"/>
      <c r="AL219" s="181">
        <f>'4_労務管理費'!AI26</f>
        <v>0</v>
      </c>
      <c r="AM219" s="808"/>
      <c r="AN219" s="181">
        <f>'4_労務管理費'!AK26</f>
        <v>0</v>
      </c>
      <c r="AO219" s="808"/>
      <c r="AP219" s="181">
        <f>'4_労務管理費'!AM26</f>
        <v>0</v>
      </c>
      <c r="AQ219" s="808"/>
      <c r="AR219" s="181">
        <f>'4_労務管理費'!AO26</f>
        <v>0</v>
      </c>
      <c r="AS219" s="808"/>
      <c r="AT219" s="181">
        <f>'4_労務管理費'!AQ26</f>
        <v>0</v>
      </c>
      <c r="AU219" s="808"/>
      <c r="AV219" s="181">
        <f>'4_労務管理費'!AS26</f>
        <v>0</v>
      </c>
      <c r="AW219" s="808"/>
      <c r="AX219" s="181">
        <f>'4_労務管理費'!AU26</f>
        <v>0</v>
      </c>
      <c r="AY219" s="808"/>
      <c r="AZ219" s="181">
        <f>'4_労務管理費'!AW26</f>
        <v>0</v>
      </c>
      <c r="BA219" s="808"/>
      <c r="BB219" s="181">
        <f>'4_労務管理費'!AY26</f>
        <v>0</v>
      </c>
      <c r="BC219" s="808"/>
      <c r="BD219" s="181">
        <f>'4_労務管理費'!BA26</f>
        <v>0</v>
      </c>
      <c r="BE219" s="808"/>
      <c r="BF219" s="181">
        <f>'4_労務管理費'!BC26</f>
        <v>0</v>
      </c>
      <c r="BG219" s="808"/>
      <c r="BH219" s="181">
        <f>'4_労務管理費'!BE26</f>
        <v>0</v>
      </c>
      <c r="BI219" s="808"/>
      <c r="BJ219" s="181">
        <f>'4_労務管理費'!BG26</f>
        <v>0</v>
      </c>
      <c r="BK219" s="808"/>
      <c r="BL219" s="181">
        <f>'4_労務管理費'!BI26</f>
        <v>0</v>
      </c>
      <c r="BM219" s="808"/>
      <c r="BN219" s="181">
        <f>'4_労務管理費'!BK26</f>
        <v>0</v>
      </c>
      <c r="BO219" s="808"/>
      <c r="BP219" s="181">
        <f>'4_労務管理費'!BM26</f>
        <v>0</v>
      </c>
      <c r="BQ219" s="808"/>
      <c r="BR219" s="181">
        <f>'4_労務管理費'!BO26</f>
        <v>0</v>
      </c>
      <c r="BS219" s="808"/>
      <c r="BT219" s="181">
        <f>'4_労務管理費'!BQ26</f>
        <v>0</v>
      </c>
      <c r="BU219" s="808"/>
      <c r="BV219" s="181">
        <f>'4_労務管理費'!BS26</f>
        <v>0</v>
      </c>
      <c r="BW219" s="808"/>
      <c r="BX219" s="181">
        <f>'4_労務管理費'!BU26</f>
        <v>0</v>
      </c>
      <c r="BY219" s="808"/>
      <c r="BZ219" s="181">
        <f>'4_労務管理費'!BW26</f>
        <v>0</v>
      </c>
      <c r="CA219" s="808"/>
      <c r="CB219" s="181">
        <f>'4_労務管理費'!BY26</f>
        <v>0</v>
      </c>
      <c r="CC219" s="808"/>
      <c r="CD219" s="181">
        <f>'4_労務管理費'!CA26</f>
        <v>0</v>
      </c>
      <c r="CE219" s="808"/>
      <c r="CF219" s="181">
        <f>'4_労務管理費'!CC26</f>
        <v>0</v>
      </c>
      <c r="CG219" s="808"/>
      <c r="CH219" s="181">
        <f>'4_労務管理費'!CE26</f>
        <v>0</v>
      </c>
      <c r="CI219" s="808"/>
      <c r="CJ219" s="181">
        <f>'4_労務管理費'!CG26</f>
        <v>0</v>
      </c>
      <c r="CK219" s="808"/>
      <c r="CL219" s="181">
        <f>'4_労務管理費'!CI26</f>
        <v>0</v>
      </c>
      <c r="CM219" s="808"/>
      <c r="CN219" s="181">
        <f>'4_労務管理費'!CK26</f>
        <v>0</v>
      </c>
      <c r="CO219" s="808"/>
      <c r="CP219" s="181">
        <f>'4_労務管理費'!CM26</f>
        <v>0</v>
      </c>
      <c r="CQ219" s="808"/>
      <c r="CR219" s="181">
        <f>'4_労務管理費'!CO26</f>
        <v>0</v>
      </c>
      <c r="CS219" s="808"/>
      <c r="CT219" s="181">
        <f>'4_労務管理費'!CQ26</f>
        <v>0</v>
      </c>
      <c r="CU219" s="808"/>
      <c r="CV219" s="181">
        <f>'4_労務管理費'!CS26</f>
        <v>0</v>
      </c>
      <c r="CW219" s="808"/>
      <c r="CX219" s="181">
        <f>'4_労務管理費'!CU26</f>
        <v>0</v>
      </c>
      <c r="CY219" s="808"/>
      <c r="CZ219" s="181">
        <f>'4_労務管理費'!CW26</f>
        <v>0</v>
      </c>
      <c r="DA219" s="808"/>
      <c r="DB219" s="181">
        <f>'4_労務管理費'!CY26</f>
        <v>0</v>
      </c>
      <c r="DC219" s="808"/>
      <c r="DD219" s="181">
        <f>'4_労務管理費'!DA26</f>
        <v>0</v>
      </c>
      <c r="DE219" s="808"/>
      <c r="DF219" s="181">
        <f>'4_労務管理費'!DC26</f>
        <v>0</v>
      </c>
      <c r="DG219" s="808"/>
      <c r="DH219" s="181">
        <f>'4_労務管理費'!DE26</f>
        <v>0</v>
      </c>
      <c r="DI219" s="808"/>
      <c r="DJ219" s="181">
        <f>'4_労務管理費'!DG26</f>
        <v>0</v>
      </c>
      <c r="DK219" s="808"/>
      <c r="DL219" s="181">
        <f>'4_労務管理費'!DI26</f>
        <v>0</v>
      </c>
      <c r="DM219" s="808"/>
      <c r="DN219" s="181">
        <f>'4_労務管理費'!DK26</f>
        <v>0</v>
      </c>
      <c r="DO219" s="808"/>
      <c r="DP219" s="181">
        <f>'4_労務管理費'!DM26</f>
        <v>0</v>
      </c>
      <c r="DQ219" s="808"/>
      <c r="DR219" s="181">
        <f>'4_労務管理費'!DO26</f>
        <v>0</v>
      </c>
      <c r="DS219" s="808"/>
      <c r="DT219" s="198">
        <f>'4_労務管理費'!DQ26</f>
        <v>0</v>
      </c>
      <c r="DU219" s="803"/>
      <c r="DV219" s="211">
        <f>'4_労務管理費'!DS26</f>
        <v>0</v>
      </c>
      <c r="EA219" s="1513"/>
      <c r="EB219" s="1513"/>
      <c r="EC219" s="1513"/>
      <c r="ED219" s="1513"/>
      <c r="EE219" s="1513"/>
      <c r="EF219" s="1513"/>
      <c r="EG219" s="1513"/>
      <c r="EH219" s="1513"/>
      <c r="EI219" s="1513"/>
      <c r="EJ219" s="1513"/>
      <c r="EK219" s="1513"/>
      <c r="EL219" s="1513"/>
      <c r="EM219" s="1513"/>
      <c r="EN219" s="1513"/>
      <c r="EO219" s="1513"/>
      <c r="EP219" s="1513"/>
      <c r="EQ219" s="1513"/>
      <c r="ER219" s="1513"/>
      <c r="ES219" s="1513"/>
      <c r="ET219" s="1513"/>
      <c r="EU219" s="1513"/>
      <c r="EV219" s="1513"/>
      <c r="EW219" s="1513"/>
      <c r="EX219" s="1513"/>
      <c r="EY219" s="1513"/>
      <c r="EZ219" s="1513"/>
      <c r="FA219" s="1513"/>
      <c r="FB219" s="1513"/>
      <c r="FC219" s="1513"/>
      <c r="FD219" s="1513"/>
      <c r="FE219" s="1513"/>
      <c r="FF219" s="1513"/>
      <c r="FG219" s="1513"/>
    </row>
    <row r="220" spans="1:163">
      <c r="A220" s="368" t="s">
        <v>1726</v>
      </c>
      <c r="B220" s="368" t="s">
        <v>1726</v>
      </c>
      <c r="C220" s="368" t="s">
        <v>1726</v>
      </c>
      <c r="D220" s="368" t="s">
        <v>1726</v>
      </c>
      <c r="E220" s="368" t="s">
        <v>1726</v>
      </c>
      <c r="F220" s="368" t="s">
        <v>1726</v>
      </c>
      <c r="G220" s="368" t="s">
        <v>1726</v>
      </c>
      <c r="H220" s="368" t="s">
        <v>1726</v>
      </c>
      <c r="I220" s="368" t="s">
        <v>1759</v>
      </c>
      <c r="J220" s="368" t="s">
        <v>1726</v>
      </c>
      <c r="K220" s="464" t="str">
        <f t="shared" si="87"/>
        <v>●</v>
      </c>
      <c r="L220" s="482"/>
      <c r="M220" s="373"/>
      <c r="N220" s="1514"/>
      <c r="O220" s="1514"/>
      <c r="P220" s="1514"/>
      <c r="Q220" s="1521" t="s">
        <v>1089</v>
      </c>
      <c r="R220" s="1522" t="s">
        <v>423</v>
      </c>
      <c r="S220" s="899"/>
      <c r="T220" s="2471">
        <f t="shared" si="88"/>
        <v>0</v>
      </c>
      <c r="U220" s="2472"/>
      <c r="V220" s="2473"/>
      <c r="W220" s="602"/>
      <c r="X220" s="46">
        <f>'4_労務管理費'!W27</f>
        <v>0</v>
      </c>
      <c r="Y220" s="569"/>
      <c r="Z220" s="1523">
        <f t="shared" si="91"/>
        <v>0</v>
      </c>
      <c r="AA220" s="571"/>
      <c r="AB220" s="46">
        <f>'4_労務管理費'!Y27</f>
        <v>0</v>
      </c>
      <c r="AC220" s="602"/>
      <c r="AD220" s="46">
        <f>'4_労務管理費'!AA27</f>
        <v>0</v>
      </c>
      <c r="AE220" s="602"/>
      <c r="AF220" s="46">
        <f>'4_労務管理費'!AC27</f>
        <v>0</v>
      </c>
      <c r="AG220" s="602"/>
      <c r="AH220" s="46">
        <f>'4_労務管理費'!AE27</f>
        <v>0</v>
      </c>
      <c r="AI220" s="602"/>
      <c r="AJ220" s="46">
        <f>'4_労務管理費'!AG27</f>
        <v>0</v>
      </c>
      <c r="AK220" s="602"/>
      <c r="AL220" s="46">
        <f>'4_労務管理費'!AI27</f>
        <v>0</v>
      </c>
      <c r="AM220" s="602"/>
      <c r="AN220" s="46">
        <f>'4_労務管理費'!AK27</f>
        <v>0</v>
      </c>
      <c r="AO220" s="602"/>
      <c r="AP220" s="46">
        <f>'4_労務管理費'!AM27</f>
        <v>0</v>
      </c>
      <c r="AQ220" s="602"/>
      <c r="AR220" s="46">
        <f>'4_労務管理費'!AO27</f>
        <v>0</v>
      </c>
      <c r="AS220" s="602"/>
      <c r="AT220" s="46">
        <f>'4_労務管理費'!AQ27</f>
        <v>0</v>
      </c>
      <c r="AU220" s="602"/>
      <c r="AV220" s="46">
        <f>'4_労務管理費'!AS27</f>
        <v>0</v>
      </c>
      <c r="AW220" s="602"/>
      <c r="AX220" s="46">
        <f>'4_労務管理費'!AU27</f>
        <v>0</v>
      </c>
      <c r="AY220" s="602"/>
      <c r="AZ220" s="46">
        <f>'4_労務管理費'!AW27</f>
        <v>0</v>
      </c>
      <c r="BA220" s="602"/>
      <c r="BB220" s="46">
        <f>'4_労務管理費'!AY27</f>
        <v>0</v>
      </c>
      <c r="BC220" s="602"/>
      <c r="BD220" s="46">
        <f>'4_労務管理費'!BA27</f>
        <v>0</v>
      </c>
      <c r="BE220" s="602"/>
      <c r="BF220" s="46">
        <f>'4_労務管理費'!BC27</f>
        <v>0</v>
      </c>
      <c r="BG220" s="602"/>
      <c r="BH220" s="46">
        <f>'4_労務管理費'!BE27</f>
        <v>0</v>
      </c>
      <c r="BI220" s="602"/>
      <c r="BJ220" s="46">
        <f>'4_労務管理費'!BG27</f>
        <v>0</v>
      </c>
      <c r="BK220" s="602"/>
      <c r="BL220" s="46">
        <f>'4_労務管理費'!BI27</f>
        <v>0</v>
      </c>
      <c r="BM220" s="602"/>
      <c r="BN220" s="46">
        <f>'4_労務管理費'!BK27</f>
        <v>0</v>
      </c>
      <c r="BO220" s="602"/>
      <c r="BP220" s="46">
        <f>'4_労務管理費'!BM27</f>
        <v>0</v>
      </c>
      <c r="BQ220" s="602"/>
      <c r="BR220" s="46">
        <f>'4_労務管理費'!BO27</f>
        <v>0</v>
      </c>
      <c r="BS220" s="602"/>
      <c r="BT220" s="46">
        <f>'4_労務管理費'!BQ27</f>
        <v>0</v>
      </c>
      <c r="BU220" s="602"/>
      <c r="BV220" s="46">
        <f>'4_労務管理費'!BS27</f>
        <v>0</v>
      </c>
      <c r="BW220" s="602"/>
      <c r="BX220" s="46">
        <f>'4_労務管理費'!BU27</f>
        <v>0</v>
      </c>
      <c r="BY220" s="602"/>
      <c r="BZ220" s="46">
        <f>'4_労務管理費'!BW27</f>
        <v>0</v>
      </c>
      <c r="CA220" s="602"/>
      <c r="CB220" s="46">
        <f>'4_労務管理費'!BY27</f>
        <v>0</v>
      </c>
      <c r="CC220" s="602"/>
      <c r="CD220" s="46">
        <f>'4_労務管理費'!CA27</f>
        <v>0</v>
      </c>
      <c r="CE220" s="602"/>
      <c r="CF220" s="46">
        <f>'4_労務管理費'!CC27</f>
        <v>0</v>
      </c>
      <c r="CG220" s="602"/>
      <c r="CH220" s="46">
        <f>'4_労務管理費'!CE27</f>
        <v>0</v>
      </c>
      <c r="CI220" s="602"/>
      <c r="CJ220" s="46">
        <f>'4_労務管理費'!CG27</f>
        <v>0</v>
      </c>
      <c r="CK220" s="602"/>
      <c r="CL220" s="46">
        <f>'4_労務管理費'!CI27</f>
        <v>0</v>
      </c>
      <c r="CM220" s="602"/>
      <c r="CN220" s="46">
        <f>'4_労務管理費'!CK27</f>
        <v>0</v>
      </c>
      <c r="CO220" s="602"/>
      <c r="CP220" s="46">
        <f>'4_労務管理費'!CM27</f>
        <v>0</v>
      </c>
      <c r="CQ220" s="602"/>
      <c r="CR220" s="46">
        <f>'4_労務管理費'!CO27</f>
        <v>0</v>
      </c>
      <c r="CS220" s="602"/>
      <c r="CT220" s="46">
        <f>'4_労務管理費'!CQ27</f>
        <v>0</v>
      </c>
      <c r="CU220" s="602"/>
      <c r="CV220" s="46">
        <f>'4_労務管理費'!CS27</f>
        <v>0</v>
      </c>
      <c r="CW220" s="602"/>
      <c r="CX220" s="46">
        <f>'4_労務管理費'!CU27</f>
        <v>0</v>
      </c>
      <c r="CY220" s="602"/>
      <c r="CZ220" s="46">
        <f>'4_労務管理費'!CW27</f>
        <v>0</v>
      </c>
      <c r="DA220" s="602"/>
      <c r="DB220" s="46">
        <f>'4_労務管理費'!CY27</f>
        <v>0</v>
      </c>
      <c r="DC220" s="602"/>
      <c r="DD220" s="46">
        <f>'4_労務管理費'!DA27</f>
        <v>0</v>
      </c>
      <c r="DE220" s="602"/>
      <c r="DF220" s="46">
        <f>'4_労務管理費'!DC27</f>
        <v>0</v>
      </c>
      <c r="DG220" s="602"/>
      <c r="DH220" s="46">
        <f>'4_労務管理費'!DE27</f>
        <v>0</v>
      </c>
      <c r="DI220" s="602"/>
      <c r="DJ220" s="46">
        <f>'4_労務管理費'!DG27</f>
        <v>0</v>
      </c>
      <c r="DK220" s="602"/>
      <c r="DL220" s="46">
        <f>'4_労務管理費'!DI27</f>
        <v>0</v>
      </c>
      <c r="DM220" s="602"/>
      <c r="DN220" s="46">
        <f>'4_労務管理費'!DK27</f>
        <v>0</v>
      </c>
      <c r="DO220" s="602"/>
      <c r="DP220" s="46">
        <f>'4_労務管理費'!DM27</f>
        <v>0</v>
      </c>
      <c r="DQ220" s="602"/>
      <c r="DR220" s="46">
        <f>'4_労務管理費'!DO27</f>
        <v>0</v>
      </c>
      <c r="DS220" s="602"/>
      <c r="DT220" s="80">
        <f>'4_労務管理費'!DQ27</f>
        <v>0</v>
      </c>
      <c r="DU220" s="569"/>
      <c r="DV220" s="212">
        <f>'4_労務管理費'!DS27</f>
        <v>0</v>
      </c>
      <c r="EA220" s="1513"/>
      <c r="EB220" s="1513"/>
      <c r="EC220" s="1513"/>
      <c r="ED220" s="1513"/>
      <c r="EE220" s="1513"/>
      <c r="EF220" s="1513"/>
      <c r="EG220" s="1513"/>
      <c r="EH220" s="1513"/>
      <c r="EI220" s="1513"/>
      <c r="EJ220" s="1513"/>
      <c r="EK220" s="1513"/>
      <c r="EL220" s="1513"/>
      <c r="EM220" s="1513"/>
      <c r="EN220" s="1513"/>
      <c r="EO220" s="1513"/>
      <c r="EP220" s="1513"/>
      <c r="EQ220" s="1513"/>
      <c r="ER220" s="1513"/>
      <c r="ES220" s="1513"/>
      <c r="ET220" s="1513"/>
      <c r="EU220" s="1513"/>
      <c r="EV220" s="1513"/>
      <c r="EW220" s="1513"/>
      <c r="EX220" s="1513"/>
      <c r="EY220" s="1513"/>
      <c r="EZ220" s="1513"/>
      <c r="FA220" s="1513"/>
      <c r="FB220" s="1513"/>
      <c r="FC220" s="1513"/>
      <c r="FD220" s="1513"/>
      <c r="FE220" s="1513"/>
      <c r="FF220" s="1513"/>
      <c r="FG220" s="1513"/>
    </row>
    <row r="221" spans="1:163">
      <c r="A221" s="368" t="s">
        <v>1726</v>
      </c>
      <c r="B221" s="368" t="s">
        <v>1726</v>
      </c>
      <c r="C221" s="368" t="s">
        <v>1726</v>
      </c>
      <c r="D221" s="368" t="s">
        <v>1726</v>
      </c>
      <c r="E221" s="368" t="s">
        <v>1726</v>
      </c>
      <c r="F221" s="368" t="s">
        <v>1726</v>
      </c>
      <c r="G221" s="368" t="s">
        <v>1726</v>
      </c>
      <c r="H221" s="368" t="s">
        <v>1726</v>
      </c>
      <c r="I221" s="368" t="s">
        <v>1759</v>
      </c>
      <c r="J221" s="368" t="s">
        <v>1726</v>
      </c>
      <c r="K221" s="464" t="str">
        <f t="shared" si="87"/>
        <v>●</v>
      </c>
      <c r="L221" s="482"/>
      <c r="M221" s="373"/>
      <c r="N221" s="1514"/>
      <c r="O221" s="1514"/>
      <c r="P221" s="1514"/>
      <c r="Q221" s="1521" t="s">
        <v>424</v>
      </c>
      <c r="R221" s="1522" t="s">
        <v>425</v>
      </c>
      <c r="S221" s="899"/>
      <c r="T221" s="2471">
        <f t="shared" si="88"/>
        <v>0</v>
      </c>
      <c r="U221" s="2472"/>
      <c r="V221" s="2473"/>
      <c r="W221" s="602"/>
      <c r="X221" s="46">
        <f>'4_労務管理費'!W28</f>
        <v>0</v>
      </c>
      <c r="Y221" s="569"/>
      <c r="Z221" s="1523">
        <f t="shared" si="91"/>
        <v>0</v>
      </c>
      <c r="AA221" s="571"/>
      <c r="AB221" s="46">
        <f>'4_労務管理費'!Y28</f>
        <v>0</v>
      </c>
      <c r="AC221" s="602"/>
      <c r="AD221" s="46">
        <f>'4_労務管理費'!AA28</f>
        <v>0</v>
      </c>
      <c r="AE221" s="602"/>
      <c r="AF221" s="46">
        <f>'4_労務管理費'!AC28</f>
        <v>0</v>
      </c>
      <c r="AG221" s="602"/>
      <c r="AH221" s="46">
        <f>'4_労務管理費'!AE28</f>
        <v>0</v>
      </c>
      <c r="AI221" s="602"/>
      <c r="AJ221" s="46">
        <f>'4_労務管理費'!AG28</f>
        <v>0</v>
      </c>
      <c r="AK221" s="602"/>
      <c r="AL221" s="46">
        <f>'4_労務管理費'!AI28</f>
        <v>0</v>
      </c>
      <c r="AM221" s="602"/>
      <c r="AN221" s="46">
        <f>'4_労務管理費'!AK28</f>
        <v>0</v>
      </c>
      <c r="AO221" s="602"/>
      <c r="AP221" s="46">
        <f>'4_労務管理費'!AM28</f>
        <v>0</v>
      </c>
      <c r="AQ221" s="602"/>
      <c r="AR221" s="46">
        <f>'4_労務管理費'!AO28</f>
        <v>0</v>
      </c>
      <c r="AS221" s="602"/>
      <c r="AT221" s="46">
        <f>'4_労務管理費'!AQ28</f>
        <v>0</v>
      </c>
      <c r="AU221" s="602"/>
      <c r="AV221" s="46">
        <f>'4_労務管理費'!AS28</f>
        <v>0</v>
      </c>
      <c r="AW221" s="602"/>
      <c r="AX221" s="46">
        <f>'4_労務管理費'!AU28</f>
        <v>0</v>
      </c>
      <c r="AY221" s="602"/>
      <c r="AZ221" s="46">
        <f>'4_労務管理費'!AW28</f>
        <v>0</v>
      </c>
      <c r="BA221" s="602"/>
      <c r="BB221" s="46">
        <f>'4_労務管理費'!AY28</f>
        <v>0</v>
      </c>
      <c r="BC221" s="602"/>
      <c r="BD221" s="46">
        <f>'4_労務管理費'!BA28</f>
        <v>0</v>
      </c>
      <c r="BE221" s="602"/>
      <c r="BF221" s="46">
        <f>'4_労務管理費'!BC28</f>
        <v>0</v>
      </c>
      <c r="BG221" s="602"/>
      <c r="BH221" s="46">
        <f>'4_労務管理費'!BE28</f>
        <v>0</v>
      </c>
      <c r="BI221" s="602"/>
      <c r="BJ221" s="46">
        <f>'4_労務管理費'!BG28</f>
        <v>0</v>
      </c>
      <c r="BK221" s="602"/>
      <c r="BL221" s="46">
        <f>'4_労務管理費'!BI28</f>
        <v>0</v>
      </c>
      <c r="BM221" s="602"/>
      <c r="BN221" s="46">
        <f>'4_労務管理費'!BK28</f>
        <v>0</v>
      </c>
      <c r="BO221" s="602"/>
      <c r="BP221" s="46">
        <f>'4_労務管理費'!BM28</f>
        <v>0</v>
      </c>
      <c r="BQ221" s="602"/>
      <c r="BR221" s="46">
        <f>'4_労務管理費'!BO28</f>
        <v>0</v>
      </c>
      <c r="BS221" s="602"/>
      <c r="BT221" s="46">
        <f>'4_労務管理費'!BQ28</f>
        <v>0</v>
      </c>
      <c r="BU221" s="602"/>
      <c r="BV221" s="46">
        <f>'4_労務管理費'!BS28</f>
        <v>0</v>
      </c>
      <c r="BW221" s="602"/>
      <c r="BX221" s="46">
        <f>'4_労務管理費'!BU28</f>
        <v>0</v>
      </c>
      <c r="BY221" s="602"/>
      <c r="BZ221" s="46">
        <f>'4_労務管理費'!BW28</f>
        <v>0</v>
      </c>
      <c r="CA221" s="602"/>
      <c r="CB221" s="46">
        <f>'4_労務管理費'!BY28</f>
        <v>0</v>
      </c>
      <c r="CC221" s="602"/>
      <c r="CD221" s="46">
        <f>'4_労務管理費'!CA28</f>
        <v>0</v>
      </c>
      <c r="CE221" s="602"/>
      <c r="CF221" s="46">
        <f>'4_労務管理費'!CC28</f>
        <v>0</v>
      </c>
      <c r="CG221" s="602"/>
      <c r="CH221" s="46">
        <f>'4_労務管理費'!CE28</f>
        <v>0</v>
      </c>
      <c r="CI221" s="602"/>
      <c r="CJ221" s="46">
        <f>'4_労務管理費'!CG28</f>
        <v>0</v>
      </c>
      <c r="CK221" s="602"/>
      <c r="CL221" s="46">
        <f>'4_労務管理費'!CI28</f>
        <v>0</v>
      </c>
      <c r="CM221" s="602"/>
      <c r="CN221" s="46">
        <f>'4_労務管理費'!CK28</f>
        <v>0</v>
      </c>
      <c r="CO221" s="602"/>
      <c r="CP221" s="46">
        <f>'4_労務管理費'!CM28</f>
        <v>0</v>
      </c>
      <c r="CQ221" s="602"/>
      <c r="CR221" s="46">
        <f>'4_労務管理費'!CO28</f>
        <v>0</v>
      </c>
      <c r="CS221" s="602"/>
      <c r="CT221" s="46">
        <f>'4_労務管理費'!CQ28</f>
        <v>0</v>
      </c>
      <c r="CU221" s="602"/>
      <c r="CV221" s="46">
        <f>'4_労務管理費'!CS28</f>
        <v>0</v>
      </c>
      <c r="CW221" s="602"/>
      <c r="CX221" s="46">
        <f>'4_労務管理費'!CU28</f>
        <v>0</v>
      </c>
      <c r="CY221" s="602"/>
      <c r="CZ221" s="46">
        <f>'4_労務管理費'!CW28</f>
        <v>0</v>
      </c>
      <c r="DA221" s="602"/>
      <c r="DB221" s="46">
        <f>'4_労務管理費'!CY28</f>
        <v>0</v>
      </c>
      <c r="DC221" s="602"/>
      <c r="DD221" s="46">
        <f>'4_労務管理費'!DA28</f>
        <v>0</v>
      </c>
      <c r="DE221" s="602"/>
      <c r="DF221" s="46">
        <f>'4_労務管理費'!DC28</f>
        <v>0</v>
      </c>
      <c r="DG221" s="602"/>
      <c r="DH221" s="46">
        <f>'4_労務管理費'!DE28</f>
        <v>0</v>
      </c>
      <c r="DI221" s="602"/>
      <c r="DJ221" s="46">
        <f>'4_労務管理費'!DG28</f>
        <v>0</v>
      </c>
      <c r="DK221" s="602"/>
      <c r="DL221" s="46">
        <f>'4_労務管理費'!DI28</f>
        <v>0</v>
      </c>
      <c r="DM221" s="602"/>
      <c r="DN221" s="46">
        <f>'4_労務管理費'!DK28</f>
        <v>0</v>
      </c>
      <c r="DO221" s="602"/>
      <c r="DP221" s="46">
        <f>'4_労務管理費'!DM28</f>
        <v>0</v>
      </c>
      <c r="DQ221" s="602"/>
      <c r="DR221" s="46">
        <f>'4_労務管理費'!DO28</f>
        <v>0</v>
      </c>
      <c r="DS221" s="602"/>
      <c r="DT221" s="80">
        <f>'4_労務管理費'!DQ28</f>
        <v>0</v>
      </c>
      <c r="DU221" s="569"/>
      <c r="DV221" s="212">
        <f>'4_労務管理費'!DS28</f>
        <v>0</v>
      </c>
      <c r="EA221" s="1513"/>
      <c r="EB221" s="1513"/>
      <c r="EC221" s="1513"/>
      <c r="ED221" s="1513"/>
      <c r="EE221" s="1513"/>
      <c r="EF221" s="1513"/>
      <c r="EG221" s="1513"/>
      <c r="EH221" s="1513"/>
      <c r="EI221" s="1513"/>
      <c r="EJ221" s="1513"/>
      <c r="EK221" s="1513"/>
      <c r="EL221" s="1513"/>
      <c r="EM221" s="1513"/>
      <c r="EN221" s="1513"/>
      <c r="EO221" s="1513"/>
      <c r="EP221" s="1513"/>
      <c r="EQ221" s="1513"/>
      <c r="ER221" s="1513"/>
      <c r="ES221" s="1513"/>
      <c r="ET221" s="1513"/>
      <c r="EU221" s="1513"/>
      <c r="EV221" s="1513"/>
      <c r="EW221" s="1513"/>
      <c r="EX221" s="1513"/>
      <c r="EY221" s="1513"/>
      <c r="EZ221" s="1513"/>
      <c r="FA221" s="1513"/>
      <c r="FB221" s="1513"/>
      <c r="FC221" s="1513"/>
      <c r="FD221" s="1513"/>
      <c r="FE221" s="1513"/>
      <c r="FF221" s="1513"/>
      <c r="FG221" s="1513"/>
    </row>
    <row r="222" spans="1:163">
      <c r="A222" s="368" t="s">
        <v>1726</v>
      </c>
      <c r="B222" s="368" t="s">
        <v>1726</v>
      </c>
      <c r="C222" s="368" t="s">
        <v>1726</v>
      </c>
      <c r="D222" s="368" t="s">
        <v>1726</v>
      </c>
      <c r="E222" s="368" t="s">
        <v>1726</v>
      </c>
      <c r="F222" s="368" t="s">
        <v>1726</v>
      </c>
      <c r="G222" s="368" t="s">
        <v>1726</v>
      </c>
      <c r="H222" s="368" t="s">
        <v>1726</v>
      </c>
      <c r="I222" s="368" t="s">
        <v>1759</v>
      </c>
      <c r="J222" s="368" t="s">
        <v>1726</v>
      </c>
      <c r="K222" s="464" t="str">
        <f t="shared" si="87"/>
        <v>●</v>
      </c>
      <c r="L222" s="482"/>
      <c r="M222" s="373"/>
      <c r="N222" s="1514"/>
      <c r="O222" s="1514"/>
      <c r="P222" s="1514"/>
      <c r="Q222" s="1521" t="s">
        <v>426</v>
      </c>
      <c r="R222" s="1522" t="s">
        <v>1708</v>
      </c>
      <c r="S222" s="899"/>
      <c r="T222" s="2471">
        <f t="shared" si="88"/>
        <v>0</v>
      </c>
      <c r="U222" s="2472"/>
      <c r="V222" s="2473"/>
      <c r="W222" s="602"/>
      <c r="X222" s="46">
        <f>'4_労務管理費'!W29</f>
        <v>0</v>
      </c>
      <c r="Y222" s="569"/>
      <c r="Z222" s="1523">
        <f t="shared" si="91"/>
        <v>0</v>
      </c>
      <c r="AA222" s="571"/>
      <c r="AB222" s="46">
        <f>'4_労務管理費'!Y29</f>
        <v>0</v>
      </c>
      <c r="AC222" s="602"/>
      <c r="AD222" s="46">
        <f>'4_労務管理費'!AA29</f>
        <v>0</v>
      </c>
      <c r="AE222" s="602"/>
      <c r="AF222" s="46">
        <f>'4_労務管理費'!AC29</f>
        <v>0</v>
      </c>
      <c r="AG222" s="602"/>
      <c r="AH222" s="46">
        <f>'4_労務管理費'!AE29</f>
        <v>0</v>
      </c>
      <c r="AI222" s="602"/>
      <c r="AJ222" s="46">
        <f>'4_労務管理費'!AG29</f>
        <v>0</v>
      </c>
      <c r="AK222" s="602"/>
      <c r="AL222" s="46">
        <f>'4_労務管理費'!AI29</f>
        <v>0</v>
      </c>
      <c r="AM222" s="602"/>
      <c r="AN222" s="46">
        <f>'4_労務管理費'!AK29</f>
        <v>0</v>
      </c>
      <c r="AO222" s="602"/>
      <c r="AP222" s="46">
        <f>'4_労務管理費'!AM29</f>
        <v>0</v>
      </c>
      <c r="AQ222" s="602"/>
      <c r="AR222" s="46">
        <f>'4_労務管理費'!AO29</f>
        <v>0</v>
      </c>
      <c r="AS222" s="602"/>
      <c r="AT222" s="46">
        <f>'4_労務管理費'!AQ29</f>
        <v>0</v>
      </c>
      <c r="AU222" s="602"/>
      <c r="AV222" s="46">
        <f>'4_労務管理費'!AS29</f>
        <v>0</v>
      </c>
      <c r="AW222" s="602"/>
      <c r="AX222" s="46">
        <f>'4_労務管理費'!AU29</f>
        <v>0</v>
      </c>
      <c r="AY222" s="602"/>
      <c r="AZ222" s="46">
        <f>'4_労務管理費'!AW29</f>
        <v>0</v>
      </c>
      <c r="BA222" s="602"/>
      <c r="BB222" s="46">
        <f>'4_労務管理費'!AY29</f>
        <v>0</v>
      </c>
      <c r="BC222" s="602"/>
      <c r="BD222" s="46">
        <f>'4_労務管理費'!BA29</f>
        <v>0</v>
      </c>
      <c r="BE222" s="602"/>
      <c r="BF222" s="46">
        <f>'4_労務管理費'!BC29</f>
        <v>0</v>
      </c>
      <c r="BG222" s="602"/>
      <c r="BH222" s="46">
        <f>'4_労務管理費'!BE29</f>
        <v>0</v>
      </c>
      <c r="BI222" s="602"/>
      <c r="BJ222" s="46">
        <f>'4_労務管理費'!BG29</f>
        <v>0</v>
      </c>
      <c r="BK222" s="602"/>
      <c r="BL222" s="46">
        <f>'4_労務管理費'!BI29</f>
        <v>0</v>
      </c>
      <c r="BM222" s="602"/>
      <c r="BN222" s="46">
        <f>'4_労務管理費'!BK29</f>
        <v>0</v>
      </c>
      <c r="BO222" s="602"/>
      <c r="BP222" s="46">
        <f>'4_労務管理費'!BM29</f>
        <v>0</v>
      </c>
      <c r="BQ222" s="602"/>
      <c r="BR222" s="46">
        <f>'4_労務管理費'!BO29</f>
        <v>0</v>
      </c>
      <c r="BS222" s="602"/>
      <c r="BT222" s="46">
        <f>'4_労務管理費'!BQ29</f>
        <v>0</v>
      </c>
      <c r="BU222" s="602"/>
      <c r="BV222" s="46">
        <f>'4_労務管理費'!BS29</f>
        <v>0</v>
      </c>
      <c r="BW222" s="602"/>
      <c r="BX222" s="46">
        <f>'4_労務管理費'!BU29</f>
        <v>0</v>
      </c>
      <c r="BY222" s="602"/>
      <c r="BZ222" s="46">
        <f>'4_労務管理費'!BW29</f>
        <v>0</v>
      </c>
      <c r="CA222" s="602"/>
      <c r="CB222" s="46">
        <f>'4_労務管理費'!BY29</f>
        <v>0</v>
      </c>
      <c r="CC222" s="602"/>
      <c r="CD222" s="46">
        <f>'4_労務管理費'!CA29</f>
        <v>0</v>
      </c>
      <c r="CE222" s="602"/>
      <c r="CF222" s="46">
        <f>'4_労務管理費'!CC29</f>
        <v>0</v>
      </c>
      <c r="CG222" s="602"/>
      <c r="CH222" s="46">
        <f>'4_労務管理費'!CE29</f>
        <v>0</v>
      </c>
      <c r="CI222" s="602"/>
      <c r="CJ222" s="46">
        <f>'4_労務管理費'!CG29</f>
        <v>0</v>
      </c>
      <c r="CK222" s="602"/>
      <c r="CL222" s="46">
        <f>'4_労務管理費'!CI29</f>
        <v>0</v>
      </c>
      <c r="CM222" s="602"/>
      <c r="CN222" s="46">
        <f>'4_労務管理費'!CK29</f>
        <v>0</v>
      </c>
      <c r="CO222" s="602"/>
      <c r="CP222" s="46">
        <f>'4_労務管理費'!CM29</f>
        <v>0</v>
      </c>
      <c r="CQ222" s="602"/>
      <c r="CR222" s="46">
        <f>'4_労務管理費'!CO29</f>
        <v>0</v>
      </c>
      <c r="CS222" s="602"/>
      <c r="CT222" s="46">
        <f>'4_労務管理費'!CQ29</f>
        <v>0</v>
      </c>
      <c r="CU222" s="602"/>
      <c r="CV222" s="46">
        <f>'4_労務管理費'!CS29</f>
        <v>0</v>
      </c>
      <c r="CW222" s="602"/>
      <c r="CX222" s="46">
        <f>'4_労務管理費'!CU29</f>
        <v>0</v>
      </c>
      <c r="CY222" s="602"/>
      <c r="CZ222" s="46">
        <f>'4_労務管理費'!CW29</f>
        <v>0</v>
      </c>
      <c r="DA222" s="602"/>
      <c r="DB222" s="46">
        <f>'4_労務管理費'!CY29</f>
        <v>0</v>
      </c>
      <c r="DC222" s="602"/>
      <c r="DD222" s="46">
        <f>'4_労務管理費'!DA29</f>
        <v>0</v>
      </c>
      <c r="DE222" s="602"/>
      <c r="DF222" s="46">
        <f>'4_労務管理費'!DC29</f>
        <v>0</v>
      </c>
      <c r="DG222" s="602"/>
      <c r="DH222" s="46">
        <f>'4_労務管理費'!DE29</f>
        <v>0</v>
      </c>
      <c r="DI222" s="602"/>
      <c r="DJ222" s="46">
        <f>'4_労務管理費'!DG29</f>
        <v>0</v>
      </c>
      <c r="DK222" s="602"/>
      <c r="DL222" s="46">
        <f>'4_労務管理費'!DI29</f>
        <v>0</v>
      </c>
      <c r="DM222" s="602"/>
      <c r="DN222" s="46">
        <f>'4_労務管理費'!DK29</f>
        <v>0</v>
      </c>
      <c r="DO222" s="602"/>
      <c r="DP222" s="46">
        <f>'4_労務管理費'!DM29</f>
        <v>0</v>
      </c>
      <c r="DQ222" s="602"/>
      <c r="DR222" s="46">
        <f>'4_労務管理費'!DO29</f>
        <v>0</v>
      </c>
      <c r="DS222" s="602"/>
      <c r="DT222" s="80">
        <f>'4_労務管理費'!DQ29</f>
        <v>0</v>
      </c>
      <c r="DU222" s="569"/>
      <c r="DV222" s="212">
        <f>'4_労務管理費'!DS29</f>
        <v>0</v>
      </c>
      <c r="EA222" s="1513"/>
      <c r="EB222" s="1513"/>
      <c r="EC222" s="1513"/>
      <c r="ED222" s="1513"/>
      <c r="EE222" s="1513"/>
      <c r="EF222" s="1513"/>
      <c r="EG222" s="1513"/>
      <c r="EH222" s="1513"/>
      <c r="EI222" s="1513"/>
      <c r="EJ222" s="1513"/>
      <c r="EK222" s="1513"/>
      <c r="EL222" s="1513"/>
      <c r="EM222" s="1513"/>
      <c r="EN222" s="1513"/>
      <c r="EO222" s="1513"/>
      <c r="EP222" s="1513"/>
      <c r="EQ222" s="1513"/>
      <c r="ER222" s="1513"/>
      <c r="ES222" s="1513"/>
      <c r="ET222" s="1513"/>
      <c r="EU222" s="1513"/>
      <c r="EV222" s="1513"/>
      <c r="EW222" s="1513"/>
      <c r="EX222" s="1513"/>
      <c r="EY222" s="1513"/>
      <c r="EZ222" s="1513"/>
      <c r="FA222" s="1513"/>
      <c r="FB222" s="1513"/>
      <c r="FC222" s="1513"/>
      <c r="FD222" s="1513"/>
      <c r="FE222" s="1513"/>
      <c r="FF222" s="1513"/>
      <c r="FG222" s="1513"/>
    </row>
    <row r="223" spans="1:163">
      <c r="A223" s="368" t="s">
        <v>1726</v>
      </c>
      <c r="B223" s="368" t="s">
        <v>1726</v>
      </c>
      <c r="C223" s="368" t="s">
        <v>1726</v>
      </c>
      <c r="D223" s="368" t="s">
        <v>1726</v>
      </c>
      <c r="E223" s="368" t="s">
        <v>1726</v>
      </c>
      <c r="F223" s="368" t="s">
        <v>1726</v>
      </c>
      <c r="G223" s="368" t="s">
        <v>1726</v>
      </c>
      <c r="H223" s="368" t="s">
        <v>1726</v>
      </c>
      <c r="I223" s="368" t="s">
        <v>1759</v>
      </c>
      <c r="J223" s="368" t="s">
        <v>1726</v>
      </c>
      <c r="K223" s="464" t="str">
        <f t="shared" si="87"/>
        <v>●</v>
      </c>
      <c r="L223" s="482"/>
      <c r="M223" s="373"/>
      <c r="N223" s="1514"/>
      <c r="O223" s="1514"/>
      <c r="P223" s="1499"/>
      <c r="Q223" s="1521" t="s">
        <v>427</v>
      </c>
      <c r="R223" s="1530" t="s">
        <v>428</v>
      </c>
      <c r="S223" s="536"/>
      <c r="T223" s="2485">
        <f t="shared" si="88"/>
        <v>0</v>
      </c>
      <c r="U223" s="2486"/>
      <c r="V223" s="2487"/>
      <c r="W223" s="730"/>
      <c r="X223" s="82">
        <f>'4_労務管理費'!W30</f>
        <v>0</v>
      </c>
      <c r="Y223" s="728"/>
      <c r="Z223" s="1531">
        <f t="shared" si="91"/>
        <v>0</v>
      </c>
      <c r="AA223" s="729"/>
      <c r="AB223" s="82">
        <f>'4_労務管理費'!Y30</f>
        <v>0</v>
      </c>
      <c r="AC223" s="730"/>
      <c r="AD223" s="82">
        <f>'4_労務管理費'!AA30</f>
        <v>0</v>
      </c>
      <c r="AE223" s="730"/>
      <c r="AF223" s="82">
        <f>'4_労務管理費'!AC30</f>
        <v>0</v>
      </c>
      <c r="AG223" s="730"/>
      <c r="AH223" s="82">
        <f>'4_労務管理費'!AE30</f>
        <v>0</v>
      </c>
      <c r="AI223" s="730"/>
      <c r="AJ223" s="82">
        <f>'4_労務管理費'!AG30</f>
        <v>0</v>
      </c>
      <c r="AK223" s="730"/>
      <c r="AL223" s="82">
        <f>'4_労務管理費'!AI30</f>
        <v>0</v>
      </c>
      <c r="AM223" s="730"/>
      <c r="AN223" s="82">
        <f>'4_労務管理費'!AK30</f>
        <v>0</v>
      </c>
      <c r="AO223" s="730"/>
      <c r="AP223" s="82">
        <f>'4_労務管理費'!AM30</f>
        <v>0</v>
      </c>
      <c r="AQ223" s="730"/>
      <c r="AR223" s="82">
        <f>'4_労務管理費'!AO30</f>
        <v>0</v>
      </c>
      <c r="AS223" s="730"/>
      <c r="AT223" s="82">
        <f>'4_労務管理費'!AQ30</f>
        <v>0</v>
      </c>
      <c r="AU223" s="730"/>
      <c r="AV223" s="82">
        <f>'4_労務管理費'!AS30</f>
        <v>0</v>
      </c>
      <c r="AW223" s="730"/>
      <c r="AX223" s="82">
        <f>'4_労務管理費'!AU30</f>
        <v>0</v>
      </c>
      <c r="AY223" s="730"/>
      <c r="AZ223" s="82">
        <f>'4_労務管理費'!AW30</f>
        <v>0</v>
      </c>
      <c r="BA223" s="730"/>
      <c r="BB223" s="82">
        <f>'4_労務管理費'!AY30</f>
        <v>0</v>
      </c>
      <c r="BC223" s="730"/>
      <c r="BD223" s="82">
        <f>'4_労務管理費'!BA30</f>
        <v>0</v>
      </c>
      <c r="BE223" s="730"/>
      <c r="BF223" s="82">
        <f>'4_労務管理費'!BC30</f>
        <v>0</v>
      </c>
      <c r="BG223" s="730"/>
      <c r="BH223" s="82">
        <f>'4_労務管理費'!BE30</f>
        <v>0</v>
      </c>
      <c r="BI223" s="730"/>
      <c r="BJ223" s="82">
        <f>'4_労務管理費'!BG30</f>
        <v>0</v>
      </c>
      <c r="BK223" s="730"/>
      <c r="BL223" s="82">
        <f>'4_労務管理費'!BI30</f>
        <v>0</v>
      </c>
      <c r="BM223" s="730"/>
      <c r="BN223" s="82">
        <f>'4_労務管理費'!BK30</f>
        <v>0</v>
      </c>
      <c r="BO223" s="730"/>
      <c r="BP223" s="82">
        <f>'4_労務管理費'!BM30</f>
        <v>0</v>
      </c>
      <c r="BQ223" s="730"/>
      <c r="BR223" s="82">
        <f>'4_労務管理費'!BO30</f>
        <v>0</v>
      </c>
      <c r="BS223" s="730"/>
      <c r="BT223" s="82">
        <f>'4_労務管理費'!BQ30</f>
        <v>0</v>
      </c>
      <c r="BU223" s="730"/>
      <c r="BV223" s="82">
        <f>'4_労務管理費'!BS30</f>
        <v>0</v>
      </c>
      <c r="BW223" s="730"/>
      <c r="BX223" s="82">
        <f>'4_労務管理費'!BU30</f>
        <v>0</v>
      </c>
      <c r="BY223" s="730"/>
      <c r="BZ223" s="82">
        <f>'4_労務管理費'!BW30</f>
        <v>0</v>
      </c>
      <c r="CA223" s="730"/>
      <c r="CB223" s="82">
        <f>'4_労務管理費'!BY30</f>
        <v>0</v>
      </c>
      <c r="CC223" s="730"/>
      <c r="CD223" s="82">
        <f>'4_労務管理費'!CA30</f>
        <v>0</v>
      </c>
      <c r="CE223" s="730"/>
      <c r="CF223" s="82">
        <f>'4_労務管理費'!CC30</f>
        <v>0</v>
      </c>
      <c r="CG223" s="730"/>
      <c r="CH223" s="82">
        <f>'4_労務管理費'!CE30</f>
        <v>0</v>
      </c>
      <c r="CI223" s="730"/>
      <c r="CJ223" s="82">
        <f>'4_労務管理費'!CG30</f>
        <v>0</v>
      </c>
      <c r="CK223" s="730"/>
      <c r="CL223" s="82">
        <f>'4_労務管理費'!CI30</f>
        <v>0</v>
      </c>
      <c r="CM223" s="730"/>
      <c r="CN223" s="82">
        <f>'4_労務管理費'!CK30</f>
        <v>0</v>
      </c>
      <c r="CO223" s="730"/>
      <c r="CP223" s="82">
        <f>'4_労務管理費'!CM30</f>
        <v>0</v>
      </c>
      <c r="CQ223" s="730"/>
      <c r="CR223" s="82">
        <f>'4_労務管理費'!CO30</f>
        <v>0</v>
      </c>
      <c r="CS223" s="730"/>
      <c r="CT223" s="82">
        <f>'4_労務管理費'!CQ30</f>
        <v>0</v>
      </c>
      <c r="CU223" s="730"/>
      <c r="CV223" s="82">
        <f>'4_労務管理費'!CS30</f>
        <v>0</v>
      </c>
      <c r="CW223" s="730"/>
      <c r="CX223" s="82">
        <f>'4_労務管理費'!CU30</f>
        <v>0</v>
      </c>
      <c r="CY223" s="730"/>
      <c r="CZ223" s="82">
        <f>'4_労務管理費'!CW30</f>
        <v>0</v>
      </c>
      <c r="DA223" s="730"/>
      <c r="DB223" s="82">
        <f>'4_労務管理費'!CY30</f>
        <v>0</v>
      </c>
      <c r="DC223" s="730"/>
      <c r="DD223" s="82">
        <f>'4_労務管理費'!DA30</f>
        <v>0</v>
      </c>
      <c r="DE223" s="730"/>
      <c r="DF223" s="82">
        <f>'4_労務管理費'!DC30</f>
        <v>0</v>
      </c>
      <c r="DG223" s="730"/>
      <c r="DH223" s="82">
        <f>'4_労務管理費'!DE30</f>
        <v>0</v>
      </c>
      <c r="DI223" s="730"/>
      <c r="DJ223" s="82">
        <f>'4_労務管理費'!DG30</f>
        <v>0</v>
      </c>
      <c r="DK223" s="730"/>
      <c r="DL223" s="82">
        <f>'4_労務管理費'!DI30</f>
        <v>0</v>
      </c>
      <c r="DM223" s="730"/>
      <c r="DN223" s="82">
        <f>'4_労務管理費'!DK30</f>
        <v>0</v>
      </c>
      <c r="DO223" s="730"/>
      <c r="DP223" s="82">
        <f>'4_労務管理費'!DM30</f>
        <v>0</v>
      </c>
      <c r="DQ223" s="730"/>
      <c r="DR223" s="82">
        <f>'4_労務管理費'!DO30</f>
        <v>0</v>
      </c>
      <c r="DS223" s="730"/>
      <c r="DT223" s="202">
        <f>'4_労務管理費'!DQ30</f>
        <v>0</v>
      </c>
      <c r="DU223" s="728"/>
      <c r="DV223" s="218">
        <f>'4_労務管理費'!DS30</f>
        <v>0</v>
      </c>
      <c r="EA223" s="1513"/>
      <c r="EB223" s="1513"/>
      <c r="EC223" s="1513"/>
      <c r="ED223" s="1513"/>
      <c r="EE223" s="1513"/>
      <c r="EF223" s="1513"/>
      <c r="EG223" s="1513"/>
      <c r="EH223" s="1513"/>
      <c r="EI223" s="1513"/>
      <c r="EJ223" s="1513"/>
      <c r="EK223" s="1513"/>
      <c r="EL223" s="1513"/>
      <c r="EM223" s="1513"/>
      <c r="EN223" s="1513"/>
      <c r="EO223" s="1513"/>
      <c r="EP223" s="1513"/>
      <c r="EQ223" s="1513"/>
      <c r="ER223" s="1513"/>
      <c r="ES223" s="1513"/>
      <c r="ET223" s="1513"/>
      <c r="EU223" s="1513"/>
      <c r="EV223" s="1513"/>
      <c r="EW223" s="1513"/>
      <c r="EX223" s="1513"/>
      <c r="EY223" s="1513"/>
      <c r="EZ223" s="1513"/>
      <c r="FA223" s="1513"/>
      <c r="FB223" s="1513"/>
      <c r="FC223" s="1513"/>
      <c r="FD223" s="1513"/>
      <c r="FE223" s="1513"/>
      <c r="FF223" s="1513"/>
      <c r="FG223" s="1513"/>
    </row>
    <row r="224" spans="1:163">
      <c r="A224" s="368" t="s">
        <v>1726</v>
      </c>
      <c r="B224" s="368" t="s">
        <v>1726</v>
      </c>
      <c r="C224" s="368" t="s">
        <v>1726</v>
      </c>
      <c r="D224" s="368" t="s">
        <v>1726</v>
      </c>
      <c r="E224" s="368" t="s">
        <v>1726</v>
      </c>
      <c r="F224" s="368" t="s">
        <v>1726</v>
      </c>
      <c r="G224" s="368" t="s">
        <v>1726</v>
      </c>
      <c r="H224" s="368" t="s">
        <v>1726</v>
      </c>
      <c r="I224" s="368" t="s">
        <v>1759</v>
      </c>
      <c r="J224" s="368" t="s">
        <v>1726</v>
      </c>
      <c r="K224" s="464" t="str">
        <f t="shared" si="87"/>
        <v>●</v>
      </c>
      <c r="L224" s="482"/>
      <c r="M224" s="373"/>
      <c r="N224" s="1514"/>
      <c r="O224" s="1514"/>
      <c r="P224" s="893" t="s">
        <v>680</v>
      </c>
      <c r="Q224" s="1507" t="s">
        <v>322</v>
      </c>
      <c r="R224" s="1507"/>
      <c r="S224" s="563"/>
      <c r="T224" s="2468">
        <f t="shared" si="88"/>
        <v>0</v>
      </c>
      <c r="U224" s="2469"/>
      <c r="V224" s="2470"/>
      <c r="W224" s="799"/>
      <c r="X224" s="179">
        <f>SUMIFS($X$27:$X$304,$ET$27:$ET$304,"○",$K$27:$K$304,"●")</f>
        <v>0</v>
      </c>
      <c r="Y224" s="543"/>
      <c r="Z224" s="1516">
        <f>SUMIFS($Z$27:$Z$304,$ET$27:$ET$304,"○",$K$27:$K$304,"●")</f>
        <v>0</v>
      </c>
      <c r="AA224" s="1517"/>
      <c r="AB224" s="179">
        <f>SUMIFS(AB$27:AB$304,$ET$27:$ET$304,"○",$K$27:$K$304,"●")</f>
        <v>0</v>
      </c>
      <c r="AC224" s="799"/>
      <c r="AD224" s="179">
        <f>SUMIFS(AD$27:AD$304,$ET$27:$ET$304,"○",$K$27:$K$304,"●")</f>
        <v>0</v>
      </c>
      <c r="AE224" s="799"/>
      <c r="AF224" s="179">
        <f>SUMIFS(AF$27:AF$304,$ET$27:$ET$304,"○",$K$27:$K$304,"●")</f>
        <v>0</v>
      </c>
      <c r="AG224" s="799"/>
      <c r="AH224" s="179">
        <f>SUMIFS(AH$27:AH$304,$ET$27:$ET$304,"○",$K$27:$K$304,"●")</f>
        <v>0</v>
      </c>
      <c r="AI224" s="799"/>
      <c r="AJ224" s="179">
        <f>SUMIFS(AJ$27:AJ$304,$ET$27:$ET$304,"○",$K$27:$K$304,"●")</f>
        <v>0</v>
      </c>
      <c r="AK224" s="799"/>
      <c r="AL224" s="179">
        <f>SUMIFS(AL$27:AL$304,$ET$27:$ET$304,"○",$K$27:$K$304,"●")</f>
        <v>0</v>
      </c>
      <c r="AM224" s="799"/>
      <c r="AN224" s="179">
        <f>SUMIFS(AN$27:AN$304,$ET$27:$ET$304,"○",$K$27:$K$304,"●")</f>
        <v>0</v>
      </c>
      <c r="AO224" s="799"/>
      <c r="AP224" s="179">
        <f>SUMIFS(AP$27:AP$304,$ET$27:$ET$304,"○",$K$27:$K$304,"●")</f>
        <v>0</v>
      </c>
      <c r="AQ224" s="799"/>
      <c r="AR224" s="179">
        <f>SUMIFS(AR$27:AR$304,$ET$27:$ET$304,"○",$K$27:$K$304,"●")</f>
        <v>0</v>
      </c>
      <c r="AS224" s="799"/>
      <c r="AT224" s="179">
        <f>SUMIFS(AT$27:AT$304,$ET$27:$ET$304,"○",$K$27:$K$304,"●")</f>
        <v>0</v>
      </c>
      <c r="AU224" s="799"/>
      <c r="AV224" s="179">
        <f>SUMIFS(AV$27:AV$304,$ET$27:$ET$304,"○",$K$27:$K$304,"●")</f>
        <v>0</v>
      </c>
      <c r="AW224" s="799"/>
      <c r="AX224" s="179">
        <f>SUMIFS(AX$27:AX$304,$ET$27:$ET$304,"○",$K$27:$K$304,"●")</f>
        <v>0</v>
      </c>
      <c r="AY224" s="799"/>
      <c r="AZ224" s="179">
        <f>SUMIFS(AZ$27:AZ$304,$ET$27:$ET$304,"○",$K$27:$K$304,"●")</f>
        <v>0</v>
      </c>
      <c r="BA224" s="799"/>
      <c r="BB224" s="179">
        <f>SUMIFS(BB$27:BB$304,$ET$27:$ET$304,"○",$K$27:$K$304,"●")</f>
        <v>0</v>
      </c>
      <c r="BC224" s="799"/>
      <c r="BD224" s="179">
        <f>SUMIFS(BD$27:BD$304,$ET$27:$ET$304,"○",$K$27:$K$304,"●")</f>
        <v>0</v>
      </c>
      <c r="BE224" s="799"/>
      <c r="BF224" s="179">
        <f>SUMIFS(BF$27:BF$304,$ET$27:$ET$304,"○",$K$27:$K$304,"●")</f>
        <v>0</v>
      </c>
      <c r="BG224" s="799"/>
      <c r="BH224" s="179">
        <f>SUMIFS(BH$27:BH$304,$ET$27:$ET$304,"○",$K$27:$K$304,"●")</f>
        <v>0</v>
      </c>
      <c r="BI224" s="799"/>
      <c r="BJ224" s="179">
        <f>SUMIFS(BJ$27:BJ$304,$ET$27:$ET$304,"○",$K$27:$K$304,"●")</f>
        <v>0</v>
      </c>
      <c r="BK224" s="799"/>
      <c r="BL224" s="179">
        <f>SUMIFS(BL$27:BL$304,$ET$27:$ET$304,"○",$K$27:$K$304,"●")</f>
        <v>0</v>
      </c>
      <c r="BM224" s="799"/>
      <c r="BN224" s="179">
        <f>SUMIFS(BN$27:BN$304,$ET$27:$ET$304,"○",$K$27:$K$304,"●")</f>
        <v>0</v>
      </c>
      <c r="BO224" s="799"/>
      <c r="BP224" s="179">
        <f>SUMIFS(BP$27:BP$304,$ET$27:$ET$304,"○",$K$27:$K$304,"●")</f>
        <v>0</v>
      </c>
      <c r="BQ224" s="799"/>
      <c r="BR224" s="179">
        <f>SUMIFS(BR$27:BR$304,$ET$27:$ET$304,"○",$K$27:$K$304,"●")</f>
        <v>0</v>
      </c>
      <c r="BS224" s="799"/>
      <c r="BT224" s="179">
        <f>SUMIFS(BT$27:BT$304,$ET$27:$ET$304,"○",$K$27:$K$304,"●")</f>
        <v>0</v>
      </c>
      <c r="BU224" s="799"/>
      <c r="BV224" s="179">
        <f>SUMIFS(BV$27:BV$304,$ET$27:$ET$304,"○",$K$27:$K$304,"●")</f>
        <v>0</v>
      </c>
      <c r="BW224" s="799"/>
      <c r="BX224" s="179">
        <f>SUMIFS(BX$27:BX$304,$ET$27:$ET$304,"○",$K$27:$K$304,"●")</f>
        <v>0</v>
      </c>
      <c r="BY224" s="799"/>
      <c r="BZ224" s="179">
        <f>SUMIFS(BZ$27:BZ$304,$ET$27:$ET$304,"○",$K$27:$K$304,"●")</f>
        <v>0</v>
      </c>
      <c r="CA224" s="799"/>
      <c r="CB224" s="179">
        <f>SUMIFS(CB$27:CB$304,$ET$27:$ET$304,"○",$K$27:$K$304,"●")</f>
        <v>0</v>
      </c>
      <c r="CC224" s="799"/>
      <c r="CD224" s="179">
        <f>SUMIFS(CD$27:CD$304,$ET$27:$ET$304,"○",$K$27:$K$304,"●")</f>
        <v>0</v>
      </c>
      <c r="CE224" s="799"/>
      <c r="CF224" s="179">
        <f>SUMIFS(CF$27:CF$304,$ET$27:$ET$304,"○",$K$27:$K$304,"●")</f>
        <v>0</v>
      </c>
      <c r="CG224" s="799"/>
      <c r="CH224" s="179">
        <f>SUMIFS(CH$27:CH$304,$ET$27:$ET$304,"○",$K$27:$K$304,"●")</f>
        <v>0</v>
      </c>
      <c r="CI224" s="799"/>
      <c r="CJ224" s="179">
        <f>SUMIFS(CJ$27:CJ$304,$ET$27:$ET$304,"○",$K$27:$K$304,"●")</f>
        <v>0</v>
      </c>
      <c r="CK224" s="799"/>
      <c r="CL224" s="179">
        <f>SUMIFS(CL$27:CL$304,$ET$27:$ET$304,"○",$K$27:$K$304,"●")</f>
        <v>0</v>
      </c>
      <c r="CM224" s="799"/>
      <c r="CN224" s="179">
        <f>SUMIFS(CN$27:CN$304,$ET$27:$ET$304,"○",$K$27:$K$304,"●")</f>
        <v>0</v>
      </c>
      <c r="CO224" s="799"/>
      <c r="CP224" s="179">
        <f>SUMIFS(CP$27:CP$304,$ET$27:$ET$304,"○",$K$27:$K$304,"●")</f>
        <v>0</v>
      </c>
      <c r="CQ224" s="799"/>
      <c r="CR224" s="179">
        <f>SUMIFS(CR$27:CR$304,$ET$27:$ET$304,"○",$K$27:$K$304,"●")</f>
        <v>0</v>
      </c>
      <c r="CS224" s="799"/>
      <c r="CT224" s="179">
        <f>SUMIFS(CT$27:CT$304,$ET$27:$ET$304,"○",$K$27:$K$304,"●")</f>
        <v>0</v>
      </c>
      <c r="CU224" s="799"/>
      <c r="CV224" s="179">
        <f>SUMIFS(CV$27:CV$304,$ET$27:$ET$304,"○",$K$27:$K$304,"●")</f>
        <v>0</v>
      </c>
      <c r="CW224" s="799"/>
      <c r="CX224" s="179">
        <f>SUMIFS(CX$27:CX$304,$ET$27:$ET$304,"○",$K$27:$K$304,"●")</f>
        <v>0</v>
      </c>
      <c r="CY224" s="799"/>
      <c r="CZ224" s="179">
        <f>SUMIFS(CZ$27:CZ$304,$ET$27:$ET$304,"○",$K$27:$K$304,"●")</f>
        <v>0</v>
      </c>
      <c r="DA224" s="799"/>
      <c r="DB224" s="179">
        <f>SUMIFS(DB$27:DB$304,$ET$27:$ET$304,"○",$K$27:$K$304,"●")</f>
        <v>0</v>
      </c>
      <c r="DC224" s="799"/>
      <c r="DD224" s="179">
        <f>SUMIFS(DD$27:DD$304,$ET$27:$ET$304,"○",$K$27:$K$304,"●")</f>
        <v>0</v>
      </c>
      <c r="DE224" s="799"/>
      <c r="DF224" s="179">
        <f>SUMIFS(DF$27:DF$304,$ET$27:$ET$304,"○",$K$27:$K$304,"●")</f>
        <v>0</v>
      </c>
      <c r="DG224" s="799"/>
      <c r="DH224" s="179">
        <f>SUMIFS(DH$27:DH$304,$ET$27:$ET$304,"○",$K$27:$K$304,"●")</f>
        <v>0</v>
      </c>
      <c r="DI224" s="799"/>
      <c r="DJ224" s="179">
        <f>SUMIFS(DJ$27:DJ$304,$ET$27:$ET$304,"○",$K$27:$K$304,"●")</f>
        <v>0</v>
      </c>
      <c r="DK224" s="799"/>
      <c r="DL224" s="179">
        <f>SUMIFS(DL$27:DL$304,$ET$27:$ET$304,"○",$K$27:$K$304,"●")</f>
        <v>0</v>
      </c>
      <c r="DM224" s="799"/>
      <c r="DN224" s="179">
        <f>SUMIFS(DN$27:DN$304,$ET$27:$ET$304,"○",$K$27:$K$304,"●")</f>
        <v>0</v>
      </c>
      <c r="DO224" s="799"/>
      <c r="DP224" s="179">
        <f>SUMIFS(DP$27:DP$304,$ET$27:$ET$304,"○",$K$27:$K$304,"●")</f>
        <v>0</v>
      </c>
      <c r="DQ224" s="799"/>
      <c r="DR224" s="179">
        <f>SUMIFS(DR$27:DR$304,$ET$27:$ET$304,"○",$K$27:$K$304,"●")</f>
        <v>0</v>
      </c>
      <c r="DS224" s="799"/>
      <c r="DT224" s="196">
        <f>SUMIFS(DT$27:DT$304,$ET$27:$ET$304,"○",$K$27:$K$304,"●")</f>
        <v>0</v>
      </c>
      <c r="DU224" s="543"/>
      <c r="DV224" s="208">
        <f>SUMIFS(DV$27:DV$304,$ET$27:$ET$304,"○",$K$27:$K$304,"●")</f>
        <v>0</v>
      </c>
      <c r="EA224" s="1513"/>
      <c r="EB224" s="1513"/>
      <c r="EC224" s="1513"/>
      <c r="ED224" s="1513"/>
      <c r="EE224" s="1513"/>
      <c r="EF224" s="1513"/>
      <c r="EG224" s="1513"/>
      <c r="EH224" s="1513"/>
      <c r="EI224" s="1513"/>
      <c r="EJ224" s="1513"/>
      <c r="EK224" s="1513"/>
      <c r="EL224" s="1513"/>
      <c r="EM224" s="1513"/>
      <c r="EN224" s="1513"/>
      <c r="EO224" s="1513"/>
      <c r="EP224" s="1513"/>
      <c r="EQ224" s="1513"/>
      <c r="ER224" s="1513"/>
      <c r="ES224" s="1513" t="s">
        <v>1377</v>
      </c>
      <c r="ET224" s="1513"/>
      <c r="EU224" s="1513"/>
      <c r="EV224" s="1513"/>
      <c r="EW224" s="1513"/>
      <c r="EX224" s="1513"/>
      <c r="EY224" s="1513"/>
      <c r="EZ224" s="1513"/>
      <c r="FA224" s="1513"/>
      <c r="FB224" s="1513" t="s">
        <v>1377</v>
      </c>
      <c r="FC224" s="1513"/>
      <c r="FD224" s="1513" t="s">
        <v>1377</v>
      </c>
      <c r="FE224" s="1513"/>
      <c r="FF224" s="1513"/>
      <c r="FG224" s="1513"/>
    </row>
    <row r="225" spans="1:163">
      <c r="A225" s="368" t="s">
        <v>1726</v>
      </c>
      <c r="B225" s="368" t="s">
        <v>1726</v>
      </c>
      <c r="C225" s="368" t="s">
        <v>1726</v>
      </c>
      <c r="D225" s="368" t="s">
        <v>1726</v>
      </c>
      <c r="E225" s="368" t="s">
        <v>1726</v>
      </c>
      <c r="F225" s="368" t="s">
        <v>1726</v>
      </c>
      <c r="G225" s="368" t="s">
        <v>1726</v>
      </c>
      <c r="H225" s="368" t="s">
        <v>1726</v>
      </c>
      <c r="I225" s="368" t="s">
        <v>1759</v>
      </c>
      <c r="J225" s="368" t="s">
        <v>1726</v>
      </c>
      <c r="K225" s="464" t="str">
        <f t="shared" si="87"/>
        <v>●</v>
      </c>
      <c r="L225" s="482"/>
      <c r="M225" s="373"/>
      <c r="N225" s="1514"/>
      <c r="O225" s="1514"/>
      <c r="P225" s="897"/>
      <c r="Q225" s="1334" t="s">
        <v>842</v>
      </c>
      <c r="R225" s="1518" t="s">
        <v>323</v>
      </c>
      <c r="S225" s="528"/>
      <c r="T225" s="2480">
        <f t="shared" si="88"/>
        <v>0</v>
      </c>
      <c r="U225" s="2481"/>
      <c r="V225" s="2482"/>
      <c r="W225" s="808"/>
      <c r="X225" s="18"/>
      <c r="Y225" s="803"/>
      <c r="Z225" s="1519">
        <f t="shared" ref="Z225:Z231" si="141">IF(K225="●",SUM(AA225:DV225),)</f>
        <v>0</v>
      </c>
      <c r="AA225" s="1520"/>
      <c r="AB225" s="18"/>
      <c r="AC225" s="808"/>
      <c r="AD225" s="18"/>
      <c r="AE225" s="808"/>
      <c r="AF225" s="18"/>
      <c r="AG225" s="808"/>
      <c r="AH225" s="18"/>
      <c r="AI225" s="808"/>
      <c r="AJ225" s="18"/>
      <c r="AK225" s="808"/>
      <c r="AL225" s="18"/>
      <c r="AM225" s="808"/>
      <c r="AN225" s="18"/>
      <c r="AO225" s="808"/>
      <c r="AP225" s="18"/>
      <c r="AQ225" s="808"/>
      <c r="AR225" s="18"/>
      <c r="AS225" s="808"/>
      <c r="AT225" s="18"/>
      <c r="AU225" s="808"/>
      <c r="AV225" s="18"/>
      <c r="AW225" s="808"/>
      <c r="AX225" s="18"/>
      <c r="AY225" s="808"/>
      <c r="AZ225" s="18"/>
      <c r="BA225" s="808"/>
      <c r="BB225" s="18"/>
      <c r="BC225" s="808"/>
      <c r="BD225" s="18"/>
      <c r="BE225" s="808"/>
      <c r="BF225" s="18"/>
      <c r="BG225" s="808"/>
      <c r="BH225" s="18"/>
      <c r="BI225" s="808"/>
      <c r="BJ225" s="18"/>
      <c r="BK225" s="808"/>
      <c r="BL225" s="18"/>
      <c r="BM225" s="808"/>
      <c r="BN225" s="18"/>
      <c r="BO225" s="808"/>
      <c r="BP225" s="18"/>
      <c r="BQ225" s="808"/>
      <c r="BR225" s="18"/>
      <c r="BS225" s="808"/>
      <c r="BT225" s="18"/>
      <c r="BU225" s="808"/>
      <c r="BV225" s="18"/>
      <c r="BW225" s="808"/>
      <c r="BX225" s="18"/>
      <c r="BY225" s="808"/>
      <c r="BZ225" s="18"/>
      <c r="CA225" s="808"/>
      <c r="CB225" s="18"/>
      <c r="CC225" s="808"/>
      <c r="CD225" s="18"/>
      <c r="CE225" s="808"/>
      <c r="CF225" s="18"/>
      <c r="CG225" s="808"/>
      <c r="CH225" s="18"/>
      <c r="CI225" s="808"/>
      <c r="CJ225" s="18"/>
      <c r="CK225" s="808"/>
      <c r="CL225" s="18"/>
      <c r="CM225" s="808"/>
      <c r="CN225" s="18"/>
      <c r="CO225" s="808"/>
      <c r="CP225" s="18"/>
      <c r="CQ225" s="808"/>
      <c r="CR225" s="18"/>
      <c r="CS225" s="808"/>
      <c r="CT225" s="18"/>
      <c r="CU225" s="808"/>
      <c r="CV225" s="18"/>
      <c r="CW225" s="808"/>
      <c r="CX225" s="18"/>
      <c r="CY225" s="808"/>
      <c r="CZ225" s="18"/>
      <c r="DA225" s="808"/>
      <c r="DB225" s="18"/>
      <c r="DC225" s="808"/>
      <c r="DD225" s="18"/>
      <c r="DE225" s="808"/>
      <c r="DF225" s="18"/>
      <c r="DG225" s="808"/>
      <c r="DH225" s="18"/>
      <c r="DI225" s="808"/>
      <c r="DJ225" s="18"/>
      <c r="DK225" s="808"/>
      <c r="DL225" s="18"/>
      <c r="DM225" s="808"/>
      <c r="DN225" s="18"/>
      <c r="DO225" s="808"/>
      <c r="DP225" s="18"/>
      <c r="DQ225" s="808"/>
      <c r="DR225" s="18"/>
      <c r="DS225" s="808"/>
      <c r="DT225" s="75"/>
      <c r="DU225" s="803"/>
      <c r="DV225" s="205"/>
      <c r="EA225" s="1513"/>
      <c r="EB225" s="1513"/>
      <c r="EC225" s="1513"/>
      <c r="ED225" s="1513"/>
      <c r="EE225" s="1513"/>
      <c r="EF225" s="1513"/>
      <c r="EG225" s="1513"/>
      <c r="EH225" s="1513"/>
      <c r="EI225" s="1513"/>
      <c r="EJ225" s="1513"/>
      <c r="EK225" s="1513"/>
      <c r="EL225" s="1513"/>
      <c r="EM225" s="1513"/>
      <c r="EN225" s="1513"/>
      <c r="EO225" s="1513"/>
      <c r="EP225" s="1513"/>
      <c r="EQ225" s="1513"/>
      <c r="ER225" s="1513"/>
      <c r="ES225" s="1513"/>
      <c r="ET225" s="1513" t="s">
        <v>1377</v>
      </c>
      <c r="EU225" s="1513"/>
      <c r="EV225" s="1513"/>
      <c r="EW225" s="1513"/>
      <c r="EX225" s="1513"/>
      <c r="EY225" s="1513"/>
      <c r="EZ225" s="1513"/>
      <c r="FA225" s="1513"/>
      <c r="FB225" s="1513"/>
      <c r="FC225" s="1513"/>
      <c r="FD225" s="1513"/>
      <c r="FE225" s="1513"/>
      <c r="FF225" s="1513"/>
      <c r="FG225" s="1513"/>
    </row>
    <row r="226" spans="1:163">
      <c r="A226" s="368" t="s">
        <v>1726</v>
      </c>
      <c r="B226" s="368" t="s">
        <v>1726</v>
      </c>
      <c r="C226" s="368" t="s">
        <v>1726</v>
      </c>
      <c r="D226" s="368" t="s">
        <v>1726</v>
      </c>
      <c r="E226" s="368" t="s">
        <v>1726</v>
      </c>
      <c r="F226" s="368" t="s">
        <v>1726</v>
      </c>
      <c r="G226" s="368" t="s">
        <v>1726</v>
      </c>
      <c r="H226" s="368" t="s">
        <v>1726</v>
      </c>
      <c r="I226" s="368" t="s">
        <v>1759</v>
      </c>
      <c r="J226" s="368" t="s">
        <v>1726</v>
      </c>
      <c r="K226" s="464" t="str">
        <f t="shared" si="87"/>
        <v>●</v>
      </c>
      <c r="L226" s="482"/>
      <c r="M226" s="373"/>
      <c r="N226" s="1514"/>
      <c r="O226" s="1555"/>
      <c r="P226" s="897"/>
      <c r="Q226" s="1521" t="s">
        <v>405</v>
      </c>
      <c r="R226" s="1522" t="s">
        <v>435</v>
      </c>
      <c r="S226" s="899"/>
      <c r="T226" s="2471">
        <f t="shared" si="88"/>
        <v>0</v>
      </c>
      <c r="U226" s="2472"/>
      <c r="V226" s="2473"/>
      <c r="W226" s="602"/>
      <c r="X226" s="45"/>
      <c r="Y226" s="569"/>
      <c r="Z226" s="1523">
        <f t="shared" si="141"/>
        <v>0</v>
      </c>
      <c r="AA226" s="571"/>
      <c r="AB226" s="45"/>
      <c r="AC226" s="602"/>
      <c r="AD226" s="45"/>
      <c r="AE226" s="602"/>
      <c r="AF226" s="45"/>
      <c r="AG226" s="602"/>
      <c r="AH226" s="45"/>
      <c r="AI226" s="602"/>
      <c r="AJ226" s="45"/>
      <c r="AK226" s="602"/>
      <c r="AL226" s="45"/>
      <c r="AM226" s="602"/>
      <c r="AN226" s="45"/>
      <c r="AO226" s="602"/>
      <c r="AP226" s="45"/>
      <c r="AQ226" s="602"/>
      <c r="AR226" s="45"/>
      <c r="AS226" s="602"/>
      <c r="AT226" s="45"/>
      <c r="AU226" s="602"/>
      <c r="AV226" s="45"/>
      <c r="AW226" s="602"/>
      <c r="AX226" s="45"/>
      <c r="AY226" s="602"/>
      <c r="AZ226" s="45"/>
      <c r="BA226" s="602"/>
      <c r="BB226" s="45"/>
      <c r="BC226" s="602"/>
      <c r="BD226" s="45"/>
      <c r="BE226" s="602"/>
      <c r="BF226" s="45"/>
      <c r="BG226" s="602"/>
      <c r="BH226" s="45"/>
      <c r="BI226" s="602"/>
      <c r="BJ226" s="45"/>
      <c r="BK226" s="602"/>
      <c r="BL226" s="45"/>
      <c r="BM226" s="602"/>
      <c r="BN226" s="45"/>
      <c r="BO226" s="602"/>
      <c r="BP226" s="45"/>
      <c r="BQ226" s="602"/>
      <c r="BR226" s="45"/>
      <c r="BS226" s="602"/>
      <c r="BT226" s="45"/>
      <c r="BU226" s="602"/>
      <c r="BV226" s="45"/>
      <c r="BW226" s="602"/>
      <c r="BX226" s="45"/>
      <c r="BY226" s="602"/>
      <c r="BZ226" s="45"/>
      <c r="CA226" s="602"/>
      <c r="CB226" s="45"/>
      <c r="CC226" s="602"/>
      <c r="CD226" s="45"/>
      <c r="CE226" s="602"/>
      <c r="CF226" s="45"/>
      <c r="CG226" s="602"/>
      <c r="CH226" s="45"/>
      <c r="CI226" s="602"/>
      <c r="CJ226" s="45"/>
      <c r="CK226" s="602"/>
      <c r="CL226" s="45"/>
      <c r="CM226" s="602"/>
      <c r="CN226" s="45"/>
      <c r="CO226" s="602"/>
      <c r="CP226" s="45"/>
      <c r="CQ226" s="602"/>
      <c r="CR226" s="45"/>
      <c r="CS226" s="602"/>
      <c r="CT226" s="45"/>
      <c r="CU226" s="602"/>
      <c r="CV226" s="45"/>
      <c r="CW226" s="602"/>
      <c r="CX226" s="45"/>
      <c r="CY226" s="602"/>
      <c r="CZ226" s="45"/>
      <c r="DA226" s="602"/>
      <c r="DB226" s="45"/>
      <c r="DC226" s="602"/>
      <c r="DD226" s="45"/>
      <c r="DE226" s="602"/>
      <c r="DF226" s="45"/>
      <c r="DG226" s="602"/>
      <c r="DH226" s="45"/>
      <c r="DI226" s="602"/>
      <c r="DJ226" s="45"/>
      <c r="DK226" s="602"/>
      <c r="DL226" s="45"/>
      <c r="DM226" s="602"/>
      <c r="DN226" s="45"/>
      <c r="DO226" s="602"/>
      <c r="DP226" s="45"/>
      <c r="DQ226" s="602"/>
      <c r="DR226" s="45"/>
      <c r="DS226" s="602"/>
      <c r="DT226" s="76"/>
      <c r="DU226" s="569"/>
      <c r="DV226" s="206"/>
      <c r="EA226" s="1513"/>
      <c r="EB226" s="1513"/>
      <c r="EC226" s="1513"/>
      <c r="ED226" s="1513"/>
      <c r="EE226" s="1513"/>
      <c r="EF226" s="1513"/>
      <c r="EG226" s="1513"/>
      <c r="EH226" s="1513"/>
      <c r="EI226" s="1513"/>
      <c r="EJ226" s="1513"/>
      <c r="EK226" s="1513"/>
      <c r="EL226" s="1513"/>
      <c r="EM226" s="1513"/>
      <c r="EN226" s="1513"/>
      <c r="EO226" s="1513"/>
      <c r="EP226" s="1513"/>
      <c r="EQ226" s="1513"/>
      <c r="ER226" s="1513"/>
      <c r="ES226" s="1513"/>
      <c r="ET226" s="1513" t="s">
        <v>1377</v>
      </c>
      <c r="EU226" s="1513"/>
      <c r="EV226" s="1513"/>
      <c r="EW226" s="1513"/>
      <c r="EX226" s="1513"/>
      <c r="EY226" s="1513"/>
      <c r="EZ226" s="1513"/>
      <c r="FA226" s="1513"/>
      <c r="FB226" s="1513"/>
      <c r="FC226" s="1513"/>
      <c r="FD226" s="1513"/>
      <c r="FE226" s="1513"/>
      <c r="FF226" s="1513"/>
      <c r="FG226" s="1513"/>
    </row>
    <row r="227" spans="1:163">
      <c r="A227" s="368" t="s">
        <v>1726</v>
      </c>
      <c r="B227" s="368" t="s">
        <v>1726</v>
      </c>
      <c r="C227" s="368" t="s">
        <v>1726</v>
      </c>
      <c r="D227" s="368" t="s">
        <v>1726</v>
      </c>
      <c r="E227" s="368" t="s">
        <v>1726</v>
      </c>
      <c r="F227" s="368" t="s">
        <v>1726</v>
      </c>
      <c r="G227" s="368" t="s">
        <v>1726</v>
      </c>
      <c r="H227" s="368" t="s">
        <v>1726</v>
      </c>
      <c r="I227" s="368" t="s">
        <v>1759</v>
      </c>
      <c r="J227" s="368" t="s">
        <v>1726</v>
      </c>
      <c r="K227" s="464" t="str">
        <f t="shared" si="87"/>
        <v>●</v>
      </c>
      <c r="L227" s="482"/>
      <c r="M227" s="373"/>
      <c r="N227" s="1514"/>
      <c r="O227" s="1555"/>
      <c r="P227" s="1361"/>
      <c r="Q227" s="1340" t="s">
        <v>1664</v>
      </c>
      <c r="R227" s="1530" t="s">
        <v>1665</v>
      </c>
      <c r="S227" s="536"/>
      <c r="T227" s="2485">
        <f t="shared" si="88"/>
        <v>0</v>
      </c>
      <c r="U227" s="2486"/>
      <c r="V227" s="2487"/>
      <c r="W227" s="730"/>
      <c r="X227" s="19"/>
      <c r="Y227" s="728"/>
      <c r="Z227" s="1531">
        <f t="shared" si="141"/>
        <v>0</v>
      </c>
      <c r="AA227" s="729"/>
      <c r="AB227" s="19"/>
      <c r="AC227" s="730"/>
      <c r="AD227" s="19"/>
      <c r="AE227" s="730"/>
      <c r="AF227" s="19"/>
      <c r="AG227" s="730"/>
      <c r="AH227" s="19"/>
      <c r="AI227" s="730"/>
      <c r="AJ227" s="19"/>
      <c r="AK227" s="730"/>
      <c r="AL227" s="19"/>
      <c r="AM227" s="730"/>
      <c r="AN227" s="19"/>
      <c r="AO227" s="730"/>
      <c r="AP227" s="19"/>
      <c r="AQ227" s="730"/>
      <c r="AR227" s="19"/>
      <c r="AS227" s="730"/>
      <c r="AT227" s="19"/>
      <c r="AU227" s="730"/>
      <c r="AV227" s="19"/>
      <c r="AW227" s="730"/>
      <c r="AX227" s="19"/>
      <c r="AY227" s="730"/>
      <c r="AZ227" s="19"/>
      <c r="BA227" s="730"/>
      <c r="BB227" s="19"/>
      <c r="BC227" s="730"/>
      <c r="BD227" s="19"/>
      <c r="BE227" s="730"/>
      <c r="BF227" s="19"/>
      <c r="BG227" s="730"/>
      <c r="BH227" s="19"/>
      <c r="BI227" s="730"/>
      <c r="BJ227" s="19"/>
      <c r="BK227" s="730"/>
      <c r="BL227" s="19"/>
      <c r="BM227" s="730"/>
      <c r="BN227" s="19"/>
      <c r="BO227" s="730"/>
      <c r="BP227" s="19"/>
      <c r="BQ227" s="730"/>
      <c r="BR227" s="19"/>
      <c r="BS227" s="730"/>
      <c r="BT227" s="19"/>
      <c r="BU227" s="730"/>
      <c r="BV227" s="19"/>
      <c r="BW227" s="730"/>
      <c r="BX227" s="19"/>
      <c r="BY227" s="730"/>
      <c r="BZ227" s="19"/>
      <c r="CA227" s="730"/>
      <c r="CB227" s="19"/>
      <c r="CC227" s="730"/>
      <c r="CD227" s="19"/>
      <c r="CE227" s="730"/>
      <c r="CF227" s="19"/>
      <c r="CG227" s="730"/>
      <c r="CH227" s="19"/>
      <c r="CI227" s="730"/>
      <c r="CJ227" s="19"/>
      <c r="CK227" s="730"/>
      <c r="CL227" s="19"/>
      <c r="CM227" s="730"/>
      <c r="CN227" s="19"/>
      <c r="CO227" s="730"/>
      <c r="CP227" s="19"/>
      <c r="CQ227" s="730"/>
      <c r="CR227" s="19"/>
      <c r="CS227" s="730"/>
      <c r="CT227" s="19"/>
      <c r="CU227" s="730"/>
      <c r="CV227" s="19"/>
      <c r="CW227" s="730"/>
      <c r="CX227" s="19"/>
      <c r="CY227" s="730"/>
      <c r="CZ227" s="19"/>
      <c r="DA227" s="730"/>
      <c r="DB227" s="19"/>
      <c r="DC227" s="730"/>
      <c r="DD227" s="19"/>
      <c r="DE227" s="730"/>
      <c r="DF227" s="19"/>
      <c r="DG227" s="730"/>
      <c r="DH227" s="19"/>
      <c r="DI227" s="730"/>
      <c r="DJ227" s="19"/>
      <c r="DK227" s="730"/>
      <c r="DL227" s="19"/>
      <c r="DM227" s="730"/>
      <c r="DN227" s="19"/>
      <c r="DO227" s="730"/>
      <c r="DP227" s="19"/>
      <c r="DQ227" s="730"/>
      <c r="DR227" s="19"/>
      <c r="DS227" s="730"/>
      <c r="DT227" s="78"/>
      <c r="DU227" s="728"/>
      <c r="DV227" s="209"/>
      <c r="DX227" s="393"/>
      <c r="DY227" s="501"/>
      <c r="EA227" s="1513"/>
      <c r="EB227" s="1513"/>
      <c r="EC227" s="1513"/>
      <c r="ED227" s="1513"/>
      <c r="EE227" s="1513"/>
      <c r="EF227" s="1513"/>
      <c r="EG227" s="1513"/>
      <c r="EH227" s="1513"/>
      <c r="EI227" s="1513"/>
      <c r="EJ227" s="1513"/>
      <c r="EK227" s="1513"/>
      <c r="EL227" s="1513"/>
      <c r="EM227" s="1513"/>
      <c r="EN227" s="1513"/>
      <c r="EO227" s="1513"/>
      <c r="EP227" s="1513"/>
      <c r="EQ227" s="1513"/>
      <c r="ER227" s="1513"/>
      <c r="ES227" s="1513"/>
      <c r="ET227" s="1513" t="s">
        <v>1377</v>
      </c>
      <c r="EU227" s="1513"/>
      <c r="EV227" s="1513"/>
      <c r="EW227" s="1513"/>
      <c r="EX227" s="1513"/>
      <c r="EY227" s="1513"/>
      <c r="EZ227" s="1513"/>
      <c r="FA227" s="1513"/>
      <c r="FB227" s="1513"/>
      <c r="FC227" s="1513"/>
      <c r="FD227" s="1513"/>
      <c r="FE227" s="1513"/>
      <c r="FF227" s="1513"/>
      <c r="FG227" s="1513"/>
    </row>
    <row r="228" spans="1:163">
      <c r="A228" s="368" t="s">
        <v>1726</v>
      </c>
      <c r="B228" s="368" t="s">
        <v>1726</v>
      </c>
      <c r="C228" s="368" t="s">
        <v>1726</v>
      </c>
      <c r="D228" s="368" t="s">
        <v>1726</v>
      </c>
      <c r="E228" s="368" t="s">
        <v>1726</v>
      </c>
      <c r="F228" s="368" t="s">
        <v>1726</v>
      </c>
      <c r="G228" s="368" t="s">
        <v>1726</v>
      </c>
      <c r="H228" s="368" t="s">
        <v>1726</v>
      </c>
      <c r="I228" s="368" t="s">
        <v>1759</v>
      </c>
      <c r="J228" s="368" t="s">
        <v>1726</v>
      </c>
      <c r="K228" s="464" t="str">
        <f t="shared" si="87"/>
        <v>●</v>
      </c>
      <c r="L228" s="482"/>
      <c r="M228" s="373"/>
      <c r="N228" s="1514"/>
      <c r="O228" s="1555"/>
      <c r="P228" s="1515" t="s">
        <v>792</v>
      </c>
      <c r="Q228" s="1330" t="s">
        <v>436</v>
      </c>
      <c r="R228" s="1330"/>
      <c r="S228" s="1508"/>
      <c r="T228" s="2468">
        <f t="shared" si="88"/>
        <v>0</v>
      </c>
      <c r="U228" s="2469"/>
      <c r="V228" s="2470"/>
      <c r="W228" s="556"/>
      <c r="X228" s="14"/>
      <c r="Y228" s="518"/>
      <c r="Z228" s="1510">
        <f t="shared" si="141"/>
        <v>0</v>
      </c>
      <c r="AA228" s="520"/>
      <c r="AB228" s="14"/>
      <c r="AC228" s="556"/>
      <c r="AD228" s="14"/>
      <c r="AE228" s="556"/>
      <c r="AF228" s="14"/>
      <c r="AG228" s="556"/>
      <c r="AH228" s="14"/>
      <c r="AI228" s="556"/>
      <c r="AJ228" s="14"/>
      <c r="AK228" s="556"/>
      <c r="AL228" s="14"/>
      <c r="AM228" s="556"/>
      <c r="AN228" s="14"/>
      <c r="AO228" s="556"/>
      <c r="AP228" s="14"/>
      <c r="AQ228" s="556"/>
      <c r="AR228" s="14"/>
      <c r="AS228" s="556"/>
      <c r="AT228" s="14"/>
      <c r="AU228" s="556"/>
      <c r="AV228" s="14"/>
      <c r="AW228" s="556"/>
      <c r="AX228" s="14"/>
      <c r="AY228" s="556"/>
      <c r="AZ228" s="14"/>
      <c r="BA228" s="556"/>
      <c r="BB228" s="14"/>
      <c r="BC228" s="556"/>
      <c r="BD228" s="14"/>
      <c r="BE228" s="556"/>
      <c r="BF228" s="14"/>
      <c r="BG228" s="556"/>
      <c r="BH228" s="14"/>
      <c r="BI228" s="556"/>
      <c r="BJ228" s="14"/>
      <c r="BK228" s="556"/>
      <c r="BL228" s="14"/>
      <c r="BM228" s="556"/>
      <c r="BN228" s="14"/>
      <c r="BO228" s="556"/>
      <c r="BP228" s="14"/>
      <c r="BQ228" s="556"/>
      <c r="BR228" s="14"/>
      <c r="BS228" s="556"/>
      <c r="BT228" s="14"/>
      <c r="BU228" s="556"/>
      <c r="BV228" s="14"/>
      <c r="BW228" s="556"/>
      <c r="BX228" s="14"/>
      <c r="BY228" s="556"/>
      <c r="BZ228" s="14"/>
      <c r="CA228" s="556"/>
      <c r="CB228" s="14"/>
      <c r="CC228" s="556"/>
      <c r="CD228" s="14"/>
      <c r="CE228" s="556"/>
      <c r="CF228" s="14"/>
      <c r="CG228" s="556"/>
      <c r="CH228" s="14"/>
      <c r="CI228" s="556"/>
      <c r="CJ228" s="14"/>
      <c r="CK228" s="556"/>
      <c r="CL228" s="14"/>
      <c r="CM228" s="556"/>
      <c r="CN228" s="14"/>
      <c r="CO228" s="556"/>
      <c r="CP228" s="14"/>
      <c r="CQ228" s="556"/>
      <c r="CR228" s="14"/>
      <c r="CS228" s="556"/>
      <c r="CT228" s="14"/>
      <c r="CU228" s="556"/>
      <c r="CV228" s="14"/>
      <c r="CW228" s="556"/>
      <c r="CX228" s="14"/>
      <c r="CY228" s="556"/>
      <c r="CZ228" s="14"/>
      <c r="DA228" s="556"/>
      <c r="DB228" s="14"/>
      <c r="DC228" s="556"/>
      <c r="DD228" s="14"/>
      <c r="DE228" s="556"/>
      <c r="DF228" s="14"/>
      <c r="DG228" s="556"/>
      <c r="DH228" s="14"/>
      <c r="DI228" s="556"/>
      <c r="DJ228" s="14"/>
      <c r="DK228" s="556"/>
      <c r="DL228" s="14"/>
      <c r="DM228" s="556"/>
      <c r="DN228" s="14"/>
      <c r="DO228" s="556"/>
      <c r="DP228" s="14"/>
      <c r="DQ228" s="556"/>
      <c r="DR228" s="14"/>
      <c r="DS228" s="556"/>
      <c r="DT228" s="74"/>
      <c r="DU228" s="518"/>
      <c r="DV228" s="48"/>
      <c r="EA228" s="1513"/>
      <c r="EB228" s="1513"/>
      <c r="EC228" s="1513"/>
      <c r="ED228" s="1513"/>
      <c r="EE228" s="1513"/>
      <c r="EF228" s="1513"/>
      <c r="EG228" s="1513"/>
      <c r="EH228" s="1513"/>
      <c r="EI228" s="1513"/>
      <c r="EJ228" s="1513"/>
      <c r="EK228" s="1513"/>
      <c r="EL228" s="1513"/>
      <c r="EM228" s="1513"/>
      <c r="EN228" s="1513"/>
      <c r="EO228" s="1513"/>
      <c r="EP228" s="1513"/>
      <c r="EQ228" s="1513"/>
      <c r="ER228" s="1513"/>
      <c r="ES228" s="1513" t="s">
        <v>1377</v>
      </c>
      <c r="ET228" s="1513"/>
      <c r="EU228" s="1513"/>
      <c r="EV228" s="1513"/>
      <c r="EW228" s="1513"/>
      <c r="EX228" s="1513"/>
      <c r="EY228" s="1513"/>
      <c r="EZ228" s="1513"/>
      <c r="FA228" s="1513"/>
      <c r="FB228" s="1513" t="s">
        <v>1377</v>
      </c>
      <c r="FC228" s="1513"/>
      <c r="FD228" s="1513" t="s">
        <v>1377</v>
      </c>
      <c r="FE228" s="1513"/>
      <c r="FF228" s="1513"/>
      <c r="FG228" s="1513"/>
    </row>
    <row r="229" spans="1:163">
      <c r="A229" s="368" t="s">
        <v>1726</v>
      </c>
      <c r="B229" s="368" t="s">
        <v>1726</v>
      </c>
      <c r="C229" s="368" t="s">
        <v>1726</v>
      </c>
      <c r="D229" s="368" t="s">
        <v>1726</v>
      </c>
      <c r="E229" s="368" t="s">
        <v>1726</v>
      </c>
      <c r="F229" s="368" t="s">
        <v>1726</v>
      </c>
      <c r="G229" s="368" t="s">
        <v>1726</v>
      </c>
      <c r="H229" s="368" t="s">
        <v>1726</v>
      </c>
      <c r="I229" s="368" t="s">
        <v>1759</v>
      </c>
      <c r="J229" s="368" t="s">
        <v>1726</v>
      </c>
      <c r="K229" s="464" t="str">
        <f t="shared" si="87"/>
        <v>●</v>
      </c>
      <c r="L229" s="482"/>
      <c r="M229" s="373"/>
      <c r="N229" s="1514"/>
      <c r="O229" s="1514"/>
      <c r="P229" s="1515" t="s">
        <v>794</v>
      </c>
      <c r="Q229" s="1330" t="s">
        <v>318</v>
      </c>
      <c r="R229" s="1330"/>
      <c r="S229" s="1508"/>
      <c r="T229" s="2468">
        <f t="shared" si="88"/>
        <v>0</v>
      </c>
      <c r="U229" s="2469"/>
      <c r="V229" s="2470"/>
      <c r="W229" s="556"/>
      <c r="X229" s="177">
        <f>'2-1_社員等従業員給料等_自社分'!AF32</f>
        <v>0</v>
      </c>
      <c r="Y229" s="518"/>
      <c r="Z229" s="1510">
        <f t="shared" si="141"/>
        <v>0</v>
      </c>
      <c r="AA229" s="520"/>
      <c r="AB229" s="177">
        <f>'2-2_社員等従業員給料等_再下請分'!AF25</f>
        <v>0</v>
      </c>
      <c r="AC229" s="520"/>
      <c r="AD229" s="177">
        <f>'2-2_社員等従業員給料等_再下請分'!AH25</f>
        <v>0</v>
      </c>
      <c r="AE229" s="520"/>
      <c r="AF229" s="177">
        <f>'2-2_社員等従業員給料等_再下請分'!AJ25</f>
        <v>0</v>
      </c>
      <c r="AG229" s="520"/>
      <c r="AH229" s="177">
        <f>'2-2_社員等従業員給料等_再下請分'!AL25</f>
        <v>0</v>
      </c>
      <c r="AI229" s="520"/>
      <c r="AJ229" s="177">
        <f>'2-2_社員等従業員給料等_再下請分'!AN25</f>
        <v>0</v>
      </c>
      <c r="AK229" s="520"/>
      <c r="AL229" s="177">
        <f>'2-2_社員等従業員給料等_再下請分'!AP25</f>
        <v>0</v>
      </c>
      <c r="AM229" s="520"/>
      <c r="AN229" s="177">
        <f>'2-2_社員等従業員給料等_再下請分'!AR25</f>
        <v>0</v>
      </c>
      <c r="AO229" s="520"/>
      <c r="AP229" s="177">
        <f>'2-2_社員等従業員給料等_再下請分'!AT25</f>
        <v>0</v>
      </c>
      <c r="AQ229" s="520"/>
      <c r="AR229" s="177">
        <f>'2-2_社員等従業員給料等_再下請分'!AV25</f>
        <v>0</v>
      </c>
      <c r="AS229" s="520"/>
      <c r="AT229" s="177">
        <f>'2-2_社員等従業員給料等_再下請分'!AX25</f>
        <v>0</v>
      </c>
      <c r="AU229" s="520"/>
      <c r="AV229" s="177">
        <f>'2-2_社員等従業員給料等_再下請分'!AZ25</f>
        <v>0</v>
      </c>
      <c r="AW229" s="520"/>
      <c r="AX229" s="177">
        <f>'2-2_社員等従業員給料等_再下請分'!BB25</f>
        <v>0</v>
      </c>
      <c r="AY229" s="520"/>
      <c r="AZ229" s="177">
        <f>'2-2_社員等従業員給料等_再下請分'!BD25</f>
        <v>0</v>
      </c>
      <c r="BA229" s="520"/>
      <c r="BB229" s="177">
        <f>'2-2_社員等従業員給料等_再下請分'!BF25</f>
        <v>0</v>
      </c>
      <c r="BC229" s="520"/>
      <c r="BD229" s="177">
        <f>'2-2_社員等従業員給料等_再下請分'!BH25</f>
        <v>0</v>
      </c>
      <c r="BE229" s="520"/>
      <c r="BF229" s="177">
        <f>'2-2_社員等従業員給料等_再下請分'!BJ25</f>
        <v>0</v>
      </c>
      <c r="BG229" s="520"/>
      <c r="BH229" s="177">
        <f>'2-2_社員等従業員給料等_再下請分'!BL25</f>
        <v>0</v>
      </c>
      <c r="BI229" s="520"/>
      <c r="BJ229" s="177">
        <f>'2-2_社員等従業員給料等_再下請分'!BN25</f>
        <v>0</v>
      </c>
      <c r="BK229" s="520"/>
      <c r="BL229" s="177">
        <f>'2-2_社員等従業員給料等_再下請分'!BP25</f>
        <v>0</v>
      </c>
      <c r="BM229" s="520"/>
      <c r="BN229" s="177">
        <f>'2-2_社員等従業員給料等_再下請分'!BR25</f>
        <v>0</v>
      </c>
      <c r="BO229" s="520"/>
      <c r="BP229" s="177">
        <f>'2-2_社員等従業員給料等_再下請分'!BT25</f>
        <v>0</v>
      </c>
      <c r="BQ229" s="520"/>
      <c r="BR229" s="177">
        <f>'2-2_社員等従業員給料等_再下請分'!BV25</f>
        <v>0</v>
      </c>
      <c r="BS229" s="520"/>
      <c r="BT229" s="177">
        <f>'2-2_社員等従業員給料等_再下請分'!BX25</f>
        <v>0</v>
      </c>
      <c r="BU229" s="520"/>
      <c r="BV229" s="177">
        <f>'2-2_社員等従業員給料等_再下請分'!BZ25</f>
        <v>0</v>
      </c>
      <c r="BW229" s="520"/>
      <c r="BX229" s="177">
        <f>'2-2_社員等従業員給料等_再下請分'!CB25</f>
        <v>0</v>
      </c>
      <c r="BY229" s="520"/>
      <c r="BZ229" s="177">
        <f>'2-2_社員等従業員給料等_再下請分'!CD25</f>
        <v>0</v>
      </c>
      <c r="CA229" s="520"/>
      <c r="CB229" s="177">
        <f>'2-2_社員等従業員給料等_再下請分'!CF25</f>
        <v>0</v>
      </c>
      <c r="CC229" s="520"/>
      <c r="CD229" s="177">
        <f>'2-2_社員等従業員給料等_再下請分'!CH25</f>
        <v>0</v>
      </c>
      <c r="CE229" s="520"/>
      <c r="CF229" s="177">
        <f>'2-2_社員等従業員給料等_再下請分'!CJ25</f>
        <v>0</v>
      </c>
      <c r="CG229" s="520"/>
      <c r="CH229" s="177">
        <f>'2-2_社員等従業員給料等_再下請分'!CL25</f>
        <v>0</v>
      </c>
      <c r="CI229" s="520"/>
      <c r="CJ229" s="177">
        <f>'2-2_社員等従業員給料等_再下請分'!CN25</f>
        <v>0</v>
      </c>
      <c r="CK229" s="520"/>
      <c r="CL229" s="177">
        <f>'2-2_社員等従業員給料等_再下請分'!CP25</f>
        <v>0</v>
      </c>
      <c r="CM229" s="520"/>
      <c r="CN229" s="177">
        <f>'2-2_社員等従業員給料等_再下請分'!CR25</f>
        <v>0</v>
      </c>
      <c r="CO229" s="520"/>
      <c r="CP229" s="177">
        <f>'2-2_社員等従業員給料等_再下請分'!CT25</f>
        <v>0</v>
      </c>
      <c r="CQ229" s="520"/>
      <c r="CR229" s="177">
        <f>'2-2_社員等従業員給料等_再下請分'!CV25</f>
        <v>0</v>
      </c>
      <c r="CS229" s="520"/>
      <c r="CT229" s="177">
        <f>'2-2_社員等従業員給料等_再下請分'!CX25</f>
        <v>0</v>
      </c>
      <c r="CU229" s="520"/>
      <c r="CV229" s="177">
        <f>'2-2_社員等従業員給料等_再下請分'!CZ25</f>
        <v>0</v>
      </c>
      <c r="CW229" s="520"/>
      <c r="CX229" s="177">
        <f>'2-2_社員等従業員給料等_再下請分'!DB25</f>
        <v>0</v>
      </c>
      <c r="CY229" s="520"/>
      <c r="CZ229" s="177">
        <f>'2-2_社員等従業員給料等_再下請分'!DD25</f>
        <v>0</v>
      </c>
      <c r="DA229" s="520"/>
      <c r="DB229" s="177">
        <f>'2-2_社員等従業員給料等_再下請分'!DF25</f>
        <v>0</v>
      </c>
      <c r="DC229" s="520"/>
      <c r="DD229" s="177">
        <f>'2-2_社員等従業員給料等_再下請分'!DH25</f>
        <v>0</v>
      </c>
      <c r="DE229" s="520"/>
      <c r="DF229" s="177">
        <f>'2-2_社員等従業員給料等_再下請分'!DJ25</f>
        <v>0</v>
      </c>
      <c r="DG229" s="520"/>
      <c r="DH229" s="177">
        <f>'2-2_社員等従業員給料等_再下請分'!DL25</f>
        <v>0</v>
      </c>
      <c r="DI229" s="520"/>
      <c r="DJ229" s="177">
        <f>'2-2_社員等従業員給料等_再下請分'!DN25</f>
        <v>0</v>
      </c>
      <c r="DK229" s="520"/>
      <c r="DL229" s="177">
        <f>'2-2_社員等従業員給料等_再下請分'!DP25</f>
        <v>0</v>
      </c>
      <c r="DM229" s="520"/>
      <c r="DN229" s="177">
        <f>'2-2_社員等従業員給料等_再下請分'!DR25</f>
        <v>0</v>
      </c>
      <c r="DO229" s="520"/>
      <c r="DP229" s="177">
        <f>'2-2_社員等従業員給料等_再下請分'!DT25</f>
        <v>0</v>
      </c>
      <c r="DQ229" s="520"/>
      <c r="DR229" s="177">
        <f>'2-2_社員等従業員給料等_再下請分'!DV25</f>
        <v>0</v>
      </c>
      <c r="DS229" s="520"/>
      <c r="DT229" s="177">
        <f>'2-2_社員等従業員給料等_再下請分'!DX25</f>
        <v>0</v>
      </c>
      <c r="DU229" s="520"/>
      <c r="DV229" s="177">
        <f>'2-2_社員等従業員給料等_再下請分'!DZ25</f>
        <v>0</v>
      </c>
      <c r="EA229" s="1513"/>
      <c r="EB229" s="1513"/>
      <c r="EC229" s="1513"/>
      <c r="ED229" s="1513"/>
      <c r="EE229" s="1513"/>
      <c r="EF229" s="1513"/>
      <c r="EG229" s="1513"/>
      <c r="EH229" s="1513"/>
      <c r="EI229" s="1513"/>
      <c r="EJ229" s="1513"/>
      <c r="EK229" s="1513"/>
      <c r="EL229" s="1513"/>
      <c r="EM229" s="1513"/>
      <c r="EN229" s="1513"/>
      <c r="EO229" s="1513"/>
      <c r="EP229" s="1513"/>
      <c r="EQ229" s="1513"/>
      <c r="ER229" s="1513"/>
      <c r="ES229" s="1513" t="s">
        <v>1377</v>
      </c>
      <c r="ET229" s="1513"/>
      <c r="EU229" s="1513"/>
      <c r="EV229" s="1513"/>
      <c r="EW229" s="1513"/>
      <c r="EX229" s="1513"/>
      <c r="EY229" s="1513"/>
      <c r="EZ229" s="1513"/>
      <c r="FA229" s="1513"/>
      <c r="FB229" s="1513" t="s">
        <v>1377</v>
      </c>
      <c r="FC229" s="1513"/>
      <c r="FD229" s="1513" t="s">
        <v>1377</v>
      </c>
      <c r="FE229" s="1513"/>
      <c r="FF229" s="1513"/>
      <c r="FG229" s="1513"/>
    </row>
    <row r="230" spans="1:163" hidden="1">
      <c r="A230" s="827"/>
      <c r="B230" s="827"/>
      <c r="C230" s="827"/>
      <c r="D230" s="827"/>
      <c r="E230" s="827"/>
      <c r="F230" s="827"/>
      <c r="G230" s="827"/>
      <c r="H230" s="827"/>
      <c r="I230" s="827"/>
      <c r="J230" s="827"/>
      <c r="K230" s="464">
        <f t="shared" si="87"/>
        <v>0</v>
      </c>
      <c r="L230" s="482"/>
      <c r="M230" s="373"/>
      <c r="N230" s="1559"/>
      <c r="O230" s="1559"/>
      <c r="P230" s="1615"/>
      <c r="Q230" s="1616"/>
      <c r="R230" s="1616"/>
      <c r="S230" s="1617"/>
      <c r="T230" s="1618"/>
      <c r="U230" s="1619"/>
      <c r="V230" s="1620"/>
      <c r="W230" s="1621"/>
      <c r="X230" s="290"/>
      <c r="Y230" s="1622"/>
      <c r="Z230" s="1623"/>
      <c r="AA230" s="1624"/>
      <c r="AB230" s="290"/>
      <c r="AC230" s="1621"/>
      <c r="AD230" s="290"/>
      <c r="AE230" s="1621"/>
      <c r="AF230" s="290"/>
      <c r="AG230" s="1621"/>
      <c r="AH230" s="290"/>
      <c r="AI230" s="1621"/>
      <c r="AJ230" s="290"/>
      <c r="AK230" s="1621"/>
      <c r="AL230" s="290"/>
      <c r="AM230" s="1621"/>
      <c r="AN230" s="290"/>
      <c r="AO230" s="1621"/>
      <c r="AP230" s="290"/>
      <c r="AQ230" s="1621"/>
      <c r="AR230" s="290"/>
      <c r="AS230" s="1621"/>
      <c r="AT230" s="290"/>
      <c r="AU230" s="1621"/>
      <c r="AV230" s="290"/>
      <c r="AW230" s="1621"/>
      <c r="AX230" s="290"/>
      <c r="AY230" s="1621"/>
      <c r="AZ230" s="290"/>
      <c r="BA230" s="1621"/>
      <c r="BB230" s="290"/>
      <c r="BC230" s="1621"/>
      <c r="BD230" s="290"/>
      <c r="BE230" s="1621"/>
      <c r="BF230" s="290"/>
      <c r="BG230" s="1621"/>
      <c r="BH230" s="290"/>
      <c r="BI230" s="1621"/>
      <c r="BJ230" s="290"/>
      <c r="BK230" s="1621"/>
      <c r="BL230" s="290"/>
      <c r="BM230" s="1621"/>
      <c r="BN230" s="290"/>
      <c r="BO230" s="1621"/>
      <c r="BP230" s="290"/>
      <c r="BQ230" s="1621"/>
      <c r="BR230" s="290"/>
      <c r="BS230" s="1621"/>
      <c r="BT230" s="290"/>
      <c r="BU230" s="1621"/>
      <c r="BV230" s="290"/>
      <c r="BW230" s="1621"/>
      <c r="BX230" s="290"/>
      <c r="BY230" s="1621"/>
      <c r="BZ230" s="290"/>
      <c r="CA230" s="1621"/>
      <c r="CB230" s="290"/>
      <c r="CC230" s="1621"/>
      <c r="CD230" s="290"/>
      <c r="CE230" s="1621"/>
      <c r="CF230" s="290"/>
      <c r="CG230" s="1621"/>
      <c r="CH230" s="290"/>
      <c r="CI230" s="1621"/>
      <c r="CJ230" s="290"/>
      <c r="CK230" s="1621"/>
      <c r="CL230" s="290"/>
      <c r="CM230" s="1621"/>
      <c r="CN230" s="290"/>
      <c r="CO230" s="1621"/>
      <c r="CP230" s="290"/>
      <c r="CQ230" s="1621"/>
      <c r="CR230" s="290"/>
      <c r="CS230" s="1621"/>
      <c r="CT230" s="290"/>
      <c r="CU230" s="1621"/>
      <c r="CV230" s="290"/>
      <c r="CW230" s="1621"/>
      <c r="CX230" s="290"/>
      <c r="CY230" s="1621"/>
      <c r="CZ230" s="290"/>
      <c r="DA230" s="1621"/>
      <c r="DB230" s="290"/>
      <c r="DC230" s="1621"/>
      <c r="DD230" s="290"/>
      <c r="DE230" s="1621"/>
      <c r="DF230" s="290"/>
      <c r="DG230" s="1621"/>
      <c r="DH230" s="290"/>
      <c r="DI230" s="1621"/>
      <c r="DJ230" s="290"/>
      <c r="DK230" s="1621"/>
      <c r="DL230" s="290"/>
      <c r="DM230" s="1621"/>
      <c r="DN230" s="290"/>
      <c r="DO230" s="1621"/>
      <c r="DP230" s="290"/>
      <c r="DQ230" s="1621"/>
      <c r="DR230" s="290"/>
      <c r="DS230" s="1621"/>
      <c r="DT230" s="297"/>
      <c r="DU230" s="1622"/>
      <c r="DV230" s="298"/>
      <c r="EA230" s="1567"/>
      <c r="EB230" s="1567"/>
      <c r="EC230" s="1567"/>
      <c r="ED230" s="1567"/>
      <c r="EE230" s="1567"/>
      <c r="EF230" s="1567"/>
      <c r="EG230" s="1567"/>
      <c r="EH230" s="1567"/>
      <c r="EI230" s="1567"/>
      <c r="EJ230" s="1567"/>
      <c r="EK230" s="1567"/>
      <c r="EL230" s="1567"/>
      <c r="EM230" s="1567"/>
      <c r="EN230" s="1567"/>
      <c r="EO230" s="1567"/>
      <c r="EP230" s="1567"/>
      <c r="EQ230" s="1567"/>
      <c r="ER230" s="1567"/>
      <c r="ES230" s="1567"/>
      <c r="ET230" s="1567"/>
      <c r="EU230" s="1567"/>
      <c r="EV230" s="1567"/>
      <c r="EW230" s="1567"/>
      <c r="EX230" s="1567"/>
      <c r="EY230" s="1567"/>
      <c r="EZ230" s="1567"/>
      <c r="FA230" s="1567"/>
      <c r="FB230" s="1567"/>
      <c r="FC230" s="1567"/>
      <c r="FD230" s="1567"/>
      <c r="FE230" s="1567"/>
      <c r="FF230" s="1567"/>
      <c r="FG230" s="1567"/>
    </row>
    <row r="231" spans="1:163">
      <c r="A231" s="368" t="s">
        <v>1726</v>
      </c>
      <c r="B231" s="368" t="s">
        <v>1726</v>
      </c>
      <c r="C231" s="368" t="s">
        <v>1726</v>
      </c>
      <c r="D231" s="368" t="s">
        <v>1726</v>
      </c>
      <c r="E231" s="368" t="s">
        <v>1726</v>
      </c>
      <c r="F231" s="368" t="s">
        <v>1726</v>
      </c>
      <c r="G231" s="368" t="s">
        <v>1726</v>
      </c>
      <c r="H231" s="368" t="s">
        <v>1726</v>
      </c>
      <c r="I231" s="368" t="s">
        <v>1759</v>
      </c>
      <c r="J231" s="368" t="s">
        <v>1726</v>
      </c>
      <c r="K231" s="464" t="str">
        <f t="shared" si="87"/>
        <v>●</v>
      </c>
      <c r="L231" s="482"/>
      <c r="M231" s="373"/>
      <c r="N231" s="1514"/>
      <c r="O231" s="1514"/>
      <c r="P231" s="1515" t="s">
        <v>669</v>
      </c>
      <c r="Q231" s="1330" t="s">
        <v>437</v>
      </c>
      <c r="R231" s="1330"/>
      <c r="S231" s="1508"/>
      <c r="T231" s="2468">
        <f t="shared" si="88"/>
        <v>0</v>
      </c>
      <c r="U231" s="2469"/>
      <c r="V231" s="2470"/>
      <c r="W231" s="556"/>
      <c r="X231" s="14"/>
      <c r="Y231" s="518"/>
      <c r="Z231" s="1510">
        <f t="shared" si="141"/>
        <v>0</v>
      </c>
      <c r="AA231" s="520"/>
      <c r="AB231" s="14"/>
      <c r="AC231" s="556"/>
      <c r="AD231" s="14"/>
      <c r="AE231" s="556"/>
      <c r="AF231" s="14"/>
      <c r="AG231" s="556"/>
      <c r="AH231" s="14"/>
      <c r="AI231" s="556"/>
      <c r="AJ231" s="14"/>
      <c r="AK231" s="556"/>
      <c r="AL231" s="14"/>
      <c r="AM231" s="556"/>
      <c r="AN231" s="14"/>
      <c r="AO231" s="556"/>
      <c r="AP231" s="14"/>
      <c r="AQ231" s="556"/>
      <c r="AR231" s="14"/>
      <c r="AS231" s="556"/>
      <c r="AT231" s="14"/>
      <c r="AU231" s="556"/>
      <c r="AV231" s="14"/>
      <c r="AW231" s="556"/>
      <c r="AX231" s="14"/>
      <c r="AY231" s="556"/>
      <c r="AZ231" s="14"/>
      <c r="BA231" s="556"/>
      <c r="BB231" s="14"/>
      <c r="BC231" s="556"/>
      <c r="BD231" s="14"/>
      <c r="BE231" s="556"/>
      <c r="BF231" s="14"/>
      <c r="BG231" s="556"/>
      <c r="BH231" s="14"/>
      <c r="BI231" s="556"/>
      <c r="BJ231" s="14"/>
      <c r="BK231" s="556"/>
      <c r="BL231" s="14"/>
      <c r="BM231" s="556"/>
      <c r="BN231" s="14"/>
      <c r="BO231" s="556"/>
      <c r="BP231" s="14"/>
      <c r="BQ231" s="556"/>
      <c r="BR231" s="14"/>
      <c r="BS231" s="556"/>
      <c r="BT231" s="14"/>
      <c r="BU231" s="556"/>
      <c r="BV231" s="14"/>
      <c r="BW231" s="556"/>
      <c r="BX231" s="14"/>
      <c r="BY231" s="556"/>
      <c r="BZ231" s="14"/>
      <c r="CA231" s="556"/>
      <c r="CB231" s="14"/>
      <c r="CC231" s="556"/>
      <c r="CD231" s="14"/>
      <c r="CE231" s="556"/>
      <c r="CF231" s="14"/>
      <c r="CG231" s="556"/>
      <c r="CH231" s="14"/>
      <c r="CI231" s="556"/>
      <c r="CJ231" s="14"/>
      <c r="CK231" s="556"/>
      <c r="CL231" s="14"/>
      <c r="CM231" s="556"/>
      <c r="CN231" s="14"/>
      <c r="CO231" s="556"/>
      <c r="CP231" s="14"/>
      <c r="CQ231" s="556"/>
      <c r="CR231" s="14"/>
      <c r="CS231" s="556"/>
      <c r="CT231" s="14"/>
      <c r="CU231" s="556"/>
      <c r="CV231" s="14"/>
      <c r="CW231" s="556"/>
      <c r="CX231" s="14"/>
      <c r="CY231" s="556"/>
      <c r="CZ231" s="14"/>
      <c r="DA231" s="556"/>
      <c r="DB231" s="14"/>
      <c r="DC231" s="556"/>
      <c r="DD231" s="14"/>
      <c r="DE231" s="556"/>
      <c r="DF231" s="14"/>
      <c r="DG231" s="556"/>
      <c r="DH231" s="14"/>
      <c r="DI231" s="556"/>
      <c r="DJ231" s="14"/>
      <c r="DK231" s="556"/>
      <c r="DL231" s="14"/>
      <c r="DM231" s="556"/>
      <c r="DN231" s="14"/>
      <c r="DO231" s="556"/>
      <c r="DP231" s="14"/>
      <c r="DQ231" s="556"/>
      <c r="DR231" s="14"/>
      <c r="DS231" s="556"/>
      <c r="DT231" s="74"/>
      <c r="DU231" s="518"/>
      <c r="DV231" s="48"/>
      <c r="EA231" s="1513"/>
      <c r="EB231" s="1513"/>
      <c r="EC231" s="1513"/>
      <c r="ED231" s="1513"/>
      <c r="EE231" s="1513"/>
      <c r="EF231" s="1513"/>
      <c r="EG231" s="1513"/>
      <c r="EH231" s="1513"/>
      <c r="EI231" s="1513"/>
      <c r="EJ231" s="1513"/>
      <c r="EK231" s="1513"/>
      <c r="EL231" s="1513"/>
      <c r="EM231" s="1513"/>
      <c r="EN231" s="1513"/>
      <c r="EO231" s="1513"/>
      <c r="EP231" s="1513"/>
      <c r="EQ231" s="1513"/>
      <c r="ER231" s="1513"/>
      <c r="ES231" s="1513" t="s">
        <v>1377</v>
      </c>
      <c r="ET231" s="1513"/>
      <c r="EU231" s="1513"/>
      <c r="EV231" s="1513"/>
      <c r="EW231" s="1513"/>
      <c r="EX231" s="1513"/>
      <c r="EY231" s="1513"/>
      <c r="EZ231" s="1513"/>
      <c r="FA231" s="1513"/>
      <c r="FB231" s="1513" t="s">
        <v>1377</v>
      </c>
      <c r="FC231" s="1513"/>
      <c r="FD231" s="1513" t="s">
        <v>1377</v>
      </c>
      <c r="FE231" s="1513"/>
      <c r="FF231" s="1513"/>
      <c r="FG231" s="1513"/>
    </row>
    <row r="232" spans="1:163">
      <c r="A232" s="368" t="s">
        <v>1726</v>
      </c>
      <c r="B232" s="368" t="s">
        <v>1726</v>
      </c>
      <c r="C232" s="368" t="s">
        <v>1726</v>
      </c>
      <c r="D232" s="368" t="s">
        <v>1726</v>
      </c>
      <c r="E232" s="368" t="s">
        <v>1726</v>
      </c>
      <c r="F232" s="368" t="s">
        <v>1726</v>
      </c>
      <c r="G232" s="368" t="s">
        <v>1726</v>
      </c>
      <c r="H232" s="368" t="s">
        <v>1726</v>
      </c>
      <c r="I232" s="368" t="s">
        <v>1759</v>
      </c>
      <c r="J232" s="368" t="s">
        <v>1726</v>
      </c>
      <c r="K232" s="464" t="str">
        <f t="shared" ref="K232:K260" si="142">HLOOKUP($A$2,$A$11:$J$1071,ROW()-10,0)</f>
        <v>●</v>
      </c>
      <c r="L232" s="482"/>
      <c r="M232" s="373"/>
      <c r="N232" s="1514"/>
      <c r="O232" s="1514"/>
      <c r="P232" s="893" t="s">
        <v>673</v>
      </c>
      <c r="Q232" s="1330" t="s">
        <v>438</v>
      </c>
      <c r="R232" s="1330"/>
      <c r="S232" s="1508"/>
      <c r="T232" s="2468">
        <f t="shared" si="88"/>
        <v>0</v>
      </c>
      <c r="U232" s="2469"/>
      <c r="V232" s="2470"/>
      <c r="W232" s="799"/>
      <c r="X232" s="179">
        <f>SUMIFS($X$27:$X$304,$EU$27:$EU$304,"○",$K$27:$K$304,"●")</f>
        <v>0</v>
      </c>
      <c r="Y232" s="543"/>
      <c r="Z232" s="1516">
        <f>SUMIFS($Z$27:$Z$304,$EU$27:$EU$304,"○",$K$27:$K$304,"●")</f>
        <v>0</v>
      </c>
      <c r="AA232" s="1517"/>
      <c r="AB232" s="179">
        <f>SUMIFS(AB$27:AB$304,$EU$27:$EU$304,"○",$K$27:$K$304,"●")</f>
        <v>0</v>
      </c>
      <c r="AC232" s="799"/>
      <c r="AD232" s="179">
        <f>SUMIFS(AD$27:AD$304,$EU$27:$EU$304,"○",$K$27:$K$304,"●")</f>
        <v>0</v>
      </c>
      <c r="AE232" s="799"/>
      <c r="AF232" s="179">
        <f>SUMIFS(AF$27:AF$304,$EU$27:$EU$304,"○",$K$27:$K$304,"●")</f>
        <v>0</v>
      </c>
      <c r="AG232" s="799"/>
      <c r="AH232" s="179">
        <f>SUMIFS(AH$27:AH$304,$EU$27:$EU$304,"○",$K$27:$K$304,"●")</f>
        <v>0</v>
      </c>
      <c r="AI232" s="799"/>
      <c r="AJ232" s="179">
        <f>SUMIFS(AJ$27:AJ$304,$EU$27:$EU$304,"○",$K$27:$K$304,"●")</f>
        <v>0</v>
      </c>
      <c r="AK232" s="799"/>
      <c r="AL232" s="179">
        <f>SUMIFS(AL$27:AL$304,$EU$27:$EU$304,"○",$K$27:$K$304,"●")</f>
        <v>0</v>
      </c>
      <c r="AM232" s="799"/>
      <c r="AN232" s="179">
        <f>SUMIFS(AN$27:AN$304,$EU$27:$EU$304,"○",$K$27:$K$304,"●")</f>
        <v>0</v>
      </c>
      <c r="AO232" s="799"/>
      <c r="AP232" s="179">
        <f>SUMIFS(AP$27:AP$304,$EU$27:$EU$304,"○",$K$27:$K$304,"●")</f>
        <v>0</v>
      </c>
      <c r="AQ232" s="799"/>
      <c r="AR232" s="179">
        <f>SUMIFS(AR$27:AR$304,$EU$27:$EU$304,"○",$K$27:$K$304,"●")</f>
        <v>0</v>
      </c>
      <c r="AS232" s="799"/>
      <c r="AT232" s="179">
        <f>SUMIFS(AT$27:AT$304,$EU$27:$EU$304,"○",$K$27:$K$304,"●")</f>
        <v>0</v>
      </c>
      <c r="AU232" s="799"/>
      <c r="AV232" s="179">
        <f>SUMIFS(AV$27:AV$304,$EU$27:$EU$304,"○",$K$27:$K$304,"●")</f>
        <v>0</v>
      </c>
      <c r="AW232" s="799"/>
      <c r="AX232" s="179">
        <f>SUMIFS(AX$27:AX$304,$EU$27:$EU$304,"○",$K$27:$K$304,"●")</f>
        <v>0</v>
      </c>
      <c r="AY232" s="799"/>
      <c r="AZ232" s="179">
        <f>SUMIFS(AZ$27:AZ$304,$EU$27:$EU$304,"○",$K$27:$K$304,"●")</f>
        <v>0</v>
      </c>
      <c r="BA232" s="799"/>
      <c r="BB232" s="179">
        <f>SUMIFS(BB$27:BB$304,$EU$27:$EU$304,"○",$K$27:$K$304,"●")</f>
        <v>0</v>
      </c>
      <c r="BC232" s="799"/>
      <c r="BD232" s="179">
        <f>SUMIFS(BD$27:BD$304,$EU$27:$EU$304,"○",$K$27:$K$304,"●")</f>
        <v>0</v>
      </c>
      <c r="BE232" s="799"/>
      <c r="BF232" s="179">
        <f>SUMIFS(BF$27:BF$304,$EU$27:$EU$304,"○",$K$27:$K$304,"●")</f>
        <v>0</v>
      </c>
      <c r="BG232" s="799"/>
      <c r="BH232" s="179">
        <f>SUMIFS(BH$27:BH$304,$EU$27:$EU$304,"○",$K$27:$K$304,"●")</f>
        <v>0</v>
      </c>
      <c r="BI232" s="799"/>
      <c r="BJ232" s="179">
        <f>SUMIFS(BJ$27:BJ$304,$EU$27:$EU$304,"○",$K$27:$K$304,"●")</f>
        <v>0</v>
      </c>
      <c r="BK232" s="799"/>
      <c r="BL232" s="179">
        <f>SUMIFS(BL$27:BL$304,$EU$27:$EU$304,"○",$K$27:$K$304,"●")</f>
        <v>0</v>
      </c>
      <c r="BM232" s="799"/>
      <c r="BN232" s="179">
        <f>SUMIFS(BN$27:BN$304,$EU$27:$EU$304,"○",$K$27:$K$304,"●")</f>
        <v>0</v>
      </c>
      <c r="BO232" s="799"/>
      <c r="BP232" s="179">
        <f>SUMIFS(BP$27:BP$304,$EU$27:$EU$304,"○",$K$27:$K$304,"●")</f>
        <v>0</v>
      </c>
      <c r="BQ232" s="799"/>
      <c r="BR232" s="179">
        <f>SUMIFS(BR$27:BR$304,$EU$27:$EU$304,"○",$K$27:$K$304,"●")</f>
        <v>0</v>
      </c>
      <c r="BS232" s="799"/>
      <c r="BT232" s="179">
        <f>SUMIFS(BT$27:BT$304,$EU$27:$EU$304,"○",$K$27:$K$304,"●")</f>
        <v>0</v>
      </c>
      <c r="BU232" s="799"/>
      <c r="BV232" s="179">
        <f>SUMIFS(BV$27:BV$304,$EU$27:$EU$304,"○",$K$27:$K$304,"●")</f>
        <v>0</v>
      </c>
      <c r="BW232" s="799"/>
      <c r="BX232" s="179">
        <f>SUMIFS(BX$27:BX$304,$EU$27:$EU$304,"○",$K$27:$K$304,"●")</f>
        <v>0</v>
      </c>
      <c r="BY232" s="799"/>
      <c r="BZ232" s="179">
        <f>SUMIFS(BZ$27:BZ$304,$EU$27:$EU$304,"○",$K$27:$K$304,"●")</f>
        <v>0</v>
      </c>
      <c r="CA232" s="799"/>
      <c r="CB232" s="179">
        <f>SUMIFS(CB$27:CB$304,$EU$27:$EU$304,"○",$K$27:$K$304,"●")</f>
        <v>0</v>
      </c>
      <c r="CC232" s="799"/>
      <c r="CD232" s="179">
        <f>SUMIFS(CD$27:CD$304,$EU$27:$EU$304,"○",$K$27:$K$304,"●")</f>
        <v>0</v>
      </c>
      <c r="CE232" s="799"/>
      <c r="CF232" s="179">
        <f>SUMIFS(CF$27:CF$304,$EU$27:$EU$304,"○",$K$27:$K$304,"●")</f>
        <v>0</v>
      </c>
      <c r="CG232" s="799"/>
      <c r="CH232" s="179">
        <f>SUMIFS(CH$27:CH$304,$EU$27:$EU$304,"○",$K$27:$K$304,"●")</f>
        <v>0</v>
      </c>
      <c r="CI232" s="799"/>
      <c r="CJ232" s="179">
        <f>SUMIFS(CJ$27:CJ$304,$EU$27:$EU$304,"○",$K$27:$K$304,"●")</f>
        <v>0</v>
      </c>
      <c r="CK232" s="799"/>
      <c r="CL232" s="179">
        <f>SUMIFS(CL$27:CL$304,$EU$27:$EU$304,"○",$K$27:$K$304,"●")</f>
        <v>0</v>
      </c>
      <c r="CM232" s="799"/>
      <c r="CN232" s="179">
        <f>SUMIFS(CN$27:CN$304,$EU$27:$EU$304,"○",$K$27:$K$304,"●")</f>
        <v>0</v>
      </c>
      <c r="CO232" s="799"/>
      <c r="CP232" s="179">
        <f>SUMIFS(CP$27:CP$304,$EU$27:$EU$304,"○",$K$27:$K$304,"●")</f>
        <v>0</v>
      </c>
      <c r="CQ232" s="799"/>
      <c r="CR232" s="179">
        <f>SUMIFS(CR$27:CR$304,$EU$27:$EU$304,"○",$K$27:$K$304,"●")</f>
        <v>0</v>
      </c>
      <c r="CS232" s="799"/>
      <c r="CT232" s="179">
        <f>SUMIFS(CT$27:CT$304,$EU$27:$EU$304,"○",$K$27:$K$304,"●")</f>
        <v>0</v>
      </c>
      <c r="CU232" s="799"/>
      <c r="CV232" s="179">
        <f>SUMIFS(CV$27:CV$304,$EU$27:$EU$304,"○",$K$27:$K$304,"●")</f>
        <v>0</v>
      </c>
      <c r="CW232" s="799"/>
      <c r="CX232" s="179">
        <f>SUMIFS(CX$27:CX$304,$EU$27:$EU$304,"○",$K$27:$K$304,"●")</f>
        <v>0</v>
      </c>
      <c r="CY232" s="799"/>
      <c r="CZ232" s="179">
        <f>SUMIFS(CZ$27:CZ$304,$EU$27:$EU$304,"○",$K$27:$K$304,"●")</f>
        <v>0</v>
      </c>
      <c r="DA232" s="799"/>
      <c r="DB232" s="179">
        <f>SUMIFS(DB$27:DB$304,$EU$27:$EU$304,"○",$K$27:$K$304,"●")</f>
        <v>0</v>
      </c>
      <c r="DC232" s="799"/>
      <c r="DD232" s="179">
        <f>SUMIFS(DD$27:DD$304,$EU$27:$EU$304,"○",$K$27:$K$304,"●")</f>
        <v>0</v>
      </c>
      <c r="DE232" s="799"/>
      <c r="DF232" s="179">
        <f>SUMIFS(DF$27:DF$304,$EU$27:$EU$304,"○",$K$27:$K$304,"●")</f>
        <v>0</v>
      </c>
      <c r="DG232" s="799"/>
      <c r="DH232" s="179">
        <f>SUMIFS(DH$27:DH$304,$EU$27:$EU$304,"○",$K$27:$K$304,"●")</f>
        <v>0</v>
      </c>
      <c r="DI232" s="799"/>
      <c r="DJ232" s="179">
        <f>SUMIFS(DJ$27:DJ$304,$EU$27:$EU$304,"○",$K$27:$K$304,"●")</f>
        <v>0</v>
      </c>
      <c r="DK232" s="799"/>
      <c r="DL232" s="179">
        <f>SUMIFS(DL$27:DL$304,$EU$27:$EU$304,"○",$K$27:$K$304,"●")</f>
        <v>0</v>
      </c>
      <c r="DM232" s="799"/>
      <c r="DN232" s="179">
        <f>SUMIFS(DN$27:DN$304,$EU$27:$EU$304,"○",$K$27:$K$304,"●")</f>
        <v>0</v>
      </c>
      <c r="DO232" s="799"/>
      <c r="DP232" s="179">
        <f>SUMIFS(DP$27:DP$304,$EU$27:$EU$304,"○",$K$27:$K$304,"●")</f>
        <v>0</v>
      </c>
      <c r="DQ232" s="799"/>
      <c r="DR232" s="179">
        <f>SUMIFS(DR$27:DR$304,$EU$27:$EU$304,"○",$K$27:$K$304,"●")</f>
        <v>0</v>
      </c>
      <c r="DS232" s="799"/>
      <c r="DT232" s="196">
        <f>SUMIFS(DT$27:DT$304,$EU$27:$EU$304,"○",$K$27:$K$304,"●")</f>
        <v>0</v>
      </c>
      <c r="DU232" s="543"/>
      <c r="DV232" s="208">
        <f>SUMIFS(DV$27:DV$304,$EU$27:$EU$304,"○",$K$27:$K$304,"●")</f>
        <v>0</v>
      </c>
      <c r="EA232" s="1513"/>
      <c r="EB232" s="1513"/>
      <c r="EC232" s="1513"/>
      <c r="ED232" s="1513"/>
      <c r="EE232" s="1513"/>
      <c r="EF232" s="1513"/>
      <c r="EG232" s="1513"/>
      <c r="EH232" s="1513"/>
      <c r="EI232" s="1513"/>
      <c r="EJ232" s="1513"/>
      <c r="EK232" s="1513"/>
      <c r="EL232" s="1513"/>
      <c r="EM232" s="1513"/>
      <c r="EN232" s="1513"/>
      <c r="EO232" s="1513"/>
      <c r="EP232" s="1513"/>
      <c r="EQ232" s="1513"/>
      <c r="ER232" s="1513"/>
      <c r="ES232" s="1513" t="s">
        <v>1377</v>
      </c>
      <c r="ET232" s="1513"/>
      <c r="EU232" s="1513"/>
      <c r="EV232" s="1513"/>
      <c r="EW232" s="1513"/>
      <c r="EX232" s="1513"/>
      <c r="EY232" s="1513"/>
      <c r="EZ232" s="1513"/>
      <c r="FA232" s="1513"/>
      <c r="FB232" s="1513" t="s">
        <v>1377</v>
      </c>
      <c r="FC232" s="1513"/>
      <c r="FD232" s="1513" t="s">
        <v>1377</v>
      </c>
      <c r="FE232" s="1513"/>
      <c r="FF232" s="1513"/>
      <c r="FG232" s="1513"/>
    </row>
    <row r="233" spans="1:163">
      <c r="A233" s="368" t="s">
        <v>1726</v>
      </c>
      <c r="B233" s="368" t="s">
        <v>1726</v>
      </c>
      <c r="C233" s="368" t="s">
        <v>1726</v>
      </c>
      <c r="D233" s="368" t="s">
        <v>1726</v>
      </c>
      <c r="E233" s="368" t="s">
        <v>1726</v>
      </c>
      <c r="F233" s="368" t="s">
        <v>1726</v>
      </c>
      <c r="G233" s="368" t="s">
        <v>1726</v>
      </c>
      <c r="H233" s="368" t="s">
        <v>1726</v>
      </c>
      <c r="I233" s="368" t="s">
        <v>1759</v>
      </c>
      <c r="J233" s="368" t="s">
        <v>1726</v>
      </c>
      <c r="K233" s="464" t="str">
        <f t="shared" si="142"/>
        <v>●</v>
      </c>
      <c r="L233" s="482"/>
      <c r="M233" s="373"/>
      <c r="N233" s="1514"/>
      <c r="O233" s="1514"/>
      <c r="P233" s="897"/>
      <c r="Q233" s="1334" t="s">
        <v>842</v>
      </c>
      <c r="R233" s="1518" t="s">
        <v>439</v>
      </c>
      <c r="S233" s="528"/>
      <c r="T233" s="2480">
        <f t="shared" si="88"/>
        <v>0</v>
      </c>
      <c r="U233" s="2481"/>
      <c r="V233" s="2482"/>
      <c r="W233" s="808"/>
      <c r="X233" s="18"/>
      <c r="Y233" s="803"/>
      <c r="Z233" s="1519">
        <f t="shared" ref="Z233:Z240" si="143">IF(K233="●",SUM(AA233:DV233),)</f>
        <v>0</v>
      </c>
      <c r="AA233" s="1520"/>
      <c r="AB233" s="18"/>
      <c r="AC233" s="808"/>
      <c r="AD233" s="18"/>
      <c r="AE233" s="808"/>
      <c r="AF233" s="18"/>
      <c r="AG233" s="808"/>
      <c r="AH233" s="18"/>
      <c r="AI233" s="808"/>
      <c r="AJ233" s="18"/>
      <c r="AK233" s="808"/>
      <c r="AL233" s="18"/>
      <c r="AM233" s="808"/>
      <c r="AN233" s="18"/>
      <c r="AO233" s="808"/>
      <c r="AP233" s="18"/>
      <c r="AQ233" s="808"/>
      <c r="AR233" s="18"/>
      <c r="AS233" s="808"/>
      <c r="AT233" s="18"/>
      <c r="AU233" s="808"/>
      <c r="AV233" s="18"/>
      <c r="AW233" s="808"/>
      <c r="AX233" s="18"/>
      <c r="AY233" s="808"/>
      <c r="AZ233" s="18"/>
      <c r="BA233" s="808"/>
      <c r="BB233" s="18"/>
      <c r="BC233" s="808"/>
      <c r="BD233" s="18"/>
      <c r="BE233" s="808"/>
      <c r="BF233" s="18"/>
      <c r="BG233" s="808"/>
      <c r="BH233" s="18"/>
      <c r="BI233" s="808"/>
      <c r="BJ233" s="18"/>
      <c r="BK233" s="808"/>
      <c r="BL233" s="18"/>
      <c r="BM233" s="808"/>
      <c r="BN233" s="18"/>
      <c r="BO233" s="808"/>
      <c r="BP233" s="18"/>
      <c r="BQ233" s="808"/>
      <c r="BR233" s="18"/>
      <c r="BS233" s="808"/>
      <c r="BT233" s="18"/>
      <c r="BU233" s="808"/>
      <c r="BV233" s="18"/>
      <c r="BW233" s="808"/>
      <c r="BX233" s="18"/>
      <c r="BY233" s="808"/>
      <c r="BZ233" s="18"/>
      <c r="CA233" s="808"/>
      <c r="CB233" s="18"/>
      <c r="CC233" s="808"/>
      <c r="CD233" s="18"/>
      <c r="CE233" s="808"/>
      <c r="CF233" s="18"/>
      <c r="CG233" s="808"/>
      <c r="CH233" s="18"/>
      <c r="CI233" s="808"/>
      <c r="CJ233" s="18"/>
      <c r="CK233" s="808"/>
      <c r="CL233" s="18"/>
      <c r="CM233" s="808"/>
      <c r="CN233" s="18"/>
      <c r="CO233" s="808"/>
      <c r="CP233" s="18"/>
      <c r="CQ233" s="808"/>
      <c r="CR233" s="18"/>
      <c r="CS233" s="808"/>
      <c r="CT233" s="18"/>
      <c r="CU233" s="808"/>
      <c r="CV233" s="18"/>
      <c r="CW233" s="808"/>
      <c r="CX233" s="18"/>
      <c r="CY233" s="808"/>
      <c r="CZ233" s="18"/>
      <c r="DA233" s="808"/>
      <c r="DB233" s="18"/>
      <c r="DC233" s="808"/>
      <c r="DD233" s="18"/>
      <c r="DE233" s="808"/>
      <c r="DF233" s="18"/>
      <c r="DG233" s="808"/>
      <c r="DH233" s="18"/>
      <c r="DI233" s="808"/>
      <c r="DJ233" s="18"/>
      <c r="DK233" s="808"/>
      <c r="DL233" s="18"/>
      <c r="DM233" s="808"/>
      <c r="DN233" s="18"/>
      <c r="DO233" s="808"/>
      <c r="DP233" s="18"/>
      <c r="DQ233" s="808"/>
      <c r="DR233" s="18"/>
      <c r="DS233" s="808"/>
      <c r="DT233" s="75"/>
      <c r="DU233" s="803"/>
      <c r="DV233" s="205"/>
      <c r="EA233" s="1513"/>
      <c r="EB233" s="1513"/>
      <c r="EC233" s="1513"/>
      <c r="ED233" s="1513"/>
      <c r="EE233" s="1513"/>
      <c r="EF233" s="1513"/>
      <c r="EG233" s="1513"/>
      <c r="EH233" s="1513"/>
      <c r="EI233" s="1513"/>
      <c r="EJ233" s="1513"/>
      <c r="EK233" s="1513"/>
      <c r="EL233" s="1513"/>
      <c r="EM233" s="1513"/>
      <c r="EN233" s="1513"/>
      <c r="EO233" s="1513"/>
      <c r="EP233" s="1513"/>
      <c r="EQ233" s="1513"/>
      <c r="ER233" s="1513"/>
      <c r="ES233" s="1513"/>
      <c r="ET233" s="1513"/>
      <c r="EU233" s="1513" t="s">
        <v>1377</v>
      </c>
      <c r="EV233" s="1513"/>
      <c r="EW233" s="1513"/>
      <c r="EX233" s="1513"/>
      <c r="EY233" s="1513"/>
      <c r="EZ233" s="1513"/>
      <c r="FA233" s="1513"/>
      <c r="FB233" s="1513"/>
      <c r="FC233" s="1513"/>
      <c r="FD233" s="1513"/>
      <c r="FE233" s="1513"/>
      <c r="FF233" s="1513"/>
      <c r="FG233" s="1513"/>
    </row>
    <row r="234" spans="1:163">
      <c r="A234" s="368" t="s">
        <v>1726</v>
      </c>
      <c r="B234" s="368" t="s">
        <v>1726</v>
      </c>
      <c r="C234" s="368" t="s">
        <v>1726</v>
      </c>
      <c r="D234" s="368" t="s">
        <v>1726</v>
      </c>
      <c r="E234" s="368" t="s">
        <v>1726</v>
      </c>
      <c r="F234" s="368" t="s">
        <v>1726</v>
      </c>
      <c r="G234" s="368" t="s">
        <v>1726</v>
      </c>
      <c r="H234" s="368" t="s">
        <v>1726</v>
      </c>
      <c r="I234" s="368" t="s">
        <v>1759</v>
      </c>
      <c r="J234" s="368" t="s">
        <v>1726</v>
      </c>
      <c r="K234" s="464" t="str">
        <f t="shared" si="142"/>
        <v>●</v>
      </c>
      <c r="L234" s="482"/>
      <c r="M234" s="373"/>
      <c r="N234" s="1514"/>
      <c r="O234" s="1514"/>
      <c r="P234" s="897"/>
      <c r="Q234" s="1521" t="s">
        <v>405</v>
      </c>
      <c r="R234" s="1522" t="s">
        <v>440</v>
      </c>
      <c r="S234" s="899"/>
      <c r="T234" s="2471">
        <f t="shared" si="88"/>
        <v>0</v>
      </c>
      <c r="U234" s="2472"/>
      <c r="V234" s="2473"/>
      <c r="W234" s="602"/>
      <c r="X234" s="45"/>
      <c r="Y234" s="569"/>
      <c r="Z234" s="1523">
        <f t="shared" si="143"/>
        <v>0</v>
      </c>
      <c r="AA234" s="571"/>
      <c r="AB234" s="45"/>
      <c r="AC234" s="571"/>
      <c r="AD234" s="45"/>
      <c r="AE234" s="571"/>
      <c r="AF234" s="45"/>
      <c r="AG234" s="571"/>
      <c r="AH234" s="45"/>
      <c r="AI234" s="571"/>
      <c r="AJ234" s="45"/>
      <c r="AK234" s="571"/>
      <c r="AL234" s="45"/>
      <c r="AM234" s="571"/>
      <c r="AN234" s="45"/>
      <c r="AO234" s="571"/>
      <c r="AP234" s="45"/>
      <c r="AQ234" s="571"/>
      <c r="AR234" s="45"/>
      <c r="AS234" s="571"/>
      <c r="AT234" s="45"/>
      <c r="AU234" s="571"/>
      <c r="AV234" s="45"/>
      <c r="AW234" s="571"/>
      <c r="AX234" s="45"/>
      <c r="AY234" s="571"/>
      <c r="AZ234" s="45"/>
      <c r="BA234" s="571"/>
      <c r="BB234" s="45"/>
      <c r="BC234" s="571"/>
      <c r="BD234" s="45"/>
      <c r="BE234" s="571"/>
      <c r="BF234" s="45"/>
      <c r="BG234" s="571"/>
      <c r="BH234" s="45"/>
      <c r="BI234" s="571"/>
      <c r="BJ234" s="45"/>
      <c r="BK234" s="571"/>
      <c r="BL234" s="45"/>
      <c r="BM234" s="571"/>
      <c r="BN234" s="45"/>
      <c r="BO234" s="571"/>
      <c r="BP234" s="45"/>
      <c r="BQ234" s="571"/>
      <c r="BR234" s="45"/>
      <c r="BS234" s="571"/>
      <c r="BT234" s="45"/>
      <c r="BU234" s="571"/>
      <c r="BV234" s="45"/>
      <c r="BW234" s="571"/>
      <c r="BX234" s="45"/>
      <c r="BY234" s="571"/>
      <c r="BZ234" s="45"/>
      <c r="CA234" s="571"/>
      <c r="CB234" s="45"/>
      <c r="CC234" s="571"/>
      <c r="CD234" s="45"/>
      <c r="CE234" s="571"/>
      <c r="CF234" s="45"/>
      <c r="CG234" s="571"/>
      <c r="CH234" s="45"/>
      <c r="CI234" s="571"/>
      <c r="CJ234" s="45"/>
      <c r="CK234" s="571"/>
      <c r="CL234" s="45"/>
      <c r="CM234" s="571"/>
      <c r="CN234" s="45"/>
      <c r="CO234" s="571"/>
      <c r="CP234" s="45"/>
      <c r="CQ234" s="571"/>
      <c r="CR234" s="45"/>
      <c r="CS234" s="571"/>
      <c r="CT234" s="45"/>
      <c r="CU234" s="571"/>
      <c r="CV234" s="45"/>
      <c r="CW234" s="571"/>
      <c r="CX234" s="45"/>
      <c r="CY234" s="571"/>
      <c r="CZ234" s="45"/>
      <c r="DA234" s="571"/>
      <c r="DB234" s="45"/>
      <c r="DC234" s="571"/>
      <c r="DD234" s="45"/>
      <c r="DE234" s="571"/>
      <c r="DF234" s="45"/>
      <c r="DG234" s="571"/>
      <c r="DH234" s="45"/>
      <c r="DI234" s="571"/>
      <c r="DJ234" s="45"/>
      <c r="DK234" s="571"/>
      <c r="DL234" s="45"/>
      <c r="DM234" s="571"/>
      <c r="DN234" s="45"/>
      <c r="DO234" s="571"/>
      <c r="DP234" s="45"/>
      <c r="DQ234" s="571"/>
      <c r="DR234" s="45"/>
      <c r="DS234" s="571"/>
      <c r="DT234" s="45"/>
      <c r="DU234" s="571"/>
      <c r="DV234" s="45"/>
      <c r="EA234" s="1513"/>
      <c r="EB234" s="1513"/>
      <c r="EC234" s="1513"/>
      <c r="ED234" s="1513"/>
      <c r="EE234" s="1513"/>
      <c r="EF234" s="1513"/>
      <c r="EG234" s="1513"/>
      <c r="EH234" s="1513"/>
      <c r="EI234" s="1513"/>
      <c r="EJ234" s="1513"/>
      <c r="EK234" s="1513"/>
      <c r="EL234" s="1513"/>
      <c r="EM234" s="1513"/>
      <c r="EN234" s="1513"/>
      <c r="EO234" s="1513"/>
      <c r="EP234" s="1513"/>
      <c r="EQ234" s="1513"/>
      <c r="ER234" s="1513"/>
      <c r="ES234" s="1513"/>
      <c r="ET234" s="1513"/>
      <c r="EU234" s="1513" t="s">
        <v>1377</v>
      </c>
      <c r="EV234" s="1513"/>
      <c r="EW234" s="1513"/>
      <c r="EX234" s="1513"/>
      <c r="EY234" s="1513"/>
      <c r="EZ234" s="1513"/>
      <c r="FA234" s="1513"/>
      <c r="FB234" s="1513"/>
      <c r="FC234" s="1513"/>
      <c r="FD234" s="1513"/>
      <c r="FE234" s="1513"/>
      <c r="FF234" s="1513"/>
      <c r="FG234" s="1513"/>
    </row>
    <row r="235" spans="1:163">
      <c r="A235" s="368" t="s">
        <v>1726</v>
      </c>
      <c r="B235" s="368" t="s">
        <v>1726</v>
      </c>
      <c r="C235" s="368" t="s">
        <v>1726</v>
      </c>
      <c r="D235" s="368" t="s">
        <v>1726</v>
      </c>
      <c r="E235" s="368" t="s">
        <v>1726</v>
      </c>
      <c r="F235" s="368" t="s">
        <v>1726</v>
      </c>
      <c r="G235" s="368" t="s">
        <v>1726</v>
      </c>
      <c r="H235" s="368" t="s">
        <v>1726</v>
      </c>
      <c r="I235" s="368" t="s">
        <v>1759</v>
      </c>
      <c r="J235" s="368" t="s">
        <v>1726</v>
      </c>
      <c r="K235" s="464" t="str">
        <f t="shared" si="142"/>
        <v>●</v>
      </c>
      <c r="L235" s="482"/>
      <c r="M235" s="373"/>
      <c r="N235" s="1514"/>
      <c r="O235" s="1514"/>
      <c r="P235" s="897"/>
      <c r="Q235" s="1521" t="s">
        <v>630</v>
      </c>
      <c r="R235" s="1522" t="s">
        <v>27</v>
      </c>
      <c r="S235" s="899"/>
      <c r="T235" s="2471">
        <f t="shared" si="88"/>
        <v>0</v>
      </c>
      <c r="U235" s="2472"/>
      <c r="V235" s="2473"/>
      <c r="W235" s="602"/>
      <c r="X235" s="45"/>
      <c r="Y235" s="569"/>
      <c r="Z235" s="1523">
        <f t="shared" si="143"/>
        <v>0</v>
      </c>
      <c r="AA235" s="571"/>
      <c r="AB235" s="45"/>
      <c r="AC235" s="602"/>
      <c r="AD235" s="45"/>
      <c r="AE235" s="602"/>
      <c r="AF235" s="45"/>
      <c r="AG235" s="602"/>
      <c r="AH235" s="45"/>
      <c r="AI235" s="602"/>
      <c r="AJ235" s="45"/>
      <c r="AK235" s="602"/>
      <c r="AL235" s="45"/>
      <c r="AM235" s="602"/>
      <c r="AN235" s="45"/>
      <c r="AO235" s="602"/>
      <c r="AP235" s="45"/>
      <c r="AQ235" s="602"/>
      <c r="AR235" s="45"/>
      <c r="AS235" s="602"/>
      <c r="AT235" s="45"/>
      <c r="AU235" s="602"/>
      <c r="AV235" s="45"/>
      <c r="AW235" s="602"/>
      <c r="AX235" s="45"/>
      <c r="AY235" s="602"/>
      <c r="AZ235" s="45"/>
      <c r="BA235" s="602"/>
      <c r="BB235" s="45"/>
      <c r="BC235" s="602"/>
      <c r="BD235" s="45"/>
      <c r="BE235" s="602"/>
      <c r="BF235" s="45"/>
      <c r="BG235" s="602"/>
      <c r="BH235" s="45"/>
      <c r="BI235" s="602"/>
      <c r="BJ235" s="45"/>
      <c r="BK235" s="602"/>
      <c r="BL235" s="45"/>
      <c r="BM235" s="602"/>
      <c r="BN235" s="45"/>
      <c r="BO235" s="602"/>
      <c r="BP235" s="45"/>
      <c r="BQ235" s="602"/>
      <c r="BR235" s="45"/>
      <c r="BS235" s="602"/>
      <c r="BT235" s="45"/>
      <c r="BU235" s="602"/>
      <c r="BV235" s="45"/>
      <c r="BW235" s="602"/>
      <c r="BX235" s="45"/>
      <c r="BY235" s="602"/>
      <c r="BZ235" s="45"/>
      <c r="CA235" s="602"/>
      <c r="CB235" s="45"/>
      <c r="CC235" s="602"/>
      <c r="CD235" s="45"/>
      <c r="CE235" s="602"/>
      <c r="CF235" s="45"/>
      <c r="CG235" s="602"/>
      <c r="CH235" s="45"/>
      <c r="CI235" s="602"/>
      <c r="CJ235" s="45"/>
      <c r="CK235" s="602"/>
      <c r="CL235" s="45"/>
      <c r="CM235" s="602"/>
      <c r="CN235" s="45"/>
      <c r="CO235" s="602"/>
      <c r="CP235" s="45"/>
      <c r="CQ235" s="602"/>
      <c r="CR235" s="45"/>
      <c r="CS235" s="602"/>
      <c r="CT235" s="45"/>
      <c r="CU235" s="602"/>
      <c r="CV235" s="45"/>
      <c r="CW235" s="602"/>
      <c r="CX235" s="45"/>
      <c r="CY235" s="602"/>
      <c r="CZ235" s="45"/>
      <c r="DA235" s="602"/>
      <c r="DB235" s="45"/>
      <c r="DC235" s="602"/>
      <c r="DD235" s="45"/>
      <c r="DE235" s="602"/>
      <c r="DF235" s="45"/>
      <c r="DG235" s="602"/>
      <c r="DH235" s="45"/>
      <c r="DI235" s="602"/>
      <c r="DJ235" s="45"/>
      <c r="DK235" s="602"/>
      <c r="DL235" s="45"/>
      <c r="DM235" s="602"/>
      <c r="DN235" s="45"/>
      <c r="DO235" s="602"/>
      <c r="DP235" s="45"/>
      <c r="DQ235" s="602"/>
      <c r="DR235" s="45"/>
      <c r="DS235" s="602"/>
      <c r="DT235" s="45"/>
      <c r="DU235" s="602"/>
      <c r="DV235" s="45"/>
      <c r="EA235" s="1513"/>
      <c r="EB235" s="1513"/>
      <c r="EC235" s="1513"/>
      <c r="ED235" s="1513"/>
      <c r="EE235" s="1513"/>
      <c r="EF235" s="1513"/>
      <c r="EG235" s="1513"/>
      <c r="EH235" s="1513"/>
      <c r="EI235" s="1513"/>
      <c r="EJ235" s="1513"/>
      <c r="EK235" s="1513"/>
      <c r="EL235" s="1513"/>
      <c r="EM235" s="1513"/>
      <c r="EN235" s="1513"/>
      <c r="EO235" s="1513"/>
      <c r="EP235" s="1513"/>
      <c r="EQ235" s="1513"/>
      <c r="ER235" s="1513"/>
      <c r="ES235" s="1513"/>
      <c r="ET235" s="1513"/>
      <c r="EU235" s="1513" t="s">
        <v>1377</v>
      </c>
      <c r="EV235" s="1513"/>
      <c r="EW235" s="1513"/>
      <c r="EX235" s="1513"/>
      <c r="EY235" s="1513"/>
      <c r="EZ235" s="1513"/>
      <c r="FA235" s="1513"/>
      <c r="FB235" s="1513"/>
      <c r="FC235" s="1513"/>
      <c r="FD235" s="1513"/>
      <c r="FE235" s="1513"/>
      <c r="FF235" s="1513"/>
      <c r="FG235" s="1513"/>
    </row>
    <row r="236" spans="1:163">
      <c r="A236" s="368" t="s">
        <v>1726</v>
      </c>
      <c r="B236" s="368" t="s">
        <v>1726</v>
      </c>
      <c r="C236" s="368" t="s">
        <v>1726</v>
      </c>
      <c r="D236" s="368" t="s">
        <v>1726</v>
      </c>
      <c r="E236" s="368" t="s">
        <v>1726</v>
      </c>
      <c r="F236" s="368" t="s">
        <v>1726</v>
      </c>
      <c r="G236" s="368" t="s">
        <v>1726</v>
      </c>
      <c r="H236" s="368" t="s">
        <v>1726</v>
      </c>
      <c r="I236" s="368" t="s">
        <v>1759</v>
      </c>
      <c r="J236" s="368" t="s">
        <v>1726</v>
      </c>
      <c r="K236" s="464" t="str">
        <f t="shared" si="142"/>
        <v>●</v>
      </c>
      <c r="L236" s="482"/>
      <c r="M236" s="373"/>
      <c r="N236" s="1514"/>
      <c r="O236" s="1514"/>
      <c r="P236" s="897"/>
      <c r="Q236" s="1521" t="s">
        <v>666</v>
      </c>
      <c r="R236" s="1522" t="s">
        <v>441</v>
      </c>
      <c r="S236" s="899"/>
      <c r="T236" s="2471">
        <f t="shared" si="88"/>
        <v>0</v>
      </c>
      <c r="U236" s="2472"/>
      <c r="V236" s="2473"/>
      <c r="W236" s="602"/>
      <c r="X236" s="45"/>
      <c r="Y236" s="569"/>
      <c r="Z236" s="1523">
        <f t="shared" si="143"/>
        <v>0</v>
      </c>
      <c r="AA236" s="571"/>
      <c r="AB236" s="45"/>
      <c r="AC236" s="571"/>
      <c r="AD236" s="45"/>
      <c r="AE236" s="571"/>
      <c r="AF236" s="45"/>
      <c r="AG236" s="571"/>
      <c r="AH236" s="45"/>
      <c r="AI236" s="571"/>
      <c r="AJ236" s="45"/>
      <c r="AK236" s="571"/>
      <c r="AL236" s="45"/>
      <c r="AM236" s="571"/>
      <c r="AN236" s="45"/>
      <c r="AO236" s="571"/>
      <c r="AP236" s="45"/>
      <c r="AQ236" s="571"/>
      <c r="AR236" s="45"/>
      <c r="AS236" s="571"/>
      <c r="AT236" s="45"/>
      <c r="AU236" s="571"/>
      <c r="AV236" s="45"/>
      <c r="AW236" s="571"/>
      <c r="AX236" s="45"/>
      <c r="AY236" s="571"/>
      <c r="AZ236" s="45"/>
      <c r="BA236" s="571"/>
      <c r="BB236" s="45"/>
      <c r="BC236" s="571"/>
      <c r="BD236" s="45"/>
      <c r="BE236" s="571"/>
      <c r="BF236" s="45"/>
      <c r="BG236" s="571"/>
      <c r="BH236" s="45"/>
      <c r="BI236" s="571"/>
      <c r="BJ236" s="45"/>
      <c r="BK236" s="571"/>
      <c r="BL236" s="45"/>
      <c r="BM236" s="571"/>
      <c r="BN236" s="45"/>
      <c r="BO236" s="571"/>
      <c r="BP236" s="45"/>
      <c r="BQ236" s="571"/>
      <c r="BR236" s="45"/>
      <c r="BS236" s="571"/>
      <c r="BT236" s="45"/>
      <c r="BU236" s="571"/>
      <c r="BV236" s="45"/>
      <c r="BW236" s="571"/>
      <c r="BX236" s="45"/>
      <c r="BY236" s="571"/>
      <c r="BZ236" s="45"/>
      <c r="CA236" s="571"/>
      <c r="CB236" s="45"/>
      <c r="CC236" s="571"/>
      <c r="CD236" s="45"/>
      <c r="CE236" s="571"/>
      <c r="CF236" s="45"/>
      <c r="CG236" s="571"/>
      <c r="CH236" s="45"/>
      <c r="CI236" s="571"/>
      <c r="CJ236" s="45"/>
      <c r="CK236" s="571"/>
      <c r="CL236" s="45"/>
      <c r="CM236" s="571"/>
      <c r="CN236" s="45"/>
      <c r="CO236" s="571"/>
      <c r="CP236" s="45"/>
      <c r="CQ236" s="571"/>
      <c r="CR236" s="45"/>
      <c r="CS236" s="571"/>
      <c r="CT236" s="45"/>
      <c r="CU236" s="571"/>
      <c r="CV236" s="45"/>
      <c r="CW236" s="571"/>
      <c r="CX236" s="45"/>
      <c r="CY236" s="571"/>
      <c r="CZ236" s="45"/>
      <c r="DA236" s="571"/>
      <c r="DB236" s="45"/>
      <c r="DC236" s="571"/>
      <c r="DD236" s="45"/>
      <c r="DE236" s="571"/>
      <c r="DF236" s="45"/>
      <c r="DG236" s="571"/>
      <c r="DH236" s="45"/>
      <c r="DI236" s="571"/>
      <c r="DJ236" s="45"/>
      <c r="DK236" s="571"/>
      <c r="DL236" s="45"/>
      <c r="DM236" s="571"/>
      <c r="DN236" s="45"/>
      <c r="DO236" s="571"/>
      <c r="DP236" s="45"/>
      <c r="DQ236" s="571"/>
      <c r="DR236" s="45"/>
      <c r="DS236" s="571"/>
      <c r="DT236" s="45"/>
      <c r="DU236" s="571"/>
      <c r="DV236" s="45"/>
      <c r="EA236" s="1513"/>
      <c r="EB236" s="1513"/>
      <c r="EC236" s="1513"/>
      <c r="ED236" s="1513"/>
      <c r="EE236" s="1513"/>
      <c r="EF236" s="1513"/>
      <c r="EG236" s="1513"/>
      <c r="EH236" s="1513"/>
      <c r="EI236" s="1513"/>
      <c r="EJ236" s="1513"/>
      <c r="EK236" s="1513"/>
      <c r="EL236" s="1513"/>
      <c r="EM236" s="1513"/>
      <c r="EN236" s="1513"/>
      <c r="EO236" s="1513"/>
      <c r="EP236" s="1513"/>
      <c r="EQ236" s="1513"/>
      <c r="ER236" s="1513"/>
      <c r="ES236" s="1513"/>
      <c r="ET236" s="1513"/>
      <c r="EU236" s="1513" t="s">
        <v>1377</v>
      </c>
      <c r="EV236" s="1513"/>
      <c r="EW236" s="1513"/>
      <c r="EX236" s="1513"/>
      <c r="EY236" s="1513"/>
      <c r="EZ236" s="1513"/>
      <c r="FA236" s="1513"/>
      <c r="FB236" s="1513"/>
      <c r="FC236" s="1513"/>
      <c r="FD236" s="1513"/>
      <c r="FE236" s="1513"/>
      <c r="FF236" s="1513"/>
      <c r="FG236" s="1513"/>
    </row>
    <row r="237" spans="1:163">
      <c r="A237" s="368" t="s">
        <v>1726</v>
      </c>
      <c r="B237" s="368" t="s">
        <v>1726</v>
      </c>
      <c r="C237" s="368" t="s">
        <v>1726</v>
      </c>
      <c r="D237" s="368" t="s">
        <v>1726</v>
      </c>
      <c r="E237" s="368" t="s">
        <v>1726</v>
      </c>
      <c r="F237" s="368" t="s">
        <v>1726</v>
      </c>
      <c r="G237" s="368" t="s">
        <v>1726</v>
      </c>
      <c r="H237" s="368" t="s">
        <v>1726</v>
      </c>
      <c r="I237" s="368" t="s">
        <v>1759</v>
      </c>
      <c r="J237" s="368" t="s">
        <v>1726</v>
      </c>
      <c r="K237" s="464" t="str">
        <f t="shared" si="142"/>
        <v>●</v>
      </c>
      <c r="L237" s="482"/>
      <c r="M237" s="373"/>
      <c r="N237" s="1514"/>
      <c r="O237" s="1514"/>
      <c r="P237" s="897"/>
      <c r="Q237" s="1936" t="s">
        <v>55</v>
      </c>
      <c r="R237" s="1522" t="s">
        <v>328</v>
      </c>
      <c r="S237" s="899"/>
      <c r="T237" s="2471">
        <f t="shared" si="88"/>
        <v>0</v>
      </c>
      <c r="U237" s="2472"/>
      <c r="V237" s="2473"/>
      <c r="W237" s="602"/>
      <c r="X237" s="45"/>
      <c r="Y237" s="569"/>
      <c r="Z237" s="1523">
        <f t="shared" si="143"/>
        <v>0</v>
      </c>
      <c r="AA237" s="571"/>
      <c r="AB237" s="45"/>
      <c r="AC237" s="602"/>
      <c r="AD237" s="45"/>
      <c r="AE237" s="602"/>
      <c r="AF237" s="45"/>
      <c r="AG237" s="602"/>
      <c r="AH237" s="45"/>
      <c r="AI237" s="602"/>
      <c r="AJ237" s="45"/>
      <c r="AK237" s="602"/>
      <c r="AL237" s="45"/>
      <c r="AM237" s="602"/>
      <c r="AN237" s="45"/>
      <c r="AO237" s="602"/>
      <c r="AP237" s="45"/>
      <c r="AQ237" s="602"/>
      <c r="AR237" s="45"/>
      <c r="AS237" s="602"/>
      <c r="AT237" s="45"/>
      <c r="AU237" s="602"/>
      <c r="AV237" s="45"/>
      <c r="AW237" s="602"/>
      <c r="AX237" s="45"/>
      <c r="AY237" s="602"/>
      <c r="AZ237" s="45"/>
      <c r="BA237" s="602"/>
      <c r="BB237" s="45"/>
      <c r="BC237" s="602"/>
      <c r="BD237" s="45"/>
      <c r="BE237" s="602"/>
      <c r="BF237" s="45"/>
      <c r="BG237" s="602"/>
      <c r="BH237" s="45"/>
      <c r="BI237" s="602"/>
      <c r="BJ237" s="45"/>
      <c r="BK237" s="602"/>
      <c r="BL237" s="45"/>
      <c r="BM237" s="602"/>
      <c r="BN237" s="45"/>
      <c r="BO237" s="602"/>
      <c r="BP237" s="45"/>
      <c r="BQ237" s="602"/>
      <c r="BR237" s="45"/>
      <c r="BS237" s="602"/>
      <c r="BT237" s="45"/>
      <c r="BU237" s="602"/>
      <c r="BV237" s="45"/>
      <c r="BW237" s="602"/>
      <c r="BX237" s="45"/>
      <c r="BY237" s="602"/>
      <c r="BZ237" s="45"/>
      <c r="CA237" s="602"/>
      <c r="CB237" s="45"/>
      <c r="CC237" s="602"/>
      <c r="CD237" s="45"/>
      <c r="CE237" s="602"/>
      <c r="CF237" s="45"/>
      <c r="CG237" s="602"/>
      <c r="CH237" s="45"/>
      <c r="CI237" s="602"/>
      <c r="CJ237" s="45"/>
      <c r="CK237" s="602"/>
      <c r="CL237" s="45"/>
      <c r="CM237" s="602"/>
      <c r="CN237" s="45"/>
      <c r="CO237" s="602"/>
      <c r="CP237" s="45"/>
      <c r="CQ237" s="602"/>
      <c r="CR237" s="45"/>
      <c r="CS237" s="602"/>
      <c r="CT237" s="45"/>
      <c r="CU237" s="602"/>
      <c r="CV237" s="45"/>
      <c r="CW237" s="602"/>
      <c r="CX237" s="45"/>
      <c r="CY237" s="602"/>
      <c r="CZ237" s="45"/>
      <c r="DA237" s="602"/>
      <c r="DB237" s="45"/>
      <c r="DC237" s="602"/>
      <c r="DD237" s="45"/>
      <c r="DE237" s="602"/>
      <c r="DF237" s="45"/>
      <c r="DG237" s="602"/>
      <c r="DH237" s="45"/>
      <c r="DI237" s="602"/>
      <c r="DJ237" s="45"/>
      <c r="DK237" s="602"/>
      <c r="DL237" s="45"/>
      <c r="DM237" s="602"/>
      <c r="DN237" s="45"/>
      <c r="DO237" s="602"/>
      <c r="DP237" s="45"/>
      <c r="DQ237" s="602"/>
      <c r="DR237" s="45"/>
      <c r="DS237" s="602"/>
      <c r="DT237" s="76"/>
      <c r="DU237" s="569"/>
      <c r="DV237" s="206"/>
      <c r="EA237" s="1513"/>
      <c r="EB237" s="1513"/>
      <c r="EC237" s="1513"/>
      <c r="ED237" s="1513"/>
      <c r="EE237" s="1513"/>
      <c r="EF237" s="1513"/>
      <c r="EG237" s="1513"/>
      <c r="EH237" s="1513"/>
      <c r="EI237" s="1513"/>
      <c r="EJ237" s="1513"/>
      <c r="EK237" s="1513"/>
      <c r="EL237" s="1513"/>
      <c r="EM237" s="1513"/>
      <c r="EN237" s="1513"/>
      <c r="EO237" s="1513"/>
      <c r="EP237" s="1513"/>
      <c r="EQ237" s="1513"/>
      <c r="ER237" s="1513"/>
      <c r="ES237" s="1513"/>
      <c r="ET237" s="1513"/>
      <c r="EU237" s="1513" t="s">
        <v>1377</v>
      </c>
      <c r="EV237" s="1513"/>
      <c r="EW237" s="1513"/>
      <c r="EX237" s="1513"/>
      <c r="EY237" s="1513"/>
      <c r="EZ237" s="1513"/>
      <c r="FA237" s="1513"/>
      <c r="FB237" s="1513"/>
      <c r="FC237" s="1513"/>
      <c r="FD237" s="1513"/>
      <c r="FE237" s="1513"/>
      <c r="FF237" s="1513"/>
      <c r="FG237" s="1513"/>
    </row>
    <row r="238" spans="1:163">
      <c r="A238" s="368" t="s">
        <v>1726</v>
      </c>
      <c r="B238" s="368" t="s">
        <v>1726</v>
      </c>
      <c r="C238" s="368" t="s">
        <v>1726</v>
      </c>
      <c r="D238" s="368" t="s">
        <v>1726</v>
      </c>
      <c r="E238" s="368" t="s">
        <v>1726</v>
      </c>
      <c r="F238" s="368" t="s">
        <v>1726</v>
      </c>
      <c r="G238" s="368" t="s">
        <v>1726</v>
      </c>
      <c r="H238" s="368" t="s">
        <v>1726</v>
      </c>
      <c r="I238" s="368" t="s">
        <v>1759</v>
      </c>
      <c r="J238" s="368" t="s">
        <v>1726</v>
      </c>
      <c r="K238" s="464" t="str">
        <f t="shared" si="142"/>
        <v>●</v>
      </c>
      <c r="L238" s="482"/>
      <c r="M238" s="373"/>
      <c r="N238" s="1514"/>
      <c r="O238" s="1514"/>
      <c r="P238" s="897"/>
      <c r="Q238" s="1538"/>
      <c r="R238" s="1937" t="s">
        <v>4603</v>
      </c>
      <c r="S238" s="899"/>
      <c r="T238" s="2471">
        <f t="shared" ref="T238" si="144">X238+Z238</f>
        <v>0</v>
      </c>
      <c r="U238" s="2472"/>
      <c r="V238" s="2473"/>
      <c r="W238" s="602"/>
      <c r="X238" s="45"/>
      <c r="Y238" s="569"/>
      <c r="Z238" s="1523">
        <f t="shared" si="143"/>
        <v>0</v>
      </c>
      <c r="AA238" s="571"/>
      <c r="AB238" s="45"/>
      <c r="AC238" s="602"/>
      <c r="AD238" s="45"/>
      <c r="AE238" s="602"/>
      <c r="AF238" s="45"/>
      <c r="AG238" s="602"/>
      <c r="AH238" s="45"/>
      <c r="AI238" s="602"/>
      <c r="AJ238" s="45"/>
      <c r="AK238" s="602"/>
      <c r="AL238" s="45"/>
      <c r="AM238" s="602"/>
      <c r="AN238" s="45"/>
      <c r="AO238" s="602"/>
      <c r="AP238" s="45"/>
      <c r="AQ238" s="602"/>
      <c r="AR238" s="45"/>
      <c r="AS238" s="602"/>
      <c r="AT238" s="45"/>
      <c r="AU238" s="602"/>
      <c r="AV238" s="45"/>
      <c r="AW238" s="602"/>
      <c r="AX238" s="45"/>
      <c r="AY238" s="602"/>
      <c r="AZ238" s="45"/>
      <c r="BA238" s="602"/>
      <c r="BB238" s="45"/>
      <c r="BC238" s="602"/>
      <c r="BD238" s="45"/>
      <c r="BE238" s="602"/>
      <c r="BF238" s="45"/>
      <c r="BG238" s="602"/>
      <c r="BH238" s="45"/>
      <c r="BI238" s="602"/>
      <c r="BJ238" s="45"/>
      <c r="BK238" s="602"/>
      <c r="BL238" s="45"/>
      <c r="BM238" s="602"/>
      <c r="BN238" s="45"/>
      <c r="BO238" s="602"/>
      <c r="BP238" s="45"/>
      <c r="BQ238" s="602"/>
      <c r="BR238" s="45"/>
      <c r="BS238" s="602"/>
      <c r="BT238" s="45"/>
      <c r="BU238" s="602"/>
      <c r="BV238" s="45"/>
      <c r="BW238" s="602"/>
      <c r="BX238" s="45"/>
      <c r="BY238" s="602"/>
      <c r="BZ238" s="45"/>
      <c r="CA238" s="602"/>
      <c r="CB238" s="45"/>
      <c r="CC238" s="602"/>
      <c r="CD238" s="45"/>
      <c r="CE238" s="602"/>
      <c r="CF238" s="45"/>
      <c r="CG238" s="602"/>
      <c r="CH238" s="45"/>
      <c r="CI238" s="602"/>
      <c r="CJ238" s="45"/>
      <c r="CK238" s="602"/>
      <c r="CL238" s="45"/>
      <c r="CM238" s="602"/>
      <c r="CN238" s="45"/>
      <c r="CO238" s="602"/>
      <c r="CP238" s="45"/>
      <c r="CQ238" s="602"/>
      <c r="CR238" s="45"/>
      <c r="CS238" s="602"/>
      <c r="CT238" s="45"/>
      <c r="CU238" s="602"/>
      <c r="CV238" s="45"/>
      <c r="CW238" s="602"/>
      <c r="CX238" s="45"/>
      <c r="CY238" s="602"/>
      <c r="CZ238" s="45"/>
      <c r="DA238" s="602"/>
      <c r="DB238" s="45"/>
      <c r="DC238" s="602"/>
      <c r="DD238" s="45"/>
      <c r="DE238" s="602"/>
      <c r="DF238" s="45"/>
      <c r="DG238" s="602"/>
      <c r="DH238" s="45"/>
      <c r="DI238" s="602"/>
      <c r="DJ238" s="45"/>
      <c r="DK238" s="602"/>
      <c r="DL238" s="45"/>
      <c r="DM238" s="602"/>
      <c r="DN238" s="45"/>
      <c r="DO238" s="602"/>
      <c r="DP238" s="45"/>
      <c r="DQ238" s="602"/>
      <c r="DR238" s="45"/>
      <c r="DS238" s="602"/>
      <c r="DT238" s="76"/>
      <c r="DU238" s="569"/>
      <c r="DV238" s="206"/>
      <c r="EA238" s="1513"/>
      <c r="EB238" s="1513"/>
      <c r="EC238" s="1513"/>
      <c r="ED238" s="1513"/>
      <c r="EE238" s="1513"/>
      <c r="EF238" s="1513"/>
      <c r="EG238" s="1513"/>
      <c r="EH238" s="1513"/>
      <c r="EI238" s="1513"/>
      <c r="EJ238" s="1513"/>
      <c r="EK238" s="1513"/>
      <c r="EL238" s="1513"/>
      <c r="EM238" s="1513"/>
      <c r="EN238" s="1513"/>
      <c r="EO238" s="1513"/>
      <c r="EP238" s="1513"/>
      <c r="EQ238" s="1513"/>
      <c r="ER238" s="1513"/>
      <c r="ES238" s="1513"/>
      <c r="ET238" s="1513"/>
      <c r="EU238" s="1513"/>
      <c r="EV238" s="1513"/>
      <c r="EW238" s="1513"/>
      <c r="EX238" s="1513"/>
      <c r="EY238" s="1513"/>
      <c r="EZ238" s="1513"/>
      <c r="FA238" s="1513"/>
      <c r="FB238" s="1513"/>
      <c r="FC238" s="1513"/>
      <c r="FD238" s="1513"/>
      <c r="FE238" s="1513"/>
      <c r="FF238" s="1513"/>
      <c r="FG238" s="1513"/>
    </row>
    <row r="239" spans="1:163">
      <c r="A239" s="368" t="s">
        <v>1726</v>
      </c>
      <c r="B239" s="368" t="s">
        <v>1726</v>
      </c>
      <c r="C239" s="368" t="s">
        <v>1726</v>
      </c>
      <c r="D239" s="368" t="s">
        <v>1726</v>
      </c>
      <c r="E239" s="368" t="s">
        <v>1726</v>
      </c>
      <c r="F239" s="368" t="s">
        <v>1726</v>
      </c>
      <c r="G239" s="368" t="s">
        <v>1726</v>
      </c>
      <c r="H239" s="368" t="s">
        <v>1726</v>
      </c>
      <c r="I239" s="368" t="s">
        <v>1759</v>
      </c>
      <c r="J239" s="368" t="s">
        <v>1726</v>
      </c>
      <c r="K239" s="464" t="str">
        <f t="shared" si="142"/>
        <v>●</v>
      </c>
      <c r="L239" s="482"/>
      <c r="M239" s="373"/>
      <c r="N239" s="1514"/>
      <c r="O239" s="1514"/>
      <c r="P239" s="897"/>
      <c r="Q239" s="1936" t="s">
        <v>1828</v>
      </c>
      <c r="R239" s="1522" t="s">
        <v>28</v>
      </c>
      <c r="S239" s="899"/>
      <c r="T239" s="2471">
        <f t="shared" si="88"/>
        <v>0</v>
      </c>
      <c r="U239" s="2472"/>
      <c r="V239" s="2473"/>
      <c r="W239" s="602"/>
      <c r="X239" s="45"/>
      <c r="Y239" s="569"/>
      <c r="Z239" s="1523">
        <f t="shared" si="143"/>
        <v>0</v>
      </c>
      <c r="AA239" s="571"/>
      <c r="AB239" s="45"/>
      <c r="AC239" s="602"/>
      <c r="AD239" s="45"/>
      <c r="AE239" s="602"/>
      <c r="AF239" s="45"/>
      <c r="AG239" s="602"/>
      <c r="AH239" s="45"/>
      <c r="AI239" s="602"/>
      <c r="AJ239" s="45"/>
      <c r="AK239" s="602"/>
      <c r="AL239" s="45"/>
      <c r="AM239" s="602"/>
      <c r="AN239" s="45"/>
      <c r="AO239" s="602"/>
      <c r="AP239" s="45"/>
      <c r="AQ239" s="602"/>
      <c r="AR239" s="45"/>
      <c r="AS239" s="602"/>
      <c r="AT239" s="45"/>
      <c r="AU239" s="602"/>
      <c r="AV239" s="45"/>
      <c r="AW239" s="602"/>
      <c r="AX239" s="45"/>
      <c r="AY239" s="602"/>
      <c r="AZ239" s="45"/>
      <c r="BA239" s="602"/>
      <c r="BB239" s="45"/>
      <c r="BC239" s="602"/>
      <c r="BD239" s="45"/>
      <c r="BE239" s="602"/>
      <c r="BF239" s="45"/>
      <c r="BG239" s="602"/>
      <c r="BH239" s="45"/>
      <c r="BI239" s="602"/>
      <c r="BJ239" s="45"/>
      <c r="BK239" s="602"/>
      <c r="BL239" s="45"/>
      <c r="BM239" s="602"/>
      <c r="BN239" s="45"/>
      <c r="BO239" s="602"/>
      <c r="BP239" s="45"/>
      <c r="BQ239" s="602"/>
      <c r="BR239" s="45"/>
      <c r="BS239" s="602"/>
      <c r="BT239" s="45"/>
      <c r="BU239" s="602"/>
      <c r="BV239" s="45"/>
      <c r="BW239" s="602"/>
      <c r="BX239" s="45"/>
      <c r="BY239" s="602"/>
      <c r="BZ239" s="45"/>
      <c r="CA239" s="602"/>
      <c r="CB239" s="45"/>
      <c r="CC239" s="602"/>
      <c r="CD239" s="45"/>
      <c r="CE239" s="602"/>
      <c r="CF239" s="45"/>
      <c r="CG239" s="602"/>
      <c r="CH239" s="45"/>
      <c r="CI239" s="602"/>
      <c r="CJ239" s="45"/>
      <c r="CK239" s="602"/>
      <c r="CL239" s="45"/>
      <c r="CM239" s="602"/>
      <c r="CN239" s="45"/>
      <c r="CO239" s="602"/>
      <c r="CP239" s="45"/>
      <c r="CQ239" s="602"/>
      <c r="CR239" s="45"/>
      <c r="CS239" s="602"/>
      <c r="CT239" s="45"/>
      <c r="CU239" s="602"/>
      <c r="CV239" s="45"/>
      <c r="CW239" s="602"/>
      <c r="CX239" s="45"/>
      <c r="CY239" s="602"/>
      <c r="CZ239" s="45"/>
      <c r="DA239" s="602"/>
      <c r="DB239" s="45"/>
      <c r="DC239" s="602"/>
      <c r="DD239" s="45"/>
      <c r="DE239" s="602"/>
      <c r="DF239" s="45"/>
      <c r="DG239" s="602"/>
      <c r="DH239" s="45"/>
      <c r="DI239" s="602"/>
      <c r="DJ239" s="45"/>
      <c r="DK239" s="602"/>
      <c r="DL239" s="45"/>
      <c r="DM239" s="602"/>
      <c r="DN239" s="45"/>
      <c r="DO239" s="602"/>
      <c r="DP239" s="45"/>
      <c r="DQ239" s="602"/>
      <c r="DR239" s="45"/>
      <c r="DS239" s="602"/>
      <c r="DT239" s="76"/>
      <c r="DU239" s="569"/>
      <c r="DV239" s="206"/>
      <c r="EA239" s="1513"/>
      <c r="EB239" s="1513"/>
      <c r="EC239" s="1513"/>
      <c r="ED239" s="1513"/>
      <c r="EE239" s="1513"/>
      <c r="EF239" s="1513"/>
      <c r="EG239" s="1513"/>
      <c r="EH239" s="1513"/>
      <c r="EI239" s="1513"/>
      <c r="EJ239" s="1513"/>
      <c r="EK239" s="1513"/>
      <c r="EL239" s="1513"/>
      <c r="EM239" s="1513"/>
      <c r="EN239" s="1513"/>
      <c r="EO239" s="1513"/>
      <c r="EP239" s="1513"/>
      <c r="EQ239" s="1513"/>
      <c r="ER239" s="1513"/>
      <c r="ES239" s="1513"/>
      <c r="ET239" s="1513"/>
      <c r="EU239" s="1513" t="s">
        <v>1377</v>
      </c>
      <c r="EV239" s="1513"/>
      <c r="EW239" s="1513"/>
      <c r="EX239" s="1513"/>
      <c r="EY239" s="1513"/>
      <c r="EZ239" s="1513"/>
      <c r="FA239" s="1513"/>
      <c r="FB239" s="1513"/>
      <c r="FC239" s="1513"/>
      <c r="FD239" s="1513"/>
      <c r="FE239" s="1513"/>
      <c r="FF239" s="1513"/>
      <c r="FG239" s="1513"/>
    </row>
    <row r="240" spans="1:163">
      <c r="A240" s="368" t="s">
        <v>1726</v>
      </c>
      <c r="B240" s="368" t="s">
        <v>1726</v>
      </c>
      <c r="C240" s="368" t="s">
        <v>1726</v>
      </c>
      <c r="D240" s="368" t="s">
        <v>1726</v>
      </c>
      <c r="E240" s="368" t="s">
        <v>1726</v>
      </c>
      <c r="F240" s="368" t="s">
        <v>1726</v>
      </c>
      <c r="G240" s="368" t="s">
        <v>1726</v>
      </c>
      <c r="H240" s="368" t="s">
        <v>1726</v>
      </c>
      <c r="I240" s="368" t="s">
        <v>1759</v>
      </c>
      <c r="J240" s="368" t="s">
        <v>1726</v>
      </c>
      <c r="K240" s="464" t="str">
        <f t="shared" si="142"/>
        <v>●</v>
      </c>
      <c r="L240" s="482"/>
      <c r="M240" s="373"/>
      <c r="N240" s="1514"/>
      <c r="O240" s="1514"/>
      <c r="P240" s="897"/>
      <c r="Q240" s="1556"/>
      <c r="R240" s="1938" t="s">
        <v>4603</v>
      </c>
      <c r="S240" s="536"/>
      <c r="T240" s="2471">
        <f t="shared" ref="T240" si="145">X240+Z240</f>
        <v>0</v>
      </c>
      <c r="U240" s="2472"/>
      <c r="V240" s="2473"/>
      <c r="W240" s="730"/>
      <c r="X240" s="19"/>
      <c r="Y240" s="728"/>
      <c r="Z240" s="1523">
        <f t="shared" si="143"/>
        <v>0</v>
      </c>
      <c r="AA240" s="729"/>
      <c r="AB240" s="19"/>
      <c r="AC240" s="730"/>
      <c r="AD240" s="19"/>
      <c r="AE240" s="730"/>
      <c r="AF240" s="19"/>
      <c r="AG240" s="730"/>
      <c r="AH240" s="19"/>
      <c r="AI240" s="730"/>
      <c r="AJ240" s="19"/>
      <c r="AK240" s="730"/>
      <c r="AL240" s="19"/>
      <c r="AM240" s="730"/>
      <c r="AN240" s="19"/>
      <c r="AO240" s="730"/>
      <c r="AP240" s="19"/>
      <c r="AQ240" s="730"/>
      <c r="AR240" s="19"/>
      <c r="AS240" s="730"/>
      <c r="AT240" s="19"/>
      <c r="AU240" s="730"/>
      <c r="AV240" s="19"/>
      <c r="AW240" s="730"/>
      <c r="AX240" s="19"/>
      <c r="AY240" s="730"/>
      <c r="AZ240" s="19"/>
      <c r="BA240" s="730"/>
      <c r="BB240" s="19"/>
      <c r="BC240" s="730"/>
      <c r="BD240" s="19"/>
      <c r="BE240" s="730"/>
      <c r="BF240" s="19"/>
      <c r="BG240" s="730"/>
      <c r="BH240" s="19"/>
      <c r="BI240" s="730"/>
      <c r="BJ240" s="19"/>
      <c r="BK240" s="730"/>
      <c r="BL240" s="19"/>
      <c r="BM240" s="730"/>
      <c r="BN240" s="19"/>
      <c r="BO240" s="730"/>
      <c r="BP240" s="19"/>
      <c r="BQ240" s="730"/>
      <c r="BR240" s="19"/>
      <c r="BS240" s="730"/>
      <c r="BT240" s="19"/>
      <c r="BU240" s="730"/>
      <c r="BV240" s="19"/>
      <c r="BW240" s="730"/>
      <c r="BX240" s="19"/>
      <c r="BY240" s="730"/>
      <c r="BZ240" s="19"/>
      <c r="CA240" s="730"/>
      <c r="CB240" s="19"/>
      <c r="CC240" s="730"/>
      <c r="CD240" s="19"/>
      <c r="CE240" s="730"/>
      <c r="CF240" s="19"/>
      <c r="CG240" s="730"/>
      <c r="CH240" s="19"/>
      <c r="CI240" s="730"/>
      <c r="CJ240" s="19"/>
      <c r="CK240" s="730"/>
      <c r="CL240" s="19"/>
      <c r="CM240" s="730"/>
      <c r="CN240" s="19"/>
      <c r="CO240" s="730"/>
      <c r="CP240" s="19"/>
      <c r="CQ240" s="730"/>
      <c r="CR240" s="19"/>
      <c r="CS240" s="730"/>
      <c r="CT240" s="19"/>
      <c r="CU240" s="730"/>
      <c r="CV240" s="19"/>
      <c r="CW240" s="730"/>
      <c r="CX240" s="19"/>
      <c r="CY240" s="730"/>
      <c r="CZ240" s="19"/>
      <c r="DA240" s="730"/>
      <c r="DB240" s="19"/>
      <c r="DC240" s="730"/>
      <c r="DD240" s="19"/>
      <c r="DE240" s="730"/>
      <c r="DF240" s="19"/>
      <c r="DG240" s="730"/>
      <c r="DH240" s="19"/>
      <c r="DI240" s="730"/>
      <c r="DJ240" s="19"/>
      <c r="DK240" s="730"/>
      <c r="DL240" s="19"/>
      <c r="DM240" s="730"/>
      <c r="DN240" s="19"/>
      <c r="DO240" s="730"/>
      <c r="DP240" s="19"/>
      <c r="DQ240" s="730"/>
      <c r="DR240" s="19"/>
      <c r="DS240" s="730"/>
      <c r="DT240" s="78"/>
      <c r="DU240" s="728"/>
      <c r="DV240" s="209"/>
      <c r="EA240" s="1513"/>
      <c r="EB240" s="1513"/>
      <c r="EC240" s="1513"/>
      <c r="ED240" s="1513"/>
      <c r="EE240" s="1513"/>
      <c r="EF240" s="1513"/>
      <c r="EG240" s="1513"/>
      <c r="EH240" s="1513"/>
      <c r="EI240" s="1513"/>
      <c r="EJ240" s="1513"/>
      <c r="EK240" s="1513"/>
      <c r="EL240" s="1513"/>
      <c r="EM240" s="1513"/>
      <c r="EN240" s="1513"/>
      <c r="EO240" s="1513"/>
      <c r="EP240" s="1513"/>
      <c r="EQ240" s="1513"/>
      <c r="ER240" s="1513"/>
      <c r="ES240" s="1513"/>
      <c r="ET240" s="1513"/>
      <c r="EU240" s="1513"/>
      <c r="EV240" s="1513"/>
      <c r="EW240" s="1513"/>
      <c r="EX240" s="1513"/>
      <c r="EY240" s="1513"/>
      <c r="EZ240" s="1513"/>
      <c r="FA240" s="1513"/>
      <c r="FB240" s="1513"/>
      <c r="FC240" s="1513"/>
      <c r="FD240" s="1513"/>
      <c r="FE240" s="1513"/>
      <c r="FF240" s="1513"/>
      <c r="FG240" s="1513"/>
    </row>
    <row r="241" spans="1:163">
      <c r="A241" s="368" t="s">
        <v>1726</v>
      </c>
      <c r="B241" s="368" t="s">
        <v>1726</v>
      </c>
      <c r="C241" s="368" t="s">
        <v>1726</v>
      </c>
      <c r="D241" s="368" t="s">
        <v>1726</v>
      </c>
      <c r="E241" s="368" t="s">
        <v>1726</v>
      </c>
      <c r="F241" s="368" t="s">
        <v>1726</v>
      </c>
      <c r="G241" s="368" t="s">
        <v>1726</v>
      </c>
      <c r="H241" s="368" t="s">
        <v>1726</v>
      </c>
      <c r="I241" s="368" t="s">
        <v>1759</v>
      </c>
      <c r="J241" s="368" t="s">
        <v>1726</v>
      </c>
      <c r="K241" s="464" t="str">
        <f t="shared" si="142"/>
        <v>●</v>
      </c>
      <c r="L241" s="482"/>
      <c r="M241" s="373"/>
      <c r="N241" s="1514"/>
      <c r="O241" s="1514"/>
      <c r="P241" s="893" t="s">
        <v>631</v>
      </c>
      <c r="Q241" s="1331" t="s">
        <v>1182</v>
      </c>
      <c r="R241" s="1507"/>
      <c r="S241" s="563"/>
      <c r="T241" s="2468">
        <f t="shared" si="88"/>
        <v>0</v>
      </c>
      <c r="U241" s="2469"/>
      <c r="V241" s="2470"/>
      <c r="W241" s="556"/>
      <c r="X241" s="177">
        <f>SUMIFS($X$27:$X$304,$FC$27:$FC$304,"○",$K$27:$K$304,"●")</f>
        <v>0</v>
      </c>
      <c r="Y241" s="518"/>
      <c r="Z241" s="1516">
        <f>SUMIFS($Z$27:$Z$304,$FC$27:$FC$304,"○",$K$27:$K$304,"●")</f>
        <v>0</v>
      </c>
      <c r="AA241" s="520"/>
      <c r="AB241" s="177">
        <f>SUMIFS(AB$27:AB$304,$FC$27:$FC$304,"○",$K$27:$K$304,"●")</f>
        <v>0</v>
      </c>
      <c r="AC241" s="556"/>
      <c r="AD241" s="177">
        <f>SUMIFS(AD$27:AD$304,$FC$27:$FC$304,"○",$K$27:$K$304,"●")</f>
        <v>0</v>
      </c>
      <c r="AE241" s="556"/>
      <c r="AF241" s="177">
        <f>SUMIFS(AF$27:AF$304,$FC$27:$FC$304,"○",$K$27:$K$304,"●")</f>
        <v>0</v>
      </c>
      <c r="AG241" s="556"/>
      <c r="AH241" s="177">
        <f>SUMIFS(AH$27:AH$304,$FC$27:$FC$304,"○",$K$27:$K$304,"●")</f>
        <v>0</v>
      </c>
      <c r="AI241" s="556"/>
      <c r="AJ241" s="177">
        <f>SUMIFS(AJ$27:AJ$304,$FC$27:$FC$304,"○",$K$27:$K$304,"●")</f>
        <v>0</v>
      </c>
      <c r="AK241" s="556"/>
      <c r="AL241" s="177">
        <f>SUMIFS(AL$27:AL$304,$FC$27:$FC$304,"○",$K$27:$K$304,"●")</f>
        <v>0</v>
      </c>
      <c r="AM241" s="556"/>
      <c r="AN241" s="177">
        <f>SUMIFS(AN$27:AN$304,$FC$27:$FC$304,"○",$K$27:$K$304,"●")</f>
        <v>0</v>
      </c>
      <c r="AO241" s="556"/>
      <c r="AP241" s="177">
        <f>SUMIFS(AP$27:AP$304,$FC$27:$FC$304,"○",$K$27:$K$304,"●")</f>
        <v>0</v>
      </c>
      <c r="AQ241" s="556"/>
      <c r="AR241" s="177">
        <f>SUMIFS(AR$27:AR$304,$FC$27:$FC$304,"○",$K$27:$K$304,"●")</f>
        <v>0</v>
      </c>
      <c r="AS241" s="556"/>
      <c r="AT241" s="177">
        <f>SUMIFS(AT$27:AT$304,$FC$27:$FC$304,"○",$K$27:$K$304,"●")</f>
        <v>0</v>
      </c>
      <c r="AU241" s="556"/>
      <c r="AV241" s="177">
        <f>SUMIFS(AV$27:AV$304,$FC$27:$FC$304,"○",$K$27:$K$304,"●")</f>
        <v>0</v>
      </c>
      <c r="AW241" s="556"/>
      <c r="AX241" s="177">
        <f>SUMIFS(AX$27:AX$304,$FC$27:$FC$304,"○",$K$27:$K$304,"●")</f>
        <v>0</v>
      </c>
      <c r="AY241" s="556"/>
      <c r="AZ241" s="177">
        <f>SUMIFS(AZ$27:AZ$304,$FC$27:$FC$304,"○",$K$27:$K$304,"●")</f>
        <v>0</v>
      </c>
      <c r="BA241" s="556"/>
      <c r="BB241" s="177">
        <f>SUMIFS(BB$27:BB$304,$FC$27:$FC$304,"○",$K$27:$K$304,"●")</f>
        <v>0</v>
      </c>
      <c r="BC241" s="556"/>
      <c r="BD241" s="177">
        <f>SUMIFS(BD$27:BD$304,$FC$27:$FC$304,"○",$K$27:$K$304,"●")</f>
        <v>0</v>
      </c>
      <c r="BE241" s="556"/>
      <c r="BF241" s="177">
        <f>SUMIFS(BF$27:BF$304,$FC$27:$FC$304,"○",$K$27:$K$304,"●")</f>
        <v>0</v>
      </c>
      <c r="BG241" s="556"/>
      <c r="BH241" s="177">
        <f>SUMIFS(BH$27:BH$304,$FC$27:$FC$304,"○",$K$27:$K$304,"●")</f>
        <v>0</v>
      </c>
      <c r="BI241" s="556"/>
      <c r="BJ241" s="177">
        <f>SUMIFS(BJ$27:BJ$304,$FC$27:$FC$304,"○",$K$27:$K$304,"●")</f>
        <v>0</v>
      </c>
      <c r="BK241" s="556"/>
      <c r="BL241" s="177">
        <f>SUMIFS(BL$27:BL$304,$FC$27:$FC$304,"○",$K$27:$K$304,"●")</f>
        <v>0</v>
      </c>
      <c r="BM241" s="556"/>
      <c r="BN241" s="177">
        <f>SUMIFS(BN$27:BN$304,$FC$27:$FC$304,"○",$K$27:$K$304,"●")</f>
        <v>0</v>
      </c>
      <c r="BO241" s="556"/>
      <c r="BP241" s="177">
        <f>SUMIFS(BP$27:BP$304,$FC$27:$FC$304,"○",$K$27:$K$304,"●")</f>
        <v>0</v>
      </c>
      <c r="BQ241" s="556"/>
      <c r="BR241" s="177">
        <f>SUMIFS(BR$27:BR$304,$FC$27:$FC$304,"○",$K$27:$K$304,"●")</f>
        <v>0</v>
      </c>
      <c r="BS241" s="556"/>
      <c r="BT241" s="177">
        <f>SUMIFS(BT$27:BT$304,$FC$27:$FC$304,"○",$K$27:$K$304,"●")</f>
        <v>0</v>
      </c>
      <c r="BU241" s="556"/>
      <c r="BV241" s="177">
        <f>SUMIFS(BV$27:BV$304,$FC$27:$FC$304,"○",$K$27:$K$304,"●")</f>
        <v>0</v>
      </c>
      <c r="BW241" s="556"/>
      <c r="BX241" s="177">
        <f>SUMIFS(BX$27:BX$304,$FC$27:$FC$304,"○",$K$27:$K$304,"●")</f>
        <v>0</v>
      </c>
      <c r="BY241" s="556"/>
      <c r="BZ241" s="177">
        <f>SUMIFS(BZ$27:BZ$304,$FC$27:$FC$304,"○",$K$27:$K$304,"●")</f>
        <v>0</v>
      </c>
      <c r="CA241" s="556"/>
      <c r="CB241" s="177">
        <f>SUMIFS(CB$27:CB$304,$FC$27:$FC$304,"○",$K$27:$K$304,"●")</f>
        <v>0</v>
      </c>
      <c r="CC241" s="556"/>
      <c r="CD241" s="177">
        <f>SUMIFS(CD$27:CD$304,$FC$27:$FC$304,"○",$K$27:$K$304,"●")</f>
        <v>0</v>
      </c>
      <c r="CE241" s="556"/>
      <c r="CF241" s="177">
        <f>SUMIFS(CF$27:CF$304,$FC$27:$FC$304,"○",$K$27:$K$304,"●")</f>
        <v>0</v>
      </c>
      <c r="CG241" s="556"/>
      <c r="CH241" s="177">
        <f>SUMIFS(CH$27:CH$304,$FC$27:$FC$304,"○",$K$27:$K$304,"●")</f>
        <v>0</v>
      </c>
      <c r="CI241" s="556"/>
      <c r="CJ241" s="177">
        <f>SUMIFS(CJ$27:CJ$304,$FC$27:$FC$304,"○",$K$27:$K$304,"●")</f>
        <v>0</v>
      </c>
      <c r="CK241" s="556"/>
      <c r="CL241" s="177">
        <f>SUMIFS(CL$27:CL$304,$FC$27:$FC$304,"○",$K$27:$K$304,"●")</f>
        <v>0</v>
      </c>
      <c r="CM241" s="556"/>
      <c r="CN241" s="177">
        <f>SUMIFS(CN$27:CN$304,$FC$27:$FC$304,"○",$K$27:$K$304,"●")</f>
        <v>0</v>
      </c>
      <c r="CO241" s="556"/>
      <c r="CP241" s="177">
        <f>SUMIFS(CP$27:CP$304,$FC$27:$FC$304,"○",$K$27:$K$304,"●")</f>
        <v>0</v>
      </c>
      <c r="CQ241" s="556"/>
      <c r="CR241" s="177">
        <f>SUMIFS(CR$27:CR$304,$FC$27:$FC$304,"○",$K$27:$K$304,"●")</f>
        <v>0</v>
      </c>
      <c r="CS241" s="556"/>
      <c r="CT241" s="177">
        <f>SUMIFS(CT$27:CT$304,$FC$27:$FC$304,"○",$K$27:$K$304,"●")</f>
        <v>0</v>
      </c>
      <c r="CU241" s="556"/>
      <c r="CV241" s="177">
        <f>SUMIFS(CV$27:CV$304,$FC$27:$FC$304,"○",$K$27:$K$304,"●")</f>
        <v>0</v>
      </c>
      <c r="CW241" s="556"/>
      <c r="CX241" s="177">
        <f>SUMIFS(CX$27:CX$304,$FC$27:$FC$304,"○",$K$27:$K$304,"●")</f>
        <v>0</v>
      </c>
      <c r="CY241" s="556"/>
      <c r="CZ241" s="177">
        <f>SUMIFS(CZ$27:CZ$304,$FC$27:$FC$304,"○",$K$27:$K$304,"●")</f>
        <v>0</v>
      </c>
      <c r="DA241" s="556"/>
      <c r="DB241" s="177">
        <f>SUMIFS(DB$27:DB$304,$FC$27:$FC$304,"○",$K$27:$K$304,"●")</f>
        <v>0</v>
      </c>
      <c r="DC241" s="556"/>
      <c r="DD241" s="177">
        <f>SUMIFS(DD$27:DD$304,$FC$27:$FC$304,"○",$K$27:$K$304,"●")</f>
        <v>0</v>
      </c>
      <c r="DE241" s="556"/>
      <c r="DF241" s="177">
        <f>SUMIFS(DF$27:DF$304,$FC$27:$FC$304,"○",$K$27:$K$304,"●")</f>
        <v>0</v>
      </c>
      <c r="DG241" s="556"/>
      <c r="DH241" s="177">
        <f>SUMIFS(DH$27:DH$304,$FC$27:$FC$304,"○",$K$27:$K$304,"●")</f>
        <v>0</v>
      </c>
      <c r="DI241" s="556"/>
      <c r="DJ241" s="177">
        <f>SUMIFS(DJ$27:DJ$304,$FC$27:$FC$304,"○",$K$27:$K$304,"●")</f>
        <v>0</v>
      </c>
      <c r="DK241" s="556"/>
      <c r="DL241" s="177">
        <f>SUMIFS(DL$27:DL$304,$FC$27:$FC$304,"○",$K$27:$K$304,"●")</f>
        <v>0</v>
      </c>
      <c r="DM241" s="556"/>
      <c r="DN241" s="177">
        <f>SUMIFS(DN$27:DN$304,$FC$27:$FC$304,"○",$K$27:$K$304,"●")</f>
        <v>0</v>
      </c>
      <c r="DO241" s="556"/>
      <c r="DP241" s="177">
        <f>SUMIFS(DP$27:DP$304,$FC$27:$FC$304,"○",$K$27:$K$304,"●")</f>
        <v>0</v>
      </c>
      <c r="DQ241" s="556"/>
      <c r="DR241" s="177">
        <f>SUMIFS(DR$27:DR$304,$FC$27:$FC$304,"○",$K$27:$K$304,"●")</f>
        <v>0</v>
      </c>
      <c r="DS241" s="556"/>
      <c r="DT241" s="192">
        <f>SUMIFS(DT$27:DT$304,$FC$27:$FC$304,"○",$K$27:$K$304,"●")</f>
        <v>0</v>
      </c>
      <c r="DU241" s="518"/>
      <c r="DV241" s="204">
        <f>SUMIFS(DV$27:DV$304,$FC$27:$FC$304,"○",$K$27:$K$304,"●")</f>
        <v>0</v>
      </c>
      <c r="EA241" s="1513"/>
      <c r="EB241" s="1513"/>
      <c r="EC241" s="1513"/>
      <c r="ED241" s="1513"/>
      <c r="EE241" s="1513"/>
      <c r="EF241" s="1513"/>
      <c r="EG241" s="1513"/>
      <c r="EH241" s="1513"/>
      <c r="EI241" s="1513"/>
      <c r="EJ241" s="1513"/>
      <c r="EK241" s="1513"/>
      <c r="EL241" s="1513"/>
      <c r="EM241" s="1513"/>
      <c r="EN241" s="1513"/>
      <c r="EO241" s="1513"/>
      <c r="EP241" s="1513"/>
      <c r="EQ241" s="1513"/>
      <c r="ER241" s="1513"/>
      <c r="ES241" s="1513" t="s">
        <v>1377</v>
      </c>
      <c r="ET241" s="1513"/>
      <c r="EU241" s="1513"/>
      <c r="EV241" s="1513"/>
      <c r="EW241" s="1513"/>
      <c r="EX241" s="1513"/>
      <c r="EY241" s="1513"/>
      <c r="EZ241" s="1513"/>
      <c r="FA241" s="1513"/>
      <c r="FB241" s="1513" t="s">
        <v>1377</v>
      </c>
      <c r="FC241" s="1513"/>
      <c r="FD241" s="1513" t="s">
        <v>1377</v>
      </c>
      <c r="FE241" s="1513"/>
      <c r="FF241" s="1513"/>
      <c r="FG241" s="1513"/>
    </row>
    <row r="242" spans="1:163">
      <c r="A242" s="368" t="s">
        <v>1726</v>
      </c>
      <c r="B242" s="368" t="s">
        <v>1726</v>
      </c>
      <c r="C242" s="368" t="s">
        <v>1726</v>
      </c>
      <c r="D242" s="368" t="s">
        <v>1726</v>
      </c>
      <c r="E242" s="368" t="s">
        <v>1726</v>
      </c>
      <c r="F242" s="368" t="s">
        <v>1726</v>
      </c>
      <c r="G242" s="368" t="s">
        <v>1726</v>
      </c>
      <c r="H242" s="368" t="s">
        <v>1726</v>
      </c>
      <c r="I242" s="368" t="s">
        <v>1759</v>
      </c>
      <c r="J242" s="368" t="s">
        <v>1726</v>
      </c>
      <c r="K242" s="464" t="str">
        <f t="shared" si="142"/>
        <v>●</v>
      </c>
      <c r="L242" s="482"/>
      <c r="M242" s="373"/>
      <c r="N242" s="1514"/>
      <c r="O242" s="1514"/>
      <c r="P242" s="1514"/>
      <c r="Q242" s="1334" t="s">
        <v>842</v>
      </c>
      <c r="R242" s="1518" t="s">
        <v>442</v>
      </c>
      <c r="S242" s="528"/>
      <c r="T242" s="2480">
        <f t="shared" si="88"/>
        <v>0</v>
      </c>
      <c r="U242" s="2481"/>
      <c r="V242" s="2482"/>
      <c r="W242" s="808"/>
      <c r="X242" s="181">
        <f>'3_法定福利費'!U32</f>
        <v>0</v>
      </c>
      <c r="Y242" s="803"/>
      <c r="Z242" s="1519">
        <f>IF(K242="●",SUM(AA242:DV242),)</f>
        <v>0</v>
      </c>
      <c r="AA242" s="1520"/>
      <c r="AB242" s="181">
        <f>'3_法定福利費'!W32</f>
        <v>0</v>
      </c>
      <c r="AC242" s="808"/>
      <c r="AD242" s="181">
        <f>'3_法定福利費'!Y32</f>
        <v>0</v>
      </c>
      <c r="AE242" s="808"/>
      <c r="AF242" s="181">
        <f>'3_法定福利費'!AA32</f>
        <v>0</v>
      </c>
      <c r="AG242" s="808"/>
      <c r="AH242" s="181">
        <f>'3_法定福利費'!AC32</f>
        <v>0</v>
      </c>
      <c r="AI242" s="808"/>
      <c r="AJ242" s="181">
        <f>'3_法定福利費'!AE32</f>
        <v>0</v>
      </c>
      <c r="AK242" s="808"/>
      <c r="AL242" s="181">
        <f>'3_法定福利費'!AG32</f>
        <v>0</v>
      </c>
      <c r="AM242" s="808"/>
      <c r="AN242" s="181">
        <f>'3_法定福利費'!AI32</f>
        <v>0</v>
      </c>
      <c r="AO242" s="808"/>
      <c r="AP242" s="181">
        <f>'3_法定福利費'!AK32</f>
        <v>0</v>
      </c>
      <c r="AQ242" s="808"/>
      <c r="AR242" s="181">
        <f>'3_法定福利費'!AM32</f>
        <v>0</v>
      </c>
      <c r="AS242" s="808"/>
      <c r="AT242" s="181">
        <f>'3_法定福利費'!AO32</f>
        <v>0</v>
      </c>
      <c r="AU242" s="808"/>
      <c r="AV242" s="181">
        <f>'3_法定福利費'!AQ32</f>
        <v>0</v>
      </c>
      <c r="AW242" s="808"/>
      <c r="AX242" s="181">
        <f>'3_法定福利費'!AS32</f>
        <v>0</v>
      </c>
      <c r="AY242" s="808"/>
      <c r="AZ242" s="181">
        <f>'3_法定福利費'!AU32</f>
        <v>0</v>
      </c>
      <c r="BA242" s="808"/>
      <c r="BB242" s="181">
        <f>'3_法定福利費'!AW32</f>
        <v>0</v>
      </c>
      <c r="BC242" s="808"/>
      <c r="BD242" s="181">
        <f>'3_法定福利費'!AY32</f>
        <v>0</v>
      </c>
      <c r="BE242" s="808"/>
      <c r="BF242" s="181">
        <f>'3_法定福利費'!BA32</f>
        <v>0</v>
      </c>
      <c r="BG242" s="808"/>
      <c r="BH242" s="181">
        <f>'3_法定福利費'!BC32</f>
        <v>0</v>
      </c>
      <c r="BI242" s="808"/>
      <c r="BJ242" s="181">
        <f>'3_法定福利費'!BE32</f>
        <v>0</v>
      </c>
      <c r="BK242" s="808"/>
      <c r="BL242" s="181">
        <f>'3_法定福利費'!BG32</f>
        <v>0</v>
      </c>
      <c r="BM242" s="808"/>
      <c r="BN242" s="181">
        <f>'3_法定福利費'!BI32</f>
        <v>0</v>
      </c>
      <c r="BO242" s="808"/>
      <c r="BP242" s="181">
        <f>'3_法定福利費'!BK32</f>
        <v>0</v>
      </c>
      <c r="BQ242" s="808"/>
      <c r="BR242" s="181">
        <f>'3_法定福利費'!BM32</f>
        <v>0</v>
      </c>
      <c r="BS242" s="808"/>
      <c r="BT242" s="181">
        <f>'3_法定福利費'!BO32</f>
        <v>0</v>
      </c>
      <c r="BU242" s="808"/>
      <c r="BV242" s="181">
        <f>'3_法定福利費'!BQ32</f>
        <v>0</v>
      </c>
      <c r="BW242" s="808"/>
      <c r="BX242" s="181">
        <f>'3_法定福利費'!BS32</f>
        <v>0</v>
      </c>
      <c r="BY242" s="808"/>
      <c r="BZ242" s="181">
        <f>'3_法定福利費'!BU32</f>
        <v>0</v>
      </c>
      <c r="CA242" s="808"/>
      <c r="CB242" s="181">
        <f>'3_法定福利費'!BW32</f>
        <v>0</v>
      </c>
      <c r="CC242" s="808"/>
      <c r="CD242" s="181">
        <f>'3_法定福利費'!BY32</f>
        <v>0</v>
      </c>
      <c r="CE242" s="808"/>
      <c r="CF242" s="181">
        <f>'3_法定福利費'!CA32</f>
        <v>0</v>
      </c>
      <c r="CG242" s="808"/>
      <c r="CH242" s="181">
        <f>'3_法定福利費'!CC32</f>
        <v>0</v>
      </c>
      <c r="CI242" s="808"/>
      <c r="CJ242" s="181">
        <f>'3_法定福利費'!CE32</f>
        <v>0</v>
      </c>
      <c r="CK242" s="808"/>
      <c r="CL242" s="181">
        <f>'3_法定福利費'!CG32</f>
        <v>0</v>
      </c>
      <c r="CM242" s="808"/>
      <c r="CN242" s="181">
        <f>'3_法定福利費'!CI32</f>
        <v>0</v>
      </c>
      <c r="CO242" s="808"/>
      <c r="CP242" s="181">
        <f>'3_法定福利費'!CK32</f>
        <v>0</v>
      </c>
      <c r="CQ242" s="808"/>
      <c r="CR242" s="181">
        <f>'3_法定福利費'!CM32</f>
        <v>0</v>
      </c>
      <c r="CS242" s="808"/>
      <c r="CT242" s="181">
        <f>'3_法定福利費'!CO32</f>
        <v>0</v>
      </c>
      <c r="CU242" s="808"/>
      <c r="CV242" s="181">
        <f>'3_法定福利費'!CQ32</f>
        <v>0</v>
      </c>
      <c r="CW242" s="808"/>
      <c r="CX242" s="181">
        <f>'3_法定福利費'!CS32</f>
        <v>0</v>
      </c>
      <c r="CY242" s="808"/>
      <c r="CZ242" s="181">
        <f>'3_法定福利費'!CU32</f>
        <v>0</v>
      </c>
      <c r="DA242" s="808"/>
      <c r="DB242" s="181">
        <f>'3_法定福利費'!CW32</f>
        <v>0</v>
      </c>
      <c r="DC242" s="808"/>
      <c r="DD242" s="181">
        <f>'3_法定福利費'!CY32</f>
        <v>0</v>
      </c>
      <c r="DE242" s="808"/>
      <c r="DF242" s="181">
        <f>'3_法定福利費'!DA32</f>
        <v>0</v>
      </c>
      <c r="DG242" s="808"/>
      <c r="DH242" s="181">
        <f>'3_法定福利費'!DC32</f>
        <v>0</v>
      </c>
      <c r="DI242" s="808"/>
      <c r="DJ242" s="181">
        <f>'3_法定福利費'!DE32</f>
        <v>0</v>
      </c>
      <c r="DK242" s="808"/>
      <c r="DL242" s="181">
        <f>'3_法定福利費'!DG32</f>
        <v>0</v>
      </c>
      <c r="DM242" s="808"/>
      <c r="DN242" s="181">
        <f>'3_法定福利費'!DI32</f>
        <v>0</v>
      </c>
      <c r="DO242" s="808"/>
      <c r="DP242" s="181">
        <f>'3_法定福利費'!DK32</f>
        <v>0</v>
      </c>
      <c r="DQ242" s="808"/>
      <c r="DR242" s="181">
        <f>'3_法定福利費'!DM32</f>
        <v>0</v>
      </c>
      <c r="DS242" s="808"/>
      <c r="DT242" s="198">
        <f>'3_法定福利費'!DO32</f>
        <v>0</v>
      </c>
      <c r="DU242" s="803"/>
      <c r="DV242" s="211">
        <f>'3_法定福利費'!DQ32</f>
        <v>0</v>
      </c>
      <c r="EA242" s="1513"/>
      <c r="EB242" s="1513"/>
      <c r="EC242" s="1513"/>
      <c r="ED242" s="1513"/>
      <c r="EE242" s="1513"/>
      <c r="EF242" s="1513"/>
      <c r="EG242" s="1513"/>
      <c r="EH242" s="1513"/>
      <c r="EI242" s="1513"/>
      <c r="EJ242" s="1513"/>
      <c r="EK242" s="1513"/>
      <c r="EL242" s="1513"/>
      <c r="EM242" s="1513"/>
      <c r="EN242" s="1513"/>
      <c r="EO242" s="1513"/>
      <c r="EP242" s="1513"/>
      <c r="EQ242" s="1513"/>
      <c r="ER242" s="1513"/>
      <c r="ES242" s="1513"/>
      <c r="ET242" s="1513"/>
      <c r="EU242" s="1513"/>
      <c r="EV242" s="1513" t="s">
        <v>1377</v>
      </c>
      <c r="EW242" s="1513"/>
      <c r="EX242" s="1513"/>
      <c r="EY242" s="1513"/>
      <c r="EZ242" s="1513"/>
      <c r="FA242" s="1513"/>
      <c r="FB242" s="1513"/>
      <c r="FC242" s="1513" t="s">
        <v>1377</v>
      </c>
      <c r="FD242" s="1513"/>
      <c r="FE242" s="1513"/>
      <c r="FF242" s="1513"/>
      <c r="FG242" s="1513"/>
    </row>
    <row r="243" spans="1:163">
      <c r="A243" s="368" t="s">
        <v>1726</v>
      </c>
      <c r="B243" s="368" t="s">
        <v>1726</v>
      </c>
      <c r="C243" s="368" t="s">
        <v>1726</v>
      </c>
      <c r="D243" s="368" t="s">
        <v>1726</v>
      </c>
      <c r="E243" s="368" t="s">
        <v>1726</v>
      </c>
      <c r="F243" s="368" t="s">
        <v>1726</v>
      </c>
      <c r="G243" s="368" t="s">
        <v>1726</v>
      </c>
      <c r="H243" s="368" t="s">
        <v>1726</v>
      </c>
      <c r="I243" s="368" t="s">
        <v>1759</v>
      </c>
      <c r="J243" s="368" t="s">
        <v>1726</v>
      </c>
      <c r="K243" s="464" t="str">
        <f t="shared" si="142"/>
        <v>●</v>
      </c>
      <c r="L243" s="482"/>
      <c r="M243" s="373"/>
      <c r="N243" s="1514"/>
      <c r="O243" s="1514"/>
      <c r="P243" s="1514"/>
      <c r="Q243" s="1521" t="s">
        <v>405</v>
      </c>
      <c r="R243" s="1522" t="s">
        <v>342</v>
      </c>
      <c r="S243" s="899"/>
      <c r="T243" s="2471">
        <f t="shared" si="88"/>
        <v>0</v>
      </c>
      <c r="U243" s="2472"/>
      <c r="V243" s="2473"/>
      <c r="W243" s="602"/>
      <c r="X243" s="46">
        <f>'3_法定福利費'!U46</f>
        <v>0</v>
      </c>
      <c r="Y243" s="569"/>
      <c r="Z243" s="1523">
        <f>IF(K243="●",SUM(AA243:DV243),)</f>
        <v>0</v>
      </c>
      <c r="AA243" s="571"/>
      <c r="AB243" s="46">
        <f>'3_法定福利費'!W46</f>
        <v>0</v>
      </c>
      <c r="AC243" s="602"/>
      <c r="AD243" s="46">
        <f>'3_法定福利費'!Y46</f>
        <v>0</v>
      </c>
      <c r="AE243" s="602"/>
      <c r="AF243" s="46">
        <f>'3_法定福利費'!AA46</f>
        <v>0</v>
      </c>
      <c r="AG243" s="602"/>
      <c r="AH243" s="46">
        <f>'3_法定福利費'!AC46</f>
        <v>0</v>
      </c>
      <c r="AI243" s="602"/>
      <c r="AJ243" s="46">
        <f>'3_法定福利費'!AE46</f>
        <v>0</v>
      </c>
      <c r="AK243" s="602"/>
      <c r="AL243" s="46">
        <f>'3_法定福利費'!AG46</f>
        <v>0</v>
      </c>
      <c r="AM243" s="602"/>
      <c r="AN243" s="46">
        <f>'3_法定福利費'!AI46</f>
        <v>0</v>
      </c>
      <c r="AO243" s="602"/>
      <c r="AP243" s="46">
        <f>'3_法定福利費'!AK46</f>
        <v>0</v>
      </c>
      <c r="AQ243" s="602"/>
      <c r="AR243" s="46">
        <f>'3_法定福利費'!AM46</f>
        <v>0</v>
      </c>
      <c r="AS243" s="602"/>
      <c r="AT243" s="46">
        <f>'3_法定福利費'!AO46</f>
        <v>0</v>
      </c>
      <c r="AU243" s="602"/>
      <c r="AV243" s="46">
        <f>'3_法定福利費'!AQ46</f>
        <v>0</v>
      </c>
      <c r="AW243" s="602"/>
      <c r="AX243" s="46">
        <f>'3_法定福利費'!AS46</f>
        <v>0</v>
      </c>
      <c r="AY243" s="602"/>
      <c r="AZ243" s="46">
        <f>'3_法定福利費'!AU46</f>
        <v>0</v>
      </c>
      <c r="BA243" s="602"/>
      <c r="BB243" s="46">
        <f>'3_法定福利費'!AW46</f>
        <v>0</v>
      </c>
      <c r="BC243" s="602"/>
      <c r="BD243" s="46">
        <f>'3_法定福利費'!AY46</f>
        <v>0</v>
      </c>
      <c r="BE243" s="602"/>
      <c r="BF243" s="46">
        <f>'3_法定福利費'!BA46</f>
        <v>0</v>
      </c>
      <c r="BG243" s="602"/>
      <c r="BH243" s="46">
        <f>'3_法定福利費'!BC46</f>
        <v>0</v>
      </c>
      <c r="BI243" s="602"/>
      <c r="BJ243" s="46">
        <f>'3_法定福利費'!BE46</f>
        <v>0</v>
      </c>
      <c r="BK243" s="602"/>
      <c r="BL243" s="46">
        <f>'3_法定福利費'!BG46</f>
        <v>0</v>
      </c>
      <c r="BM243" s="602"/>
      <c r="BN243" s="46">
        <f>'3_法定福利費'!BI46</f>
        <v>0</v>
      </c>
      <c r="BO243" s="602"/>
      <c r="BP243" s="46">
        <f>'3_法定福利費'!BK46</f>
        <v>0</v>
      </c>
      <c r="BQ243" s="602"/>
      <c r="BR243" s="46">
        <f>'3_法定福利費'!BM46</f>
        <v>0</v>
      </c>
      <c r="BS243" s="602"/>
      <c r="BT243" s="46">
        <f>'3_法定福利費'!BO46</f>
        <v>0</v>
      </c>
      <c r="BU243" s="602"/>
      <c r="BV243" s="46">
        <f>'3_法定福利費'!BQ46</f>
        <v>0</v>
      </c>
      <c r="BW243" s="602"/>
      <c r="BX243" s="46">
        <f>'3_法定福利費'!BS46</f>
        <v>0</v>
      </c>
      <c r="BY243" s="602"/>
      <c r="BZ243" s="46">
        <f>'3_法定福利費'!BU46</f>
        <v>0</v>
      </c>
      <c r="CA243" s="602"/>
      <c r="CB243" s="46">
        <f>'3_法定福利費'!BW46</f>
        <v>0</v>
      </c>
      <c r="CC243" s="602"/>
      <c r="CD243" s="46">
        <f>'3_法定福利費'!BY46</f>
        <v>0</v>
      </c>
      <c r="CE243" s="602"/>
      <c r="CF243" s="46">
        <f>'3_法定福利費'!CA46</f>
        <v>0</v>
      </c>
      <c r="CG243" s="602"/>
      <c r="CH243" s="46">
        <f>'3_法定福利費'!CC46</f>
        <v>0</v>
      </c>
      <c r="CI243" s="602"/>
      <c r="CJ243" s="46">
        <f>'3_法定福利費'!CE46</f>
        <v>0</v>
      </c>
      <c r="CK243" s="602"/>
      <c r="CL243" s="46">
        <f>'3_法定福利費'!CG46</f>
        <v>0</v>
      </c>
      <c r="CM243" s="602"/>
      <c r="CN243" s="46">
        <f>'3_法定福利費'!CI46</f>
        <v>0</v>
      </c>
      <c r="CO243" s="602"/>
      <c r="CP243" s="46">
        <f>'3_法定福利費'!CK46</f>
        <v>0</v>
      </c>
      <c r="CQ243" s="602"/>
      <c r="CR243" s="46">
        <f>'3_法定福利費'!CM46</f>
        <v>0</v>
      </c>
      <c r="CS243" s="602"/>
      <c r="CT243" s="46">
        <f>'3_法定福利費'!CO46</f>
        <v>0</v>
      </c>
      <c r="CU243" s="602"/>
      <c r="CV243" s="46">
        <f>'3_法定福利費'!CQ46</f>
        <v>0</v>
      </c>
      <c r="CW243" s="602"/>
      <c r="CX243" s="46">
        <f>'3_法定福利費'!CS46</f>
        <v>0</v>
      </c>
      <c r="CY243" s="602"/>
      <c r="CZ243" s="46">
        <f>'3_法定福利費'!CU46</f>
        <v>0</v>
      </c>
      <c r="DA243" s="602"/>
      <c r="DB243" s="46">
        <f>'3_法定福利費'!CW46</f>
        <v>0</v>
      </c>
      <c r="DC243" s="602"/>
      <c r="DD243" s="46">
        <f>'3_法定福利費'!CY46</f>
        <v>0</v>
      </c>
      <c r="DE243" s="602"/>
      <c r="DF243" s="46">
        <f>'3_法定福利費'!DA46</f>
        <v>0</v>
      </c>
      <c r="DG243" s="602"/>
      <c r="DH243" s="46">
        <f>'3_法定福利費'!DC46</f>
        <v>0</v>
      </c>
      <c r="DI243" s="602"/>
      <c r="DJ243" s="46">
        <f>'3_法定福利費'!DE46</f>
        <v>0</v>
      </c>
      <c r="DK243" s="602"/>
      <c r="DL243" s="46">
        <f>'3_法定福利費'!DG46</f>
        <v>0</v>
      </c>
      <c r="DM243" s="602"/>
      <c r="DN243" s="46">
        <f>'3_法定福利費'!DI46</f>
        <v>0</v>
      </c>
      <c r="DO243" s="602"/>
      <c r="DP243" s="46">
        <f>'3_法定福利費'!DK46</f>
        <v>0</v>
      </c>
      <c r="DQ243" s="602"/>
      <c r="DR243" s="46">
        <f>'3_法定福利費'!DM46</f>
        <v>0</v>
      </c>
      <c r="DS243" s="602"/>
      <c r="DT243" s="80">
        <f>'3_法定福利費'!DO46</f>
        <v>0</v>
      </c>
      <c r="DU243" s="569"/>
      <c r="DV243" s="212">
        <f>'3_法定福利費'!DQ46</f>
        <v>0</v>
      </c>
      <c r="EA243" s="1513"/>
      <c r="EB243" s="1513"/>
      <c r="EC243" s="1513"/>
      <c r="ED243" s="1513"/>
      <c r="EE243" s="1513"/>
      <c r="EF243" s="1513"/>
      <c r="EG243" s="1513"/>
      <c r="EH243" s="1513"/>
      <c r="EI243" s="1513"/>
      <c r="EJ243" s="1513"/>
      <c r="EK243" s="1513"/>
      <c r="EL243" s="1513"/>
      <c r="EM243" s="1513"/>
      <c r="EN243" s="1513"/>
      <c r="EO243" s="1513"/>
      <c r="EP243" s="1513"/>
      <c r="EQ243" s="1513"/>
      <c r="ER243" s="1513"/>
      <c r="ES243" s="1513"/>
      <c r="ET243" s="1513"/>
      <c r="EU243" s="1513"/>
      <c r="EV243" s="1513" t="s">
        <v>1377</v>
      </c>
      <c r="EW243" s="1513"/>
      <c r="EX243" s="1513"/>
      <c r="EY243" s="1513"/>
      <c r="EZ243" s="1513"/>
      <c r="FA243" s="1513"/>
      <c r="FB243" s="1513"/>
      <c r="FC243" s="1513" t="s">
        <v>1377</v>
      </c>
      <c r="FD243" s="1513"/>
      <c r="FE243" s="1513"/>
      <c r="FF243" s="1513"/>
      <c r="FG243" s="1513"/>
    </row>
    <row r="244" spans="1:163">
      <c r="A244" s="368" t="s">
        <v>1726</v>
      </c>
      <c r="B244" s="368" t="s">
        <v>1726</v>
      </c>
      <c r="C244" s="368" t="s">
        <v>1726</v>
      </c>
      <c r="D244" s="368" t="s">
        <v>1726</v>
      </c>
      <c r="E244" s="368" t="s">
        <v>1726</v>
      </c>
      <c r="F244" s="368" t="s">
        <v>1726</v>
      </c>
      <c r="G244" s="368" t="s">
        <v>1726</v>
      </c>
      <c r="H244" s="368" t="s">
        <v>1726</v>
      </c>
      <c r="I244" s="368" t="s">
        <v>1759</v>
      </c>
      <c r="J244" s="368" t="s">
        <v>1726</v>
      </c>
      <c r="K244" s="464" t="str">
        <f t="shared" si="142"/>
        <v>●</v>
      </c>
      <c r="L244" s="482"/>
      <c r="M244" s="373"/>
      <c r="N244" s="1514"/>
      <c r="O244" s="1514"/>
      <c r="P244" s="1514"/>
      <c r="Q244" s="1521" t="s">
        <v>630</v>
      </c>
      <c r="R244" s="1522" t="s">
        <v>99</v>
      </c>
      <c r="S244" s="899"/>
      <c r="T244" s="2471">
        <f t="shared" si="88"/>
        <v>0</v>
      </c>
      <c r="U244" s="2472"/>
      <c r="V244" s="2473"/>
      <c r="W244" s="602"/>
      <c r="X244" s="46">
        <f>'3_法定福利費'!U55</f>
        <v>0</v>
      </c>
      <c r="Y244" s="569"/>
      <c r="Z244" s="1523">
        <f>IF(K244="●",SUM(AA244:DV244),)</f>
        <v>0</v>
      </c>
      <c r="AA244" s="571"/>
      <c r="AB244" s="46">
        <f>'3_法定福利費'!W55</f>
        <v>0</v>
      </c>
      <c r="AC244" s="602"/>
      <c r="AD244" s="46">
        <f>'3_法定福利費'!Y55</f>
        <v>0</v>
      </c>
      <c r="AE244" s="602"/>
      <c r="AF244" s="46">
        <f>'3_法定福利費'!AA55</f>
        <v>0</v>
      </c>
      <c r="AG244" s="602"/>
      <c r="AH244" s="46">
        <f>'3_法定福利費'!AC55</f>
        <v>0</v>
      </c>
      <c r="AI244" s="602"/>
      <c r="AJ244" s="46">
        <f>'3_法定福利費'!AE55</f>
        <v>0</v>
      </c>
      <c r="AK244" s="602"/>
      <c r="AL244" s="46">
        <f>'3_法定福利費'!AG55</f>
        <v>0</v>
      </c>
      <c r="AM244" s="602"/>
      <c r="AN244" s="46">
        <f>'3_法定福利費'!AI55</f>
        <v>0</v>
      </c>
      <c r="AO244" s="602"/>
      <c r="AP244" s="46">
        <f>'3_法定福利費'!AK55</f>
        <v>0</v>
      </c>
      <c r="AQ244" s="602"/>
      <c r="AR244" s="46">
        <f>'3_法定福利費'!AM55</f>
        <v>0</v>
      </c>
      <c r="AS244" s="602"/>
      <c r="AT244" s="46">
        <f>'3_法定福利費'!AO55</f>
        <v>0</v>
      </c>
      <c r="AU244" s="602"/>
      <c r="AV244" s="46">
        <f>'3_法定福利費'!AQ55</f>
        <v>0</v>
      </c>
      <c r="AW244" s="602"/>
      <c r="AX244" s="46">
        <f>'3_法定福利費'!AS55</f>
        <v>0</v>
      </c>
      <c r="AY244" s="602"/>
      <c r="AZ244" s="46">
        <f>'3_法定福利費'!AU55</f>
        <v>0</v>
      </c>
      <c r="BA244" s="602"/>
      <c r="BB244" s="46">
        <f>'3_法定福利費'!AW55</f>
        <v>0</v>
      </c>
      <c r="BC244" s="602"/>
      <c r="BD244" s="46">
        <f>'3_法定福利費'!AY55</f>
        <v>0</v>
      </c>
      <c r="BE244" s="602"/>
      <c r="BF244" s="46">
        <f>'3_法定福利費'!BA55</f>
        <v>0</v>
      </c>
      <c r="BG244" s="602"/>
      <c r="BH244" s="46">
        <f>'3_法定福利費'!BC55</f>
        <v>0</v>
      </c>
      <c r="BI244" s="602"/>
      <c r="BJ244" s="46">
        <f>'3_法定福利費'!BE55</f>
        <v>0</v>
      </c>
      <c r="BK244" s="602"/>
      <c r="BL244" s="46">
        <f>'3_法定福利費'!BG55</f>
        <v>0</v>
      </c>
      <c r="BM244" s="602"/>
      <c r="BN244" s="46">
        <f>'3_法定福利費'!BI55</f>
        <v>0</v>
      </c>
      <c r="BO244" s="602"/>
      <c r="BP244" s="46">
        <f>'3_法定福利費'!BK55</f>
        <v>0</v>
      </c>
      <c r="BQ244" s="602"/>
      <c r="BR244" s="46">
        <f>'3_法定福利費'!BM55</f>
        <v>0</v>
      </c>
      <c r="BS244" s="602"/>
      <c r="BT244" s="46">
        <f>'3_法定福利費'!BO55</f>
        <v>0</v>
      </c>
      <c r="BU244" s="602"/>
      <c r="BV244" s="46">
        <f>'3_法定福利費'!BQ55</f>
        <v>0</v>
      </c>
      <c r="BW244" s="602"/>
      <c r="BX244" s="46">
        <f>'3_法定福利費'!BS55</f>
        <v>0</v>
      </c>
      <c r="BY244" s="602"/>
      <c r="BZ244" s="46">
        <f>'3_法定福利費'!BU55</f>
        <v>0</v>
      </c>
      <c r="CA244" s="602"/>
      <c r="CB244" s="46">
        <f>'3_法定福利費'!BW55</f>
        <v>0</v>
      </c>
      <c r="CC244" s="602"/>
      <c r="CD244" s="46">
        <f>'3_法定福利費'!BY55</f>
        <v>0</v>
      </c>
      <c r="CE244" s="602"/>
      <c r="CF244" s="46">
        <f>'3_法定福利費'!CA55</f>
        <v>0</v>
      </c>
      <c r="CG244" s="602"/>
      <c r="CH244" s="46">
        <f>'3_法定福利費'!CC55</f>
        <v>0</v>
      </c>
      <c r="CI244" s="602"/>
      <c r="CJ244" s="46">
        <f>'3_法定福利費'!CE55</f>
        <v>0</v>
      </c>
      <c r="CK244" s="602"/>
      <c r="CL244" s="46">
        <f>'3_法定福利費'!CG55</f>
        <v>0</v>
      </c>
      <c r="CM244" s="602"/>
      <c r="CN244" s="46">
        <f>'3_法定福利費'!CI55</f>
        <v>0</v>
      </c>
      <c r="CO244" s="602"/>
      <c r="CP244" s="46">
        <f>'3_法定福利費'!CK55</f>
        <v>0</v>
      </c>
      <c r="CQ244" s="602"/>
      <c r="CR244" s="46">
        <f>'3_法定福利費'!CM55</f>
        <v>0</v>
      </c>
      <c r="CS244" s="602"/>
      <c r="CT244" s="46">
        <f>'3_法定福利費'!CO55</f>
        <v>0</v>
      </c>
      <c r="CU244" s="602"/>
      <c r="CV244" s="46">
        <f>'3_法定福利費'!CQ55</f>
        <v>0</v>
      </c>
      <c r="CW244" s="602"/>
      <c r="CX244" s="46">
        <f>'3_法定福利費'!CS55</f>
        <v>0</v>
      </c>
      <c r="CY244" s="602"/>
      <c r="CZ244" s="46">
        <f>'3_法定福利費'!CU55</f>
        <v>0</v>
      </c>
      <c r="DA244" s="602"/>
      <c r="DB244" s="46">
        <f>'3_法定福利費'!CW55</f>
        <v>0</v>
      </c>
      <c r="DC244" s="602"/>
      <c r="DD244" s="46">
        <f>'3_法定福利費'!CY55</f>
        <v>0</v>
      </c>
      <c r="DE244" s="602"/>
      <c r="DF244" s="46">
        <f>'3_法定福利費'!DA55</f>
        <v>0</v>
      </c>
      <c r="DG244" s="602"/>
      <c r="DH244" s="46">
        <f>'3_法定福利費'!DC55</f>
        <v>0</v>
      </c>
      <c r="DI244" s="602"/>
      <c r="DJ244" s="46">
        <f>'3_法定福利費'!DE55</f>
        <v>0</v>
      </c>
      <c r="DK244" s="602"/>
      <c r="DL244" s="46">
        <f>'3_法定福利費'!DG55</f>
        <v>0</v>
      </c>
      <c r="DM244" s="602"/>
      <c r="DN244" s="46">
        <f>'3_法定福利費'!DI55</f>
        <v>0</v>
      </c>
      <c r="DO244" s="602"/>
      <c r="DP244" s="46">
        <f>'3_法定福利費'!DK55</f>
        <v>0</v>
      </c>
      <c r="DQ244" s="602"/>
      <c r="DR244" s="46">
        <f>'3_法定福利費'!DM55</f>
        <v>0</v>
      </c>
      <c r="DS244" s="602"/>
      <c r="DT244" s="80">
        <f>'3_法定福利費'!DO55</f>
        <v>0</v>
      </c>
      <c r="DU244" s="569"/>
      <c r="DV244" s="212">
        <f>'3_法定福利費'!DQ55</f>
        <v>0</v>
      </c>
      <c r="EA244" s="1513"/>
      <c r="EB244" s="1513"/>
      <c r="EC244" s="1513"/>
      <c r="ED244" s="1513"/>
      <c r="EE244" s="1513"/>
      <c r="EF244" s="1513"/>
      <c r="EG244" s="1513"/>
      <c r="EH244" s="1513"/>
      <c r="EI244" s="1513"/>
      <c r="EJ244" s="1513"/>
      <c r="EK244" s="1513"/>
      <c r="EL244" s="1513"/>
      <c r="EM244" s="1513"/>
      <c r="EN244" s="1513"/>
      <c r="EO244" s="1513"/>
      <c r="EP244" s="1513"/>
      <c r="EQ244" s="1513"/>
      <c r="ER244" s="1513"/>
      <c r="ES244" s="1513"/>
      <c r="ET244" s="1513"/>
      <c r="EU244" s="1513"/>
      <c r="EV244" s="1513" t="s">
        <v>1377</v>
      </c>
      <c r="EW244" s="1513"/>
      <c r="EX244" s="1513"/>
      <c r="EY244" s="1513"/>
      <c r="EZ244" s="1513"/>
      <c r="FA244" s="1513"/>
      <c r="FB244" s="1513"/>
      <c r="FC244" s="1513" t="s">
        <v>1377</v>
      </c>
      <c r="FD244" s="1513"/>
      <c r="FE244" s="1513"/>
      <c r="FF244" s="1513"/>
      <c r="FG244" s="1513"/>
    </row>
    <row r="245" spans="1:163" ht="15.6" customHeight="1">
      <c r="A245" s="368" t="s">
        <v>1726</v>
      </c>
      <c r="B245" s="368" t="s">
        <v>1726</v>
      </c>
      <c r="C245" s="368" t="s">
        <v>1726</v>
      </c>
      <c r="D245" s="368" t="s">
        <v>1726</v>
      </c>
      <c r="E245" s="368" t="s">
        <v>1726</v>
      </c>
      <c r="F245" s="368" t="s">
        <v>1726</v>
      </c>
      <c r="G245" s="368" t="s">
        <v>1726</v>
      </c>
      <c r="H245" s="368" t="s">
        <v>1726</v>
      </c>
      <c r="I245" s="368" t="s">
        <v>1759</v>
      </c>
      <c r="J245" s="368" t="s">
        <v>1726</v>
      </c>
      <c r="K245" s="464" t="str">
        <f t="shared" si="142"/>
        <v>●</v>
      </c>
      <c r="L245" s="482"/>
      <c r="M245" s="373"/>
      <c r="N245" s="1514"/>
      <c r="O245" s="1514"/>
      <c r="P245" s="1514"/>
      <c r="Q245" s="1521" t="s">
        <v>666</v>
      </c>
      <c r="R245" s="2493" t="s">
        <v>4436</v>
      </c>
      <c r="S245" s="2494"/>
      <c r="T245" s="2471">
        <f t="shared" si="88"/>
        <v>0</v>
      </c>
      <c r="U245" s="2472"/>
      <c r="V245" s="2473"/>
      <c r="W245" s="602"/>
      <c r="X245" s="46">
        <f>'3_法定福利費'!U65</f>
        <v>0</v>
      </c>
      <c r="Y245" s="569"/>
      <c r="Z245" s="1523">
        <f>IF(K245="●",SUM(AA245:DV245),)</f>
        <v>0</v>
      </c>
      <c r="AA245" s="1553"/>
      <c r="AB245" s="182">
        <f>'3_法定福利費'!W65</f>
        <v>0</v>
      </c>
      <c r="AC245" s="1550"/>
      <c r="AD245" s="182">
        <f>'3_法定福利費'!Y65</f>
        <v>0</v>
      </c>
      <c r="AE245" s="602"/>
      <c r="AF245" s="46">
        <f>'3_法定福利費'!AA65</f>
        <v>0</v>
      </c>
      <c r="AG245" s="602"/>
      <c r="AH245" s="46">
        <f>'3_法定福利費'!AC65</f>
        <v>0</v>
      </c>
      <c r="AI245" s="602"/>
      <c r="AJ245" s="46">
        <f>'3_法定福利費'!AE65</f>
        <v>0</v>
      </c>
      <c r="AK245" s="602"/>
      <c r="AL245" s="46">
        <f>'3_法定福利費'!AG65</f>
        <v>0</v>
      </c>
      <c r="AM245" s="602"/>
      <c r="AN245" s="46">
        <f>'3_法定福利費'!AI65</f>
        <v>0</v>
      </c>
      <c r="AO245" s="602"/>
      <c r="AP245" s="46">
        <f>'3_法定福利費'!AK65</f>
        <v>0</v>
      </c>
      <c r="AQ245" s="602"/>
      <c r="AR245" s="46">
        <f>'3_法定福利費'!AM65</f>
        <v>0</v>
      </c>
      <c r="AS245" s="602"/>
      <c r="AT245" s="46">
        <f>'3_法定福利費'!AO65</f>
        <v>0</v>
      </c>
      <c r="AU245" s="602"/>
      <c r="AV245" s="46">
        <f>'3_法定福利費'!AQ65</f>
        <v>0</v>
      </c>
      <c r="AW245" s="602"/>
      <c r="AX245" s="46">
        <f>'3_法定福利費'!AS65</f>
        <v>0</v>
      </c>
      <c r="AY245" s="602"/>
      <c r="AZ245" s="46">
        <f>'3_法定福利費'!AU65</f>
        <v>0</v>
      </c>
      <c r="BA245" s="602"/>
      <c r="BB245" s="46">
        <f>'3_法定福利費'!AW65</f>
        <v>0</v>
      </c>
      <c r="BC245" s="602"/>
      <c r="BD245" s="46">
        <f>'3_法定福利費'!AY65</f>
        <v>0</v>
      </c>
      <c r="BE245" s="602"/>
      <c r="BF245" s="46">
        <f>'3_法定福利費'!BA65</f>
        <v>0</v>
      </c>
      <c r="BG245" s="602"/>
      <c r="BH245" s="46">
        <f>'3_法定福利費'!BC65</f>
        <v>0</v>
      </c>
      <c r="BI245" s="602"/>
      <c r="BJ245" s="46">
        <f>'3_法定福利費'!BE65</f>
        <v>0</v>
      </c>
      <c r="BK245" s="602"/>
      <c r="BL245" s="46">
        <f>'3_法定福利費'!BG65</f>
        <v>0</v>
      </c>
      <c r="BM245" s="602"/>
      <c r="BN245" s="46">
        <f>'3_法定福利費'!BI65</f>
        <v>0</v>
      </c>
      <c r="BO245" s="602"/>
      <c r="BP245" s="46">
        <f>'3_法定福利費'!BK65</f>
        <v>0</v>
      </c>
      <c r="BQ245" s="602"/>
      <c r="BR245" s="46">
        <f>'3_法定福利費'!BM65</f>
        <v>0</v>
      </c>
      <c r="BS245" s="602"/>
      <c r="BT245" s="46">
        <f>'3_法定福利費'!BO65</f>
        <v>0</v>
      </c>
      <c r="BU245" s="602"/>
      <c r="BV245" s="46">
        <f>'3_法定福利費'!BQ65</f>
        <v>0</v>
      </c>
      <c r="BW245" s="602"/>
      <c r="BX245" s="46">
        <f>'3_法定福利費'!BS65</f>
        <v>0</v>
      </c>
      <c r="BY245" s="602"/>
      <c r="BZ245" s="46">
        <f>'3_法定福利費'!BU65</f>
        <v>0</v>
      </c>
      <c r="CA245" s="602"/>
      <c r="CB245" s="46">
        <f>'3_法定福利費'!BW65</f>
        <v>0</v>
      </c>
      <c r="CC245" s="602"/>
      <c r="CD245" s="46">
        <f>'3_法定福利費'!BY65</f>
        <v>0</v>
      </c>
      <c r="CE245" s="602"/>
      <c r="CF245" s="46">
        <f>'3_法定福利費'!CA65</f>
        <v>0</v>
      </c>
      <c r="CG245" s="602"/>
      <c r="CH245" s="46">
        <f>'3_法定福利費'!CC65</f>
        <v>0</v>
      </c>
      <c r="CI245" s="602"/>
      <c r="CJ245" s="46">
        <f>'3_法定福利費'!CE65</f>
        <v>0</v>
      </c>
      <c r="CK245" s="602"/>
      <c r="CL245" s="46">
        <f>'3_法定福利費'!CG65</f>
        <v>0</v>
      </c>
      <c r="CM245" s="602"/>
      <c r="CN245" s="46">
        <f>'3_法定福利費'!CI65</f>
        <v>0</v>
      </c>
      <c r="CO245" s="602"/>
      <c r="CP245" s="46">
        <f>'3_法定福利費'!CK65</f>
        <v>0</v>
      </c>
      <c r="CQ245" s="602"/>
      <c r="CR245" s="46">
        <f>'3_法定福利費'!CM65</f>
        <v>0</v>
      </c>
      <c r="CS245" s="602"/>
      <c r="CT245" s="46">
        <f>'3_法定福利費'!CO65</f>
        <v>0</v>
      </c>
      <c r="CU245" s="602"/>
      <c r="CV245" s="46">
        <f>'3_法定福利費'!CQ65</f>
        <v>0</v>
      </c>
      <c r="CW245" s="602"/>
      <c r="CX245" s="46">
        <f>'3_法定福利費'!CS65</f>
        <v>0</v>
      </c>
      <c r="CY245" s="602"/>
      <c r="CZ245" s="46">
        <f>'3_法定福利費'!CU65</f>
        <v>0</v>
      </c>
      <c r="DA245" s="602"/>
      <c r="DB245" s="46">
        <f>'3_法定福利費'!CW65</f>
        <v>0</v>
      </c>
      <c r="DC245" s="602"/>
      <c r="DD245" s="46">
        <f>'3_法定福利費'!CY65</f>
        <v>0</v>
      </c>
      <c r="DE245" s="602"/>
      <c r="DF245" s="46">
        <f>'3_法定福利費'!DA65</f>
        <v>0</v>
      </c>
      <c r="DG245" s="602"/>
      <c r="DH245" s="46">
        <f>'3_法定福利費'!DC65</f>
        <v>0</v>
      </c>
      <c r="DI245" s="602"/>
      <c r="DJ245" s="46">
        <f>'3_法定福利費'!DE65</f>
        <v>0</v>
      </c>
      <c r="DK245" s="602"/>
      <c r="DL245" s="46">
        <f>'3_法定福利費'!DG65</f>
        <v>0</v>
      </c>
      <c r="DM245" s="602"/>
      <c r="DN245" s="46">
        <f>'3_法定福利費'!DI65</f>
        <v>0</v>
      </c>
      <c r="DO245" s="602"/>
      <c r="DP245" s="46">
        <f>'3_法定福利費'!DK65</f>
        <v>0</v>
      </c>
      <c r="DQ245" s="602"/>
      <c r="DR245" s="46">
        <f>'3_法定福利費'!DM65</f>
        <v>0</v>
      </c>
      <c r="DS245" s="602"/>
      <c r="DT245" s="80">
        <f>'3_法定福利費'!DO65</f>
        <v>0</v>
      </c>
      <c r="DU245" s="569"/>
      <c r="DV245" s="212">
        <f>'3_法定福利費'!DQ65</f>
        <v>0</v>
      </c>
      <c r="EA245" s="1513"/>
      <c r="EB245" s="1513"/>
      <c r="EC245" s="1513"/>
      <c r="ED245" s="1513"/>
      <c r="EE245" s="1513"/>
      <c r="EF245" s="1513"/>
      <c r="EG245" s="1513"/>
      <c r="EH245" s="1513"/>
      <c r="EI245" s="1513"/>
      <c r="EJ245" s="1513"/>
      <c r="EK245" s="1513"/>
      <c r="EL245" s="1513"/>
      <c r="EM245" s="1513"/>
      <c r="EN245" s="1513"/>
      <c r="EO245" s="1513"/>
      <c r="EP245" s="1513"/>
      <c r="EQ245" s="1513"/>
      <c r="ER245" s="1513"/>
      <c r="ES245" s="1513"/>
      <c r="ET245" s="1513"/>
      <c r="EU245" s="1513"/>
      <c r="EV245" s="1513" t="s">
        <v>1377</v>
      </c>
      <c r="EW245" s="1513"/>
      <c r="EX245" s="1513"/>
      <c r="EY245" s="1513"/>
      <c r="EZ245" s="1513"/>
      <c r="FA245" s="1513"/>
      <c r="FB245" s="1513"/>
      <c r="FC245" s="1513" t="s">
        <v>1377</v>
      </c>
      <c r="FD245" s="1513"/>
      <c r="FE245" s="1513"/>
      <c r="FF245" s="1513"/>
      <c r="FG245" s="1513"/>
    </row>
    <row r="246" spans="1:163">
      <c r="A246" s="368" t="s">
        <v>1726</v>
      </c>
      <c r="B246" s="368" t="s">
        <v>1726</v>
      </c>
      <c r="C246" s="368" t="s">
        <v>1726</v>
      </c>
      <c r="D246" s="368" t="s">
        <v>1726</v>
      </c>
      <c r="E246" s="368" t="s">
        <v>1726</v>
      </c>
      <c r="F246" s="368" t="s">
        <v>1726</v>
      </c>
      <c r="G246" s="368" t="s">
        <v>1726</v>
      </c>
      <c r="H246" s="368" t="s">
        <v>1726</v>
      </c>
      <c r="I246" s="368" t="s">
        <v>1759</v>
      </c>
      <c r="J246" s="368" t="s">
        <v>1726</v>
      </c>
      <c r="K246" s="464" t="str">
        <f t="shared" si="142"/>
        <v>●</v>
      </c>
      <c r="L246" s="482"/>
      <c r="M246" s="373"/>
      <c r="N246" s="1514"/>
      <c r="O246" s="1514"/>
      <c r="P246" s="1514"/>
      <c r="Q246" s="1521" t="s">
        <v>667</v>
      </c>
      <c r="R246" s="1522" t="s">
        <v>983</v>
      </c>
      <c r="S246" s="899"/>
      <c r="T246" s="2477"/>
      <c r="U246" s="2478"/>
      <c r="V246" s="2479"/>
      <c r="W246" s="602"/>
      <c r="X246" s="189"/>
      <c r="Y246" s="602"/>
      <c r="Z246" s="317"/>
      <c r="AA246" s="1588"/>
      <c r="AB246" s="1589"/>
      <c r="AC246" s="571"/>
      <c r="AD246" s="1589"/>
      <c r="AE246" s="571"/>
      <c r="AF246" s="1589"/>
      <c r="AG246" s="571"/>
      <c r="AH246" s="1589"/>
      <c r="AI246" s="571"/>
      <c r="AJ246" s="1589"/>
      <c r="AK246" s="571"/>
      <c r="AL246" s="1589"/>
      <c r="AM246" s="571"/>
      <c r="AN246" s="1589"/>
      <c r="AO246" s="571"/>
      <c r="AP246" s="1589"/>
      <c r="AQ246" s="571"/>
      <c r="AR246" s="1589"/>
      <c r="AS246" s="571"/>
      <c r="AT246" s="1589"/>
      <c r="AU246" s="571"/>
      <c r="AV246" s="1589"/>
      <c r="AW246" s="571"/>
      <c r="AX246" s="1589"/>
      <c r="AY246" s="571"/>
      <c r="AZ246" s="1589"/>
      <c r="BA246" s="571"/>
      <c r="BB246" s="1589"/>
      <c r="BC246" s="571"/>
      <c r="BD246" s="1589"/>
      <c r="BE246" s="571"/>
      <c r="BF246" s="1589"/>
      <c r="BG246" s="571"/>
      <c r="BH246" s="1589"/>
      <c r="BI246" s="571"/>
      <c r="BJ246" s="1589"/>
      <c r="BK246" s="571"/>
      <c r="BL246" s="1589"/>
      <c r="BM246" s="571"/>
      <c r="BN246" s="1589"/>
      <c r="BO246" s="571"/>
      <c r="BP246" s="1589"/>
      <c r="BQ246" s="571"/>
      <c r="BR246" s="1589"/>
      <c r="BS246" s="571"/>
      <c r="BT246" s="1589"/>
      <c r="BU246" s="571"/>
      <c r="BV246" s="1589"/>
      <c r="BW246" s="571"/>
      <c r="BX246" s="1589"/>
      <c r="BY246" s="571"/>
      <c r="BZ246" s="1589"/>
      <c r="CA246" s="571"/>
      <c r="CB246" s="1589"/>
      <c r="CC246" s="571"/>
      <c r="CD246" s="1589"/>
      <c r="CE246" s="571"/>
      <c r="CF246" s="1589"/>
      <c r="CG246" s="571"/>
      <c r="CH246" s="1589"/>
      <c r="CI246" s="571"/>
      <c r="CJ246" s="1589"/>
      <c r="CK246" s="571"/>
      <c r="CL246" s="1589"/>
      <c r="CM246" s="571"/>
      <c r="CN246" s="1589"/>
      <c r="CO246" s="571"/>
      <c r="CP246" s="1589"/>
      <c r="CQ246" s="571"/>
      <c r="CR246" s="1589"/>
      <c r="CS246" s="571"/>
      <c r="CT246" s="1589"/>
      <c r="CU246" s="571"/>
      <c r="CV246" s="1589"/>
      <c r="CW246" s="571"/>
      <c r="CX246" s="1589"/>
      <c r="CY246" s="571"/>
      <c r="CZ246" s="1589"/>
      <c r="DA246" s="571"/>
      <c r="DB246" s="1589"/>
      <c r="DC246" s="571"/>
      <c r="DD246" s="1589"/>
      <c r="DE246" s="571"/>
      <c r="DF246" s="1589"/>
      <c r="DG246" s="571"/>
      <c r="DH246" s="1589"/>
      <c r="DI246" s="571"/>
      <c r="DJ246" s="1589"/>
      <c r="DK246" s="571"/>
      <c r="DL246" s="1589"/>
      <c r="DM246" s="571"/>
      <c r="DN246" s="1589"/>
      <c r="DO246" s="571"/>
      <c r="DP246" s="1589"/>
      <c r="DQ246" s="571"/>
      <c r="DR246" s="1589"/>
      <c r="DS246" s="571"/>
      <c r="DT246" s="1589"/>
      <c r="DU246" s="1603"/>
      <c r="DV246" s="1604"/>
      <c r="EA246" s="1513"/>
      <c r="EB246" s="1513"/>
      <c r="EC246" s="1513"/>
      <c r="ED246" s="1513"/>
      <c r="EE246" s="1513"/>
      <c r="EF246" s="1513"/>
      <c r="EG246" s="1513"/>
      <c r="EH246" s="1513"/>
      <c r="EI246" s="1513"/>
      <c r="EJ246" s="1513"/>
      <c r="EK246" s="1513"/>
      <c r="EL246" s="1513"/>
      <c r="EM246" s="1513"/>
      <c r="EN246" s="1513"/>
      <c r="EO246" s="1513"/>
      <c r="EP246" s="1513"/>
      <c r="EQ246" s="1513"/>
      <c r="ER246" s="1513"/>
      <c r="ES246" s="1513"/>
      <c r="ET246" s="1513"/>
      <c r="EU246" s="1513"/>
      <c r="EV246" s="1513" t="s">
        <v>1377</v>
      </c>
      <c r="EW246" s="1513"/>
      <c r="EX246" s="1513"/>
      <c r="EY246" s="1513"/>
      <c r="EZ246" s="1513"/>
      <c r="FA246" s="1513"/>
      <c r="FB246" s="1513"/>
      <c r="FC246" s="1513"/>
      <c r="FD246" s="1513"/>
      <c r="FE246" s="1513"/>
      <c r="FF246" s="1513"/>
      <c r="FG246" s="1513"/>
    </row>
    <row r="247" spans="1:163">
      <c r="A247" s="368" t="s">
        <v>1726</v>
      </c>
      <c r="B247" s="368" t="s">
        <v>1726</v>
      </c>
      <c r="C247" s="368" t="s">
        <v>1726</v>
      </c>
      <c r="D247" s="368" t="s">
        <v>1726</v>
      </c>
      <c r="E247" s="368" t="s">
        <v>1726</v>
      </c>
      <c r="F247" s="368" t="s">
        <v>1726</v>
      </c>
      <c r="G247" s="368" t="s">
        <v>1726</v>
      </c>
      <c r="H247" s="368" t="s">
        <v>1726</v>
      </c>
      <c r="I247" s="368" t="s">
        <v>1759</v>
      </c>
      <c r="J247" s="368" t="s">
        <v>1726</v>
      </c>
      <c r="K247" s="464" t="str">
        <f t="shared" si="142"/>
        <v>●</v>
      </c>
      <c r="L247" s="482"/>
      <c r="M247" s="373"/>
      <c r="N247" s="1514"/>
      <c r="O247" s="1514"/>
      <c r="P247" s="1499"/>
      <c r="Q247" s="1521" t="s">
        <v>668</v>
      </c>
      <c r="R247" s="1530" t="s">
        <v>4360</v>
      </c>
      <c r="S247" s="536"/>
      <c r="T247" s="2485">
        <f t="shared" ref="T247:T260" si="146">X247+Z247</f>
        <v>0</v>
      </c>
      <c r="U247" s="2486"/>
      <c r="V247" s="2487"/>
      <c r="W247" s="730"/>
      <c r="X247" s="82">
        <f>'3_法定福利費'!U78</f>
        <v>0</v>
      </c>
      <c r="Y247" s="728"/>
      <c r="Z247" s="1531">
        <f t="shared" ref="Z247:Z254" si="147">IF(K247="●",SUM(AA247:DV247),)</f>
        <v>0</v>
      </c>
      <c r="AA247" s="1511"/>
      <c r="AB247" s="183">
        <f>'3_法定福利費'!W78</f>
        <v>0</v>
      </c>
      <c r="AC247" s="1509"/>
      <c r="AD247" s="183">
        <f>'3_法定福利費'!Y78</f>
        <v>0</v>
      </c>
      <c r="AE247" s="730"/>
      <c r="AF247" s="82">
        <f>'3_法定福利費'!AA78</f>
        <v>0</v>
      </c>
      <c r="AG247" s="730"/>
      <c r="AH247" s="82">
        <f>'3_法定福利費'!AC78</f>
        <v>0</v>
      </c>
      <c r="AI247" s="730"/>
      <c r="AJ247" s="82">
        <f>'3_法定福利費'!AE78</f>
        <v>0</v>
      </c>
      <c r="AK247" s="730"/>
      <c r="AL247" s="82">
        <f>'3_法定福利費'!AG78</f>
        <v>0</v>
      </c>
      <c r="AM247" s="730"/>
      <c r="AN247" s="82">
        <f>'3_法定福利費'!AI78</f>
        <v>0</v>
      </c>
      <c r="AO247" s="730"/>
      <c r="AP247" s="82">
        <f>'3_法定福利費'!AK78</f>
        <v>0</v>
      </c>
      <c r="AQ247" s="730"/>
      <c r="AR247" s="82">
        <f>'3_法定福利費'!AM78</f>
        <v>0</v>
      </c>
      <c r="AS247" s="730"/>
      <c r="AT247" s="82">
        <f>'3_法定福利費'!AO78</f>
        <v>0</v>
      </c>
      <c r="AU247" s="730"/>
      <c r="AV247" s="82">
        <f>'3_法定福利費'!AQ78</f>
        <v>0</v>
      </c>
      <c r="AW247" s="730"/>
      <c r="AX247" s="82">
        <f>'3_法定福利費'!AS78</f>
        <v>0</v>
      </c>
      <c r="AY247" s="730"/>
      <c r="AZ247" s="82">
        <f>'3_法定福利費'!AU78</f>
        <v>0</v>
      </c>
      <c r="BA247" s="730"/>
      <c r="BB247" s="82">
        <f>'3_法定福利費'!AW78</f>
        <v>0</v>
      </c>
      <c r="BC247" s="730"/>
      <c r="BD247" s="82">
        <f>'3_法定福利費'!AY78</f>
        <v>0</v>
      </c>
      <c r="BE247" s="730"/>
      <c r="BF247" s="82">
        <f>'3_法定福利費'!BA78</f>
        <v>0</v>
      </c>
      <c r="BG247" s="730"/>
      <c r="BH247" s="82">
        <f>'3_法定福利費'!BC78</f>
        <v>0</v>
      </c>
      <c r="BI247" s="730"/>
      <c r="BJ247" s="82">
        <f>'3_法定福利費'!BE78</f>
        <v>0</v>
      </c>
      <c r="BK247" s="730"/>
      <c r="BL247" s="82">
        <f>'3_法定福利費'!BG78</f>
        <v>0</v>
      </c>
      <c r="BM247" s="730"/>
      <c r="BN247" s="82">
        <f>'3_法定福利費'!BI78</f>
        <v>0</v>
      </c>
      <c r="BO247" s="730"/>
      <c r="BP247" s="82">
        <f>'3_法定福利費'!BK78</f>
        <v>0</v>
      </c>
      <c r="BQ247" s="730"/>
      <c r="BR247" s="82">
        <f>'3_法定福利費'!BM78</f>
        <v>0</v>
      </c>
      <c r="BS247" s="730"/>
      <c r="BT247" s="82">
        <f>'3_法定福利費'!BO78</f>
        <v>0</v>
      </c>
      <c r="BU247" s="730"/>
      <c r="BV247" s="82">
        <f>'3_法定福利費'!BQ78</f>
        <v>0</v>
      </c>
      <c r="BW247" s="730"/>
      <c r="BX247" s="82">
        <f>'3_法定福利費'!BS78</f>
        <v>0</v>
      </c>
      <c r="BY247" s="730"/>
      <c r="BZ247" s="82">
        <f>'3_法定福利費'!BU78</f>
        <v>0</v>
      </c>
      <c r="CA247" s="730"/>
      <c r="CB247" s="82">
        <f>'3_法定福利費'!BW78</f>
        <v>0</v>
      </c>
      <c r="CC247" s="730"/>
      <c r="CD247" s="82">
        <f>'3_法定福利費'!BY78</f>
        <v>0</v>
      </c>
      <c r="CE247" s="730"/>
      <c r="CF247" s="82">
        <f>'3_法定福利費'!CA78</f>
        <v>0</v>
      </c>
      <c r="CG247" s="730"/>
      <c r="CH247" s="82">
        <f>'3_法定福利費'!CC78</f>
        <v>0</v>
      </c>
      <c r="CI247" s="730"/>
      <c r="CJ247" s="82">
        <f>'3_法定福利費'!CE78</f>
        <v>0</v>
      </c>
      <c r="CK247" s="730"/>
      <c r="CL247" s="82">
        <f>'3_法定福利費'!CG78</f>
        <v>0</v>
      </c>
      <c r="CM247" s="730"/>
      <c r="CN247" s="82">
        <f>'3_法定福利費'!CI78</f>
        <v>0</v>
      </c>
      <c r="CO247" s="730"/>
      <c r="CP247" s="82">
        <f>'3_法定福利費'!CK78</f>
        <v>0</v>
      </c>
      <c r="CQ247" s="730"/>
      <c r="CR247" s="82">
        <f>'3_法定福利費'!CM78</f>
        <v>0</v>
      </c>
      <c r="CS247" s="730"/>
      <c r="CT247" s="82">
        <f>'3_法定福利費'!CO78</f>
        <v>0</v>
      </c>
      <c r="CU247" s="730"/>
      <c r="CV247" s="82">
        <f>'3_法定福利費'!CQ78</f>
        <v>0</v>
      </c>
      <c r="CW247" s="730"/>
      <c r="CX247" s="82">
        <f>'3_法定福利費'!CS78</f>
        <v>0</v>
      </c>
      <c r="CY247" s="730"/>
      <c r="CZ247" s="82">
        <f>'3_法定福利費'!CU78</f>
        <v>0</v>
      </c>
      <c r="DA247" s="730"/>
      <c r="DB247" s="82">
        <f>'3_法定福利費'!CW78</f>
        <v>0</v>
      </c>
      <c r="DC247" s="730"/>
      <c r="DD247" s="82">
        <f>'3_法定福利費'!CY78</f>
        <v>0</v>
      </c>
      <c r="DE247" s="730"/>
      <c r="DF247" s="82">
        <f>'3_法定福利費'!DA78</f>
        <v>0</v>
      </c>
      <c r="DG247" s="730"/>
      <c r="DH247" s="82">
        <f>'3_法定福利費'!DC78</f>
        <v>0</v>
      </c>
      <c r="DI247" s="730"/>
      <c r="DJ247" s="82">
        <f>'3_法定福利費'!DE78</f>
        <v>0</v>
      </c>
      <c r="DK247" s="730"/>
      <c r="DL247" s="82">
        <f>'3_法定福利費'!DG78</f>
        <v>0</v>
      </c>
      <c r="DM247" s="730"/>
      <c r="DN247" s="82">
        <f>'3_法定福利費'!DI78</f>
        <v>0</v>
      </c>
      <c r="DO247" s="730"/>
      <c r="DP247" s="82">
        <f>'3_法定福利費'!DK78</f>
        <v>0</v>
      </c>
      <c r="DQ247" s="730"/>
      <c r="DR247" s="82">
        <f>'3_法定福利費'!DM78</f>
        <v>0</v>
      </c>
      <c r="DS247" s="730"/>
      <c r="DT247" s="202">
        <f>'3_法定福利費'!DO78</f>
        <v>0</v>
      </c>
      <c r="DU247" s="728"/>
      <c r="DV247" s="218">
        <f>'3_法定福利費'!DQ78</f>
        <v>0</v>
      </c>
      <c r="EA247" s="1513"/>
      <c r="EB247" s="1513"/>
      <c r="EC247" s="1513"/>
      <c r="ED247" s="1513"/>
      <c r="EE247" s="1513"/>
      <c r="EF247" s="1513"/>
      <c r="EG247" s="1513"/>
      <c r="EH247" s="1513"/>
      <c r="EI247" s="1513"/>
      <c r="EJ247" s="1513"/>
      <c r="EK247" s="1513"/>
      <c r="EL247" s="1513"/>
      <c r="EM247" s="1513"/>
      <c r="EN247" s="1513"/>
      <c r="EO247" s="1513"/>
      <c r="EP247" s="1513"/>
      <c r="EQ247" s="1513"/>
      <c r="ER247" s="1513"/>
      <c r="ES247" s="1513"/>
      <c r="ET247" s="1513"/>
      <c r="EU247" s="1513"/>
      <c r="EV247" s="1513" t="s">
        <v>1377</v>
      </c>
      <c r="EW247" s="1513"/>
      <c r="EX247" s="1513"/>
      <c r="EY247" s="1513"/>
      <c r="EZ247" s="1513"/>
      <c r="FA247" s="1513"/>
      <c r="FB247" s="1513"/>
      <c r="FC247" s="1513" t="s">
        <v>1377</v>
      </c>
      <c r="FD247" s="1513"/>
      <c r="FE247" s="1513"/>
      <c r="FF247" s="1513"/>
      <c r="FG247" s="1513"/>
    </row>
    <row r="248" spans="1:163">
      <c r="A248" s="368" t="s">
        <v>1726</v>
      </c>
      <c r="B248" s="368" t="s">
        <v>1726</v>
      </c>
      <c r="C248" s="368" t="s">
        <v>1726</v>
      </c>
      <c r="D248" s="368" t="s">
        <v>1726</v>
      </c>
      <c r="E248" s="368" t="s">
        <v>1726</v>
      </c>
      <c r="F248" s="368" t="s">
        <v>1726</v>
      </c>
      <c r="G248" s="368" t="s">
        <v>1726</v>
      </c>
      <c r="H248" s="368" t="s">
        <v>1726</v>
      </c>
      <c r="I248" s="368" t="s">
        <v>1759</v>
      </c>
      <c r="J248" s="368" t="s">
        <v>1726</v>
      </c>
      <c r="K248" s="464" t="str">
        <f t="shared" si="142"/>
        <v>●</v>
      </c>
      <c r="L248" s="482"/>
      <c r="M248" s="373"/>
      <c r="N248" s="1514"/>
      <c r="O248" s="1514"/>
      <c r="P248" s="1515" t="s">
        <v>104</v>
      </c>
      <c r="Q248" s="1330" t="s">
        <v>984</v>
      </c>
      <c r="R248" s="1330"/>
      <c r="S248" s="1508"/>
      <c r="T248" s="2468">
        <f t="shared" si="146"/>
        <v>0</v>
      </c>
      <c r="U248" s="2469"/>
      <c r="V248" s="2470"/>
      <c r="W248" s="556"/>
      <c r="X248" s="14"/>
      <c r="Y248" s="518"/>
      <c r="Z248" s="1510">
        <f t="shared" si="147"/>
        <v>0</v>
      </c>
      <c r="AA248" s="520"/>
      <c r="AB248" s="14"/>
      <c r="AC248" s="556"/>
      <c r="AD248" s="14"/>
      <c r="AE248" s="556"/>
      <c r="AF248" s="14"/>
      <c r="AG248" s="556"/>
      <c r="AH248" s="14"/>
      <c r="AI248" s="556"/>
      <c r="AJ248" s="14"/>
      <c r="AK248" s="556"/>
      <c r="AL248" s="14"/>
      <c r="AM248" s="556"/>
      <c r="AN248" s="14"/>
      <c r="AO248" s="556"/>
      <c r="AP248" s="14"/>
      <c r="AQ248" s="556"/>
      <c r="AR248" s="14"/>
      <c r="AS248" s="556"/>
      <c r="AT248" s="14"/>
      <c r="AU248" s="556"/>
      <c r="AV248" s="14"/>
      <c r="AW248" s="556"/>
      <c r="AX248" s="14"/>
      <c r="AY248" s="556"/>
      <c r="AZ248" s="14"/>
      <c r="BA248" s="556"/>
      <c r="BB248" s="14"/>
      <c r="BC248" s="556"/>
      <c r="BD248" s="14"/>
      <c r="BE248" s="556"/>
      <c r="BF248" s="14"/>
      <c r="BG248" s="556"/>
      <c r="BH248" s="14"/>
      <c r="BI248" s="556"/>
      <c r="BJ248" s="14"/>
      <c r="BK248" s="556"/>
      <c r="BL248" s="14"/>
      <c r="BM248" s="556"/>
      <c r="BN248" s="14"/>
      <c r="BO248" s="556"/>
      <c r="BP248" s="14"/>
      <c r="BQ248" s="556"/>
      <c r="BR248" s="14"/>
      <c r="BS248" s="556"/>
      <c r="BT248" s="14"/>
      <c r="BU248" s="556"/>
      <c r="BV248" s="14"/>
      <c r="BW248" s="556"/>
      <c r="BX248" s="14"/>
      <c r="BY248" s="556"/>
      <c r="BZ248" s="14"/>
      <c r="CA248" s="556"/>
      <c r="CB248" s="14"/>
      <c r="CC248" s="556"/>
      <c r="CD248" s="14"/>
      <c r="CE248" s="556"/>
      <c r="CF248" s="14"/>
      <c r="CG248" s="556"/>
      <c r="CH248" s="14"/>
      <c r="CI248" s="556"/>
      <c r="CJ248" s="14"/>
      <c r="CK248" s="556"/>
      <c r="CL248" s="14"/>
      <c r="CM248" s="556"/>
      <c r="CN248" s="14"/>
      <c r="CO248" s="556"/>
      <c r="CP248" s="14"/>
      <c r="CQ248" s="556"/>
      <c r="CR248" s="14"/>
      <c r="CS248" s="556"/>
      <c r="CT248" s="14"/>
      <c r="CU248" s="556"/>
      <c r="CV248" s="14"/>
      <c r="CW248" s="556"/>
      <c r="CX248" s="14"/>
      <c r="CY248" s="556"/>
      <c r="CZ248" s="14"/>
      <c r="DA248" s="556"/>
      <c r="DB248" s="14"/>
      <c r="DC248" s="556"/>
      <c r="DD248" s="14"/>
      <c r="DE248" s="556"/>
      <c r="DF248" s="14"/>
      <c r="DG248" s="556"/>
      <c r="DH248" s="14"/>
      <c r="DI248" s="556"/>
      <c r="DJ248" s="14"/>
      <c r="DK248" s="556"/>
      <c r="DL248" s="14"/>
      <c r="DM248" s="556"/>
      <c r="DN248" s="14"/>
      <c r="DO248" s="556"/>
      <c r="DP248" s="14"/>
      <c r="DQ248" s="556"/>
      <c r="DR248" s="14"/>
      <c r="DS248" s="556"/>
      <c r="DT248" s="74"/>
      <c r="DU248" s="518"/>
      <c r="DV248" s="48"/>
      <c r="EA248" s="1513"/>
      <c r="EB248" s="1513"/>
      <c r="EC248" s="1513"/>
      <c r="ED248" s="1513"/>
      <c r="EE248" s="1513"/>
      <c r="EF248" s="1513"/>
      <c r="EG248" s="1513"/>
      <c r="EH248" s="1513"/>
      <c r="EI248" s="1513"/>
      <c r="EJ248" s="1513"/>
      <c r="EK248" s="1513"/>
      <c r="EL248" s="1513"/>
      <c r="EM248" s="1513"/>
      <c r="EN248" s="1513"/>
      <c r="EO248" s="1513"/>
      <c r="EP248" s="1513"/>
      <c r="EQ248" s="1513"/>
      <c r="ER248" s="1513"/>
      <c r="ES248" s="1513" t="s">
        <v>1377</v>
      </c>
      <c r="ET248" s="1513"/>
      <c r="EU248" s="1513"/>
      <c r="EV248" s="1513"/>
      <c r="EW248" s="1513"/>
      <c r="EX248" s="1513"/>
      <c r="EY248" s="1513"/>
      <c r="EZ248" s="1513"/>
      <c r="FA248" s="1513"/>
      <c r="FB248" s="1513" t="s">
        <v>1377</v>
      </c>
      <c r="FC248" s="1513"/>
      <c r="FD248" s="1513" t="s">
        <v>1377</v>
      </c>
      <c r="FE248" s="1513"/>
      <c r="FF248" s="1513"/>
      <c r="FG248" s="1513"/>
    </row>
    <row r="249" spans="1:163">
      <c r="A249" s="368" t="s">
        <v>1726</v>
      </c>
      <c r="B249" s="368" t="s">
        <v>1726</v>
      </c>
      <c r="C249" s="368" t="s">
        <v>1726</v>
      </c>
      <c r="D249" s="368" t="s">
        <v>1726</v>
      </c>
      <c r="E249" s="368" t="s">
        <v>1726</v>
      </c>
      <c r="F249" s="368" t="s">
        <v>1726</v>
      </c>
      <c r="G249" s="368" t="s">
        <v>1726</v>
      </c>
      <c r="H249" s="368" t="s">
        <v>1726</v>
      </c>
      <c r="I249" s="368" t="s">
        <v>1759</v>
      </c>
      <c r="J249" s="368" t="s">
        <v>1726</v>
      </c>
      <c r="K249" s="464" t="str">
        <f t="shared" si="142"/>
        <v>●</v>
      </c>
      <c r="L249" s="482"/>
      <c r="M249" s="373"/>
      <c r="N249" s="1514"/>
      <c r="O249" s="1514"/>
      <c r="P249" s="1515" t="s">
        <v>105</v>
      </c>
      <c r="Q249" s="1330" t="s">
        <v>106</v>
      </c>
      <c r="R249" s="1330"/>
      <c r="S249" s="1508"/>
      <c r="T249" s="2468">
        <f t="shared" si="146"/>
        <v>0</v>
      </c>
      <c r="U249" s="2469"/>
      <c r="V249" s="2470"/>
      <c r="W249" s="556"/>
      <c r="X249" s="14"/>
      <c r="Y249" s="518"/>
      <c r="Z249" s="1510">
        <f t="shared" si="147"/>
        <v>0</v>
      </c>
      <c r="AA249" s="520"/>
      <c r="AB249" s="14"/>
      <c r="AC249" s="556"/>
      <c r="AD249" s="14"/>
      <c r="AE249" s="556"/>
      <c r="AF249" s="14"/>
      <c r="AG249" s="556"/>
      <c r="AH249" s="14"/>
      <c r="AI249" s="556"/>
      <c r="AJ249" s="14"/>
      <c r="AK249" s="556"/>
      <c r="AL249" s="14"/>
      <c r="AM249" s="556"/>
      <c r="AN249" s="14"/>
      <c r="AO249" s="556"/>
      <c r="AP249" s="14"/>
      <c r="AQ249" s="556"/>
      <c r="AR249" s="14"/>
      <c r="AS249" s="556"/>
      <c r="AT249" s="14"/>
      <c r="AU249" s="556"/>
      <c r="AV249" s="14"/>
      <c r="AW249" s="556"/>
      <c r="AX249" s="14"/>
      <c r="AY249" s="556"/>
      <c r="AZ249" s="14"/>
      <c r="BA249" s="556"/>
      <c r="BB249" s="14"/>
      <c r="BC249" s="556"/>
      <c r="BD249" s="14"/>
      <c r="BE249" s="556"/>
      <c r="BF249" s="14"/>
      <c r="BG249" s="556"/>
      <c r="BH249" s="14"/>
      <c r="BI249" s="556"/>
      <c r="BJ249" s="14"/>
      <c r="BK249" s="556"/>
      <c r="BL249" s="14"/>
      <c r="BM249" s="556"/>
      <c r="BN249" s="14"/>
      <c r="BO249" s="556"/>
      <c r="BP249" s="14"/>
      <c r="BQ249" s="556"/>
      <c r="BR249" s="14"/>
      <c r="BS249" s="556"/>
      <c r="BT249" s="14"/>
      <c r="BU249" s="556"/>
      <c r="BV249" s="14"/>
      <c r="BW249" s="556"/>
      <c r="BX249" s="14"/>
      <c r="BY249" s="556"/>
      <c r="BZ249" s="14"/>
      <c r="CA249" s="556"/>
      <c r="CB249" s="14"/>
      <c r="CC249" s="556"/>
      <c r="CD249" s="14"/>
      <c r="CE249" s="556"/>
      <c r="CF249" s="14"/>
      <c r="CG249" s="556"/>
      <c r="CH249" s="14"/>
      <c r="CI249" s="556"/>
      <c r="CJ249" s="14"/>
      <c r="CK249" s="556"/>
      <c r="CL249" s="14"/>
      <c r="CM249" s="556"/>
      <c r="CN249" s="14"/>
      <c r="CO249" s="556"/>
      <c r="CP249" s="14"/>
      <c r="CQ249" s="556"/>
      <c r="CR249" s="14"/>
      <c r="CS249" s="556"/>
      <c r="CT249" s="14"/>
      <c r="CU249" s="556"/>
      <c r="CV249" s="14"/>
      <c r="CW249" s="556"/>
      <c r="CX249" s="14"/>
      <c r="CY249" s="556"/>
      <c r="CZ249" s="14"/>
      <c r="DA249" s="556"/>
      <c r="DB249" s="14"/>
      <c r="DC249" s="556"/>
      <c r="DD249" s="14"/>
      <c r="DE249" s="556"/>
      <c r="DF249" s="14"/>
      <c r="DG249" s="556"/>
      <c r="DH249" s="14"/>
      <c r="DI249" s="556"/>
      <c r="DJ249" s="14"/>
      <c r="DK249" s="556"/>
      <c r="DL249" s="14"/>
      <c r="DM249" s="556"/>
      <c r="DN249" s="14"/>
      <c r="DO249" s="556"/>
      <c r="DP249" s="14"/>
      <c r="DQ249" s="556"/>
      <c r="DR249" s="14"/>
      <c r="DS249" s="556"/>
      <c r="DT249" s="74"/>
      <c r="DU249" s="518"/>
      <c r="DV249" s="48"/>
      <c r="EA249" s="1513"/>
      <c r="EB249" s="1513"/>
      <c r="EC249" s="1513"/>
      <c r="ED249" s="1513"/>
      <c r="EE249" s="1513"/>
      <c r="EF249" s="1513"/>
      <c r="EG249" s="1513"/>
      <c r="EH249" s="1513"/>
      <c r="EI249" s="1513"/>
      <c r="EJ249" s="1513"/>
      <c r="EK249" s="1513"/>
      <c r="EL249" s="1513"/>
      <c r="EM249" s="1513"/>
      <c r="EN249" s="1513"/>
      <c r="EO249" s="1513"/>
      <c r="EP249" s="1513"/>
      <c r="EQ249" s="1513"/>
      <c r="ER249" s="1513"/>
      <c r="ES249" s="1513" t="s">
        <v>1377</v>
      </c>
      <c r="ET249" s="1513"/>
      <c r="EU249" s="1513"/>
      <c r="EV249" s="1513"/>
      <c r="EW249" s="1513"/>
      <c r="EX249" s="1513"/>
      <c r="EY249" s="1513"/>
      <c r="EZ249" s="1513"/>
      <c r="FA249" s="1513"/>
      <c r="FB249" s="1513" t="s">
        <v>1377</v>
      </c>
      <c r="FC249" s="1513"/>
      <c r="FD249" s="1513" t="s">
        <v>1377</v>
      </c>
      <c r="FE249" s="1513"/>
      <c r="FF249" s="1513"/>
      <c r="FG249" s="1513"/>
    </row>
    <row r="250" spans="1:163">
      <c r="A250" s="368" t="s">
        <v>1726</v>
      </c>
      <c r="B250" s="368" t="s">
        <v>1726</v>
      </c>
      <c r="C250" s="368" t="s">
        <v>1726</v>
      </c>
      <c r="D250" s="368" t="s">
        <v>1726</v>
      </c>
      <c r="E250" s="368" t="s">
        <v>1726</v>
      </c>
      <c r="F250" s="368" t="s">
        <v>1726</v>
      </c>
      <c r="G250" s="368" t="s">
        <v>1726</v>
      </c>
      <c r="H250" s="368" t="s">
        <v>1726</v>
      </c>
      <c r="I250" s="368" t="s">
        <v>1759</v>
      </c>
      <c r="J250" s="368" t="s">
        <v>1726</v>
      </c>
      <c r="K250" s="464" t="str">
        <f t="shared" si="142"/>
        <v>●</v>
      </c>
      <c r="L250" s="482"/>
      <c r="M250" s="373"/>
      <c r="N250" s="1514"/>
      <c r="O250" s="1514"/>
      <c r="P250" s="893" t="s">
        <v>985</v>
      </c>
      <c r="Q250" s="1330" t="s">
        <v>986</v>
      </c>
      <c r="R250" s="1330"/>
      <c r="S250" s="1508"/>
      <c r="T250" s="2468">
        <f t="shared" si="146"/>
        <v>0</v>
      </c>
      <c r="U250" s="2469"/>
      <c r="V250" s="2470"/>
      <c r="W250" s="556"/>
      <c r="X250" s="14"/>
      <c r="Y250" s="518"/>
      <c r="Z250" s="1510">
        <f t="shared" si="147"/>
        <v>0</v>
      </c>
      <c r="AA250" s="520"/>
      <c r="AB250" s="14"/>
      <c r="AC250" s="556"/>
      <c r="AD250" s="14"/>
      <c r="AE250" s="556"/>
      <c r="AF250" s="14"/>
      <c r="AG250" s="556"/>
      <c r="AH250" s="14"/>
      <c r="AI250" s="556"/>
      <c r="AJ250" s="14"/>
      <c r="AK250" s="556"/>
      <c r="AL250" s="14"/>
      <c r="AM250" s="556"/>
      <c r="AN250" s="14"/>
      <c r="AO250" s="556"/>
      <c r="AP250" s="14"/>
      <c r="AQ250" s="556"/>
      <c r="AR250" s="14"/>
      <c r="AS250" s="556"/>
      <c r="AT250" s="14"/>
      <c r="AU250" s="556"/>
      <c r="AV250" s="14"/>
      <c r="AW250" s="556"/>
      <c r="AX250" s="14"/>
      <c r="AY250" s="556"/>
      <c r="AZ250" s="14"/>
      <c r="BA250" s="556"/>
      <c r="BB250" s="14"/>
      <c r="BC250" s="556"/>
      <c r="BD250" s="14"/>
      <c r="BE250" s="556"/>
      <c r="BF250" s="14"/>
      <c r="BG250" s="556"/>
      <c r="BH250" s="14"/>
      <c r="BI250" s="556"/>
      <c r="BJ250" s="14"/>
      <c r="BK250" s="556"/>
      <c r="BL250" s="14"/>
      <c r="BM250" s="556"/>
      <c r="BN250" s="14"/>
      <c r="BO250" s="556"/>
      <c r="BP250" s="14"/>
      <c r="BQ250" s="556"/>
      <c r="BR250" s="14"/>
      <c r="BS250" s="556"/>
      <c r="BT250" s="14"/>
      <c r="BU250" s="556"/>
      <c r="BV250" s="14"/>
      <c r="BW250" s="556"/>
      <c r="BX250" s="14"/>
      <c r="BY250" s="556"/>
      <c r="BZ250" s="14"/>
      <c r="CA250" s="556"/>
      <c r="CB250" s="14"/>
      <c r="CC250" s="556"/>
      <c r="CD250" s="14"/>
      <c r="CE250" s="556"/>
      <c r="CF250" s="14"/>
      <c r="CG250" s="556"/>
      <c r="CH250" s="14"/>
      <c r="CI250" s="556"/>
      <c r="CJ250" s="14"/>
      <c r="CK250" s="556"/>
      <c r="CL250" s="14"/>
      <c r="CM250" s="556"/>
      <c r="CN250" s="14"/>
      <c r="CO250" s="556"/>
      <c r="CP250" s="14"/>
      <c r="CQ250" s="556"/>
      <c r="CR250" s="14"/>
      <c r="CS250" s="556"/>
      <c r="CT250" s="14"/>
      <c r="CU250" s="556"/>
      <c r="CV250" s="14"/>
      <c r="CW250" s="556"/>
      <c r="CX250" s="14"/>
      <c r="CY250" s="556"/>
      <c r="CZ250" s="14"/>
      <c r="DA250" s="556"/>
      <c r="DB250" s="14"/>
      <c r="DC250" s="556"/>
      <c r="DD250" s="14"/>
      <c r="DE250" s="556"/>
      <c r="DF250" s="14"/>
      <c r="DG250" s="556"/>
      <c r="DH250" s="14"/>
      <c r="DI250" s="556"/>
      <c r="DJ250" s="14"/>
      <c r="DK250" s="556"/>
      <c r="DL250" s="14"/>
      <c r="DM250" s="556"/>
      <c r="DN250" s="14"/>
      <c r="DO250" s="556"/>
      <c r="DP250" s="14"/>
      <c r="DQ250" s="556"/>
      <c r="DR250" s="14"/>
      <c r="DS250" s="556"/>
      <c r="DT250" s="74"/>
      <c r="DU250" s="518"/>
      <c r="DV250" s="48"/>
      <c r="EA250" s="1513"/>
      <c r="EB250" s="1513"/>
      <c r="EC250" s="1513"/>
      <c r="ED250" s="1513"/>
      <c r="EE250" s="1513"/>
      <c r="EF250" s="1513"/>
      <c r="EG250" s="1513"/>
      <c r="EH250" s="1513"/>
      <c r="EI250" s="1513"/>
      <c r="EJ250" s="1513"/>
      <c r="EK250" s="1513"/>
      <c r="EL250" s="1513"/>
      <c r="EM250" s="1513"/>
      <c r="EN250" s="1513"/>
      <c r="EO250" s="1513"/>
      <c r="EP250" s="1513"/>
      <c r="EQ250" s="1513"/>
      <c r="ER250" s="1513"/>
      <c r="ES250" s="1513" t="s">
        <v>1377</v>
      </c>
      <c r="ET250" s="1513"/>
      <c r="EU250" s="1513"/>
      <c r="EV250" s="1513"/>
      <c r="EW250" s="1513"/>
      <c r="EX250" s="1513"/>
      <c r="EY250" s="1513"/>
      <c r="EZ250" s="1513"/>
      <c r="FA250" s="1513"/>
      <c r="FB250" s="1513" t="s">
        <v>1377</v>
      </c>
      <c r="FC250" s="1513"/>
      <c r="FD250" s="1513" t="s">
        <v>1377</v>
      </c>
      <c r="FE250" s="1513"/>
      <c r="FF250" s="1513"/>
      <c r="FG250" s="1513"/>
    </row>
    <row r="251" spans="1:163" hidden="1">
      <c r="A251" s="827"/>
      <c r="B251" s="827"/>
      <c r="C251" s="827"/>
      <c r="D251" s="827"/>
      <c r="E251" s="827"/>
      <c r="F251" s="368" t="s">
        <v>1726</v>
      </c>
      <c r="G251" s="827"/>
      <c r="H251" s="827"/>
      <c r="I251" s="368"/>
      <c r="J251" s="827"/>
      <c r="K251" s="464">
        <f t="shared" si="142"/>
        <v>0</v>
      </c>
      <c r="L251" s="482"/>
      <c r="M251" s="373"/>
      <c r="N251" s="1514"/>
      <c r="O251" s="1514"/>
      <c r="P251" s="1361"/>
      <c r="Q251" s="1625" t="s">
        <v>1744</v>
      </c>
      <c r="R251" s="1330"/>
      <c r="S251" s="1508"/>
      <c r="T251" s="2468">
        <f t="shared" si="146"/>
        <v>0</v>
      </c>
      <c r="U251" s="2469"/>
      <c r="V251" s="2470"/>
      <c r="W251" s="556"/>
      <c r="X251" s="14"/>
      <c r="Y251" s="518"/>
      <c r="Z251" s="1510">
        <f t="shared" si="147"/>
        <v>0</v>
      </c>
      <c r="AA251" s="520"/>
      <c r="AB251" s="14"/>
      <c r="AC251" s="556"/>
      <c r="AD251" s="14"/>
      <c r="AE251" s="556"/>
      <c r="AF251" s="14"/>
      <c r="AG251" s="556"/>
      <c r="AH251" s="14"/>
      <c r="AI251" s="556"/>
      <c r="AJ251" s="14"/>
      <c r="AK251" s="556"/>
      <c r="AL251" s="14"/>
      <c r="AM251" s="556"/>
      <c r="AN251" s="14"/>
      <c r="AO251" s="556"/>
      <c r="AP251" s="14"/>
      <c r="AQ251" s="556"/>
      <c r="AR251" s="14"/>
      <c r="AS251" s="556"/>
      <c r="AT251" s="14"/>
      <c r="AU251" s="556"/>
      <c r="AV251" s="14"/>
      <c r="AW251" s="556"/>
      <c r="AX251" s="14"/>
      <c r="AY251" s="556"/>
      <c r="AZ251" s="14"/>
      <c r="BA251" s="556"/>
      <c r="BB251" s="14"/>
      <c r="BC251" s="556"/>
      <c r="BD251" s="14"/>
      <c r="BE251" s="556"/>
      <c r="BF251" s="14"/>
      <c r="BG251" s="556"/>
      <c r="BH251" s="14"/>
      <c r="BI251" s="556"/>
      <c r="BJ251" s="14"/>
      <c r="BK251" s="556"/>
      <c r="BL251" s="14"/>
      <c r="BM251" s="556"/>
      <c r="BN251" s="14"/>
      <c r="BO251" s="556"/>
      <c r="BP251" s="14"/>
      <c r="BQ251" s="556"/>
      <c r="BR251" s="14"/>
      <c r="BS251" s="556"/>
      <c r="BT251" s="14"/>
      <c r="BU251" s="556"/>
      <c r="BV251" s="14"/>
      <c r="BW251" s="556"/>
      <c r="BX251" s="14"/>
      <c r="BY251" s="556"/>
      <c r="BZ251" s="14"/>
      <c r="CA251" s="556"/>
      <c r="CB251" s="14"/>
      <c r="CC251" s="556"/>
      <c r="CD251" s="14"/>
      <c r="CE251" s="556"/>
      <c r="CF251" s="14"/>
      <c r="CG251" s="556"/>
      <c r="CH251" s="14"/>
      <c r="CI251" s="556"/>
      <c r="CJ251" s="14"/>
      <c r="CK251" s="556"/>
      <c r="CL251" s="14"/>
      <c r="CM251" s="556"/>
      <c r="CN251" s="14"/>
      <c r="CO251" s="556"/>
      <c r="CP251" s="14"/>
      <c r="CQ251" s="556"/>
      <c r="CR251" s="14"/>
      <c r="CS251" s="556"/>
      <c r="CT251" s="14"/>
      <c r="CU251" s="556"/>
      <c r="CV251" s="14"/>
      <c r="CW251" s="556"/>
      <c r="CX251" s="14"/>
      <c r="CY251" s="556"/>
      <c r="CZ251" s="14"/>
      <c r="DA251" s="556"/>
      <c r="DB251" s="14"/>
      <c r="DC251" s="556"/>
      <c r="DD251" s="14"/>
      <c r="DE251" s="556"/>
      <c r="DF251" s="14"/>
      <c r="DG251" s="556"/>
      <c r="DH251" s="14"/>
      <c r="DI251" s="556"/>
      <c r="DJ251" s="14"/>
      <c r="DK251" s="556"/>
      <c r="DL251" s="14"/>
      <c r="DM251" s="556"/>
      <c r="DN251" s="14"/>
      <c r="DO251" s="556"/>
      <c r="DP251" s="14"/>
      <c r="DQ251" s="556"/>
      <c r="DR251" s="14"/>
      <c r="DS251" s="556"/>
      <c r="DT251" s="74"/>
      <c r="DU251" s="518"/>
      <c r="DV251" s="48"/>
      <c r="EA251" s="1513"/>
      <c r="EB251" s="1513"/>
      <c r="EC251" s="1513"/>
      <c r="ED251" s="1513"/>
      <c r="EE251" s="1513"/>
      <c r="EF251" s="1513"/>
      <c r="EG251" s="1513"/>
      <c r="EH251" s="1513"/>
      <c r="EI251" s="1513"/>
      <c r="EJ251" s="1513"/>
      <c r="EK251" s="1513"/>
      <c r="EL251" s="1513"/>
      <c r="EM251" s="1513"/>
      <c r="EN251" s="1513"/>
      <c r="EO251" s="1513"/>
      <c r="EP251" s="1513"/>
      <c r="EQ251" s="1513"/>
      <c r="ER251" s="1513"/>
      <c r="ES251" s="1513"/>
      <c r="ET251" s="1513"/>
      <c r="EU251" s="1513"/>
      <c r="EV251" s="1513"/>
      <c r="EW251" s="1513"/>
      <c r="EX251" s="1513"/>
      <c r="EY251" s="1513"/>
      <c r="EZ251" s="1513"/>
      <c r="FA251" s="1513"/>
      <c r="FB251" s="1513"/>
      <c r="FC251" s="1513"/>
      <c r="FD251" s="1513"/>
      <c r="FE251" s="1513"/>
      <c r="FF251" s="1513"/>
      <c r="FG251" s="1513"/>
    </row>
    <row r="252" spans="1:163">
      <c r="A252" s="368" t="s">
        <v>1726</v>
      </c>
      <c r="B252" s="368" t="s">
        <v>1726</v>
      </c>
      <c r="C252" s="368" t="s">
        <v>1726</v>
      </c>
      <c r="D252" s="368" t="s">
        <v>1726</v>
      </c>
      <c r="E252" s="368" t="s">
        <v>1726</v>
      </c>
      <c r="F252" s="368" t="s">
        <v>1726</v>
      </c>
      <c r="G252" s="368" t="s">
        <v>1726</v>
      </c>
      <c r="H252" s="368" t="s">
        <v>1726</v>
      </c>
      <c r="I252" s="368" t="s">
        <v>1759</v>
      </c>
      <c r="J252" s="368" t="s">
        <v>1726</v>
      </c>
      <c r="K252" s="464" t="str">
        <f t="shared" si="142"/>
        <v>●</v>
      </c>
      <c r="L252" s="482"/>
      <c r="M252" s="373"/>
      <c r="N252" s="1514"/>
      <c r="O252" s="1514"/>
      <c r="P252" s="1515" t="s">
        <v>74</v>
      </c>
      <c r="Q252" s="1330" t="s">
        <v>75</v>
      </c>
      <c r="R252" s="1330"/>
      <c r="S252" s="1508"/>
      <c r="T252" s="2468">
        <f t="shared" si="146"/>
        <v>0</v>
      </c>
      <c r="U252" s="2469"/>
      <c r="V252" s="2470"/>
      <c r="W252" s="556"/>
      <c r="X252" s="14"/>
      <c r="Y252" s="518"/>
      <c r="Z252" s="1510">
        <f t="shared" si="147"/>
        <v>0</v>
      </c>
      <c r="AA252" s="520"/>
      <c r="AB252" s="14"/>
      <c r="AC252" s="556"/>
      <c r="AD252" s="14"/>
      <c r="AE252" s="556"/>
      <c r="AF252" s="14"/>
      <c r="AG252" s="556"/>
      <c r="AH252" s="14"/>
      <c r="AI252" s="556"/>
      <c r="AJ252" s="14"/>
      <c r="AK252" s="556"/>
      <c r="AL252" s="14"/>
      <c r="AM252" s="556"/>
      <c r="AN252" s="14"/>
      <c r="AO252" s="556"/>
      <c r="AP252" s="14"/>
      <c r="AQ252" s="556"/>
      <c r="AR252" s="14"/>
      <c r="AS252" s="556"/>
      <c r="AT252" s="14"/>
      <c r="AU252" s="556"/>
      <c r="AV252" s="14"/>
      <c r="AW252" s="556"/>
      <c r="AX252" s="14"/>
      <c r="AY252" s="556"/>
      <c r="AZ252" s="14"/>
      <c r="BA252" s="556"/>
      <c r="BB252" s="14"/>
      <c r="BC252" s="556"/>
      <c r="BD252" s="14"/>
      <c r="BE252" s="556"/>
      <c r="BF252" s="14"/>
      <c r="BG252" s="556"/>
      <c r="BH252" s="14"/>
      <c r="BI252" s="556"/>
      <c r="BJ252" s="14"/>
      <c r="BK252" s="556"/>
      <c r="BL252" s="14"/>
      <c r="BM252" s="556"/>
      <c r="BN252" s="14"/>
      <c r="BO252" s="556"/>
      <c r="BP252" s="14"/>
      <c r="BQ252" s="556"/>
      <c r="BR252" s="14"/>
      <c r="BS252" s="556"/>
      <c r="BT252" s="14"/>
      <c r="BU252" s="556"/>
      <c r="BV252" s="14"/>
      <c r="BW252" s="556"/>
      <c r="BX252" s="14"/>
      <c r="BY252" s="556"/>
      <c r="BZ252" s="14"/>
      <c r="CA252" s="556"/>
      <c r="CB252" s="14"/>
      <c r="CC252" s="556"/>
      <c r="CD252" s="14"/>
      <c r="CE252" s="556"/>
      <c r="CF252" s="14"/>
      <c r="CG252" s="556"/>
      <c r="CH252" s="14"/>
      <c r="CI252" s="556"/>
      <c r="CJ252" s="14"/>
      <c r="CK252" s="556"/>
      <c r="CL252" s="14"/>
      <c r="CM252" s="556"/>
      <c r="CN252" s="14"/>
      <c r="CO252" s="556"/>
      <c r="CP252" s="14"/>
      <c r="CQ252" s="556"/>
      <c r="CR252" s="14"/>
      <c r="CS252" s="556"/>
      <c r="CT252" s="14"/>
      <c r="CU252" s="556"/>
      <c r="CV252" s="14"/>
      <c r="CW252" s="556"/>
      <c r="CX252" s="14"/>
      <c r="CY252" s="556"/>
      <c r="CZ252" s="14"/>
      <c r="DA252" s="556"/>
      <c r="DB252" s="14"/>
      <c r="DC252" s="556"/>
      <c r="DD252" s="14"/>
      <c r="DE252" s="556"/>
      <c r="DF252" s="14"/>
      <c r="DG252" s="556"/>
      <c r="DH252" s="14"/>
      <c r="DI252" s="556"/>
      <c r="DJ252" s="14"/>
      <c r="DK252" s="556"/>
      <c r="DL252" s="14"/>
      <c r="DM252" s="556"/>
      <c r="DN252" s="14"/>
      <c r="DO252" s="556"/>
      <c r="DP252" s="14"/>
      <c r="DQ252" s="556"/>
      <c r="DR252" s="14"/>
      <c r="DS252" s="556"/>
      <c r="DT252" s="74"/>
      <c r="DU252" s="518"/>
      <c r="DV252" s="48"/>
      <c r="EA252" s="1513"/>
      <c r="EB252" s="1513"/>
      <c r="EC252" s="1513"/>
      <c r="ED252" s="1513"/>
      <c r="EE252" s="1513"/>
      <c r="EF252" s="1513"/>
      <c r="EG252" s="1513"/>
      <c r="EH252" s="1513"/>
      <c r="EI252" s="1513"/>
      <c r="EJ252" s="1513"/>
      <c r="EK252" s="1513"/>
      <c r="EL252" s="1513"/>
      <c r="EM252" s="1513"/>
      <c r="EN252" s="1513"/>
      <c r="EO252" s="1513"/>
      <c r="EP252" s="1513"/>
      <c r="EQ252" s="1513"/>
      <c r="ER252" s="1513"/>
      <c r="ES252" s="1513" t="s">
        <v>1377</v>
      </c>
      <c r="ET252" s="1513"/>
      <c r="EU252" s="1513"/>
      <c r="EV252" s="1513"/>
      <c r="EW252" s="1513"/>
      <c r="EX252" s="1513"/>
      <c r="EY252" s="1513"/>
      <c r="EZ252" s="1513"/>
      <c r="FA252" s="1513"/>
      <c r="FB252" s="1513" t="s">
        <v>1377</v>
      </c>
      <c r="FC252" s="1513"/>
      <c r="FD252" s="1513" t="s">
        <v>1377</v>
      </c>
      <c r="FE252" s="1513"/>
      <c r="FF252" s="1513"/>
      <c r="FG252" s="1513"/>
    </row>
    <row r="253" spans="1:163">
      <c r="A253" s="368" t="s">
        <v>1726</v>
      </c>
      <c r="B253" s="368" t="s">
        <v>1726</v>
      </c>
      <c r="C253" s="368" t="s">
        <v>1726</v>
      </c>
      <c r="D253" s="368" t="s">
        <v>1726</v>
      </c>
      <c r="E253" s="368" t="s">
        <v>1726</v>
      </c>
      <c r="F253" s="368" t="s">
        <v>1726</v>
      </c>
      <c r="G253" s="368" t="s">
        <v>1726</v>
      </c>
      <c r="H253" s="368" t="s">
        <v>1726</v>
      </c>
      <c r="I253" s="368" t="s">
        <v>1759</v>
      </c>
      <c r="J253" s="368" t="s">
        <v>1726</v>
      </c>
      <c r="K253" s="464" t="str">
        <f t="shared" si="142"/>
        <v>●</v>
      </c>
      <c r="L253" s="482"/>
      <c r="M253" s="373"/>
      <c r="N253" s="1514"/>
      <c r="O253" s="1514"/>
      <c r="P253" s="1515" t="s">
        <v>76</v>
      </c>
      <c r="Q253" s="22" t="s">
        <v>771</v>
      </c>
      <c r="R253" s="553"/>
      <c r="S253" s="190"/>
      <c r="T253" s="2468">
        <f t="shared" si="146"/>
        <v>0</v>
      </c>
      <c r="U253" s="2469"/>
      <c r="V253" s="2470"/>
      <c r="W253" s="556"/>
      <c r="X253" s="14"/>
      <c r="Y253" s="518"/>
      <c r="Z253" s="1510">
        <f t="shared" si="147"/>
        <v>0</v>
      </c>
      <c r="AA253" s="520"/>
      <c r="AB253" s="14"/>
      <c r="AC253" s="556"/>
      <c r="AD253" s="14"/>
      <c r="AE253" s="556"/>
      <c r="AF253" s="14"/>
      <c r="AG253" s="556"/>
      <c r="AH253" s="14"/>
      <c r="AI253" s="556"/>
      <c r="AJ253" s="14"/>
      <c r="AK253" s="556"/>
      <c r="AL253" s="14"/>
      <c r="AM253" s="556"/>
      <c r="AN253" s="14"/>
      <c r="AO253" s="556"/>
      <c r="AP253" s="14"/>
      <c r="AQ253" s="556"/>
      <c r="AR253" s="14"/>
      <c r="AS253" s="556"/>
      <c r="AT253" s="14"/>
      <c r="AU253" s="556"/>
      <c r="AV253" s="14"/>
      <c r="AW253" s="556"/>
      <c r="AX253" s="14"/>
      <c r="AY253" s="556"/>
      <c r="AZ253" s="14"/>
      <c r="BA253" s="556"/>
      <c r="BB253" s="14"/>
      <c r="BC253" s="556"/>
      <c r="BD253" s="14"/>
      <c r="BE253" s="556"/>
      <c r="BF253" s="14"/>
      <c r="BG253" s="556"/>
      <c r="BH253" s="14"/>
      <c r="BI253" s="556"/>
      <c r="BJ253" s="14"/>
      <c r="BK253" s="556"/>
      <c r="BL253" s="14"/>
      <c r="BM253" s="556"/>
      <c r="BN253" s="14"/>
      <c r="BO253" s="556"/>
      <c r="BP253" s="14"/>
      <c r="BQ253" s="556"/>
      <c r="BR253" s="14"/>
      <c r="BS253" s="556"/>
      <c r="BT253" s="14"/>
      <c r="BU253" s="556"/>
      <c r="BV253" s="14"/>
      <c r="BW253" s="556"/>
      <c r="BX253" s="14"/>
      <c r="BY253" s="556"/>
      <c r="BZ253" s="14"/>
      <c r="CA253" s="556"/>
      <c r="CB253" s="14"/>
      <c r="CC253" s="556"/>
      <c r="CD253" s="14"/>
      <c r="CE253" s="556"/>
      <c r="CF253" s="14"/>
      <c r="CG253" s="556"/>
      <c r="CH253" s="14"/>
      <c r="CI253" s="556"/>
      <c r="CJ253" s="14"/>
      <c r="CK253" s="556"/>
      <c r="CL253" s="14"/>
      <c r="CM253" s="556"/>
      <c r="CN253" s="14"/>
      <c r="CO253" s="556"/>
      <c r="CP253" s="14"/>
      <c r="CQ253" s="556"/>
      <c r="CR253" s="14"/>
      <c r="CS253" s="556"/>
      <c r="CT253" s="14"/>
      <c r="CU253" s="556"/>
      <c r="CV253" s="14"/>
      <c r="CW253" s="556"/>
      <c r="CX253" s="14"/>
      <c r="CY253" s="556"/>
      <c r="CZ253" s="14"/>
      <c r="DA253" s="556"/>
      <c r="DB253" s="14"/>
      <c r="DC253" s="556"/>
      <c r="DD253" s="14"/>
      <c r="DE253" s="556"/>
      <c r="DF253" s="14"/>
      <c r="DG253" s="556"/>
      <c r="DH253" s="14"/>
      <c r="DI253" s="556"/>
      <c r="DJ253" s="14"/>
      <c r="DK253" s="556"/>
      <c r="DL253" s="14"/>
      <c r="DM253" s="556"/>
      <c r="DN253" s="14"/>
      <c r="DO253" s="556"/>
      <c r="DP253" s="14"/>
      <c r="DQ253" s="556"/>
      <c r="DR253" s="14"/>
      <c r="DS253" s="556"/>
      <c r="DT253" s="74"/>
      <c r="DU253" s="518"/>
      <c r="DV253" s="48"/>
      <c r="EA253" s="1513"/>
      <c r="EB253" s="1513"/>
      <c r="EC253" s="1513"/>
      <c r="ED253" s="1513"/>
      <c r="EE253" s="1513"/>
      <c r="EF253" s="1513"/>
      <c r="EG253" s="1513"/>
      <c r="EH253" s="1513"/>
      <c r="EI253" s="1513"/>
      <c r="EJ253" s="1513"/>
      <c r="EK253" s="1513"/>
      <c r="EL253" s="1513"/>
      <c r="EM253" s="1513"/>
      <c r="EN253" s="1513"/>
      <c r="EO253" s="1513"/>
      <c r="EP253" s="1513"/>
      <c r="EQ253" s="1513"/>
      <c r="ER253" s="1513"/>
      <c r="ES253" s="1513" t="s">
        <v>1377</v>
      </c>
      <c r="ET253" s="1513"/>
      <c r="EU253" s="1513"/>
      <c r="EV253" s="1513"/>
      <c r="EW253" s="1513"/>
      <c r="EX253" s="1513"/>
      <c r="EY253" s="1513"/>
      <c r="EZ253" s="1513"/>
      <c r="FA253" s="1513"/>
      <c r="FB253" s="1513" t="s">
        <v>1377</v>
      </c>
      <c r="FC253" s="1513"/>
      <c r="FD253" s="1513" t="s">
        <v>1377</v>
      </c>
      <c r="FE253" s="1513"/>
      <c r="FF253" s="1513"/>
      <c r="FG253" s="1513"/>
    </row>
    <row r="254" spans="1:163">
      <c r="A254" s="368" t="s">
        <v>1726</v>
      </c>
      <c r="B254" s="368" t="s">
        <v>1726</v>
      </c>
      <c r="C254" s="368" t="s">
        <v>1726</v>
      </c>
      <c r="D254" s="368" t="s">
        <v>1726</v>
      </c>
      <c r="E254" s="368" t="s">
        <v>1726</v>
      </c>
      <c r="F254" s="368" t="s">
        <v>1726</v>
      </c>
      <c r="G254" s="368" t="s">
        <v>1726</v>
      </c>
      <c r="H254" s="368" t="s">
        <v>1726</v>
      </c>
      <c r="I254" s="368" t="s">
        <v>1759</v>
      </c>
      <c r="J254" s="368" t="s">
        <v>1726</v>
      </c>
      <c r="K254" s="464" t="str">
        <f t="shared" si="142"/>
        <v>●</v>
      </c>
      <c r="L254" s="482"/>
      <c r="M254" s="373"/>
      <c r="N254" s="1514"/>
      <c r="O254" s="1514"/>
      <c r="P254" s="909" t="s">
        <v>78</v>
      </c>
      <c r="Q254" s="23" t="s">
        <v>97</v>
      </c>
      <c r="R254" s="510"/>
      <c r="S254" s="191"/>
      <c r="T254" s="2468">
        <f t="shared" si="146"/>
        <v>0</v>
      </c>
      <c r="U254" s="2469"/>
      <c r="V254" s="2470"/>
      <c r="W254" s="556"/>
      <c r="X254" s="14"/>
      <c r="Y254" s="518"/>
      <c r="Z254" s="1510">
        <f t="shared" si="147"/>
        <v>0</v>
      </c>
      <c r="AA254" s="520"/>
      <c r="AB254" s="14"/>
      <c r="AC254" s="556"/>
      <c r="AD254" s="14"/>
      <c r="AE254" s="556"/>
      <c r="AF254" s="14"/>
      <c r="AG254" s="556"/>
      <c r="AH254" s="14"/>
      <c r="AI254" s="556"/>
      <c r="AJ254" s="14"/>
      <c r="AK254" s="556"/>
      <c r="AL254" s="14"/>
      <c r="AM254" s="556"/>
      <c r="AN254" s="14"/>
      <c r="AO254" s="556"/>
      <c r="AP254" s="14"/>
      <c r="AQ254" s="556"/>
      <c r="AR254" s="14"/>
      <c r="AS254" s="556"/>
      <c r="AT254" s="14"/>
      <c r="AU254" s="556"/>
      <c r="AV254" s="14"/>
      <c r="AW254" s="556"/>
      <c r="AX254" s="14"/>
      <c r="AY254" s="556"/>
      <c r="AZ254" s="14"/>
      <c r="BA254" s="556"/>
      <c r="BB254" s="14"/>
      <c r="BC254" s="556"/>
      <c r="BD254" s="14"/>
      <c r="BE254" s="556"/>
      <c r="BF254" s="14"/>
      <c r="BG254" s="556"/>
      <c r="BH254" s="14"/>
      <c r="BI254" s="556"/>
      <c r="BJ254" s="14"/>
      <c r="BK254" s="556"/>
      <c r="BL254" s="14"/>
      <c r="BM254" s="556"/>
      <c r="BN254" s="14"/>
      <c r="BO254" s="556"/>
      <c r="BP254" s="14"/>
      <c r="BQ254" s="556"/>
      <c r="BR254" s="14"/>
      <c r="BS254" s="556"/>
      <c r="BT254" s="14"/>
      <c r="BU254" s="556"/>
      <c r="BV254" s="14"/>
      <c r="BW254" s="556"/>
      <c r="BX254" s="14"/>
      <c r="BY254" s="556"/>
      <c r="BZ254" s="14"/>
      <c r="CA254" s="556"/>
      <c r="CB254" s="14"/>
      <c r="CC254" s="556"/>
      <c r="CD254" s="14"/>
      <c r="CE254" s="556"/>
      <c r="CF254" s="14"/>
      <c r="CG254" s="556"/>
      <c r="CH254" s="14"/>
      <c r="CI254" s="556"/>
      <c r="CJ254" s="14"/>
      <c r="CK254" s="556"/>
      <c r="CL254" s="14"/>
      <c r="CM254" s="556"/>
      <c r="CN254" s="14"/>
      <c r="CO254" s="556"/>
      <c r="CP254" s="14"/>
      <c r="CQ254" s="556"/>
      <c r="CR254" s="14"/>
      <c r="CS254" s="556"/>
      <c r="CT254" s="14"/>
      <c r="CU254" s="556"/>
      <c r="CV254" s="14"/>
      <c r="CW254" s="556"/>
      <c r="CX254" s="14"/>
      <c r="CY254" s="556"/>
      <c r="CZ254" s="14"/>
      <c r="DA254" s="556"/>
      <c r="DB254" s="14"/>
      <c r="DC254" s="556"/>
      <c r="DD254" s="14"/>
      <c r="DE254" s="556"/>
      <c r="DF254" s="14"/>
      <c r="DG254" s="556"/>
      <c r="DH254" s="14"/>
      <c r="DI254" s="556"/>
      <c r="DJ254" s="14"/>
      <c r="DK254" s="556"/>
      <c r="DL254" s="14"/>
      <c r="DM254" s="556"/>
      <c r="DN254" s="14"/>
      <c r="DO254" s="556"/>
      <c r="DP254" s="14"/>
      <c r="DQ254" s="556"/>
      <c r="DR254" s="14"/>
      <c r="DS254" s="556"/>
      <c r="DT254" s="74"/>
      <c r="DU254" s="518"/>
      <c r="DV254" s="48"/>
      <c r="EA254" s="1513"/>
      <c r="EB254" s="1513"/>
      <c r="EC254" s="1513"/>
      <c r="ED254" s="1513"/>
      <c r="EE254" s="1513"/>
      <c r="EF254" s="1513"/>
      <c r="EG254" s="1513"/>
      <c r="EH254" s="1513"/>
      <c r="EI254" s="1513"/>
      <c r="EJ254" s="1513"/>
      <c r="EK254" s="1513"/>
      <c r="EL254" s="1513"/>
      <c r="EM254" s="1513"/>
      <c r="EN254" s="1513"/>
      <c r="EO254" s="1513"/>
      <c r="EP254" s="1513"/>
      <c r="EQ254" s="1513"/>
      <c r="ER254" s="1513"/>
      <c r="ES254" s="1513" t="s">
        <v>1377</v>
      </c>
      <c r="ET254" s="1513"/>
      <c r="EU254" s="1513"/>
      <c r="EV254" s="1513"/>
      <c r="EW254" s="1513"/>
      <c r="EX254" s="1513"/>
      <c r="EY254" s="1513"/>
      <c r="EZ254" s="1513"/>
      <c r="FA254" s="1513"/>
      <c r="FB254" s="1513" t="s">
        <v>1377</v>
      </c>
      <c r="FC254" s="1513"/>
      <c r="FD254" s="1513" t="s">
        <v>1377</v>
      </c>
      <c r="FE254" s="1513"/>
      <c r="FF254" s="1513"/>
      <c r="FG254" s="1513"/>
    </row>
    <row r="255" spans="1:163">
      <c r="A255" s="368" t="s">
        <v>1726</v>
      </c>
      <c r="B255" s="368" t="s">
        <v>1726</v>
      </c>
      <c r="C255" s="368" t="s">
        <v>1726</v>
      </c>
      <c r="D255" s="368" t="s">
        <v>1726</v>
      </c>
      <c r="E255" s="368" t="s">
        <v>1726</v>
      </c>
      <c r="F255" s="368" t="s">
        <v>1726</v>
      </c>
      <c r="G255" s="368" t="s">
        <v>1726</v>
      </c>
      <c r="H255" s="368" t="s">
        <v>1726</v>
      </c>
      <c r="I255" s="368" t="s">
        <v>1759</v>
      </c>
      <c r="J255" s="368" t="s">
        <v>1726</v>
      </c>
      <c r="K255" s="464" t="str">
        <f t="shared" si="142"/>
        <v>●</v>
      </c>
      <c r="L255" s="482"/>
      <c r="M255" s="373"/>
      <c r="N255" s="1514"/>
      <c r="O255" s="1514"/>
      <c r="P255" s="909" t="s">
        <v>1521</v>
      </c>
      <c r="Q255" s="23" t="s">
        <v>87</v>
      </c>
      <c r="R255" s="39"/>
      <c r="S255" s="191"/>
      <c r="T255" s="2477"/>
      <c r="U255" s="2478"/>
      <c r="V255" s="2479"/>
      <c r="W255" s="556"/>
      <c r="X255" s="189"/>
      <c r="Y255" s="602"/>
      <c r="Z255" s="189"/>
      <c r="AA255" s="1588"/>
      <c r="AB255" s="1589"/>
      <c r="AC255" s="571"/>
      <c r="AD255" s="1589"/>
      <c r="AE255" s="571"/>
      <c r="AF255" s="1589"/>
      <c r="AG255" s="571"/>
      <c r="AH255" s="1589"/>
      <c r="AI255" s="571"/>
      <c r="AJ255" s="1589"/>
      <c r="AK255" s="571"/>
      <c r="AL255" s="1589"/>
      <c r="AM255" s="571"/>
      <c r="AN255" s="1589"/>
      <c r="AO255" s="571"/>
      <c r="AP255" s="1589"/>
      <c r="AQ255" s="571"/>
      <c r="AR255" s="1589"/>
      <c r="AS255" s="571"/>
      <c r="AT255" s="1589"/>
      <c r="AU255" s="571"/>
      <c r="AV255" s="1589"/>
      <c r="AW255" s="571"/>
      <c r="AX255" s="1589"/>
      <c r="AY255" s="571"/>
      <c r="AZ255" s="1589"/>
      <c r="BA255" s="571"/>
      <c r="BB255" s="1589"/>
      <c r="BC255" s="571"/>
      <c r="BD255" s="1589"/>
      <c r="BE255" s="571"/>
      <c r="BF255" s="1589"/>
      <c r="BG255" s="571"/>
      <c r="BH255" s="1589"/>
      <c r="BI255" s="571"/>
      <c r="BJ255" s="1589"/>
      <c r="BK255" s="571"/>
      <c r="BL255" s="1589"/>
      <c r="BM255" s="571"/>
      <c r="BN255" s="1589"/>
      <c r="BO255" s="571"/>
      <c r="BP255" s="1589"/>
      <c r="BQ255" s="571"/>
      <c r="BR255" s="1589"/>
      <c r="BS255" s="571"/>
      <c r="BT255" s="1589"/>
      <c r="BU255" s="571"/>
      <c r="BV255" s="1589"/>
      <c r="BW255" s="571"/>
      <c r="BX255" s="1589"/>
      <c r="BY255" s="571"/>
      <c r="BZ255" s="1589"/>
      <c r="CA255" s="571"/>
      <c r="CB255" s="1589"/>
      <c r="CC255" s="571"/>
      <c r="CD255" s="1589"/>
      <c r="CE255" s="571"/>
      <c r="CF255" s="1589"/>
      <c r="CG255" s="571"/>
      <c r="CH255" s="1589"/>
      <c r="CI255" s="571"/>
      <c r="CJ255" s="1589"/>
      <c r="CK255" s="571"/>
      <c r="CL255" s="1589"/>
      <c r="CM255" s="571"/>
      <c r="CN255" s="1589"/>
      <c r="CO255" s="571"/>
      <c r="CP255" s="1589"/>
      <c r="CQ255" s="571"/>
      <c r="CR255" s="1589"/>
      <c r="CS255" s="571"/>
      <c r="CT255" s="1589"/>
      <c r="CU255" s="571"/>
      <c r="CV255" s="1589"/>
      <c r="CW255" s="571"/>
      <c r="CX255" s="1589"/>
      <c r="CY255" s="571"/>
      <c r="CZ255" s="1589"/>
      <c r="DA255" s="571"/>
      <c r="DB255" s="1589"/>
      <c r="DC255" s="571"/>
      <c r="DD255" s="1589"/>
      <c r="DE255" s="571"/>
      <c r="DF255" s="1589"/>
      <c r="DG255" s="571"/>
      <c r="DH255" s="1589"/>
      <c r="DI255" s="571"/>
      <c r="DJ255" s="1589"/>
      <c r="DK255" s="571"/>
      <c r="DL255" s="1589"/>
      <c r="DM255" s="571"/>
      <c r="DN255" s="1589"/>
      <c r="DO255" s="571"/>
      <c r="DP255" s="1589"/>
      <c r="DQ255" s="571"/>
      <c r="DR255" s="1589"/>
      <c r="DS255" s="571"/>
      <c r="DT255" s="1589"/>
      <c r="DU255" s="1603"/>
      <c r="DV255" s="1604"/>
      <c r="EA255" s="1513"/>
      <c r="EB255" s="1513"/>
      <c r="EC255" s="1513"/>
      <c r="ED255" s="1513"/>
      <c r="EE255" s="1513"/>
      <c r="EF255" s="1513"/>
      <c r="EG255" s="1513"/>
      <c r="EH255" s="1513"/>
      <c r="EI255" s="1513"/>
      <c r="EJ255" s="1513"/>
      <c r="EK255" s="1513"/>
      <c r="EL255" s="1513"/>
      <c r="EM255" s="1513"/>
      <c r="EN255" s="1513"/>
      <c r="EO255" s="1513"/>
      <c r="EP255" s="1513"/>
      <c r="EQ255" s="1513"/>
      <c r="ER255" s="1513"/>
      <c r="ES255" s="1513" t="s">
        <v>1377</v>
      </c>
      <c r="ET255" s="1513"/>
      <c r="EU255" s="1513"/>
      <c r="EV255" s="1513"/>
      <c r="EW255" s="1513"/>
      <c r="EX255" s="1513"/>
      <c r="EY255" s="1513"/>
      <c r="EZ255" s="1513"/>
      <c r="FA255" s="1513"/>
      <c r="FB255" s="1513"/>
      <c r="FC255" s="1513"/>
      <c r="FD255" s="1513"/>
      <c r="FE255" s="1513"/>
      <c r="FF255" s="1513"/>
      <c r="FG255" s="1513"/>
    </row>
    <row r="256" spans="1:163">
      <c r="A256" s="368" t="s">
        <v>1726</v>
      </c>
      <c r="B256" s="368" t="s">
        <v>1726</v>
      </c>
      <c r="C256" s="368" t="s">
        <v>1726</v>
      </c>
      <c r="D256" s="368" t="s">
        <v>1726</v>
      </c>
      <c r="E256" s="368" t="s">
        <v>1726</v>
      </c>
      <c r="F256" s="368" t="s">
        <v>1726</v>
      </c>
      <c r="G256" s="368" t="s">
        <v>1726</v>
      </c>
      <c r="H256" s="368" t="s">
        <v>1726</v>
      </c>
      <c r="I256" s="368" t="s">
        <v>1759</v>
      </c>
      <c r="J256" s="368" t="s">
        <v>1726</v>
      </c>
      <c r="K256" s="464" t="str">
        <f t="shared" si="142"/>
        <v>●</v>
      </c>
      <c r="L256" s="482"/>
      <c r="M256" s="373"/>
      <c r="N256" s="1514"/>
      <c r="O256" s="1514"/>
      <c r="P256" s="909" t="s">
        <v>1520</v>
      </c>
      <c r="Q256" s="23" t="s">
        <v>1499</v>
      </c>
      <c r="R256" s="510"/>
      <c r="S256" s="191"/>
      <c r="T256" s="2468">
        <f t="shared" si="146"/>
        <v>0</v>
      </c>
      <c r="U256" s="2469"/>
      <c r="V256" s="2470"/>
      <c r="W256" s="556"/>
      <c r="X256" s="14"/>
      <c r="Y256" s="518"/>
      <c r="Z256" s="1510">
        <f>IF(K256="●",SUM(AA256:DV256),)</f>
        <v>0</v>
      </c>
      <c r="AA256" s="520"/>
      <c r="AB256" s="14"/>
      <c r="AC256" s="556"/>
      <c r="AD256" s="14"/>
      <c r="AE256" s="556" t="str">
        <f>IF(AND($K256="●",AF$25&lt;&gt;"",AF256=""),"※","")</f>
        <v/>
      </c>
      <c r="AF256" s="14"/>
      <c r="AG256" s="556" t="str">
        <f>IF(AND($K256="●",AH$25&lt;&gt;"",AH256=""),"※","")</f>
        <v/>
      </c>
      <c r="AH256" s="14"/>
      <c r="AI256" s="556" t="str">
        <f>IF(AND($K256="●",AJ$25&lt;&gt;"",AJ256=""),"※","")</f>
        <v/>
      </c>
      <c r="AJ256" s="14"/>
      <c r="AK256" s="556" t="str">
        <f>IF(AND($K256="●",AL$25&lt;&gt;"",AL256=""),"※","")</f>
        <v/>
      </c>
      <c r="AL256" s="14"/>
      <c r="AM256" s="556" t="str">
        <f>IF(AND($K256="●",AN$25&lt;&gt;"",AN256=""),"※","")</f>
        <v/>
      </c>
      <c r="AN256" s="14"/>
      <c r="AO256" s="556" t="str">
        <f>IF(AND($K256="●",AP$25&lt;&gt;"",AP256=""),"※","")</f>
        <v/>
      </c>
      <c r="AP256" s="14"/>
      <c r="AQ256" s="556" t="str">
        <f>IF(AND($K256="●",AR$25&lt;&gt;"",AR256=""),"※","")</f>
        <v/>
      </c>
      <c r="AR256" s="14"/>
      <c r="AS256" s="556" t="str">
        <f>IF(AND($K256="●",AT$25&lt;&gt;"",AT256=""),"※","")</f>
        <v/>
      </c>
      <c r="AT256" s="14"/>
      <c r="AU256" s="556" t="str">
        <f>IF(AND($K256="●",AV$25&lt;&gt;"",AV256=""),"※","")</f>
        <v/>
      </c>
      <c r="AV256" s="14"/>
      <c r="AW256" s="556" t="str">
        <f>IF(AND($K256="●",AX$25&lt;&gt;"",AX256=""),"※","")</f>
        <v/>
      </c>
      <c r="AX256" s="14"/>
      <c r="AY256" s="556" t="str">
        <f>IF(AND($K256="●",AZ$25&lt;&gt;"",AZ256=""),"※","")</f>
        <v/>
      </c>
      <c r="AZ256" s="14"/>
      <c r="BA256" s="556" t="str">
        <f>IF(AND($K256="●",BB$25&lt;&gt;"",BB256=""),"※","")</f>
        <v/>
      </c>
      <c r="BB256" s="14"/>
      <c r="BC256" s="556" t="str">
        <f>IF(AND($K256="●",BD$25&lt;&gt;"",BD256=""),"※","")</f>
        <v/>
      </c>
      <c r="BD256" s="14"/>
      <c r="BE256" s="556" t="str">
        <f>IF(AND($K256="●",BF$25&lt;&gt;"",BF256=""),"※","")</f>
        <v/>
      </c>
      <c r="BF256" s="14"/>
      <c r="BG256" s="556" t="str">
        <f>IF(AND($K256="●",BH$25&lt;&gt;"",BH256=""),"※","")</f>
        <v/>
      </c>
      <c r="BH256" s="14"/>
      <c r="BI256" s="556" t="str">
        <f>IF(AND($K256="●",BJ$25&lt;&gt;"",BJ256=""),"※","")</f>
        <v/>
      </c>
      <c r="BJ256" s="14"/>
      <c r="BK256" s="556" t="str">
        <f>IF(AND($K256="●",BL$25&lt;&gt;"",BL256=""),"※","")</f>
        <v/>
      </c>
      <c r="BL256" s="14"/>
      <c r="BM256" s="556" t="str">
        <f>IF(AND($K256="●",BN$25&lt;&gt;"",BN256=""),"※","")</f>
        <v/>
      </c>
      <c r="BN256" s="14"/>
      <c r="BO256" s="556" t="str">
        <f>IF(AND($K256="●",BP$25&lt;&gt;"",BP256=""),"※","")</f>
        <v/>
      </c>
      <c r="BP256" s="14"/>
      <c r="BQ256" s="556" t="str">
        <f>IF(AND($K256="●",BR$25&lt;&gt;"",BR256=""),"※","")</f>
        <v/>
      </c>
      <c r="BR256" s="14"/>
      <c r="BS256" s="556" t="str">
        <f>IF(AND($K256="●",BT$25&lt;&gt;"",BT256=""),"※","")</f>
        <v/>
      </c>
      <c r="BT256" s="14"/>
      <c r="BU256" s="556" t="str">
        <f>IF(AND($K256="●",BV$25&lt;&gt;"",BV256=""),"※","")</f>
        <v/>
      </c>
      <c r="BV256" s="14"/>
      <c r="BW256" s="556" t="str">
        <f>IF(AND($K256="●",BX$25&lt;&gt;"",BX256=""),"※","")</f>
        <v/>
      </c>
      <c r="BX256" s="14"/>
      <c r="BY256" s="556" t="str">
        <f>IF(AND($K256="●",BZ$25&lt;&gt;"",BZ256=""),"※","")</f>
        <v/>
      </c>
      <c r="BZ256" s="14"/>
      <c r="CA256" s="556" t="str">
        <f>IF(AND($K256="●",CB$25&lt;&gt;"",CB256=""),"※","")</f>
        <v/>
      </c>
      <c r="CB256" s="14"/>
      <c r="CC256" s="556" t="str">
        <f>IF(AND($K256="●",CD$25&lt;&gt;"",CD256=""),"※","")</f>
        <v/>
      </c>
      <c r="CD256" s="14"/>
      <c r="CE256" s="556" t="str">
        <f>IF(AND($K256="●",CF$25&lt;&gt;"",CF256=""),"※","")</f>
        <v/>
      </c>
      <c r="CF256" s="14"/>
      <c r="CG256" s="556" t="str">
        <f>IF(AND($K256="●",CH$25&lt;&gt;"",CH256=""),"※","")</f>
        <v/>
      </c>
      <c r="CH256" s="14"/>
      <c r="CI256" s="556" t="str">
        <f>IF(AND($K256="●",CJ$25&lt;&gt;"",CJ256=""),"※","")</f>
        <v/>
      </c>
      <c r="CJ256" s="14"/>
      <c r="CK256" s="556" t="str">
        <f>IF(AND($K256="●",CL$25&lt;&gt;"",CL256=""),"※","")</f>
        <v/>
      </c>
      <c r="CL256" s="14"/>
      <c r="CM256" s="556" t="str">
        <f>IF(AND($K256="●",CN$25&lt;&gt;"",CN256=""),"※","")</f>
        <v/>
      </c>
      <c r="CN256" s="14"/>
      <c r="CO256" s="556" t="str">
        <f>IF(AND($K256="●",CP$25&lt;&gt;"",CP256=""),"※","")</f>
        <v/>
      </c>
      <c r="CP256" s="14"/>
      <c r="CQ256" s="556" t="str">
        <f>IF(AND($K256="●",CR$25&lt;&gt;"",CR256=""),"※","")</f>
        <v/>
      </c>
      <c r="CR256" s="14"/>
      <c r="CS256" s="556" t="str">
        <f>IF(AND($K256="●",CT$25&lt;&gt;"",CT256=""),"※","")</f>
        <v/>
      </c>
      <c r="CT256" s="14"/>
      <c r="CU256" s="556" t="str">
        <f>IF(AND($K256="●",CV$25&lt;&gt;"",CV256=""),"※","")</f>
        <v/>
      </c>
      <c r="CV256" s="14"/>
      <c r="CW256" s="556" t="str">
        <f>IF(AND($K256="●",CX$25&lt;&gt;"",CX256=""),"※","")</f>
        <v/>
      </c>
      <c r="CX256" s="14"/>
      <c r="CY256" s="556" t="str">
        <f>IF(AND($K256="●",CZ$25&lt;&gt;"",CZ256=""),"※","")</f>
        <v/>
      </c>
      <c r="CZ256" s="14"/>
      <c r="DA256" s="556" t="str">
        <f>IF(AND($K256="●",DB$25&lt;&gt;"",DB256=""),"※","")</f>
        <v/>
      </c>
      <c r="DB256" s="14"/>
      <c r="DC256" s="556" t="str">
        <f>IF(AND($K256="●",DD$25&lt;&gt;"",DD256=""),"※","")</f>
        <v/>
      </c>
      <c r="DD256" s="14"/>
      <c r="DE256" s="556" t="str">
        <f>IF(AND($K256="●",DF$25&lt;&gt;"",DF256=""),"※","")</f>
        <v/>
      </c>
      <c r="DF256" s="14"/>
      <c r="DG256" s="556" t="str">
        <f>IF(AND($K256="●",DH$25&lt;&gt;"",DH256=""),"※","")</f>
        <v/>
      </c>
      <c r="DH256" s="14"/>
      <c r="DI256" s="556" t="str">
        <f>IF(AND($K256="●",DJ$25&lt;&gt;"",DJ256=""),"※","")</f>
        <v/>
      </c>
      <c r="DJ256" s="14"/>
      <c r="DK256" s="556" t="str">
        <f>IF(AND($K256="●",DL$25&lt;&gt;"",DL256=""),"※","")</f>
        <v/>
      </c>
      <c r="DL256" s="14"/>
      <c r="DM256" s="556" t="str">
        <f>IF(AND($K256="●",DN$25&lt;&gt;"",DN256=""),"※","")</f>
        <v/>
      </c>
      <c r="DN256" s="14"/>
      <c r="DO256" s="556" t="str">
        <f>IF(AND($K256="●",DP$25&lt;&gt;"",DP256=""),"※","")</f>
        <v/>
      </c>
      <c r="DP256" s="14"/>
      <c r="DQ256" s="556" t="str">
        <f>IF(AND($K256="●",DR$25&lt;&gt;"",DR256=""),"※","")</f>
        <v/>
      </c>
      <c r="DR256" s="14"/>
      <c r="DS256" s="556" t="str">
        <f>IF(AND($K256="●",DT$25&lt;&gt;"",DT256=""),"※","")</f>
        <v/>
      </c>
      <c r="DT256" s="74"/>
      <c r="DU256" s="518" t="str">
        <f>IF(AND($K256="●",DV$25&lt;&gt;"",DV256=""),"※","")</f>
        <v/>
      </c>
      <c r="DV256" s="48"/>
      <c r="DX256" s="1326"/>
      <c r="DY256" s="501"/>
      <c r="EA256" s="1513"/>
      <c r="EB256" s="1513"/>
      <c r="EC256" s="1513"/>
      <c r="ED256" s="1513"/>
      <c r="EE256" s="1513"/>
      <c r="EF256" s="1513"/>
      <c r="EG256" s="1513"/>
      <c r="EH256" s="1513"/>
      <c r="EI256" s="1513"/>
      <c r="EJ256" s="1513"/>
      <c r="EK256" s="1513"/>
      <c r="EL256" s="1513"/>
      <c r="EM256" s="1513"/>
      <c r="EN256" s="1513"/>
      <c r="EO256" s="1513"/>
      <c r="EP256" s="1513"/>
      <c r="EQ256" s="1513"/>
      <c r="ER256" s="1513"/>
      <c r="ES256" s="1513" t="s">
        <v>1377</v>
      </c>
      <c r="ET256" s="1513"/>
      <c r="EU256" s="1513"/>
      <c r="EV256" s="1513"/>
      <c r="EW256" s="1513"/>
      <c r="EX256" s="1513"/>
      <c r="EY256" s="1513"/>
      <c r="EZ256" s="1513"/>
      <c r="FA256" s="1513"/>
      <c r="FB256" s="1513" t="s">
        <v>1377</v>
      </c>
      <c r="FC256" s="1513"/>
      <c r="FD256" s="1513" t="s">
        <v>1377</v>
      </c>
      <c r="FE256" s="1513"/>
      <c r="FF256" s="1513"/>
      <c r="FG256" s="1513"/>
    </row>
    <row r="257" spans="1:163">
      <c r="A257" s="368" t="s">
        <v>1726</v>
      </c>
      <c r="B257" s="368" t="s">
        <v>1726</v>
      </c>
      <c r="C257" s="368" t="s">
        <v>1726</v>
      </c>
      <c r="D257" s="368" t="s">
        <v>1726</v>
      </c>
      <c r="E257" s="368" t="s">
        <v>1726</v>
      </c>
      <c r="F257" s="368" t="s">
        <v>1726</v>
      </c>
      <c r="G257" s="368" t="s">
        <v>1726</v>
      </c>
      <c r="H257" s="368" t="s">
        <v>1726</v>
      </c>
      <c r="I257" s="368" t="s">
        <v>1759</v>
      </c>
      <c r="J257" s="368" t="s">
        <v>1726</v>
      </c>
      <c r="K257" s="464" t="str">
        <f t="shared" si="142"/>
        <v>●</v>
      </c>
      <c r="L257" s="482"/>
      <c r="M257" s="373"/>
      <c r="N257" s="1514"/>
      <c r="O257" s="1514"/>
      <c r="P257" s="909" t="s">
        <v>772</v>
      </c>
      <c r="Q257" s="23" t="s">
        <v>4401</v>
      </c>
      <c r="R257" s="510"/>
      <c r="S257" s="191"/>
      <c r="T257" s="2468">
        <f t="shared" si="146"/>
        <v>0</v>
      </c>
      <c r="U257" s="2469"/>
      <c r="V257" s="2470"/>
      <c r="W257" s="556"/>
      <c r="X257" s="14"/>
      <c r="Y257" s="518"/>
      <c r="Z257" s="1510">
        <f>IF(K257="●",SUM(AA257:DV257),)</f>
        <v>0</v>
      </c>
      <c r="AA257" s="520"/>
      <c r="AB257" s="14"/>
      <c r="AC257" s="556"/>
      <c r="AD257" s="14"/>
      <c r="AE257" s="556" t="str">
        <f>IF(AND($K257="●",AF$25&lt;&gt;"",AF257=""),"※","")</f>
        <v/>
      </c>
      <c r="AF257" s="14"/>
      <c r="AG257" s="556" t="str">
        <f>IF(AND($K257="●",AH$25&lt;&gt;"",AH257=""),"※","")</f>
        <v/>
      </c>
      <c r="AH257" s="14"/>
      <c r="AI257" s="556" t="str">
        <f>IF(AND($K257="●",AJ$25&lt;&gt;"",AJ257=""),"※","")</f>
        <v/>
      </c>
      <c r="AJ257" s="14"/>
      <c r="AK257" s="556" t="str">
        <f>IF(AND($K257="●",AL$25&lt;&gt;"",AL257=""),"※","")</f>
        <v/>
      </c>
      <c r="AL257" s="14"/>
      <c r="AM257" s="556" t="str">
        <f>IF(AND($K257="●",AN$25&lt;&gt;"",AN257=""),"※","")</f>
        <v/>
      </c>
      <c r="AN257" s="14"/>
      <c r="AO257" s="556" t="str">
        <f>IF(AND($K257="●",AP$25&lt;&gt;"",AP257=""),"※","")</f>
        <v/>
      </c>
      <c r="AP257" s="14"/>
      <c r="AQ257" s="556" t="str">
        <f>IF(AND($K257="●",AR$25&lt;&gt;"",AR257=""),"※","")</f>
        <v/>
      </c>
      <c r="AR257" s="14"/>
      <c r="AS257" s="556" t="str">
        <f>IF(AND($K257="●",AT$25&lt;&gt;"",AT257=""),"※","")</f>
        <v/>
      </c>
      <c r="AT257" s="14"/>
      <c r="AU257" s="556" t="str">
        <f>IF(AND($K257="●",AV$25&lt;&gt;"",AV257=""),"※","")</f>
        <v/>
      </c>
      <c r="AV257" s="14"/>
      <c r="AW257" s="556" t="str">
        <f>IF(AND($K257="●",AX$25&lt;&gt;"",AX257=""),"※","")</f>
        <v/>
      </c>
      <c r="AX257" s="14"/>
      <c r="AY257" s="556" t="str">
        <f>IF(AND($K257="●",AZ$25&lt;&gt;"",AZ257=""),"※","")</f>
        <v/>
      </c>
      <c r="AZ257" s="14"/>
      <c r="BA257" s="556" t="str">
        <f>IF(AND($K257="●",BB$25&lt;&gt;"",BB257=""),"※","")</f>
        <v/>
      </c>
      <c r="BB257" s="14"/>
      <c r="BC257" s="556" t="str">
        <f>IF(AND($K257="●",BD$25&lt;&gt;"",BD257=""),"※","")</f>
        <v/>
      </c>
      <c r="BD257" s="14"/>
      <c r="BE257" s="556" t="str">
        <f>IF(AND($K257="●",BF$25&lt;&gt;"",BF257=""),"※","")</f>
        <v/>
      </c>
      <c r="BF257" s="14"/>
      <c r="BG257" s="556" t="str">
        <f>IF(AND($K257="●",BH$25&lt;&gt;"",BH257=""),"※","")</f>
        <v/>
      </c>
      <c r="BH257" s="14"/>
      <c r="BI257" s="556" t="str">
        <f>IF(AND($K257="●",BJ$25&lt;&gt;"",BJ257=""),"※","")</f>
        <v/>
      </c>
      <c r="BJ257" s="14"/>
      <c r="BK257" s="556" t="str">
        <f>IF(AND($K257="●",BL$25&lt;&gt;"",BL257=""),"※","")</f>
        <v/>
      </c>
      <c r="BL257" s="14"/>
      <c r="BM257" s="556" t="str">
        <f>IF(AND($K257="●",BN$25&lt;&gt;"",BN257=""),"※","")</f>
        <v/>
      </c>
      <c r="BN257" s="14"/>
      <c r="BO257" s="556" t="str">
        <f>IF(AND($K257="●",BP$25&lt;&gt;"",BP257=""),"※","")</f>
        <v/>
      </c>
      <c r="BP257" s="14"/>
      <c r="BQ257" s="556" t="str">
        <f>IF(AND($K257="●",BR$25&lt;&gt;"",BR257=""),"※","")</f>
        <v/>
      </c>
      <c r="BR257" s="14"/>
      <c r="BS257" s="556" t="str">
        <f>IF(AND($K257="●",BT$25&lt;&gt;"",BT257=""),"※","")</f>
        <v/>
      </c>
      <c r="BT257" s="14"/>
      <c r="BU257" s="556" t="str">
        <f>IF(AND($K257="●",BV$25&lt;&gt;"",BV257=""),"※","")</f>
        <v/>
      </c>
      <c r="BV257" s="14"/>
      <c r="BW257" s="556" t="str">
        <f>IF(AND($K257="●",BX$25&lt;&gt;"",BX257=""),"※","")</f>
        <v/>
      </c>
      <c r="BX257" s="14"/>
      <c r="BY257" s="556" t="str">
        <f>IF(AND($K257="●",BZ$25&lt;&gt;"",BZ257=""),"※","")</f>
        <v/>
      </c>
      <c r="BZ257" s="14"/>
      <c r="CA257" s="556" t="str">
        <f>IF(AND($K257="●",CB$25&lt;&gt;"",CB257=""),"※","")</f>
        <v/>
      </c>
      <c r="CB257" s="14"/>
      <c r="CC257" s="556" t="str">
        <f>IF(AND($K257="●",CD$25&lt;&gt;"",CD257=""),"※","")</f>
        <v/>
      </c>
      <c r="CD257" s="14"/>
      <c r="CE257" s="556" t="str">
        <f>IF(AND($K257="●",CF$25&lt;&gt;"",CF257=""),"※","")</f>
        <v/>
      </c>
      <c r="CF257" s="14"/>
      <c r="CG257" s="556" t="str">
        <f>IF(AND($K257="●",CH$25&lt;&gt;"",CH257=""),"※","")</f>
        <v/>
      </c>
      <c r="CH257" s="14"/>
      <c r="CI257" s="556" t="str">
        <f>IF(AND($K257="●",CJ$25&lt;&gt;"",CJ257=""),"※","")</f>
        <v/>
      </c>
      <c r="CJ257" s="14"/>
      <c r="CK257" s="556" t="str">
        <f>IF(AND($K257="●",CL$25&lt;&gt;"",CL257=""),"※","")</f>
        <v/>
      </c>
      <c r="CL257" s="14"/>
      <c r="CM257" s="556" t="str">
        <f>IF(AND($K257="●",CN$25&lt;&gt;"",CN257=""),"※","")</f>
        <v/>
      </c>
      <c r="CN257" s="14"/>
      <c r="CO257" s="556" t="str">
        <f>IF(AND($K257="●",CP$25&lt;&gt;"",CP257=""),"※","")</f>
        <v/>
      </c>
      <c r="CP257" s="14"/>
      <c r="CQ257" s="556" t="str">
        <f>IF(AND($K257="●",CR$25&lt;&gt;"",CR257=""),"※","")</f>
        <v/>
      </c>
      <c r="CR257" s="14"/>
      <c r="CS257" s="556" t="str">
        <f>IF(AND($K257="●",CT$25&lt;&gt;"",CT257=""),"※","")</f>
        <v/>
      </c>
      <c r="CT257" s="14"/>
      <c r="CU257" s="556" t="str">
        <f>IF(AND($K257="●",CV$25&lt;&gt;"",CV257=""),"※","")</f>
        <v/>
      </c>
      <c r="CV257" s="14"/>
      <c r="CW257" s="556" t="str">
        <f>IF(AND($K257="●",CX$25&lt;&gt;"",CX257=""),"※","")</f>
        <v/>
      </c>
      <c r="CX257" s="14"/>
      <c r="CY257" s="556" t="str">
        <f>IF(AND($K257="●",CZ$25&lt;&gt;"",CZ257=""),"※","")</f>
        <v/>
      </c>
      <c r="CZ257" s="14"/>
      <c r="DA257" s="556" t="str">
        <f>IF(AND($K257="●",DB$25&lt;&gt;"",DB257=""),"※","")</f>
        <v/>
      </c>
      <c r="DB257" s="14"/>
      <c r="DC257" s="556" t="str">
        <f>IF(AND($K257="●",DD$25&lt;&gt;"",DD257=""),"※","")</f>
        <v/>
      </c>
      <c r="DD257" s="14"/>
      <c r="DE257" s="556" t="str">
        <f>IF(AND($K257="●",DF$25&lt;&gt;"",DF257=""),"※","")</f>
        <v/>
      </c>
      <c r="DF257" s="14"/>
      <c r="DG257" s="556" t="str">
        <f>IF(AND($K257="●",DH$25&lt;&gt;"",DH257=""),"※","")</f>
        <v/>
      </c>
      <c r="DH257" s="14"/>
      <c r="DI257" s="556" t="str">
        <f>IF(AND($K257="●",DJ$25&lt;&gt;"",DJ257=""),"※","")</f>
        <v/>
      </c>
      <c r="DJ257" s="14"/>
      <c r="DK257" s="556" t="str">
        <f>IF(AND($K257="●",DL$25&lt;&gt;"",DL257=""),"※","")</f>
        <v/>
      </c>
      <c r="DL257" s="14"/>
      <c r="DM257" s="556" t="str">
        <f>IF(AND($K257="●",DN$25&lt;&gt;"",DN257=""),"※","")</f>
        <v/>
      </c>
      <c r="DN257" s="14"/>
      <c r="DO257" s="556" t="str">
        <f>IF(AND($K257="●",DP$25&lt;&gt;"",DP257=""),"※","")</f>
        <v/>
      </c>
      <c r="DP257" s="14"/>
      <c r="DQ257" s="556" t="str">
        <f>IF(AND($K257="●",DR$25&lt;&gt;"",DR257=""),"※","")</f>
        <v/>
      </c>
      <c r="DR257" s="14"/>
      <c r="DS257" s="556" t="str">
        <f>IF(AND($K257="●",DT$25&lt;&gt;"",DT257=""),"※","")</f>
        <v/>
      </c>
      <c r="DT257" s="74"/>
      <c r="DU257" s="518" t="str">
        <f>IF(AND($K257="●",DV$25&lt;&gt;"",DV257=""),"※","")</f>
        <v/>
      </c>
      <c r="DV257" s="48"/>
      <c r="DX257" s="1326"/>
      <c r="DY257" s="501"/>
      <c r="EA257" s="1513"/>
      <c r="EB257" s="1513"/>
      <c r="EC257" s="1513"/>
      <c r="ED257" s="1513"/>
      <c r="EE257" s="1513"/>
      <c r="EF257" s="1513"/>
      <c r="EG257" s="1513"/>
      <c r="EH257" s="1513"/>
      <c r="EI257" s="1513"/>
      <c r="EJ257" s="1513"/>
      <c r="EK257" s="1513"/>
      <c r="EL257" s="1513"/>
      <c r="EM257" s="1513"/>
      <c r="EN257" s="1513"/>
      <c r="EO257" s="1513"/>
      <c r="EP257" s="1513"/>
      <c r="EQ257" s="1513"/>
      <c r="ER257" s="1513"/>
      <c r="ES257" s="1513" t="s">
        <v>1377</v>
      </c>
      <c r="ET257" s="1513"/>
      <c r="EU257" s="1513"/>
      <c r="EV257" s="1513"/>
      <c r="EW257" s="1513"/>
      <c r="EX257" s="1513"/>
      <c r="EY257" s="1513"/>
      <c r="EZ257" s="1513"/>
      <c r="FA257" s="1513"/>
      <c r="FB257" s="1513" t="s">
        <v>1377</v>
      </c>
      <c r="FC257" s="1513"/>
      <c r="FD257" s="1513" t="s">
        <v>1377</v>
      </c>
      <c r="FE257" s="1513"/>
      <c r="FF257" s="1513"/>
      <c r="FG257" s="1513"/>
    </row>
    <row r="258" spans="1:163">
      <c r="A258" s="368" t="s">
        <v>1726</v>
      </c>
      <c r="B258" s="368" t="s">
        <v>1726</v>
      </c>
      <c r="C258" s="368" t="s">
        <v>1726</v>
      </c>
      <c r="D258" s="368" t="s">
        <v>1726</v>
      </c>
      <c r="E258" s="368" t="s">
        <v>1726</v>
      </c>
      <c r="F258" s="368" t="s">
        <v>1726</v>
      </c>
      <c r="G258" s="368" t="s">
        <v>1726</v>
      </c>
      <c r="H258" s="368" t="s">
        <v>1726</v>
      </c>
      <c r="I258" s="368" t="s">
        <v>1759</v>
      </c>
      <c r="J258" s="368" t="s">
        <v>1726</v>
      </c>
      <c r="K258" s="464" t="str">
        <f t="shared" si="142"/>
        <v>●</v>
      </c>
      <c r="L258" s="482"/>
      <c r="M258" s="373"/>
      <c r="N258" s="1514"/>
      <c r="O258" s="1514"/>
      <c r="P258" s="909" t="s">
        <v>4560</v>
      </c>
      <c r="Q258" s="2466" t="s">
        <v>4559</v>
      </c>
      <c r="R258" s="2466"/>
      <c r="S258" s="2467"/>
      <c r="T258" s="2468">
        <f t="shared" ref="T258" si="148">X258+Z258</f>
        <v>0</v>
      </c>
      <c r="U258" s="2469"/>
      <c r="V258" s="2470"/>
      <c r="W258" s="556"/>
      <c r="X258" s="14"/>
      <c r="Y258" s="518"/>
      <c r="Z258" s="1510">
        <f t="shared" ref="Z258:Z259" si="149">IF(K258="●",SUM(AA258:DV258),)</f>
        <v>0</v>
      </c>
      <c r="AA258" s="520"/>
      <c r="AB258" s="14"/>
      <c r="AC258" s="520"/>
      <c r="AD258" s="14"/>
      <c r="AE258" s="520"/>
      <c r="AF258" s="14"/>
      <c r="AG258" s="520"/>
      <c r="AH258" s="14"/>
      <c r="AI258" s="520"/>
      <c r="AJ258" s="14"/>
      <c r="AK258" s="520"/>
      <c r="AL258" s="14"/>
      <c r="AM258" s="520"/>
      <c r="AN258" s="14"/>
      <c r="AO258" s="520"/>
      <c r="AP258" s="14"/>
      <c r="AQ258" s="520"/>
      <c r="AR258" s="14"/>
      <c r="AS258" s="520"/>
      <c r="AT258" s="14"/>
      <c r="AU258" s="520"/>
      <c r="AV258" s="14"/>
      <c r="AW258" s="520"/>
      <c r="AX258" s="14"/>
      <c r="AY258" s="520"/>
      <c r="AZ258" s="14"/>
      <c r="BA258" s="520"/>
      <c r="BB258" s="14"/>
      <c r="BC258" s="520"/>
      <c r="BD258" s="14"/>
      <c r="BE258" s="520"/>
      <c r="BF258" s="14"/>
      <c r="BG258" s="520"/>
      <c r="BH258" s="14"/>
      <c r="BI258" s="520"/>
      <c r="BJ258" s="14"/>
      <c r="BK258" s="520"/>
      <c r="BL258" s="14"/>
      <c r="BM258" s="520"/>
      <c r="BN258" s="14"/>
      <c r="BO258" s="520"/>
      <c r="BP258" s="14"/>
      <c r="BQ258" s="520"/>
      <c r="BR258" s="14"/>
      <c r="BS258" s="520"/>
      <c r="BT258" s="14"/>
      <c r="BU258" s="520"/>
      <c r="BV258" s="14"/>
      <c r="BW258" s="520"/>
      <c r="BX258" s="14"/>
      <c r="BY258" s="520"/>
      <c r="BZ258" s="14"/>
      <c r="CA258" s="520"/>
      <c r="CB258" s="14"/>
      <c r="CC258" s="520"/>
      <c r="CD258" s="14"/>
      <c r="CE258" s="520"/>
      <c r="CF258" s="14"/>
      <c r="CG258" s="520"/>
      <c r="CH258" s="14"/>
      <c r="CI258" s="520"/>
      <c r="CJ258" s="14"/>
      <c r="CK258" s="520"/>
      <c r="CL258" s="14"/>
      <c r="CM258" s="520"/>
      <c r="CN258" s="14"/>
      <c r="CO258" s="520"/>
      <c r="CP258" s="14"/>
      <c r="CQ258" s="520"/>
      <c r="CR258" s="14"/>
      <c r="CS258" s="520"/>
      <c r="CT258" s="14"/>
      <c r="CU258" s="520"/>
      <c r="CV258" s="14"/>
      <c r="CW258" s="520"/>
      <c r="CX258" s="14"/>
      <c r="CY258" s="520"/>
      <c r="CZ258" s="14"/>
      <c r="DA258" s="520"/>
      <c r="DB258" s="14"/>
      <c r="DC258" s="520"/>
      <c r="DD258" s="14"/>
      <c r="DE258" s="520"/>
      <c r="DF258" s="14"/>
      <c r="DG258" s="520"/>
      <c r="DH258" s="14"/>
      <c r="DI258" s="520"/>
      <c r="DJ258" s="14"/>
      <c r="DK258" s="520"/>
      <c r="DL258" s="14"/>
      <c r="DM258" s="520"/>
      <c r="DN258" s="14"/>
      <c r="DO258" s="520"/>
      <c r="DP258" s="14"/>
      <c r="DQ258" s="520"/>
      <c r="DR258" s="14"/>
      <c r="DS258" s="520"/>
      <c r="DT258" s="74"/>
      <c r="DU258" s="518"/>
      <c r="DV258" s="14"/>
      <c r="DX258" s="1326"/>
      <c r="DY258" s="501"/>
      <c r="EA258" s="1513"/>
      <c r="EB258" s="1513"/>
      <c r="EC258" s="1513"/>
      <c r="ED258" s="1513"/>
      <c r="EE258" s="1513"/>
      <c r="EF258" s="1513"/>
      <c r="EG258" s="1513"/>
      <c r="EH258" s="1513"/>
      <c r="EI258" s="1513"/>
      <c r="EJ258" s="1513"/>
      <c r="EK258" s="1513"/>
      <c r="EL258" s="1513"/>
      <c r="EM258" s="1513"/>
      <c r="EN258" s="1513"/>
      <c r="EO258" s="1513"/>
      <c r="EP258" s="1513"/>
      <c r="EQ258" s="1513"/>
      <c r="ER258" s="1513"/>
      <c r="ES258" s="1513" t="s">
        <v>1377</v>
      </c>
      <c r="ET258" s="1513"/>
      <c r="EU258" s="1513"/>
      <c r="EV258" s="1513"/>
      <c r="EW258" s="1513"/>
      <c r="EX258" s="1513"/>
      <c r="EY258" s="1513"/>
      <c r="EZ258" s="1513"/>
      <c r="FA258" s="1513"/>
      <c r="FB258" s="1513" t="s">
        <v>1377</v>
      </c>
      <c r="FC258" s="1513"/>
      <c r="FD258" s="1513" t="s">
        <v>1377</v>
      </c>
      <c r="FE258" s="1513"/>
      <c r="FF258" s="1513"/>
      <c r="FG258" s="1513"/>
    </row>
    <row r="259" spans="1:163" hidden="1">
      <c r="A259" s="827"/>
      <c r="B259" s="368" t="s">
        <v>1726</v>
      </c>
      <c r="C259" s="827"/>
      <c r="D259" s="827"/>
      <c r="E259" s="827"/>
      <c r="F259" s="827"/>
      <c r="G259" s="827"/>
      <c r="H259" s="827"/>
      <c r="I259" s="368"/>
      <c r="J259" s="827"/>
      <c r="K259" s="464">
        <f t="shared" si="142"/>
        <v>0</v>
      </c>
      <c r="L259" s="482"/>
      <c r="M259" s="373"/>
      <c r="N259" s="1514"/>
      <c r="O259" s="1514"/>
      <c r="P259" s="909" t="s">
        <v>4561</v>
      </c>
      <c r="Q259" s="23" t="s">
        <v>4361</v>
      </c>
      <c r="R259" s="510"/>
      <c r="S259" s="191"/>
      <c r="T259" s="2468">
        <f t="shared" ref="T259" si="150">X259+Z259</f>
        <v>0</v>
      </c>
      <c r="U259" s="2469"/>
      <c r="V259" s="2470"/>
      <c r="W259" s="556"/>
      <c r="X259" s="14"/>
      <c r="Y259" s="518"/>
      <c r="Z259" s="1510">
        <f t="shared" si="149"/>
        <v>0</v>
      </c>
      <c r="AA259" s="520"/>
      <c r="AB259" s="14"/>
      <c r="AC259" s="520"/>
      <c r="AD259" s="14"/>
      <c r="AE259" s="520"/>
      <c r="AF259" s="14"/>
      <c r="AG259" s="520"/>
      <c r="AH259" s="14"/>
      <c r="AI259" s="520"/>
      <c r="AJ259" s="14"/>
      <c r="AK259" s="520"/>
      <c r="AL259" s="14"/>
      <c r="AM259" s="520"/>
      <c r="AN259" s="14"/>
      <c r="AO259" s="520"/>
      <c r="AP259" s="14"/>
      <c r="AQ259" s="520"/>
      <c r="AR259" s="14"/>
      <c r="AS259" s="520"/>
      <c r="AT259" s="14"/>
      <c r="AU259" s="520"/>
      <c r="AV259" s="14"/>
      <c r="AW259" s="520"/>
      <c r="AX259" s="14"/>
      <c r="AY259" s="520"/>
      <c r="AZ259" s="14"/>
      <c r="BA259" s="520"/>
      <c r="BB259" s="14"/>
      <c r="BC259" s="520"/>
      <c r="BD259" s="14"/>
      <c r="BE259" s="520"/>
      <c r="BF259" s="14"/>
      <c r="BG259" s="520"/>
      <c r="BH259" s="14"/>
      <c r="BI259" s="520"/>
      <c r="BJ259" s="14"/>
      <c r="BK259" s="520"/>
      <c r="BL259" s="14"/>
      <c r="BM259" s="520"/>
      <c r="BN259" s="14"/>
      <c r="BO259" s="520"/>
      <c r="BP259" s="14"/>
      <c r="BQ259" s="520"/>
      <c r="BR259" s="14"/>
      <c r="BS259" s="520"/>
      <c r="BT259" s="14"/>
      <c r="BU259" s="520"/>
      <c r="BV259" s="14"/>
      <c r="BW259" s="520"/>
      <c r="BX259" s="14"/>
      <c r="BY259" s="520"/>
      <c r="BZ259" s="14"/>
      <c r="CA259" s="520"/>
      <c r="CB259" s="14"/>
      <c r="CC259" s="520"/>
      <c r="CD259" s="14"/>
      <c r="CE259" s="520"/>
      <c r="CF259" s="14"/>
      <c r="CG259" s="520"/>
      <c r="CH259" s="14"/>
      <c r="CI259" s="520"/>
      <c r="CJ259" s="14"/>
      <c r="CK259" s="520"/>
      <c r="CL259" s="14"/>
      <c r="CM259" s="520"/>
      <c r="CN259" s="14"/>
      <c r="CO259" s="520"/>
      <c r="CP259" s="14"/>
      <c r="CQ259" s="520"/>
      <c r="CR259" s="14"/>
      <c r="CS259" s="520"/>
      <c r="CT259" s="14"/>
      <c r="CU259" s="520"/>
      <c r="CV259" s="14"/>
      <c r="CW259" s="520"/>
      <c r="CX259" s="14"/>
      <c r="CY259" s="520"/>
      <c r="CZ259" s="14"/>
      <c r="DA259" s="520"/>
      <c r="DB259" s="14"/>
      <c r="DC259" s="520"/>
      <c r="DD259" s="14"/>
      <c r="DE259" s="520"/>
      <c r="DF259" s="14"/>
      <c r="DG259" s="520"/>
      <c r="DH259" s="14"/>
      <c r="DI259" s="520"/>
      <c r="DJ259" s="14"/>
      <c r="DK259" s="520"/>
      <c r="DL259" s="14"/>
      <c r="DM259" s="520"/>
      <c r="DN259" s="14"/>
      <c r="DO259" s="520"/>
      <c r="DP259" s="14"/>
      <c r="DQ259" s="520"/>
      <c r="DR259" s="14"/>
      <c r="DS259" s="520"/>
      <c r="DT259" s="1852"/>
      <c r="DU259" s="556"/>
      <c r="DV259" s="1852"/>
      <c r="DW259" s="1853"/>
      <c r="DX259" s="1326"/>
      <c r="DY259" s="501"/>
      <c r="EA259" s="1513"/>
      <c r="EB259" s="1513"/>
      <c r="EC259" s="1513"/>
      <c r="ED259" s="1513"/>
      <c r="EE259" s="1513"/>
      <c r="EF259" s="1513"/>
      <c r="EG259" s="1513"/>
      <c r="EH259" s="1513"/>
      <c r="EI259" s="1513"/>
      <c r="EJ259" s="1513"/>
      <c r="EK259" s="1513"/>
      <c r="EL259" s="1513"/>
      <c r="EM259" s="1513"/>
      <c r="EN259" s="1513"/>
      <c r="EO259" s="1513"/>
      <c r="EP259" s="1513"/>
      <c r="EQ259" s="1513"/>
      <c r="ER259" s="1513"/>
      <c r="ES259" s="1513" t="s">
        <v>1377</v>
      </c>
      <c r="ET259" s="1513"/>
      <c r="EU259" s="1513"/>
      <c r="EV259" s="1513"/>
      <c r="EW259" s="1513"/>
      <c r="EX259" s="1513"/>
      <c r="EY259" s="1513"/>
      <c r="EZ259" s="1513"/>
      <c r="FA259" s="1513"/>
      <c r="FB259" s="1513" t="s">
        <v>1377</v>
      </c>
      <c r="FC259" s="1513"/>
      <c r="FD259" s="1513" t="s">
        <v>1377</v>
      </c>
      <c r="FE259" s="1513"/>
      <c r="FF259" s="1513"/>
      <c r="FG259" s="1513"/>
    </row>
    <row r="260" spans="1:163">
      <c r="A260" s="1939" t="s">
        <v>1759</v>
      </c>
      <c r="B260" s="1939" t="s">
        <v>1759</v>
      </c>
      <c r="C260" s="1939" t="s">
        <v>1759</v>
      </c>
      <c r="D260" s="1939" t="s">
        <v>1759</v>
      </c>
      <c r="E260" s="1939" t="s">
        <v>1759</v>
      </c>
      <c r="F260" s="1939" t="s">
        <v>1759</v>
      </c>
      <c r="G260" s="1939" t="s">
        <v>1759</v>
      </c>
      <c r="H260" s="1939" t="s">
        <v>1759</v>
      </c>
      <c r="I260" s="1939" t="s">
        <v>1759</v>
      </c>
      <c r="J260" s="1939" t="s">
        <v>1759</v>
      </c>
      <c r="K260" s="464" t="str">
        <f t="shared" si="142"/>
        <v>●</v>
      </c>
      <c r="L260" s="482"/>
      <c r="M260" s="373"/>
      <c r="N260" s="1514"/>
      <c r="O260" s="1514"/>
      <c r="P260" s="909" t="s">
        <v>1692</v>
      </c>
      <c r="Q260" s="23" t="s">
        <v>1691</v>
      </c>
      <c r="R260" s="510"/>
      <c r="S260" s="191"/>
      <c r="T260" s="2468">
        <f t="shared" si="146"/>
        <v>0</v>
      </c>
      <c r="U260" s="2469"/>
      <c r="V260" s="2470"/>
      <c r="W260" s="556"/>
      <c r="X260" s="14"/>
      <c r="Y260" s="518"/>
      <c r="Z260" s="1510">
        <f>IF(K260="●",SUM(AA260:DV260),)</f>
        <v>0</v>
      </c>
      <c r="AA260" s="520"/>
      <c r="AB260" s="14"/>
      <c r="AC260" s="520"/>
      <c r="AD260" s="14"/>
      <c r="AE260" s="520"/>
      <c r="AF260" s="14"/>
      <c r="AG260" s="520"/>
      <c r="AH260" s="14"/>
      <c r="AI260" s="520"/>
      <c r="AJ260" s="14"/>
      <c r="AK260" s="520"/>
      <c r="AL260" s="14"/>
      <c r="AM260" s="520"/>
      <c r="AN260" s="14"/>
      <c r="AO260" s="520"/>
      <c r="AP260" s="14"/>
      <c r="AQ260" s="520"/>
      <c r="AR260" s="14"/>
      <c r="AS260" s="520"/>
      <c r="AT260" s="14"/>
      <c r="AU260" s="520"/>
      <c r="AV260" s="14"/>
      <c r="AW260" s="520"/>
      <c r="AX260" s="14"/>
      <c r="AY260" s="520"/>
      <c r="AZ260" s="14"/>
      <c r="BA260" s="520"/>
      <c r="BB260" s="14"/>
      <c r="BC260" s="520"/>
      <c r="BD260" s="14"/>
      <c r="BE260" s="520"/>
      <c r="BF260" s="14"/>
      <c r="BG260" s="520"/>
      <c r="BH260" s="14"/>
      <c r="BI260" s="520"/>
      <c r="BJ260" s="14"/>
      <c r="BK260" s="520"/>
      <c r="BL260" s="14"/>
      <c r="BM260" s="520"/>
      <c r="BN260" s="14"/>
      <c r="BO260" s="520"/>
      <c r="BP260" s="14"/>
      <c r="BQ260" s="520"/>
      <c r="BR260" s="14"/>
      <c r="BS260" s="520"/>
      <c r="BT260" s="14"/>
      <c r="BU260" s="520"/>
      <c r="BV260" s="14"/>
      <c r="BW260" s="520"/>
      <c r="BX260" s="14"/>
      <c r="BY260" s="520"/>
      <c r="BZ260" s="14"/>
      <c r="CA260" s="520"/>
      <c r="CB260" s="14"/>
      <c r="CC260" s="520"/>
      <c r="CD260" s="14"/>
      <c r="CE260" s="520"/>
      <c r="CF260" s="14"/>
      <c r="CG260" s="520"/>
      <c r="CH260" s="14"/>
      <c r="CI260" s="520"/>
      <c r="CJ260" s="14"/>
      <c r="CK260" s="520"/>
      <c r="CL260" s="14"/>
      <c r="CM260" s="520"/>
      <c r="CN260" s="14"/>
      <c r="CO260" s="520"/>
      <c r="CP260" s="14"/>
      <c r="CQ260" s="520"/>
      <c r="CR260" s="14"/>
      <c r="CS260" s="520"/>
      <c r="CT260" s="14"/>
      <c r="CU260" s="520"/>
      <c r="CV260" s="14"/>
      <c r="CW260" s="520"/>
      <c r="CX260" s="14"/>
      <c r="CY260" s="520"/>
      <c r="CZ260" s="14"/>
      <c r="DA260" s="520"/>
      <c r="DB260" s="14"/>
      <c r="DC260" s="520"/>
      <c r="DD260" s="14"/>
      <c r="DE260" s="520"/>
      <c r="DF260" s="14"/>
      <c r="DG260" s="520"/>
      <c r="DH260" s="14"/>
      <c r="DI260" s="520"/>
      <c r="DJ260" s="14"/>
      <c r="DK260" s="520"/>
      <c r="DL260" s="14"/>
      <c r="DM260" s="520"/>
      <c r="DN260" s="14"/>
      <c r="DO260" s="520"/>
      <c r="DP260" s="14"/>
      <c r="DQ260" s="520"/>
      <c r="DR260" s="14"/>
      <c r="DS260" s="520"/>
      <c r="DT260" s="14"/>
      <c r="DU260" s="520"/>
      <c r="DV260" s="14"/>
      <c r="DX260" s="393"/>
      <c r="DY260" s="501"/>
      <c r="EA260" s="1513"/>
      <c r="EB260" s="1513"/>
      <c r="EC260" s="1513"/>
      <c r="ED260" s="1513"/>
      <c r="EE260" s="1513"/>
      <c r="EF260" s="1513"/>
      <c r="EG260" s="1513"/>
      <c r="EH260" s="1513"/>
      <c r="EI260" s="1513"/>
      <c r="EJ260" s="1513"/>
      <c r="EK260" s="1513"/>
      <c r="EL260" s="1513"/>
      <c r="EM260" s="1513"/>
      <c r="EN260" s="1513"/>
      <c r="EO260" s="1513"/>
      <c r="EP260" s="1513"/>
      <c r="EQ260" s="1513"/>
      <c r="ER260" s="1513"/>
      <c r="ES260" s="1513" t="s">
        <v>1377</v>
      </c>
      <c r="ET260" s="1513"/>
      <c r="EU260" s="1513"/>
      <c r="EV260" s="1513"/>
      <c r="EW260" s="1513"/>
      <c r="EX260" s="1513"/>
      <c r="EY260" s="1513"/>
      <c r="EZ260" s="1513"/>
      <c r="FA260" s="1513"/>
      <c r="FB260" s="1513" t="s">
        <v>1377</v>
      </c>
      <c r="FC260" s="1513"/>
      <c r="FD260" s="1513" t="s">
        <v>1377</v>
      </c>
      <c r="FE260" s="1513"/>
      <c r="FF260" s="1513"/>
      <c r="FG260" s="1513"/>
    </row>
    <row r="261" spans="1:163">
      <c r="A261" s="1784" t="s">
        <v>1726</v>
      </c>
      <c r="B261" s="827"/>
      <c r="C261" s="1784" t="s">
        <v>1726</v>
      </c>
      <c r="D261" s="1784" t="s">
        <v>1726</v>
      </c>
      <c r="E261" s="1784" t="s">
        <v>1726</v>
      </c>
      <c r="F261" s="1784" t="s">
        <v>1726</v>
      </c>
      <c r="G261" s="1784" t="s">
        <v>1726</v>
      </c>
      <c r="H261" s="1784" t="s">
        <v>1726</v>
      </c>
      <c r="I261" s="1784" t="s">
        <v>1759</v>
      </c>
      <c r="J261" s="1784" t="s">
        <v>1726</v>
      </c>
      <c r="K261" s="464" t="str">
        <f t="shared" ref="K261" si="151">HLOOKUP($A$2,$A$11:$J$1067,ROW()-10,0)</f>
        <v>●</v>
      </c>
      <c r="L261" s="482"/>
      <c r="M261" s="373"/>
      <c r="N261" s="1514"/>
      <c r="O261" s="1514"/>
      <c r="P261" s="1515" t="s">
        <v>4362</v>
      </c>
      <c r="Q261" s="22" t="s">
        <v>4695</v>
      </c>
      <c r="R261" s="510"/>
      <c r="S261" s="190"/>
      <c r="T261" s="2468">
        <f t="shared" ref="T261" si="152">X261+Z261</f>
        <v>0</v>
      </c>
      <c r="U261" s="2469"/>
      <c r="V261" s="2470"/>
      <c r="W261" s="556"/>
      <c r="X261" s="177">
        <f>'8_現場環境改善費'!V27</f>
        <v>0</v>
      </c>
      <c r="Y261" s="518"/>
      <c r="Z261" s="1510">
        <f t="shared" ref="Z261" si="153">IF(M261="●",SUM(AA261:DV261),)</f>
        <v>0</v>
      </c>
      <c r="AA261" s="520"/>
      <c r="AB261" s="1965">
        <f>'8_現場環境改善費'!X27</f>
        <v>0</v>
      </c>
      <c r="AC261" s="1509"/>
      <c r="AD261" s="1965">
        <f>'8_現場環境改善費'!Z27</f>
        <v>0</v>
      </c>
      <c r="AE261" s="730"/>
      <c r="AF261" s="1965">
        <f>'8_現場環境改善費'!AB27</f>
        <v>0</v>
      </c>
      <c r="AG261" s="730"/>
      <c r="AH261" s="1965">
        <f>'8_現場環境改善費'!AD27</f>
        <v>0</v>
      </c>
      <c r="AI261" s="730"/>
      <c r="AJ261" s="1965">
        <f>'8_現場環境改善費'!AF27</f>
        <v>0</v>
      </c>
      <c r="AK261" s="730"/>
      <c r="AL261" s="1965">
        <f>'8_現場環境改善費'!AH27</f>
        <v>0</v>
      </c>
      <c r="AM261" s="730"/>
      <c r="AN261" s="1965">
        <f>'8_現場環境改善費'!AJ27</f>
        <v>0</v>
      </c>
      <c r="AO261" s="730"/>
      <c r="AP261" s="1965">
        <f>'8_現場環境改善費'!AL27</f>
        <v>0</v>
      </c>
      <c r="AQ261" s="730"/>
      <c r="AR261" s="1965">
        <f>'8_現場環境改善費'!AN27</f>
        <v>0</v>
      </c>
      <c r="AS261" s="730"/>
      <c r="AT261" s="1965">
        <f>'8_現場環境改善費'!AP27</f>
        <v>0</v>
      </c>
      <c r="AU261" s="730"/>
      <c r="AV261" s="1965">
        <f>'8_現場環境改善費'!AR27</f>
        <v>0</v>
      </c>
      <c r="AW261" s="730"/>
      <c r="AX261" s="1965">
        <f>'8_現場環境改善費'!AT27</f>
        <v>0</v>
      </c>
      <c r="AY261" s="730"/>
      <c r="AZ261" s="1965">
        <f>'8_現場環境改善費'!AV27</f>
        <v>0</v>
      </c>
      <c r="BA261" s="730"/>
      <c r="BB261" s="1965">
        <f>'8_現場環境改善費'!AX27</f>
        <v>0</v>
      </c>
      <c r="BC261" s="730"/>
      <c r="BD261" s="1965">
        <f>'8_現場環境改善費'!AZ27</f>
        <v>0</v>
      </c>
      <c r="BE261" s="730"/>
      <c r="BF261" s="1965">
        <f>'8_現場環境改善費'!BB27</f>
        <v>0</v>
      </c>
      <c r="BG261" s="1966"/>
      <c r="BH261" s="1965">
        <f>'8_現場環境改善費'!BD27</f>
        <v>0</v>
      </c>
      <c r="BI261" s="730"/>
      <c r="BJ261" s="1965">
        <f>'8_現場環境改善費'!BF27</f>
        <v>0</v>
      </c>
      <c r="BK261" s="730"/>
      <c r="BL261" s="1965">
        <f>'8_現場環境改善費'!BH27</f>
        <v>0</v>
      </c>
      <c r="BM261" s="730"/>
      <c r="BN261" s="1965">
        <f>'8_現場環境改善費'!BJ27</f>
        <v>0</v>
      </c>
      <c r="BO261" s="730"/>
      <c r="BP261" s="1965">
        <f>'8_現場環境改善費'!BL27</f>
        <v>0</v>
      </c>
      <c r="BQ261" s="730"/>
      <c r="BR261" s="1965">
        <f>'8_現場環境改善費'!BN27</f>
        <v>0</v>
      </c>
      <c r="BS261" s="730"/>
      <c r="BT261" s="1965">
        <f>'8_現場環境改善費'!BP27</f>
        <v>0</v>
      </c>
      <c r="BU261" s="730"/>
      <c r="BV261" s="1965">
        <f>'8_現場環境改善費'!BR27</f>
        <v>0</v>
      </c>
      <c r="BW261" s="730"/>
      <c r="BX261" s="1965">
        <f>'8_現場環境改善費'!BT27</f>
        <v>0</v>
      </c>
      <c r="BY261" s="730"/>
      <c r="BZ261" s="1965">
        <f>'8_現場環境改善費'!BV27</f>
        <v>0</v>
      </c>
      <c r="CA261" s="730"/>
      <c r="CB261" s="1965">
        <f>'8_現場環境改善費'!BX27</f>
        <v>0</v>
      </c>
      <c r="CC261" s="730"/>
      <c r="CD261" s="1965">
        <f>'8_現場環境改善費'!BZ27</f>
        <v>0</v>
      </c>
      <c r="CE261" s="730"/>
      <c r="CF261" s="1965">
        <f>'8_現場環境改善費'!CB27</f>
        <v>0</v>
      </c>
      <c r="CG261" s="730"/>
      <c r="CH261" s="1965">
        <f>'8_現場環境改善費'!CD27</f>
        <v>0</v>
      </c>
      <c r="CI261" s="730"/>
      <c r="CJ261" s="1965">
        <f>'8_現場環境改善費'!CF27</f>
        <v>0</v>
      </c>
      <c r="CK261" s="730"/>
      <c r="CL261" s="1965">
        <f>'8_現場環境改善費'!CH27</f>
        <v>0</v>
      </c>
      <c r="CM261" s="730"/>
      <c r="CN261" s="1965">
        <f>'8_現場環境改善費'!CJ27</f>
        <v>0</v>
      </c>
      <c r="CO261" s="730"/>
      <c r="CP261" s="1965">
        <f>'8_現場環境改善費'!CL27</f>
        <v>0</v>
      </c>
      <c r="CQ261" s="730"/>
      <c r="CR261" s="1965">
        <f>'8_現場環境改善費'!CN27</f>
        <v>0</v>
      </c>
      <c r="CS261" s="730"/>
      <c r="CT261" s="1965">
        <f>'8_現場環境改善費'!CP27</f>
        <v>0</v>
      </c>
      <c r="CU261" s="730"/>
      <c r="CV261" s="1965">
        <f>'8_現場環境改善費'!CR27</f>
        <v>0</v>
      </c>
      <c r="CW261" s="730"/>
      <c r="CX261" s="1965">
        <f>'8_現場環境改善費'!CT27</f>
        <v>0</v>
      </c>
      <c r="CY261" s="730"/>
      <c r="CZ261" s="1965">
        <f>'8_現場環境改善費'!CV27</f>
        <v>0</v>
      </c>
      <c r="DA261" s="730"/>
      <c r="DB261" s="1965">
        <f>'8_現場環境改善費'!CX27</f>
        <v>0</v>
      </c>
      <c r="DC261" s="730"/>
      <c r="DD261" s="1965">
        <f>'8_現場環境改善費'!CZ27</f>
        <v>0</v>
      </c>
      <c r="DE261" s="730"/>
      <c r="DF261" s="1965">
        <f>'8_現場環境改善費'!DB27</f>
        <v>0</v>
      </c>
      <c r="DG261" s="730"/>
      <c r="DH261" s="1965">
        <f>'8_現場環境改善費'!DD27</f>
        <v>0</v>
      </c>
      <c r="DI261" s="730"/>
      <c r="DJ261" s="1965">
        <f>'8_現場環境改善費'!DF27</f>
        <v>0</v>
      </c>
      <c r="DK261" s="730"/>
      <c r="DL261" s="1965">
        <f>'8_現場環境改善費'!DH27</f>
        <v>0</v>
      </c>
      <c r="DM261" s="730"/>
      <c r="DN261" s="1965">
        <f>'8_現場環境改善費'!DJ27</f>
        <v>0</v>
      </c>
      <c r="DO261" s="730"/>
      <c r="DP261" s="1965">
        <f>'8_現場環境改善費'!DL27</f>
        <v>0</v>
      </c>
      <c r="DQ261" s="730"/>
      <c r="DR261" s="1965">
        <f>'8_現場環境改善費'!DN27</f>
        <v>0</v>
      </c>
      <c r="DS261" s="730"/>
      <c r="DT261" s="1965">
        <f>'8_現場環境改善費'!DP27</f>
        <v>0</v>
      </c>
      <c r="DU261" s="730"/>
      <c r="DV261" s="1965">
        <f>'8_現場環境改善費'!DR27</f>
        <v>0</v>
      </c>
      <c r="DX261" s="393"/>
      <c r="DY261" s="501"/>
      <c r="EA261" s="1513"/>
      <c r="EB261" s="1513"/>
      <c r="EC261" s="1513"/>
      <c r="ED261" s="1513"/>
      <c r="EE261" s="1513"/>
      <c r="EF261" s="1513"/>
      <c r="EG261" s="1513"/>
      <c r="EH261" s="1513"/>
      <c r="EI261" s="1513"/>
      <c r="EJ261" s="1513"/>
      <c r="EK261" s="1513"/>
      <c r="EL261" s="1513"/>
      <c r="EM261" s="1513"/>
      <c r="EN261" s="1513"/>
      <c r="EO261" s="1513"/>
      <c r="EP261" s="1513"/>
      <c r="EQ261" s="1513"/>
      <c r="ER261" s="1513"/>
      <c r="ES261" s="1513" t="s">
        <v>1377</v>
      </c>
      <c r="ET261" s="1513"/>
      <c r="EU261" s="1513"/>
      <c r="EV261" s="1513"/>
      <c r="EW261" s="1513"/>
      <c r="EX261" s="1513"/>
      <c r="EY261" s="1513"/>
      <c r="EZ261" s="1513"/>
      <c r="FA261" s="1513"/>
      <c r="FB261" s="1513" t="s">
        <v>1377</v>
      </c>
      <c r="FC261" s="1513"/>
      <c r="FD261" s="1513" t="s">
        <v>1377</v>
      </c>
      <c r="FE261" s="1513"/>
      <c r="FF261" s="1513"/>
      <c r="FG261" s="1513"/>
    </row>
    <row r="262" spans="1:163" hidden="1">
      <c r="A262" s="827"/>
      <c r="B262" s="827"/>
      <c r="C262" s="827"/>
      <c r="D262" s="827"/>
      <c r="E262" s="827"/>
      <c r="F262" s="827"/>
      <c r="G262" s="827"/>
      <c r="H262" s="827"/>
      <c r="I262" s="827"/>
      <c r="J262" s="827"/>
      <c r="K262" s="464">
        <f t="shared" ref="K262:K308" si="154">HLOOKUP($A$2,$A$11:$J$1071,ROW()-10,0)</f>
        <v>0</v>
      </c>
      <c r="L262" s="482"/>
      <c r="M262" s="482"/>
      <c r="N262" s="1541"/>
      <c r="O262" s="1541"/>
      <c r="P262" s="1541"/>
      <c r="Q262" s="1541"/>
      <c r="R262" s="1541"/>
      <c r="S262" s="1541"/>
      <c r="T262" s="2500"/>
      <c r="U262" s="2501"/>
      <c r="V262" s="2502"/>
      <c r="W262" s="1541"/>
      <c r="X262" s="1541"/>
      <c r="Y262" s="1541"/>
      <c r="Z262" s="1541"/>
      <c r="AA262" s="1541"/>
      <c r="AB262" s="1541"/>
      <c r="AC262" s="1541"/>
      <c r="AD262" s="1541"/>
      <c r="AE262" s="1541"/>
      <c r="AF262" s="1541"/>
      <c r="AG262" s="1541"/>
      <c r="AH262" s="1541"/>
      <c r="AI262" s="1541"/>
      <c r="AJ262" s="1541"/>
      <c r="AK262" s="1541"/>
      <c r="AL262" s="1541"/>
      <c r="AM262" s="1541"/>
      <c r="AN262" s="1541"/>
      <c r="AO262" s="1541"/>
      <c r="AP262" s="1541"/>
      <c r="AQ262" s="1541"/>
      <c r="AR262" s="1541"/>
      <c r="AS262" s="1541"/>
      <c r="AT262" s="1541"/>
      <c r="AU262" s="1541"/>
      <c r="AV262" s="1541"/>
      <c r="AW262" s="1541"/>
      <c r="AX262" s="1541"/>
      <c r="AY262" s="1541"/>
      <c r="AZ262" s="1541"/>
      <c r="BA262" s="1541"/>
      <c r="BB262" s="1541"/>
      <c r="BC262" s="1541"/>
      <c r="BD262" s="1541"/>
      <c r="BE262" s="1541"/>
      <c r="BF262" s="1541"/>
      <c r="BG262" s="1541"/>
      <c r="BH262" s="1541"/>
      <c r="BI262" s="1541"/>
      <c r="BJ262" s="1541"/>
      <c r="BK262" s="1541"/>
      <c r="BL262" s="1541"/>
      <c r="BM262" s="1541"/>
      <c r="BN262" s="1541"/>
      <c r="BO262" s="1541"/>
      <c r="BP262" s="1541"/>
      <c r="BQ262" s="1541"/>
      <c r="BR262" s="1541"/>
      <c r="BS262" s="1541"/>
      <c r="BT262" s="1541"/>
      <c r="BU262" s="1541"/>
      <c r="BV262" s="1541"/>
      <c r="BW262" s="1541"/>
      <c r="BX262" s="1541"/>
      <c r="BY262" s="1541"/>
      <c r="BZ262" s="1541"/>
      <c r="CA262" s="1541"/>
      <c r="CB262" s="1541"/>
      <c r="CC262" s="1541"/>
      <c r="CD262" s="1541"/>
      <c r="CE262" s="1541"/>
      <c r="CF262" s="1541"/>
      <c r="CG262" s="1541"/>
      <c r="CH262" s="1541"/>
      <c r="CI262" s="1541"/>
      <c r="CJ262" s="1541"/>
      <c r="CK262" s="1541"/>
      <c r="CL262" s="1541"/>
      <c r="CM262" s="1541"/>
      <c r="CN262" s="1541"/>
      <c r="CO262" s="1541"/>
      <c r="CP262" s="1541"/>
      <c r="CQ262" s="1541"/>
      <c r="CR262" s="1541"/>
      <c r="CS262" s="1541"/>
      <c r="CT262" s="1541"/>
      <c r="CU262" s="1541"/>
      <c r="CV262" s="1541"/>
      <c r="CW262" s="1541"/>
      <c r="CX262" s="1541"/>
      <c r="CY262" s="1541"/>
      <c r="CZ262" s="1541"/>
      <c r="DA262" s="1541"/>
      <c r="DB262" s="1541"/>
      <c r="DC262" s="1541"/>
      <c r="DD262" s="1541"/>
      <c r="DE262" s="1541"/>
      <c r="DF262" s="1541"/>
      <c r="DG262" s="1541"/>
      <c r="DH262" s="1541"/>
      <c r="DI262" s="1541"/>
      <c r="DJ262" s="1541"/>
      <c r="DK262" s="1541"/>
      <c r="DL262" s="1541"/>
      <c r="DM262" s="1541"/>
      <c r="DN262" s="1541"/>
      <c r="DO262" s="1541"/>
      <c r="DP262" s="1541"/>
      <c r="DQ262" s="1541"/>
      <c r="DR262" s="1541"/>
      <c r="DS262" s="1541"/>
      <c r="DT262" s="1541"/>
      <c r="DU262" s="1541"/>
      <c r="DV262" s="1545"/>
      <c r="EA262" s="1541"/>
      <c r="EB262" s="1541"/>
      <c r="EC262" s="1541"/>
      <c r="ED262" s="1541"/>
      <c r="EE262" s="1541"/>
      <c r="EF262" s="1541"/>
      <c r="EG262" s="1541"/>
      <c r="EH262" s="1541"/>
      <c r="EI262" s="1541"/>
      <c r="EJ262" s="1541"/>
      <c r="EK262" s="1541"/>
      <c r="EL262" s="1541"/>
      <c r="EM262" s="1541"/>
      <c r="EN262" s="1541"/>
      <c r="EO262" s="1541"/>
      <c r="EP262" s="1541"/>
      <c r="EQ262" s="1541"/>
      <c r="ER262" s="1541"/>
      <c r="ES262" s="1541"/>
      <c r="ET262" s="1541"/>
      <c r="EU262" s="1541"/>
      <c r="EV262" s="1541"/>
      <c r="EW262" s="1541"/>
      <c r="EX262" s="1541"/>
      <c r="EY262" s="1541"/>
      <c r="EZ262" s="1541"/>
      <c r="FA262" s="1541"/>
      <c r="FB262" s="1541"/>
      <c r="FC262" s="1541"/>
      <c r="FD262" s="1541"/>
      <c r="FE262" s="1541"/>
      <c r="FF262" s="1541"/>
      <c r="FG262" s="1541"/>
    </row>
    <row r="263" spans="1:163" hidden="1">
      <c r="A263" s="827"/>
      <c r="B263" s="827"/>
      <c r="C263" s="827"/>
      <c r="D263" s="827"/>
      <c r="E263" s="827"/>
      <c r="F263" s="827"/>
      <c r="G263" s="827"/>
      <c r="H263" s="827"/>
      <c r="I263" s="827"/>
      <c r="J263" s="827"/>
      <c r="K263" s="464">
        <f t="shared" si="154"/>
        <v>0</v>
      </c>
      <c r="L263" s="482"/>
      <c r="M263" s="482"/>
      <c r="N263" s="1541"/>
      <c r="O263" s="1541"/>
      <c r="P263" s="1541"/>
      <c r="Q263" s="1541"/>
      <c r="R263" s="1541"/>
      <c r="S263" s="1541"/>
      <c r="T263" s="2509"/>
      <c r="U263" s="2510"/>
      <c r="V263" s="2511"/>
      <c r="W263" s="1541"/>
      <c r="X263" s="1541"/>
      <c r="Y263" s="1541"/>
      <c r="Z263" s="1541"/>
      <c r="AA263" s="1541"/>
      <c r="AB263" s="1541"/>
      <c r="AC263" s="1541"/>
      <c r="AD263" s="1541"/>
      <c r="AE263" s="1541"/>
      <c r="AF263" s="1541"/>
      <c r="AG263" s="1541"/>
      <c r="AH263" s="1541"/>
      <c r="AI263" s="1541"/>
      <c r="AJ263" s="1541"/>
      <c r="AK263" s="1541"/>
      <c r="AL263" s="1541"/>
      <c r="AM263" s="1541"/>
      <c r="AN263" s="1541"/>
      <c r="AO263" s="1541"/>
      <c r="AP263" s="1541"/>
      <c r="AQ263" s="1541"/>
      <c r="AR263" s="1541"/>
      <c r="AS263" s="1541"/>
      <c r="AT263" s="1541"/>
      <c r="AU263" s="1541"/>
      <c r="AV263" s="1541"/>
      <c r="AW263" s="1541"/>
      <c r="AX263" s="1541"/>
      <c r="AY263" s="1541"/>
      <c r="AZ263" s="1541"/>
      <c r="BA263" s="1541"/>
      <c r="BB263" s="1541"/>
      <c r="BC263" s="1541"/>
      <c r="BD263" s="1541"/>
      <c r="BE263" s="1541"/>
      <c r="BF263" s="1541"/>
      <c r="BG263" s="1541"/>
      <c r="BH263" s="1541"/>
      <c r="BI263" s="1541"/>
      <c r="BJ263" s="1541"/>
      <c r="BK263" s="1541"/>
      <c r="BL263" s="1541"/>
      <c r="BM263" s="1541"/>
      <c r="BN263" s="1541"/>
      <c r="BO263" s="1541"/>
      <c r="BP263" s="1541"/>
      <c r="BQ263" s="1541"/>
      <c r="BR263" s="1541"/>
      <c r="BS263" s="1541"/>
      <c r="BT263" s="1541"/>
      <c r="BU263" s="1541"/>
      <c r="BV263" s="1541"/>
      <c r="BW263" s="1541"/>
      <c r="BX263" s="1541"/>
      <c r="BY263" s="1541"/>
      <c r="BZ263" s="1541"/>
      <c r="CA263" s="1541"/>
      <c r="CB263" s="1541"/>
      <c r="CC263" s="1541"/>
      <c r="CD263" s="1541"/>
      <c r="CE263" s="1541"/>
      <c r="CF263" s="1541"/>
      <c r="CG263" s="1541"/>
      <c r="CH263" s="1541"/>
      <c r="CI263" s="1541"/>
      <c r="CJ263" s="1541"/>
      <c r="CK263" s="1541"/>
      <c r="CL263" s="1541"/>
      <c r="CM263" s="1541"/>
      <c r="CN263" s="1541"/>
      <c r="CO263" s="1541"/>
      <c r="CP263" s="1541"/>
      <c r="CQ263" s="1541"/>
      <c r="CR263" s="1541"/>
      <c r="CS263" s="1541"/>
      <c r="CT263" s="1541"/>
      <c r="CU263" s="1541"/>
      <c r="CV263" s="1541"/>
      <c r="CW263" s="1541"/>
      <c r="CX263" s="1541"/>
      <c r="CY263" s="1541"/>
      <c r="CZ263" s="1541"/>
      <c r="DA263" s="1541"/>
      <c r="DB263" s="1541"/>
      <c r="DC263" s="1541"/>
      <c r="DD263" s="1541"/>
      <c r="DE263" s="1541"/>
      <c r="DF263" s="1541"/>
      <c r="DG263" s="1541"/>
      <c r="DH263" s="1541"/>
      <c r="DI263" s="1541"/>
      <c r="DJ263" s="1541"/>
      <c r="DK263" s="1541"/>
      <c r="DL263" s="1541"/>
      <c r="DM263" s="1541"/>
      <c r="DN263" s="1541"/>
      <c r="DO263" s="1541"/>
      <c r="DP263" s="1541"/>
      <c r="DQ263" s="1541"/>
      <c r="DR263" s="1541"/>
      <c r="DS263" s="1541"/>
      <c r="DT263" s="1541"/>
      <c r="DU263" s="1541"/>
      <c r="DV263" s="1545"/>
      <c r="EA263" s="1541"/>
      <c r="EB263" s="1541"/>
      <c r="EC263" s="1541"/>
      <c r="ED263" s="1541"/>
      <c r="EE263" s="1541"/>
      <c r="EF263" s="1541"/>
      <c r="EG263" s="1541"/>
      <c r="EH263" s="1541"/>
      <c r="EI263" s="1541"/>
      <c r="EJ263" s="1541"/>
      <c r="EK263" s="1541"/>
      <c r="EL263" s="1541"/>
      <c r="EM263" s="1541"/>
      <c r="EN263" s="1541"/>
      <c r="EO263" s="1541"/>
      <c r="EP263" s="1541"/>
      <c r="EQ263" s="1541"/>
      <c r="ER263" s="1541"/>
      <c r="ES263" s="1541"/>
      <c r="ET263" s="1541"/>
      <c r="EU263" s="1541"/>
      <c r="EV263" s="1541"/>
      <c r="EW263" s="1541"/>
      <c r="EX263" s="1541"/>
      <c r="EY263" s="1541"/>
      <c r="EZ263" s="1541"/>
      <c r="FA263" s="1541"/>
      <c r="FB263" s="1541"/>
      <c r="FC263" s="1541"/>
      <c r="FD263" s="1541"/>
      <c r="FE263" s="1541"/>
      <c r="FF263" s="1541"/>
      <c r="FG263" s="1541"/>
    </row>
    <row r="264" spans="1:163">
      <c r="A264" s="368" t="s">
        <v>1726</v>
      </c>
      <c r="B264" s="368" t="s">
        <v>1726</v>
      </c>
      <c r="C264" s="368" t="s">
        <v>1726</v>
      </c>
      <c r="D264" s="368" t="s">
        <v>1726</v>
      </c>
      <c r="E264" s="368" t="s">
        <v>1726</v>
      </c>
      <c r="F264" s="368" t="s">
        <v>1726</v>
      </c>
      <c r="G264" s="368" t="s">
        <v>1726</v>
      </c>
      <c r="H264" s="368" t="s">
        <v>1726</v>
      </c>
      <c r="I264" s="368" t="s">
        <v>1759</v>
      </c>
      <c r="J264" s="368" t="s">
        <v>1726</v>
      </c>
      <c r="K264" s="464" t="str">
        <f t="shared" si="154"/>
        <v>●</v>
      </c>
      <c r="L264" s="482"/>
      <c r="M264" s="373"/>
      <c r="N264" s="1514"/>
      <c r="O264" s="1514"/>
      <c r="P264" s="2297" t="s">
        <v>4362</v>
      </c>
      <c r="Q264" s="1611" t="s">
        <v>679</v>
      </c>
      <c r="R264" s="1518"/>
      <c r="S264" s="18"/>
      <c r="T264" s="2480">
        <f t="shared" ref="T264:T268" si="155">X264+Z264</f>
        <v>0</v>
      </c>
      <c r="U264" s="2481"/>
      <c r="V264" s="2482"/>
      <c r="W264" s="808"/>
      <c r="X264" s="18"/>
      <c r="Y264" s="803"/>
      <c r="Z264" s="1519">
        <f>IF(K264="●",SUM(AA264:DV264),)</f>
        <v>0</v>
      </c>
      <c r="AA264" s="1520"/>
      <c r="AB264" s="18"/>
      <c r="AC264" s="808"/>
      <c r="AD264" s="18"/>
      <c r="AE264" s="808"/>
      <c r="AF264" s="18"/>
      <c r="AG264" s="808"/>
      <c r="AH264" s="18"/>
      <c r="AI264" s="808"/>
      <c r="AJ264" s="18"/>
      <c r="AK264" s="808"/>
      <c r="AL264" s="18"/>
      <c r="AM264" s="808"/>
      <c r="AN264" s="18"/>
      <c r="AO264" s="808"/>
      <c r="AP264" s="18"/>
      <c r="AQ264" s="808"/>
      <c r="AR264" s="18"/>
      <c r="AS264" s="808"/>
      <c r="AT264" s="18"/>
      <c r="AU264" s="808"/>
      <c r="AV264" s="18"/>
      <c r="AW264" s="808"/>
      <c r="AX264" s="18"/>
      <c r="AY264" s="808"/>
      <c r="AZ264" s="18"/>
      <c r="BA264" s="808"/>
      <c r="BB264" s="18"/>
      <c r="BC264" s="808"/>
      <c r="BD264" s="18"/>
      <c r="BE264" s="808"/>
      <c r="BF264" s="18"/>
      <c r="BG264" s="808"/>
      <c r="BH264" s="18"/>
      <c r="BI264" s="808"/>
      <c r="BJ264" s="18"/>
      <c r="BK264" s="808"/>
      <c r="BL264" s="18"/>
      <c r="BM264" s="808"/>
      <c r="BN264" s="18"/>
      <c r="BO264" s="808"/>
      <c r="BP264" s="18"/>
      <c r="BQ264" s="808"/>
      <c r="BR264" s="18"/>
      <c r="BS264" s="808"/>
      <c r="BT264" s="18"/>
      <c r="BU264" s="808"/>
      <c r="BV264" s="18"/>
      <c r="BW264" s="808"/>
      <c r="BX264" s="18"/>
      <c r="BY264" s="808"/>
      <c r="BZ264" s="18"/>
      <c r="CA264" s="808"/>
      <c r="CB264" s="18"/>
      <c r="CC264" s="808"/>
      <c r="CD264" s="18"/>
      <c r="CE264" s="808"/>
      <c r="CF264" s="18"/>
      <c r="CG264" s="808"/>
      <c r="CH264" s="18"/>
      <c r="CI264" s="808"/>
      <c r="CJ264" s="18"/>
      <c r="CK264" s="808"/>
      <c r="CL264" s="18"/>
      <c r="CM264" s="808"/>
      <c r="CN264" s="18"/>
      <c r="CO264" s="808"/>
      <c r="CP264" s="18"/>
      <c r="CQ264" s="808"/>
      <c r="CR264" s="18"/>
      <c r="CS264" s="808"/>
      <c r="CT264" s="18"/>
      <c r="CU264" s="808"/>
      <c r="CV264" s="18"/>
      <c r="CW264" s="808"/>
      <c r="CX264" s="18"/>
      <c r="CY264" s="808"/>
      <c r="CZ264" s="18"/>
      <c r="DA264" s="808"/>
      <c r="DB264" s="18"/>
      <c r="DC264" s="808"/>
      <c r="DD264" s="18"/>
      <c r="DE264" s="808"/>
      <c r="DF264" s="18"/>
      <c r="DG264" s="808"/>
      <c r="DH264" s="18"/>
      <c r="DI264" s="808"/>
      <c r="DJ264" s="18"/>
      <c r="DK264" s="808"/>
      <c r="DL264" s="18"/>
      <c r="DM264" s="808"/>
      <c r="DN264" s="18"/>
      <c r="DO264" s="808"/>
      <c r="DP264" s="18"/>
      <c r="DQ264" s="808"/>
      <c r="DR264" s="18"/>
      <c r="DS264" s="808"/>
      <c r="DT264" s="75"/>
      <c r="DU264" s="803"/>
      <c r="DV264" s="205"/>
      <c r="EA264" s="1513"/>
      <c r="EB264" s="1513"/>
      <c r="EC264" s="1513"/>
      <c r="ED264" s="1513"/>
      <c r="EE264" s="1513"/>
      <c r="EF264" s="1513"/>
      <c r="EG264" s="1513"/>
      <c r="EH264" s="1513"/>
      <c r="EI264" s="1513"/>
      <c r="EJ264" s="1513"/>
      <c r="EK264" s="1513"/>
      <c r="EL264" s="1513"/>
      <c r="EM264" s="1513"/>
      <c r="EN264" s="1513"/>
      <c r="EO264" s="1513"/>
      <c r="EP264" s="1513"/>
      <c r="EQ264" s="1513"/>
      <c r="ER264" s="1513"/>
      <c r="ES264" s="1513" t="s">
        <v>1377</v>
      </c>
      <c r="ET264" s="1513"/>
      <c r="EU264" s="1513"/>
      <c r="EV264" s="1513"/>
      <c r="EW264" s="1513"/>
      <c r="EX264" s="1513"/>
      <c r="EY264" s="1513"/>
      <c r="EZ264" s="1513"/>
      <c r="FA264" s="1513"/>
      <c r="FB264" s="1513" t="s">
        <v>1377</v>
      </c>
      <c r="FC264" s="1513"/>
      <c r="FD264" s="1513" t="s">
        <v>1377</v>
      </c>
      <c r="FE264" s="1513"/>
      <c r="FF264" s="1513"/>
      <c r="FG264" s="1513"/>
    </row>
    <row r="265" spans="1:163">
      <c r="A265" s="368" t="s">
        <v>1726</v>
      </c>
      <c r="B265" s="368" t="s">
        <v>1726</v>
      </c>
      <c r="C265" s="368" t="s">
        <v>1726</v>
      </c>
      <c r="D265" s="368" t="s">
        <v>1726</v>
      </c>
      <c r="E265" s="368" t="s">
        <v>1726</v>
      </c>
      <c r="F265" s="368" t="s">
        <v>1726</v>
      </c>
      <c r="G265" s="368" t="s">
        <v>1726</v>
      </c>
      <c r="H265" s="368" t="s">
        <v>1726</v>
      </c>
      <c r="I265" s="368" t="s">
        <v>1759</v>
      </c>
      <c r="J265" s="368" t="s">
        <v>1726</v>
      </c>
      <c r="K265" s="464" t="str">
        <f t="shared" si="154"/>
        <v>●</v>
      </c>
      <c r="L265" s="482"/>
      <c r="M265" s="373"/>
      <c r="N265" s="1514"/>
      <c r="O265" s="1514"/>
      <c r="P265" s="2297"/>
      <c r="Q265" s="1612" t="s">
        <v>679</v>
      </c>
      <c r="R265" s="1522"/>
      <c r="S265" s="45"/>
      <c r="T265" s="2471">
        <f t="shared" ref="T265:T266" si="156">X265+Z265</f>
        <v>0</v>
      </c>
      <c r="U265" s="2472"/>
      <c r="V265" s="2473"/>
      <c r="W265" s="602"/>
      <c r="X265" s="45"/>
      <c r="Y265" s="569"/>
      <c r="Z265" s="1523">
        <f t="shared" ref="Z265:Z266" si="157">IF(K265="●",SUM(AA265:DV265),)</f>
        <v>0</v>
      </c>
      <c r="AA265" s="1626"/>
      <c r="AB265" s="291"/>
      <c r="AC265" s="1613"/>
      <c r="AD265" s="291"/>
      <c r="AE265" s="1613"/>
      <c r="AF265" s="291"/>
      <c r="AG265" s="1613"/>
      <c r="AH265" s="291"/>
      <c r="AI265" s="1613"/>
      <c r="AJ265" s="291"/>
      <c r="AK265" s="1613"/>
      <c r="AL265" s="291"/>
      <c r="AM265" s="1613"/>
      <c r="AN265" s="291"/>
      <c r="AO265" s="1613"/>
      <c r="AP265" s="291"/>
      <c r="AQ265" s="1613"/>
      <c r="AR265" s="291"/>
      <c r="AS265" s="1613"/>
      <c r="AT265" s="291"/>
      <c r="AU265" s="1613"/>
      <c r="AV265" s="291"/>
      <c r="AW265" s="1613"/>
      <c r="AX265" s="291"/>
      <c r="AY265" s="1613"/>
      <c r="AZ265" s="291"/>
      <c r="BA265" s="1613"/>
      <c r="BB265" s="291"/>
      <c r="BC265" s="1613"/>
      <c r="BD265" s="291"/>
      <c r="BE265" s="1613"/>
      <c r="BF265" s="291"/>
      <c r="BG265" s="1613"/>
      <c r="BH265" s="291"/>
      <c r="BI265" s="1613"/>
      <c r="BJ265" s="291"/>
      <c r="BK265" s="1613"/>
      <c r="BL265" s="291"/>
      <c r="BM265" s="1613"/>
      <c r="BN265" s="291"/>
      <c r="BO265" s="1613"/>
      <c r="BP265" s="291"/>
      <c r="BQ265" s="1613"/>
      <c r="BR265" s="291"/>
      <c r="BS265" s="1613"/>
      <c r="BT265" s="291"/>
      <c r="BU265" s="1613"/>
      <c r="BV265" s="291"/>
      <c r="BW265" s="1613"/>
      <c r="BX265" s="291"/>
      <c r="BY265" s="1613"/>
      <c r="BZ265" s="291"/>
      <c r="CA265" s="1613"/>
      <c r="CB265" s="291"/>
      <c r="CC265" s="1613"/>
      <c r="CD265" s="291"/>
      <c r="CE265" s="1613"/>
      <c r="CF265" s="291"/>
      <c r="CG265" s="1613"/>
      <c r="CH265" s="291"/>
      <c r="CI265" s="1613"/>
      <c r="CJ265" s="291"/>
      <c r="CK265" s="1613"/>
      <c r="CL265" s="291"/>
      <c r="CM265" s="1613"/>
      <c r="CN265" s="291"/>
      <c r="CO265" s="1613"/>
      <c r="CP265" s="291"/>
      <c r="CQ265" s="1613"/>
      <c r="CR265" s="291"/>
      <c r="CS265" s="1613"/>
      <c r="CT265" s="291"/>
      <c r="CU265" s="1613"/>
      <c r="CV265" s="291"/>
      <c r="CW265" s="1613"/>
      <c r="CX265" s="291"/>
      <c r="CY265" s="1613"/>
      <c r="CZ265" s="291"/>
      <c r="DA265" s="1613"/>
      <c r="DB265" s="291"/>
      <c r="DC265" s="1613"/>
      <c r="DD265" s="291"/>
      <c r="DE265" s="1613"/>
      <c r="DF265" s="291"/>
      <c r="DG265" s="1613"/>
      <c r="DH265" s="291"/>
      <c r="DI265" s="1613"/>
      <c r="DJ265" s="291"/>
      <c r="DK265" s="1613"/>
      <c r="DL265" s="291"/>
      <c r="DM265" s="1613"/>
      <c r="DN265" s="291"/>
      <c r="DO265" s="1613"/>
      <c r="DP265" s="291"/>
      <c r="DQ265" s="1613"/>
      <c r="DR265" s="291"/>
      <c r="DS265" s="1613"/>
      <c r="DT265" s="296"/>
      <c r="DU265" s="721"/>
      <c r="DV265" s="292"/>
      <c r="EA265" s="1513"/>
      <c r="EB265" s="1513"/>
      <c r="EC265" s="1513"/>
      <c r="ED265" s="1513"/>
      <c r="EE265" s="1513"/>
      <c r="EF265" s="1513"/>
      <c r="EG265" s="1513"/>
      <c r="EH265" s="1513"/>
      <c r="EI265" s="1513"/>
      <c r="EJ265" s="1513"/>
      <c r="EK265" s="1513"/>
      <c r="EL265" s="1513"/>
      <c r="EM265" s="1513"/>
      <c r="EN265" s="1513"/>
      <c r="EO265" s="1513"/>
      <c r="EP265" s="1513"/>
      <c r="EQ265" s="1513"/>
      <c r="ER265" s="1513"/>
      <c r="ES265" s="1513" t="s">
        <v>1377</v>
      </c>
      <c r="ET265" s="1513"/>
      <c r="EU265" s="1513"/>
      <c r="EV265" s="1513"/>
      <c r="EW265" s="1513"/>
      <c r="EX265" s="1513"/>
      <c r="EY265" s="1513"/>
      <c r="EZ265" s="1513"/>
      <c r="FA265" s="1513"/>
      <c r="FB265" s="1513" t="s">
        <v>1377</v>
      </c>
      <c r="FC265" s="1513"/>
      <c r="FD265" s="1513" t="s">
        <v>1377</v>
      </c>
      <c r="FE265" s="1513"/>
      <c r="FF265" s="1513"/>
      <c r="FG265" s="1513"/>
    </row>
    <row r="266" spans="1:163">
      <c r="A266" s="368" t="s">
        <v>1726</v>
      </c>
      <c r="B266" s="368" t="s">
        <v>1726</v>
      </c>
      <c r="C266" s="368" t="s">
        <v>1726</v>
      </c>
      <c r="D266" s="368" t="s">
        <v>1726</v>
      </c>
      <c r="E266" s="368" t="s">
        <v>1726</v>
      </c>
      <c r="F266" s="368" t="s">
        <v>1726</v>
      </c>
      <c r="G266" s="368" t="s">
        <v>1726</v>
      </c>
      <c r="H266" s="368" t="s">
        <v>1726</v>
      </c>
      <c r="I266" s="368" t="s">
        <v>1759</v>
      </c>
      <c r="J266" s="368" t="s">
        <v>1726</v>
      </c>
      <c r="K266" s="464" t="str">
        <f t="shared" si="154"/>
        <v>●</v>
      </c>
      <c r="L266" s="482"/>
      <c r="M266" s="373"/>
      <c r="N266" s="1514"/>
      <c r="O266" s="1514"/>
      <c r="P266" s="2297"/>
      <c r="Q266" s="1612" t="s">
        <v>679</v>
      </c>
      <c r="R266" s="1522"/>
      <c r="S266" s="45"/>
      <c r="T266" s="2471">
        <f t="shared" si="156"/>
        <v>0</v>
      </c>
      <c r="U266" s="2472"/>
      <c r="V266" s="2473"/>
      <c r="W266" s="602"/>
      <c r="X266" s="45"/>
      <c r="Y266" s="569"/>
      <c r="Z266" s="1523">
        <f t="shared" si="157"/>
        <v>0</v>
      </c>
      <c r="AA266" s="1626"/>
      <c r="AB266" s="291"/>
      <c r="AC266" s="1613"/>
      <c r="AD266" s="291"/>
      <c r="AE266" s="1613"/>
      <c r="AF266" s="291"/>
      <c r="AG266" s="1613"/>
      <c r="AH266" s="291"/>
      <c r="AI266" s="1613"/>
      <c r="AJ266" s="291"/>
      <c r="AK266" s="1613"/>
      <c r="AL266" s="291"/>
      <c r="AM266" s="1613"/>
      <c r="AN266" s="291"/>
      <c r="AO266" s="1613"/>
      <c r="AP266" s="291"/>
      <c r="AQ266" s="1613"/>
      <c r="AR266" s="291"/>
      <c r="AS266" s="1613"/>
      <c r="AT266" s="291"/>
      <c r="AU266" s="1613"/>
      <c r="AV266" s="291"/>
      <c r="AW266" s="1613"/>
      <c r="AX266" s="291"/>
      <c r="AY266" s="1613"/>
      <c r="AZ266" s="291"/>
      <c r="BA266" s="1613"/>
      <c r="BB266" s="291"/>
      <c r="BC266" s="1613"/>
      <c r="BD266" s="291"/>
      <c r="BE266" s="1613"/>
      <c r="BF266" s="291"/>
      <c r="BG266" s="1613"/>
      <c r="BH266" s="291"/>
      <c r="BI266" s="1613"/>
      <c r="BJ266" s="291"/>
      <c r="BK266" s="1613"/>
      <c r="BL266" s="291"/>
      <c r="BM266" s="1613"/>
      <c r="BN266" s="291"/>
      <c r="BO266" s="1613"/>
      <c r="BP266" s="291"/>
      <c r="BQ266" s="1613"/>
      <c r="BR266" s="291"/>
      <c r="BS266" s="1613"/>
      <c r="BT266" s="291"/>
      <c r="BU266" s="1613"/>
      <c r="BV266" s="291"/>
      <c r="BW266" s="1613"/>
      <c r="BX266" s="291"/>
      <c r="BY266" s="1613"/>
      <c r="BZ266" s="291"/>
      <c r="CA266" s="1613"/>
      <c r="CB266" s="291"/>
      <c r="CC266" s="1613"/>
      <c r="CD266" s="291"/>
      <c r="CE266" s="1613"/>
      <c r="CF266" s="291"/>
      <c r="CG266" s="1613"/>
      <c r="CH266" s="291"/>
      <c r="CI266" s="1613"/>
      <c r="CJ266" s="291"/>
      <c r="CK266" s="1613"/>
      <c r="CL266" s="291"/>
      <c r="CM266" s="1613"/>
      <c r="CN266" s="291"/>
      <c r="CO266" s="1613"/>
      <c r="CP266" s="291"/>
      <c r="CQ266" s="1613"/>
      <c r="CR266" s="291"/>
      <c r="CS266" s="1613"/>
      <c r="CT266" s="291"/>
      <c r="CU266" s="1613"/>
      <c r="CV266" s="291"/>
      <c r="CW266" s="1613"/>
      <c r="CX266" s="291"/>
      <c r="CY266" s="1613"/>
      <c r="CZ266" s="291"/>
      <c r="DA266" s="1613"/>
      <c r="DB266" s="291"/>
      <c r="DC266" s="1613"/>
      <c r="DD266" s="291"/>
      <c r="DE266" s="1613"/>
      <c r="DF266" s="291"/>
      <c r="DG266" s="1613"/>
      <c r="DH266" s="291"/>
      <c r="DI266" s="1613"/>
      <c r="DJ266" s="291"/>
      <c r="DK266" s="1613"/>
      <c r="DL266" s="291"/>
      <c r="DM266" s="1613"/>
      <c r="DN266" s="291"/>
      <c r="DO266" s="1613"/>
      <c r="DP266" s="291"/>
      <c r="DQ266" s="1613"/>
      <c r="DR266" s="291"/>
      <c r="DS266" s="1613"/>
      <c r="DT266" s="296"/>
      <c r="DU266" s="721"/>
      <c r="DV266" s="292"/>
      <c r="EA266" s="1513"/>
      <c r="EB266" s="1513"/>
      <c r="EC266" s="1513"/>
      <c r="ED266" s="1513"/>
      <c r="EE266" s="1513"/>
      <c r="EF266" s="1513"/>
      <c r="EG266" s="1513"/>
      <c r="EH266" s="1513"/>
      <c r="EI266" s="1513"/>
      <c r="EJ266" s="1513"/>
      <c r="EK266" s="1513"/>
      <c r="EL266" s="1513"/>
      <c r="EM266" s="1513"/>
      <c r="EN266" s="1513"/>
      <c r="EO266" s="1513"/>
      <c r="EP266" s="1513"/>
      <c r="EQ266" s="1513"/>
      <c r="ER266" s="1513"/>
      <c r="ES266" s="1513" t="s">
        <v>1377</v>
      </c>
      <c r="ET266" s="1513"/>
      <c r="EU266" s="1513"/>
      <c r="EV266" s="1513"/>
      <c r="EW266" s="1513"/>
      <c r="EX266" s="1513"/>
      <c r="EY266" s="1513"/>
      <c r="EZ266" s="1513"/>
      <c r="FA266" s="1513"/>
      <c r="FB266" s="1513" t="s">
        <v>1377</v>
      </c>
      <c r="FC266" s="1513"/>
      <c r="FD266" s="1513" t="s">
        <v>1377</v>
      </c>
      <c r="FE266" s="1513"/>
      <c r="FF266" s="1513"/>
      <c r="FG266" s="1513"/>
    </row>
    <row r="267" spans="1:163">
      <c r="A267" s="368" t="s">
        <v>1726</v>
      </c>
      <c r="B267" s="368" t="s">
        <v>1726</v>
      </c>
      <c r="C267" s="368" t="s">
        <v>1726</v>
      </c>
      <c r="D267" s="368" t="s">
        <v>1726</v>
      </c>
      <c r="E267" s="368" t="s">
        <v>1726</v>
      </c>
      <c r="F267" s="368" t="s">
        <v>1726</v>
      </c>
      <c r="G267" s="368" t="s">
        <v>1726</v>
      </c>
      <c r="H267" s="368" t="s">
        <v>1726</v>
      </c>
      <c r="I267" s="368" t="s">
        <v>1759</v>
      </c>
      <c r="J267" s="368" t="s">
        <v>1726</v>
      </c>
      <c r="K267" s="464" t="str">
        <f t="shared" si="154"/>
        <v>●</v>
      </c>
      <c r="L267" s="482"/>
      <c r="M267" s="373"/>
      <c r="N267" s="1514"/>
      <c r="O267" s="1514"/>
      <c r="P267" s="2297"/>
      <c r="Q267" s="1612" t="s">
        <v>679</v>
      </c>
      <c r="R267" s="1522"/>
      <c r="S267" s="45"/>
      <c r="T267" s="2471">
        <f t="shared" si="155"/>
        <v>0</v>
      </c>
      <c r="U267" s="2472"/>
      <c r="V267" s="2473"/>
      <c r="W267" s="602"/>
      <c r="X267" s="45"/>
      <c r="Y267" s="569"/>
      <c r="Z267" s="1523">
        <f>IF(K267="●",SUM(AA267:DV267),)</f>
        <v>0</v>
      </c>
      <c r="AA267" s="571"/>
      <c r="AB267" s="45"/>
      <c r="AC267" s="602"/>
      <c r="AD267" s="45"/>
      <c r="AE267" s="602"/>
      <c r="AF267" s="45"/>
      <c r="AG267" s="602"/>
      <c r="AH267" s="45"/>
      <c r="AI267" s="602"/>
      <c r="AJ267" s="45"/>
      <c r="AK267" s="602"/>
      <c r="AL267" s="45"/>
      <c r="AM267" s="602"/>
      <c r="AN267" s="45"/>
      <c r="AO267" s="602"/>
      <c r="AP267" s="45"/>
      <c r="AQ267" s="602"/>
      <c r="AR267" s="45"/>
      <c r="AS267" s="602"/>
      <c r="AT267" s="45"/>
      <c r="AU267" s="602"/>
      <c r="AV267" s="45"/>
      <c r="AW267" s="602"/>
      <c r="AX267" s="45"/>
      <c r="AY267" s="602"/>
      <c r="AZ267" s="45"/>
      <c r="BA267" s="602"/>
      <c r="BB267" s="45"/>
      <c r="BC267" s="602"/>
      <c r="BD267" s="45"/>
      <c r="BE267" s="602"/>
      <c r="BF267" s="45"/>
      <c r="BG267" s="602"/>
      <c r="BH267" s="45"/>
      <c r="BI267" s="602"/>
      <c r="BJ267" s="45"/>
      <c r="BK267" s="602"/>
      <c r="BL267" s="45"/>
      <c r="BM267" s="602"/>
      <c r="BN267" s="45"/>
      <c r="BO267" s="602"/>
      <c r="BP267" s="45"/>
      <c r="BQ267" s="602"/>
      <c r="BR267" s="45"/>
      <c r="BS267" s="602"/>
      <c r="BT267" s="45"/>
      <c r="BU267" s="602"/>
      <c r="BV267" s="45"/>
      <c r="BW267" s="602"/>
      <c r="BX267" s="45"/>
      <c r="BY267" s="602"/>
      <c r="BZ267" s="45"/>
      <c r="CA267" s="602"/>
      <c r="CB267" s="45"/>
      <c r="CC267" s="602"/>
      <c r="CD267" s="45"/>
      <c r="CE267" s="602"/>
      <c r="CF267" s="45"/>
      <c r="CG267" s="602"/>
      <c r="CH267" s="45"/>
      <c r="CI267" s="602"/>
      <c r="CJ267" s="45"/>
      <c r="CK267" s="602"/>
      <c r="CL267" s="45"/>
      <c r="CM267" s="602"/>
      <c r="CN267" s="45"/>
      <c r="CO267" s="602"/>
      <c r="CP267" s="45"/>
      <c r="CQ267" s="602"/>
      <c r="CR267" s="45"/>
      <c r="CS267" s="602"/>
      <c r="CT267" s="45"/>
      <c r="CU267" s="602"/>
      <c r="CV267" s="45"/>
      <c r="CW267" s="602"/>
      <c r="CX267" s="45"/>
      <c r="CY267" s="602"/>
      <c r="CZ267" s="45"/>
      <c r="DA267" s="602"/>
      <c r="DB267" s="45"/>
      <c r="DC267" s="602"/>
      <c r="DD267" s="45"/>
      <c r="DE267" s="602"/>
      <c r="DF267" s="45"/>
      <c r="DG267" s="602"/>
      <c r="DH267" s="45"/>
      <c r="DI267" s="602"/>
      <c r="DJ267" s="45"/>
      <c r="DK267" s="602"/>
      <c r="DL267" s="45"/>
      <c r="DM267" s="602"/>
      <c r="DN267" s="45"/>
      <c r="DO267" s="602"/>
      <c r="DP267" s="45"/>
      <c r="DQ267" s="602"/>
      <c r="DR267" s="45"/>
      <c r="DS267" s="602"/>
      <c r="DT267" s="76"/>
      <c r="DU267" s="569"/>
      <c r="DV267" s="206"/>
      <c r="EA267" s="1513"/>
      <c r="EB267" s="1513"/>
      <c r="EC267" s="1513"/>
      <c r="ED267" s="1513"/>
      <c r="EE267" s="1513"/>
      <c r="EF267" s="1513"/>
      <c r="EG267" s="1513"/>
      <c r="EH267" s="1513"/>
      <c r="EI267" s="1513"/>
      <c r="EJ267" s="1513"/>
      <c r="EK267" s="1513"/>
      <c r="EL267" s="1513"/>
      <c r="EM267" s="1513"/>
      <c r="EN267" s="1513"/>
      <c r="EO267" s="1513"/>
      <c r="EP267" s="1513"/>
      <c r="EQ267" s="1513"/>
      <c r="ER267" s="1513"/>
      <c r="ES267" s="1513" t="s">
        <v>1377</v>
      </c>
      <c r="ET267" s="1513"/>
      <c r="EU267" s="1513"/>
      <c r="EV267" s="1513"/>
      <c r="EW267" s="1513"/>
      <c r="EX267" s="1513"/>
      <c r="EY267" s="1513"/>
      <c r="EZ267" s="1513"/>
      <c r="FA267" s="1513"/>
      <c r="FB267" s="1513" t="s">
        <v>1377</v>
      </c>
      <c r="FC267" s="1513"/>
      <c r="FD267" s="1513" t="s">
        <v>1377</v>
      </c>
      <c r="FE267" s="1513"/>
      <c r="FF267" s="1513"/>
      <c r="FG267" s="1513"/>
    </row>
    <row r="268" spans="1:163">
      <c r="A268" s="368" t="s">
        <v>1726</v>
      </c>
      <c r="B268" s="368" t="s">
        <v>1726</v>
      </c>
      <c r="C268" s="368" t="s">
        <v>1726</v>
      </c>
      <c r="D268" s="368" t="s">
        <v>1726</v>
      </c>
      <c r="E268" s="368" t="s">
        <v>1726</v>
      </c>
      <c r="F268" s="368" t="s">
        <v>1726</v>
      </c>
      <c r="G268" s="368" t="s">
        <v>1726</v>
      </c>
      <c r="H268" s="368" t="s">
        <v>1726</v>
      </c>
      <c r="I268" s="368" t="s">
        <v>1759</v>
      </c>
      <c r="J268" s="368" t="s">
        <v>1726</v>
      </c>
      <c r="K268" s="464" t="str">
        <f t="shared" si="154"/>
        <v>●</v>
      </c>
      <c r="L268" s="482"/>
      <c r="M268" s="373"/>
      <c r="N268" s="1514"/>
      <c r="O268" s="1514"/>
      <c r="P268" s="2297"/>
      <c r="Q268" s="1614" t="s">
        <v>679</v>
      </c>
      <c r="R268" s="1530"/>
      <c r="S268" s="19"/>
      <c r="T268" s="2485">
        <f t="shared" si="155"/>
        <v>0</v>
      </c>
      <c r="U268" s="2486"/>
      <c r="V268" s="2487"/>
      <c r="W268" s="730"/>
      <c r="X268" s="19"/>
      <c r="Y268" s="728"/>
      <c r="Z268" s="1531">
        <f>IF(K268="●",SUM(AA268:DV268),)</f>
        <v>0</v>
      </c>
      <c r="AA268" s="729"/>
      <c r="AB268" s="19"/>
      <c r="AC268" s="730"/>
      <c r="AD268" s="19"/>
      <c r="AE268" s="730"/>
      <c r="AF268" s="19"/>
      <c r="AG268" s="730"/>
      <c r="AH268" s="19"/>
      <c r="AI268" s="730"/>
      <c r="AJ268" s="19"/>
      <c r="AK268" s="730"/>
      <c r="AL268" s="19"/>
      <c r="AM268" s="730"/>
      <c r="AN268" s="19"/>
      <c r="AO268" s="730"/>
      <c r="AP268" s="19"/>
      <c r="AQ268" s="730"/>
      <c r="AR268" s="19"/>
      <c r="AS268" s="730"/>
      <c r="AT268" s="19"/>
      <c r="AU268" s="730"/>
      <c r="AV268" s="19"/>
      <c r="AW268" s="730"/>
      <c r="AX268" s="19"/>
      <c r="AY268" s="730"/>
      <c r="AZ268" s="19"/>
      <c r="BA268" s="730"/>
      <c r="BB268" s="19"/>
      <c r="BC268" s="730"/>
      <c r="BD268" s="19"/>
      <c r="BE268" s="730"/>
      <c r="BF268" s="19"/>
      <c r="BG268" s="730"/>
      <c r="BH268" s="19"/>
      <c r="BI268" s="730"/>
      <c r="BJ268" s="19"/>
      <c r="BK268" s="730"/>
      <c r="BL268" s="19"/>
      <c r="BM268" s="730"/>
      <c r="BN268" s="19"/>
      <c r="BO268" s="730"/>
      <c r="BP268" s="19"/>
      <c r="BQ268" s="730"/>
      <c r="BR268" s="19"/>
      <c r="BS268" s="730"/>
      <c r="BT268" s="19"/>
      <c r="BU268" s="730"/>
      <c r="BV268" s="19"/>
      <c r="BW268" s="730"/>
      <c r="BX268" s="19"/>
      <c r="BY268" s="730"/>
      <c r="BZ268" s="19"/>
      <c r="CA268" s="730"/>
      <c r="CB268" s="19"/>
      <c r="CC268" s="730"/>
      <c r="CD268" s="19"/>
      <c r="CE268" s="730"/>
      <c r="CF268" s="19"/>
      <c r="CG268" s="730"/>
      <c r="CH268" s="19"/>
      <c r="CI268" s="730"/>
      <c r="CJ268" s="19"/>
      <c r="CK268" s="730"/>
      <c r="CL268" s="19"/>
      <c r="CM268" s="730"/>
      <c r="CN268" s="19"/>
      <c r="CO268" s="730"/>
      <c r="CP268" s="19"/>
      <c r="CQ268" s="730"/>
      <c r="CR268" s="19"/>
      <c r="CS268" s="730"/>
      <c r="CT268" s="19"/>
      <c r="CU268" s="730"/>
      <c r="CV268" s="19"/>
      <c r="CW268" s="730"/>
      <c r="CX268" s="19"/>
      <c r="CY268" s="730"/>
      <c r="CZ268" s="19"/>
      <c r="DA268" s="730"/>
      <c r="DB268" s="19"/>
      <c r="DC268" s="730"/>
      <c r="DD268" s="19"/>
      <c r="DE268" s="730"/>
      <c r="DF268" s="19"/>
      <c r="DG268" s="730"/>
      <c r="DH268" s="19"/>
      <c r="DI268" s="730"/>
      <c r="DJ268" s="19"/>
      <c r="DK268" s="730"/>
      <c r="DL268" s="19"/>
      <c r="DM268" s="730"/>
      <c r="DN268" s="19"/>
      <c r="DO268" s="730"/>
      <c r="DP268" s="19"/>
      <c r="DQ268" s="730"/>
      <c r="DR268" s="19"/>
      <c r="DS268" s="730"/>
      <c r="DT268" s="78"/>
      <c r="DU268" s="728"/>
      <c r="DV268" s="209"/>
      <c r="EA268" s="1513"/>
      <c r="EB268" s="1513"/>
      <c r="EC268" s="1513"/>
      <c r="ED268" s="1513"/>
      <c r="EE268" s="1513"/>
      <c r="EF268" s="1513"/>
      <c r="EG268" s="1513"/>
      <c r="EH268" s="1513"/>
      <c r="EI268" s="1513"/>
      <c r="EJ268" s="1513"/>
      <c r="EK268" s="1513"/>
      <c r="EL268" s="1513"/>
      <c r="EM268" s="1513"/>
      <c r="EN268" s="1513"/>
      <c r="EO268" s="1513"/>
      <c r="EP268" s="1513"/>
      <c r="EQ268" s="1513"/>
      <c r="ER268" s="1513"/>
      <c r="ES268" s="1513" t="s">
        <v>1377</v>
      </c>
      <c r="ET268" s="1513"/>
      <c r="EU268" s="1513"/>
      <c r="EV268" s="1513"/>
      <c r="EW268" s="1513"/>
      <c r="EX268" s="1513"/>
      <c r="EY268" s="1513"/>
      <c r="EZ268" s="1513"/>
      <c r="FA268" s="1513"/>
      <c r="FB268" s="1513" t="s">
        <v>1377</v>
      </c>
      <c r="FC268" s="1513"/>
      <c r="FD268" s="1513" t="s">
        <v>1377</v>
      </c>
      <c r="FE268" s="1513"/>
      <c r="FF268" s="1513"/>
      <c r="FG268" s="1513"/>
    </row>
    <row r="269" spans="1:163">
      <c r="A269" s="368" t="s">
        <v>1726</v>
      </c>
      <c r="B269" s="368" t="s">
        <v>1726</v>
      </c>
      <c r="C269" s="368" t="s">
        <v>1726</v>
      </c>
      <c r="D269" s="368" t="s">
        <v>1726</v>
      </c>
      <c r="E269" s="368" t="s">
        <v>1726</v>
      </c>
      <c r="F269" s="368" t="s">
        <v>1726</v>
      </c>
      <c r="G269" s="368" t="s">
        <v>1726</v>
      </c>
      <c r="H269" s="368" t="s">
        <v>1726</v>
      </c>
      <c r="I269" s="368" t="s">
        <v>1759</v>
      </c>
      <c r="J269" s="368" t="s">
        <v>1726</v>
      </c>
      <c r="K269" s="464" t="str">
        <f t="shared" si="154"/>
        <v>●</v>
      </c>
      <c r="L269" s="482"/>
      <c r="M269" s="373"/>
      <c r="N269" s="1514"/>
      <c r="O269" s="1514"/>
      <c r="P269" s="1515" t="s">
        <v>4562</v>
      </c>
      <c r="Q269" s="1500" t="s">
        <v>2026</v>
      </c>
      <c r="R269" s="1500"/>
      <c r="S269" s="585"/>
      <c r="T269" s="2468">
        <f>X269+Z269</f>
        <v>0</v>
      </c>
      <c r="U269" s="2469"/>
      <c r="V269" s="2470"/>
      <c r="W269" s="556"/>
      <c r="X269" s="177">
        <f>X280-SUMIFS(X$27:X$304,$FD$27:$FD$304,"○",$K$27:$K$304,"●")</f>
        <v>0</v>
      </c>
      <c r="Y269" s="518"/>
      <c r="Z269" s="1510">
        <f>Z280-SUMIFS($Z$27:$Z$304,$FD$27:$FD$304,"○",$K$27:$K$304,"●")</f>
        <v>0</v>
      </c>
      <c r="AA269" s="520"/>
      <c r="AB269" s="177">
        <f>AB280-SUMIFS(AB$27:AB$304,$FD$27:$FD$304,"○",$K$27:$K$304,"●")</f>
        <v>0</v>
      </c>
      <c r="AC269" s="1627"/>
      <c r="AD269" s="177">
        <f>AD280-SUMIFS(AD$27:AD$304,$FD$27:$FD$304,"○",$K$27:$K$304,"●")</f>
        <v>0</v>
      </c>
      <c r="AE269" s="1627"/>
      <c r="AF269" s="177">
        <f>AF280-SUMIFS(AF$27:AF$304,$FD$27:$FD$304,"○",$K$27:$K$304,"●")</f>
        <v>0</v>
      </c>
      <c r="AG269" s="1627"/>
      <c r="AH269" s="177">
        <f>AH280-SUMIFS(AH$27:AH$304,$FD$27:$FD$304,"○",$K$27:$K$304,"●")</f>
        <v>0</v>
      </c>
      <c r="AI269" s="1627"/>
      <c r="AJ269" s="177">
        <f>AJ280-SUMIFS(AJ$27:AJ$304,$FD$27:$FD$304,"○",$K$27:$K$304,"●")</f>
        <v>0</v>
      </c>
      <c r="AK269" s="1627"/>
      <c r="AL269" s="177">
        <f>AL280-SUMIFS(AL$27:AL$304,$FD$27:$FD$304,"○",$K$27:$K$304,"●")</f>
        <v>0</v>
      </c>
      <c r="AM269" s="1627"/>
      <c r="AN269" s="177">
        <f>AN280-SUMIFS(AN$27:AN$304,$FD$27:$FD$304,"○",$K$27:$K$304,"●")</f>
        <v>0</v>
      </c>
      <c r="AO269" s="1627"/>
      <c r="AP269" s="177">
        <f>AP280-SUMIFS(AP$27:AP$304,$FD$27:$FD$304,"○",$K$27:$K$304,"●")</f>
        <v>0</v>
      </c>
      <c r="AQ269" s="1627"/>
      <c r="AR269" s="177">
        <f>AR280-SUMIFS(AR$27:AR$304,$FD$27:$FD$304,"○",$K$27:$K$304,"●")</f>
        <v>0</v>
      </c>
      <c r="AS269" s="1627"/>
      <c r="AT269" s="177">
        <f>AT280-SUMIFS(AT$27:AT$304,$FD$27:$FD$304,"○",$K$27:$K$304,"●")</f>
        <v>0</v>
      </c>
      <c r="AU269" s="1627"/>
      <c r="AV269" s="177">
        <f>AV280-SUMIFS(AV$27:AV$304,$FD$27:$FD$304,"○",$K$27:$K$304,"●")</f>
        <v>0</v>
      </c>
      <c r="AW269" s="694"/>
      <c r="AX269" s="179">
        <f>AX280-SUMIFS(AX$27:AX$304,$FD$27:$FD$304,"○",$K$27:$K$304,"●")</f>
        <v>0</v>
      </c>
      <c r="AY269" s="694"/>
      <c r="AZ269" s="179">
        <f>AZ280-SUMIFS(AZ$27:AZ$304,$FD$27:$FD$304,"○",$K$27:$K$304,"●")</f>
        <v>0</v>
      </c>
      <c r="BA269" s="694"/>
      <c r="BB269" s="179">
        <f>BB280-SUMIFS(BB$27:BB$304,$FD$27:$FD$304,"○",$K$27:$K$304,"●")</f>
        <v>0</v>
      </c>
      <c r="BC269" s="694"/>
      <c r="BD269" s="179">
        <f>BD280-SUMIFS(BD$27:BD$304,$FD$27:$FD$304,"○",$K$27:$K$304,"●")</f>
        <v>0</v>
      </c>
      <c r="BE269" s="694"/>
      <c r="BF269" s="179">
        <f>BF280-SUMIFS(BF$27:BF$304,$FD$27:$FD$304,"○",$K$27:$K$304,"●")</f>
        <v>0</v>
      </c>
      <c r="BG269" s="694"/>
      <c r="BH269" s="179">
        <f>BH280-SUMIFS(BH$27:BH$304,$FD$27:$FD$304,"○",$K$27:$K$304,"●")</f>
        <v>0</v>
      </c>
      <c r="BI269" s="694"/>
      <c r="BJ269" s="179">
        <f>BJ280-SUMIFS(BJ$27:BJ$304,$FD$27:$FD$304,"○",$K$27:$K$304,"●")</f>
        <v>0</v>
      </c>
      <c r="BK269" s="694"/>
      <c r="BL269" s="179">
        <f>BL280-SUMIFS(BL$27:BL$304,$FD$27:$FD$304,"○",$K$27:$K$304,"●")</f>
        <v>0</v>
      </c>
      <c r="BM269" s="694"/>
      <c r="BN269" s="179">
        <f>BN280-SUMIFS(BN$27:BN$304,$FD$27:$FD$304,"○",$K$27:$K$304,"●")</f>
        <v>0</v>
      </c>
      <c r="BO269" s="694"/>
      <c r="BP269" s="179">
        <f>BP280-SUMIFS(BP$27:BP$304,$FD$27:$FD$304,"○",$K$27:$K$304,"●")</f>
        <v>0</v>
      </c>
      <c r="BQ269" s="694"/>
      <c r="BR269" s="179">
        <f>BR280-SUMIFS(BR$27:BR$304,$FD$27:$FD$304,"○",$K$27:$K$304,"●")</f>
        <v>0</v>
      </c>
      <c r="BS269" s="694"/>
      <c r="BT269" s="179">
        <f>BT280-SUMIFS(BT$27:BT$304,$FD$27:$FD$304,"○",$K$27:$K$304,"●")</f>
        <v>0</v>
      </c>
      <c r="BU269" s="694"/>
      <c r="BV269" s="179">
        <f>BV280-SUMIFS(BV$27:BV$304,$FD$27:$FD$304,"○",$K$27:$K$304,"●")</f>
        <v>0</v>
      </c>
      <c r="BW269" s="694"/>
      <c r="BX269" s="179">
        <f>BX280-SUMIFS(BX$27:BX$304,$FD$27:$FD$304,"○",$K$27:$K$304,"●")</f>
        <v>0</v>
      </c>
      <c r="BY269" s="694"/>
      <c r="BZ269" s="179">
        <f>BZ280-SUMIFS(BZ$27:BZ$304,$FD$27:$FD$304,"○",$K$27:$K$304,"●")</f>
        <v>0</v>
      </c>
      <c r="CA269" s="694"/>
      <c r="CB269" s="179">
        <f>CB280-SUMIFS(CB$27:CB$304,$FD$27:$FD$304,"○",$K$27:$K$304,"●")</f>
        <v>0</v>
      </c>
      <c r="CC269" s="694"/>
      <c r="CD269" s="179">
        <f>CD280-SUMIFS(CD$27:CD$304,$FD$27:$FD$304,"○",$K$27:$K$304,"●")</f>
        <v>0</v>
      </c>
      <c r="CE269" s="694"/>
      <c r="CF269" s="179">
        <f>CF280-SUMIFS(CF$27:CF$304,$FD$27:$FD$304,"○",$K$27:$K$304,"●")</f>
        <v>0</v>
      </c>
      <c r="CG269" s="694"/>
      <c r="CH269" s="179">
        <f>CH280-SUMIFS(CH$27:CH$304,$FD$27:$FD$304,"○",$K$27:$K$304,"●")</f>
        <v>0</v>
      </c>
      <c r="CI269" s="694"/>
      <c r="CJ269" s="179">
        <f>CJ280-SUMIFS(CJ$27:CJ$304,$FD$27:$FD$304,"○",$K$27:$K$304,"●")</f>
        <v>0</v>
      </c>
      <c r="CK269" s="694"/>
      <c r="CL269" s="179">
        <f>CL280-SUMIFS(CL$27:CL$304,$FD$27:$FD$304,"○",$K$27:$K$304,"●")</f>
        <v>0</v>
      </c>
      <c r="CM269" s="694"/>
      <c r="CN269" s="179">
        <f>CN280-SUMIFS(CN$27:CN$304,$FD$27:$FD$304,"○",$K$27:$K$304,"●")</f>
        <v>0</v>
      </c>
      <c r="CO269" s="694"/>
      <c r="CP269" s="179">
        <f>CP280-SUMIFS(CP$27:CP$304,$FD$27:$FD$304,"○",$K$27:$K$304,"●")</f>
        <v>0</v>
      </c>
      <c r="CQ269" s="694"/>
      <c r="CR269" s="179">
        <f>CR280-SUMIFS(CR$27:CR$304,$FD$27:$FD$304,"○",$K$27:$K$304,"●")</f>
        <v>0</v>
      </c>
      <c r="CS269" s="694"/>
      <c r="CT269" s="179">
        <f>CT280-SUMIFS(CT$27:CT$304,$FD$27:$FD$304,"○",$K$27:$K$304,"●")</f>
        <v>0</v>
      </c>
      <c r="CU269" s="694"/>
      <c r="CV269" s="179">
        <f>CV280-SUMIFS(CV$27:CV$304,$FD$27:$FD$304,"○",$K$27:$K$304,"●")</f>
        <v>0</v>
      </c>
      <c r="CW269" s="694"/>
      <c r="CX269" s="179">
        <f>CX280-SUMIFS(CX$27:CX$304,$FD$27:$FD$304,"○",$K$27:$K$304,"●")</f>
        <v>0</v>
      </c>
      <c r="CY269" s="694"/>
      <c r="CZ269" s="179">
        <f>CZ280-SUMIFS(CZ$27:CZ$304,$FD$27:$FD$304,"○",$K$27:$K$304,"●")</f>
        <v>0</v>
      </c>
      <c r="DA269" s="694"/>
      <c r="DB269" s="179">
        <f>DB280-SUMIFS(DB$27:DB$304,$FD$27:$FD$304,"○",$K$27:$K$304,"●")</f>
        <v>0</v>
      </c>
      <c r="DC269" s="694"/>
      <c r="DD269" s="179">
        <f>DD280-SUMIFS(DD$27:DD$304,$FD$27:$FD$304,"○",$K$27:$K$304,"●")</f>
        <v>0</v>
      </c>
      <c r="DE269" s="694"/>
      <c r="DF269" s="179">
        <f>DF280-SUMIFS(DF$27:DF$304,$FD$27:$FD$304,"○",$K$27:$K$304,"●")</f>
        <v>0</v>
      </c>
      <c r="DG269" s="694"/>
      <c r="DH269" s="179">
        <f>DH280-SUMIFS(DH$27:DH$304,$FD$27:$FD$304,"○",$K$27:$K$304,"●")</f>
        <v>0</v>
      </c>
      <c r="DI269" s="694"/>
      <c r="DJ269" s="179">
        <f>DJ280-SUMIFS(DJ$27:DJ$304,$FD$27:$FD$304,"○",$K$27:$K$304,"●")</f>
        <v>0</v>
      </c>
      <c r="DK269" s="694"/>
      <c r="DL269" s="179">
        <f>DL280-SUMIFS(DL$27:DL$304,$FD$27:$FD$304,"○",$K$27:$K$304,"●")</f>
        <v>0</v>
      </c>
      <c r="DM269" s="694"/>
      <c r="DN269" s="179">
        <f>DN280-SUMIFS(DN$27:DN$304,$FD$27:$FD$304,"○",$K$27:$K$304,"●")</f>
        <v>0</v>
      </c>
      <c r="DO269" s="694"/>
      <c r="DP269" s="179">
        <f>DP280-SUMIFS(DP$27:DP$304,$FD$27:$FD$304,"○",$K$27:$K$304,"●")</f>
        <v>0</v>
      </c>
      <c r="DQ269" s="694"/>
      <c r="DR269" s="179">
        <f>DR280-SUMIFS(DR$27:DR$304,$FD$27:$FD$304,"○",$K$27:$K$304,"●")</f>
        <v>0</v>
      </c>
      <c r="DS269" s="694"/>
      <c r="DT269" s="179">
        <f>DT280-SUMIFS(DT$27:DT$304,$FD$27:$FD$304,"○",$K$27:$K$304,"●")</f>
        <v>0</v>
      </c>
      <c r="DU269" s="392"/>
      <c r="DV269" s="208">
        <f>DV280-SUMIFS(DV$27:DV$304,$FD$27:$FD$304,"○",$K$27:$K$304,"●")</f>
        <v>0</v>
      </c>
      <c r="EA269" s="1513"/>
      <c r="EB269" s="1513"/>
      <c r="EC269" s="1513"/>
      <c r="ED269" s="1513"/>
      <c r="EE269" s="1513"/>
      <c r="EF269" s="1513"/>
      <c r="EG269" s="1513"/>
      <c r="EH269" s="1513"/>
      <c r="EI269" s="1513"/>
      <c r="EJ269" s="1513"/>
      <c r="EK269" s="1513"/>
      <c r="EL269" s="1513"/>
      <c r="EM269" s="1513"/>
      <c r="EN269" s="1513"/>
      <c r="EO269" s="1513"/>
      <c r="EP269" s="1513"/>
      <c r="EQ269" s="1513"/>
      <c r="ER269" s="1513"/>
      <c r="ES269" s="1513" t="s">
        <v>1377</v>
      </c>
      <c r="ET269" s="1513"/>
      <c r="EU269" s="1513"/>
      <c r="EV269" s="1513"/>
      <c r="EW269" s="1513"/>
      <c r="EX269" s="1513"/>
      <c r="EY269" s="1513"/>
      <c r="EZ269" s="1513"/>
      <c r="FA269" s="1513"/>
      <c r="FB269" s="1513" t="s">
        <v>4187</v>
      </c>
      <c r="FC269" s="1513"/>
      <c r="FD269" s="1513"/>
      <c r="FE269" s="1513"/>
      <c r="FF269" s="1513"/>
      <c r="FG269" s="1513"/>
    </row>
    <row r="270" spans="1:163" s="469" customFormat="1" ht="13.5" hidden="1" customHeight="1">
      <c r="A270" s="368"/>
      <c r="B270" s="368"/>
      <c r="C270" s="368"/>
      <c r="D270" s="368"/>
      <c r="E270" s="368"/>
      <c r="F270" s="368"/>
      <c r="G270" s="368"/>
      <c r="H270" s="368"/>
      <c r="I270" s="368"/>
      <c r="J270" s="368"/>
      <c r="K270" s="464">
        <f t="shared" si="154"/>
        <v>0</v>
      </c>
      <c r="L270" s="482"/>
      <c r="M270" s="373"/>
      <c r="N270" s="1628"/>
      <c r="O270" s="1629"/>
      <c r="P270" s="1630"/>
      <c r="Q270" s="1631"/>
      <c r="R270" s="1632"/>
      <c r="S270" s="1630"/>
      <c r="T270" s="1630"/>
      <c r="U270" s="1630"/>
      <c r="V270" s="1630"/>
      <c r="W270" s="1633"/>
      <c r="X270" s="1633"/>
      <c r="Y270" s="1633"/>
      <c r="Z270" s="1633"/>
      <c r="AA270" s="1633"/>
      <c r="AB270" s="1633"/>
      <c r="AC270" s="1633"/>
      <c r="AD270" s="1633"/>
      <c r="AE270" s="1633"/>
      <c r="AF270" s="1633"/>
      <c r="AG270" s="1633"/>
      <c r="AH270" s="1633"/>
      <c r="AI270" s="1633"/>
      <c r="AJ270" s="1633"/>
      <c r="AK270" s="1633"/>
      <c r="AL270" s="1633"/>
      <c r="AM270" s="1633"/>
      <c r="AN270" s="1633"/>
      <c r="AO270" s="1633"/>
      <c r="AP270" s="1633"/>
      <c r="AQ270" s="1633"/>
      <c r="AR270" s="1633"/>
      <c r="AS270" s="1633"/>
      <c r="AT270" s="1633"/>
      <c r="AU270" s="1633"/>
      <c r="AV270" s="1633"/>
      <c r="AW270" s="1630"/>
      <c r="AX270" s="1630"/>
      <c r="AY270" s="1630"/>
      <c r="AZ270" s="1630"/>
      <c r="BA270" s="1630"/>
      <c r="BB270" s="1630"/>
      <c r="BC270" s="1630"/>
      <c r="BD270" s="1630"/>
      <c r="BE270" s="1630"/>
      <c r="BF270" s="1630"/>
      <c r="BG270" s="1630"/>
      <c r="BH270" s="1630"/>
      <c r="BI270" s="1630"/>
      <c r="BJ270" s="1630"/>
      <c r="BK270" s="1630"/>
      <c r="BL270" s="1630"/>
      <c r="BM270" s="1630"/>
      <c r="BN270" s="1630"/>
      <c r="BO270" s="1630"/>
      <c r="BP270" s="1630"/>
      <c r="BQ270" s="1630"/>
      <c r="BR270" s="1630"/>
      <c r="BS270" s="1630"/>
      <c r="BT270" s="1630"/>
      <c r="BU270" s="1630"/>
      <c r="BV270" s="1630"/>
      <c r="BW270" s="1630"/>
      <c r="BX270" s="1630"/>
      <c r="BY270" s="1630"/>
      <c r="BZ270" s="1630"/>
      <c r="CA270" s="1630"/>
      <c r="CB270" s="1630"/>
      <c r="CC270" s="1630"/>
      <c r="CD270" s="1630"/>
      <c r="CE270" s="1630"/>
      <c r="CF270" s="1630"/>
      <c r="CG270" s="1630"/>
      <c r="CH270" s="1630"/>
      <c r="CI270" s="1630"/>
      <c r="CJ270" s="1630"/>
      <c r="CK270" s="1630"/>
      <c r="CL270" s="1630"/>
      <c r="CM270" s="1630"/>
      <c r="CN270" s="1630"/>
      <c r="CO270" s="1630"/>
      <c r="CP270" s="1630"/>
      <c r="CQ270" s="1630"/>
      <c r="CR270" s="1630"/>
      <c r="CS270" s="1630"/>
      <c r="CT270" s="1630"/>
      <c r="CU270" s="1630"/>
      <c r="CV270" s="1630"/>
      <c r="CW270" s="1630"/>
      <c r="CX270" s="1630"/>
      <c r="CY270" s="1630"/>
      <c r="CZ270" s="1630"/>
      <c r="DA270" s="1630"/>
      <c r="DB270" s="1630"/>
      <c r="DC270" s="1630"/>
      <c r="DD270" s="1630"/>
      <c r="DE270" s="1630"/>
      <c r="DF270" s="1630"/>
      <c r="DG270" s="1630"/>
      <c r="DH270" s="1630"/>
      <c r="DI270" s="1630"/>
      <c r="DJ270" s="1630"/>
      <c r="DK270" s="1630"/>
      <c r="DL270" s="1630"/>
      <c r="DM270" s="1630"/>
      <c r="DN270" s="1630"/>
      <c r="DO270" s="1630"/>
      <c r="DP270" s="1630"/>
      <c r="DQ270" s="1630"/>
      <c r="DR270" s="1630"/>
      <c r="DS270" s="1630"/>
      <c r="DT270" s="1630"/>
      <c r="DU270" s="1630"/>
      <c r="DV270" s="1634"/>
      <c r="EA270" s="1513"/>
      <c r="EB270" s="1513"/>
      <c r="EC270" s="1513"/>
      <c r="ED270" s="1513"/>
      <c r="EE270" s="1513"/>
      <c r="EF270" s="1513"/>
      <c r="EG270" s="1513"/>
      <c r="EH270" s="1513"/>
      <c r="EI270" s="1513"/>
      <c r="EJ270" s="1513"/>
      <c r="EK270" s="1513"/>
      <c r="EL270" s="1513"/>
      <c r="EM270" s="1513"/>
      <c r="EN270" s="1513"/>
      <c r="EO270" s="1513"/>
      <c r="EP270" s="1513"/>
      <c r="EQ270" s="1513"/>
      <c r="ER270" s="1513"/>
      <c r="ES270" s="1513"/>
      <c r="ET270" s="1513"/>
      <c r="EU270" s="1513"/>
      <c r="EV270" s="1513"/>
      <c r="EW270" s="1513"/>
      <c r="EX270" s="1513"/>
      <c r="EY270" s="1513"/>
      <c r="EZ270" s="1513"/>
      <c r="FA270" s="1513"/>
      <c r="FB270" s="1513"/>
      <c r="FC270" s="1513"/>
      <c r="FD270" s="1513"/>
      <c r="FE270" s="1513"/>
      <c r="FF270" s="1513"/>
      <c r="FG270" s="1513"/>
    </row>
    <row r="271" spans="1:163">
      <c r="A271" s="368" t="s">
        <v>1726</v>
      </c>
      <c r="B271" s="368" t="s">
        <v>1726</v>
      </c>
      <c r="C271" s="368" t="s">
        <v>1726</v>
      </c>
      <c r="D271" s="368" t="s">
        <v>1726</v>
      </c>
      <c r="E271" s="368" t="s">
        <v>1726</v>
      </c>
      <c r="F271" s="827"/>
      <c r="G271" s="368" t="s">
        <v>1726</v>
      </c>
      <c r="H271" s="368" t="s">
        <v>1726</v>
      </c>
      <c r="I271" s="368" t="s">
        <v>1759</v>
      </c>
      <c r="J271" s="368" t="s">
        <v>1726</v>
      </c>
      <c r="K271" s="464" t="str">
        <f t="shared" si="154"/>
        <v>●</v>
      </c>
      <c r="L271" s="482"/>
      <c r="M271" s="373"/>
      <c r="N271" s="1514"/>
      <c r="O271" s="893" t="s">
        <v>498</v>
      </c>
      <c r="P271" s="2564" t="s">
        <v>866</v>
      </c>
      <c r="Q271" s="2564"/>
      <c r="R271" s="2564"/>
      <c r="S271" s="2565"/>
      <c r="T271" s="2468">
        <f t="shared" ref="T271:T273" si="158">X271+Z271</f>
        <v>0</v>
      </c>
      <c r="U271" s="2469"/>
      <c r="V271" s="2470"/>
      <c r="W271" s="808"/>
      <c r="X271" s="177">
        <f>SUMIFS($X$27:$X$304,$EW$27:$EW$304,"○",$K$27:$K$304,"●")</f>
        <v>0</v>
      </c>
      <c r="Y271" s="803"/>
      <c r="Z271" s="1516">
        <f>SUMIFS($Z$27:$Z$304,$EW$27:$EW$304,"○",$K$27:$K$304,"●")</f>
        <v>0</v>
      </c>
      <c r="AA271" s="1511"/>
      <c r="AB271" s="177">
        <f>SUMIFS(AB$27:AB$304,$EW$27:$EW$304,"○",$K$27:$K$304,"●")</f>
        <v>0</v>
      </c>
      <c r="AC271" s="1520"/>
      <c r="AD271" s="177">
        <f>SUMIFS(AD$27:AD$304,$EW$27:$EW$304,"○",$K$27:$K$304,"●")</f>
        <v>0</v>
      </c>
      <c r="AE271" s="1520"/>
      <c r="AF271" s="177">
        <f>SUMIFS(AF$27:AF$304,$EW$27:$EW$304,"○",$K$27:$K$304,"●")</f>
        <v>0</v>
      </c>
      <c r="AG271" s="1520"/>
      <c r="AH271" s="177">
        <f>SUMIFS(AH$27:AH$304,$EW$27:$EW$304,"○",$K$27:$K$304,"●")</f>
        <v>0</v>
      </c>
      <c r="AI271" s="1520"/>
      <c r="AJ271" s="177">
        <f>SUMIFS(AJ$27:AJ$304,$EW$27:$EW$304,"○",$K$27:$K$304,"●")</f>
        <v>0</v>
      </c>
      <c r="AK271" s="1520"/>
      <c r="AL271" s="177">
        <f>SUMIFS(AL$27:AL$304,$EW$27:$EW$304,"○",$K$27:$K$304,"●")</f>
        <v>0</v>
      </c>
      <c r="AM271" s="1520"/>
      <c r="AN271" s="177">
        <f>SUMIFS(AN$27:AN$304,$EW$27:$EW$304,"○",$K$27:$K$304,"●")</f>
        <v>0</v>
      </c>
      <c r="AO271" s="1520"/>
      <c r="AP271" s="177">
        <f>SUMIFS(AP$27:AP$304,$EW$27:$EW$304,"○",$K$27:$K$304,"●")</f>
        <v>0</v>
      </c>
      <c r="AQ271" s="1520"/>
      <c r="AR271" s="177">
        <f>SUMIFS(AR$27:AR$304,$EW$27:$EW$304,"○",$K$27:$K$304,"●")</f>
        <v>0</v>
      </c>
      <c r="AS271" s="1520"/>
      <c r="AT271" s="177">
        <f>SUMIFS(AT$27:AT$304,$EW$27:$EW$304,"○",$K$27:$K$304,"●")</f>
        <v>0</v>
      </c>
      <c r="AU271" s="1520"/>
      <c r="AV271" s="177">
        <f>SUMIFS(AV$27:AV$304,$EW$27:$EW$304,"○",$K$27:$K$304,"●")</f>
        <v>0</v>
      </c>
      <c r="AW271" s="1520"/>
      <c r="AX271" s="177">
        <f>SUMIFS(AX$27:AX$304,$EW$27:$EW$304,"○",$K$27:$K$304,"●")</f>
        <v>0</v>
      </c>
      <c r="AY271" s="1520"/>
      <c r="AZ271" s="177">
        <f>SUMIFS(AZ$27:AZ$304,$EW$27:$EW$304,"○",$K$27:$K$304,"●")</f>
        <v>0</v>
      </c>
      <c r="BA271" s="1520"/>
      <c r="BB271" s="177">
        <f>SUMIFS(BB$27:BB$304,$EW$27:$EW$304,"○",$K$27:$K$304,"●")</f>
        <v>0</v>
      </c>
      <c r="BC271" s="1520"/>
      <c r="BD271" s="177">
        <f>SUMIFS(BD$27:BD$304,$EW$27:$EW$304,"○",$K$27:$K$304,"●")</f>
        <v>0</v>
      </c>
      <c r="BE271" s="1520"/>
      <c r="BF271" s="177">
        <f>SUMIFS(BF$27:BF$304,$EW$27:$EW$304,"○",$K$27:$K$304,"●")</f>
        <v>0</v>
      </c>
      <c r="BG271" s="1520"/>
      <c r="BH271" s="177">
        <f>SUMIFS(BH$27:BH$304,$EW$27:$EW$304,"○",$K$27:$K$304,"●")</f>
        <v>0</v>
      </c>
      <c r="BI271" s="1520"/>
      <c r="BJ271" s="177">
        <f>SUMIFS(BJ$27:BJ$304,$EW$27:$EW$304,"○",$K$27:$K$304,"●")</f>
        <v>0</v>
      </c>
      <c r="BK271" s="1520"/>
      <c r="BL271" s="177">
        <f>SUMIFS(BL$27:BL$304,$EW$27:$EW$304,"○",$K$27:$K$304,"●")</f>
        <v>0</v>
      </c>
      <c r="BM271" s="1520"/>
      <c r="BN271" s="177">
        <f>SUMIFS(BN$27:BN$304,$EW$27:$EW$304,"○",$K$27:$K$304,"●")</f>
        <v>0</v>
      </c>
      <c r="BO271" s="1520"/>
      <c r="BP271" s="177">
        <f>SUMIFS(BP$27:BP$304,$EW$27:$EW$304,"○",$K$27:$K$304,"●")</f>
        <v>0</v>
      </c>
      <c r="BQ271" s="1520"/>
      <c r="BR271" s="177">
        <f>SUMIFS(BR$27:BR$304,$EW$27:$EW$304,"○",$K$27:$K$304,"●")</f>
        <v>0</v>
      </c>
      <c r="BS271" s="1520"/>
      <c r="BT271" s="177">
        <f>SUMIFS(BT$27:BT$304,$EW$27:$EW$304,"○",$K$27:$K$304,"●")</f>
        <v>0</v>
      </c>
      <c r="BU271" s="1520"/>
      <c r="BV271" s="177">
        <f>SUMIFS(BV$27:BV$304,$EW$27:$EW$304,"○",$K$27:$K$304,"●")</f>
        <v>0</v>
      </c>
      <c r="BW271" s="1520"/>
      <c r="BX271" s="177">
        <f>SUMIFS(BX$27:BX$304,$EW$27:$EW$304,"○",$K$27:$K$304,"●")</f>
        <v>0</v>
      </c>
      <c r="BY271" s="1520"/>
      <c r="BZ271" s="177">
        <f>SUMIFS(BZ$27:BZ$304,$EW$27:$EW$304,"○",$K$27:$K$304,"●")</f>
        <v>0</v>
      </c>
      <c r="CA271" s="1520"/>
      <c r="CB271" s="177">
        <f>SUMIFS(CB$27:CB$304,$EW$27:$EW$304,"○",$K$27:$K$304,"●")</f>
        <v>0</v>
      </c>
      <c r="CC271" s="1520"/>
      <c r="CD271" s="177">
        <f>SUMIFS(CD$27:CD$304,$EW$27:$EW$304,"○",$K$27:$K$304,"●")</f>
        <v>0</v>
      </c>
      <c r="CE271" s="1520"/>
      <c r="CF271" s="177">
        <f>SUMIFS(CF$27:CF$304,$EW$27:$EW$304,"○",$K$27:$K$304,"●")</f>
        <v>0</v>
      </c>
      <c r="CG271" s="1520"/>
      <c r="CH271" s="177">
        <f>SUMIFS(CH$27:CH$304,$EW$27:$EW$304,"○",$K$27:$K$304,"●")</f>
        <v>0</v>
      </c>
      <c r="CI271" s="1520"/>
      <c r="CJ271" s="177">
        <f>SUMIFS(CJ$27:CJ$304,$EW$27:$EW$304,"○",$K$27:$K$304,"●")</f>
        <v>0</v>
      </c>
      <c r="CK271" s="1520"/>
      <c r="CL271" s="177">
        <f>SUMIFS(CL$27:CL$304,$EW$27:$EW$304,"○",$K$27:$K$304,"●")</f>
        <v>0</v>
      </c>
      <c r="CM271" s="1520"/>
      <c r="CN271" s="177">
        <f>SUMIFS(CN$27:CN$304,$EW$27:$EW$304,"○",$K$27:$K$304,"●")</f>
        <v>0</v>
      </c>
      <c r="CO271" s="1520"/>
      <c r="CP271" s="177">
        <f>SUMIFS(CP$27:CP$304,$EW$27:$EW$304,"○",$K$27:$K$304,"●")</f>
        <v>0</v>
      </c>
      <c r="CQ271" s="1520"/>
      <c r="CR271" s="177">
        <f>SUMIFS(CR$27:CR$304,$EW$27:$EW$304,"○",$K$27:$K$304,"●")</f>
        <v>0</v>
      </c>
      <c r="CS271" s="1520"/>
      <c r="CT271" s="177">
        <f>SUMIFS(CT$27:CT$304,$EW$27:$EW$304,"○",$K$27:$K$304,"●")</f>
        <v>0</v>
      </c>
      <c r="CU271" s="1520"/>
      <c r="CV271" s="177">
        <f>SUMIFS(CV$27:CV$304,$EW$27:$EW$304,"○",$K$27:$K$304,"●")</f>
        <v>0</v>
      </c>
      <c r="CW271" s="1520"/>
      <c r="CX271" s="177">
        <f>SUMIFS(CX$27:CX$304,$EW$27:$EW$304,"○",$K$27:$K$304,"●")</f>
        <v>0</v>
      </c>
      <c r="CY271" s="1520"/>
      <c r="CZ271" s="177">
        <f>SUMIFS(CZ$27:CZ$304,$EW$27:$EW$304,"○",$K$27:$K$304,"●")</f>
        <v>0</v>
      </c>
      <c r="DA271" s="1520"/>
      <c r="DB271" s="177">
        <f>SUMIFS(DB$27:DB$304,$EW$27:$EW$304,"○",$K$27:$K$304,"●")</f>
        <v>0</v>
      </c>
      <c r="DC271" s="1520"/>
      <c r="DD271" s="177">
        <f>SUMIFS(DD$27:DD$304,$EW$27:$EW$304,"○",$K$27:$K$304,"●")</f>
        <v>0</v>
      </c>
      <c r="DE271" s="1520"/>
      <c r="DF271" s="177">
        <f>SUMIFS(DF$27:DF$304,$EW$27:$EW$304,"○",$K$27:$K$304,"●")</f>
        <v>0</v>
      </c>
      <c r="DG271" s="1520"/>
      <c r="DH271" s="177">
        <f>SUMIFS(DH$27:DH$304,$EW$27:$EW$304,"○",$K$27:$K$304,"●")</f>
        <v>0</v>
      </c>
      <c r="DI271" s="1520"/>
      <c r="DJ271" s="177">
        <f>SUMIFS(DJ$27:DJ$304,$EW$27:$EW$304,"○",$K$27:$K$304,"●")</f>
        <v>0</v>
      </c>
      <c r="DK271" s="1520"/>
      <c r="DL271" s="177">
        <f>SUMIFS(DL$27:DL$304,$EW$27:$EW$304,"○",$K$27:$K$304,"●")</f>
        <v>0</v>
      </c>
      <c r="DM271" s="1520"/>
      <c r="DN271" s="177">
        <f>SUMIFS(DN$27:DN$304,$EW$27:$EW$304,"○",$K$27:$K$304,"●")</f>
        <v>0</v>
      </c>
      <c r="DO271" s="1520"/>
      <c r="DP271" s="177">
        <f>SUMIFS(DP$27:DP$304,$EW$27:$EW$304,"○",$K$27:$K$304,"●")</f>
        <v>0</v>
      </c>
      <c r="DQ271" s="1520"/>
      <c r="DR271" s="177">
        <f>SUMIFS(DR$27:DR$304,$EW$27:$EW$304,"○",$K$27:$K$304,"●")</f>
        <v>0</v>
      </c>
      <c r="DS271" s="1520"/>
      <c r="DT271" s="177">
        <f>SUMIFS(DT$27:DT$304,$EW$27:$EW$304,"○",$K$27:$K$304,"●")</f>
        <v>0</v>
      </c>
      <c r="DU271" s="804"/>
      <c r="DV271" s="204">
        <f>SUMIFS(DV$27:DV$304,$EW$27:$EW$304,"○",$K$27:$K$304,"●")</f>
        <v>0</v>
      </c>
      <c r="DX271" s="393"/>
      <c r="DY271" s="501"/>
      <c r="EA271" s="1513"/>
      <c r="EB271" s="1513"/>
      <c r="EC271" s="1513"/>
      <c r="ED271" s="1513"/>
      <c r="EE271" s="1513" t="s">
        <v>1377</v>
      </c>
      <c r="EF271" s="1513"/>
      <c r="EG271" s="1513"/>
      <c r="EH271" s="1513"/>
      <c r="EI271" s="1513"/>
      <c r="EJ271" s="1513"/>
      <c r="EK271" s="1513"/>
      <c r="EL271" s="1513"/>
      <c r="EM271" s="1513"/>
      <c r="EN271" s="1513"/>
      <c r="EO271" s="1513"/>
      <c r="EP271" s="1513"/>
      <c r="EQ271" s="1513"/>
      <c r="ER271" s="1513"/>
      <c r="ES271" s="1513"/>
      <c r="ET271" s="1513"/>
      <c r="EU271" s="1513"/>
      <c r="EV271" s="1513"/>
      <c r="EW271" s="1513"/>
      <c r="EX271" s="1513"/>
      <c r="EY271" s="1513"/>
      <c r="EZ271" s="1513"/>
      <c r="FA271" s="1513"/>
      <c r="FB271" s="1513"/>
      <c r="FC271" s="1513"/>
      <c r="FD271" s="1513" t="s">
        <v>1377</v>
      </c>
      <c r="FE271" s="1513"/>
      <c r="FF271" s="1513"/>
      <c r="FG271" s="1513"/>
    </row>
    <row r="272" spans="1:163" ht="26.25" customHeight="1">
      <c r="A272" s="368" t="s">
        <v>1726</v>
      </c>
      <c r="B272" s="368" t="s">
        <v>1726</v>
      </c>
      <c r="C272" s="368" t="s">
        <v>1726</v>
      </c>
      <c r="D272" s="368" t="s">
        <v>1726</v>
      </c>
      <c r="E272" s="368" t="s">
        <v>1726</v>
      </c>
      <c r="F272" s="827"/>
      <c r="G272" s="368" t="s">
        <v>1726</v>
      </c>
      <c r="H272" s="368" t="s">
        <v>1726</v>
      </c>
      <c r="I272" s="368" t="s">
        <v>1759</v>
      </c>
      <c r="J272" s="368" t="s">
        <v>1726</v>
      </c>
      <c r="K272" s="464" t="str">
        <f t="shared" si="154"/>
        <v>●</v>
      </c>
      <c r="L272" s="482"/>
      <c r="M272" s="373"/>
      <c r="N272" s="1514"/>
      <c r="O272" s="1514"/>
      <c r="P272" s="1334" t="s">
        <v>23</v>
      </c>
      <c r="Q272" s="2566" t="s">
        <v>700</v>
      </c>
      <c r="R272" s="2567"/>
      <c r="S272" s="2567"/>
      <c r="T272" s="2480">
        <f t="shared" si="158"/>
        <v>0</v>
      </c>
      <c r="U272" s="2481"/>
      <c r="V272" s="2482"/>
      <c r="W272" s="803"/>
      <c r="X272" s="21"/>
      <c r="Y272" s="808"/>
      <c r="Z272" s="1519">
        <f>IF(K272="●",SUM(AA272:DV272),)</f>
        <v>0</v>
      </c>
      <c r="AA272" s="804"/>
      <c r="AB272" s="21"/>
      <c r="AC272" s="804"/>
      <c r="AD272" s="21"/>
      <c r="AE272" s="804"/>
      <c r="AF272" s="21"/>
      <c r="AG272" s="804"/>
      <c r="AH272" s="21"/>
      <c r="AI272" s="804"/>
      <c r="AJ272" s="21"/>
      <c r="AK272" s="804"/>
      <c r="AL272" s="21"/>
      <c r="AM272" s="804"/>
      <c r="AN272" s="21"/>
      <c r="AO272" s="804"/>
      <c r="AP272" s="21"/>
      <c r="AQ272" s="804"/>
      <c r="AR272" s="21"/>
      <c r="AS272" s="804"/>
      <c r="AT272" s="21"/>
      <c r="AU272" s="804"/>
      <c r="AV272" s="21"/>
      <c r="AW272" s="804"/>
      <c r="AX272" s="21"/>
      <c r="AY272" s="804"/>
      <c r="AZ272" s="21"/>
      <c r="BA272" s="804"/>
      <c r="BB272" s="21"/>
      <c r="BC272" s="804"/>
      <c r="BD272" s="21"/>
      <c r="BE272" s="804"/>
      <c r="BF272" s="21"/>
      <c r="BG272" s="804"/>
      <c r="BH272" s="21"/>
      <c r="BI272" s="804"/>
      <c r="BJ272" s="21"/>
      <c r="BK272" s="804"/>
      <c r="BL272" s="21"/>
      <c r="BM272" s="804"/>
      <c r="BN272" s="21"/>
      <c r="BO272" s="804"/>
      <c r="BP272" s="21"/>
      <c r="BQ272" s="804"/>
      <c r="BR272" s="21"/>
      <c r="BS272" s="804"/>
      <c r="BT272" s="21"/>
      <c r="BU272" s="804"/>
      <c r="BV272" s="21"/>
      <c r="BW272" s="804"/>
      <c r="BX272" s="21"/>
      <c r="BY272" s="804"/>
      <c r="BZ272" s="21"/>
      <c r="CA272" s="804"/>
      <c r="CB272" s="21"/>
      <c r="CC272" s="804"/>
      <c r="CD272" s="21"/>
      <c r="CE272" s="804"/>
      <c r="CF272" s="21"/>
      <c r="CG272" s="804"/>
      <c r="CH272" s="21"/>
      <c r="CI272" s="804"/>
      <c r="CJ272" s="21"/>
      <c r="CK272" s="804"/>
      <c r="CL272" s="21"/>
      <c r="CM272" s="804"/>
      <c r="CN272" s="21"/>
      <c r="CO272" s="804"/>
      <c r="CP272" s="21"/>
      <c r="CQ272" s="804"/>
      <c r="CR272" s="21"/>
      <c r="CS272" s="804"/>
      <c r="CT272" s="21"/>
      <c r="CU272" s="804"/>
      <c r="CV272" s="21"/>
      <c r="CW272" s="804"/>
      <c r="CX272" s="21"/>
      <c r="CY272" s="804"/>
      <c r="CZ272" s="21"/>
      <c r="DA272" s="804"/>
      <c r="DB272" s="21"/>
      <c r="DC272" s="804"/>
      <c r="DD272" s="21"/>
      <c r="DE272" s="804"/>
      <c r="DF272" s="21"/>
      <c r="DG272" s="804"/>
      <c r="DH272" s="21"/>
      <c r="DI272" s="804"/>
      <c r="DJ272" s="21"/>
      <c r="DK272" s="804"/>
      <c r="DL272" s="21"/>
      <c r="DM272" s="804"/>
      <c r="DN272" s="21"/>
      <c r="DO272" s="804"/>
      <c r="DP272" s="21"/>
      <c r="DQ272" s="804"/>
      <c r="DR272" s="21"/>
      <c r="DS272" s="804"/>
      <c r="DT272" s="21"/>
      <c r="DU272" s="804"/>
      <c r="DV272" s="205"/>
      <c r="DX272" s="393"/>
      <c r="DY272" s="501"/>
      <c r="EA272" s="1513"/>
      <c r="EB272" s="1513"/>
      <c r="EC272" s="1513"/>
      <c r="ED272" s="1513"/>
      <c r="EE272" s="1513"/>
      <c r="EF272" s="1513"/>
      <c r="EG272" s="1513"/>
      <c r="EH272" s="1513"/>
      <c r="EI272" s="1513"/>
      <c r="EJ272" s="1513"/>
      <c r="EK272" s="1513"/>
      <c r="EL272" s="1513"/>
      <c r="EM272" s="1513"/>
      <c r="EN272" s="1513"/>
      <c r="EO272" s="1513"/>
      <c r="EP272" s="1513"/>
      <c r="EQ272" s="1513"/>
      <c r="ER272" s="1513"/>
      <c r="ES272" s="1513"/>
      <c r="ET272" s="1513"/>
      <c r="EU272" s="1513"/>
      <c r="EV272" s="1513"/>
      <c r="EW272" s="1513" t="s">
        <v>1377</v>
      </c>
      <c r="EX272" s="1513"/>
      <c r="EY272" s="1513"/>
      <c r="EZ272" s="1513"/>
      <c r="FA272" s="1513"/>
      <c r="FB272" s="1513"/>
      <c r="FC272" s="1513"/>
      <c r="FD272" s="1513"/>
      <c r="FE272" s="1513"/>
      <c r="FF272" s="1513"/>
      <c r="FG272" s="1513"/>
    </row>
    <row r="273" spans="1:163" ht="26.25" customHeight="1">
      <c r="A273" s="368" t="s">
        <v>1726</v>
      </c>
      <c r="B273" s="368" t="s">
        <v>1726</v>
      </c>
      <c r="C273" s="368" t="s">
        <v>1726</v>
      </c>
      <c r="D273" s="368" t="s">
        <v>1726</v>
      </c>
      <c r="E273" s="368" t="s">
        <v>1726</v>
      </c>
      <c r="F273" s="827"/>
      <c r="G273" s="368" t="s">
        <v>1726</v>
      </c>
      <c r="H273" s="368" t="s">
        <v>1726</v>
      </c>
      <c r="I273" s="368" t="s">
        <v>1759</v>
      </c>
      <c r="J273" s="368" t="s">
        <v>1726</v>
      </c>
      <c r="K273" s="464" t="str">
        <f t="shared" si="154"/>
        <v>●</v>
      </c>
      <c r="L273" s="482"/>
      <c r="M273" s="373"/>
      <c r="N273" s="1514"/>
      <c r="O273" s="1499"/>
      <c r="P273" s="909" t="s">
        <v>24</v>
      </c>
      <c r="Q273" s="2568" t="s">
        <v>701</v>
      </c>
      <c r="R273" s="2569"/>
      <c r="S273" s="2569"/>
      <c r="T273" s="2485">
        <f t="shared" si="158"/>
        <v>0</v>
      </c>
      <c r="U273" s="2486"/>
      <c r="V273" s="2487"/>
      <c r="W273" s="1502"/>
      <c r="X273" s="53"/>
      <c r="Y273" s="1502"/>
      <c r="Z273" s="1557">
        <f>IF(K273="●",SUM(AA273:DV273),)</f>
        <v>0</v>
      </c>
      <c r="AA273" s="1635"/>
      <c r="AB273" s="53"/>
      <c r="AC273" s="1635"/>
      <c r="AD273" s="53"/>
      <c r="AE273" s="1635"/>
      <c r="AF273" s="53"/>
      <c r="AG273" s="1635"/>
      <c r="AH273" s="53"/>
      <c r="AI273" s="1635"/>
      <c r="AJ273" s="53"/>
      <c r="AK273" s="1635"/>
      <c r="AL273" s="53"/>
      <c r="AM273" s="1635"/>
      <c r="AN273" s="53"/>
      <c r="AO273" s="1635"/>
      <c r="AP273" s="53"/>
      <c r="AQ273" s="1635"/>
      <c r="AR273" s="53"/>
      <c r="AS273" s="1635"/>
      <c r="AT273" s="53"/>
      <c r="AU273" s="1635"/>
      <c r="AV273" s="53"/>
      <c r="AW273" s="1635"/>
      <c r="AX273" s="53"/>
      <c r="AY273" s="1635"/>
      <c r="AZ273" s="53"/>
      <c r="BA273" s="1635"/>
      <c r="BB273" s="53"/>
      <c r="BC273" s="1635"/>
      <c r="BD273" s="53"/>
      <c r="BE273" s="1635"/>
      <c r="BF273" s="53"/>
      <c r="BG273" s="1635"/>
      <c r="BH273" s="53"/>
      <c r="BI273" s="1635"/>
      <c r="BJ273" s="53"/>
      <c r="BK273" s="1635"/>
      <c r="BL273" s="53"/>
      <c r="BM273" s="1635"/>
      <c r="BN273" s="53"/>
      <c r="BO273" s="1635"/>
      <c r="BP273" s="53"/>
      <c r="BQ273" s="1635"/>
      <c r="BR273" s="53"/>
      <c r="BS273" s="1635"/>
      <c r="BT273" s="53"/>
      <c r="BU273" s="1635"/>
      <c r="BV273" s="53"/>
      <c r="BW273" s="1635"/>
      <c r="BX273" s="53"/>
      <c r="BY273" s="1635"/>
      <c r="BZ273" s="53"/>
      <c r="CA273" s="1635"/>
      <c r="CB273" s="53"/>
      <c r="CC273" s="1635"/>
      <c r="CD273" s="53"/>
      <c r="CE273" s="1635"/>
      <c r="CF273" s="53"/>
      <c r="CG273" s="1635"/>
      <c r="CH273" s="53"/>
      <c r="CI273" s="1635"/>
      <c r="CJ273" s="53"/>
      <c r="CK273" s="1635"/>
      <c r="CL273" s="53"/>
      <c r="CM273" s="1635"/>
      <c r="CN273" s="53"/>
      <c r="CO273" s="1635"/>
      <c r="CP273" s="53"/>
      <c r="CQ273" s="1635"/>
      <c r="CR273" s="53"/>
      <c r="CS273" s="1635"/>
      <c r="CT273" s="53"/>
      <c r="CU273" s="1635"/>
      <c r="CV273" s="53"/>
      <c r="CW273" s="1635"/>
      <c r="CX273" s="53"/>
      <c r="CY273" s="1635"/>
      <c r="CZ273" s="53"/>
      <c r="DA273" s="1635"/>
      <c r="DB273" s="53"/>
      <c r="DC273" s="1635"/>
      <c r="DD273" s="53"/>
      <c r="DE273" s="1635"/>
      <c r="DF273" s="53"/>
      <c r="DG273" s="1635"/>
      <c r="DH273" s="53"/>
      <c r="DI273" s="1635"/>
      <c r="DJ273" s="53"/>
      <c r="DK273" s="1635"/>
      <c r="DL273" s="53"/>
      <c r="DM273" s="1635"/>
      <c r="DN273" s="53"/>
      <c r="DO273" s="1635"/>
      <c r="DP273" s="53"/>
      <c r="DQ273" s="1635"/>
      <c r="DR273" s="53"/>
      <c r="DS273" s="1635"/>
      <c r="DT273" s="53"/>
      <c r="DU273" s="1635"/>
      <c r="DV273" s="207"/>
      <c r="DX273" s="393"/>
      <c r="DY273" s="501"/>
      <c r="EA273" s="1513"/>
      <c r="EB273" s="1513"/>
      <c r="EC273" s="1513"/>
      <c r="ED273" s="1513"/>
      <c r="EE273" s="1513"/>
      <c r="EF273" s="1513"/>
      <c r="EG273" s="1513"/>
      <c r="EH273" s="1513"/>
      <c r="EI273" s="1513"/>
      <c r="EJ273" s="1513"/>
      <c r="EK273" s="1513"/>
      <c r="EL273" s="1513"/>
      <c r="EM273" s="1513"/>
      <c r="EN273" s="1513"/>
      <c r="EO273" s="1513"/>
      <c r="EP273" s="1513"/>
      <c r="EQ273" s="1513"/>
      <c r="ER273" s="1513"/>
      <c r="ES273" s="1513"/>
      <c r="ET273" s="1513"/>
      <c r="EU273" s="1513"/>
      <c r="EV273" s="1513"/>
      <c r="EW273" s="1513" t="s">
        <v>1377</v>
      </c>
      <c r="EX273" s="1513"/>
      <c r="EY273" s="1513"/>
      <c r="EZ273" s="1513"/>
      <c r="FA273" s="1513"/>
      <c r="FB273" s="1513"/>
      <c r="FC273" s="1513"/>
      <c r="FD273" s="1513"/>
      <c r="FE273" s="1513"/>
      <c r="FF273" s="1513"/>
      <c r="FG273" s="1513"/>
    </row>
    <row r="274" spans="1:163">
      <c r="A274" s="368" t="s">
        <v>1726</v>
      </c>
      <c r="B274" s="368" t="s">
        <v>1726</v>
      </c>
      <c r="C274" s="368" t="s">
        <v>1726</v>
      </c>
      <c r="D274" s="368" t="s">
        <v>1726</v>
      </c>
      <c r="E274" s="368" t="s">
        <v>1726</v>
      </c>
      <c r="F274" s="368" t="s">
        <v>1726</v>
      </c>
      <c r="G274" s="368" t="s">
        <v>1726</v>
      </c>
      <c r="H274" s="368" t="s">
        <v>1726</v>
      </c>
      <c r="I274" s="368" t="s">
        <v>1759</v>
      </c>
      <c r="J274" s="368" t="s">
        <v>1726</v>
      </c>
      <c r="K274" s="464" t="str">
        <f t="shared" si="154"/>
        <v>●</v>
      </c>
      <c r="L274" s="482"/>
      <c r="M274" s="373"/>
      <c r="N274" s="1515" t="s">
        <v>1006</v>
      </c>
      <c r="O274" s="1330" t="s">
        <v>2027</v>
      </c>
      <c r="P274" s="1330"/>
      <c r="Q274" s="1330"/>
      <c r="R274" s="1330"/>
      <c r="S274" s="1508"/>
      <c r="T274" s="2536"/>
      <c r="U274" s="2537"/>
      <c r="V274" s="2538"/>
      <c r="W274" s="1525"/>
      <c r="X274" s="1569"/>
      <c r="Y274" s="603"/>
      <c r="Z274" s="1636"/>
      <c r="AA274" s="520"/>
      <c r="AB274" s="1637"/>
      <c r="AC274" s="520"/>
      <c r="AD274" s="1637"/>
      <c r="AE274" s="520"/>
      <c r="AF274" s="1637"/>
      <c r="AG274" s="520"/>
      <c r="AH274" s="1637"/>
      <c r="AI274" s="520"/>
      <c r="AJ274" s="1637"/>
      <c r="AK274" s="520"/>
      <c r="AL274" s="1637"/>
      <c r="AM274" s="520"/>
      <c r="AN274" s="1637"/>
      <c r="AO274" s="520"/>
      <c r="AP274" s="1637"/>
      <c r="AQ274" s="520"/>
      <c r="AR274" s="1637"/>
      <c r="AS274" s="520"/>
      <c r="AT274" s="1637"/>
      <c r="AU274" s="520"/>
      <c r="AV274" s="1637"/>
      <c r="AW274" s="520"/>
      <c r="AX274" s="1637"/>
      <c r="AY274" s="520"/>
      <c r="AZ274" s="1637"/>
      <c r="BA274" s="520"/>
      <c r="BB274" s="1637"/>
      <c r="BC274" s="520"/>
      <c r="BD274" s="1637"/>
      <c r="BE274" s="520"/>
      <c r="BF274" s="1637"/>
      <c r="BG274" s="520"/>
      <c r="BH274" s="1637"/>
      <c r="BI274" s="520"/>
      <c r="BJ274" s="1637"/>
      <c r="BK274" s="520"/>
      <c r="BL274" s="1637"/>
      <c r="BM274" s="520"/>
      <c r="BN274" s="1637"/>
      <c r="BO274" s="520"/>
      <c r="BP274" s="1637"/>
      <c r="BQ274" s="520"/>
      <c r="BR274" s="1637"/>
      <c r="BS274" s="520"/>
      <c r="BT274" s="1637"/>
      <c r="BU274" s="520"/>
      <c r="BV274" s="1637"/>
      <c r="BW274" s="520"/>
      <c r="BX274" s="1637"/>
      <c r="BY274" s="520"/>
      <c r="BZ274" s="1637"/>
      <c r="CA274" s="520"/>
      <c r="CB274" s="1637"/>
      <c r="CC274" s="520"/>
      <c r="CD274" s="1637"/>
      <c r="CE274" s="520"/>
      <c r="CF274" s="1637"/>
      <c r="CG274" s="520"/>
      <c r="CH274" s="1637"/>
      <c r="CI274" s="520"/>
      <c r="CJ274" s="1637"/>
      <c r="CK274" s="520"/>
      <c r="CL274" s="1637"/>
      <c r="CM274" s="520"/>
      <c r="CN274" s="1637"/>
      <c r="CO274" s="520"/>
      <c r="CP274" s="1637"/>
      <c r="CQ274" s="520"/>
      <c r="CR274" s="1637"/>
      <c r="CS274" s="520"/>
      <c r="CT274" s="1637"/>
      <c r="CU274" s="520"/>
      <c r="CV274" s="1637"/>
      <c r="CW274" s="520"/>
      <c r="CX274" s="1637"/>
      <c r="CY274" s="520"/>
      <c r="CZ274" s="1637"/>
      <c r="DA274" s="520"/>
      <c r="DB274" s="1637"/>
      <c r="DC274" s="520"/>
      <c r="DD274" s="1637"/>
      <c r="DE274" s="520"/>
      <c r="DF274" s="1637"/>
      <c r="DG274" s="520"/>
      <c r="DH274" s="1637"/>
      <c r="DI274" s="520"/>
      <c r="DJ274" s="1637"/>
      <c r="DK274" s="520"/>
      <c r="DL274" s="1637"/>
      <c r="DM274" s="520"/>
      <c r="DN274" s="1637"/>
      <c r="DO274" s="520"/>
      <c r="DP274" s="1637"/>
      <c r="DQ274" s="520"/>
      <c r="DR274" s="1637"/>
      <c r="DS274" s="520"/>
      <c r="DT274" s="1637"/>
      <c r="DU274" s="775"/>
      <c r="DV274" s="1638"/>
      <c r="EA274" s="1513"/>
      <c r="EB274" s="1513"/>
      <c r="EC274" s="1513"/>
      <c r="ED274" s="1513"/>
      <c r="EE274" s="1513"/>
      <c r="EF274" s="1513"/>
      <c r="EG274" s="1513"/>
      <c r="EH274" s="1513"/>
      <c r="EI274" s="1513"/>
      <c r="EJ274" s="1513"/>
      <c r="EK274" s="1513"/>
      <c r="EL274" s="1513"/>
      <c r="EM274" s="1513"/>
      <c r="EN274" s="1513"/>
      <c r="EO274" s="1513"/>
      <c r="EP274" s="1513"/>
      <c r="EQ274" s="1513"/>
      <c r="ER274" s="1513"/>
      <c r="ES274" s="1513"/>
      <c r="ET274" s="1513"/>
      <c r="EU274" s="1513"/>
      <c r="EV274" s="1513"/>
      <c r="EW274" s="1513"/>
      <c r="EX274" s="1513"/>
      <c r="EY274" s="1513"/>
      <c r="EZ274" s="1513"/>
      <c r="FA274" s="1513"/>
      <c r="FB274" s="1513"/>
      <c r="FC274" s="1513"/>
      <c r="FD274" s="1513"/>
      <c r="FE274" s="1513" t="s">
        <v>1377</v>
      </c>
      <c r="FF274" s="1513"/>
      <c r="FG274" s="1513"/>
    </row>
    <row r="275" spans="1:163" ht="29.25" customHeight="1">
      <c r="A275" s="368" t="s">
        <v>1726</v>
      </c>
      <c r="B275" s="368" t="s">
        <v>1726</v>
      </c>
      <c r="C275" s="368" t="s">
        <v>1726</v>
      </c>
      <c r="D275" s="368" t="s">
        <v>1726</v>
      </c>
      <c r="E275" s="368" t="s">
        <v>1726</v>
      </c>
      <c r="F275" s="368" t="s">
        <v>1726</v>
      </c>
      <c r="G275" s="368" t="s">
        <v>1726</v>
      </c>
      <c r="H275" s="368" t="s">
        <v>1726</v>
      </c>
      <c r="I275" s="368" t="s">
        <v>1759</v>
      </c>
      <c r="J275" s="368" t="s">
        <v>1726</v>
      </c>
      <c r="K275" s="464" t="str">
        <f t="shared" si="154"/>
        <v>●</v>
      </c>
      <c r="L275" s="482"/>
      <c r="M275" s="373"/>
      <c r="N275" s="1515"/>
      <c r="O275" s="2564" t="s">
        <v>4197</v>
      </c>
      <c r="P275" s="2564"/>
      <c r="Q275" s="2564"/>
      <c r="R275" s="2564"/>
      <c r="S275" s="2565"/>
      <c r="T275" s="2468">
        <f>X275+Z275</f>
        <v>0</v>
      </c>
      <c r="U275" s="2469"/>
      <c r="V275" s="2470"/>
      <c r="W275" s="556"/>
      <c r="X275" s="192">
        <f>SUMIFS($X$27:$X$304,$FF$27:$FF$304,"○",$K$27:$K$304,"●")-X269</f>
        <v>0</v>
      </c>
      <c r="Y275" s="518"/>
      <c r="Z275" s="1510">
        <f>IF(K275="●",SUM(AA275:DV275),)</f>
        <v>0</v>
      </c>
      <c r="AA275" s="520"/>
      <c r="AB275" s="177">
        <f>SUMIFS(AB$27:AB$304,$FF$27:$FF$304,"○",$K$27:$K$304,"●")-AB269</f>
        <v>0</v>
      </c>
      <c r="AC275" s="520"/>
      <c r="AD275" s="177">
        <f>SUMIFS(AD$27:AD$304,$FF$27:$FF$304,"○",$K$27:$K$304,"●")-AD269</f>
        <v>0</v>
      </c>
      <c r="AE275" s="520"/>
      <c r="AF275" s="177">
        <f>SUMIFS(AF$27:AF$304,$FF$27:$FF$304,"○",$K$27:$K$304,"●")-AF269</f>
        <v>0</v>
      </c>
      <c r="AG275" s="520"/>
      <c r="AH275" s="177">
        <f>SUMIFS(AH$27:AH$304,$FF$27:$FF$304,"○",$K$27:$K$304,"●")-AH269</f>
        <v>0</v>
      </c>
      <c r="AI275" s="520"/>
      <c r="AJ275" s="177">
        <f>SUMIFS(AJ$27:AJ$304,$FF$27:$FF$304,"○",$K$27:$K$304,"●")-AJ269</f>
        <v>0</v>
      </c>
      <c r="AK275" s="520"/>
      <c r="AL275" s="177">
        <f>SUMIFS(AL$27:AL$304,$FF$27:$FF$304,"○",$K$27:$K$304,"●")-AL269</f>
        <v>0</v>
      </c>
      <c r="AM275" s="520"/>
      <c r="AN275" s="177">
        <f>SUMIFS(AN$27:AN$304,$FF$27:$FF$304,"○",$K$27:$K$304,"●")-AN269</f>
        <v>0</v>
      </c>
      <c r="AO275" s="520"/>
      <c r="AP275" s="177">
        <f>SUMIFS(AP$27:AP$304,$FF$27:$FF$304,"○",$K$27:$K$304,"●")-AP269</f>
        <v>0</v>
      </c>
      <c r="AQ275" s="520"/>
      <c r="AR275" s="177">
        <f>SUMIFS(AR$27:AR$304,$FF$27:$FF$304,"○",$K$27:$K$304,"●")-AR269</f>
        <v>0</v>
      </c>
      <c r="AS275" s="520"/>
      <c r="AT275" s="177">
        <f>SUMIFS(AT$27:AT$304,$FF$27:$FF$304,"○",$K$27:$K$304,"●")-AT269</f>
        <v>0</v>
      </c>
      <c r="AU275" s="520"/>
      <c r="AV275" s="177">
        <f>SUMIFS(AV$27:AV$304,$FF$27:$FF$304,"○",$K$27:$K$304,"●")-AV269</f>
        <v>0</v>
      </c>
      <c r="AW275" s="520"/>
      <c r="AX275" s="177">
        <f>SUMIFS(AX$27:AX$304,$FF$27:$FF$304,"○",$K$27:$K$304,"●")-AX269</f>
        <v>0</v>
      </c>
      <c r="AY275" s="520"/>
      <c r="AZ275" s="177">
        <f>SUMIFS(AZ$27:AZ$304,$FF$27:$FF$304,"○",$K$27:$K$304,"●")-AZ269</f>
        <v>0</v>
      </c>
      <c r="BA275" s="520"/>
      <c r="BB275" s="177">
        <f>SUMIFS(BB$27:BB$304,$FF$27:$FF$304,"○",$K$27:$K$304,"●")-BB269</f>
        <v>0</v>
      </c>
      <c r="BC275" s="520"/>
      <c r="BD275" s="177">
        <f>SUMIFS(BD$27:BD$304,$FF$27:$FF$304,"○",$K$27:$K$304,"●")-BD269</f>
        <v>0</v>
      </c>
      <c r="BE275" s="520"/>
      <c r="BF275" s="177">
        <f>SUMIFS(BF$27:BF$304,$FF$27:$FF$304,"○",$K$27:$K$304,"●")-BF269</f>
        <v>0</v>
      </c>
      <c r="BG275" s="520"/>
      <c r="BH275" s="177">
        <f>SUMIFS(BH$27:BH$304,$FF$27:$FF$304,"○",$K$27:$K$304,"●")-BH269</f>
        <v>0</v>
      </c>
      <c r="BI275" s="520"/>
      <c r="BJ275" s="177">
        <f>SUMIFS(BJ$27:BJ$304,$FF$27:$FF$304,"○",$K$27:$K$304,"●")-BJ269</f>
        <v>0</v>
      </c>
      <c r="BK275" s="520"/>
      <c r="BL275" s="177">
        <f>SUMIFS(BL$27:BL$304,$FF$27:$FF$304,"○",$K$27:$K$304,"●")-BL269</f>
        <v>0</v>
      </c>
      <c r="BM275" s="520"/>
      <c r="BN275" s="177">
        <f>SUMIFS(BN$27:BN$304,$FF$27:$FF$304,"○",$K$27:$K$304,"●")-BN269</f>
        <v>0</v>
      </c>
      <c r="BO275" s="520"/>
      <c r="BP275" s="177">
        <f>SUMIFS(BP$27:BP$304,$FF$27:$FF$304,"○",$K$27:$K$304,"●")-BP269</f>
        <v>0</v>
      </c>
      <c r="BQ275" s="520"/>
      <c r="BR275" s="177">
        <f>SUMIFS(BR$27:BR$304,$FF$27:$FF$304,"○",$K$27:$K$304,"●")-BR269</f>
        <v>0</v>
      </c>
      <c r="BS275" s="520"/>
      <c r="BT275" s="177">
        <f>SUMIFS(BT$27:BT$304,$FF$27:$FF$304,"○",$K$27:$K$304,"●")-BT269</f>
        <v>0</v>
      </c>
      <c r="BU275" s="520"/>
      <c r="BV275" s="177">
        <f>SUMIFS(BV$27:BV$304,$FF$27:$FF$304,"○",$K$27:$K$304,"●")-BV269</f>
        <v>0</v>
      </c>
      <c r="BW275" s="520"/>
      <c r="BX275" s="177">
        <f>SUMIFS(BX$27:BX$304,$FF$27:$FF$304,"○",$K$27:$K$304,"●")-BX269</f>
        <v>0</v>
      </c>
      <c r="BY275" s="520"/>
      <c r="BZ275" s="177">
        <f>SUMIFS(BZ$27:BZ$304,$FF$27:$FF$304,"○",$K$27:$K$304,"●")-BZ269</f>
        <v>0</v>
      </c>
      <c r="CA275" s="520"/>
      <c r="CB275" s="177">
        <f>SUMIFS(CB$27:CB$304,$FF$27:$FF$304,"○",$K$27:$K$304,"●")-CB269</f>
        <v>0</v>
      </c>
      <c r="CC275" s="520"/>
      <c r="CD275" s="177">
        <f>SUMIFS(CD$27:CD$304,$FF$27:$FF$304,"○",$K$27:$K$304,"●")-CD269</f>
        <v>0</v>
      </c>
      <c r="CE275" s="520"/>
      <c r="CF275" s="177">
        <f>SUMIFS(CF$27:CF$304,$FF$27:$FF$304,"○",$K$27:$K$304,"●")-CF269</f>
        <v>0</v>
      </c>
      <c r="CG275" s="520"/>
      <c r="CH275" s="177">
        <f>SUMIFS(CH$27:CH$304,$FF$27:$FF$304,"○",$K$27:$K$304,"●")-CH269</f>
        <v>0</v>
      </c>
      <c r="CI275" s="520"/>
      <c r="CJ275" s="177">
        <f>SUMIFS(CJ$27:CJ$304,$FF$27:$FF$304,"○",$K$27:$K$304,"●")-CJ269</f>
        <v>0</v>
      </c>
      <c r="CK275" s="520"/>
      <c r="CL275" s="177">
        <f>SUMIFS(CL$27:CL$304,$FF$27:$FF$304,"○",$K$27:$K$304,"●")-CL269</f>
        <v>0</v>
      </c>
      <c r="CM275" s="520"/>
      <c r="CN275" s="177">
        <f>SUMIFS(CN$27:CN$304,$FF$27:$FF$304,"○",$K$27:$K$304,"●")-CN269</f>
        <v>0</v>
      </c>
      <c r="CO275" s="520"/>
      <c r="CP275" s="177">
        <f>SUMIFS(CP$27:CP$304,$FF$27:$FF$304,"○",$K$27:$K$304,"●")-CP269</f>
        <v>0</v>
      </c>
      <c r="CQ275" s="520"/>
      <c r="CR275" s="177">
        <f>SUMIFS(CR$27:CR$304,$FF$27:$FF$304,"○",$K$27:$K$304,"●")-CR269</f>
        <v>0</v>
      </c>
      <c r="CS275" s="520"/>
      <c r="CT275" s="177">
        <f>SUMIFS(CT$27:CT$304,$FF$27:$FF$304,"○",$K$27:$K$304,"●")-CT269</f>
        <v>0</v>
      </c>
      <c r="CU275" s="520"/>
      <c r="CV275" s="177">
        <f>SUMIFS(CV$27:CV$304,$FF$27:$FF$304,"○",$K$27:$K$304,"●")-CV269</f>
        <v>0</v>
      </c>
      <c r="CW275" s="520"/>
      <c r="CX275" s="177">
        <f>SUMIFS(CX$27:CX$304,$FF$27:$FF$304,"○",$K$27:$K$304,"●")-CX269</f>
        <v>0</v>
      </c>
      <c r="CY275" s="520"/>
      <c r="CZ275" s="177">
        <f>SUMIFS(CZ$27:CZ$304,$FF$27:$FF$304,"○",$K$27:$K$304,"●")-CZ269</f>
        <v>0</v>
      </c>
      <c r="DA275" s="520"/>
      <c r="DB275" s="177">
        <f>SUMIFS(DB$27:DB$304,$FF$27:$FF$304,"○",$K$27:$K$304,"●")-DB269</f>
        <v>0</v>
      </c>
      <c r="DC275" s="520"/>
      <c r="DD275" s="177">
        <f>SUMIFS(DD$27:DD$304,$FF$27:$FF$304,"○",$K$27:$K$304,"●")-DD269</f>
        <v>0</v>
      </c>
      <c r="DE275" s="520"/>
      <c r="DF275" s="177">
        <f>SUMIFS(DF$27:DF$304,$FF$27:$FF$304,"○",$K$27:$K$304,"●")-DF269</f>
        <v>0</v>
      </c>
      <c r="DG275" s="520"/>
      <c r="DH275" s="177">
        <f>SUMIFS(DH$27:DH$304,$FF$27:$FF$304,"○",$K$27:$K$304,"●")-DH269</f>
        <v>0</v>
      </c>
      <c r="DI275" s="520"/>
      <c r="DJ275" s="177">
        <f>SUMIFS(DJ$27:DJ$304,$FF$27:$FF$304,"○",$K$27:$K$304,"●")-DJ269</f>
        <v>0</v>
      </c>
      <c r="DK275" s="520"/>
      <c r="DL275" s="177">
        <f>SUMIFS(DL$27:DL$304,$FF$27:$FF$304,"○",$K$27:$K$304,"●")-DL269</f>
        <v>0</v>
      </c>
      <c r="DM275" s="520"/>
      <c r="DN275" s="177">
        <f>SUMIFS(DN$27:DN$304,$FF$27:$FF$304,"○",$K$27:$K$304,"●")-DN269</f>
        <v>0</v>
      </c>
      <c r="DO275" s="520"/>
      <c r="DP275" s="177">
        <f>SUMIFS(DP$27:DP$304,$FF$27:$FF$304,"○",$K$27:$K$304,"●")-DP269</f>
        <v>0</v>
      </c>
      <c r="DQ275" s="520"/>
      <c r="DR275" s="177">
        <f>SUMIFS(DR$27:DR$304,$FF$27:$FF$304,"○",$K$27:$K$304,"●")-DR269</f>
        <v>0</v>
      </c>
      <c r="DS275" s="520"/>
      <c r="DT275" s="177">
        <f>SUMIFS(DT$27:DT$304,$FF$27:$FF$304,"○",$K$27:$K$304,"●")-DT269</f>
        <v>0</v>
      </c>
      <c r="DU275" s="775"/>
      <c r="DV275" s="204">
        <f>SUMIFS(DV$27:DV$304,$FF$27:$FF$304,"○",$K$27:$K$304,"●")-DV269</f>
        <v>0</v>
      </c>
      <c r="DX275" s="393"/>
      <c r="DY275" s="1416"/>
      <c r="EA275" s="1513"/>
      <c r="EB275" s="1513"/>
      <c r="EC275" s="1513"/>
      <c r="ED275" s="1513"/>
      <c r="EE275" s="1513"/>
      <c r="EF275" s="1513"/>
      <c r="EG275" s="1513"/>
      <c r="EH275" s="1513"/>
      <c r="EI275" s="1513"/>
      <c r="EJ275" s="1513"/>
      <c r="EK275" s="1513"/>
      <c r="EL275" s="1513"/>
      <c r="EM275" s="1513"/>
      <c r="EN275" s="1513"/>
      <c r="EO275" s="1513"/>
      <c r="EP275" s="1513"/>
      <c r="EQ275" s="1513"/>
      <c r="ER275" s="1513"/>
      <c r="ES275" s="1513"/>
      <c r="ET275" s="1513"/>
      <c r="EU275" s="1513"/>
      <c r="EV275" s="1513"/>
      <c r="EW275" s="1513"/>
      <c r="EX275" s="1513"/>
      <c r="EY275" s="1513"/>
      <c r="EZ275" s="1513"/>
      <c r="FA275" s="1513"/>
      <c r="FB275" s="1513"/>
      <c r="FC275" s="1513"/>
      <c r="FD275" s="1513"/>
      <c r="FE275" s="1513"/>
      <c r="FF275" s="1513"/>
      <c r="FG275" s="1513"/>
    </row>
    <row r="276" spans="1:163" ht="18" customHeight="1">
      <c r="A276" s="368" t="s">
        <v>1726</v>
      </c>
      <c r="B276" s="368" t="s">
        <v>1726</v>
      </c>
      <c r="C276" s="368" t="s">
        <v>1726</v>
      </c>
      <c r="D276" s="368" t="s">
        <v>1726</v>
      </c>
      <c r="E276" s="368" t="s">
        <v>1726</v>
      </c>
      <c r="F276" s="368" t="s">
        <v>1726</v>
      </c>
      <c r="G276" s="368" t="s">
        <v>1726</v>
      </c>
      <c r="H276" s="368" t="s">
        <v>1726</v>
      </c>
      <c r="I276" s="368" t="s">
        <v>1759</v>
      </c>
      <c r="J276" s="368" t="s">
        <v>1726</v>
      </c>
      <c r="K276" s="464" t="str">
        <f t="shared" si="154"/>
        <v>●</v>
      </c>
      <c r="L276" s="482"/>
      <c r="M276" s="826"/>
      <c r="N276" s="1515" t="s">
        <v>201</v>
      </c>
      <c r="O276" s="1330" t="s">
        <v>4392</v>
      </c>
      <c r="P276" s="1330"/>
      <c r="Q276" s="1330"/>
      <c r="R276" s="1330"/>
      <c r="S276" s="1639"/>
      <c r="T276" s="2468">
        <f t="shared" ref="T276:T279" si="159">X276+Z276</f>
        <v>0</v>
      </c>
      <c r="U276" s="2469"/>
      <c r="V276" s="2470"/>
      <c r="W276" s="1509"/>
      <c r="X276" s="193"/>
      <c r="Y276" s="543"/>
      <c r="Z276" s="1640">
        <f>IF(K276="●",SUM(AA276:DV276),)</f>
        <v>0</v>
      </c>
      <c r="AA276" s="1511"/>
      <c r="AB276" s="194"/>
      <c r="AC276" s="1511"/>
      <c r="AD276" s="194"/>
      <c r="AE276" s="1511"/>
      <c r="AF276" s="194"/>
      <c r="AG276" s="1511"/>
      <c r="AH276" s="194"/>
      <c r="AI276" s="1511"/>
      <c r="AJ276" s="194"/>
      <c r="AK276" s="1511"/>
      <c r="AL276" s="194"/>
      <c r="AM276" s="1511"/>
      <c r="AN276" s="194"/>
      <c r="AO276" s="1511"/>
      <c r="AP276" s="194"/>
      <c r="AQ276" s="1511"/>
      <c r="AR276" s="194"/>
      <c r="AS276" s="1511"/>
      <c r="AT276" s="194"/>
      <c r="AU276" s="1511"/>
      <c r="AV276" s="194"/>
      <c r="AW276" s="1511"/>
      <c r="AX276" s="194"/>
      <c r="AY276" s="1511"/>
      <c r="AZ276" s="194"/>
      <c r="BA276" s="1511"/>
      <c r="BB276" s="194"/>
      <c r="BC276" s="1511"/>
      <c r="BD276" s="194"/>
      <c r="BE276" s="1511"/>
      <c r="BF276" s="194"/>
      <c r="BG276" s="1511"/>
      <c r="BH276" s="194"/>
      <c r="BI276" s="1511"/>
      <c r="BJ276" s="194"/>
      <c r="BK276" s="1511"/>
      <c r="BL276" s="194"/>
      <c r="BM276" s="1511"/>
      <c r="BN276" s="194"/>
      <c r="BO276" s="1511"/>
      <c r="BP276" s="194"/>
      <c r="BQ276" s="1511"/>
      <c r="BR276" s="194"/>
      <c r="BS276" s="1511"/>
      <c r="BT276" s="194"/>
      <c r="BU276" s="1511"/>
      <c r="BV276" s="194"/>
      <c r="BW276" s="1511"/>
      <c r="BX276" s="194"/>
      <c r="BY276" s="1511"/>
      <c r="BZ276" s="194"/>
      <c r="CA276" s="1511"/>
      <c r="CB276" s="194"/>
      <c r="CC276" s="1511"/>
      <c r="CD276" s="194"/>
      <c r="CE276" s="1511"/>
      <c r="CF276" s="194"/>
      <c r="CG276" s="1511"/>
      <c r="CH276" s="194"/>
      <c r="CI276" s="1511"/>
      <c r="CJ276" s="194"/>
      <c r="CK276" s="1511"/>
      <c r="CL276" s="194"/>
      <c r="CM276" s="1511"/>
      <c r="CN276" s="194"/>
      <c r="CO276" s="1511"/>
      <c r="CP276" s="194"/>
      <c r="CQ276" s="1511"/>
      <c r="CR276" s="194"/>
      <c r="CS276" s="1511"/>
      <c r="CT276" s="194"/>
      <c r="CU276" s="1511"/>
      <c r="CV276" s="194"/>
      <c r="CW276" s="1511"/>
      <c r="CX276" s="194"/>
      <c r="CY276" s="1511"/>
      <c r="CZ276" s="194"/>
      <c r="DA276" s="1511"/>
      <c r="DB276" s="194"/>
      <c r="DC276" s="1511"/>
      <c r="DD276" s="194"/>
      <c r="DE276" s="1511"/>
      <c r="DF276" s="194"/>
      <c r="DG276" s="1511"/>
      <c r="DH276" s="194"/>
      <c r="DI276" s="1511"/>
      <c r="DJ276" s="194"/>
      <c r="DK276" s="1511"/>
      <c r="DL276" s="194"/>
      <c r="DM276" s="1511"/>
      <c r="DN276" s="194"/>
      <c r="DO276" s="1511"/>
      <c r="DP276" s="194"/>
      <c r="DQ276" s="1511"/>
      <c r="DR276" s="194"/>
      <c r="DS276" s="1511"/>
      <c r="DT276" s="194"/>
      <c r="DU276" s="1635"/>
      <c r="DV276" s="219"/>
      <c r="EA276" s="1513"/>
      <c r="EB276" s="1513"/>
      <c r="EC276" s="1513"/>
      <c r="ED276" s="1513"/>
      <c r="EE276" s="1513"/>
      <c r="EF276" s="1513"/>
      <c r="EG276" s="1513"/>
      <c r="EH276" s="1513"/>
      <c r="EI276" s="1513"/>
      <c r="EJ276" s="1513"/>
      <c r="EK276" s="1513"/>
      <c r="EL276" s="1513"/>
      <c r="EM276" s="1513"/>
      <c r="EN276" s="1513"/>
      <c r="EO276" s="1513"/>
      <c r="EP276" s="1513"/>
      <c r="EQ276" s="1513"/>
      <c r="ER276" s="1513"/>
      <c r="ES276" s="1513"/>
      <c r="ET276" s="1513"/>
      <c r="EU276" s="1513"/>
      <c r="EV276" s="1513"/>
      <c r="EW276" s="1513"/>
      <c r="EX276" s="1513"/>
      <c r="EY276" s="1513"/>
      <c r="EZ276" s="1513"/>
      <c r="FA276" s="1513"/>
      <c r="FB276" s="1513"/>
      <c r="FC276" s="1513"/>
      <c r="FD276" s="1513" t="s">
        <v>1377</v>
      </c>
      <c r="FE276" s="1513"/>
      <c r="FF276" s="1513"/>
      <c r="FG276" s="1513" t="s">
        <v>1377</v>
      </c>
    </row>
    <row r="277" spans="1:163" ht="18" hidden="1" customHeight="1">
      <c r="A277" s="368"/>
      <c r="B277" s="368"/>
      <c r="C277" s="368"/>
      <c r="D277" s="368"/>
      <c r="E277" s="368"/>
      <c r="F277" s="368"/>
      <c r="G277" s="368"/>
      <c r="H277" s="368"/>
      <c r="I277" s="368"/>
      <c r="J277" s="368"/>
      <c r="K277" s="464">
        <f t="shared" si="154"/>
        <v>0</v>
      </c>
      <c r="L277" s="482"/>
      <c r="M277" s="373"/>
      <c r="N277" s="1641"/>
      <c r="O277" s="1642"/>
      <c r="P277" s="1642"/>
      <c r="Q277" s="1642"/>
      <c r="R277" s="1642"/>
      <c r="S277" s="1643"/>
      <c r="T277" s="2589"/>
      <c r="U277" s="2590"/>
      <c r="V277" s="2591"/>
      <c r="W277" s="1644"/>
      <c r="X277" s="357"/>
      <c r="Y277" s="1645"/>
      <c r="Z277" s="1646"/>
      <c r="AA277" s="1647"/>
      <c r="AB277" s="1648"/>
      <c r="AC277" s="1647"/>
      <c r="AD277" s="1648"/>
      <c r="AE277" s="1647"/>
      <c r="AF277" s="1648"/>
      <c r="AG277" s="1647"/>
      <c r="AH277" s="1648"/>
      <c r="AI277" s="1647"/>
      <c r="AJ277" s="1648"/>
      <c r="AK277" s="1647"/>
      <c r="AL277" s="1648"/>
      <c r="AM277" s="1647"/>
      <c r="AN277" s="1648"/>
      <c r="AO277" s="1647"/>
      <c r="AP277" s="1648"/>
      <c r="AQ277" s="1647"/>
      <c r="AR277" s="1648"/>
      <c r="AS277" s="1647"/>
      <c r="AT277" s="1648"/>
      <c r="AU277" s="1647"/>
      <c r="AV277" s="1648"/>
      <c r="AW277" s="1647"/>
      <c r="AX277" s="1648"/>
      <c r="AY277" s="1647"/>
      <c r="AZ277" s="1648"/>
      <c r="BA277" s="1647"/>
      <c r="BB277" s="1648"/>
      <c r="BC277" s="1647"/>
      <c r="BD277" s="1648"/>
      <c r="BE277" s="1647"/>
      <c r="BF277" s="1648"/>
      <c r="BG277" s="1647"/>
      <c r="BH277" s="1648"/>
      <c r="BI277" s="1647"/>
      <c r="BJ277" s="1648"/>
      <c r="BK277" s="1647"/>
      <c r="BL277" s="1648"/>
      <c r="BM277" s="1647"/>
      <c r="BN277" s="1648"/>
      <c r="BO277" s="1647"/>
      <c r="BP277" s="1648"/>
      <c r="BQ277" s="1647"/>
      <c r="BR277" s="1648"/>
      <c r="BS277" s="1647"/>
      <c r="BT277" s="1648"/>
      <c r="BU277" s="1647"/>
      <c r="BV277" s="1648"/>
      <c r="BW277" s="1647"/>
      <c r="BX277" s="1648"/>
      <c r="BY277" s="1647"/>
      <c r="BZ277" s="1648"/>
      <c r="CA277" s="1647"/>
      <c r="CB277" s="1648"/>
      <c r="CC277" s="1647"/>
      <c r="CD277" s="1648"/>
      <c r="CE277" s="1647"/>
      <c r="CF277" s="1648"/>
      <c r="CG277" s="1647"/>
      <c r="CH277" s="1648"/>
      <c r="CI277" s="1647"/>
      <c r="CJ277" s="1648"/>
      <c r="CK277" s="1647"/>
      <c r="CL277" s="1648"/>
      <c r="CM277" s="1647"/>
      <c r="CN277" s="1648"/>
      <c r="CO277" s="1647"/>
      <c r="CP277" s="1648"/>
      <c r="CQ277" s="1647"/>
      <c r="CR277" s="1648"/>
      <c r="CS277" s="1647"/>
      <c r="CT277" s="1648"/>
      <c r="CU277" s="1647"/>
      <c r="CV277" s="1648"/>
      <c r="CW277" s="1647"/>
      <c r="CX277" s="1648"/>
      <c r="CY277" s="1647"/>
      <c r="CZ277" s="1648"/>
      <c r="DA277" s="1647"/>
      <c r="DB277" s="1648"/>
      <c r="DC277" s="1647"/>
      <c r="DD277" s="1648"/>
      <c r="DE277" s="1647"/>
      <c r="DF277" s="1648"/>
      <c r="DG277" s="1647"/>
      <c r="DH277" s="1648"/>
      <c r="DI277" s="1647"/>
      <c r="DJ277" s="1648"/>
      <c r="DK277" s="1647"/>
      <c r="DL277" s="1648"/>
      <c r="DM277" s="1647"/>
      <c r="DN277" s="1648"/>
      <c r="DO277" s="1647"/>
      <c r="DP277" s="1648"/>
      <c r="DQ277" s="1647"/>
      <c r="DR277" s="1648"/>
      <c r="DS277" s="1647"/>
      <c r="DT277" s="1648"/>
      <c r="DU277" s="1649"/>
      <c r="DV277" s="1650"/>
      <c r="EA277" s="1513"/>
      <c r="EB277" s="1513"/>
      <c r="EC277" s="1513"/>
      <c r="ED277" s="1513"/>
      <c r="EE277" s="1513"/>
      <c r="EF277" s="1513"/>
      <c r="EG277" s="1513"/>
      <c r="EH277" s="1513"/>
      <c r="EI277" s="1513"/>
      <c r="EJ277" s="1513"/>
      <c r="EK277" s="1513"/>
      <c r="EL277" s="1513"/>
      <c r="EM277" s="1513"/>
      <c r="EN277" s="1513"/>
      <c r="EO277" s="1513"/>
      <c r="EP277" s="1513"/>
      <c r="EQ277" s="1513"/>
      <c r="ER277" s="1513"/>
      <c r="ES277" s="1513"/>
      <c r="ET277" s="1513"/>
      <c r="EU277" s="1513"/>
      <c r="EV277" s="1513"/>
      <c r="EW277" s="1513"/>
      <c r="EX277" s="1513"/>
      <c r="EY277" s="1513"/>
      <c r="EZ277" s="1513"/>
      <c r="FA277" s="1513"/>
      <c r="FB277" s="1513"/>
      <c r="FC277" s="1513"/>
      <c r="FD277" s="1513"/>
      <c r="FE277" s="1513"/>
      <c r="FF277" s="1513"/>
      <c r="FG277" s="1513"/>
    </row>
    <row r="278" spans="1:163" ht="31.5" customHeight="1">
      <c r="A278" s="368" t="s">
        <v>1726</v>
      </c>
      <c r="B278" s="368" t="s">
        <v>1726</v>
      </c>
      <c r="C278" s="368" t="s">
        <v>1726</v>
      </c>
      <c r="D278" s="368" t="s">
        <v>1726</v>
      </c>
      <c r="E278" s="368" t="s">
        <v>1726</v>
      </c>
      <c r="F278" s="380" t="s">
        <v>1726</v>
      </c>
      <c r="G278" s="368" t="s">
        <v>1726</v>
      </c>
      <c r="H278" s="368" t="s">
        <v>1726</v>
      </c>
      <c r="I278" s="368" t="s">
        <v>1759</v>
      </c>
      <c r="J278" s="380" t="s">
        <v>1726</v>
      </c>
      <c r="K278" s="464" t="str">
        <f t="shared" si="154"/>
        <v>●</v>
      </c>
      <c r="L278" s="482"/>
      <c r="M278" s="373"/>
      <c r="N278" s="1515" t="s">
        <v>940</v>
      </c>
      <c r="O278" s="2576" t="str">
        <f>IF(A2="上水","工場製作費",IF($A$2="高速","桁等の製作費","鋼橋等工場製作費
（電気通信設備工事の場合は、機器単体費）"))</f>
        <v>鋼橋等工場製作費
（電気通信設備工事の場合は、機器単体費）</v>
      </c>
      <c r="P278" s="2582"/>
      <c r="Q278" s="2582"/>
      <c r="R278" s="2582"/>
      <c r="S278" s="2583"/>
      <c r="T278" s="2586">
        <f t="shared" si="159"/>
        <v>0</v>
      </c>
      <c r="U278" s="2587"/>
      <c r="V278" s="2588"/>
      <c r="W278" s="556"/>
      <c r="X278" s="14"/>
      <c r="Y278" s="803"/>
      <c r="Z278" s="1640">
        <f>IF(K278="●",SUM(AA278:DV278),)</f>
        <v>0</v>
      </c>
      <c r="AA278" s="520"/>
      <c r="AB278" s="14"/>
      <c r="AC278" s="520"/>
      <c r="AD278" s="14"/>
      <c r="AE278" s="520"/>
      <c r="AF278" s="14"/>
      <c r="AG278" s="520"/>
      <c r="AH278" s="14"/>
      <c r="AI278" s="520"/>
      <c r="AJ278" s="14"/>
      <c r="AK278" s="520"/>
      <c r="AL278" s="14"/>
      <c r="AM278" s="520"/>
      <c r="AN278" s="14"/>
      <c r="AO278" s="520"/>
      <c r="AP278" s="14"/>
      <c r="AQ278" s="520"/>
      <c r="AR278" s="14"/>
      <c r="AS278" s="520"/>
      <c r="AT278" s="14"/>
      <c r="AU278" s="520"/>
      <c r="AV278" s="14"/>
      <c r="AW278" s="520"/>
      <c r="AX278" s="14"/>
      <c r="AY278" s="520"/>
      <c r="AZ278" s="14"/>
      <c r="BA278" s="520"/>
      <c r="BB278" s="14"/>
      <c r="BC278" s="520"/>
      <c r="BD278" s="14"/>
      <c r="BE278" s="520"/>
      <c r="BF278" s="14"/>
      <c r="BG278" s="520"/>
      <c r="BH278" s="14"/>
      <c r="BI278" s="520"/>
      <c r="BJ278" s="14"/>
      <c r="BK278" s="520"/>
      <c r="BL278" s="14"/>
      <c r="BM278" s="520"/>
      <c r="BN278" s="14"/>
      <c r="BO278" s="520"/>
      <c r="BP278" s="14"/>
      <c r="BQ278" s="520"/>
      <c r="BR278" s="14"/>
      <c r="BS278" s="520"/>
      <c r="BT278" s="14"/>
      <c r="BU278" s="520"/>
      <c r="BV278" s="14"/>
      <c r="BW278" s="520"/>
      <c r="BX278" s="14"/>
      <c r="BY278" s="520"/>
      <c r="BZ278" s="14"/>
      <c r="CA278" s="520"/>
      <c r="CB278" s="14"/>
      <c r="CC278" s="520"/>
      <c r="CD278" s="14"/>
      <c r="CE278" s="520"/>
      <c r="CF278" s="14"/>
      <c r="CG278" s="520"/>
      <c r="CH278" s="14"/>
      <c r="CI278" s="520"/>
      <c r="CJ278" s="14"/>
      <c r="CK278" s="520"/>
      <c r="CL278" s="14"/>
      <c r="CM278" s="520"/>
      <c r="CN278" s="14"/>
      <c r="CO278" s="520"/>
      <c r="CP278" s="14"/>
      <c r="CQ278" s="520"/>
      <c r="CR278" s="14"/>
      <c r="CS278" s="520"/>
      <c r="CT278" s="14"/>
      <c r="CU278" s="520"/>
      <c r="CV278" s="14"/>
      <c r="CW278" s="520"/>
      <c r="CX278" s="14"/>
      <c r="CY278" s="520"/>
      <c r="CZ278" s="14"/>
      <c r="DA278" s="520"/>
      <c r="DB278" s="14"/>
      <c r="DC278" s="520"/>
      <c r="DD278" s="14"/>
      <c r="DE278" s="520"/>
      <c r="DF278" s="14"/>
      <c r="DG278" s="520"/>
      <c r="DH278" s="14"/>
      <c r="DI278" s="520"/>
      <c r="DJ278" s="14"/>
      <c r="DK278" s="520"/>
      <c r="DL278" s="14"/>
      <c r="DM278" s="520"/>
      <c r="DN278" s="14"/>
      <c r="DO278" s="520"/>
      <c r="DP278" s="14"/>
      <c r="DQ278" s="520"/>
      <c r="DR278" s="14"/>
      <c r="DS278" s="520"/>
      <c r="DT278" s="14"/>
      <c r="DU278" s="775"/>
      <c r="DV278" s="48"/>
      <c r="DX278" s="1528" t="s">
        <v>2006</v>
      </c>
      <c r="DY278" s="1529" t="s">
        <v>2004</v>
      </c>
      <c r="EA278" s="1513"/>
      <c r="EB278" s="1513"/>
      <c r="EC278" s="1513"/>
      <c r="ED278" s="1513"/>
      <c r="EE278" s="1513"/>
      <c r="EF278" s="1513"/>
      <c r="EG278" s="1513"/>
      <c r="EH278" s="1513"/>
      <c r="EI278" s="1513"/>
      <c r="EJ278" s="1513"/>
      <c r="EK278" s="1513"/>
      <c r="EL278" s="1513"/>
      <c r="EM278" s="1513"/>
      <c r="EN278" s="1513"/>
      <c r="EO278" s="1513"/>
      <c r="EP278" s="1513"/>
      <c r="EQ278" s="1513"/>
      <c r="ER278" s="1513"/>
      <c r="ES278" s="1513"/>
      <c r="ET278" s="1513"/>
      <c r="EU278" s="1513"/>
      <c r="EV278" s="1513"/>
      <c r="EW278" s="1513"/>
      <c r="EX278" s="1513"/>
      <c r="EY278" s="1513"/>
      <c r="EZ278" s="1513"/>
      <c r="FA278" s="1513"/>
      <c r="FB278" s="1513"/>
      <c r="FC278" s="1513"/>
      <c r="FD278" s="1513" t="s">
        <v>1377</v>
      </c>
      <c r="FE278" s="1513" t="s">
        <v>1377</v>
      </c>
      <c r="FF278" s="1513" t="s">
        <v>1377</v>
      </c>
      <c r="FG278" s="1513" t="s">
        <v>1377</v>
      </c>
    </row>
    <row r="279" spans="1:163" ht="18" customHeight="1">
      <c r="A279" s="368" t="s">
        <v>1726</v>
      </c>
      <c r="B279" s="368" t="s">
        <v>1726</v>
      </c>
      <c r="C279" s="368" t="s">
        <v>1726</v>
      </c>
      <c r="D279" s="368" t="s">
        <v>1726</v>
      </c>
      <c r="E279" s="368" t="s">
        <v>1726</v>
      </c>
      <c r="F279" s="368" t="s">
        <v>1726</v>
      </c>
      <c r="G279" s="368" t="s">
        <v>1726</v>
      </c>
      <c r="H279" s="368" t="s">
        <v>1726</v>
      </c>
      <c r="I279" s="368" t="s">
        <v>1759</v>
      </c>
      <c r="J279" s="368" t="s">
        <v>1726</v>
      </c>
      <c r="K279" s="464" t="str">
        <f t="shared" si="154"/>
        <v>●</v>
      </c>
      <c r="L279" s="482"/>
      <c r="M279" s="373"/>
      <c r="N279" s="1515" t="s">
        <v>453</v>
      </c>
      <c r="O279" s="1330" t="s">
        <v>622</v>
      </c>
      <c r="P279" s="1330"/>
      <c r="Q279" s="1330"/>
      <c r="R279" s="1330"/>
      <c r="S279" s="1508"/>
      <c r="T279" s="2468">
        <f t="shared" si="159"/>
        <v>0</v>
      </c>
      <c r="U279" s="2469"/>
      <c r="V279" s="2470"/>
      <c r="W279" s="556"/>
      <c r="X279" s="14"/>
      <c r="Y279" s="543"/>
      <c r="Z279" s="1516">
        <f>IF(K279="●",SUM(AA279:DV279),)</f>
        <v>0</v>
      </c>
      <c r="AA279" s="520"/>
      <c r="AB279" s="14"/>
      <c r="AC279" s="520"/>
      <c r="AD279" s="14"/>
      <c r="AE279" s="520"/>
      <c r="AF279" s="14"/>
      <c r="AG279" s="520"/>
      <c r="AH279" s="14"/>
      <c r="AI279" s="520"/>
      <c r="AJ279" s="14"/>
      <c r="AK279" s="520"/>
      <c r="AL279" s="14"/>
      <c r="AM279" s="520"/>
      <c r="AN279" s="14"/>
      <c r="AO279" s="520"/>
      <c r="AP279" s="14"/>
      <c r="AQ279" s="520"/>
      <c r="AR279" s="14"/>
      <c r="AS279" s="520"/>
      <c r="AT279" s="14"/>
      <c r="AU279" s="520"/>
      <c r="AV279" s="14"/>
      <c r="AW279" s="520"/>
      <c r="AX279" s="14"/>
      <c r="AY279" s="520"/>
      <c r="AZ279" s="14"/>
      <c r="BA279" s="520"/>
      <c r="BB279" s="14"/>
      <c r="BC279" s="520"/>
      <c r="BD279" s="14"/>
      <c r="BE279" s="520"/>
      <c r="BF279" s="14"/>
      <c r="BG279" s="520"/>
      <c r="BH279" s="14"/>
      <c r="BI279" s="520"/>
      <c r="BJ279" s="14"/>
      <c r="BK279" s="520"/>
      <c r="BL279" s="14"/>
      <c r="BM279" s="520"/>
      <c r="BN279" s="14"/>
      <c r="BO279" s="520"/>
      <c r="BP279" s="14"/>
      <c r="BQ279" s="520"/>
      <c r="BR279" s="14"/>
      <c r="BS279" s="520"/>
      <c r="BT279" s="14"/>
      <c r="BU279" s="520"/>
      <c r="BV279" s="14"/>
      <c r="BW279" s="520"/>
      <c r="BX279" s="14"/>
      <c r="BY279" s="520"/>
      <c r="BZ279" s="14"/>
      <c r="CA279" s="520"/>
      <c r="CB279" s="14"/>
      <c r="CC279" s="520"/>
      <c r="CD279" s="14"/>
      <c r="CE279" s="520"/>
      <c r="CF279" s="14"/>
      <c r="CG279" s="520"/>
      <c r="CH279" s="14"/>
      <c r="CI279" s="520"/>
      <c r="CJ279" s="14"/>
      <c r="CK279" s="520"/>
      <c r="CL279" s="14"/>
      <c r="CM279" s="520"/>
      <c r="CN279" s="14"/>
      <c r="CO279" s="520"/>
      <c r="CP279" s="14"/>
      <c r="CQ279" s="520"/>
      <c r="CR279" s="14"/>
      <c r="CS279" s="520"/>
      <c r="CT279" s="14"/>
      <c r="CU279" s="520"/>
      <c r="CV279" s="14"/>
      <c r="CW279" s="520"/>
      <c r="CX279" s="14"/>
      <c r="CY279" s="520"/>
      <c r="CZ279" s="14"/>
      <c r="DA279" s="520"/>
      <c r="DB279" s="14"/>
      <c r="DC279" s="520"/>
      <c r="DD279" s="14"/>
      <c r="DE279" s="520"/>
      <c r="DF279" s="14"/>
      <c r="DG279" s="520"/>
      <c r="DH279" s="14"/>
      <c r="DI279" s="520"/>
      <c r="DJ279" s="14"/>
      <c r="DK279" s="520"/>
      <c r="DL279" s="14"/>
      <c r="DM279" s="520"/>
      <c r="DN279" s="14"/>
      <c r="DO279" s="520"/>
      <c r="DP279" s="14"/>
      <c r="DQ279" s="520"/>
      <c r="DR279" s="14"/>
      <c r="DS279" s="520"/>
      <c r="DT279" s="14"/>
      <c r="DU279" s="775"/>
      <c r="DV279" s="48"/>
      <c r="EA279" s="1513"/>
      <c r="EB279" s="1513"/>
      <c r="EC279" s="1513"/>
      <c r="ED279" s="1513"/>
      <c r="EE279" s="1513"/>
      <c r="EF279" s="1513"/>
      <c r="EG279" s="1513"/>
      <c r="EH279" s="1513"/>
      <c r="EI279" s="1513"/>
      <c r="EJ279" s="1513"/>
      <c r="EK279" s="1513"/>
      <c r="EL279" s="1513"/>
      <c r="EM279" s="1513"/>
      <c r="EN279" s="1513"/>
      <c r="EO279" s="1513"/>
      <c r="EP279" s="1513"/>
      <c r="EQ279" s="1513"/>
      <c r="ER279" s="1513"/>
      <c r="ES279" s="1513"/>
      <c r="ET279" s="1513"/>
      <c r="EU279" s="1513"/>
      <c r="EV279" s="1513"/>
      <c r="EW279" s="1513"/>
      <c r="EX279" s="1513"/>
      <c r="EY279" s="1513"/>
      <c r="EZ279" s="1513"/>
      <c r="FA279" s="1513"/>
      <c r="FB279" s="1513"/>
      <c r="FC279" s="1513"/>
      <c r="FD279" s="1513" t="s">
        <v>1377</v>
      </c>
      <c r="FE279" s="1513" t="s">
        <v>1377</v>
      </c>
      <c r="FF279" s="1513" t="s">
        <v>1377</v>
      </c>
      <c r="FG279" s="1513" t="s">
        <v>1377</v>
      </c>
    </row>
    <row r="280" spans="1:163" ht="18" customHeight="1" thickBot="1">
      <c r="A280" s="368" t="s">
        <v>1726</v>
      </c>
      <c r="B280" s="368" t="s">
        <v>1726</v>
      </c>
      <c r="C280" s="368" t="s">
        <v>1726</v>
      </c>
      <c r="D280" s="368" t="s">
        <v>1726</v>
      </c>
      <c r="E280" s="368" t="s">
        <v>1726</v>
      </c>
      <c r="F280" s="368" t="s">
        <v>1726</v>
      </c>
      <c r="G280" s="368" t="s">
        <v>1726</v>
      </c>
      <c r="H280" s="368" t="s">
        <v>1726</v>
      </c>
      <c r="I280" s="368" t="s">
        <v>1759</v>
      </c>
      <c r="J280" s="368" t="s">
        <v>1726</v>
      </c>
      <c r="K280" s="464" t="str">
        <f t="shared" si="154"/>
        <v>●</v>
      </c>
      <c r="L280" s="482"/>
      <c r="M280" s="373"/>
      <c r="N280" s="1515" t="s">
        <v>4391</v>
      </c>
      <c r="O280" s="1330" t="s">
        <v>79</v>
      </c>
      <c r="P280" s="1330"/>
      <c r="Q280" s="1330"/>
      <c r="R280" s="1330"/>
      <c r="S280" s="1508"/>
      <c r="T280" s="2547">
        <f>X280+Z280</f>
        <v>0</v>
      </c>
      <c r="U280" s="2548"/>
      <c r="V280" s="2549"/>
      <c r="W280" s="556"/>
      <c r="X280" s="192">
        <f>X19</f>
        <v>0</v>
      </c>
      <c r="Y280" s="518"/>
      <c r="Z280" s="1510">
        <f>SUM(AB280:DV280)</f>
        <v>0</v>
      </c>
      <c r="AA280" s="520"/>
      <c r="AB280" s="178">
        <f>AB19</f>
        <v>0</v>
      </c>
      <c r="AC280" s="556"/>
      <c r="AD280" s="177">
        <f>AD19</f>
        <v>0</v>
      </c>
      <c r="AE280" s="1651"/>
      <c r="AF280" s="204">
        <f>AF19</f>
        <v>0</v>
      </c>
      <c r="AG280" s="1651"/>
      <c r="AH280" s="204">
        <f>AH19</f>
        <v>0</v>
      </c>
      <c r="AI280" s="1651"/>
      <c r="AJ280" s="204">
        <f>AJ19</f>
        <v>0</v>
      </c>
      <c r="AK280" s="1651"/>
      <c r="AL280" s="204">
        <f>AL19</f>
        <v>0</v>
      </c>
      <c r="AM280" s="1651"/>
      <c r="AN280" s="204">
        <f>AN19</f>
        <v>0</v>
      </c>
      <c r="AO280" s="1651"/>
      <c r="AP280" s="204">
        <f>AP19</f>
        <v>0</v>
      </c>
      <c r="AQ280" s="1651"/>
      <c r="AR280" s="204">
        <f>AR19</f>
        <v>0</v>
      </c>
      <c r="AS280" s="1651"/>
      <c r="AT280" s="204">
        <f>AT19</f>
        <v>0</v>
      </c>
      <c r="AU280" s="1651"/>
      <c r="AV280" s="204">
        <f>AV19</f>
        <v>0</v>
      </c>
      <c r="AW280" s="1651"/>
      <c r="AX280" s="204">
        <f>AX19</f>
        <v>0</v>
      </c>
      <c r="AY280" s="1651"/>
      <c r="AZ280" s="204">
        <f>AZ19</f>
        <v>0</v>
      </c>
      <c r="BA280" s="1651"/>
      <c r="BB280" s="204">
        <f>BB19</f>
        <v>0</v>
      </c>
      <c r="BC280" s="1651"/>
      <c r="BD280" s="204">
        <f>BD19</f>
        <v>0</v>
      </c>
      <c r="BE280" s="1651"/>
      <c r="BF280" s="204">
        <f>BF19</f>
        <v>0</v>
      </c>
      <c r="BG280" s="1651"/>
      <c r="BH280" s="204">
        <f>BH19</f>
        <v>0</v>
      </c>
      <c r="BI280" s="1651"/>
      <c r="BJ280" s="204">
        <f>BJ19</f>
        <v>0</v>
      </c>
      <c r="BK280" s="1651"/>
      <c r="BL280" s="204">
        <f>BL19</f>
        <v>0</v>
      </c>
      <c r="BM280" s="1651"/>
      <c r="BN280" s="204">
        <f>BN19</f>
        <v>0</v>
      </c>
      <c r="BO280" s="1651"/>
      <c r="BP280" s="204">
        <f>BP19</f>
        <v>0</v>
      </c>
      <c r="BQ280" s="1651"/>
      <c r="BR280" s="204">
        <f>BR19</f>
        <v>0</v>
      </c>
      <c r="BS280" s="1651"/>
      <c r="BT280" s="204">
        <f>BT19</f>
        <v>0</v>
      </c>
      <c r="BU280" s="1651"/>
      <c r="BV280" s="204">
        <f>BV19</f>
        <v>0</v>
      </c>
      <c r="BW280" s="1651"/>
      <c r="BX280" s="204">
        <f>BX19</f>
        <v>0</v>
      </c>
      <c r="BY280" s="1651"/>
      <c r="BZ280" s="204">
        <f>BZ19</f>
        <v>0</v>
      </c>
      <c r="CA280" s="1651"/>
      <c r="CB280" s="204">
        <f>CB19</f>
        <v>0</v>
      </c>
      <c r="CC280" s="1651"/>
      <c r="CD280" s="204">
        <f>CD19</f>
        <v>0</v>
      </c>
      <c r="CE280" s="1651"/>
      <c r="CF280" s="204">
        <f>CF19</f>
        <v>0</v>
      </c>
      <c r="CG280" s="1651"/>
      <c r="CH280" s="204">
        <f>CH19</f>
        <v>0</v>
      </c>
      <c r="CI280" s="1651"/>
      <c r="CJ280" s="204">
        <f>CJ19</f>
        <v>0</v>
      </c>
      <c r="CK280" s="1651"/>
      <c r="CL280" s="204">
        <f>CL19</f>
        <v>0</v>
      </c>
      <c r="CM280" s="1651"/>
      <c r="CN280" s="204">
        <f>CN19</f>
        <v>0</v>
      </c>
      <c r="CO280" s="1651"/>
      <c r="CP280" s="204">
        <f>CP19</f>
        <v>0</v>
      </c>
      <c r="CQ280" s="1651"/>
      <c r="CR280" s="204">
        <f>CR19</f>
        <v>0</v>
      </c>
      <c r="CS280" s="1651"/>
      <c r="CT280" s="204">
        <f>CT19</f>
        <v>0</v>
      </c>
      <c r="CU280" s="1651"/>
      <c r="CV280" s="204">
        <f>CV19</f>
        <v>0</v>
      </c>
      <c r="CW280" s="1651"/>
      <c r="CX280" s="204">
        <f>CX19</f>
        <v>0</v>
      </c>
      <c r="CY280" s="1651"/>
      <c r="CZ280" s="204">
        <f>CZ19</f>
        <v>0</v>
      </c>
      <c r="DA280" s="1651"/>
      <c r="DB280" s="204">
        <f>DB19</f>
        <v>0</v>
      </c>
      <c r="DC280" s="1651"/>
      <c r="DD280" s="204">
        <f>DD19</f>
        <v>0</v>
      </c>
      <c r="DE280" s="1651"/>
      <c r="DF280" s="204">
        <f>DF19</f>
        <v>0</v>
      </c>
      <c r="DG280" s="1651"/>
      <c r="DH280" s="204">
        <f>DH19</f>
        <v>0</v>
      </c>
      <c r="DI280" s="1651"/>
      <c r="DJ280" s="204">
        <f>DJ19</f>
        <v>0</v>
      </c>
      <c r="DK280" s="1651"/>
      <c r="DL280" s="204">
        <f>DL19</f>
        <v>0</v>
      </c>
      <c r="DM280" s="1651"/>
      <c r="DN280" s="204">
        <f>DN19</f>
        <v>0</v>
      </c>
      <c r="DO280" s="1651"/>
      <c r="DP280" s="204">
        <f>DP19</f>
        <v>0</v>
      </c>
      <c r="DQ280" s="1651"/>
      <c r="DR280" s="204">
        <f>DR19</f>
        <v>0</v>
      </c>
      <c r="DS280" s="1651"/>
      <c r="DT280" s="204">
        <f>DT19</f>
        <v>0</v>
      </c>
      <c r="DU280" s="518"/>
      <c r="DV280" s="204">
        <f>DV19</f>
        <v>0</v>
      </c>
      <c r="EA280" s="1513"/>
      <c r="EB280" s="1513"/>
      <c r="EC280" s="1513"/>
      <c r="ED280" s="1513"/>
      <c r="EE280" s="1513"/>
      <c r="EF280" s="1513"/>
      <c r="EG280" s="1513"/>
      <c r="EH280" s="1513"/>
      <c r="EI280" s="1513"/>
      <c r="EJ280" s="1513"/>
      <c r="EK280" s="1513"/>
      <c r="EL280" s="1513"/>
      <c r="EM280" s="1513"/>
      <c r="EN280" s="1513"/>
      <c r="EO280" s="1513"/>
      <c r="EP280" s="1513"/>
      <c r="EQ280" s="1513"/>
      <c r="ER280" s="1513"/>
      <c r="ES280" s="1513"/>
      <c r="ET280" s="1513"/>
      <c r="EU280" s="1513"/>
      <c r="EV280" s="1513"/>
      <c r="EW280" s="1513"/>
      <c r="EX280" s="1513"/>
      <c r="EY280" s="1513"/>
      <c r="EZ280" s="1513"/>
      <c r="FA280" s="1513"/>
      <c r="FB280" s="1513"/>
      <c r="FC280" s="1513"/>
      <c r="FD280" s="1513"/>
      <c r="FE280" s="1513"/>
      <c r="FF280" s="1513"/>
      <c r="FG280" s="1513"/>
    </row>
    <row r="281" spans="1:163" ht="18" hidden="1" customHeight="1">
      <c r="A281" s="368"/>
      <c r="B281" s="368"/>
      <c r="C281" s="368"/>
      <c r="D281" s="368"/>
      <c r="E281" s="368"/>
      <c r="F281" s="368"/>
      <c r="G281" s="368"/>
      <c r="H281" s="368"/>
      <c r="I281" s="368"/>
      <c r="J281" s="368"/>
      <c r="K281" s="464">
        <f t="shared" si="154"/>
        <v>0</v>
      </c>
      <c r="L281"/>
      <c r="N281" s="1146"/>
      <c r="O281" s="1630"/>
      <c r="P281" s="1652"/>
      <c r="Q281" s="1632"/>
      <c r="R281" s="1630"/>
      <c r="S281" s="1146"/>
      <c r="T281" s="2546"/>
      <c r="U281" s="2546"/>
      <c r="V281" s="2546"/>
      <c r="W281" s="1653"/>
      <c r="X281" s="203"/>
      <c r="Y281" s="1653"/>
      <c r="Z281" s="203"/>
      <c r="AA281" s="1653"/>
      <c r="AB281" s="203"/>
      <c r="AC281" s="1653"/>
      <c r="AD281" s="203"/>
      <c r="AE281" s="1653"/>
      <c r="AF281" s="203"/>
      <c r="AG281" s="1653"/>
      <c r="AH281" s="203"/>
      <c r="AI281" s="1653"/>
      <c r="AJ281" s="203"/>
      <c r="AK281" s="1653"/>
      <c r="AL281" s="203"/>
      <c r="AM281" s="1653"/>
      <c r="AN281" s="203"/>
      <c r="AO281" s="1653"/>
      <c r="AP281" s="203"/>
      <c r="AQ281" s="1653"/>
      <c r="AR281" s="203"/>
      <c r="AS281" s="1653"/>
      <c r="AT281" s="203"/>
      <c r="AU281" s="1653"/>
      <c r="AV281" s="203"/>
      <c r="AW281" s="1653"/>
      <c r="AX281" s="203"/>
      <c r="AY281" s="1653"/>
      <c r="AZ281" s="203"/>
      <c r="BA281" s="1653"/>
      <c r="BB281" s="203"/>
      <c r="BC281" s="1653"/>
      <c r="BD281" s="203"/>
      <c r="BE281" s="1653"/>
      <c r="BF281" s="203"/>
      <c r="BG281" s="1653"/>
      <c r="BH281" s="203"/>
      <c r="BI281" s="1653"/>
      <c r="BJ281" s="203"/>
      <c r="BK281" s="1653"/>
      <c r="BL281" s="203"/>
      <c r="BM281" s="1653"/>
      <c r="BN281" s="203"/>
      <c r="BO281" s="1653"/>
      <c r="BP281" s="203"/>
      <c r="BQ281" s="1653"/>
      <c r="BR281" s="203"/>
      <c r="BS281" s="1653"/>
      <c r="BT281" s="203"/>
      <c r="BU281" s="1653"/>
      <c r="BV281" s="203"/>
      <c r="BW281" s="1653"/>
      <c r="BX281" s="203"/>
      <c r="BY281" s="1653"/>
      <c r="BZ281" s="203"/>
      <c r="CA281" s="1653"/>
      <c r="CB281" s="203"/>
      <c r="CC281" s="1653"/>
      <c r="CD281" s="203"/>
      <c r="CE281" s="1653"/>
      <c r="CF281" s="203"/>
      <c r="CG281" s="1653"/>
      <c r="CH281" s="203"/>
      <c r="CI281" s="1653"/>
      <c r="CJ281" s="203"/>
      <c r="CK281" s="1653"/>
      <c r="CL281" s="203"/>
      <c r="CM281" s="1653"/>
      <c r="CN281" s="203"/>
      <c r="CO281" s="1653"/>
      <c r="CP281" s="203"/>
      <c r="CQ281" s="1653"/>
      <c r="CR281" s="203"/>
      <c r="CS281" s="1653"/>
      <c r="CT281" s="203"/>
      <c r="CU281" s="1653"/>
      <c r="CV281" s="203"/>
      <c r="CW281" s="1653"/>
      <c r="CX281" s="203"/>
      <c r="CY281" s="1653"/>
      <c r="CZ281" s="203"/>
      <c r="DA281" s="1653"/>
      <c r="DB281" s="203"/>
      <c r="DC281" s="1653"/>
      <c r="DD281" s="203"/>
      <c r="DE281" s="1653"/>
      <c r="DF281" s="203"/>
      <c r="DG281" s="1653"/>
      <c r="DH281" s="203"/>
      <c r="DI281" s="1653"/>
      <c r="DJ281" s="203"/>
      <c r="DK281" s="1653"/>
      <c r="DL281" s="203"/>
      <c r="DM281" s="1653"/>
      <c r="DN281" s="203"/>
      <c r="DO281" s="1653"/>
      <c r="DP281" s="203"/>
      <c r="DQ281" s="1653"/>
      <c r="DR281" s="203"/>
      <c r="DS281" s="1653"/>
      <c r="DT281" s="203"/>
      <c r="DU281" s="1653"/>
      <c r="DV281" s="203"/>
    </row>
    <row r="282" spans="1:163" ht="18" hidden="1" customHeight="1">
      <c r="A282" s="368"/>
      <c r="B282" s="368"/>
      <c r="C282" s="368"/>
      <c r="D282" s="368"/>
      <c r="E282" s="368"/>
      <c r="F282" s="368"/>
      <c r="G282" s="368"/>
      <c r="H282" s="368"/>
      <c r="I282" s="368"/>
      <c r="J282" s="368"/>
      <c r="K282" s="464">
        <f t="shared" si="154"/>
        <v>0</v>
      </c>
      <c r="L282"/>
      <c r="N282" s="1146"/>
      <c r="O282" s="1630"/>
      <c r="P282" s="1652"/>
      <c r="Q282" s="1632"/>
      <c r="R282" s="1630"/>
      <c r="S282" s="1146"/>
      <c r="T282" s="2573"/>
      <c r="U282" s="2573"/>
      <c r="V282" s="2573"/>
      <c r="W282" s="1653"/>
      <c r="X282" s="203"/>
      <c r="Y282" s="1654"/>
      <c r="Z282" s="1655"/>
      <c r="AA282" s="1653"/>
      <c r="AB282" s="203"/>
      <c r="AC282" s="1653"/>
      <c r="AD282" s="203"/>
      <c r="AE282" s="1653"/>
      <c r="AF282" s="203"/>
      <c r="AG282" s="1653"/>
      <c r="AH282" s="203"/>
      <c r="AI282" s="1653"/>
      <c r="AJ282" s="203"/>
      <c r="AK282" s="1653"/>
      <c r="AL282" s="203"/>
      <c r="AM282" s="1653"/>
      <c r="AN282" s="203"/>
      <c r="AO282" s="1653"/>
      <c r="AP282" s="203"/>
      <c r="AQ282" s="1653"/>
      <c r="AR282" s="203"/>
      <c r="AS282" s="1653"/>
      <c r="AT282" s="203"/>
      <c r="AU282" s="1653"/>
      <c r="AV282" s="203"/>
      <c r="AW282" s="1653"/>
      <c r="AX282" s="203"/>
      <c r="AY282" s="1653"/>
      <c r="AZ282" s="203"/>
      <c r="BA282" s="1653"/>
      <c r="BB282" s="203"/>
      <c r="BC282" s="1653"/>
      <c r="BD282" s="203"/>
      <c r="BE282" s="1653"/>
      <c r="BF282" s="203"/>
      <c r="BG282" s="1653"/>
      <c r="BH282" s="203"/>
      <c r="BI282" s="1653"/>
      <c r="BJ282" s="203"/>
      <c r="BK282" s="1653"/>
      <c r="BL282" s="203"/>
      <c r="BM282" s="1653"/>
      <c r="BN282" s="203"/>
      <c r="BO282" s="1653"/>
      <c r="BP282" s="203"/>
      <c r="BQ282" s="1653"/>
      <c r="BR282" s="203"/>
      <c r="BS282" s="1653"/>
      <c r="BT282" s="203"/>
      <c r="BU282" s="1653"/>
      <c r="BV282" s="203"/>
      <c r="BW282" s="1653"/>
      <c r="BX282" s="203"/>
      <c r="BY282" s="1653"/>
      <c r="BZ282" s="203"/>
      <c r="CA282" s="1653"/>
      <c r="CB282" s="203"/>
      <c r="CC282" s="1653"/>
      <c r="CD282" s="203"/>
      <c r="CE282" s="1653"/>
      <c r="CF282" s="203"/>
      <c r="CG282" s="1653"/>
      <c r="CH282" s="203"/>
      <c r="CI282" s="1653"/>
      <c r="CJ282" s="203"/>
      <c r="CK282" s="1653"/>
      <c r="CL282" s="203"/>
      <c r="CM282" s="1653"/>
      <c r="CN282" s="203"/>
      <c r="CO282" s="1653"/>
      <c r="CP282" s="203"/>
      <c r="CQ282" s="1653"/>
      <c r="CR282" s="203"/>
      <c r="CS282" s="1653"/>
      <c r="CT282" s="203"/>
      <c r="CU282" s="1653"/>
      <c r="CV282" s="203"/>
      <c r="CW282" s="1653"/>
      <c r="CX282" s="203"/>
      <c r="CY282" s="1653"/>
      <c r="CZ282" s="203"/>
      <c r="DA282" s="1653"/>
      <c r="DB282" s="203"/>
      <c r="DC282" s="1653"/>
      <c r="DD282" s="203"/>
      <c r="DE282" s="1653"/>
      <c r="DF282" s="203"/>
      <c r="DG282" s="1653"/>
      <c r="DH282" s="203"/>
      <c r="DI282" s="1653"/>
      <c r="DJ282" s="203"/>
      <c r="DK282" s="1653"/>
      <c r="DL282" s="203"/>
      <c r="DM282" s="1653"/>
      <c r="DN282" s="203"/>
      <c r="DO282" s="1653"/>
      <c r="DP282" s="203"/>
      <c r="DQ282" s="1653"/>
      <c r="DR282" s="203"/>
      <c r="DS282" s="1653"/>
      <c r="DT282" s="203"/>
      <c r="DU282" s="1653"/>
      <c r="DV282" s="203"/>
    </row>
    <row r="283" spans="1:163" ht="18" hidden="1" customHeight="1">
      <c r="A283" s="368"/>
      <c r="B283" s="368"/>
      <c r="C283" s="368"/>
      <c r="D283" s="368"/>
      <c r="E283" s="368"/>
      <c r="F283" s="368"/>
      <c r="G283" s="368"/>
      <c r="H283" s="368"/>
      <c r="I283" s="368"/>
      <c r="J283" s="368"/>
      <c r="K283" s="464">
        <f t="shared" si="154"/>
        <v>0</v>
      </c>
      <c r="L283" s="482"/>
      <c r="M283" s="373"/>
      <c r="N283" s="1656"/>
      <c r="O283" s="1657"/>
      <c r="P283" s="1657"/>
      <c r="Q283" s="1657"/>
      <c r="R283" s="1657"/>
      <c r="S283" s="1375"/>
      <c r="T283" s="2546"/>
      <c r="U283" s="2546"/>
      <c r="V283" s="2546"/>
      <c r="W283" s="1653"/>
      <c r="X283" s="203"/>
      <c r="Y283" s="1653"/>
      <c r="Z283" s="1655"/>
      <c r="AA283" s="1653"/>
      <c r="AB283" s="1375"/>
      <c r="AC283" s="1653"/>
      <c r="AD283" s="1375"/>
      <c r="AE283" s="1653"/>
      <c r="AF283" s="1375"/>
      <c r="AG283" s="1653"/>
      <c r="AH283" s="1375"/>
      <c r="AI283" s="1653"/>
      <c r="AJ283" s="1375"/>
      <c r="AK283" s="1653"/>
      <c r="AL283" s="1375"/>
      <c r="AM283" s="1653"/>
      <c r="AN283" s="1375"/>
      <c r="AO283" s="1653"/>
      <c r="AP283" s="1375"/>
      <c r="AQ283" s="1653"/>
      <c r="AR283" s="1375"/>
      <c r="AS283" s="1653"/>
      <c r="AT283" s="1375"/>
      <c r="AU283" s="1653"/>
      <c r="AV283" s="1375"/>
      <c r="AW283" s="1653"/>
      <c r="AX283" s="1375"/>
      <c r="AY283" s="1653"/>
      <c r="AZ283" s="1375"/>
      <c r="BA283" s="1653"/>
      <c r="BB283" s="1375"/>
      <c r="BC283" s="1653"/>
      <c r="BD283" s="1375"/>
      <c r="BE283" s="1653"/>
      <c r="BF283" s="1375"/>
      <c r="BG283" s="1653"/>
      <c r="BH283" s="1375"/>
      <c r="BI283" s="1653"/>
      <c r="BJ283" s="1375"/>
      <c r="BK283" s="1653"/>
      <c r="BL283" s="1375"/>
      <c r="BM283" s="1653"/>
      <c r="BN283" s="1375"/>
      <c r="BO283" s="1653"/>
      <c r="BP283" s="1375"/>
      <c r="BQ283" s="1653"/>
      <c r="BR283" s="1375"/>
      <c r="BS283" s="1653"/>
      <c r="BT283" s="1375"/>
      <c r="BU283" s="1653"/>
      <c r="BV283" s="1375"/>
      <c r="BW283" s="1653"/>
      <c r="BX283" s="1375"/>
      <c r="BY283" s="1653"/>
      <c r="BZ283" s="1375"/>
      <c r="CA283" s="1653"/>
      <c r="CB283" s="1375"/>
      <c r="CC283" s="1653"/>
      <c r="CD283" s="1375"/>
      <c r="CE283" s="1653"/>
      <c r="CF283" s="1375"/>
      <c r="CG283" s="1653"/>
      <c r="CH283" s="1375"/>
      <c r="CI283" s="1653"/>
      <c r="CJ283" s="1375"/>
      <c r="CK283" s="1653"/>
      <c r="CL283" s="1375"/>
      <c r="CM283" s="1653"/>
      <c r="CN283" s="1375"/>
      <c r="CO283" s="1653"/>
      <c r="CP283" s="1375"/>
      <c r="CQ283" s="1653"/>
      <c r="CR283" s="1375"/>
      <c r="CS283" s="1653"/>
      <c r="CT283" s="1375"/>
      <c r="CU283" s="1653"/>
      <c r="CV283" s="1375"/>
      <c r="CW283" s="1653"/>
      <c r="CX283" s="1375"/>
      <c r="CY283" s="1653"/>
      <c r="CZ283" s="1375"/>
      <c r="DA283" s="1653"/>
      <c r="DB283" s="1375"/>
      <c r="DC283" s="1653"/>
      <c r="DD283" s="1375"/>
      <c r="DE283" s="1653"/>
      <c r="DF283" s="1375"/>
      <c r="DG283" s="1653"/>
      <c r="DH283" s="1375"/>
      <c r="DI283" s="1653"/>
      <c r="DJ283" s="1375"/>
      <c r="DK283" s="1653"/>
      <c r="DL283" s="1375"/>
      <c r="DM283" s="1653"/>
      <c r="DN283" s="1375"/>
      <c r="DO283" s="1653"/>
      <c r="DP283" s="1375"/>
      <c r="DQ283" s="1653"/>
      <c r="DR283" s="1375"/>
      <c r="DS283" s="1653"/>
      <c r="DT283" s="1375"/>
      <c r="DU283" s="1653"/>
      <c r="DV283" s="1375"/>
      <c r="EA283" s="1513"/>
      <c r="EB283" s="1513"/>
      <c r="EC283" s="1513"/>
      <c r="ED283" s="1513"/>
      <c r="EE283" s="1513"/>
      <c r="EF283" s="1513"/>
      <c r="EG283" s="1513"/>
      <c r="EH283" s="1513"/>
      <c r="EI283" s="1513"/>
      <c r="EJ283" s="1513"/>
      <c r="EK283" s="1513"/>
      <c r="EL283" s="1513"/>
      <c r="EM283" s="1513"/>
      <c r="EN283" s="1513"/>
      <c r="EO283" s="1513"/>
      <c r="EP283" s="1513"/>
      <c r="EQ283" s="1513"/>
      <c r="ER283" s="1513"/>
      <c r="ES283" s="1513"/>
      <c r="ET283" s="1513"/>
      <c r="EU283" s="1513"/>
      <c r="EV283" s="1513"/>
      <c r="EW283" s="1513"/>
      <c r="EX283" s="1513"/>
      <c r="EY283" s="1513"/>
      <c r="EZ283" s="1513"/>
      <c r="FA283" s="1513"/>
      <c r="FB283" s="1513"/>
      <c r="FC283" s="1513"/>
      <c r="FD283" s="1513"/>
      <c r="FE283" s="1513"/>
      <c r="FF283" s="1513"/>
      <c r="FG283" s="1513"/>
    </row>
    <row r="284" spans="1:163" ht="18" hidden="1" customHeight="1">
      <c r="A284" s="368"/>
      <c r="B284" s="368"/>
      <c r="C284" s="368"/>
      <c r="D284" s="368"/>
      <c r="E284" s="368"/>
      <c r="F284" s="368"/>
      <c r="G284" s="368"/>
      <c r="H284" s="368"/>
      <c r="I284" s="368"/>
      <c r="J284" s="368"/>
      <c r="K284" s="464">
        <f t="shared" si="154"/>
        <v>0</v>
      </c>
      <c r="L284" s="482"/>
      <c r="M284" s="373"/>
      <c r="N284" s="1656"/>
      <c r="O284" s="1657"/>
      <c r="P284" s="1657"/>
      <c r="Q284" s="1657"/>
      <c r="R284" s="1657"/>
      <c r="S284" s="1375"/>
      <c r="T284" s="2546"/>
      <c r="U284" s="2546"/>
      <c r="V284" s="2546"/>
      <c r="W284" s="1653"/>
      <c r="X284" s="203"/>
      <c r="Y284" s="1653"/>
      <c r="Z284" s="1655"/>
      <c r="AA284" s="1653"/>
      <c r="AB284" s="1375"/>
      <c r="AC284" s="1653"/>
      <c r="AD284" s="1375"/>
      <c r="AE284" s="1653"/>
      <c r="AF284" s="1375"/>
      <c r="AG284" s="1653"/>
      <c r="AH284" s="1375"/>
      <c r="AI284" s="1653"/>
      <c r="AJ284" s="1375"/>
      <c r="AK284" s="1653"/>
      <c r="AL284" s="1375"/>
      <c r="AM284" s="1653"/>
      <c r="AN284" s="1375"/>
      <c r="AO284" s="1653"/>
      <c r="AP284" s="1375"/>
      <c r="AQ284" s="1653"/>
      <c r="AR284" s="1375"/>
      <c r="AS284" s="1653"/>
      <c r="AT284" s="1375"/>
      <c r="AU284" s="1653"/>
      <c r="AV284" s="1375"/>
      <c r="AW284" s="1653"/>
      <c r="AX284" s="1375"/>
      <c r="AY284" s="1653"/>
      <c r="AZ284" s="1375"/>
      <c r="BA284" s="1653"/>
      <c r="BB284" s="1375"/>
      <c r="BC284" s="1653"/>
      <c r="BD284" s="1375"/>
      <c r="BE284" s="1653"/>
      <c r="BF284" s="1375"/>
      <c r="BG284" s="1653"/>
      <c r="BH284" s="1375"/>
      <c r="BI284" s="1653"/>
      <c r="BJ284" s="1375"/>
      <c r="BK284" s="1653"/>
      <c r="BL284" s="1375"/>
      <c r="BM284" s="1653"/>
      <c r="BN284" s="1375"/>
      <c r="BO284" s="1653"/>
      <c r="BP284" s="1375"/>
      <c r="BQ284" s="1653"/>
      <c r="BR284" s="1375"/>
      <c r="BS284" s="1653"/>
      <c r="BT284" s="1375"/>
      <c r="BU284" s="1653"/>
      <c r="BV284" s="1375"/>
      <c r="BW284" s="1653"/>
      <c r="BX284" s="1375"/>
      <c r="BY284" s="1653"/>
      <c r="BZ284" s="1375"/>
      <c r="CA284" s="1653"/>
      <c r="CB284" s="1375"/>
      <c r="CC284" s="1653"/>
      <c r="CD284" s="1375"/>
      <c r="CE284" s="1653"/>
      <c r="CF284" s="1375"/>
      <c r="CG284" s="1653"/>
      <c r="CH284" s="1375"/>
      <c r="CI284" s="1653"/>
      <c r="CJ284" s="1375"/>
      <c r="CK284" s="1653"/>
      <c r="CL284" s="1375"/>
      <c r="CM284" s="1653"/>
      <c r="CN284" s="1375"/>
      <c r="CO284" s="1653"/>
      <c r="CP284" s="1375"/>
      <c r="CQ284" s="1653"/>
      <c r="CR284" s="1375"/>
      <c r="CS284" s="1653"/>
      <c r="CT284" s="1375"/>
      <c r="CU284" s="1653"/>
      <c r="CV284" s="1375"/>
      <c r="CW284" s="1653"/>
      <c r="CX284" s="1375"/>
      <c r="CY284" s="1653"/>
      <c r="CZ284" s="1375"/>
      <c r="DA284" s="1653"/>
      <c r="DB284" s="1375"/>
      <c r="DC284" s="1653"/>
      <c r="DD284" s="1375"/>
      <c r="DE284" s="1653"/>
      <c r="DF284" s="1375"/>
      <c r="DG284" s="1653"/>
      <c r="DH284" s="1375"/>
      <c r="DI284" s="1653"/>
      <c r="DJ284" s="1375"/>
      <c r="DK284" s="1653"/>
      <c r="DL284" s="1375"/>
      <c r="DM284" s="1653"/>
      <c r="DN284" s="1375"/>
      <c r="DO284" s="1653"/>
      <c r="DP284" s="1375"/>
      <c r="DQ284" s="1653"/>
      <c r="DR284" s="1375"/>
      <c r="DS284" s="1653"/>
      <c r="DT284" s="1375"/>
      <c r="DU284" s="1653"/>
      <c r="DV284" s="1375"/>
      <c r="EA284" s="1513"/>
      <c r="EB284" s="1513"/>
      <c r="EC284" s="1513"/>
      <c r="ED284" s="1513"/>
      <c r="EE284" s="1513"/>
      <c r="EF284" s="1513"/>
      <c r="EG284" s="1513"/>
      <c r="EH284" s="1513"/>
      <c r="EI284" s="1513"/>
      <c r="EJ284" s="1513"/>
      <c r="EK284" s="1513"/>
      <c r="EL284" s="1513"/>
      <c r="EM284" s="1513"/>
      <c r="EN284" s="1513"/>
      <c r="EO284" s="1513"/>
      <c r="EP284" s="1513"/>
      <c r="EQ284" s="1513"/>
      <c r="ER284" s="1513"/>
      <c r="ES284" s="1513"/>
      <c r="ET284" s="1513"/>
      <c r="EU284" s="1513"/>
      <c r="EV284" s="1513"/>
      <c r="EW284" s="1513"/>
      <c r="EX284" s="1513"/>
      <c r="EY284" s="1513"/>
      <c r="EZ284" s="1513"/>
      <c r="FA284" s="1513"/>
      <c r="FB284" s="1513"/>
      <c r="FC284" s="1513"/>
      <c r="FD284" s="1513"/>
      <c r="FE284" s="1513"/>
      <c r="FF284" s="1513"/>
      <c r="FG284" s="1513"/>
    </row>
    <row r="285" spans="1:163" ht="13.8" thickBot="1">
      <c r="A285" s="368" t="s">
        <v>1726</v>
      </c>
      <c r="B285" s="368" t="s">
        <v>1726</v>
      </c>
      <c r="C285" s="368" t="s">
        <v>1726</v>
      </c>
      <c r="D285" s="368" t="s">
        <v>1726</v>
      </c>
      <c r="E285" s="368" t="s">
        <v>1726</v>
      </c>
      <c r="F285" s="368" t="s">
        <v>1726</v>
      </c>
      <c r="G285" s="368" t="s">
        <v>1726</v>
      </c>
      <c r="H285" s="368" t="s">
        <v>1726</v>
      </c>
      <c r="I285" s="368" t="s">
        <v>1759</v>
      </c>
      <c r="J285" s="368" t="s">
        <v>1726</v>
      </c>
      <c r="K285" s="464" t="str">
        <f t="shared" si="154"/>
        <v>●</v>
      </c>
      <c r="L285" s="482"/>
      <c r="M285" s="373"/>
      <c r="N285" s="1500"/>
      <c r="O285" s="1331"/>
      <c r="P285" s="1331"/>
      <c r="Q285" s="1331"/>
      <c r="R285" s="1331"/>
      <c r="S285" s="373"/>
      <c r="T285" s="413"/>
      <c r="U285" s="413"/>
      <c r="V285" s="413"/>
      <c r="W285" s="1658"/>
      <c r="X285" s="373"/>
      <c r="Y285" s="1659"/>
      <c r="Z285" s="373"/>
      <c r="AA285" s="1660" t="str">
        <f>IF(AA286="E","処分費の実績 &lt; 内書 エラー",IF(AA287="E","営繕費の実績 &lt; 内書 エラー",IF(AA288="E","準備費の実績 &lt; 内書 エラー","")))</f>
        <v/>
      </c>
      <c r="AB285" s="373"/>
      <c r="AC285" s="1659" t="str">
        <f t="shared" ref="AC285" si="160">IF(AC286="E","処分費の実績 &lt; 内書 エラー",IF(AC287="E","営繕費の実績 &lt; 内書 エラー",IF(AC288="E","準備費の実績 &lt; 内書 エラー","")))</f>
        <v/>
      </c>
      <c r="AD285" s="373"/>
      <c r="AE285" s="1659" t="str">
        <f t="shared" ref="AE285" si="161">IF(AE286="E","処分費の実績 &lt; 内書 エラー",IF(AE287="E","営繕費の実績 &lt; 内書 エラー",IF(AE288="E","準備費の実績 &lt; 内書 エラー","")))</f>
        <v/>
      </c>
      <c r="AF285" s="373"/>
      <c r="AG285" s="1659" t="str">
        <f t="shared" ref="AG285" si="162">IF(AG286="E","処分費の実績 &lt; 内書 エラー",IF(AG287="E","営繕費の実績 &lt; 内書 エラー",IF(AG288="E","準備費の実績 &lt; 内書 エラー","")))</f>
        <v/>
      </c>
      <c r="AH285" s="373"/>
      <c r="AI285" s="1659" t="str">
        <f t="shared" ref="AI285" si="163">IF(AI286="E","処分費の実績 &lt; 内書 エラー",IF(AI287="E","営繕費の実績 &lt; 内書 エラー",IF(AI288="E","準備費の実績 &lt; 内書 エラー","")))</f>
        <v/>
      </c>
      <c r="AJ285" s="373"/>
      <c r="AK285" s="1659" t="str">
        <f t="shared" ref="AK285" si="164">IF(AK286="E","処分費の実績 &lt; 内書 エラー",IF(AK287="E","営繕費の実績 &lt; 内書 エラー",IF(AK288="E","準備費の実績 &lt; 内書 エラー","")))</f>
        <v/>
      </c>
      <c r="AL285" s="373"/>
      <c r="AM285" s="1659" t="str">
        <f t="shared" ref="AM285" si="165">IF(AM286="E","処分費の実績 &lt; 内書 エラー",IF(AM287="E","営繕費の実績 &lt; 内書 エラー",IF(AM288="E","準備費の実績 &lt; 内書 エラー","")))</f>
        <v/>
      </c>
      <c r="AN285" s="373"/>
      <c r="AO285" s="1659" t="str">
        <f t="shared" ref="AO285" si="166">IF(AO286="E","処分費の実績 &lt; 内書 エラー",IF(AO287="E","営繕費の実績 &lt; 内書 エラー",IF(AO288="E","準備費の実績 &lt; 内書 エラー","")))</f>
        <v/>
      </c>
      <c r="AP285" s="373"/>
      <c r="AQ285" s="1659" t="str">
        <f t="shared" ref="AQ285" si="167">IF(AQ286="E","処分費の実績 &lt; 内書 エラー",IF(AQ287="E","営繕費の実績 &lt; 内書 エラー",IF(AQ288="E","準備費の実績 &lt; 内書 エラー","")))</f>
        <v/>
      </c>
      <c r="AR285" s="373"/>
      <c r="AS285" s="1659" t="str">
        <f t="shared" ref="AS285" si="168">IF(AS286="E","処分費の実績 &lt; 内書 エラー",IF(AS287="E","営繕費の実績 &lt; 内書 エラー",IF(AS288="E","準備費の実績 &lt; 内書 エラー","")))</f>
        <v/>
      </c>
      <c r="AT285" s="373"/>
      <c r="AU285" s="1659" t="str">
        <f t="shared" ref="AU285" si="169">IF(AU286="E","処分費の実績 &lt; 内書 エラー",IF(AU287="E","営繕費の実績 &lt; 内書 エラー",IF(AU288="E","準備費の実績 &lt; 内書 エラー","")))</f>
        <v/>
      </c>
      <c r="AV285" s="373"/>
      <c r="AW285" s="1659" t="str">
        <f t="shared" ref="AW285" si="170">IF(AW286="E","処分費の実績 &lt; 内書 エラー",IF(AW287="E","営繕費の実績 &lt; 内書 エラー",IF(AW288="E","準備費の実績 &lt; 内書 エラー","")))</f>
        <v/>
      </c>
      <c r="AX285" s="373"/>
      <c r="AY285" s="1659" t="str">
        <f t="shared" ref="AY285" si="171">IF(AY286="E","処分費の実績 &lt; 内書 エラー",IF(AY287="E","営繕費の実績 &lt; 内書 エラー",IF(AY288="E","準備費の実績 &lt; 内書 エラー","")))</f>
        <v/>
      </c>
      <c r="AZ285" s="373"/>
      <c r="BA285" s="1659" t="str">
        <f t="shared" ref="BA285" si="172">IF(BA286="E","処分費の実績 &lt; 内書 エラー",IF(BA287="E","営繕費の実績 &lt; 内書 エラー",IF(BA288="E","準備費の実績 &lt; 内書 エラー","")))</f>
        <v/>
      </c>
      <c r="BB285" s="373"/>
      <c r="BC285" s="1659" t="str">
        <f t="shared" ref="BC285" si="173">IF(BC286="E","処分費の実績 &lt; 内書 エラー",IF(BC287="E","営繕費の実績 &lt; 内書 エラー",IF(BC288="E","準備費の実績 &lt; 内書 エラー","")))</f>
        <v/>
      </c>
      <c r="BD285" s="373"/>
      <c r="BE285" s="1659" t="str">
        <f t="shared" ref="BE285" si="174">IF(BE286="E","処分費の実績 &lt; 内書 エラー",IF(BE287="E","営繕費の実績 &lt; 内書 エラー",IF(BE288="E","準備費の実績 &lt; 内書 エラー","")))</f>
        <v/>
      </c>
      <c r="BF285" s="373"/>
      <c r="BG285" s="1659" t="str">
        <f t="shared" ref="BG285" si="175">IF(BG286="E","処分費の実績 &lt; 内書 エラー",IF(BG287="E","営繕費の実績 &lt; 内書 エラー",IF(BG288="E","準備費の実績 &lt; 内書 エラー","")))</f>
        <v/>
      </c>
      <c r="BH285" s="373"/>
      <c r="BI285" s="1659" t="str">
        <f t="shared" ref="BI285" si="176">IF(BI286="E","処分費の実績 &lt; 内書 エラー",IF(BI287="E","営繕費の実績 &lt; 内書 エラー",IF(BI288="E","準備費の実績 &lt; 内書 エラー","")))</f>
        <v/>
      </c>
      <c r="BJ285" s="373"/>
      <c r="BK285" s="1659" t="str">
        <f t="shared" ref="BK285" si="177">IF(BK286="E","処分費の実績 &lt; 内書 エラー",IF(BK287="E","営繕費の実績 &lt; 内書 エラー",IF(BK288="E","準備費の実績 &lt; 内書 エラー","")))</f>
        <v/>
      </c>
      <c r="BL285" s="373"/>
      <c r="BM285" s="1659" t="str">
        <f t="shared" ref="BM285" si="178">IF(BM286="E","処分費の実績 &lt; 内書 エラー",IF(BM287="E","営繕費の実績 &lt; 内書 エラー",IF(BM288="E","準備費の実績 &lt; 内書 エラー","")))</f>
        <v/>
      </c>
      <c r="BN285" s="373"/>
      <c r="BO285" s="1659" t="str">
        <f t="shared" ref="BO285" si="179">IF(BO286="E","処分費の実績 &lt; 内書 エラー",IF(BO287="E","営繕費の実績 &lt; 内書 エラー",IF(BO288="E","準備費の実績 &lt; 内書 エラー","")))</f>
        <v/>
      </c>
      <c r="BP285" s="373"/>
      <c r="BQ285" s="1659" t="str">
        <f t="shared" ref="BQ285" si="180">IF(BQ286="E","処分費の実績 &lt; 内書 エラー",IF(BQ287="E","営繕費の実績 &lt; 内書 エラー",IF(BQ288="E","準備費の実績 &lt; 内書 エラー","")))</f>
        <v/>
      </c>
      <c r="BR285" s="373"/>
      <c r="BS285" s="1659" t="str">
        <f t="shared" ref="BS285" si="181">IF(BS286="E","処分費の実績 &lt; 内書 エラー",IF(BS287="E","営繕費の実績 &lt; 内書 エラー",IF(BS288="E","準備費の実績 &lt; 内書 エラー","")))</f>
        <v/>
      </c>
      <c r="BT285" s="373"/>
      <c r="BU285" s="1659" t="str">
        <f t="shared" ref="BU285" si="182">IF(BU286="E","処分費の実績 &lt; 内書 エラー",IF(BU287="E","営繕費の実績 &lt; 内書 エラー",IF(BU288="E","準備費の実績 &lt; 内書 エラー","")))</f>
        <v/>
      </c>
      <c r="BV285" s="373"/>
      <c r="BW285" s="1659" t="str">
        <f t="shared" ref="BW285" si="183">IF(BW286="E","処分費の実績 &lt; 内書 エラー",IF(BW287="E","営繕費の実績 &lt; 内書 エラー",IF(BW288="E","準備費の実績 &lt; 内書 エラー","")))</f>
        <v/>
      </c>
      <c r="BX285" s="373"/>
      <c r="BY285" s="1659" t="str">
        <f t="shared" ref="BY285" si="184">IF(BY286="E","処分費の実績 &lt; 内書 エラー",IF(BY287="E","営繕費の実績 &lt; 内書 エラー",IF(BY288="E","準備費の実績 &lt; 内書 エラー","")))</f>
        <v/>
      </c>
      <c r="BZ285" s="373"/>
      <c r="CA285" s="1659" t="str">
        <f t="shared" ref="CA285" si="185">IF(CA286="E","処分費の実績 &lt; 内書 エラー",IF(CA287="E","営繕費の実績 &lt; 内書 エラー",IF(CA288="E","準備費の実績 &lt; 内書 エラー","")))</f>
        <v/>
      </c>
      <c r="CB285" s="373"/>
      <c r="CC285" s="1659" t="str">
        <f t="shared" ref="CC285" si="186">IF(CC286="E","処分費の実績 &lt; 内書 エラー",IF(CC287="E","営繕費の実績 &lt; 内書 エラー",IF(CC288="E","準備費の実績 &lt; 内書 エラー","")))</f>
        <v/>
      </c>
      <c r="CD285" s="373"/>
      <c r="CE285" s="1659" t="str">
        <f t="shared" ref="CE285" si="187">IF(CE286="E","処分費の実績 &lt; 内書 エラー",IF(CE287="E","営繕費の実績 &lt; 内書 エラー",IF(CE288="E","準備費の実績 &lt; 内書 エラー","")))</f>
        <v/>
      </c>
      <c r="CF285" s="373"/>
      <c r="CG285" s="1659" t="str">
        <f t="shared" ref="CG285" si="188">IF(CG286="E","処分費の実績 &lt; 内書 エラー",IF(CG287="E","営繕費の実績 &lt; 内書 エラー",IF(CG288="E","準備費の実績 &lt; 内書 エラー","")))</f>
        <v/>
      </c>
      <c r="CH285" s="373"/>
      <c r="CI285" s="1659" t="str">
        <f t="shared" ref="CI285" si="189">IF(CI286="E","処分費の実績 &lt; 内書 エラー",IF(CI287="E","営繕費の実績 &lt; 内書 エラー",IF(CI288="E","準備費の実績 &lt; 内書 エラー","")))</f>
        <v/>
      </c>
      <c r="CJ285" s="373"/>
      <c r="CK285" s="1659" t="str">
        <f t="shared" ref="CK285" si="190">IF(CK286="E","処分費の実績 &lt; 内書 エラー",IF(CK287="E","営繕費の実績 &lt; 内書 エラー",IF(CK288="E","準備費の実績 &lt; 内書 エラー","")))</f>
        <v/>
      </c>
      <c r="CL285" s="373"/>
      <c r="CM285" s="1659" t="str">
        <f t="shared" ref="CM285" si="191">IF(CM286="E","処分費の実績 &lt; 内書 エラー",IF(CM287="E","営繕費の実績 &lt; 内書 エラー",IF(CM288="E","準備費の実績 &lt; 内書 エラー","")))</f>
        <v/>
      </c>
      <c r="CN285" s="373"/>
      <c r="CO285" s="1659" t="str">
        <f t="shared" ref="CO285" si="192">IF(CO286="E","処分費の実績 &lt; 内書 エラー",IF(CO287="E","営繕費の実績 &lt; 内書 エラー",IF(CO288="E","準備費の実績 &lt; 内書 エラー","")))</f>
        <v/>
      </c>
      <c r="CP285" s="373"/>
      <c r="CQ285" s="1659" t="str">
        <f t="shared" ref="CQ285" si="193">IF(CQ286="E","処分費の実績 &lt; 内書 エラー",IF(CQ287="E","営繕費の実績 &lt; 内書 エラー",IF(CQ288="E","準備費の実績 &lt; 内書 エラー","")))</f>
        <v/>
      </c>
      <c r="CR285" s="373"/>
      <c r="CS285" s="1659" t="str">
        <f t="shared" ref="CS285" si="194">IF(CS286="E","処分費の実績 &lt; 内書 エラー",IF(CS287="E","営繕費の実績 &lt; 内書 エラー",IF(CS288="E","準備費の実績 &lt; 内書 エラー","")))</f>
        <v/>
      </c>
      <c r="CT285" s="373"/>
      <c r="CU285" s="1659" t="str">
        <f t="shared" ref="CU285" si="195">IF(CU286="E","処分費の実績 &lt; 内書 エラー",IF(CU287="E","営繕費の実績 &lt; 内書 エラー",IF(CU288="E","準備費の実績 &lt; 内書 エラー","")))</f>
        <v/>
      </c>
      <c r="CV285" s="373"/>
      <c r="CW285" s="1659" t="str">
        <f t="shared" ref="CW285" si="196">IF(CW286="E","処分費の実績 &lt; 内書 エラー",IF(CW287="E","営繕費の実績 &lt; 内書 エラー",IF(CW288="E","準備費の実績 &lt; 内書 エラー","")))</f>
        <v/>
      </c>
      <c r="CX285" s="373"/>
      <c r="CY285" s="1659" t="str">
        <f t="shared" ref="CY285" si="197">IF(CY286="E","処分費の実績 &lt; 内書 エラー",IF(CY287="E","営繕費の実績 &lt; 内書 エラー",IF(CY288="E","準備費の実績 &lt; 内書 エラー","")))</f>
        <v/>
      </c>
      <c r="CZ285" s="373"/>
      <c r="DA285" s="1659" t="str">
        <f t="shared" ref="DA285" si="198">IF(DA286="E","処分費の実績 &lt; 内書 エラー",IF(DA287="E","営繕費の実績 &lt; 内書 エラー",IF(DA288="E","準備費の実績 &lt; 内書 エラー","")))</f>
        <v/>
      </c>
      <c r="DB285" s="373"/>
      <c r="DC285" s="1659" t="str">
        <f t="shared" ref="DC285" si="199">IF(DC286="E","処分費の実績 &lt; 内書 エラー",IF(DC287="E","営繕費の実績 &lt; 内書 エラー",IF(DC288="E","準備費の実績 &lt; 内書 エラー","")))</f>
        <v/>
      </c>
      <c r="DD285" s="373"/>
      <c r="DE285" s="1659" t="str">
        <f t="shared" ref="DE285" si="200">IF(DE286="E","処分費の実績 &lt; 内書 エラー",IF(DE287="E","営繕費の実績 &lt; 内書 エラー",IF(DE288="E","準備費の実績 &lt; 内書 エラー","")))</f>
        <v/>
      </c>
      <c r="DF285" s="373"/>
      <c r="DG285" s="1659" t="str">
        <f t="shared" ref="DG285" si="201">IF(DG286="E","処分費の実績 &lt; 内書 エラー",IF(DG287="E","営繕費の実績 &lt; 内書 エラー",IF(DG288="E","準備費の実績 &lt; 内書 エラー","")))</f>
        <v/>
      </c>
      <c r="DH285" s="373"/>
      <c r="DI285" s="1659" t="str">
        <f t="shared" ref="DI285" si="202">IF(DI286="E","処分費の実績 &lt; 内書 エラー",IF(DI287="E","営繕費の実績 &lt; 内書 エラー",IF(DI288="E","準備費の実績 &lt; 内書 エラー","")))</f>
        <v/>
      </c>
      <c r="DJ285" s="373"/>
      <c r="DK285" s="1659" t="str">
        <f t="shared" ref="DK285" si="203">IF(DK286="E","処分費の実績 &lt; 内書 エラー",IF(DK287="E","営繕費の実績 &lt; 内書 エラー",IF(DK288="E","準備費の実績 &lt; 内書 エラー","")))</f>
        <v/>
      </c>
      <c r="DL285" s="373"/>
      <c r="DM285" s="1659" t="str">
        <f t="shared" ref="DM285" si="204">IF(DM286="E","処分費の実績 &lt; 内書 エラー",IF(DM287="E","営繕費の実績 &lt; 内書 エラー",IF(DM288="E","準備費の実績 &lt; 内書 エラー","")))</f>
        <v/>
      </c>
      <c r="DN285" s="373"/>
      <c r="DO285" s="1659" t="str">
        <f t="shared" ref="DO285" si="205">IF(DO286="E","処分費の実績 &lt; 内書 エラー",IF(DO287="E","営繕費の実績 &lt; 内書 エラー",IF(DO288="E","準備費の実績 &lt; 内書 エラー","")))</f>
        <v/>
      </c>
      <c r="DP285" s="373"/>
      <c r="DQ285" s="1659" t="str">
        <f t="shared" ref="DQ285" si="206">IF(DQ286="E","処分費の実績 &lt; 内書 エラー",IF(DQ287="E","営繕費の実績 &lt; 内書 エラー",IF(DQ288="E","準備費の実績 &lt; 内書 エラー","")))</f>
        <v/>
      </c>
      <c r="DR285" s="373"/>
      <c r="DS285" s="1659" t="str">
        <f t="shared" ref="DS285" si="207">IF(DS286="E","処分費の実績 &lt; 内書 エラー",IF(DS287="E","営繕費の実績 &lt; 内書 エラー",IF(DS288="E","準備費の実績 &lt; 内書 エラー","")))</f>
        <v/>
      </c>
      <c r="DT285" s="605"/>
      <c r="DU285" s="1660" t="str">
        <f t="shared" ref="DU285" si="208">IF(DU286="E","処分費の実績 &lt; 内書 エラー",IF(DU287="E","営繕費の実績 &lt; 内書 エラー",IF(DU288="E","準備費の実績 &lt; 内書 エラー","")))</f>
        <v/>
      </c>
      <c r="DV285" s="585"/>
      <c r="EA285" s="1513"/>
      <c r="EB285" s="1513"/>
      <c r="EC285" s="1513"/>
      <c r="ED285" s="1513"/>
      <c r="EE285" s="1513"/>
      <c r="EF285" s="1513"/>
      <c r="EG285" s="1513"/>
      <c r="EH285" s="1513"/>
      <c r="EI285" s="1513"/>
      <c r="EJ285" s="1513"/>
      <c r="EK285" s="1513"/>
      <c r="EL285" s="1513"/>
      <c r="EM285" s="1513"/>
      <c r="EN285" s="1513"/>
      <c r="EO285" s="1513"/>
      <c r="EP285" s="1513"/>
      <c r="EQ285" s="1513"/>
      <c r="ER285" s="1513"/>
      <c r="ES285" s="1513"/>
      <c r="ET285" s="1513"/>
      <c r="EU285" s="1513"/>
      <c r="EV285" s="1513"/>
      <c r="EW285" s="1513"/>
      <c r="EX285" s="1513"/>
      <c r="EY285" s="1513"/>
      <c r="EZ285" s="1513"/>
      <c r="FA285" s="1513"/>
      <c r="FB285" s="1513"/>
      <c r="FC285" s="1513"/>
      <c r="FD285" s="1513"/>
      <c r="FE285" s="1513"/>
      <c r="FF285" s="1513"/>
      <c r="FG285" s="1513"/>
    </row>
    <row r="286" spans="1:163">
      <c r="A286" s="368" t="s">
        <v>1726</v>
      </c>
      <c r="B286" s="368" t="s">
        <v>1726</v>
      </c>
      <c r="C286" s="368" t="s">
        <v>1726</v>
      </c>
      <c r="D286" s="368" t="s">
        <v>1726</v>
      </c>
      <c r="E286" s="368" t="s">
        <v>1726</v>
      </c>
      <c r="F286" s="827"/>
      <c r="G286" s="368" t="s">
        <v>1726</v>
      </c>
      <c r="H286" s="368" t="s">
        <v>1726</v>
      </c>
      <c r="I286" s="368" t="s">
        <v>1759</v>
      </c>
      <c r="J286" s="368" t="s">
        <v>1726</v>
      </c>
      <c r="K286" s="464" t="str">
        <f t="shared" si="154"/>
        <v>●</v>
      </c>
      <c r="L286" s="482"/>
      <c r="M286" s="373"/>
      <c r="N286" s="1515" t="s">
        <v>4393</v>
      </c>
      <c r="O286" s="1330" t="s">
        <v>1341</v>
      </c>
      <c r="P286" s="1330"/>
      <c r="Q286" s="1330"/>
      <c r="R286" s="1330"/>
      <c r="S286" s="1508"/>
      <c r="T286" s="2530">
        <f t="shared" ref="T286:T288" si="209">X286+Z286</f>
        <v>0</v>
      </c>
      <c r="U286" s="2531"/>
      <c r="V286" s="2532"/>
      <c r="W286" s="556"/>
      <c r="X286" s="14"/>
      <c r="Y286" s="556"/>
      <c r="Z286" s="1661">
        <f>IF(K286="●",SUM(AA286:DV286),)</f>
        <v>0</v>
      </c>
      <c r="AA286" s="520"/>
      <c r="AB286" s="14"/>
      <c r="AC286" s="556"/>
      <c r="AD286" s="14"/>
      <c r="AE286" s="556"/>
      <c r="AF286" s="14"/>
      <c r="AG286" s="556"/>
      <c r="AH286" s="14"/>
      <c r="AI286" s="556"/>
      <c r="AJ286" s="14"/>
      <c r="AK286" s="556"/>
      <c r="AL286" s="14"/>
      <c r="AM286" s="556"/>
      <c r="AN286" s="14"/>
      <c r="AO286" s="556"/>
      <c r="AP286" s="14"/>
      <c r="AQ286" s="556"/>
      <c r="AR286" s="14"/>
      <c r="AS286" s="556"/>
      <c r="AT286" s="14"/>
      <c r="AU286" s="556"/>
      <c r="AV286" s="14"/>
      <c r="AW286" s="556"/>
      <c r="AX286" s="14"/>
      <c r="AY286" s="556"/>
      <c r="AZ286" s="14"/>
      <c r="BA286" s="556"/>
      <c r="BB286" s="14"/>
      <c r="BC286" s="556"/>
      <c r="BD286" s="14"/>
      <c r="BE286" s="556"/>
      <c r="BF286" s="14"/>
      <c r="BG286" s="556"/>
      <c r="BH286" s="14"/>
      <c r="BI286" s="556"/>
      <c r="BJ286" s="14"/>
      <c r="BK286" s="556"/>
      <c r="BL286" s="14"/>
      <c r="BM286" s="556"/>
      <c r="BN286" s="14"/>
      <c r="BO286" s="556"/>
      <c r="BP286" s="14"/>
      <c r="BQ286" s="556"/>
      <c r="BR286" s="14"/>
      <c r="BS286" s="556"/>
      <c r="BT286" s="14"/>
      <c r="BU286" s="556"/>
      <c r="BV286" s="14"/>
      <c r="BW286" s="556"/>
      <c r="BX286" s="14"/>
      <c r="BY286" s="556"/>
      <c r="BZ286" s="14"/>
      <c r="CA286" s="556"/>
      <c r="CB286" s="14"/>
      <c r="CC286" s="556"/>
      <c r="CD286" s="14"/>
      <c r="CE286" s="556"/>
      <c r="CF286" s="14"/>
      <c r="CG286" s="556"/>
      <c r="CH286" s="14"/>
      <c r="CI286" s="556"/>
      <c r="CJ286" s="14"/>
      <c r="CK286" s="556"/>
      <c r="CL286" s="14"/>
      <c r="CM286" s="556"/>
      <c r="CN286" s="14"/>
      <c r="CO286" s="556"/>
      <c r="CP286" s="14"/>
      <c r="CQ286" s="556"/>
      <c r="CR286" s="14"/>
      <c r="CS286" s="556"/>
      <c r="CT286" s="14"/>
      <c r="CU286" s="556"/>
      <c r="CV286" s="14"/>
      <c r="CW286" s="556"/>
      <c r="CX286" s="14"/>
      <c r="CY286" s="556"/>
      <c r="CZ286" s="14"/>
      <c r="DA286" s="556"/>
      <c r="DB286" s="14"/>
      <c r="DC286" s="556"/>
      <c r="DD286" s="14"/>
      <c r="DE286" s="556"/>
      <c r="DF286" s="14"/>
      <c r="DG286" s="556"/>
      <c r="DH286" s="14"/>
      <c r="DI286" s="556"/>
      <c r="DJ286" s="14"/>
      <c r="DK286" s="556"/>
      <c r="DL286" s="14"/>
      <c r="DM286" s="556"/>
      <c r="DN286" s="14"/>
      <c r="DO286" s="556"/>
      <c r="DP286" s="14"/>
      <c r="DQ286" s="556"/>
      <c r="DR286" s="14"/>
      <c r="DS286" s="556"/>
      <c r="DT286" s="74"/>
      <c r="DU286" s="556"/>
      <c r="DV286" s="1852"/>
      <c r="DX286" s="393"/>
      <c r="DY286" s="501"/>
      <c r="EA286" s="1513"/>
      <c r="EB286" s="1513"/>
      <c r="EC286" s="1513"/>
      <c r="ED286" s="1513"/>
      <c r="EE286" s="1513"/>
      <c r="EF286" s="1513"/>
      <c r="EG286" s="1513"/>
      <c r="EH286" s="1513"/>
      <c r="EI286" s="1513"/>
      <c r="EJ286" s="1513"/>
      <c r="EK286" s="1513"/>
      <c r="EL286" s="1513"/>
      <c r="EM286" s="1513"/>
      <c r="EN286" s="1513"/>
      <c r="EO286" s="1513"/>
      <c r="EP286" s="1513"/>
      <c r="EQ286" s="1513"/>
      <c r="ER286" s="1513"/>
      <c r="ES286" s="1513"/>
      <c r="ET286" s="1513"/>
      <c r="EU286" s="1513"/>
      <c r="EV286" s="1513"/>
      <c r="EW286" s="1513"/>
      <c r="EX286" s="1513"/>
      <c r="EY286" s="1513"/>
      <c r="EZ286" s="1513"/>
      <c r="FA286" s="1513"/>
      <c r="FB286" s="1513"/>
      <c r="FC286" s="1513"/>
      <c r="FD286" s="1513"/>
      <c r="FE286" s="1513"/>
      <c r="FF286" s="1513"/>
      <c r="FG286" s="1513"/>
    </row>
    <row r="287" spans="1:163">
      <c r="A287" s="368" t="s">
        <v>1726</v>
      </c>
      <c r="B287" s="368" t="s">
        <v>1726</v>
      </c>
      <c r="C287" s="368" t="s">
        <v>1726</v>
      </c>
      <c r="D287" s="368" t="s">
        <v>1726</v>
      </c>
      <c r="E287" s="368" t="s">
        <v>1726</v>
      </c>
      <c r="F287" s="368" t="s">
        <v>1726</v>
      </c>
      <c r="G287" s="368" t="s">
        <v>1726</v>
      </c>
      <c r="H287" s="368" t="s">
        <v>1726</v>
      </c>
      <c r="I287" s="368" t="s">
        <v>1759</v>
      </c>
      <c r="J287" s="368" t="s">
        <v>1726</v>
      </c>
      <c r="K287" s="464" t="str">
        <f t="shared" si="154"/>
        <v>●</v>
      </c>
      <c r="L287" s="482"/>
      <c r="M287" s="373"/>
      <c r="N287" s="1515" t="s">
        <v>4394</v>
      </c>
      <c r="O287" s="1330" t="s">
        <v>740</v>
      </c>
      <c r="P287" s="1330"/>
      <c r="Q287" s="1330"/>
      <c r="R287" s="1330"/>
      <c r="S287" s="1508"/>
      <c r="T287" s="2468">
        <f t="shared" si="209"/>
        <v>0</v>
      </c>
      <c r="U287" s="2469"/>
      <c r="V287" s="2470"/>
      <c r="W287" s="556"/>
      <c r="X287" s="14"/>
      <c r="Y287" s="556"/>
      <c r="Z287" s="1661">
        <f>IF(K287="●",SUM(AA287:DV287),)</f>
        <v>0</v>
      </c>
      <c r="AA287" s="520"/>
      <c r="AB287" s="14"/>
      <c r="AC287" s="556"/>
      <c r="AD287" s="14"/>
      <c r="AE287" s="556"/>
      <c r="AF287" s="14"/>
      <c r="AG287" s="556"/>
      <c r="AH287" s="14"/>
      <c r="AI287" s="556"/>
      <c r="AJ287" s="14"/>
      <c r="AK287" s="556"/>
      <c r="AL287" s="14"/>
      <c r="AM287" s="556"/>
      <c r="AN287" s="14"/>
      <c r="AO287" s="556"/>
      <c r="AP287" s="14"/>
      <c r="AQ287" s="556"/>
      <c r="AR287" s="14"/>
      <c r="AS287" s="556"/>
      <c r="AT287" s="14"/>
      <c r="AU287" s="556"/>
      <c r="AV287" s="14"/>
      <c r="AW287" s="556"/>
      <c r="AX287" s="14"/>
      <c r="AY287" s="556"/>
      <c r="AZ287" s="14"/>
      <c r="BA287" s="556"/>
      <c r="BB287" s="14"/>
      <c r="BC287" s="556"/>
      <c r="BD287" s="14"/>
      <c r="BE287" s="556"/>
      <c r="BF287" s="14"/>
      <c r="BG287" s="556"/>
      <c r="BH287" s="14"/>
      <c r="BI287" s="556"/>
      <c r="BJ287" s="14"/>
      <c r="BK287" s="556"/>
      <c r="BL287" s="14"/>
      <c r="BM287" s="556"/>
      <c r="BN287" s="14"/>
      <c r="BO287" s="556"/>
      <c r="BP287" s="14"/>
      <c r="BQ287" s="556"/>
      <c r="BR287" s="14"/>
      <c r="BS287" s="556"/>
      <c r="BT287" s="14"/>
      <c r="BU287" s="556"/>
      <c r="BV287" s="14"/>
      <c r="BW287" s="556"/>
      <c r="BX287" s="14"/>
      <c r="BY287" s="556"/>
      <c r="BZ287" s="14"/>
      <c r="CA287" s="556"/>
      <c r="CB287" s="14"/>
      <c r="CC287" s="556"/>
      <c r="CD287" s="14"/>
      <c r="CE287" s="556"/>
      <c r="CF287" s="14"/>
      <c r="CG287" s="556"/>
      <c r="CH287" s="14"/>
      <c r="CI287" s="556"/>
      <c r="CJ287" s="14"/>
      <c r="CK287" s="556"/>
      <c r="CL287" s="14"/>
      <c r="CM287" s="556"/>
      <c r="CN287" s="14"/>
      <c r="CO287" s="556"/>
      <c r="CP287" s="14"/>
      <c r="CQ287" s="556"/>
      <c r="CR287" s="14"/>
      <c r="CS287" s="556"/>
      <c r="CT287" s="14"/>
      <c r="CU287" s="556"/>
      <c r="CV287" s="14"/>
      <c r="CW287" s="556"/>
      <c r="CX287" s="14"/>
      <c r="CY287" s="556"/>
      <c r="CZ287" s="14"/>
      <c r="DA287" s="556"/>
      <c r="DB287" s="14"/>
      <c r="DC287" s="556"/>
      <c r="DD287" s="14"/>
      <c r="DE287" s="556"/>
      <c r="DF287" s="14"/>
      <c r="DG287" s="556"/>
      <c r="DH287" s="14"/>
      <c r="DI287" s="556"/>
      <c r="DJ287" s="14"/>
      <c r="DK287" s="556"/>
      <c r="DL287" s="14"/>
      <c r="DM287" s="556"/>
      <c r="DN287" s="14"/>
      <c r="DO287" s="556"/>
      <c r="DP287" s="14"/>
      <c r="DQ287" s="556"/>
      <c r="DR287" s="14"/>
      <c r="DS287" s="556"/>
      <c r="DT287" s="74"/>
      <c r="DU287" s="556"/>
      <c r="DV287" s="1852"/>
      <c r="EA287" s="1513"/>
      <c r="EB287" s="1513"/>
      <c r="EC287" s="1513"/>
      <c r="ED287" s="1513"/>
      <c r="EE287" s="1513"/>
      <c r="EF287" s="1513"/>
      <c r="EG287" s="1513"/>
      <c r="EH287" s="1513"/>
      <c r="EI287" s="1513"/>
      <c r="EJ287" s="1513"/>
      <c r="EK287" s="1513"/>
      <c r="EL287" s="1513"/>
      <c r="EM287" s="1513"/>
      <c r="EN287" s="1513"/>
      <c r="EO287" s="1513"/>
      <c r="EP287" s="1513"/>
      <c r="EQ287" s="1513"/>
      <c r="ER287" s="1513"/>
      <c r="ES287" s="1513"/>
      <c r="ET287" s="1513"/>
      <c r="EU287" s="1513"/>
      <c r="EV287" s="1513"/>
      <c r="EW287" s="1513"/>
      <c r="EX287" s="1513"/>
      <c r="EY287" s="1513"/>
      <c r="EZ287" s="1513"/>
      <c r="FA287" s="1513"/>
      <c r="FB287" s="1513"/>
      <c r="FC287" s="1513"/>
      <c r="FD287" s="1513"/>
      <c r="FE287" s="1513"/>
      <c r="FF287" s="1513"/>
      <c r="FG287" s="1513"/>
    </row>
    <row r="288" spans="1:163" ht="13.8" thickBot="1">
      <c r="A288" s="368" t="s">
        <v>1726</v>
      </c>
      <c r="B288" s="368" t="s">
        <v>1726</v>
      </c>
      <c r="C288" s="368" t="s">
        <v>1726</v>
      </c>
      <c r="D288" s="368" t="s">
        <v>1726</v>
      </c>
      <c r="E288" s="368" t="s">
        <v>1726</v>
      </c>
      <c r="F288" s="368" t="s">
        <v>1726</v>
      </c>
      <c r="G288" s="368" t="s">
        <v>1726</v>
      </c>
      <c r="H288" s="368" t="s">
        <v>1726</v>
      </c>
      <c r="I288" s="368" t="s">
        <v>1759</v>
      </c>
      <c r="J288" s="368" t="s">
        <v>1726</v>
      </c>
      <c r="K288" s="464" t="str">
        <f t="shared" si="154"/>
        <v>●</v>
      </c>
      <c r="L288" s="482"/>
      <c r="M288" s="373"/>
      <c r="N288" s="1515" t="s">
        <v>4395</v>
      </c>
      <c r="O288" s="1330" t="s">
        <v>213</v>
      </c>
      <c r="P288" s="1330"/>
      <c r="Q288" s="1330"/>
      <c r="R288" s="1330"/>
      <c r="S288" s="1508"/>
      <c r="T288" s="2547">
        <f t="shared" si="209"/>
        <v>0</v>
      </c>
      <c r="U288" s="2548"/>
      <c r="V288" s="2549"/>
      <c r="W288" s="556"/>
      <c r="X288" s="14"/>
      <c r="Y288" s="556"/>
      <c r="Z288" s="1661">
        <f>IF(K288="●",SUM(AA288:DV288),)</f>
        <v>0</v>
      </c>
      <c r="AA288" s="520"/>
      <c r="AB288" s="14"/>
      <c r="AC288" s="556"/>
      <c r="AD288" s="14"/>
      <c r="AE288" s="556"/>
      <c r="AF288" s="14"/>
      <c r="AG288" s="556"/>
      <c r="AH288" s="14"/>
      <c r="AI288" s="556"/>
      <c r="AJ288" s="14"/>
      <c r="AK288" s="556"/>
      <c r="AL288" s="14"/>
      <c r="AM288" s="556"/>
      <c r="AN288" s="14"/>
      <c r="AO288" s="556"/>
      <c r="AP288" s="14"/>
      <c r="AQ288" s="556"/>
      <c r="AR288" s="14"/>
      <c r="AS288" s="556"/>
      <c r="AT288" s="14"/>
      <c r="AU288" s="556"/>
      <c r="AV288" s="14"/>
      <c r="AW288" s="556"/>
      <c r="AX288" s="14"/>
      <c r="AY288" s="556"/>
      <c r="AZ288" s="14"/>
      <c r="BA288" s="556"/>
      <c r="BB288" s="14"/>
      <c r="BC288" s="556"/>
      <c r="BD288" s="14"/>
      <c r="BE288" s="556"/>
      <c r="BF288" s="14"/>
      <c r="BG288" s="556"/>
      <c r="BH288" s="14"/>
      <c r="BI288" s="556"/>
      <c r="BJ288" s="14"/>
      <c r="BK288" s="556"/>
      <c r="BL288" s="14"/>
      <c r="BM288" s="556"/>
      <c r="BN288" s="14"/>
      <c r="BO288" s="556"/>
      <c r="BP288" s="14"/>
      <c r="BQ288" s="556"/>
      <c r="BR288" s="14"/>
      <c r="BS288" s="556"/>
      <c r="BT288" s="14"/>
      <c r="BU288" s="556"/>
      <c r="BV288" s="14"/>
      <c r="BW288" s="556"/>
      <c r="BX288" s="14"/>
      <c r="BY288" s="556"/>
      <c r="BZ288" s="14"/>
      <c r="CA288" s="556"/>
      <c r="CB288" s="14"/>
      <c r="CC288" s="556"/>
      <c r="CD288" s="14"/>
      <c r="CE288" s="556"/>
      <c r="CF288" s="14"/>
      <c r="CG288" s="556"/>
      <c r="CH288" s="14"/>
      <c r="CI288" s="556"/>
      <c r="CJ288" s="14"/>
      <c r="CK288" s="556"/>
      <c r="CL288" s="14"/>
      <c r="CM288" s="556"/>
      <c r="CN288" s="14"/>
      <c r="CO288" s="556"/>
      <c r="CP288" s="14"/>
      <c r="CQ288" s="556"/>
      <c r="CR288" s="14"/>
      <c r="CS288" s="556"/>
      <c r="CT288" s="14"/>
      <c r="CU288" s="556"/>
      <c r="CV288" s="14"/>
      <c r="CW288" s="556"/>
      <c r="CX288" s="14"/>
      <c r="CY288" s="556"/>
      <c r="CZ288" s="14"/>
      <c r="DA288" s="556"/>
      <c r="DB288" s="14"/>
      <c r="DC288" s="556"/>
      <c r="DD288" s="14"/>
      <c r="DE288" s="556"/>
      <c r="DF288" s="14"/>
      <c r="DG288" s="556"/>
      <c r="DH288" s="14"/>
      <c r="DI288" s="556"/>
      <c r="DJ288" s="14"/>
      <c r="DK288" s="556"/>
      <c r="DL288" s="14"/>
      <c r="DM288" s="556"/>
      <c r="DN288" s="14"/>
      <c r="DO288" s="556"/>
      <c r="DP288" s="14"/>
      <c r="DQ288" s="556"/>
      <c r="DR288" s="14"/>
      <c r="DS288" s="556"/>
      <c r="DT288" s="74"/>
      <c r="DU288" s="556"/>
      <c r="DV288" s="1852"/>
      <c r="EA288" s="1513"/>
      <c r="EB288" s="1513"/>
      <c r="EC288" s="1513"/>
      <c r="ED288" s="1513"/>
      <c r="EE288" s="1513"/>
      <c r="EF288" s="1513"/>
      <c r="EG288" s="1513"/>
      <c r="EH288" s="1513"/>
      <c r="EI288" s="1513"/>
      <c r="EJ288" s="1513"/>
      <c r="EK288" s="1513"/>
      <c r="EL288" s="1513"/>
      <c r="EM288" s="1513"/>
      <c r="EN288" s="1513"/>
      <c r="EO288" s="1513"/>
      <c r="EP288" s="1513"/>
      <c r="EQ288" s="1513"/>
      <c r="ER288" s="1513"/>
      <c r="ES288" s="1513"/>
      <c r="ET288" s="1513"/>
      <c r="EU288" s="1513"/>
      <c r="EV288" s="1513"/>
      <c r="EW288" s="1513"/>
      <c r="EX288" s="1513"/>
      <c r="EY288" s="1513"/>
      <c r="EZ288" s="1513"/>
      <c r="FA288" s="1513"/>
      <c r="FB288" s="1513"/>
      <c r="FC288" s="1513"/>
      <c r="FD288" s="1513"/>
      <c r="FE288" s="1513"/>
      <c r="FF288" s="1513"/>
      <c r="FG288" s="1513"/>
    </row>
    <row r="289" spans="1:163" ht="13.8" thickBot="1">
      <c r="A289" s="368" t="s">
        <v>1726</v>
      </c>
      <c r="B289" s="368" t="s">
        <v>1726</v>
      </c>
      <c r="C289" s="368" t="s">
        <v>1726</v>
      </c>
      <c r="D289" s="368" t="s">
        <v>1726</v>
      </c>
      <c r="E289" s="368" t="s">
        <v>1726</v>
      </c>
      <c r="F289" s="368" t="s">
        <v>1726</v>
      </c>
      <c r="G289" s="368" t="s">
        <v>1726</v>
      </c>
      <c r="H289" s="368" t="s">
        <v>1726</v>
      </c>
      <c r="I289" s="368" t="s">
        <v>1759</v>
      </c>
      <c r="J289" s="368" t="s">
        <v>1726</v>
      </c>
      <c r="K289" s="464" t="str">
        <f t="shared" si="154"/>
        <v>●</v>
      </c>
      <c r="L289" s="482"/>
      <c r="M289" s="373"/>
      <c r="N289" s="1331"/>
      <c r="O289" s="1331"/>
      <c r="P289" s="1331"/>
      <c r="Q289" s="1331"/>
      <c r="R289" s="1331"/>
      <c r="S289" s="373"/>
      <c r="T289" s="413"/>
      <c r="U289" s="413"/>
      <c r="V289" s="413"/>
      <c r="W289" s="603"/>
      <c r="X289" s="373"/>
      <c r="Y289" s="603"/>
      <c r="Z289" s="726"/>
      <c r="AA289" s="775"/>
      <c r="AB289" s="373"/>
      <c r="AC289" s="603"/>
      <c r="AD289" s="373"/>
      <c r="AE289" s="603"/>
      <c r="AF289" s="373"/>
      <c r="AG289" s="603"/>
      <c r="AH289" s="373"/>
      <c r="AI289" s="603"/>
      <c r="AJ289" s="373"/>
      <c r="AK289" s="603"/>
      <c r="AL289" s="373"/>
      <c r="AM289" s="603"/>
      <c r="AN289" s="373"/>
      <c r="AO289" s="603"/>
      <c r="AP289" s="373"/>
      <c r="AQ289" s="603"/>
      <c r="AR289" s="373"/>
      <c r="AS289" s="603"/>
      <c r="AT289" s="373"/>
      <c r="AU289" s="603"/>
      <c r="AV289" s="373"/>
      <c r="AW289" s="603"/>
      <c r="AX289" s="373"/>
      <c r="AY289" s="603"/>
      <c r="AZ289" s="373"/>
      <c r="BA289" s="603"/>
      <c r="BB289" s="373"/>
      <c r="BC289" s="603"/>
      <c r="BD289" s="373"/>
      <c r="BE289" s="603"/>
      <c r="BF289" s="373"/>
      <c r="BG289" s="603"/>
      <c r="BH289" s="373"/>
      <c r="BI289" s="603"/>
      <c r="BJ289" s="373"/>
      <c r="BK289" s="603"/>
      <c r="BL289" s="373"/>
      <c r="BM289" s="603"/>
      <c r="BN289" s="373"/>
      <c r="BO289" s="603"/>
      <c r="BP289" s="373"/>
      <c r="BQ289" s="603"/>
      <c r="BR289" s="373"/>
      <c r="BS289" s="603"/>
      <c r="BT289" s="373"/>
      <c r="BU289" s="603"/>
      <c r="BV289" s="373"/>
      <c r="BW289" s="603"/>
      <c r="BX289" s="373"/>
      <c r="BY289" s="603"/>
      <c r="BZ289" s="373"/>
      <c r="CA289" s="603"/>
      <c r="CB289" s="373"/>
      <c r="CC289" s="603"/>
      <c r="CD289" s="373"/>
      <c r="CE289" s="603"/>
      <c r="CF289" s="373"/>
      <c r="CG289" s="603"/>
      <c r="CH289" s="373"/>
      <c r="CI289" s="603"/>
      <c r="CJ289" s="373"/>
      <c r="CK289" s="603"/>
      <c r="CL289" s="373"/>
      <c r="CM289" s="603"/>
      <c r="CN289" s="373"/>
      <c r="CO289" s="603"/>
      <c r="CP289" s="373"/>
      <c r="CQ289" s="603"/>
      <c r="CR289" s="373"/>
      <c r="CS289" s="603"/>
      <c r="CT289" s="373"/>
      <c r="CU289" s="603"/>
      <c r="CV289" s="373"/>
      <c r="CW289" s="603"/>
      <c r="CX289" s="373"/>
      <c r="CY289" s="603"/>
      <c r="CZ289" s="373"/>
      <c r="DA289" s="603"/>
      <c r="DB289" s="373"/>
      <c r="DC289" s="603"/>
      <c r="DD289" s="373"/>
      <c r="DE289" s="603"/>
      <c r="DF289" s="373"/>
      <c r="DG289" s="603"/>
      <c r="DH289" s="373"/>
      <c r="DI289" s="603"/>
      <c r="DJ289" s="373"/>
      <c r="DK289" s="603"/>
      <c r="DL289" s="373"/>
      <c r="DM289" s="603"/>
      <c r="DN289" s="373"/>
      <c r="DO289" s="603"/>
      <c r="DP289" s="373"/>
      <c r="DQ289" s="603"/>
      <c r="DR289" s="373"/>
      <c r="DS289" s="603"/>
      <c r="DT289" s="726"/>
      <c r="DU289" s="775"/>
      <c r="DV289" s="1508"/>
      <c r="EA289" s="1513"/>
      <c r="EB289" s="1513"/>
      <c r="EC289" s="1513"/>
      <c r="ED289" s="1513"/>
      <c r="EE289" s="1513"/>
      <c r="EF289" s="1513"/>
      <c r="EG289" s="1513"/>
      <c r="EH289" s="1513"/>
      <c r="EI289" s="1513"/>
      <c r="EJ289" s="1513"/>
      <c r="EK289" s="1513"/>
      <c r="EL289" s="1513"/>
      <c r="EM289" s="1513"/>
      <c r="EN289" s="1513"/>
      <c r="EO289" s="1513"/>
      <c r="EP289" s="1513"/>
      <c r="EQ289" s="1513"/>
      <c r="ER289" s="1513"/>
      <c r="ES289" s="1513"/>
      <c r="ET289" s="1513"/>
      <c r="EU289" s="1513"/>
      <c r="EV289" s="1513"/>
      <c r="EW289" s="1513"/>
      <c r="EX289" s="1513"/>
      <c r="EY289" s="1513"/>
      <c r="EZ289" s="1513"/>
      <c r="FA289" s="1513"/>
      <c r="FB289" s="1513"/>
      <c r="FC289" s="1513"/>
      <c r="FD289" s="1513"/>
      <c r="FE289" s="1513"/>
      <c r="FF289" s="1513"/>
      <c r="FG289" s="1513"/>
    </row>
    <row r="290" spans="1:163">
      <c r="A290" s="368" t="s">
        <v>1726</v>
      </c>
      <c r="B290" s="368" t="s">
        <v>1726</v>
      </c>
      <c r="C290" s="368" t="s">
        <v>1726</v>
      </c>
      <c r="D290" s="368" t="s">
        <v>1726</v>
      </c>
      <c r="E290" s="368" t="s">
        <v>1726</v>
      </c>
      <c r="F290" s="368" t="s">
        <v>1726</v>
      </c>
      <c r="G290" s="368" t="s">
        <v>1726</v>
      </c>
      <c r="H290" s="368" t="s">
        <v>1726</v>
      </c>
      <c r="I290" s="368" t="s">
        <v>1759</v>
      </c>
      <c r="J290" s="368" t="s">
        <v>1726</v>
      </c>
      <c r="K290" s="464" t="str">
        <f t="shared" si="154"/>
        <v>●</v>
      </c>
      <c r="L290" s="482"/>
      <c r="M290" s="373"/>
      <c r="N290" s="2513" t="str">
        <f>" ⑭　" &amp;AB23&amp;"の数"</f>
        <v xml:space="preserve"> ⑭　1次下請負業者の数</v>
      </c>
      <c r="O290" s="2514"/>
      <c r="P290" s="2514"/>
      <c r="Q290" s="2514"/>
      <c r="R290" s="2514"/>
      <c r="S290" s="2515"/>
      <c r="T290" s="2530">
        <f>X290</f>
        <v>0</v>
      </c>
      <c r="U290" s="2531"/>
      <c r="V290" s="2532"/>
      <c r="W290" s="556"/>
      <c r="X290" s="50">
        <f>'1-2_下請入力'!P12</f>
        <v>0</v>
      </c>
      <c r="Y290" s="518"/>
      <c r="Z290" s="1662"/>
      <c r="AA290" s="520"/>
      <c r="AB290" s="1637"/>
      <c r="AC290" s="556"/>
      <c r="AD290" s="1637"/>
      <c r="AE290" s="556"/>
      <c r="AF290" s="1637"/>
      <c r="AG290" s="556"/>
      <c r="AH290" s="1637"/>
      <c r="AI290" s="556"/>
      <c r="AJ290" s="1637"/>
      <c r="AK290" s="556"/>
      <c r="AL290" s="1637"/>
      <c r="AM290" s="556"/>
      <c r="AN290" s="1637"/>
      <c r="AO290" s="556"/>
      <c r="AP290" s="1637"/>
      <c r="AQ290" s="556"/>
      <c r="AR290" s="1637"/>
      <c r="AS290" s="556"/>
      <c r="AT290" s="1637"/>
      <c r="AU290" s="556"/>
      <c r="AV290" s="1637"/>
      <c r="AW290" s="556"/>
      <c r="AX290" s="1637"/>
      <c r="AY290" s="556"/>
      <c r="AZ290" s="1637"/>
      <c r="BA290" s="556"/>
      <c r="BB290" s="1637"/>
      <c r="BC290" s="556"/>
      <c r="BD290" s="1637"/>
      <c r="BE290" s="556"/>
      <c r="BF290" s="1637"/>
      <c r="BG290" s="556"/>
      <c r="BH290" s="1637"/>
      <c r="BI290" s="556"/>
      <c r="BJ290" s="1637"/>
      <c r="BK290" s="556"/>
      <c r="BL290" s="1637"/>
      <c r="BM290" s="556"/>
      <c r="BN290" s="1637"/>
      <c r="BO290" s="556"/>
      <c r="BP290" s="1637"/>
      <c r="BQ290" s="556"/>
      <c r="BR290" s="1637"/>
      <c r="BS290" s="556"/>
      <c r="BT290" s="1637"/>
      <c r="BU290" s="556"/>
      <c r="BV290" s="1637"/>
      <c r="BW290" s="556"/>
      <c r="BX290" s="1637"/>
      <c r="BY290" s="556"/>
      <c r="BZ290" s="1637"/>
      <c r="CA290" s="556"/>
      <c r="CB290" s="1637"/>
      <c r="CC290" s="556"/>
      <c r="CD290" s="1637"/>
      <c r="CE290" s="556"/>
      <c r="CF290" s="1637"/>
      <c r="CG290" s="556"/>
      <c r="CH290" s="1637"/>
      <c r="CI290" s="556"/>
      <c r="CJ290" s="1637"/>
      <c r="CK290" s="556"/>
      <c r="CL290" s="1637"/>
      <c r="CM290" s="556"/>
      <c r="CN290" s="1637"/>
      <c r="CO290" s="556"/>
      <c r="CP290" s="1637"/>
      <c r="CQ290" s="556"/>
      <c r="CR290" s="1637"/>
      <c r="CS290" s="556"/>
      <c r="CT290" s="1637"/>
      <c r="CU290" s="556"/>
      <c r="CV290" s="1637"/>
      <c r="CW290" s="556"/>
      <c r="CX290" s="1637"/>
      <c r="CY290" s="556"/>
      <c r="CZ290" s="1637"/>
      <c r="DA290" s="556"/>
      <c r="DB290" s="1637"/>
      <c r="DC290" s="556"/>
      <c r="DD290" s="1637"/>
      <c r="DE290" s="556"/>
      <c r="DF290" s="1637"/>
      <c r="DG290" s="556"/>
      <c r="DH290" s="1637"/>
      <c r="DI290" s="556"/>
      <c r="DJ290" s="1637"/>
      <c r="DK290" s="556"/>
      <c r="DL290" s="1637"/>
      <c r="DM290" s="556"/>
      <c r="DN290" s="1637"/>
      <c r="DO290" s="556"/>
      <c r="DP290" s="1637"/>
      <c r="DQ290" s="556"/>
      <c r="DR290" s="1637"/>
      <c r="DS290" s="556"/>
      <c r="DT290" s="1637"/>
      <c r="DU290" s="556"/>
      <c r="DV290" s="1637"/>
      <c r="EA290" s="1513"/>
      <c r="EB290" s="1513"/>
      <c r="EC290" s="1513"/>
      <c r="ED290" s="1513"/>
      <c r="EE290" s="1513"/>
      <c r="EF290" s="1513"/>
      <c r="EG290" s="1513"/>
      <c r="EH290" s="1513"/>
      <c r="EI290" s="1513"/>
      <c r="EJ290" s="1513"/>
      <c r="EK290" s="1513"/>
      <c r="EL290" s="1513"/>
      <c r="EM290" s="1513"/>
      <c r="EN290" s="1513"/>
      <c r="EO290" s="1513"/>
      <c r="EP290" s="1513"/>
      <c r="EQ290" s="1513"/>
      <c r="ER290" s="1513"/>
      <c r="ES290" s="1513"/>
      <c r="ET290" s="1513"/>
      <c r="EU290" s="1513"/>
      <c r="EV290" s="1513"/>
      <c r="EW290" s="1513"/>
      <c r="EX290" s="1513"/>
      <c r="EY290" s="1513"/>
      <c r="EZ290" s="1513"/>
      <c r="FA290" s="1513"/>
      <c r="FB290" s="1513"/>
      <c r="FC290" s="1513"/>
      <c r="FD290" s="1513"/>
      <c r="FE290" s="1513"/>
      <c r="FF290" s="1513"/>
      <c r="FG290" s="1513"/>
    </row>
    <row r="291" spans="1:163">
      <c r="A291" s="368" t="s">
        <v>1726</v>
      </c>
      <c r="B291" s="368" t="s">
        <v>1726</v>
      </c>
      <c r="C291" s="368" t="s">
        <v>1726</v>
      </c>
      <c r="D291" s="368" t="s">
        <v>1726</v>
      </c>
      <c r="E291" s="368" t="s">
        <v>1726</v>
      </c>
      <c r="F291" s="368" t="s">
        <v>1726</v>
      </c>
      <c r="G291" s="368" t="s">
        <v>1726</v>
      </c>
      <c r="H291" s="368" t="s">
        <v>1726</v>
      </c>
      <c r="I291" s="368" t="s">
        <v>1759</v>
      </c>
      <c r="J291" s="368" t="s">
        <v>1726</v>
      </c>
      <c r="K291" s="464" t="str">
        <f t="shared" si="154"/>
        <v>●</v>
      </c>
      <c r="L291" s="482"/>
      <c r="M291" s="373"/>
      <c r="N291" s="2513" t="str">
        <f>" ⑮　"&amp;AB23&amp;"の外注経費(外注一般管理費等)の合計"</f>
        <v xml:space="preserve"> ⑮　1次下請負業者の外注経費(外注一般管理費等)の合計</v>
      </c>
      <c r="O291" s="2514"/>
      <c r="P291" s="2514"/>
      <c r="Q291" s="2514"/>
      <c r="R291" s="2514"/>
      <c r="S291" s="2515"/>
      <c r="T291" s="2468">
        <f>X291</f>
        <v>0</v>
      </c>
      <c r="U291" s="2469"/>
      <c r="V291" s="2470"/>
      <c r="W291" s="556"/>
      <c r="X291" s="261">
        <f>Z269</f>
        <v>0</v>
      </c>
      <c r="Y291" s="518"/>
      <c r="Z291" s="1662"/>
      <c r="AA291" s="520"/>
      <c r="AB291" s="1637"/>
      <c r="AC291" s="556"/>
      <c r="AD291" s="1637"/>
      <c r="AE291" s="556"/>
      <c r="AF291" s="1637"/>
      <c r="AG291" s="556"/>
      <c r="AH291" s="1637"/>
      <c r="AI291" s="556"/>
      <c r="AJ291" s="1637"/>
      <c r="AK291" s="556"/>
      <c r="AL291" s="1637"/>
      <c r="AM291" s="556"/>
      <c r="AN291" s="1637"/>
      <c r="AO291" s="556"/>
      <c r="AP291" s="1637"/>
      <c r="AQ291" s="556"/>
      <c r="AR291" s="1637"/>
      <c r="AS291" s="556"/>
      <c r="AT291" s="1637"/>
      <c r="AU291" s="556"/>
      <c r="AV291" s="1637"/>
      <c r="AW291" s="556"/>
      <c r="AX291" s="1637"/>
      <c r="AY291" s="556"/>
      <c r="AZ291" s="1637"/>
      <c r="BA291" s="556"/>
      <c r="BB291" s="1637"/>
      <c r="BC291" s="556"/>
      <c r="BD291" s="1637"/>
      <c r="BE291" s="556"/>
      <c r="BF291" s="1637"/>
      <c r="BG291" s="556"/>
      <c r="BH291" s="1637"/>
      <c r="BI291" s="556"/>
      <c r="BJ291" s="1637"/>
      <c r="BK291" s="556"/>
      <c r="BL291" s="1637"/>
      <c r="BM291" s="556"/>
      <c r="BN291" s="1637"/>
      <c r="BO291" s="556"/>
      <c r="BP291" s="1637"/>
      <c r="BQ291" s="556"/>
      <c r="BR291" s="1637"/>
      <c r="BS291" s="556"/>
      <c r="BT291" s="1637"/>
      <c r="BU291" s="556"/>
      <c r="BV291" s="1637"/>
      <c r="BW291" s="556"/>
      <c r="BX291" s="1637"/>
      <c r="BY291" s="556"/>
      <c r="BZ291" s="1637"/>
      <c r="CA291" s="556"/>
      <c r="CB291" s="1637"/>
      <c r="CC291" s="556"/>
      <c r="CD291" s="1637"/>
      <c r="CE291" s="556"/>
      <c r="CF291" s="1637"/>
      <c r="CG291" s="556"/>
      <c r="CH291" s="1637"/>
      <c r="CI291" s="556"/>
      <c r="CJ291" s="1637"/>
      <c r="CK291" s="556"/>
      <c r="CL291" s="1637"/>
      <c r="CM291" s="556"/>
      <c r="CN291" s="1637"/>
      <c r="CO291" s="556"/>
      <c r="CP291" s="1637"/>
      <c r="CQ291" s="556"/>
      <c r="CR291" s="1637"/>
      <c r="CS291" s="556"/>
      <c r="CT291" s="1637"/>
      <c r="CU291" s="556"/>
      <c r="CV291" s="1637"/>
      <c r="CW291" s="556"/>
      <c r="CX291" s="1637"/>
      <c r="CY291" s="556"/>
      <c r="CZ291" s="1637"/>
      <c r="DA291" s="556"/>
      <c r="DB291" s="1637"/>
      <c r="DC291" s="556"/>
      <c r="DD291" s="1637"/>
      <c r="DE291" s="556"/>
      <c r="DF291" s="1637"/>
      <c r="DG291" s="556"/>
      <c r="DH291" s="1637"/>
      <c r="DI291" s="556"/>
      <c r="DJ291" s="1637"/>
      <c r="DK291" s="556"/>
      <c r="DL291" s="1637"/>
      <c r="DM291" s="556"/>
      <c r="DN291" s="1637"/>
      <c r="DO291" s="556"/>
      <c r="DP291" s="1637"/>
      <c r="DQ291" s="556"/>
      <c r="DR291" s="1637"/>
      <c r="DS291" s="556"/>
      <c r="DT291" s="1637"/>
      <c r="DU291" s="556"/>
      <c r="DV291" s="1637"/>
      <c r="EA291" s="1513"/>
      <c r="EB291" s="1513"/>
      <c r="EC291" s="1513"/>
      <c r="ED291" s="1513"/>
      <c r="EE291" s="1513"/>
      <c r="EF291" s="1513"/>
      <c r="EG291" s="1513"/>
      <c r="EH291" s="1513"/>
      <c r="EI291" s="1513"/>
      <c r="EJ291" s="1513"/>
      <c r="EK291" s="1513"/>
      <c r="EL291" s="1513"/>
      <c r="EM291" s="1513"/>
      <c r="EN291" s="1513"/>
      <c r="EO291" s="1513"/>
      <c r="EP291" s="1513"/>
      <c r="EQ291" s="1513"/>
      <c r="ER291" s="1513"/>
      <c r="ES291" s="1513"/>
      <c r="ET291" s="1513"/>
      <c r="EU291" s="1513"/>
      <c r="EV291" s="1513"/>
      <c r="EW291" s="1513"/>
      <c r="EX291" s="1513"/>
      <c r="EY291" s="1513"/>
      <c r="EZ291" s="1513"/>
      <c r="FA291" s="1513"/>
      <c r="FB291" s="1513"/>
      <c r="FC291" s="1513"/>
      <c r="FD291" s="1513"/>
      <c r="FE291" s="1513"/>
      <c r="FF291" s="1513"/>
      <c r="FG291" s="1513"/>
    </row>
    <row r="292" spans="1:163" ht="13.8" thickBot="1">
      <c r="A292" s="368" t="s">
        <v>1726</v>
      </c>
      <c r="B292" s="368" t="s">
        <v>1726</v>
      </c>
      <c r="C292" s="368" t="s">
        <v>1726</v>
      </c>
      <c r="D292" s="368" t="s">
        <v>1726</v>
      </c>
      <c r="E292" s="368" t="s">
        <v>1726</v>
      </c>
      <c r="F292" s="368" t="s">
        <v>1726</v>
      </c>
      <c r="G292" s="368" t="s">
        <v>1726</v>
      </c>
      <c r="H292" s="368" t="s">
        <v>1726</v>
      </c>
      <c r="I292" s="368" t="s">
        <v>1759</v>
      </c>
      <c r="J292" s="368" t="s">
        <v>1726</v>
      </c>
      <c r="K292" s="464" t="str">
        <f t="shared" si="154"/>
        <v>●</v>
      </c>
      <c r="L292" s="482"/>
      <c r="M292" s="373"/>
      <c r="N292" s="2513" t="str">
        <f>" ⑯　"&amp;AB23&amp;"への発注工事価格の合計"</f>
        <v xml:space="preserve"> ⑯　1次下請負業者への発注工事価格の合計</v>
      </c>
      <c r="O292" s="2514"/>
      <c r="P292" s="2514"/>
      <c r="Q292" s="2514"/>
      <c r="R292" s="2514"/>
      <c r="S292" s="2515"/>
      <c r="T292" s="2547">
        <f>X292</f>
        <v>0</v>
      </c>
      <c r="U292" s="2548"/>
      <c r="V292" s="2549"/>
      <c r="W292" s="556"/>
      <c r="X292" s="262">
        <f>Z280</f>
        <v>0</v>
      </c>
      <c r="Y292" s="518"/>
      <c r="Z292" s="1662"/>
      <c r="AA292" s="520"/>
      <c r="AB292" s="1637"/>
      <c r="AC292" s="556"/>
      <c r="AD292" s="1637"/>
      <c r="AE292" s="556"/>
      <c r="AF292" s="1637"/>
      <c r="AG292" s="556"/>
      <c r="AH292" s="1637"/>
      <c r="AI292" s="556"/>
      <c r="AJ292" s="1637"/>
      <c r="AK292" s="556"/>
      <c r="AL292" s="1637"/>
      <c r="AM292" s="556"/>
      <c r="AN292" s="1637"/>
      <c r="AO292" s="556"/>
      <c r="AP292" s="1637"/>
      <c r="AQ292" s="556"/>
      <c r="AR292" s="1637"/>
      <c r="AS292" s="556"/>
      <c r="AT292" s="1637"/>
      <c r="AU292" s="556"/>
      <c r="AV292" s="1637"/>
      <c r="AW292" s="556"/>
      <c r="AX292" s="1637"/>
      <c r="AY292" s="556"/>
      <c r="AZ292" s="1637"/>
      <c r="BA292" s="556"/>
      <c r="BB292" s="1637"/>
      <c r="BC292" s="556"/>
      <c r="BD292" s="1637"/>
      <c r="BE292" s="556"/>
      <c r="BF292" s="1637"/>
      <c r="BG292" s="556"/>
      <c r="BH292" s="1637"/>
      <c r="BI292" s="556"/>
      <c r="BJ292" s="1637"/>
      <c r="BK292" s="556"/>
      <c r="BL292" s="1637"/>
      <c r="BM292" s="556"/>
      <c r="BN292" s="1637"/>
      <c r="BO292" s="556"/>
      <c r="BP292" s="1637"/>
      <c r="BQ292" s="556"/>
      <c r="BR292" s="1637"/>
      <c r="BS292" s="556"/>
      <c r="BT292" s="1637"/>
      <c r="BU292" s="556"/>
      <c r="BV292" s="1637"/>
      <c r="BW292" s="556"/>
      <c r="BX292" s="1637"/>
      <c r="BY292" s="556"/>
      <c r="BZ292" s="1637"/>
      <c r="CA292" s="556"/>
      <c r="CB292" s="1637"/>
      <c r="CC292" s="556"/>
      <c r="CD292" s="1637"/>
      <c r="CE292" s="556"/>
      <c r="CF292" s="1637"/>
      <c r="CG292" s="556"/>
      <c r="CH292" s="1637"/>
      <c r="CI292" s="556"/>
      <c r="CJ292" s="1637"/>
      <c r="CK292" s="556"/>
      <c r="CL292" s="1637"/>
      <c r="CM292" s="556"/>
      <c r="CN292" s="1637"/>
      <c r="CO292" s="556"/>
      <c r="CP292" s="1637"/>
      <c r="CQ292" s="556"/>
      <c r="CR292" s="1637"/>
      <c r="CS292" s="556"/>
      <c r="CT292" s="1637"/>
      <c r="CU292" s="556"/>
      <c r="CV292" s="1637"/>
      <c r="CW292" s="556"/>
      <c r="CX292" s="1637"/>
      <c r="CY292" s="556"/>
      <c r="CZ292" s="1637"/>
      <c r="DA292" s="556"/>
      <c r="DB292" s="1637"/>
      <c r="DC292" s="556"/>
      <c r="DD292" s="1637"/>
      <c r="DE292" s="556"/>
      <c r="DF292" s="1637"/>
      <c r="DG292" s="556"/>
      <c r="DH292" s="1637"/>
      <c r="DI292" s="556"/>
      <c r="DJ292" s="1637"/>
      <c r="DK292" s="556"/>
      <c r="DL292" s="1637"/>
      <c r="DM292" s="556"/>
      <c r="DN292" s="1637"/>
      <c r="DO292" s="556"/>
      <c r="DP292" s="1637"/>
      <c r="DQ292" s="556"/>
      <c r="DR292" s="1637"/>
      <c r="DS292" s="556"/>
      <c r="DT292" s="1637"/>
      <c r="DU292" s="556"/>
      <c r="DV292" s="1637"/>
      <c r="EA292" s="1513"/>
      <c r="EB292" s="1513"/>
      <c r="EC292" s="1513"/>
      <c r="ED292" s="1513"/>
      <c r="EE292" s="1513"/>
      <c r="EF292" s="1513"/>
      <c r="EG292" s="1513"/>
      <c r="EH292" s="1513"/>
      <c r="EI292" s="1513"/>
      <c r="EJ292" s="1513"/>
      <c r="EK292" s="1513"/>
      <c r="EL292" s="1513"/>
      <c r="EM292" s="1513"/>
      <c r="EN292" s="1513"/>
      <c r="EO292" s="1513"/>
      <c r="EP292" s="1513"/>
      <c r="EQ292" s="1513"/>
      <c r="ER292" s="1513"/>
      <c r="ES292" s="1513"/>
      <c r="ET292" s="1513"/>
      <c r="EU292" s="1513"/>
      <c r="EV292" s="1513"/>
      <c r="EW292" s="1513"/>
      <c r="EX292" s="1513"/>
      <c r="EY292" s="1513"/>
      <c r="EZ292" s="1513"/>
      <c r="FA292" s="1513"/>
      <c r="FB292" s="1513"/>
      <c r="FC292" s="1513"/>
      <c r="FD292" s="1513"/>
      <c r="FE292" s="1513"/>
      <c r="FF292" s="1513"/>
      <c r="FG292" s="1513"/>
    </row>
    <row r="293" spans="1:163">
      <c r="A293" s="368" t="s">
        <v>1726</v>
      </c>
      <c r="B293" s="368" t="s">
        <v>1726</v>
      </c>
      <c r="C293" s="368" t="s">
        <v>1726</v>
      </c>
      <c r="D293" s="368" t="s">
        <v>1726</v>
      </c>
      <c r="E293" s="368" t="s">
        <v>1726</v>
      </c>
      <c r="F293" s="368" t="s">
        <v>1726</v>
      </c>
      <c r="G293" s="368" t="s">
        <v>1726</v>
      </c>
      <c r="H293" s="368" t="s">
        <v>1726</v>
      </c>
      <c r="I293" s="368" t="s">
        <v>1759</v>
      </c>
      <c r="J293" s="368" t="s">
        <v>1726</v>
      </c>
      <c r="K293" s="464" t="str">
        <f t="shared" si="154"/>
        <v>●</v>
      </c>
      <c r="L293" s="482"/>
      <c r="M293" s="373"/>
      <c r="N293" s="1331"/>
      <c r="O293" s="1331"/>
      <c r="P293" s="1331"/>
      <c r="Q293" s="1331"/>
      <c r="R293" s="1331"/>
      <c r="S293" s="373"/>
      <c r="T293" s="413"/>
      <c r="U293" s="413"/>
      <c r="V293" s="413"/>
      <c r="W293" s="603"/>
      <c r="X293" s="373"/>
      <c r="Y293" s="603"/>
      <c r="Z293" s="373"/>
      <c r="AA293" s="795"/>
      <c r="AB293" s="373"/>
      <c r="AC293" s="603"/>
      <c r="AD293" s="373"/>
      <c r="AE293" s="603"/>
      <c r="AF293" s="373"/>
      <c r="AG293" s="603"/>
      <c r="AH293" s="373"/>
      <c r="AI293" s="603"/>
      <c r="AJ293" s="373"/>
      <c r="AK293" s="603"/>
      <c r="AL293" s="373"/>
      <c r="AM293" s="603"/>
      <c r="AN293" s="373"/>
      <c r="AO293" s="603"/>
      <c r="AP293" s="373"/>
      <c r="AQ293" s="603"/>
      <c r="AR293" s="373"/>
      <c r="AS293" s="603"/>
      <c r="AT293" s="373"/>
      <c r="AU293" s="603"/>
      <c r="AV293" s="373"/>
      <c r="AW293" s="603"/>
      <c r="AX293" s="373"/>
      <c r="AY293" s="603"/>
      <c r="AZ293" s="373"/>
      <c r="BA293" s="603"/>
      <c r="BB293" s="373"/>
      <c r="BC293" s="603"/>
      <c r="BD293" s="373"/>
      <c r="BE293" s="603"/>
      <c r="BF293" s="373"/>
      <c r="BG293" s="603"/>
      <c r="BH293" s="373"/>
      <c r="BI293" s="603"/>
      <c r="BJ293" s="373"/>
      <c r="BK293" s="603"/>
      <c r="BL293" s="373"/>
      <c r="BM293" s="603"/>
      <c r="BN293" s="373"/>
      <c r="BO293" s="603"/>
      <c r="BP293" s="373"/>
      <c r="BQ293" s="603"/>
      <c r="BR293" s="373"/>
      <c r="BS293" s="603"/>
      <c r="BT293" s="373"/>
      <c r="BU293" s="603"/>
      <c r="BV293" s="373"/>
      <c r="BW293" s="603"/>
      <c r="BX293" s="373"/>
      <c r="BY293" s="603"/>
      <c r="BZ293" s="373"/>
      <c r="CA293" s="603"/>
      <c r="CB293" s="373"/>
      <c r="CC293" s="603"/>
      <c r="CD293" s="373"/>
      <c r="CE293" s="603"/>
      <c r="CF293" s="373"/>
      <c r="CG293" s="603"/>
      <c r="CH293" s="373"/>
      <c r="CI293" s="603"/>
      <c r="CJ293" s="373"/>
      <c r="CK293" s="603"/>
      <c r="CL293" s="373"/>
      <c r="CM293" s="603"/>
      <c r="CN293" s="373"/>
      <c r="CO293" s="603"/>
      <c r="CP293" s="373"/>
      <c r="CQ293" s="603"/>
      <c r="CR293" s="373"/>
      <c r="CS293" s="603"/>
      <c r="CT293" s="373"/>
      <c r="CU293" s="603"/>
      <c r="CV293" s="373"/>
      <c r="CW293" s="603"/>
      <c r="CX293" s="373"/>
      <c r="CY293" s="603"/>
      <c r="CZ293" s="373"/>
      <c r="DA293" s="603"/>
      <c r="DB293" s="373"/>
      <c r="DC293" s="603"/>
      <c r="DD293" s="373"/>
      <c r="DE293" s="603"/>
      <c r="DF293" s="373"/>
      <c r="DG293" s="603"/>
      <c r="DH293" s="373"/>
      <c r="DI293" s="603"/>
      <c r="DJ293" s="373"/>
      <c r="DK293" s="603"/>
      <c r="DL293" s="373"/>
      <c r="DM293" s="603"/>
      <c r="DN293" s="373"/>
      <c r="DO293" s="603"/>
      <c r="DP293" s="373"/>
      <c r="DQ293" s="603"/>
      <c r="DR293" s="373"/>
      <c r="DS293" s="603"/>
      <c r="DT293" s="1359"/>
      <c r="DU293" s="795"/>
      <c r="DV293" s="908"/>
      <c r="EA293" s="1513"/>
      <c r="EB293" s="1513"/>
      <c r="EC293" s="1513"/>
      <c r="ED293" s="1513"/>
      <c r="EE293" s="1513"/>
      <c r="EF293" s="1513"/>
      <c r="EG293" s="1513"/>
      <c r="EH293" s="1513"/>
      <c r="EI293" s="1513"/>
      <c r="EJ293" s="1513"/>
      <c r="EK293" s="1513"/>
      <c r="EL293" s="1513"/>
      <c r="EM293" s="1513"/>
      <c r="EN293" s="1513"/>
      <c r="EO293" s="1513"/>
      <c r="EP293" s="1513"/>
      <c r="EQ293" s="1513"/>
      <c r="ER293" s="1513"/>
      <c r="ES293" s="1513"/>
      <c r="ET293" s="1513"/>
      <c r="EU293" s="1513"/>
      <c r="EV293" s="1513"/>
      <c r="EW293" s="1513"/>
      <c r="EX293" s="1513"/>
      <c r="EY293" s="1513"/>
      <c r="EZ293" s="1513"/>
      <c r="FA293" s="1513"/>
      <c r="FB293" s="1513"/>
      <c r="FC293" s="1513"/>
      <c r="FD293" s="1513"/>
      <c r="FE293" s="1513"/>
      <c r="FF293" s="1513"/>
      <c r="FG293" s="1513"/>
    </row>
    <row r="294" spans="1:163" ht="13.8" thickBot="1">
      <c r="A294" s="368" t="s">
        <v>1726</v>
      </c>
      <c r="B294" s="368" t="s">
        <v>1726</v>
      </c>
      <c r="C294" s="368" t="s">
        <v>1726</v>
      </c>
      <c r="D294" s="368" t="s">
        <v>1726</v>
      </c>
      <c r="E294" s="368" t="s">
        <v>1726</v>
      </c>
      <c r="F294" s="368" t="s">
        <v>1726</v>
      </c>
      <c r="G294" s="368" t="s">
        <v>1726</v>
      </c>
      <c r="H294" s="368" t="s">
        <v>1726</v>
      </c>
      <c r="I294" s="368" t="s">
        <v>1759</v>
      </c>
      <c r="J294" s="368" t="s">
        <v>1726</v>
      </c>
      <c r="K294" s="464" t="str">
        <f t="shared" si="154"/>
        <v>●</v>
      </c>
      <c r="L294" s="482"/>
      <c r="M294" s="373"/>
      <c r="N294" s="1515" t="s">
        <v>4396</v>
      </c>
      <c r="O294" s="1330" t="s">
        <v>4536</v>
      </c>
      <c r="P294" s="1330"/>
      <c r="Q294" s="1330"/>
      <c r="R294" s="1330"/>
      <c r="S294" s="1508"/>
      <c r="T294" s="413"/>
      <c r="U294" s="413"/>
      <c r="V294" s="413"/>
      <c r="W294" s="1663" t="str">
        <f>IF(X295&lt;X296,"(1)は(2)以上を入力","")</f>
        <v/>
      </c>
      <c r="X294" s="373"/>
      <c r="Y294" s="1664"/>
      <c r="Z294" s="605"/>
      <c r="AA294" s="1665" t="str">
        <f>IF(AB295&lt;AB296,"(1)は(2)以上を入力","")</f>
        <v/>
      </c>
      <c r="AB294" s="373"/>
      <c r="AC294" s="1664" t="str">
        <f t="shared" ref="AC294" si="210">IF(AD295&lt;AD296,"(1)は(2)以上を入力","")</f>
        <v/>
      </c>
      <c r="AD294" s="373"/>
      <c r="AE294" s="1664" t="str">
        <f t="shared" ref="AE294" si="211">IF(AF295&lt;AF296,"(1)は(2)以上を入力","")</f>
        <v/>
      </c>
      <c r="AF294" s="373"/>
      <c r="AG294" s="1664" t="str">
        <f t="shared" ref="AG294" si="212">IF(AH295&lt;AH296,"(1)は(2)以上を入力","")</f>
        <v/>
      </c>
      <c r="AH294" s="373"/>
      <c r="AI294" s="1664" t="str">
        <f t="shared" ref="AI294" si="213">IF(AJ295&lt;AJ296,"(1)は(2)以上を入力","")</f>
        <v/>
      </c>
      <c r="AJ294" s="373"/>
      <c r="AK294" s="1664" t="str">
        <f t="shared" ref="AK294" si="214">IF(AL295&lt;AL296,"(1)は(2)以上を入力","")</f>
        <v/>
      </c>
      <c r="AL294" s="373"/>
      <c r="AM294" s="1664" t="str">
        <f t="shared" ref="AM294" si="215">IF(AN295&lt;AN296,"(1)は(2)以上を入力","")</f>
        <v/>
      </c>
      <c r="AN294" s="373"/>
      <c r="AO294" s="1664" t="str">
        <f t="shared" ref="AO294" si="216">IF(AP295&lt;AP296,"(1)は(2)以上を入力","")</f>
        <v/>
      </c>
      <c r="AP294" s="373"/>
      <c r="AQ294" s="1664" t="str">
        <f t="shared" ref="AQ294" si="217">IF(AR295&lt;AR296,"(1)は(2)以上を入力","")</f>
        <v/>
      </c>
      <c r="AR294" s="373"/>
      <c r="AS294" s="1664" t="str">
        <f t="shared" ref="AS294" si="218">IF(AT295&lt;AT296,"(1)は(2)以上を入力","")</f>
        <v/>
      </c>
      <c r="AT294" s="373"/>
      <c r="AU294" s="1664" t="str">
        <f t="shared" ref="AU294" si="219">IF(AV295&lt;AV296,"(1)は(2)以上を入力","")</f>
        <v/>
      </c>
      <c r="AV294" s="373"/>
      <c r="AW294" s="1664" t="str">
        <f t="shared" ref="AW294" si="220">IF(AX295&lt;AX296,"(1)は(2)以上を入力","")</f>
        <v/>
      </c>
      <c r="AX294" s="373"/>
      <c r="AY294" s="1664" t="str">
        <f t="shared" ref="AY294" si="221">IF(AZ295&lt;AZ296,"(1)は(2)以上を入力","")</f>
        <v/>
      </c>
      <c r="AZ294" s="373"/>
      <c r="BA294" s="1664" t="str">
        <f t="shared" ref="BA294" si="222">IF(BB295&lt;BB296,"(1)は(2)以上を入力","")</f>
        <v/>
      </c>
      <c r="BB294" s="373"/>
      <c r="BC294" s="1664" t="str">
        <f t="shared" ref="BC294" si="223">IF(BD295&lt;BD296,"(1)は(2)以上を入力","")</f>
        <v/>
      </c>
      <c r="BD294" s="373"/>
      <c r="BE294" s="1664" t="str">
        <f t="shared" ref="BE294" si="224">IF(BF295&lt;BF296,"(1)は(2)以上を入力","")</f>
        <v/>
      </c>
      <c r="BF294" s="373"/>
      <c r="BG294" s="1664" t="str">
        <f t="shared" ref="BG294" si="225">IF(BH295&lt;BH296,"(1)は(2)以上を入力","")</f>
        <v/>
      </c>
      <c r="BH294" s="373"/>
      <c r="BI294" s="1664" t="str">
        <f t="shared" ref="BI294" si="226">IF(BJ295&lt;BJ296,"(1)は(2)以上を入力","")</f>
        <v/>
      </c>
      <c r="BJ294" s="373"/>
      <c r="BK294" s="1664" t="str">
        <f t="shared" ref="BK294" si="227">IF(BL295&lt;BL296,"(1)は(2)以上を入力","")</f>
        <v/>
      </c>
      <c r="BL294" s="373"/>
      <c r="BM294" s="1664" t="str">
        <f t="shared" ref="BM294" si="228">IF(BN295&lt;BN296,"(1)は(2)以上を入力","")</f>
        <v/>
      </c>
      <c r="BN294" s="373"/>
      <c r="BO294" s="1664" t="str">
        <f t="shared" ref="BO294" si="229">IF(BP295&lt;BP296,"(1)は(2)以上を入力","")</f>
        <v/>
      </c>
      <c r="BP294" s="373"/>
      <c r="BQ294" s="1664" t="str">
        <f t="shared" ref="BQ294" si="230">IF(BR295&lt;BR296,"(1)は(2)以上を入力","")</f>
        <v/>
      </c>
      <c r="BR294" s="373"/>
      <c r="BS294" s="1664" t="str">
        <f t="shared" ref="BS294" si="231">IF(BT295&lt;BT296,"(1)は(2)以上を入力","")</f>
        <v/>
      </c>
      <c r="BT294" s="373"/>
      <c r="BU294" s="1664" t="str">
        <f t="shared" ref="BU294" si="232">IF(BV295&lt;BV296,"(1)は(2)以上を入力","")</f>
        <v/>
      </c>
      <c r="BV294" s="373"/>
      <c r="BW294" s="1664" t="str">
        <f t="shared" ref="BW294" si="233">IF(BX295&lt;BX296,"(1)は(2)以上を入力","")</f>
        <v/>
      </c>
      <c r="BX294" s="373"/>
      <c r="BY294" s="1664" t="str">
        <f t="shared" ref="BY294" si="234">IF(BZ295&lt;BZ296,"(1)は(2)以上を入力","")</f>
        <v/>
      </c>
      <c r="BZ294" s="373"/>
      <c r="CA294" s="1664" t="str">
        <f t="shared" ref="CA294" si="235">IF(CB295&lt;CB296,"(1)は(2)以上を入力","")</f>
        <v/>
      </c>
      <c r="CB294" s="373"/>
      <c r="CC294" s="1664" t="str">
        <f t="shared" ref="CC294" si="236">IF(CD295&lt;CD296,"(1)は(2)以上を入力","")</f>
        <v/>
      </c>
      <c r="CD294" s="373"/>
      <c r="CE294" s="1664" t="str">
        <f t="shared" ref="CE294" si="237">IF(CF295&lt;CF296,"(1)は(2)以上を入力","")</f>
        <v/>
      </c>
      <c r="CF294" s="373"/>
      <c r="CG294" s="1664" t="str">
        <f t="shared" ref="CG294" si="238">IF(CH295&lt;CH296,"(1)は(2)以上を入力","")</f>
        <v/>
      </c>
      <c r="CH294" s="373"/>
      <c r="CI294" s="1664" t="str">
        <f t="shared" ref="CI294" si="239">IF(CJ295&lt;CJ296,"(1)は(2)以上を入力","")</f>
        <v/>
      </c>
      <c r="CJ294" s="373"/>
      <c r="CK294" s="1664" t="str">
        <f t="shared" ref="CK294" si="240">IF(CL295&lt;CL296,"(1)は(2)以上を入力","")</f>
        <v/>
      </c>
      <c r="CL294" s="373"/>
      <c r="CM294" s="1664" t="str">
        <f t="shared" ref="CM294" si="241">IF(CN295&lt;CN296,"(1)は(2)以上を入力","")</f>
        <v/>
      </c>
      <c r="CN294" s="373"/>
      <c r="CO294" s="1664" t="str">
        <f t="shared" ref="CO294" si="242">IF(CP295&lt;CP296,"(1)は(2)以上を入力","")</f>
        <v/>
      </c>
      <c r="CP294" s="373"/>
      <c r="CQ294" s="1664" t="str">
        <f t="shared" ref="CQ294" si="243">IF(CR295&lt;CR296,"(1)は(2)以上を入力","")</f>
        <v/>
      </c>
      <c r="CR294" s="373"/>
      <c r="CS294" s="1664" t="str">
        <f t="shared" ref="CS294" si="244">IF(CT295&lt;CT296,"(1)は(2)以上を入力","")</f>
        <v/>
      </c>
      <c r="CT294" s="373"/>
      <c r="CU294" s="1664" t="str">
        <f t="shared" ref="CU294" si="245">IF(CV295&lt;CV296,"(1)は(2)以上を入力","")</f>
        <v/>
      </c>
      <c r="CV294" s="373"/>
      <c r="CW294" s="1664" t="str">
        <f t="shared" ref="CW294" si="246">IF(CX295&lt;CX296,"(1)は(2)以上を入力","")</f>
        <v/>
      </c>
      <c r="CX294" s="373"/>
      <c r="CY294" s="1664" t="str">
        <f t="shared" ref="CY294" si="247">IF(CZ295&lt;CZ296,"(1)は(2)以上を入力","")</f>
        <v/>
      </c>
      <c r="CZ294" s="373"/>
      <c r="DA294" s="1664" t="str">
        <f t="shared" ref="DA294" si="248">IF(DB295&lt;DB296,"(1)は(2)以上を入力","")</f>
        <v/>
      </c>
      <c r="DB294" s="373"/>
      <c r="DC294" s="1664" t="str">
        <f t="shared" ref="DC294" si="249">IF(DD295&lt;DD296,"(1)は(2)以上を入力","")</f>
        <v/>
      </c>
      <c r="DD294" s="373"/>
      <c r="DE294" s="1664" t="str">
        <f t="shared" ref="DE294" si="250">IF(DF295&lt;DF296,"(1)は(2)以上を入力","")</f>
        <v/>
      </c>
      <c r="DF294" s="373"/>
      <c r="DG294" s="1664" t="str">
        <f t="shared" ref="DG294" si="251">IF(DH295&lt;DH296,"(1)は(2)以上を入力","")</f>
        <v/>
      </c>
      <c r="DH294" s="373"/>
      <c r="DI294" s="1664" t="str">
        <f t="shared" ref="DI294" si="252">IF(DJ295&lt;DJ296,"(1)は(2)以上を入力","")</f>
        <v/>
      </c>
      <c r="DJ294" s="373"/>
      <c r="DK294" s="1664" t="str">
        <f t="shared" ref="DK294" si="253">IF(DL295&lt;DL296,"(1)は(2)以上を入力","")</f>
        <v/>
      </c>
      <c r="DL294" s="373"/>
      <c r="DM294" s="1664" t="str">
        <f t="shared" ref="DM294" si="254">IF(DN295&lt;DN296,"(1)は(2)以上を入力","")</f>
        <v/>
      </c>
      <c r="DN294" s="373"/>
      <c r="DO294" s="1664" t="str">
        <f t="shared" ref="DO294" si="255">IF(DP295&lt;DP296,"(1)は(2)以上を入力","")</f>
        <v/>
      </c>
      <c r="DP294" s="373"/>
      <c r="DQ294" s="1664" t="str">
        <f t="shared" ref="DQ294" si="256">IF(DR295&lt;DR296,"(1)は(2)以上を入力","")</f>
        <v/>
      </c>
      <c r="DR294" s="373"/>
      <c r="DS294" s="1664" t="str">
        <f t="shared" ref="DS294" si="257">IF(DT295&lt;DT296,"(1)は(2)以上を入力","")</f>
        <v/>
      </c>
      <c r="DT294" s="605"/>
      <c r="DU294" s="1665" t="str">
        <f t="shared" ref="DU294" si="258">IF(DV295&lt;DV296,"(1)は(2)以上を入力","")</f>
        <v/>
      </c>
      <c r="DV294" s="908"/>
      <c r="EA294" s="1513"/>
      <c r="EB294" s="1513"/>
      <c r="EC294" s="1513"/>
      <c r="ED294" s="1513"/>
      <c r="EE294" s="1513"/>
      <c r="EF294" s="1513"/>
      <c r="EG294" s="1513"/>
      <c r="EH294" s="1513"/>
      <c r="EI294" s="1513"/>
      <c r="EJ294" s="1513"/>
      <c r="EK294" s="1513"/>
      <c r="EL294" s="1513"/>
      <c r="EM294" s="1513"/>
      <c r="EN294" s="1513"/>
      <c r="EO294" s="1513"/>
      <c r="EP294" s="1513"/>
      <c r="EQ294" s="1513"/>
      <c r="ER294" s="1513"/>
      <c r="ES294" s="1513"/>
      <c r="ET294" s="1513"/>
      <c r="EU294" s="1513"/>
      <c r="EV294" s="1513"/>
      <c r="EW294" s="1513"/>
      <c r="EX294" s="1513"/>
      <c r="EY294" s="1513"/>
      <c r="EZ294" s="1513"/>
      <c r="FA294" s="1513"/>
      <c r="FB294" s="1513"/>
      <c r="FC294" s="1513"/>
      <c r="FD294" s="1513"/>
      <c r="FE294" s="1513"/>
      <c r="FF294" s="1513"/>
      <c r="FG294" s="1513"/>
    </row>
    <row r="295" spans="1:163">
      <c r="A295" s="368" t="s">
        <v>1726</v>
      </c>
      <c r="B295" s="368" t="s">
        <v>1726</v>
      </c>
      <c r="C295" s="368" t="s">
        <v>1726</v>
      </c>
      <c r="D295" s="368" t="s">
        <v>1726</v>
      </c>
      <c r="E295" s="368" t="s">
        <v>1726</v>
      </c>
      <c r="F295" s="368" t="s">
        <v>1726</v>
      </c>
      <c r="G295" s="368" t="s">
        <v>1726</v>
      </c>
      <c r="H295" s="368" t="s">
        <v>1726</v>
      </c>
      <c r="I295" s="368" t="s">
        <v>1759</v>
      </c>
      <c r="J295" s="368" t="s">
        <v>1726</v>
      </c>
      <c r="K295" s="464" t="str">
        <f t="shared" si="154"/>
        <v>●</v>
      </c>
      <c r="L295" s="482"/>
      <c r="M295" s="373"/>
      <c r="N295" s="1334" t="s">
        <v>158</v>
      </c>
      <c r="O295" s="1518" t="s">
        <v>4537</v>
      </c>
      <c r="P295" s="1518"/>
      <c r="Q295" s="1518"/>
      <c r="R295" s="1518"/>
      <c r="S295" s="528"/>
      <c r="T295" s="2570">
        <f t="shared" ref="T295:T301" si="259">X295+Z295</f>
        <v>0</v>
      </c>
      <c r="U295" s="2571"/>
      <c r="V295" s="2572"/>
      <c r="W295" s="808" t="str">
        <f>IF(AND(K295="●",X295=""),"※",IF(AND(K295="●",X295&lt;X296),"E",""))</f>
        <v>※</v>
      </c>
      <c r="X295" s="253"/>
      <c r="Y295" s="803"/>
      <c r="Z295" s="1666">
        <f t="shared" ref="Z295:Z302" si="260">IF(K295="●",SUM(AA295:DV295),)</f>
        <v>0</v>
      </c>
      <c r="AA295" s="1520" t="str">
        <f>IF(AND($K295="●",AB$25&lt;&gt;"",AB295=""),"※",IF(AND($K295="●",AB295&lt;AB296),"E",""))</f>
        <v/>
      </c>
      <c r="AB295" s="254"/>
      <c r="AC295" s="808" t="str">
        <f>IF(AND($K295="●",AD$25&lt;&gt;"",AD295=""),"※",IF(AND($K295="●",AD295&lt;AD296),"E",""))</f>
        <v/>
      </c>
      <c r="AD295" s="254"/>
      <c r="AE295" s="808" t="str">
        <f>IF(AND($K295="●",AF$25&lt;&gt;"",AF295=""),"※",IF(AND($K295="●",AF295&lt;AF296),"E",""))</f>
        <v/>
      </c>
      <c r="AF295" s="254"/>
      <c r="AG295" s="808" t="str">
        <f t="shared" ref="AG295" si="261">IF(AND($K295="●",AH$25&lt;&gt;"",AH295=""),"※",IF(AND($K295="●",AH295&lt;AH296),"E",""))</f>
        <v/>
      </c>
      <c r="AH295" s="254"/>
      <c r="AI295" s="808" t="str">
        <f t="shared" ref="AI295" si="262">IF(AND($K295="●",AJ$25&lt;&gt;"",AJ295=""),"※",IF(AND($K295="●",AJ295&lt;AJ296),"E",""))</f>
        <v/>
      </c>
      <c r="AJ295" s="254"/>
      <c r="AK295" s="808" t="str">
        <f t="shared" ref="AK295" si="263">IF(AND($K295="●",AL$25&lt;&gt;"",AL295=""),"※",IF(AND($K295="●",AL295&lt;AL296),"E",""))</f>
        <v/>
      </c>
      <c r="AL295" s="254"/>
      <c r="AM295" s="808" t="str">
        <f t="shared" ref="AM295" si="264">IF(AND($K295="●",AN$25&lt;&gt;"",AN295=""),"※",IF(AND($K295="●",AN295&lt;AN296),"E",""))</f>
        <v/>
      </c>
      <c r="AN295" s="254"/>
      <c r="AO295" s="808" t="str">
        <f t="shared" ref="AO295" si="265">IF(AND($K295="●",AP$25&lt;&gt;"",AP295=""),"※",IF(AND($K295="●",AP295&lt;AP296),"E",""))</f>
        <v/>
      </c>
      <c r="AP295" s="254"/>
      <c r="AQ295" s="808" t="str">
        <f t="shared" ref="AQ295" si="266">IF(AND($K295="●",AR$25&lt;&gt;"",AR295=""),"※",IF(AND($K295="●",AR295&lt;AR296),"E",""))</f>
        <v/>
      </c>
      <c r="AR295" s="254"/>
      <c r="AS295" s="808" t="str">
        <f t="shared" ref="AS295" si="267">IF(AND($K295="●",AT$25&lt;&gt;"",AT295=""),"※",IF(AND($K295="●",AT295&lt;AT296),"E",""))</f>
        <v/>
      </c>
      <c r="AT295" s="254"/>
      <c r="AU295" s="1520" t="str">
        <f t="shared" ref="AU295" si="268">IF(AND($K295="●",AV$25&lt;&gt;"",AV295=""),"※",IF(AND($K295="●",AV295&lt;AV296),"E",""))</f>
        <v/>
      </c>
      <c r="AV295" s="254"/>
      <c r="AW295" s="808" t="str">
        <f t="shared" ref="AW295" si="269">IF(AND($K295="●",AX$25&lt;&gt;"",AX295=""),"※",IF(AND($K295="●",AX295&lt;AX296),"E",""))</f>
        <v/>
      </c>
      <c r="AX295" s="254"/>
      <c r="AY295" s="808" t="str">
        <f t="shared" ref="AY295" si="270">IF(AND($K295="●",AZ$25&lt;&gt;"",AZ295=""),"※",IF(AND($K295="●",AZ295&lt;AZ296),"E",""))</f>
        <v/>
      </c>
      <c r="AZ295" s="254"/>
      <c r="BA295" s="808" t="str">
        <f t="shared" ref="BA295" si="271">IF(AND($K295="●",BB$25&lt;&gt;"",BB295=""),"※",IF(AND($K295="●",BB295&lt;BB296),"E",""))</f>
        <v/>
      </c>
      <c r="BB295" s="254"/>
      <c r="BC295" s="808" t="str">
        <f t="shared" ref="BC295" si="272">IF(AND($K295="●",BD$25&lt;&gt;"",BD295=""),"※",IF(AND($K295="●",BD295&lt;BD296),"E",""))</f>
        <v/>
      </c>
      <c r="BD295" s="254"/>
      <c r="BE295" s="808" t="str">
        <f t="shared" ref="BE295" si="273">IF(AND($K295="●",BF$25&lt;&gt;"",BF295=""),"※",IF(AND($K295="●",BF295&lt;BF296),"E",""))</f>
        <v/>
      </c>
      <c r="BF295" s="254"/>
      <c r="BG295" s="808" t="str">
        <f t="shared" ref="BG295" si="274">IF(AND($K295="●",BH$25&lt;&gt;"",BH295=""),"※",IF(AND($K295="●",BH295&lt;BH296),"E",""))</f>
        <v/>
      </c>
      <c r="BH295" s="254"/>
      <c r="BI295" s="808" t="str">
        <f t="shared" ref="BI295" si="275">IF(AND($K295="●",BJ$25&lt;&gt;"",BJ295=""),"※",IF(AND($K295="●",BJ295&lt;BJ296),"E",""))</f>
        <v/>
      </c>
      <c r="BJ295" s="254"/>
      <c r="BK295" s="808" t="str">
        <f t="shared" ref="BK295" si="276">IF(AND($K295="●",BL$25&lt;&gt;"",BL295=""),"※",IF(AND($K295="●",BL295&lt;BL296),"E",""))</f>
        <v/>
      </c>
      <c r="BL295" s="254"/>
      <c r="BM295" s="808" t="str">
        <f t="shared" ref="BM295" si="277">IF(AND($K295="●",BN$25&lt;&gt;"",BN295=""),"※",IF(AND($K295="●",BN295&lt;BN296),"E",""))</f>
        <v/>
      </c>
      <c r="BN295" s="254"/>
      <c r="BO295" s="1520" t="str">
        <f t="shared" ref="BO295" si="278">IF(AND($K295="●",BP$25&lt;&gt;"",BP295=""),"※",IF(AND($K295="●",BP295&lt;BP296),"E",""))</f>
        <v/>
      </c>
      <c r="BP295" s="254"/>
      <c r="BQ295" s="808" t="str">
        <f t="shared" ref="BQ295" si="279">IF(AND($K295="●",BR$25&lt;&gt;"",BR295=""),"※",IF(AND($K295="●",BR295&lt;BR296),"E",""))</f>
        <v/>
      </c>
      <c r="BR295" s="254"/>
      <c r="BS295" s="808" t="str">
        <f t="shared" ref="BS295" si="280">IF(AND($K295="●",BT$25&lt;&gt;"",BT295=""),"※",IF(AND($K295="●",BT295&lt;BT296),"E",""))</f>
        <v/>
      </c>
      <c r="BT295" s="254"/>
      <c r="BU295" s="808" t="str">
        <f t="shared" ref="BU295" si="281">IF(AND($K295="●",BV$25&lt;&gt;"",BV295=""),"※",IF(AND($K295="●",BV295&lt;BV296),"E",""))</f>
        <v/>
      </c>
      <c r="BV295" s="254"/>
      <c r="BW295" s="808" t="str">
        <f t="shared" ref="BW295" si="282">IF(AND($K295="●",BX$25&lt;&gt;"",BX295=""),"※",IF(AND($K295="●",BX295&lt;BX296),"E",""))</f>
        <v/>
      </c>
      <c r="BX295" s="254"/>
      <c r="BY295" s="808" t="str">
        <f t="shared" ref="BY295" si="283">IF(AND($K295="●",BZ$25&lt;&gt;"",BZ295=""),"※",IF(AND($K295="●",BZ295&lt;BZ296),"E",""))</f>
        <v/>
      </c>
      <c r="BZ295" s="254"/>
      <c r="CA295" s="808" t="str">
        <f t="shared" ref="CA295" si="284">IF(AND($K295="●",CB$25&lt;&gt;"",CB295=""),"※",IF(AND($K295="●",CB295&lt;CB296),"E",""))</f>
        <v/>
      </c>
      <c r="CB295" s="254"/>
      <c r="CC295" s="808" t="str">
        <f t="shared" ref="CC295" si="285">IF(AND($K295="●",CD$25&lt;&gt;"",CD295=""),"※",IF(AND($K295="●",CD295&lt;CD296),"E",""))</f>
        <v/>
      </c>
      <c r="CD295" s="254"/>
      <c r="CE295" s="808" t="str">
        <f t="shared" ref="CE295" si="286">IF(AND($K295="●",CF$25&lt;&gt;"",CF295=""),"※",IF(AND($K295="●",CF295&lt;CF296),"E",""))</f>
        <v/>
      </c>
      <c r="CF295" s="254"/>
      <c r="CG295" s="808" t="str">
        <f t="shared" ref="CG295" si="287">IF(AND($K295="●",CH$25&lt;&gt;"",CH295=""),"※",IF(AND($K295="●",CH295&lt;CH296),"E",""))</f>
        <v/>
      </c>
      <c r="CH295" s="254"/>
      <c r="CI295" s="1520" t="str">
        <f t="shared" ref="CI295" si="288">IF(AND($K295="●",CJ$25&lt;&gt;"",CJ295=""),"※",IF(AND($K295="●",CJ295&lt;CJ296),"E",""))</f>
        <v/>
      </c>
      <c r="CJ295" s="254"/>
      <c r="CK295" s="808" t="str">
        <f t="shared" ref="CK295" si="289">IF(AND($K295="●",CL$25&lt;&gt;"",CL295=""),"※",IF(AND($K295="●",CL295&lt;CL296),"E",""))</f>
        <v/>
      </c>
      <c r="CL295" s="254"/>
      <c r="CM295" s="808" t="str">
        <f t="shared" ref="CM295" si="290">IF(AND($K295="●",CN$25&lt;&gt;"",CN295=""),"※",IF(AND($K295="●",CN295&lt;CN296),"E",""))</f>
        <v/>
      </c>
      <c r="CN295" s="254"/>
      <c r="CO295" s="808" t="str">
        <f t="shared" ref="CO295" si="291">IF(AND($K295="●",CP$25&lt;&gt;"",CP295=""),"※",IF(AND($K295="●",CP295&lt;CP296),"E",""))</f>
        <v/>
      </c>
      <c r="CP295" s="254"/>
      <c r="CQ295" s="808" t="str">
        <f t="shared" ref="CQ295" si="292">IF(AND($K295="●",CR$25&lt;&gt;"",CR295=""),"※",IF(AND($K295="●",CR295&lt;CR296),"E",""))</f>
        <v/>
      </c>
      <c r="CR295" s="254"/>
      <c r="CS295" s="808" t="str">
        <f t="shared" ref="CS295" si="293">IF(AND($K295="●",CT$25&lt;&gt;"",CT295=""),"※",IF(AND($K295="●",CT295&lt;CT296),"E",""))</f>
        <v/>
      </c>
      <c r="CT295" s="254"/>
      <c r="CU295" s="808" t="str">
        <f t="shared" ref="CU295" si="294">IF(AND($K295="●",CV$25&lt;&gt;"",CV295=""),"※",IF(AND($K295="●",CV295&lt;CV296),"E",""))</f>
        <v/>
      </c>
      <c r="CV295" s="254"/>
      <c r="CW295" s="808" t="str">
        <f t="shared" ref="CW295" si="295">IF(AND($K295="●",CX$25&lt;&gt;"",CX295=""),"※",IF(AND($K295="●",CX295&lt;CX296),"E",""))</f>
        <v/>
      </c>
      <c r="CX295" s="254"/>
      <c r="CY295" s="808" t="str">
        <f t="shared" ref="CY295" si="296">IF(AND($K295="●",CZ$25&lt;&gt;"",CZ295=""),"※",IF(AND($K295="●",CZ295&lt;CZ296),"E",""))</f>
        <v/>
      </c>
      <c r="CZ295" s="254"/>
      <c r="DA295" s="808" t="str">
        <f t="shared" ref="DA295" si="297">IF(AND($K295="●",DB$25&lt;&gt;"",DB295=""),"※",IF(AND($K295="●",DB295&lt;DB296),"E",""))</f>
        <v/>
      </c>
      <c r="DB295" s="254"/>
      <c r="DC295" s="808" t="str">
        <f t="shared" ref="DC295" si="298">IF(AND($K295="●",DD$25&lt;&gt;"",DD295=""),"※",IF(AND($K295="●",DD295&lt;DD296),"E",""))</f>
        <v/>
      </c>
      <c r="DD295" s="254"/>
      <c r="DE295" s="808" t="str">
        <f t="shared" ref="DE295" si="299">IF(AND($K295="●",DF$25&lt;&gt;"",DF295=""),"※",IF(AND($K295="●",DF295&lt;DF296),"E",""))</f>
        <v/>
      </c>
      <c r="DF295" s="254"/>
      <c r="DG295" s="808" t="str">
        <f t="shared" ref="DG295" si="300">IF(AND($K295="●",DH$25&lt;&gt;"",DH295=""),"※",IF(AND($K295="●",DH295&lt;DH296),"E",""))</f>
        <v/>
      </c>
      <c r="DH295" s="254"/>
      <c r="DI295" s="808" t="str">
        <f t="shared" ref="DI295" si="301">IF(AND($K295="●",DJ$25&lt;&gt;"",DJ295=""),"※",IF(AND($K295="●",DJ295&lt;DJ296),"E",""))</f>
        <v/>
      </c>
      <c r="DJ295" s="254"/>
      <c r="DK295" s="808" t="str">
        <f t="shared" ref="DK295" si="302">IF(AND($K295="●",DL$25&lt;&gt;"",DL295=""),"※",IF(AND($K295="●",DL295&lt;DL296),"E",""))</f>
        <v/>
      </c>
      <c r="DL295" s="254"/>
      <c r="DM295" s="808" t="str">
        <f t="shared" ref="DM295" si="303">IF(AND($K295="●",DN$25&lt;&gt;"",DN295=""),"※",IF(AND($K295="●",DN295&lt;DN296),"E",""))</f>
        <v/>
      </c>
      <c r="DN295" s="254"/>
      <c r="DO295" s="808" t="str">
        <f t="shared" ref="DO295" si="304">IF(AND($K295="●",DP$25&lt;&gt;"",DP295=""),"※",IF(AND($K295="●",DP295&lt;DP296),"E",""))</f>
        <v/>
      </c>
      <c r="DP295" s="254"/>
      <c r="DQ295" s="808" t="str">
        <f t="shared" ref="DQ295" si="305">IF(AND($K295="●",DR$25&lt;&gt;"",DR295=""),"※",IF(AND($K295="●",DR295&lt;DR296),"E",""))</f>
        <v/>
      </c>
      <c r="DR295" s="254"/>
      <c r="DS295" s="808" t="str">
        <f t="shared" ref="DS295" si="306">IF(AND($K295="●",DT$25&lt;&gt;"",DT295=""),"※",IF(AND($K295="●",DT295&lt;DT296),"E",""))</f>
        <v/>
      </c>
      <c r="DT295" s="254"/>
      <c r="DU295" s="808" t="str">
        <f t="shared" ref="DU295" si="307">IF(AND($K295="●",DV$25&lt;&gt;"",DV295=""),"※",IF(AND($K295="●",DV295&lt;DV296),"E",""))</f>
        <v/>
      </c>
      <c r="DV295" s="254"/>
      <c r="EA295" s="1513"/>
      <c r="EB295" s="1513"/>
      <c r="EC295" s="1513"/>
      <c r="ED295" s="1513"/>
      <c r="EE295" s="1513"/>
      <c r="EF295" s="1513"/>
      <c r="EG295" s="1513"/>
      <c r="EH295" s="1513"/>
      <c r="EI295" s="1513"/>
      <c r="EJ295" s="1513"/>
      <c r="EK295" s="1513"/>
      <c r="EL295" s="1513"/>
      <c r="EM295" s="1513"/>
      <c r="EN295" s="1513"/>
      <c r="EO295" s="1513"/>
      <c r="EP295" s="1513"/>
      <c r="EQ295" s="1513"/>
      <c r="ER295" s="1513"/>
      <c r="ES295" s="1513"/>
      <c r="ET295" s="1513"/>
      <c r="EU295" s="1513"/>
      <c r="EV295" s="1513"/>
      <c r="EW295" s="1513"/>
      <c r="EX295" s="1513" t="s">
        <v>1377</v>
      </c>
      <c r="EY295" s="1513"/>
      <c r="EZ295" s="1513"/>
      <c r="FA295" s="1513"/>
      <c r="FB295" s="1513"/>
      <c r="FC295" s="1513"/>
      <c r="FD295" s="1513"/>
      <c r="FE295" s="1513"/>
      <c r="FF295" s="1513"/>
      <c r="FG295" s="1513"/>
    </row>
    <row r="296" spans="1:163">
      <c r="A296" s="368" t="s">
        <v>1726</v>
      </c>
      <c r="B296" s="368" t="s">
        <v>1726</v>
      </c>
      <c r="C296" s="368" t="s">
        <v>1726</v>
      </c>
      <c r="D296" s="368" t="s">
        <v>1726</v>
      </c>
      <c r="E296" s="368" t="s">
        <v>1726</v>
      </c>
      <c r="F296" s="368" t="s">
        <v>1726</v>
      </c>
      <c r="G296" s="368" t="s">
        <v>1726</v>
      </c>
      <c r="H296" s="368" t="s">
        <v>1726</v>
      </c>
      <c r="I296" s="368" t="s">
        <v>1759</v>
      </c>
      <c r="J296" s="368" t="s">
        <v>1726</v>
      </c>
      <c r="K296" s="464" t="str">
        <f t="shared" si="154"/>
        <v>●</v>
      </c>
      <c r="L296" s="482"/>
      <c r="M296" s="373"/>
      <c r="N296" s="1521" t="s">
        <v>159</v>
      </c>
      <c r="O296" s="1522" t="s">
        <v>4538</v>
      </c>
      <c r="P296" s="1522"/>
      <c r="Q296" s="1522"/>
      <c r="R296" s="1522"/>
      <c r="S296" s="899"/>
      <c r="T296" s="2553">
        <f t="shared" si="259"/>
        <v>0</v>
      </c>
      <c r="U296" s="2554"/>
      <c r="V296" s="2555"/>
      <c r="W296" s="602" t="str">
        <f>IF(AND(K296="●",X296=""),"※",IF(AND(K296="●",X296&gt;X295),"E",""))</f>
        <v>※</v>
      </c>
      <c r="X296" s="255"/>
      <c r="Y296" s="569"/>
      <c r="Z296" s="1667">
        <f t="shared" si="260"/>
        <v>0</v>
      </c>
      <c r="AA296" s="571" t="str">
        <f>IF(AND($K296="●",AB$25&lt;&gt;"",AB296=""),"※",IF(AND($K296="●",AB296&gt;AB295),"E",""))</f>
        <v/>
      </c>
      <c r="AB296" s="256"/>
      <c r="AC296" s="602" t="str">
        <f>IF(AND($K296="●",AD$25&lt;&gt;"",AD296=""),"※",IF(AND($K296="●",AD296&gt;AD295),"E",""))</f>
        <v/>
      </c>
      <c r="AD296" s="256"/>
      <c r="AE296" s="602" t="str">
        <f>IF(AND($K296="●",AF$25&lt;&gt;"",AF296=""),"※",IF(AND($K296="●",AF296&gt;AF295),"E",""))</f>
        <v/>
      </c>
      <c r="AF296" s="256"/>
      <c r="AG296" s="602" t="str">
        <f t="shared" ref="AG296" si="308">IF(AND($K296="●",AH$25&lt;&gt;"",AH296=""),"※",IF(AND($K296="●",AH296&gt;AH295),"E",""))</f>
        <v/>
      </c>
      <c r="AH296" s="256"/>
      <c r="AI296" s="602" t="str">
        <f t="shared" ref="AI296" si="309">IF(AND($K296="●",AJ$25&lt;&gt;"",AJ296=""),"※",IF(AND($K296="●",AJ296&gt;AJ295),"E",""))</f>
        <v/>
      </c>
      <c r="AJ296" s="256"/>
      <c r="AK296" s="602" t="str">
        <f t="shared" ref="AK296" si="310">IF(AND($K296="●",AL$25&lt;&gt;"",AL296=""),"※",IF(AND($K296="●",AL296&gt;AL295),"E",""))</f>
        <v/>
      </c>
      <c r="AL296" s="256"/>
      <c r="AM296" s="602" t="str">
        <f t="shared" ref="AM296" si="311">IF(AND($K296="●",AN$25&lt;&gt;"",AN296=""),"※",IF(AND($K296="●",AN296&gt;AN295),"E",""))</f>
        <v/>
      </c>
      <c r="AN296" s="256"/>
      <c r="AO296" s="602" t="str">
        <f t="shared" ref="AO296" si="312">IF(AND($K296="●",AP$25&lt;&gt;"",AP296=""),"※",IF(AND($K296="●",AP296&gt;AP295),"E",""))</f>
        <v/>
      </c>
      <c r="AP296" s="256"/>
      <c r="AQ296" s="602" t="str">
        <f t="shared" ref="AQ296" si="313">IF(AND($K296="●",AR$25&lt;&gt;"",AR296=""),"※",IF(AND($K296="●",AR296&gt;AR295),"E",""))</f>
        <v/>
      </c>
      <c r="AR296" s="256"/>
      <c r="AS296" s="602" t="str">
        <f t="shared" ref="AS296" si="314">IF(AND($K296="●",AT$25&lt;&gt;"",AT296=""),"※",IF(AND($K296="●",AT296&gt;AT295),"E",""))</f>
        <v/>
      </c>
      <c r="AT296" s="256"/>
      <c r="AU296" s="571" t="str">
        <f t="shared" ref="AU296" si="315">IF(AND($K296="●",AV$25&lt;&gt;"",AV296=""),"※",IF(AND($K296="●",AV296&gt;AV295),"E",""))</f>
        <v/>
      </c>
      <c r="AV296" s="256"/>
      <c r="AW296" s="602" t="str">
        <f t="shared" ref="AW296" si="316">IF(AND($K296="●",AX$25&lt;&gt;"",AX296=""),"※",IF(AND($K296="●",AX296&gt;AX295),"E",""))</f>
        <v/>
      </c>
      <c r="AX296" s="256"/>
      <c r="AY296" s="602" t="str">
        <f t="shared" ref="AY296" si="317">IF(AND($K296="●",AZ$25&lt;&gt;"",AZ296=""),"※",IF(AND($K296="●",AZ296&gt;AZ295),"E",""))</f>
        <v/>
      </c>
      <c r="AZ296" s="256"/>
      <c r="BA296" s="602" t="str">
        <f t="shared" ref="BA296" si="318">IF(AND($K296="●",BB$25&lt;&gt;"",BB296=""),"※",IF(AND($K296="●",BB296&gt;BB295),"E",""))</f>
        <v/>
      </c>
      <c r="BB296" s="256"/>
      <c r="BC296" s="602" t="str">
        <f t="shared" ref="BC296" si="319">IF(AND($K296="●",BD$25&lt;&gt;"",BD296=""),"※",IF(AND($K296="●",BD296&gt;BD295),"E",""))</f>
        <v/>
      </c>
      <c r="BD296" s="256"/>
      <c r="BE296" s="602" t="str">
        <f t="shared" ref="BE296" si="320">IF(AND($K296="●",BF$25&lt;&gt;"",BF296=""),"※",IF(AND($K296="●",BF296&gt;BF295),"E",""))</f>
        <v/>
      </c>
      <c r="BF296" s="256"/>
      <c r="BG296" s="602" t="str">
        <f t="shared" ref="BG296" si="321">IF(AND($K296="●",BH$25&lt;&gt;"",BH296=""),"※",IF(AND($K296="●",BH296&gt;BH295),"E",""))</f>
        <v/>
      </c>
      <c r="BH296" s="256"/>
      <c r="BI296" s="602" t="str">
        <f t="shared" ref="BI296" si="322">IF(AND($K296="●",BJ$25&lt;&gt;"",BJ296=""),"※",IF(AND($K296="●",BJ296&gt;BJ295),"E",""))</f>
        <v/>
      </c>
      <c r="BJ296" s="256"/>
      <c r="BK296" s="602" t="str">
        <f t="shared" ref="BK296" si="323">IF(AND($K296="●",BL$25&lt;&gt;"",BL296=""),"※",IF(AND($K296="●",BL296&gt;BL295),"E",""))</f>
        <v/>
      </c>
      <c r="BL296" s="256"/>
      <c r="BM296" s="602" t="str">
        <f t="shared" ref="BM296" si="324">IF(AND($K296="●",BN$25&lt;&gt;"",BN296=""),"※",IF(AND($K296="●",BN296&gt;BN295),"E",""))</f>
        <v/>
      </c>
      <c r="BN296" s="256"/>
      <c r="BO296" s="571" t="str">
        <f t="shared" ref="BO296" si="325">IF(AND($K296="●",BP$25&lt;&gt;"",BP296=""),"※",IF(AND($K296="●",BP296&gt;BP295),"E",""))</f>
        <v/>
      </c>
      <c r="BP296" s="256"/>
      <c r="BQ296" s="602" t="str">
        <f t="shared" ref="BQ296" si="326">IF(AND($K296="●",BR$25&lt;&gt;"",BR296=""),"※",IF(AND($K296="●",BR296&gt;BR295),"E",""))</f>
        <v/>
      </c>
      <c r="BR296" s="256"/>
      <c r="BS296" s="602" t="str">
        <f t="shared" ref="BS296" si="327">IF(AND($K296="●",BT$25&lt;&gt;"",BT296=""),"※",IF(AND($K296="●",BT296&gt;BT295),"E",""))</f>
        <v/>
      </c>
      <c r="BT296" s="256"/>
      <c r="BU296" s="602" t="str">
        <f t="shared" ref="BU296" si="328">IF(AND($K296="●",BV$25&lt;&gt;"",BV296=""),"※",IF(AND($K296="●",BV296&gt;BV295),"E",""))</f>
        <v/>
      </c>
      <c r="BV296" s="256"/>
      <c r="BW296" s="602" t="str">
        <f t="shared" ref="BW296" si="329">IF(AND($K296="●",BX$25&lt;&gt;"",BX296=""),"※",IF(AND($K296="●",BX296&gt;BX295),"E",""))</f>
        <v/>
      </c>
      <c r="BX296" s="256"/>
      <c r="BY296" s="602" t="str">
        <f t="shared" ref="BY296" si="330">IF(AND($K296="●",BZ$25&lt;&gt;"",BZ296=""),"※",IF(AND($K296="●",BZ296&gt;BZ295),"E",""))</f>
        <v/>
      </c>
      <c r="BZ296" s="256"/>
      <c r="CA296" s="602" t="str">
        <f t="shared" ref="CA296" si="331">IF(AND($K296="●",CB$25&lt;&gt;"",CB296=""),"※",IF(AND($K296="●",CB296&gt;CB295),"E",""))</f>
        <v/>
      </c>
      <c r="CB296" s="256"/>
      <c r="CC296" s="602" t="str">
        <f t="shared" ref="CC296" si="332">IF(AND($K296="●",CD$25&lt;&gt;"",CD296=""),"※",IF(AND($K296="●",CD296&gt;CD295),"E",""))</f>
        <v/>
      </c>
      <c r="CD296" s="256"/>
      <c r="CE296" s="602" t="str">
        <f t="shared" ref="CE296" si="333">IF(AND($K296="●",CF$25&lt;&gt;"",CF296=""),"※",IF(AND($K296="●",CF296&gt;CF295),"E",""))</f>
        <v/>
      </c>
      <c r="CF296" s="256"/>
      <c r="CG296" s="602" t="str">
        <f t="shared" ref="CG296" si="334">IF(AND($K296="●",CH$25&lt;&gt;"",CH296=""),"※",IF(AND($K296="●",CH296&gt;CH295),"E",""))</f>
        <v/>
      </c>
      <c r="CH296" s="256"/>
      <c r="CI296" s="571" t="str">
        <f t="shared" ref="CI296" si="335">IF(AND($K296="●",CJ$25&lt;&gt;"",CJ296=""),"※",IF(AND($K296="●",CJ296&gt;CJ295),"E",""))</f>
        <v/>
      </c>
      <c r="CJ296" s="256"/>
      <c r="CK296" s="602" t="str">
        <f t="shared" ref="CK296" si="336">IF(AND($K296="●",CL$25&lt;&gt;"",CL296=""),"※",IF(AND($K296="●",CL296&gt;CL295),"E",""))</f>
        <v/>
      </c>
      <c r="CL296" s="256"/>
      <c r="CM296" s="602" t="str">
        <f t="shared" ref="CM296" si="337">IF(AND($K296="●",CN$25&lt;&gt;"",CN296=""),"※",IF(AND($K296="●",CN296&gt;CN295),"E",""))</f>
        <v/>
      </c>
      <c r="CN296" s="256"/>
      <c r="CO296" s="602" t="str">
        <f t="shared" ref="CO296" si="338">IF(AND($K296="●",CP$25&lt;&gt;"",CP296=""),"※",IF(AND($K296="●",CP296&gt;CP295),"E",""))</f>
        <v/>
      </c>
      <c r="CP296" s="256"/>
      <c r="CQ296" s="602" t="str">
        <f t="shared" ref="CQ296" si="339">IF(AND($K296="●",CR$25&lt;&gt;"",CR296=""),"※",IF(AND($K296="●",CR296&gt;CR295),"E",""))</f>
        <v/>
      </c>
      <c r="CR296" s="256"/>
      <c r="CS296" s="602" t="str">
        <f t="shared" ref="CS296" si="340">IF(AND($K296="●",CT$25&lt;&gt;"",CT296=""),"※",IF(AND($K296="●",CT296&gt;CT295),"E",""))</f>
        <v/>
      </c>
      <c r="CT296" s="256"/>
      <c r="CU296" s="602" t="str">
        <f t="shared" ref="CU296" si="341">IF(AND($K296="●",CV$25&lt;&gt;"",CV296=""),"※",IF(AND($K296="●",CV296&gt;CV295),"E",""))</f>
        <v/>
      </c>
      <c r="CV296" s="256"/>
      <c r="CW296" s="602" t="str">
        <f t="shared" ref="CW296" si="342">IF(AND($K296="●",CX$25&lt;&gt;"",CX296=""),"※",IF(AND($K296="●",CX296&gt;CX295),"E",""))</f>
        <v/>
      </c>
      <c r="CX296" s="256"/>
      <c r="CY296" s="602" t="str">
        <f t="shared" ref="CY296" si="343">IF(AND($K296="●",CZ$25&lt;&gt;"",CZ296=""),"※",IF(AND($K296="●",CZ296&gt;CZ295),"E",""))</f>
        <v/>
      </c>
      <c r="CZ296" s="256"/>
      <c r="DA296" s="602" t="str">
        <f t="shared" ref="DA296" si="344">IF(AND($K296="●",DB$25&lt;&gt;"",DB296=""),"※",IF(AND($K296="●",DB296&gt;DB295),"E",""))</f>
        <v/>
      </c>
      <c r="DB296" s="256"/>
      <c r="DC296" s="602" t="str">
        <f t="shared" ref="DC296" si="345">IF(AND($K296="●",DD$25&lt;&gt;"",DD296=""),"※",IF(AND($K296="●",DD296&gt;DD295),"E",""))</f>
        <v/>
      </c>
      <c r="DD296" s="256"/>
      <c r="DE296" s="602" t="str">
        <f t="shared" ref="DE296" si="346">IF(AND($K296="●",DF$25&lt;&gt;"",DF296=""),"※",IF(AND($K296="●",DF296&gt;DF295),"E",""))</f>
        <v/>
      </c>
      <c r="DF296" s="256"/>
      <c r="DG296" s="602" t="str">
        <f t="shared" ref="DG296" si="347">IF(AND($K296="●",DH$25&lt;&gt;"",DH296=""),"※",IF(AND($K296="●",DH296&gt;DH295),"E",""))</f>
        <v/>
      </c>
      <c r="DH296" s="256"/>
      <c r="DI296" s="602" t="str">
        <f t="shared" ref="DI296" si="348">IF(AND($K296="●",DJ$25&lt;&gt;"",DJ296=""),"※",IF(AND($K296="●",DJ296&gt;DJ295),"E",""))</f>
        <v/>
      </c>
      <c r="DJ296" s="256"/>
      <c r="DK296" s="602" t="str">
        <f t="shared" ref="DK296" si="349">IF(AND($K296="●",DL$25&lt;&gt;"",DL296=""),"※",IF(AND($K296="●",DL296&gt;DL295),"E",""))</f>
        <v/>
      </c>
      <c r="DL296" s="256"/>
      <c r="DM296" s="602" t="str">
        <f t="shared" ref="DM296" si="350">IF(AND($K296="●",DN$25&lt;&gt;"",DN296=""),"※",IF(AND($K296="●",DN296&gt;DN295),"E",""))</f>
        <v/>
      </c>
      <c r="DN296" s="256"/>
      <c r="DO296" s="602" t="str">
        <f t="shared" ref="DO296" si="351">IF(AND($K296="●",DP$25&lt;&gt;"",DP296=""),"※",IF(AND($K296="●",DP296&gt;DP295),"E",""))</f>
        <v/>
      </c>
      <c r="DP296" s="256"/>
      <c r="DQ296" s="602" t="str">
        <f t="shared" ref="DQ296" si="352">IF(AND($K296="●",DR$25&lt;&gt;"",DR296=""),"※",IF(AND($K296="●",DR296&gt;DR295),"E",""))</f>
        <v/>
      </c>
      <c r="DR296" s="256"/>
      <c r="DS296" s="602" t="str">
        <f t="shared" ref="DS296" si="353">IF(AND($K296="●",DT$25&lt;&gt;"",DT296=""),"※",IF(AND($K296="●",DT296&gt;DT295),"E",""))</f>
        <v/>
      </c>
      <c r="DT296" s="256"/>
      <c r="DU296" s="602" t="str">
        <f t="shared" ref="DU296" si="354">IF(AND($K296="●",DV$25&lt;&gt;"",DV296=""),"※",IF(AND($K296="●",DV296&gt;DV295),"E",""))</f>
        <v/>
      </c>
      <c r="DV296" s="256"/>
      <c r="EA296" s="1513"/>
      <c r="EB296" s="1513"/>
      <c r="EC296" s="1513"/>
      <c r="ED296" s="1513"/>
      <c r="EE296" s="1513"/>
      <c r="EF296" s="1513"/>
      <c r="EG296" s="1513"/>
      <c r="EH296" s="1513"/>
      <c r="EI296" s="1513"/>
      <c r="EJ296" s="1513"/>
      <c r="EK296" s="1513"/>
      <c r="EL296" s="1513"/>
      <c r="EM296" s="1513"/>
      <c r="EN296" s="1513"/>
      <c r="EO296" s="1513"/>
      <c r="EP296" s="1513"/>
      <c r="EQ296" s="1513"/>
      <c r="ER296" s="1513"/>
      <c r="ES296" s="1513"/>
      <c r="ET296" s="1513"/>
      <c r="EU296" s="1513"/>
      <c r="EV296" s="1513"/>
      <c r="EW296" s="1513"/>
      <c r="EX296" s="1513"/>
      <c r="EY296" s="1513"/>
      <c r="EZ296" s="1513"/>
      <c r="FA296" s="1513"/>
      <c r="FB296" s="1513"/>
      <c r="FC296" s="1513"/>
      <c r="FD296" s="1513"/>
      <c r="FE296" s="1513"/>
      <c r="FF296" s="1513"/>
      <c r="FG296" s="1513"/>
    </row>
    <row r="297" spans="1:163">
      <c r="A297" s="368" t="s">
        <v>1726</v>
      </c>
      <c r="B297" s="368" t="s">
        <v>1726</v>
      </c>
      <c r="C297" s="368" t="s">
        <v>1726</v>
      </c>
      <c r="D297" s="368" t="s">
        <v>1726</v>
      </c>
      <c r="E297" s="368" t="s">
        <v>1726</v>
      </c>
      <c r="F297" s="368" t="s">
        <v>1726</v>
      </c>
      <c r="G297" s="368" t="s">
        <v>1726</v>
      </c>
      <c r="H297" s="368" t="s">
        <v>1726</v>
      </c>
      <c r="I297" s="368" t="s">
        <v>1759</v>
      </c>
      <c r="J297" s="368" t="s">
        <v>1726</v>
      </c>
      <c r="K297" s="464" t="str">
        <f t="shared" si="154"/>
        <v>●</v>
      </c>
      <c r="L297" s="482"/>
      <c r="M297" s="373"/>
      <c r="N297" s="1521" t="s">
        <v>371</v>
      </c>
      <c r="O297" s="1522" t="s">
        <v>4539</v>
      </c>
      <c r="P297" s="1522"/>
      <c r="Q297" s="1522"/>
      <c r="R297" s="1522"/>
      <c r="S297" s="899"/>
      <c r="T297" s="2553">
        <f t="shared" si="259"/>
        <v>0</v>
      </c>
      <c r="U297" s="2554"/>
      <c r="V297" s="2555"/>
      <c r="W297" s="602" t="str">
        <f>IF(AND(K297="●",X297=""),"※",IF(AND(K297="●",(X31+X120)&gt;0,X297=0),"E",""))</f>
        <v>※</v>
      </c>
      <c r="X297" s="255"/>
      <c r="Y297" s="569"/>
      <c r="Z297" s="1667">
        <f t="shared" si="260"/>
        <v>0</v>
      </c>
      <c r="AA297" s="571" t="str">
        <f>IF(AND($K297="●",AB$25&lt;&gt;"",AB297=""),"※",IF(AND($K297="●",AB31+AB120&gt;0,AB297=0),"E",""))</f>
        <v/>
      </c>
      <c r="AB297" s="256"/>
      <c r="AC297" s="602" t="str">
        <f>IF(AND($K297="●",AD$25&lt;&gt;"",AD297=""),"※",IF(AND($K297="●",AD31+AD120&gt;0,AD297=0),"E",""))</f>
        <v/>
      </c>
      <c r="AD297" s="256"/>
      <c r="AE297" s="602" t="str">
        <f>IF(AND($K297="●",AF$25&lt;&gt;"",AF297=""),"※",IF(AND($K297="●",AF31+AF120&gt;0,AF297=0),"E",""))</f>
        <v/>
      </c>
      <c r="AF297" s="256"/>
      <c r="AG297" s="602" t="str">
        <f>IF(AND($K297="●",AH$25&lt;&gt;"",AH297=""),"※",IF(AND($K297="●",AH31+AH120&gt;0,AH297=0),"E",""))</f>
        <v/>
      </c>
      <c r="AH297" s="256"/>
      <c r="AI297" s="602" t="str">
        <f>IF(AND($K297="●",AJ$25&lt;&gt;"",AJ297=""),"※",IF(AND($K297="●",AJ31+AJ120&gt;0,AJ297=0),"E",""))</f>
        <v/>
      </c>
      <c r="AJ297" s="256"/>
      <c r="AK297" s="602" t="str">
        <f>IF(AND($K297="●",AL$25&lt;&gt;"",AL297=""),"※",IF(AND($K297="●",AL31+AL120&gt;0,AL297=0),"E",""))</f>
        <v/>
      </c>
      <c r="AL297" s="256"/>
      <c r="AM297" s="602" t="str">
        <f>IF(AND($K297="●",AN$25&lt;&gt;"",AN297=""),"※",IF(AND($K297="●",AN31+AN120&gt;0,AN297=0),"E",""))</f>
        <v/>
      </c>
      <c r="AN297" s="256"/>
      <c r="AO297" s="602" t="str">
        <f>IF(AND($K297="●",AP$25&lt;&gt;"",AP297=""),"※",IF(AND($K297="●",AP31+AP120&gt;0,AP297=0),"E",""))</f>
        <v/>
      </c>
      <c r="AP297" s="256"/>
      <c r="AQ297" s="602" t="str">
        <f>IF(AND($K297="●",AR$25&lt;&gt;"",AR297=""),"※",IF(AND($K297="●",AR31+AR120&gt;0,AR297=0),"E",""))</f>
        <v/>
      </c>
      <c r="AR297" s="256"/>
      <c r="AS297" s="602" t="str">
        <f>IF(AND($K297="●",AT$25&lt;&gt;"",AT297=""),"※",IF(AND($K297="●",AT31+AT120&gt;0,AT297=0),"E",""))</f>
        <v/>
      </c>
      <c r="AT297" s="256"/>
      <c r="AU297" s="571" t="str">
        <f>IF(AND($K297="●",AV$25&lt;&gt;"",AV297=""),"※",IF(AND($K297="●",AV31+AV120&gt;0,AV297=0),"E",""))</f>
        <v/>
      </c>
      <c r="AV297" s="256"/>
      <c r="AW297" s="602" t="str">
        <f>IF(AND($K297="●",AX$25&lt;&gt;"",AX297=""),"※",IF(AND($K297="●",AX31+AX120&gt;0,AX297=0),"E",""))</f>
        <v/>
      </c>
      <c r="AX297" s="256"/>
      <c r="AY297" s="602" t="str">
        <f>IF(AND($K297="●",AZ$25&lt;&gt;"",AZ297=""),"※",IF(AND($K297="●",AZ31+AZ120&gt;0,AZ297=0),"E",""))</f>
        <v/>
      </c>
      <c r="AZ297" s="256"/>
      <c r="BA297" s="602" t="str">
        <f>IF(AND($K297="●",BB$25&lt;&gt;"",BB297=""),"※",IF(AND($K297="●",BB31+BB120&gt;0,BB297=0),"E",""))</f>
        <v/>
      </c>
      <c r="BB297" s="256"/>
      <c r="BC297" s="602" t="str">
        <f>IF(AND($K297="●",BD$25&lt;&gt;"",BD297=""),"※",IF(AND($K297="●",BD31+BD120&gt;0,BD297=0),"E",""))</f>
        <v/>
      </c>
      <c r="BD297" s="256"/>
      <c r="BE297" s="602" t="str">
        <f>IF(AND($K297="●",BF$25&lt;&gt;"",BF297=""),"※",IF(AND($K297="●",BF31+BF120&gt;0,BF297=0),"E",""))</f>
        <v/>
      </c>
      <c r="BF297" s="256"/>
      <c r="BG297" s="602" t="str">
        <f>IF(AND($K297="●",BH$25&lt;&gt;"",BH297=""),"※",IF(AND($K297="●",BH31+BH120&gt;0,BH297=0),"E",""))</f>
        <v/>
      </c>
      <c r="BH297" s="256"/>
      <c r="BI297" s="602" t="str">
        <f>IF(AND($K297="●",BJ$25&lt;&gt;"",BJ297=""),"※",IF(AND($K297="●",BJ31+BJ120&gt;0,BJ297=0),"E",""))</f>
        <v/>
      </c>
      <c r="BJ297" s="256"/>
      <c r="BK297" s="602" t="str">
        <f>IF(AND($K297="●",BL$25&lt;&gt;"",BL297=""),"※",IF(AND($K297="●",BL31+BL120&gt;0,BL297=0),"E",""))</f>
        <v/>
      </c>
      <c r="BL297" s="256"/>
      <c r="BM297" s="602" t="str">
        <f>IF(AND($K297="●",BN$25&lt;&gt;"",BN297=""),"※",IF(AND($K297="●",BN31+BN120&gt;0,BN297=0),"E",""))</f>
        <v/>
      </c>
      <c r="BN297" s="256"/>
      <c r="BO297" s="571" t="str">
        <f>IF(AND($K297="●",BP$25&lt;&gt;"",BP297=""),"※",IF(AND($K297="●",BP31+BP120&gt;0,BP297=0),"E",""))</f>
        <v/>
      </c>
      <c r="BP297" s="256"/>
      <c r="BQ297" s="602" t="str">
        <f>IF(AND($K297="●",BR$25&lt;&gt;"",BR297=""),"※",IF(AND($K297="●",BR31+BR120&gt;0,BR297=0),"E",""))</f>
        <v/>
      </c>
      <c r="BR297" s="256"/>
      <c r="BS297" s="602" t="str">
        <f>IF(AND($K297="●",BT$25&lt;&gt;"",BT297=""),"※",IF(AND($K297="●",BT31+BT120&gt;0,BT297=0),"E",""))</f>
        <v/>
      </c>
      <c r="BT297" s="256"/>
      <c r="BU297" s="602" t="str">
        <f>IF(AND($K297="●",BV$25&lt;&gt;"",BV297=""),"※",IF(AND($K297="●",BV31+BV120&gt;0,BV297=0),"E",""))</f>
        <v/>
      </c>
      <c r="BV297" s="256"/>
      <c r="BW297" s="602" t="str">
        <f>IF(AND($K297="●",BX$25&lt;&gt;"",BX297=""),"※",IF(AND($K297="●",BX31+BX120&gt;0,BX297=0),"E",""))</f>
        <v/>
      </c>
      <c r="BX297" s="256"/>
      <c r="BY297" s="602" t="str">
        <f>IF(AND($K297="●",BZ$25&lt;&gt;"",BZ297=""),"※",IF(AND($K297="●",BZ31+BZ120&gt;0,BZ297=0),"E",""))</f>
        <v/>
      </c>
      <c r="BZ297" s="256"/>
      <c r="CA297" s="602" t="str">
        <f>IF(AND($K297="●",CB$25&lt;&gt;"",CB297=""),"※",IF(AND($K297="●",CB31+CB120&gt;0,CB297=0),"E",""))</f>
        <v/>
      </c>
      <c r="CB297" s="256"/>
      <c r="CC297" s="602" t="str">
        <f>IF(AND($K297="●",CD$25&lt;&gt;"",CD297=""),"※",IF(AND($K297="●",CD31+CD120&gt;0,CD297=0),"E",""))</f>
        <v/>
      </c>
      <c r="CD297" s="256"/>
      <c r="CE297" s="602" t="str">
        <f>IF(AND($K297="●",CF$25&lt;&gt;"",CF297=""),"※",IF(AND($K297="●",CF31+CF120&gt;0,CF297=0),"E",""))</f>
        <v/>
      </c>
      <c r="CF297" s="256"/>
      <c r="CG297" s="602" t="str">
        <f>IF(AND($K297="●",CH$25&lt;&gt;"",CH297=""),"※",IF(AND($K297="●",CH31+CH120&gt;0,CH297=0),"E",""))</f>
        <v/>
      </c>
      <c r="CH297" s="256"/>
      <c r="CI297" s="571" t="str">
        <f>IF(AND($K297="●",CJ$25&lt;&gt;"",CJ297=""),"※",IF(AND($K297="●",CJ31+CJ120&gt;0,CJ297=0),"E",""))</f>
        <v/>
      </c>
      <c r="CJ297" s="256"/>
      <c r="CK297" s="602" t="str">
        <f>IF(AND($K297="●",CL$25&lt;&gt;"",CL297=""),"※",IF(AND($K297="●",CL31+CL120&gt;0,CL297=0),"E",""))</f>
        <v/>
      </c>
      <c r="CL297" s="256"/>
      <c r="CM297" s="602" t="str">
        <f>IF(AND($K297="●",CN$25&lt;&gt;"",CN297=""),"※",IF(AND($K297="●",CN31+CN120&gt;0,CN297=0),"E",""))</f>
        <v/>
      </c>
      <c r="CN297" s="256"/>
      <c r="CO297" s="602" t="str">
        <f>IF(AND($K297="●",CP$25&lt;&gt;"",CP297=""),"※",IF(AND($K297="●",CP31+CP120&gt;0,CP297=0),"E",""))</f>
        <v/>
      </c>
      <c r="CP297" s="256"/>
      <c r="CQ297" s="602" t="str">
        <f>IF(AND($K297="●",CR$25&lt;&gt;"",CR297=""),"※",IF(AND($K297="●",CR31+CR120&gt;0,CR297=0),"E",""))</f>
        <v/>
      </c>
      <c r="CR297" s="256"/>
      <c r="CS297" s="602" t="str">
        <f>IF(AND($K297="●",CT$25&lt;&gt;"",CT297=""),"※",IF(AND($K297="●",CT31+CT120&gt;0,CT297=0),"E",""))</f>
        <v/>
      </c>
      <c r="CT297" s="256"/>
      <c r="CU297" s="602" t="str">
        <f>IF(AND($K297="●",CV$25&lt;&gt;"",CV297=""),"※",IF(AND($K297="●",CV31+CV120&gt;0,CV297=0),"E",""))</f>
        <v/>
      </c>
      <c r="CV297" s="256"/>
      <c r="CW297" s="602" t="str">
        <f>IF(AND($K297="●",CX$25&lt;&gt;"",CX297=""),"※",IF(AND($K297="●",CX31+CX120&gt;0,CX297=0),"E",""))</f>
        <v/>
      </c>
      <c r="CX297" s="256"/>
      <c r="CY297" s="602" t="str">
        <f>IF(AND($K297="●",CZ$25&lt;&gt;"",CZ297=""),"※",IF(AND($K297="●",CZ31+CZ120&gt;0,CZ297=0),"E",""))</f>
        <v/>
      </c>
      <c r="CZ297" s="256"/>
      <c r="DA297" s="602" t="str">
        <f>IF(AND($K297="●",DB$25&lt;&gt;"",DB297=""),"※",IF(AND($K297="●",DB31+DB120&gt;0,DB297=0),"E",""))</f>
        <v/>
      </c>
      <c r="DB297" s="256"/>
      <c r="DC297" s="602" t="str">
        <f>IF(AND($K297="●",DD$25&lt;&gt;"",DD297=""),"※",IF(AND($K297="●",DD31+DD120&gt;0,DD297=0),"E",""))</f>
        <v/>
      </c>
      <c r="DD297" s="256"/>
      <c r="DE297" s="602" t="str">
        <f>IF(AND($K297="●",DF$25&lt;&gt;"",DF297=""),"※",IF(AND($K297="●",DF31+DF120&gt;0,DF297=0),"E",""))</f>
        <v/>
      </c>
      <c r="DF297" s="256"/>
      <c r="DG297" s="602" t="str">
        <f>IF(AND($K297="●",DH$25&lt;&gt;"",DH297=""),"※",IF(AND($K297="●",DH31+DH120&gt;0,DH297=0),"E",""))</f>
        <v/>
      </c>
      <c r="DH297" s="256"/>
      <c r="DI297" s="602" t="str">
        <f>IF(AND($K297="●",DJ$25&lt;&gt;"",DJ297=""),"※",IF(AND($K297="●",DJ31+DJ120&gt;0,DJ297=0),"E",""))</f>
        <v/>
      </c>
      <c r="DJ297" s="256"/>
      <c r="DK297" s="602" t="str">
        <f>IF(AND($K297="●",DL$25&lt;&gt;"",DL297=""),"※",IF(AND($K297="●",DL31+DL120&gt;0,DL297=0),"E",""))</f>
        <v/>
      </c>
      <c r="DL297" s="256"/>
      <c r="DM297" s="602" t="str">
        <f>IF(AND($K297="●",DN$25&lt;&gt;"",DN297=""),"※",IF(AND($K297="●",DN31+DN120&gt;0,DN297=0),"E",""))</f>
        <v/>
      </c>
      <c r="DN297" s="256"/>
      <c r="DO297" s="602" t="str">
        <f>IF(AND($K297="●",DP$25&lt;&gt;"",DP297=""),"※",IF(AND($K297="●",DP31+DP120&gt;0,DP297=0),"E",""))</f>
        <v/>
      </c>
      <c r="DP297" s="256"/>
      <c r="DQ297" s="602" t="str">
        <f>IF(AND($K297="●",DR$25&lt;&gt;"",DR297=""),"※",IF(AND($K297="●",DR31+DR120&gt;0,DR297=0),"E",""))</f>
        <v/>
      </c>
      <c r="DR297" s="256"/>
      <c r="DS297" s="602" t="str">
        <f>IF(AND($K297="●",DT$25&lt;&gt;"",DT297=""),"※",IF(AND($K297="●",DT31+DT120&gt;0,DT297=0),"E",""))</f>
        <v/>
      </c>
      <c r="DT297" s="256"/>
      <c r="DU297" s="602" t="str">
        <f>IF(AND($K297="●",DV$25&lt;&gt;"",DV297=""),"※",IF(AND($K297="●",DV31+DV120&gt;0,DV297=0),"E",""))</f>
        <v/>
      </c>
      <c r="DV297" s="256"/>
      <c r="EA297" s="1513"/>
      <c r="EB297" s="1513"/>
      <c r="EC297" s="1513"/>
      <c r="ED297" s="1513"/>
      <c r="EE297" s="1513"/>
      <c r="EF297" s="1513"/>
      <c r="EG297" s="1513"/>
      <c r="EH297" s="1513"/>
      <c r="EI297" s="1513"/>
      <c r="EJ297" s="1513"/>
      <c r="EK297" s="1513"/>
      <c r="EL297" s="1513"/>
      <c r="EM297" s="1513"/>
      <c r="EN297" s="1513"/>
      <c r="EO297" s="1513"/>
      <c r="EP297" s="1513"/>
      <c r="EQ297" s="1513"/>
      <c r="ER297" s="1513"/>
      <c r="ES297" s="1513"/>
      <c r="ET297" s="1513"/>
      <c r="EU297" s="1513"/>
      <c r="EV297" s="1513"/>
      <c r="EW297" s="1513"/>
      <c r="EX297" s="1513" t="s">
        <v>1377</v>
      </c>
      <c r="EY297" s="1513"/>
      <c r="EZ297" s="1513"/>
      <c r="FA297" s="1513"/>
      <c r="FB297" s="1513"/>
      <c r="FC297" s="1513"/>
      <c r="FD297" s="1513"/>
      <c r="FE297" s="1513"/>
      <c r="FF297" s="1513"/>
      <c r="FG297" s="1513"/>
    </row>
    <row r="298" spans="1:163">
      <c r="A298" s="368" t="s">
        <v>1726</v>
      </c>
      <c r="B298" s="368" t="s">
        <v>1726</v>
      </c>
      <c r="C298" s="368" t="s">
        <v>1726</v>
      </c>
      <c r="D298" s="368" t="s">
        <v>1726</v>
      </c>
      <c r="E298" s="368" t="s">
        <v>1726</v>
      </c>
      <c r="F298" s="368" t="s">
        <v>1726</v>
      </c>
      <c r="G298" s="368" t="s">
        <v>1726</v>
      </c>
      <c r="H298" s="368" t="s">
        <v>1726</v>
      </c>
      <c r="I298" s="368" t="s">
        <v>1759</v>
      </c>
      <c r="J298" s="368" t="s">
        <v>1726</v>
      </c>
      <c r="K298" s="464" t="str">
        <f t="shared" si="154"/>
        <v>●</v>
      </c>
      <c r="L298" s="482"/>
      <c r="M298" s="373"/>
      <c r="N298" s="1521" t="s">
        <v>368</v>
      </c>
      <c r="O298" s="1522" t="s">
        <v>4540</v>
      </c>
      <c r="P298" s="1522"/>
      <c r="Q298" s="1522"/>
      <c r="R298" s="1522"/>
      <c r="S298" s="899"/>
      <c r="T298" s="2553">
        <f t="shared" si="259"/>
        <v>0</v>
      </c>
      <c r="U298" s="2554"/>
      <c r="V298" s="2555"/>
      <c r="W298" s="602" t="str">
        <f>IF(AND(K298="●",X298=""),"※",IF(AND(K298="●",(X32+X121)&gt;0,X298=0),"E",""))</f>
        <v>※</v>
      </c>
      <c r="X298" s="255"/>
      <c r="Y298" s="569"/>
      <c r="Z298" s="1667">
        <f t="shared" si="260"/>
        <v>0</v>
      </c>
      <c r="AA298" s="571" t="str">
        <f>IF(AND($K298="●",AB$25&lt;&gt;"",AB298=""),"※",IF(AND($K298="●",AB32+AB121&gt;0,AB298=0),"E",""))</f>
        <v/>
      </c>
      <c r="AB298" s="256"/>
      <c r="AC298" s="602" t="str">
        <f>IF(AND($K298="●",AD$25&lt;&gt;"",AD298=""),"※",IF(AND($K298="●",AD32+AD121&gt;0,AD298=0),"E",""))</f>
        <v/>
      </c>
      <c r="AD298" s="256"/>
      <c r="AE298" s="602" t="str">
        <f>IF(AND($K298="●",AF$25&lt;&gt;"",AF298=""),"※",IF(AND($K298="●",AF32+AF121&gt;0,AF298=0),"E",""))</f>
        <v/>
      </c>
      <c r="AF298" s="256"/>
      <c r="AG298" s="602" t="str">
        <f>IF(AND($K298="●",AH$25&lt;&gt;"",AH298=""),"※",IF(AND($K298="●",AH32+AH121&gt;0,AH298=0),"E",""))</f>
        <v/>
      </c>
      <c r="AH298" s="256"/>
      <c r="AI298" s="602" t="str">
        <f>IF(AND($K298="●",AJ$25&lt;&gt;"",AJ298=""),"※",IF(AND($K298="●",AJ32+AJ121&gt;0,AJ298=0),"E",""))</f>
        <v/>
      </c>
      <c r="AJ298" s="256"/>
      <c r="AK298" s="602" t="str">
        <f>IF(AND($K298="●",AL$25&lt;&gt;"",AL298=""),"※",IF(AND($K298="●",AL32+AL121&gt;0,AL298=0),"E",""))</f>
        <v/>
      </c>
      <c r="AL298" s="256"/>
      <c r="AM298" s="602" t="str">
        <f>IF(AND($K298="●",AN$25&lt;&gt;"",AN298=""),"※",IF(AND($K298="●",AN32+AN121&gt;0,AN298=0),"E",""))</f>
        <v/>
      </c>
      <c r="AN298" s="256"/>
      <c r="AO298" s="602" t="str">
        <f>IF(AND($K298="●",AP$25&lt;&gt;"",AP298=""),"※",IF(AND($K298="●",AP32+AP121&gt;0,AP298=0),"E",""))</f>
        <v/>
      </c>
      <c r="AP298" s="256"/>
      <c r="AQ298" s="602" t="str">
        <f>IF(AND($K298="●",AR$25&lt;&gt;"",AR298=""),"※",IF(AND($K298="●",AR32+AR121&gt;0,AR298=0),"E",""))</f>
        <v/>
      </c>
      <c r="AR298" s="256"/>
      <c r="AS298" s="602" t="str">
        <f>IF(AND($K298="●",AT$25&lt;&gt;"",AT298=""),"※",IF(AND($K298="●",AT32+AT121&gt;0,AT298=0),"E",""))</f>
        <v/>
      </c>
      <c r="AT298" s="256"/>
      <c r="AU298" s="571" t="str">
        <f>IF(AND($K298="●",AV$25&lt;&gt;"",AV298=""),"※",IF(AND($K298="●",AV32+AV121&gt;0,AV298=0),"E",""))</f>
        <v/>
      </c>
      <c r="AV298" s="256"/>
      <c r="AW298" s="602" t="str">
        <f>IF(AND($K298="●",AX$25&lt;&gt;"",AX298=""),"※",IF(AND($K298="●",AX32+AX121&gt;0,AX298=0),"E",""))</f>
        <v/>
      </c>
      <c r="AX298" s="256"/>
      <c r="AY298" s="602" t="str">
        <f>IF(AND($K298="●",AZ$25&lt;&gt;"",AZ298=""),"※",IF(AND($K298="●",AZ32+AZ121&gt;0,AZ298=0),"E",""))</f>
        <v/>
      </c>
      <c r="AZ298" s="256"/>
      <c r="BA298" s="602" t="str">
        <f>IF(AND($K298="●",BB$25&lt;&gt;"",BB298=""),"※",IF(AND($K298="●",BB32+BB121&gt;0,BB298=0),"E",""))</f>
        <v/>
      </c>
      <c r="BB298" s="256"/>
      <c r="BC298" s="602" t="str">
        <f>IF(AND($K298="●",BD$25&lt;&gt;"",BD298=""),"※",IF(AND($K298="●",BD32+BD121&gt;0,BD298=0),"E",""))</f>
        <v/>
      </c>
      <c r="BD298" s="256"/>
      <c r="BE298" s="602" t="str">
        <f>IF(AND($K298="●",BF$25&lt;&gt;"",BF298=""),"※",IF(AND($K298="●",BF32+BF121&gt;0,BF298=0),"E",""))</f>
        <v/>
      </c>
      <c r="BF298" s="256"/>
      <c r="BG298" s="602" t="str">
        <f>IF(AND($K298="●",BH$25&lt;&gt;"",BH298=""),"※",IF(AND($K298="●",BH32+BH121&gt;0,BH298=0),"E",""))</f>
        <v/>
      </c>
      <c r="BH298" s="256"/>
      <c r="BI298" s="602" t="str">
        <f>IF(AND($K298="●",BJ$25&lt;&gt;"",BJ298=""),"※",IF(AND($K298="●",BJ32+BJ121&gt;0,BJ298=0),"E",""))</f>
        <v/>
      </c>
      <c r="BJ298" s="256"/>
      <c r="BK298" s="602" t="str">
        <f>IF(AND($K298="●",BL$25&lt;&gt;"",BL298=""),"※",IF(AND($K298="●",BL32+BL121&gt;0,BL298=0),"E",""))</f>
        <v/>
      </c>
      <c r="BL298" s="256"/>
      <c r="BM298" s="602" t="str">
        <f>IF(AND($K298="●",BN$25&lt;&gt;"",BN298=""),"※",IF(AND($K298="●",BN32+BN121&gt;0,BN298=0),"E",""))</f>
        <v/>
      </c>
      <c r="BN298" s="256"/>
      <c r="BO298" s="571" t="str">
        <f>IF(AND($K298="●",BP$25&lt;&gt;"",BP298=""),"※",IF(AND($K298="●",BP32+BP121&gt;0,BP298=0),"E",""))</f>
        <v/>
      </c>
      <c r="BP298" s="256"/>
      <c r="BQ298" s="602" t="str">
        <f>IF(AND($K298="●",BR$25&lt;&gt;"",BR298=""),"※",IF(AND($K298="●",BR32+BR121&gt;0,BR298=0),"E",""))</f>
        <v/>
      </c>
      <c r="BR298" s="256"/>
      <c r="BS298" s="602" t="str">
        <f>IF(AND($K298="●",BT$25&lt;&gt;"",BT298=""),"※",IF(AND($K298="●",BT32+BT121&gt;0,BT298=0),"E",""))</f>
        <v/>
      </c>
      <c r="BT298" s="256"/>
      <c r="BU298" s="602" t="str">
        <f>IF(AND($K298="●",BV$25&lt;&gt;"",BV298=""),"※",IF(AND($K298="●",BV32+BV121&gt;0,BV298=0),"E",""))</f>
        <v/>
      </c>
      <c r="BV298" s="256"/>
      <c r="BW298" s="602" t="str">
        <f>IF(AND($K298="●",BX$25&lt;&gt;"",BX298=""),"※",IF(AND($K298="●",BX32+BX121&gt;0,BX298=0),"E",""))</f>
        <v/>
      </c>
      <c r="BX298" s="256"/>
      <c r="BY298" s="602" t="str">
        <f>IF(AND($K298="●",BZ$25&lt;&gt;"",BZ298=""),"※",IF(AND($K298="●",BZ32+BZ121&gt;0,BZ298=0),"E",""))</f>
        <v/>
      </c>
      <c r="BZ298" s="256"/>
      <c r="CA298" s="602" t="str">
        <f>IF(AND($K298="●",CB$25&lt;&gt;"",CB298=""),"※",IF(AND($K298="●",CB32+CB121&gt;0,CB298=0),"E",""))</f>
        <v/>
      </c>
      <c r="CB298" s="256"/>
      <c r="CC298" s="602" t="str">
        <f>IF(AND($K298="●",CD$25&lt;&gt;"",CD298=""),"※",IF(AND($K298="●",CD32+CD121&gt;0,CD298=0),"E",""))</f>
        <v/>
      </c>
      <c r="CD298" s="256"/>
      <c r="CE298" s="602" t="str">
        <f>IF(AND($K298="●",CF$25&lt;&gt;"",CF298=""),"※",IF(AND($K298="●",CF32+CF121&gt;0,CF298=0),"E",""))</f>
        <v/>
      </c>
      <c r="CF298" s="256"/>
      <c r="CG298" s="602" t="str">
        <f>IF(AND($K298="●",CH$25&lt;&gt;"",CH298=""),"※",IF(AND($K298="●",CH32+CH121&gt;0,CH298=0),"E",""))</f>
        <v/>
      </c>
      <c r="CH298" s="256"/>
      <c r="CI298" s="571" t="str">
        <f>IF(AND($K298="●",CJ$25&lt;&gt;"",CJ298=""),"※",IF(AND($K298="●",CJ32+CJ121&gt;0,CJ298=0),"E",""))</f>
        <v/>
      </c>
      <c r="CJ298" s="256"/>
      <c r="CK298" s="602" t="str">
        <f>IF(AND($K298="●",CL$25&lt;&gt;"",CL298=""),"※",IF(AND($K298="●",CL32+CL121&gt;0,CL298=0),"E",""))</f>
        <v/>
      </c>
      <c r="CL298" s="256"/>
      <c r="CM298" s="602" t="str">
        <f>IF(AND($K298="●",CN$25&lt;&gt;"",CN298=""),"※",IF(AND($K298="●",CN32+CN121&gt;0,CN298=0),"E",""))</f>
        <v/>
      </c>
      <c r="CN298" s="256"/>
      <c r="CO298" s="602" t="str">
        <f>IF(AND($K298="●",CP$25&lt;&gt;"",CP298=""),"※",IF(AND($K298="●",CP32+CP121&gt;0,CP298=0),"E",""))</f>
        <v/>
      </c>
      <c r="CP298" s="256"/>
      <c r="CQ298" s="602" t="str">
        <f>IF(AND($K298="●",CR$25&lt;&gt;"",CR298=""),"※",IF(AND($K298="●",CR32+CR121&gt;0,CR298=0),"E",""))</f>
        <v/>
      </c>
      <c r="CR298" s="256"/>
      <c r="CS298" s="602" t="str">
        <f>IF(AND($K298="●",CT$25&lt;&gt;"",CT298=""),"※",IF(AND($K298="●",CT32+CT121&gt;0,CT298=0),"E",""))</f>
        <v/>
      </c>
      <c r="CT298" s="256"/>
      <c r="CU298" s="602" t="str">
        <f>IF(AND($K298="●",CV$25&lt;&gt;"",CV298=""),"※",IF(AND($K298="●",CV32+CV121&gt;0,CV298=0),"E",""))</f>
        <v/>
      </c>
      <c r="CV298" s="256"/>
      <c r="CW298" s="602" t="str">
        <f>IF(AND($K298="●",CX$25&lt;&gt;"",CX298=""),"※",IF(AND($K298="●",CX32+CX121&gt;0,CX298=0),"E",""))</f>
        <v/>
      </c>
      <c r="CX298" s="256"/>
      <c r="CY298" s="602" t="str">
        <f>IF(AND($K298="●",CZ$25&lt;&gt;"",CZ298=""),"※",IF(AND($K298="●",CZ32+CZ121&gt;0,CZ298=0),"E",""))</f>
        <v/>
      </c>
      <c r="CZ298" s="256"/>
      <c r="DA298" s="602" t="str">
        <f>IF(AND($K298="●",DB$25&lt;&gt;"",DB298=""),"※",IF(AND($K298="●",DB32+DB121&gt;0,DB298=0),"E",""))</f>
        <v/>
      </c>
      <c r="DB298" s="256"/>
      <c r="DC298" s="602" t="str">
        <f>IF(AND($K298="●",DD$25&lt;&gt;"",DD298=""),"※",IF(AND($K298="●",DD32+DD121&gt;0,DD298=0),"E",""))</f>
        <v/>
      </c>
      <c r="DD298" s="256"/>
      <c r="DE298" s="602" t="str">
        <f>IF(AND($K298="●",DF$25&lt;&gt;"",DF298=""),"※",IF(AND($K298="●",DF32+DF121&gt;0,DF298=0),"E",""))</f>
        <v/>
      </c>
      <c r="DF298" s="256"/>
      <c r="DG298" s="602" t="str">
        <f>IF(AND($K298="●",DH$25&lt;&gt;"",DH298=""),"※",IF(AND($K298="●",DH32+DH121&gt;0,DH298=0),"E",""))</f>
        <v/>
      </c>
      <c r="DH298" s="256"/>
      <c r="DI298" s="602" t="str">
        <f>IF(AND($K298="●",DJ$25&lt;&gt;"",DJ298=""),"※",IF(AND($K298="●",DJ32+DJ121&gt;0,DJ298=0),"E",""))</f>
        <v/>
      </c>
      <c r="DJ298" s="256"/>
      <c r="DK298" s="602" t="str">
        <f>IF(AND($K298="●",DL$25&lt;&gt;"",DL298=""),"※",IF(AND($K298="●",DL32+DL121&gt;0,DL298=0),"E",""))</f>
        <v/>
      </c>
      <c r="DL298" s="256"/>
      <c r="DM298" s="602" t="str">
        <f>IF(AND($K298="●",DN$25&lt;&gt;"",DN298=""),"※",IF(AND($K298="●",DN32+DN121&gt;0,DN298=0),"E",""))</f>
        <v/>
      </c>
      <c r="DN298" s="256"/>
      <c r="DO298" s="602" t="str">
        <f>IF(AND($K298="●",DP$25&lt;&gt;"",DP298=""),"※",IF(AND($K298="●",DP32+DP121&gt;0,DP298=0),"E",""))</f>
        <v/>
      </c>
      <c r="DP298" s="256"/>
      <c r="DQ298" s="602" t="str">
        <f>IF(AND($K298="●",DR$25&lt;&gt;"",DR298=""),"※",IF(AND($K298="●",DR32+DR121&gt;0,DR298=0),"E",""))</f>
        <v/>
      </c>
      <c r="DR298" s="256"/>
      <c r="DS298" s="602" t="str">
        <f>IF(AND($K298="●",DT$25&lt;&gt;"",DT298=""),"※",IF(AND($K298="●",DT32+DT121&gt;0,DT298=0),"E",""))</f>
        <v/>
      </c>
      <c r="DT298" s="256"/>
      <c r="DU298" s="602" t="str">
        <f>IF(AND($K298="●",DV$25&lt;&gt;"",DV298=""),"※",IF(AND($K298="●",DV32+DV121&gt;0,DV298=0),"E",""))</f>
        <v/>
      </c>
      <c r="DV298" s="256"/>
      <c r="EA298" s="1513"/>
      <c r="EB298" s="1513"/>
      <c r="EC298" s="1513"/>
      <c r="ED298" s="1513"/>
      <c r="EE298" s="1513"/>
      <c r="EF298" s="1513"/>
      <c r="EG298" s="1513"/>
      <c r="EH298" s="1513"/>
      <c r="EI298" s="1513"/>
      <c r="EJ298" s="1513"/>
      <c r="EK298" s="1513"/>
      <c r="EL298" s="1513"/>
      <c r="EM298" s="1513"/>
      <c r="EN298" s="1513"/>
      <c r="EO298" s="1513"/>
      <c r="EP298" s="1513"/>
      <c r="EQ298" s="1513"/>
      <c r="ER298" s="1513"/>
      <c r="ES298" s="1513"/>
      <c r="ET298" s="1513"/>
      <c r="EU298" s="1513"/>
      <c r="EV298" s="1513"/>
      <c r="EW298" s="1513"/>
      <c r="EX298" s="1513" t="s">
        <v>1377</v>
      </c>
      <c r="EY298" s="1513"/>
      <c r="EZ298" s="1513"/>
      <c r="FA298" s="1513"/>
      <c r="FB298" s="1513"/>
      <c r="FC298" s="1513"/>
      <c r="FD298" s="1513"/>
      <c r="FE298" s="1513"/>
      <c r="FF298" s="1513"/>
      <c r="FG298" s="1513"/>
    </row>
    <row r="299" spans="1:163" hidden="1">
      <c r="A299" s="827"/>
      <c r="B299" s="827"/>
      <c r="C299" s="827"/>
      <c r="D299" s="827"/>
      <c r="E299" s="827"/>
      <c r="F299" s="368" t="s">
        <v>1726</v>
      </c>
      <c r="G299" s="827"/>
      <c r="H299" s="827"/>
      <c r="I299" s="368"/>
      <c r="J299" s="827"/>
      <c r="K299" s="464">
        <f t="shared" si="154"/>
        <v>0</v>
      </c>
      <c r="L299" s="482"/>
      <c r="M299" s="373"/>
      <c r="N299" s="1521" t="s">
        <v>369</v>
      </c>
      <c r="O299" s="1522" t="s">
        <v>4541</v>
      </c>
      <c r="P299" s="1522"/>
      <c r="Q299" s="1522"/>
      <c r="R299" s="1522"/>
      <c r="S299" s="899"/>
      <c r="T299" s="2553">
        <f t="shared" si="259"/>
        <v>0</v>
      </c>
      <c r="U299" s="2554"/>
      <c r="V299" s="2555"/>
      <c r="W299" s="602" t="str">
        <f>IF(AND(K299="●",X299=""),"※",IF(AND(K299="●",(X33+X122)&gt;0,X299=0),"E",""))</f>
        <v/>
      </c>
      <c r="X299" s="255"/>
      <c r="Y299" s="569"/>
      <c r="Z299" s="1667">
        <f t="shared" si="260"/>
        <v>0</v>
      </c>
      <c r="AA299" s="571" t="str">
        <f>IF(AND($K299="●",AB$25&lt;&gt;"",AB299=""),"※",IF(AND($K299="●",(AB33+AB122)&gt;0,AB299=0),"E",""))</f>
        <v/>
      </c>
      <c r="AB299" s="256"/>
      <c r="AC299" s="602" t="str">
        <f>IF(AND($K299="●",AD$25&lt;&gt;"",AD299=""),"※",IF(AND($K299="●",(AD33+AD122)&gt;0,AD299=0),"E",""))</f>
        <v/>
      </c>
      <c r="AD299" s="256"/>
      <c r="AE299" s="602" t="str">
        <f>IF(AND($K299="●",AF$25&lt;&gt;"",AF299=""),"※",IF(AND($K299="●",(AF33+AF122)&gt;0,AF299=0),"E",""))</f>
        <v/>
      </c>
      <c r="AF299" s="256"/>
      <c r="AG299" s="602" t="str">
        <f>IF(AND($K299="●",AH$25&lt;&gt;"",AH299=""),"※",IF(AND($K299="●",(AH33+AH122)&gt;0,AH299=0),"E",""))</f>
        <v/>
      </c>
      <c r="AH299" s="256"/>
      <c r="AI299" s="602" t="str">
        <f>IF(AND($K299="●",AJ$25&lt;&gt;"",AJ299=""),"※",IF(AND($K299="●",(AJ33+AJ122)&gt;0,AJ299=0),"E",""))</f>
        <v/>
      </c>
      <c r="AJ299" s="256"/>
      <c r="AK299" s="602" t="str">
        <f>IF(AND($K299="●",AL$25&lt;&gt;"",AL299=""),"※",IF(AND($K299="●",(AL33+AL122)&gt;0,AL299=0),"E",""))</f>
        <v/>
      </c>
      <c r="AL299" s="256"/>
      <c r="AM299" s="602" t="str">
        <f>IF(AND($K299="●",AN$25&lt;&gt;"",AN299=""),"※",IF(AND($K299="●",(AN33+AN122)&gt;0,AN299=0),"E",""))</f>
        <v/>
      </c>
      <c r="AN299" s="256"/>
      <c r="AO299" s="602" t="str">
        <f>IF(AND($K299="●",AP$25&lt;&gt;"",AP299=""),"※",IF(AND($K299="●",(AP33+AP122)&gt;0,AP299=0),"E",""))</f>
        <v/>
      </c>
      <c r="AP299" s="256"/>
      <c r="AQ299" s="602" t="str">
        <f>IF(AND($K299="●",AR$25&lt;&gt;"",AR299=""),"※",IF(AND($K299="●",(AR33+AR122)&gt;0,AR299=0),"E",""))</f>
        <v/>
      </c>
      <c r="AR299" s="256"/>
      <c r="AS299" s="602" t="str">
        <f>IF(AND($K299="●",AT$25&lt;&gt;"",AT299=""),"※",IF(AND($K299="●",(AT33+AT122)&gt;0,AT299=0),"E",""))</f>
        <v/>
      </c>
      <c r="AT299" s="256"/>
      <c r="AU299" s="571" t="str">
        <f>IF(AND($K299="●",AV$25&lt;&gt;"",AV299=""),"※",IF(AND($K299="●",(AV33+AV122)&gt;0,AV299=0),"E",""))</f>
        <v/>
      </c>
      <c r="AV299" s="256"/>
      <c r="AW299" s="602" t="str">
        <f>IF(AND($K299="●",AX$25&lt;&gt;"",AX299=""),"※",IF(AND($K299="●",(AX33+AX122)&gt;0,AX299=0),"E",""))</f>
        <v/>
      </c>
      <c r="AX299" s="256"/>
      <c r="AY299" s="602" t="str">
        <f>IF(AND($K299="●",AZ$25&lt;&gt;"",AZ299=""),"※",IF(AND($K299="●",(AZ33+AZ122)&gt;0,AZ299=0),"E",""))</f>
        <v/>
      </c>
      <c r="AZ299" s="256"/>
      <c r="BA299" s="602" t="str">
        <f>IF(AND($K299="●",BB$25&lt;&gt;"",BB299=""),"※",IF(AND($K299="●",(BB33+BB122)&gt;0,BB299=0),"E",""))</f>
        <v/>
      </c>
      <c r="BB299" s="256"/>
      <c r="BC299" s="602" t="str">
        <f>IF(AND($K299="●",BD$25&lt;&gt;"",BD299=""),"※",IF(AND($K299="●",(BD33+BD122)&gt;0,BD299=0),"E",""))</f>
        <v/>
      </c>
      <c r="BD299" s="256"/>
      <c r="BE299" s="602" t="str">
        <f>IF(AND($K299="●",BF$25&lt;&gt;"",BF299=""),"※",IF(AND($K299="●",(BF33+BF122)&gt;0,BF299=0),"E",""))</f>
        <v/>
      </c>
      <c r="BF299" s="256"/>
      <c r="BG299" s="602" t="str">
        <f>IF(AND($K299="●",BH$25&lt;&gt;"",BH299=""),"※",IF(AND($K299="●",(BH33+BH122)&gt;0,BH299=0),"E",""))</f>
        <v/>
      </c>
      <c r="BH299" s="256"/>
      <c r="BI299" s="602" t="str">
        <f>IF(AND($K299="●",BJ$25&lt;&gt;"",BJ299=""),"※",IF(AND($K299="●",(BJ33+BJ122)&gt;0,BJ299=0),"E",""))</f>
        <v/>
      </c>
      <c r="BJ299" s="256"/>
      <c r="BK299" s="602" t="str">
        <f>IF(AND($K299="●",BL$25&lt;&gt;"",BL299=""),"※",IF(AND($K299="●",(BL33+BL122)&gt;0,BL299=0),"E",""))</f>
        <v/>
      </c>
      <c r="BL299" s="256"/>
      <c r="BM299" s="602" t="str">
        <f>IF(AND($K299="●",BN$25&lt;&gt;"",BN299=""),"※",IF(AND($K299="●",(BN33+BN122)&gt;0,BN299=0),"E",""))</f>
        <v/>
      </c>
      <c r="BN299" s="256"/>
      <c r="BO299" s="571" t="str">
        <f>IF(AND($K299="●",BP$25&lt;&gt;"",BP299=""),"※",IF(AND($K299="●",(BP33+BP122)&gt;0,BP299=0),"E",""))</f>
        <v/>
      </c>
      <c r="BP299" s="256"/>
      <c r="BQ299" s="602" t="str">
        <f>IF(AND($K299="●",BR$25&lt;&gt;"",BR299=""),"※",IF(AND($K299="●",(BR33+BR122)&gt;0,BR299=0),"E",""))</f>
        <v/>
      </c>
      <c r="BR299" s="256"/>
      <c r="BS299" s="602" t="str">
        <f>IF(AND($K299="●",BT$25&lt;&gt;"",BT299=""),"※",IF(AND($K299="●",(BT33+BT122)&gt;0,BT299=0),"E",""))</f>
        <v/>
      </c>
      <c r="BT299" s="256"/>
      <c r="BU299" s="602" t="str">
        <f>IF(AND($K299="●",BV$25&lt;&gt;"",BV299=""),"※",IF(AND($K299="●",(BV33+BV122)&gt;0,BV299=0),"E",""))</f>
        <v/>
      </c>
      <c r="BV299" s="256"/>
      <c r="BW299" s="602" t="str">
        <f>IF(AND($K299="●",BX$25&lt;&gt;"",BX299=""),"※",IF(AND($K299="●",(BX33+BX122)&gt;0,BX299=0),"E",""))</f>
        <v/>
      </c>
      <c r="BX299" s="256"/>
      <c r="BY299" s="602" t="str">
        <f>IF(AND($K299="●",BZ$25&lt;&gt;"",BZ299=""),"※",IF(AND($K299="●",(BZ33+BZ122)&gt;0,BZ299=0),"E",""))</f>
        <v/>
      </c>
      <c r="BZ299" s="256"/>
      <c r="CA299" s="602" t="str">
        <f>IF(AND($K299="●",CB$25&lt;&gt;"",CB299=""),"※",IF(AND($K299="●",(CB33+CB122)&gt;0,CB299=0),"E",""))</f>
        <v/>
      </c>
      <c r="CB299" s="256"/>
      <c r="CC299" s="602" t="str">
        <f>IF(AND($K299="●",CD$25&lt;&gt;"",CD299=""),"※",IF(AND($K299="●",(CD33+CD122)&gt;0,CD299=0),"E",""))</f>
        <v/>
      </c>
      <c r="CD299" s="256"/>
      <c r="CE299" s="602" t="str">
        <f>IF(AND($K299="●",CF$25&lt;&gt;"",CF299=""),"※",IF(AND($K299="●",(CF33+CF122)&gt;0,CF299=0),"E",""))</f>
        <v/>
      </c>
      <c r="CF299" s="256"/>
      <c r="CG299" s="602" t="str">
        <f>IF(AND($K299="●",CH$25&lt;&gt;"",CH299=""),"※",IF(AND($K299="●",(CH33+CH122)&gt;0,CH299=0),"E",""))</f>
        <v/>
      </c>
      <c r="CH299" s="256"/>
      <c r="CI299" s="571" t="str">
        <f>IF(AND($K299="●",CJ$25&lt;&gt;"",CJ299=""),"※",IF(AND($K299="●",(CJ33+CJ122)&gt;0,CJ299=0),"E",""))</f>
        <v/>
      </c>
      <c r="CJ299" s="256"/>
      <c r="CK299" s="602" t="str">
        <f>IF(AND($K299="●",CL$25&lt;&gt;"",CL299=""),"※",IF(AND($K299="●",(CL33+CL122)&gt;0,CL299=0),"E",""))</f>
        <v/>
      </c>
      <c r="CL299" s="256"/>
      <c r="CM299" s="602" t="str">
        <f>IF(AND($K299="●",CN$25&lt;&gt;"",CN299=""),"※",IF(AND($K299="●",(CN33+CN122)&gt;0,CN299=0),"E",""))</f>
        <v/>
      </c>
      <c r="CN299" s="256"/>
      <c r="CO299" s="602" t="str">
        <f>IF(AND($K299="●",CP$25&lt;&gt;"",CP299=""),"※",IF(AND($K299="●",(CP33+CP122)&gt;0,CP299=0),"E",""))</f>
        <v/>
      </c>
      <c r="CP299" s="256"/>
      <c r="CQ299" s="602" t="str">
        <f>IF(AND($K299="●",CR$25&lt;&gt;"",CR299=""),"※",IF(AND($K299="●",(CR33+CR122)&gt;0,CR299=0),"E",""))</f>
        <v/>
      </c>
      <c r="CR299" s="256"/>
      <c r="CS299" s="602" t="str">
        <f>IF(AND($K299="●",CT$25&lt;&gt;"",CT299=""),"※",IF(AND($K299="●",(CT33+CT122)&gt;0,CT299=0),"E",""))</f>
        <v/>
      </c>
      <c r="CT299" s="256"/>
      <c r="CU299" s="602" t="str">
        <f>IF(AND($K299="●",CV$25&lt;&gt;"",CV299=""),"※",IF(AND($K299="●",(CV33+CV122)&gt;0,CV299=0),"E",""))</f>
        <v/>
      </c>
      <c r="CV299" s="256"/>
      <c r="CW299" s="602" t="str">
        <f>IF(AND($K299="●",CX$25&lt;&gt;"",CX299=""),"※",IF(AND($K299="●",(CX33+CX122)&gt;0,CX299=0),"E",""))</f>
        <v/>
      </c>
      <c r="CX299" s="256"/>
      <c r="CY299" s="602" t="str">
        <f>IF(AND($K299="●",CZ$25&lt;&gt;"",CZ299=""),"※",IF(AND($K299="●",(CZ33+CZ122)&gt;0,CZ299=0),"E",""))</f>
        <v/>
      </c>
      <c r="CZ299" s="256"/>
      <c r="DA299" s="602" t="str">
        <f>IF(AND($K299="●",DB$25&lt;&gt;"",DB299=""),"※",IF(AND($K299="●",(DB33+DB122)&gt;0,DB299=0),"E",""))</f>
        <v/>
      </c>
      <c r="DB299" s="256"/>
      <c r="DC299" s="602" t="str">
        <f>IF(AND($K299="●",DD$25&lt;&gt;"",DD299=""),"※",IF(AND($K299="●",(DD33+DD122)&gt;0,DD299=0),"E",""))</f>
        <v/>
      </c>
      <c r="DD299" s="256"/>
      <c r="DE299" s="602" t="str">
        <f>IF(AND($K299="●",DF$25&lt;&gt;"",DF299=""),"※",IF(AND($K299="●",(DF33+DF122)&gt;0,DF299=0),"E",""))</f>
        <v/>
      </c>
      <c r="DF299" s="256"/>
      <c r="DG299" s="602" t="str">
        <f>IF(AND($K299="●",DH$25&lt;&gt;"",DH299=""),"※",IF(AND($K299="●",(DH33+DH122)&gt;0,DH299=0),"E",""))</f>
        <v/>
      </c>
      <c r="DH299" s="256"/>
      <c r="DI299" s="602" t="str">
        <f>IF(AND($K299="●",DJ$25&lt;&gt;"",DJ299=""),"※",IF(AND($K299="●",(DJ33+DJ122)&gt;0,DJ299=0),"E",""))</f>
        <v/>
      </c>
      <c r="DJ299" s="256"/>
      <c r="DK299" s="602" t="str">
        <f>IF(AND($K299="●",DL$25&lt;&gt;"",DL299=""),"※",IF(AND($K299="●",(DL33+DL122)&gt;0,DL299=0),"E",""))</f>
        <v/>
      </c>
      <c r="DL299" s="256"/>
      <c r="DM299" s="602" t="str">
        <f>IF(AND($K299="●",DN$25&lt;&gt;"",DN299=""),"※",IF(AND($K299="●",(DN33+DN122)&gt;0,DN299=0),"E",""))</f>
        <v/>
      </c>
      <c r="DN299" s="256"/>
      <c r="DO299" s="602" t="str">
        <f>IF(AND($K299="●",DP$25&lt;&gt;"",DP299=""),"※",IF(AND($K299="●",(DP33+DP122)&gt;0,DP299=0),"E",""))</f>
        <v/>
      </c>
      <c r="DP299" s="256"/>
      <c r="DQ299" s="602" t="str">
        <f>IF(AND($K299="●",DR$25&lt;&gt;"",DR299=""),"※",IF(AND($K299="●",(DR33+DR122)&gt;0,DR299=0),"E",""))</f>
        <v/>
      </c>
      <c r="DR299" s="256"/>
      <c r="DS299" s="602" t="str">
        <f>IF(AND($K299="●",DT$25&lt;&gt;"",DT299=""),"※",IF(AND($K299="●",(DT33+DT122)&gt;0,DT299=0),"E",""))</f>
        <v/>
      </c>
      <c r="DT299" s="256"/>
      <c r="DU299" s="602" t="str">
        <f>IF(AND($K299="●",DV$25&lt;&gt;"",DV299=""),"※",IF(AND($K299="●",(DV33+DV122)&gt;0,DV299=0),"E",""))</f>
        <v/>
      </c>
      <c r="DV299" s="256"/>
      <c r="DX299" s="393"/>
      <c r="EA299" s="1513"/>
      <c r="EB299" s="1513"/>
      <c r="EC299" s="1513"/>
      <c r="ED299" s="1513"/>
      <c r="EE299" s="1513"/>
      <c r="EF299" s="1513"/>
      <c r="EG299" s="1513"/>
      <c r="EH299" s="1513"/>
      <c r="EI299" s="1513"/>
      <c r="EJ299" s="1513"/>
      <c r="EK299" s="1513"/>
      <c r="EL299" s="1513"/>
      <c r="EM299" s="1513"/>
      <c r="EN299" s="1513"/>
      <c r="EO299" s="1513"/>
      <c r="EP299" s="1513"/>
      <c r="EQ299" s="1513"/>
      <c r="ER299" s="1513"/>
      <c r="ES299" s="1513"/>
      <c r="ET299" s="1513"/>
      <c r="EU299" s="1513"/>
      <c r="EV299" s="1513"/>
      <c r="EW299" s="1513"/>
      <c r="EX299" s="1513" t="s">
        <v>1377</v>
      </c>
      <c r="EY299" s="1513"/>
      <c r="EZ299" s="1513"/>
      <c r="FA299" s="1513"/>
      <c r="FB299" s="1513"/>
      <c r="FC299" s="1513"/>
      <c r="FD299" s="1513"/>
      <c r="FE299" s="1513"/>
      <c r="FF299" s="1513"/>
      <c r="FG299" s="1513"/>
    </row>
    <row r="300" spans="1:163">
      <c r="A300" s="368" t="s">
        <v>1726</v>
      </c>
      <c r="B300" s="368" t="s">
        <v>1726</v>
      </c>
      <c r="C300" s="368" t="s">
        <v>1726</v>
      </c>
      <c r="D300" s="368" t="s">
        <v>1726</v>
      </c>
      <c r="E300" s="368" t="s">
        <v>1726</v>
      </c>
      <c r="F300" s="368" t="s">
        <v>1726</v>
      </c>
      <c r="G300" s="368" t="s">
        <v>1726</v>
      </c>
      <c r="H300" s="368" t="s">
        <v>1726</v>
      </c>
      <c r="I300" s="368" t="s">
        <v>1759</v>
      </c>
      <c r="J300" s="368" t="s">
        <v>1726</v>
      </c>
      <c r="K300" s="464" t="str">
        <f t="shared" si="154"/>
        <v>●</v>
      </c>
      <c r="L300" s="482"/>
      <c r="M300" s="469"/>
      <c r="N300" s="1521" t="s">
        <v>370</v>
      </c>
      <c r="O300" s="1522" t="s">
        <v>4542</v>
      </c>
      <c r="P300" s="1522"/>
      <c r="Q300" s="1522"/>
      <c r="R300" s="1522"/>
      <c r="S300" s="899"/>
      <c r="T300" s="2553">
        <f t="shared" si="259"/>
        <v>0</v>
      </c>
      <c r="U300" s="2554"/>
      <c r="V300" s="2555"/>
      <c r="W300" s="602" t="str">
        <f t="shared" ref="W300:W302" si="355">IF(AND($K300="●",X300=""),"※","")</f>
        <v>※</v>
      </c>
      <c r="X300" s="255"/>
      <c r="Y300" s="569"/>
      <c r="Z300" s="1667">
        <f t="shared" si="260"/>
        <v>0</v>
      </c>
      <c r="AA300" s="571" t="str">
        <f>IF(AND($K300="●",AB$25&lt;&gt;"",AB300=""),"※","")</f>
        <v/>
      </c>
      <c r="AB300" s="256"/>
      <c r="AC300" s="602" t="str">
        <f>IF(AND($K300="●",AD$25&lt;&gt;"",AD300=""),"※","")</f>
        <v/>
      </c>
      <c r="AD300" s="256"/>
      <c r="AE300" s="602" t="str">
        <f>IF(AND($K300="●",AF$25&lt;&gt;"",AF300=""),"※","")</f>
        <v/>
      </c>
      <c r="AF300" s="256"/>
      <c r="AG300" s="602" t="str">
        <f t="shared" ref="AG300" si="356">IF(AND($K300="●",AH$25&lt;&gt;"",AH300=""),"※","")</f>
        <v/>
      </c>
      <c r="AH300" s="256"/>
      <c r="AI300" s="602" t="str">
        <f t="shared" ref="AI300" si="357">IF(AND($K300="●",AJ$25&lt;&gt;"",AJ300=""),"※","")</f>
        <v/>
      </c>
      <c r="AJ300" s="256"/>
      <c r="AK300" s="602" t="str">
        <f t="shared" ref="AK300" si="358">IF(AND($K300="●",AL$25&lt;&gt;"",AL300=""),"※","")</f>
        <v/>
      </c>
      <c r="AL300" s="256"/>
      <c r="AM300" s="602" t="str">
        <f t="shared" ref="AM300" si="359">IF(AND($K300="●",AN$25&lt;&gt;"",AN300=""),"※","")</f>
        <v/>
      </c>
      <c r="AN300" s="256"/>
      <c r="AO300" s="602" t="str">
        <f t="shared" ref="AO300" si="360">IF(AND($K300="●",AP$25&lt;&gt;"",AP300=""),"※","")</f>
        <v/>
      </c>
      <c r="AP300" s="256"/>
      <c r="AQ300" s="602" t="str">
        <f t="shared" ref="AQ300" si="361">IF(AND($K300="●",AR$25&lt;&gt;"",AR300=""),"※","")</f>
        <v/>
      </c>
      <c r="AR300" s="256"/>
      <c r="AS300" s="602" t="str">
        <f t="shared" ref="AS300" si="362">IF(AND($K300="●",AT$25&lt;&gt;"",AT300=""),"※","")</f>
        <v/>
      </c>
      <c r="AT300" s="256"/>
      <c r="AU300" s="571" t="str">
        <f t="shared" ref="AU300" si="363">IF(AND($K300="●",AV$25&lt;&gt;"",AV300=""),"※","")</f>
        <v/>
      </c>
      <c r="AV300" s="256"/>
      <c r="AW300" s="602" t="str">
        <f t="shared" ref="AW300" si="364">IF(AND($K300="●",AX$25&lt;&gt;"",AX300=""),"※","")</f>
        <v/>
      </c>
      <c r="AX300" s="256"/>
      <c r="AY300" s="602" t="str">
        <f t="shared" ref="AY300" si="365">IF(AND($K300="●",AZ$25&lt;&gt;"",AZ300=""),"※","")</f>
        <v/>
      </c>
      <c r="AZ300" s="256"/>
      <c r="BA300" s="602" t="str">
        <f t="shared" ref="BA300" si="366">IF(AND($K300="●",BB$25&lt;&gt;"",BB300=""),"※","")</f>
        <v/>
      </c>
      <c r="BB300" s="256"/>
      <c r="BC300" s="602" t="str">
        <f t="shared" ref="BC300" si="367">IF(AND($K300="●",BD$25&lt;&gt;"",BD300=""),"※","")</f>
        <v/>
      </c>
      <c r="BD300" s="256"/>
      <c r="BE300" s="602" t="str">
        <f t="shared" ref="BE300" si="368">IF(AND($K300="●",BF$25&lt;&gt;"",BF300=""),"※","")</f>
        <v/>
      </c>
      <c r="BF300" s="256"/>
      <c r="BG300" s="602" t="str">
        <f t="shared" ref="BG300" si="369">IF(AND($K300="●",BH$25&lt;&gt;"",BH300=""),"※","")</f>
        <v/>
      </c>
      <c r="BH300" s="256"/>
      <c r="BI300" s="602" t="str">
        <f t="shared" ref="BI300" si="370">IF(AND($K300="●",BJ$25&lt;&gt;"",BJ300=""),"※","")</f>
        <v/>
      </c>
      <c r="BJ300" s="256"/>
      <c r="BK300" s="602" t="str">
        <f t="shared" ref="BK300" si="371">IF(AND($K300="●",BL$25&lt;&gt;"",BL300=""),"※","")</f>
        <v/>
      </c>
      <c r="BL300" s="256"/>
      <c r="BM300" s="602" t="str">
        <f t="shared" ref="BM300" si="372">IF(AND($K300="●",BN$25&lt;&gt;"",BN300=""),"※","")</f>
        <v/>
      </c>
      <c r="BN300" s="256"/>
      <c r="BO300" s="571" t="str">
        <f t="shared" ref="BO300" si="373">IF(AND($K300="●",BP$25&lt;&gt;"",BP300=""),"※","")</f>
        <v/>
      </c>
      <c r="BP300" s="256"/>
      <c r="BQ300" s="602" t="str">
        <f t="shared" ref="BQ300" si="374">IF(AND($K300="●",BR$25&lt;&gt;"",BR300=""),"※","")</f>
        <v/>
      </c>
      <c r="BR300" s="256"/>
      <c r="BS300" s="602" t="str">
        <f t="shared" ref="BS300" si="375">IF(AND($K300="●",BT$25&lt;&gt;"",BT300=""),"※","")</f>
        <v/>
      </c>
      <c r="BT300" s="256"/>
      <c r="BU300" s="602" t="str">
        <f t="shared" ref="BU300" si="376">IF(AND($K300="●",BV$25&lt;&gt;"",BV300=""),"※","")</f>
        <v/>
      </c>
      <c r="BV300" s="256"/>
      <c r="BW300" s="602" t="str">
        <f t="shared" ref="BW300" si="377">IF(AND($K300="●",BX$25&lt;&gt;"",BX300=""),"※","")</f>
        <v/>
      </c>
      <c r="BX300" s="256"/>
      <c r="BY300" s="602" t="str">
        <f t="shared" ref="BY300" si="378">IF(AND($K300="●",BZ$25&lt;&gt;"",BZ300=""),"※","")</f>
        <v/>
      </c>
      <c r="BZ300" s="256"/>
      <c r="CA300" s="602" t="str">
        <f t="shared" ref="CA300" si="379">IF(AND($K300="●",CB$25&lt;&gt;"",CB300=""),"※","")</f>
        <v/>
      </c>
      <c r="CB300" s="256"/>
      <c r="CC300" s="602" t="str">
        <f t="shared" ref="CC300" si="380">IF(AND($K300="●",CD$25&lt;&gt;"",CD300=""),"※","")</f>
        <v/>
      </c>
      <c r="CD300" s="256"/>
      <c r="CE300" s="602" t="str">
        <f t="shared" ref="CE300" si="381">IF(AND($K300="●",CF$25&lt;&gt;"",CF300=""),"※","")</f>
        <v/>
      </c>
      <c r="CF300" s="256"/>
      <c r="CG300" s="602" t="str">
        <f t="shared" ref="CG300" si="382">IF(AND($K300="●",CH$25&lt;&gt;"",CH300=""),"※","")</f>
        <v/>
      </c>
      <c r="CH300" s="256"/>
      <c r="CI300" s="571" t="str">
        <f t="shared" ref="CI300" si="383">IF(AND($K300="●",CJ$25&lt;&gt;"",CJ300=""),"※","")</f>
        <v/>
      </c>
      <c r="CJ300" s="256"/>
      <c r="CK300" s="602" t="str">
        <f t="shared" ref="CK300" si="384">IF(AND($K300="●",CL$25&lt;&gt;"",CL300=""),"※","")</f>
        <v/>
      </c>
      <c r="CL300" s="256"/>
      <c r="CM300" s="602" t="str">
        <f t="shared" ref="CM300" si="385">IF(AND($K300="●",CN$25&lt;&gt;"",CN300=""),"※","")</f>
        <v/>
      </c>
      <c r="CN300" s="256"/>
      <c r="CO300" s="602" t="str">
        <f t="shared" ref="CO300" si="386">IF(AND($K300="●",CP$25&lt;&gt;"",CP300=""),"※","")</f>
        <v/>
      </c>
      <c r="CP300" s="256"/>
      <c r="CQ300" s="602" t="str">
        <f t="shared" ref="CQ300" si="387">IF(AND($K300="●",CR$25&lt;&gt;"",CR300=""),"※","")</f>
        <v/>
      </c>
      <c r="CR300" s="256"/>
      <c r="CS300" s="602" t="str">
        <f t="shared" ref="CS300" si="388">IF(AND($K300="●",CT$25&lt;&gt;"",CT300=""),"※","")</f>
        <v/>
      </c>
      <c r="CT300" s="256"/>
      <c r="CU300" s="602" t="str">
        <f t="shared" ref="CU300" si="389">IF(AND($K300="●",CV$25&lt;&gt;"",CV300=""),"※","")</f>
        <v/>
      </c>
      <c r="CV300" s="256"/>
      <c r="CW300" s="602" t="str">
        <f t="shared" ref="CW300" si="390">IF(AND($K300="●",CX$25&lt;&gt;"",CX300=""),"※","")</f>
        <v/>
      </c>
      <c r="CX300" s="256"/>
      <c r="CY300" s="602" t="str">
        <f t="shared" ref="CY300" si="391">IF(AND($K300="●",CZ$25&lt;&gt;"",CZ300=""),"※","")</f>
        <v/>
      </c>
      <c r="CZ300" s="256"/>
      <c r="DA300" s="602" t="str">
        <f t="shared" ref="DA300" si="392">IF(AND($K300="●",DB$25&lt;&gt;"",DB300=""),"※","")</f>
        <v/>
      </c>
      <c r="DB300" s="256"/>
      <c r="DC300" s="602" t="str">
        <f t="shared" ref="DC300" si="393">IF(AND($K300="●",DD$25&lt;&gt;"",DD300=""),"※","")</f>
        <v/>
      </c>
      <c r="DD300" s="256"/>
      <c r="DE300" s="602" t="str">
        <f t="shared" ref="DE300" si="394">IF(AND($K300="●",DF$25&lt;&gt;"",DF300=""),"※","")</f>
        <v/>
      </c>
      <c r="DF300" s="256"/>
      <c r="DG300" s="602" t="str">
        <f t="shared" ref="DG300" si="395">IF(AND($K300="●",DH$25&lt;&gt;"",DH300=""),"※","")</f>
        <v/>
      </c>
      <c r="DH300" s="256"/>
      <c r="DI300" s="602" t="str">
        <f t="shared" ref="DI300" si="396">IF(AND($K300="●",DJ$25&lt;&gt;"",DJ300=""),"※","")</f>
        <v/>
      </c>
      <c r="DJ300" s="256"/>
      <c r="DK300" s="602" t="str">
        <f t="shared" ref="DK300" si="397">IF(AND($K300="●",DL$25&lt;&gt;"",DL300=""),"※","")</f>
        <v/>
      </c>
      <c r="DL300" s="256"/>
      <c r="DM300" s="602" t="str">
        <f t="shared" ref="DM300" si="398">IF(AND($K300="●",DN$25&lt;&gt;"",DN300=""),"※","")</f>
        <v/>
      </c>
      <c r="DN300" s="256"/>
      <c r="DO300" s="602" t="str">
        <f t="shared" ref="DO300" si="399">IF(AND($K300="●",DP$25&lt;&gt;"",DP300=""),"※","")</f>
        <v/>
      </c>
      <c r="DP300" s="256"/>
      <c r="DQ300" s="602" t="str">
        <f t="shared" ref="DQ300" si="400">IF(AND($K300="●",DR$25&lt;&gt;"",DR300=""),"※","")</f>
        <v/>
      </c>
      <c r="DR300" s="256"/>
      <c r="DS300" s="602" t="str">
        <f t="shared" ref="DS300" si="401">IF(AND($K300="●",DT$25&lt;&gt;"",DT300=""),"※","")</f>
        <v/>
      </c>
      <c r="DT300" s="256"/>
      <c r="DU300" s="602" t="str">
        <f t="shared" ref="DU300" si="402">IF(AND($K300="●",DV$25&lt;&gt;"",DV300=""),"※","")</f>
        <v/>
      </c>
      <c r="DV300" s="256"/>
      <c r="EA300" s="1513"/>
      <c r="EB300" s="1513"/>
      <c r="EC300" s="1513"/>
      <c r="ED300" s="1513"/>
      <c r="EE300" s="1513"/>
      <c r="EF300" s="1513"/>
      <c r="EG300" s="1513"/>
      <c r="EH300" s="1513"/>
      <c r="EI300" s="1513"/>
      <c r="EJ300" s="1513"/>
      <c r="EK300" s="1513"/>
      <c r="EL300" s="1513"/>
      <c r="EM300" s="1513"/>
      <c r="EN300" s="1513"/>
      <c r="EO300" s="1513"/>
      <c r="EP300" s="1513"/>
      <c r="EQ300" s="1513"/>
      <c r="ER300" s="1513"/>
      <c r="ES300" s="1513"/>
      <c r="ET300" s="1513"/>
      <c r="EU300" s="1513"/>
      <c r="EV300" s="1513"/>
      <c r="EW300" s="1513"/>
      <c r="EX300" s="1513"/>
      <c r="EY300" s="1513"/>
      <c r="EZ300" s="1513"/>
      <c r="FA300" s="1513"/>
      <c r="FB300" s="1513"/>
      <c r="FC300" s="1513"/>
      <c r="FD300" s="1513"/>
      <c r="FE300" s="1513"/>
      <c r="FF300" s="1513"/>
      <c r="FG300" s="1513"/>
    </row>
    <row r="301" spans="1:163">
      <c r="A301" s="368" t="s">
        <v>1726</v>
      </c>
      <c r="B301" s="368" t="s">
        <v>1726</v>
      </c>
      <c r="C301" s="368" t="s">
        <v>1726</v>
      </c>
      <c r="D301" s="368" t="s">
        <v>1726</v>
      </c>
      <c r="E301" s="368" t="s">
        <v>1726</v>
      </c>
      <c r="F301" s="368" t="s">
        <v>1726</v>
      </c>
      <c r="G301" s="368" t="s">
        <v>1726</v>
      </c>
      <c r="H301" s="368" t="s">
        <v>1726</v>
      </c>
      <c r="I301" s="368" t="s">
        <v>1759</v>
      </c>
      <c r="J301" s="368" t="s">
        <v>1726</v>
      </c>
      <c r="K301" s="464" t="str">
        <f t="shared" si="154"/>
        <v>●</v>
      </c>
      <c r="L301" s="482"/>
      <c r="M301" s="501"/>
      <c r="N301" s="1340" t="s">
        <v>969</v>
      </c>
      <c r="O301" s="1530" t="s">
        <v>4543</v>
      </c>
      <c r="P301" s="1530"/>
      <c r="Q301" s="1530"/>
      <c r="R301" s="1530"/>
      <c r="S301" s="536"/>
      <c r="T301" s="2556">
        <f t="shared" si="259"/>
        <v>0</v>
      </c>
      <c r="U301" s="2557"/>
      <c r="V301" s="2558"/>
      <c r="W301" s="730" t="str">
        <f t="shared" si="355"/>
        <v>※</v>
      </c>
      <c r="X301" s="257"/>
      <c r="Y301" s="728"/>
      <c r="Z301" s="1668">
        <f t="shared" si="260"/>
        <v>0</v>
      </c>
      <c r="AA301" s="729" t="str">
        <f>IF(AND($K301="●",AB$25&lt;&gt;"",AB301=""),"※","")</f>
        <v/>
      </c>
      <c r="AB301" s="258"/>
      <c r="AC301" s="730" t="str">
        <f>IF(AND($K301="●",AD$25&lt;&gt;"",AD301=""),"※","")</f>
        <v/>
      </c>
      <c r="AD301" s="258"/>
      <c r="AE301" s="730" t="str">
        <f>IF(AND($K301="●",AF$25&lt;&gt;"",AF301=""),"※","")</f>
        <v/>
      </c>
      <c r="AF301" s="258"/>
      <c r="AG301" s="730" t="str">
        <f t="shared" ref="AG301" si="403">IF(AND($K301="●",AH$25&lt;&gt;"",AH301=""),"※","")</f>
        <v/>
      </c>
      <c r="AH301" s="258"/>
      <c r="AI301" s="730" t="str">
        <f t="shared" ref="AI301" si="404">IF(AND($K301="●",AJ$25&lt;&gt;"",AJ301=""),"※","")</f>
        <v/>
      </c>
      <c r="AJ301" s="258"/>
      <c r="AK301" s="730" t="str">
        <f t="shared" ref="AK301" si="405">IF(AND($K301="●",AL$25&lt;&gt;"",AL301=""),"※","")</f>
        <v/>
      </c>
      <c r="AL301" s="258"/>
      <c r="AM301" s="730" t="str">
        <f t="shared" ref="AM301" si="406">IF(AND($K301="●",AN$25&lt;&gt;"",AN301=""),"※","")</f>
        <v/>
      </c>
      <c r="AN301" s="258"/>
      <c r="AO301" s="730" t="str">
        <f t="shared" ref="AO301" si="407">IF(AND($K301="●",AP$25&lt;&gt;"",AP301=""),"※","")</f>
        <v/>
      </c>
      <c r="AP301" s="258"/>
      <c r="AQ301" s="730" t="str">
        <f t="shared" ref="AQ301" si="408">IF(AND($K301="●",AR$25&lt;&gt;"",AR301=""),"※","")</f>
        <v/>
      </c>
      <c r="AR301" s="258"/>
      <c r="AS301" s="730" t="str">
        <f t="shared" ref="AS301" si="409">IF(AND($K301="●",AT$25&lt;&gt;"",AT301=""),"※","")</f>
        <v/>
      </c>
      <c r="AT301" s="258"/>
      <c r="AU301" s="729" t="str">
        <f t="shared" ref="AU301" si="410">IF(AND($K301="●",AV$25&lt;&gt;"",AV301=""),"※","")</f>
        <v/>
      </c>
      <c r="AV301" s="258"/>
      <c r="AW301" s="730" t="str">
        <f t="shared" ref="AW301" si="411">IF(AND($K301="●",AX$25&lt;&gt;"",AX301=""),"※","")</f>
        <v/>
      </c>
      <c r="AX301" s="258"/>
      <c r="AY301" s="730" t="str">
        <f t="shared" ref="AY301" si="412">IF(AND($K301="●",AZ$25&lt;&gt;"",AZ301=""),"※","")</f>
        <v/>
      </c>
      <c r="AZ301" s="258"/>
      <c r="BA301" s="730" t="str">
        <f t="shared" ref="BA301" si="413">IF(AND($K301="●",BB$25&lt;&gt;"",BB301=""),"※","")</f>
        <v/>
      </c>
      <c r="BB301" s="258"/>
      <c r="BC301" s="730" t="str">
        <f t="shared" ref="BC301" si="414">IF(AND($K301="●",BD$25&lt;&gt;"",BD301=""),"※","")</f>
        <v/>
      </c>
      <c r="BD301" s="258"/>
      <c r="BE301" s="730" t="str">
        <f t="shared" ref="BE301" si="415">IF(AND($K301="●",BF$25&lt;&gt;"",BF301=""),"※","")</f>
        <v/>
      </c>
      <c r="BF301" s="258"/>
      <c r="BG301" s="730" t="str">
        <f t="shared" ref="BG301" si="416">IF(AND($K301="●",BH$25&lt;&gt;"",BH301=""),"※","")</f>
        <v/>
      </c>
      <c r="BH301" s="258"/>
      <c r="BI301" s="730" t="str">
        <f t="shared" ref="BI301" si="417">IF(AND($K301="●",BJ$25&lt;&gt;"",BJ301=""),"※","")</f>
        <v/>
      </c>
      <c r="BJ301" s="258"/>
      <c r="BK301" s="730" t="str">
        <f t="shared" ref="BK301" si="418">IF(AND($K301="●",BL$25&lt;&gt;"",BL301=""),"※","")</f>
        <v/>
      </c>
      <c r="BL301" s="258"/>
      <c r="BM301" s="730" t="str">
        <f t="shared" ref="BM301" si="419">IF(AND($K301="●",BN$25&lt;&gt;"",BN301=""),"※","")</f>
        <v/>
      </c>
      <c r="BN301" s="258"/>
      <c r="BO301" s="729" t="str">
        <f t="shared" ref="BO301" si="420">IF(AND($K301="●",BP$25&lt;&gt;"",BP301=""),"※","")</f>
        <v/>
      </c>
      <c r="BP301" s="258"/>
      <c r="BQ301" s="730" t="str">
        <f t="shared" ref="BQ301" si="421">IF(AND($K301="●",BR$25&lt;&gt;"",BR301=""),"※","")</f>
        <v/>
      </c>
      <c r="BR301" s="258"/>
      <c r="BS301" s="730" t="str">
        <f t="shared" ref="BS301" si="422">IF(AND($K301="●",BT$25&lt;&gt;"",BT301=""),"※","")</f>
        <v/>
      </c>
      <c r="BT301" s="258"/>
      <c r="BU301" s="730" t="str">
        <f t="shared" ref="BU301" si="423">IF(AND($K301="●",BV$25&lt;&gt;"",BV301=""),"※","")</f>
        <v/>
      </c>
      <c r="BV301" s="258"/>
      <c r="BW301" s="730" t="str">
        <f t="shared" ref="BW301" si="424">IF(AND($K301="●",BX$25&lt;&gt;"",BX301=""),"※","")</f>
        <v/>
      </c>
      <c r="BX301" s="258"/>
      <c r="BY301" s="730" t="str">
        <f t="shared" ref="BY301" si="425">IF(AND($K301="●",BZ$25&lt;&gt;"",BZ301=""),"※","")</f>
        <v/>
      </c>
      <c r="BZ301" s="258"/>
      <c r="CA301" s="730" t="str">
        <f t="shared" ref="CA301" si="426">IF(AND($K301="●",CB$25&lt;&gt;"",CB301=""),"※","")</f>
        <v/>
      </c>
      <c r="CB301" s="258"/>
      <c r="CC301" s="730" t="str">
        <f t="shared" ref="CC301" si="427">IF(AND($K301="●",CD$25&lt;&gt;"",CD301=""),"※","")</f>
        <v/>
      </c>
      <c r="CD301" s="258"/>
      <c r="CE301" s="730" t="str">
        <f t="shared" ref="CE301" si="428">IF(AND($K301="●",CF$25&lt;&gt;"",CF301=""),"※","")</f>
        <v/>
      </c>
      <c r="CF301" s="258"/>
      <c r="CG301" s="730" t="str">
        <f t="shared" ref="CG301" si="429">IF(AND($K301="●",CH$25&lt;&gt;"",CH301=""),"※","")</f>
        <v/>
      </c>
      <c r="CH301" s="258"/>
      <c r="CI301" s="729" t="str">
        <f t="shared" ref="CI301" si="430">IF(AND($K301="●",CJ$25&lt;&gt;"",CJ301=""),"※","")</f>
        <v/>
      </c>
      <c r="CJ301" s="258"/>
      <c r="CK301" s="730" t="str">
        <f t="shared" ref="CK301" si="431">IF(AND($K301="●",CL$25&lt;&gt;"",CL301=""),"※","")</f>
        <v/>
      </c>
      <c r="CL301" s="258"/>
      <c r="CM301" s="730" t="str">
        <f t="shared" ref="CM301" si="432">IF(AND($K301="●",CN$25&lt;&gt;"",CN301=""),"※","")</f>
        <v/>
      </c>
      <c r="CN301" s="258"/>
      <c r="CO301" s="730" t="str">
        <f t="shared" ref="CO301" si="433">IF(AND($K301="●",CP$25&lt;&gt;"",CP301=""),"※","")</f>
        <v/>
      </c>
      <c r="CP301" s="258"/>
      <c r="CQ301" s="730" t="str">
        <f t="shared" ref="CQ301" si="434">IF(AND($K301="●",CR$25&lt;&gt;"",CR301=""),"※","")</f>
        <v/>
      </c>
      <c r="CR301" s="258"/>
      <c r="CS301" s="730" t="str">
        <f t="shared" ref="CS301" si="435">IF(AND($K301="●",CT$25&lt;&gt;"",CT301=""),"※","")</f>
        <v/>
      </c>
      <c r="CT301" s="258"/>
      <c r="CU301" s="730" t="str">
        <f t="shared" ref="CU301" si="436">IF(AND($K301="●",CV$25&lt;&gt;"",CV301=""),"※","")</f>
        <v/>
      </c>
      <c r="CV301" s="258"/>
      <c r="CW301" s="730" t="str">
        <f t="shared" ref="CW301" si="437">IF(AND($K301="●",CX$25&lt;&gt;"",CX301=""),"※","")</f>
        <v/>
      </c>
      <c r="CX301" s="258"/>
      <c r="CY301" s="730" t="str">
        <f t="shared" ref="CY301" si="438">IF(AND($K301="●",CZ$25&lt;&gt;"",CZ301=""),"※","")</f>
        <v/>
      </c>
      <c r="CZ301" s="258"/>
      <c r="DA301" s="730" t="str">
        <f t="shared" ref="DA301" si="439">IF(AND($K301="●",DB$25&lt;&gt;"",DB301=""),"※","")</f>
        <v/>
      </c>
      <c r="DB301" s="258"/>
      <c r="DC301" s="730" t="str">
        <f t="shared" ref="DC301" si="440">IF(AND($K301="●",DD$25&lt;&gt;"",DD301=""),"※","")</f>
        <v/>
      </c>
      <c r="DD301" s="258"/>
      <c r="DE301" s="730" t="str">
        <f t="shared" ref="DE301" si="441">IF(AND($K301="●",DF$25&lt;&gt;"",DF301=""),"※","")</f>
        <v/>
      </c>
      <c r="DF301" s="258"/>
      <c r="DG301" s="730" t="str">
        <f t="shared" ref="DG301" si="442">IF(AND($K301="●",DH$25&lt;&gt;"",DH301=""),"※","")</f>
        <v/>
      </c>
      <c r="DH301" s="258"/>
      <c r="DI301" s="730" t="str">
        <f t="shared" ref="DI301" si="443">IF(AND($K301="●",DJ$25&lt;&gt;"",DJ301=""),"※","")</f>
        <v/>
      </c>
      <c r="DJ301" s="258"/>
      <c r="DK301" s="730" t="str">
        <f t="shared" ref="DK301" si="444">IF(AND($K301="●",DL$25&lt;&gt;"",DL301=""),"※","")</f>
        <v/>
      </c>
      <c r="DL301" s="258"/>
      <c r="DM301" s="730" t="str">
        <f t="shared" ref="DM301" si="445">IF(AND($K301="●",DN$25&lt;&gt;"",DN301=""),"※","")</f>
        <v/>
      </c>
      <c r="DN301" s="258"/>
      <c r="DO301" s="730" t="str">
        <f t="shared" ref="DO301" si="446">IF(AND($K301="●",DP$25&lt;&gt;"",DP301=""),"※","")</f>
        <v/>
      </c>
      <c r="DP301" s="258"/>
      <c r="DQ301" s="730" t="str">
        <f t="shared" ref="DQ301" si="447">IF(AND($K301="●",DR$25&lt;&gt;"",DR301=""),"※","")</f>
        <v/>
      </c>
      <c r="DR301" s="258"/>
      <c r="DS301" s="730" t="str">
        <f t="shared" ref="DS301" si="448">IF(AND($K301="●",DT$25&lt;&gt;"",DT301=""),"※","")</f>
        <v/>
      </c>
      <c r="DT301" s="258"/>
      <c r="DU301" s="730" t="str">
        <f t="shared" ref="DU301" si="449">IF(AND($K301="●",DV$25&lt;&gt;"",DV301=""),"※","")</f>
        <v/>
      </c>
      <c r="DV301" s="258"/>
      <c r="EA301" s="1513"/>
      <c r="EB301" s="1513"/>
      <c r="EC301" s="1513"/>
      <c r="ED301" s="1513"/>
      <c r="EE301" s="1513"/>
      <c r="EF301" s="1513"/>
      <c r="EG301" s="1513"/>
      <c r="EH301" s="1513"/>
      <c r="EI301" s="1513"/>
      <c r="EJ301" s="1513"/>
      <c r="EK301" s="1513"/>
      <c r="EL301" s="1513"/>
      <c r="EM301" s="1513"/>
      <c r="EN301" s="1513"/>
      <c r="EO301" s="1513"/>
      <c r="EP301" s="1513"/>
      <c r="EQ301" s="1513"/>
      <c r="ER301" s="1513"/>
      <c r="ES301" s="1513"/>
      <c r="ET301" s="1513"/>
      <c r="EU301" s="1513"/>
      <c r="EV301" s="1513"/>
      <c r="EW301" s="1513"/>
      <c r="EX301" s="1513" t="s">
        <v>1377</v>
      </c>
      <c r="EY301" s="1513"/>
      <c r="EZ301" s="1513"/>
      <c r="FA301" s="1513"/>
      <c r="FB301" s="1513"/>
      <c r="FC301" s="1513"/>
      <c r="FD301" s="1513"/>
      <c r="FE301" s="1513"/>
      <c r="FF301" s="1513"/>
      <c r="FG301" s="1513"/>
    </row>
    <row r="302" spans="1:163">
      <c r="A302" s="368" t="s">
        <v>1726</v>
      </c>
      <c r="B302" s="368" t="s">
        <v>1726</v>
      </c>
      <c r="C302" s="368" t="s">
        <v>1726</v>
      </c>
      <c r="D302" s="368" t="s">
        <v>1726</v>
      </c>
      <c r="E302" s="368" t="s">
        <v>1726</v>
      </c>
      <c r="F302" s="368" t="s">
        <v>1726</v>
      </c>
      <c r="G302" s="368" t="s">
        <v>1726</v>
      </c>
      <c r="H302" s="368" t="s">
        <v>1726</v>
      </c>
      <c r="I302" s="368" t="s">
        <v>1759</v>
      </c>
      <c r="J302" s="368" t="s">
        <v>1726</v>
      </c>
      <c r="K302" s="464" t="str">
        <f t="shared" si="154"/>
        <v>●</v>
      </c>
      <c r="L302" s="482"/>
      <c r="M302" s="373"/>
      <c r="N302" s="1515" t="s">
        <v>809</v>
      </c>
      <c r="O302" s="1330" t="s">
        <v>80</v>
      </c>
      <c r="P302" s="1330"/>
      <c r="Q302" s="1330"/>
      <c r="R302" s="1330"/>
      <c r="S302" s="1508"/>
      <c r="T302" s="2559">
        <f t="shared" ref="T302" si="450">X302+Z302</f>
        <v>0</v>
      </c>
      <c r="U302" s="2560"/>
      <c r="V302" s="2561"/>
      <c r="W302" s="556" t="str">
        <f t="shared" si="355"/>
        <v>※</v>
      </c>
      <c r="X302" s="259"/>
      <c r="Y302" s="518"/>
      <c r="Z302" s="1668">
        <f t="shared" si="260"/>
        <v>0</v>
      </c>
      <c r="AA302" s="520" t="str">
        <f>IF(AND($K302="●",AB$25&lt;&gt;"",AB302=""),"※","")</f>
        <v/>
      </c>
      <c r="AB302" s="260"/>
      <c r="AC302" s="556" t="str">
        <f>IF(AND($K302="●",AD$25&lt;&gt;"",AD302=""),"※","")</f>
        <v/>
      </c>
      <c r="AD302" s="260"/>
      <c r="AE302" s="556" t="str">
        <f>IF(AND($K302="●",AF$25&lt;&gt;"",AF302=""),"※","")</f>
        <v/>
      </c>
      <c r="AF302" s="260"/>
      <c r="AG302" s="556" t="str">
        <f t="shared" ref="AG302" si="451">IF(AND($K302="●",AH$25&lt;&gt;"",AH302=""),"※","")</f>
        <v/>
      </c>
      <c r="AH302" s="260"/>
      <c r="AI302" s="556" t="str">
        <f t="shared" ref="AI302" si="452">IF(AND($K302="●",AJ$25&lt;&gt;"",AJ302=""),"※","")</f>
        <v/>
      </c>
      <c r="AJ302" s="260"/>
      <c r="AK302" s="556" t="str">
        <f t="shared" ref="AK302" si="453">IF(AND($K302="●",AL$25&lt;&gt;"",AL302=""),"※","")</f>
        <v/>
      </c>
      <c r="AL302" s="260"/>
      <c r="AM302" s="556" t="str">
        <f t="shared" ref="AM302" si="454">IF(AND($K302="●",AN$25&lt;&gt;"",AN302=""),"※","")</f>
        <v/>
      </c>
      <c r="AN302" s="260"/>
      <c r="AO302" s="556" t="str">
        <f t="shared" ref="AO302" si="455">IF(AND($K302="●",AP$25&lt;&gt;"",AP302=""),"※","")</f>
        <v/>
      </c>
      <c r="AP302" s="260"/>
      <c r="AQ302" s="556" t="str">
        <f t="shared" ref="AQ302" si="456">IF(AND($K302="●",AR$25&lt;&gt;"",AR302=""),"※","")</f>
        <v/>
      </c>
      <c r="AR302" s="260"/>
      <c r="AS302" s="556" t="str">
        <f t="shared" ref="AS302" si="457">IF(AND($K302="●",AT$25&lt;&gt;"",AT302=""),"※","")</f>
        <v/>
      </c>
      <c r="AT302" s="260"/>
      <c r="AU302" s="520" t="str">
        <f t="shared" ref="AU302" si="458">IF(AND($K302="●",AV$25&lt;&gt;"",AV302=""),"※","")</f>
        <v/>
      </c>
      <c r="AV302" s="260"/>
      <c r="AW302" s="556" t="str">
        <f t="shared" ref="AW302" si="459">IF(AND($K302="●",AX$25&lt;&gt;"",AX302=""),"※","")</f>
        <v/>
      </c>
      <c r="AX302" s="260"/>
      <c r="AY302" s="556" t="str">
        <f t="shared" ref="AY302" si="460">IF(AND($K302="●",AZ$25&lt;&gt;"",AZ302=""),"※","")</f>
        <v/>
      </c>
      <c r="AZ302" s="260"/>
      <c r="BA302" s="556" t="str">
        <f t="shared" ref="BA302" si="461">IF(AND($K302="●",BB$25&lt;&gt;"",BB302=""),"※","")</f>
        <v/>
      </c>
      <c r="BB302" s="260"/>
      <c r="BC302" s="556" t="str">
        <f t="shared" ref="BC302" si="462">IF(AND($K302="●",BD$25&lt;&gt;"",BD302=""),"※","")</f>
        <v/>
      </c>
      <c r="BD302" s="260"/>
      <c r="BE302" s="556" t="str">
        <f t="shared" ref="BE302" si="463">IF(AND($K302="●",BF$25&lt;&gt;"",BF302=""),"※","")</f>
        <v/>
      </c>
      <c r="BF302" s="260"/>
      <c r="BG302" s="556" t="str">
        <f t="shared" ref="BG302" si="464">IF(AND($K302="●",BH$25&lt;&gt;"",BH302=""),"※","")</f>
        <v/>
      </c>
      <c r="BH302" s="260"/>
      <c r="BI302" s="556" t="str">
        <f t="shared" ref="BI302" si="465">IF(AND($K302="●",BJ$25&lt;&gt;"",BJ302=""),"※","")</f>
        <v/>
      </c>
      <c r="BJ302" s="260"/>
      <c r="BK302" s="556" t="str">
        <f t="shared" ref="BK302" si="466">IF(AND($K302="●",BL$25&lt;&gt;"",BL302=""),"※","")</f>
        <v/>
      </c>
      <c r="BL302" s="260"/>
      <c r="BM302" s="556" t="str">
        <f t="shared" ref="BM302" si="467">IF(AND($K302="●",BN$25&lt;&gt;"",BN302=""),"※","")</f>
        <v/>
      </c>
      <c r="BN302" s="260"/>
      <c r="BO302" s="520" t="str">
        <f t="shared" ref="BO302" si="468">IF(AND($K302="●",BP$25&lt;&gt;"",BP302=""),"※","")</f>
        <v/>
      </c>
      <c r="BP302" s="260"/>
      <c r="BQ302" s="556" t="str">
        <f t="shared" ref="BQ302" si="469">IF(AND($K302="●",BR$25&lt;&gt;"",BR302=""),"※","")</f>
        <v/>
      </c>
      <c r="BR302" s="260"/>
      <c r="BS302" s="556" t="str">
        <f t="shared" ref="BS302" si="470">IF(AND($K302="●",BT$25&lt;&gt;"",BT302=""),"※","")</f>
        <v/>
      </c>
      <c r="BT302" s="260"/>
      <c r="BU302" s="556" t="str">
        <f t="shared" ref="BU302" si="471">IF(AND($K302="●",BV$25&lt;&gt;"",BV302=""),"※","")</f>
        <v/>
      </c>
      <c r="BV302" s="260"/>
      <c r="BW302" s="556" t="str">
        <f t="shared" ref="BW302" si="472">IF(AND($K302="●",BX$25&lt;&gt;"",BX302=""),"※","")</f>
        <v/>
      </c>
      <c r="BX302" s="260"/>
      <c r="BY302" s="556" t="str">
        <f t="shared" ref="BY302" si="473">IF(AND($K302="●",BZ$25&lt;&gt;"",BZ302=""),"※","")</f>
        <v/>
      </c>
      <c r="BZ302" s="260"/>
      <c r="CA302" s="556" t="str">
        <f t="shared" ref="CA302" si="474">IF(AND($K302="●",CB$25&lt;&gt;"",CB302=""),"※","")</f>
        <v/>
      </c>
      <c r="CB302" s="260"/>
      <c r="CC302" s="556" t="str">
        <f t="shared" ref="CC302" si="475">IF(AND($K302="●",CD$25&lt;&gt;"",CD302=""),"※","")</f>
        <v/>
      </c>
      <c r="CD302" s="260"/>
      <c r="CE302" s="556" t="str">
        <f t="shared" ref="CE302" si="476">IF(AND($K302="●",CF$25&lt;&gt;"",CF302=""),"※","")</f>
        <v/>
      </c>
      <c r="CF302" s="260"/>
      <c r="CG302" s="556" t="str">
        <f t="shared" ref="CG302" si="477">IF(AND($K302="●",CH$25&lt;&gt;"",CH302=""),"※","")</f>
        <v/>
      </c>
      <c r="CH302" s="260"/>
      <c r="CI302" s="520" t="str">
        <f t="shared" ref="CI302" si="478">IF(AND($K302="●",CJ$25&lt;&gt;"",CJ302=""),"※","")</f>
        <v/>
      </c>
      <c r="CJ302" s="260"/>
      <c r="CK302" s="556" t="str">
        <f t="shared" ref="CK302" si="479">IF(AND($K302="●",CL$25&lt;&gt;"",CL302=""),"※","")</f>
        <v/>
      </c>
      <c r="CL302" s="260"/>
      <c r="CM302" s="556" t="str">
        <f t="shared" ref="CM302" si="480">IF(AND($K302="●",CN$25&lt;&gt;"",CN302=""),"※","")</f>
        <v/>
      </c>
      <c r="CN302" s="260"/>
      <c r="CO302" s="556" t="str">
        <f t="shared" ref="CO302" si="481">IF(AND($K302="●",CP$25&lt;&gt;"",CP302=""),"※","")</f>
        <v/>
      </c>
      <c r="CP302" s="260"/>
      <c r="CQ302" s="556" t="str">
        <f t="shared" ref="CQ302" si="482">IF(AND($K302="●",CR$25&lt;&gt;"",CR302=""),"※","")</f>
        <v/>
      </c>
      <c r="CR302" s="260"/>
      <c r="CS302" s="556" t="str">
        <f t="shared" ref="CS302" si="483">IF(AND($K302="●",CT$25&lt;&gt;"",CT302=""),"※","")</f>
        <v/>
      </c>
      <c r="CT302" s="260"/>
      <c r="CU302" s="556" t="str">
        <f t="shared" ref="CU302" si="484">IF(AND($K302="●",CV$25&lt;&gt;"",CV302=""),"※","")</f>
        <v/>
      </c>
      <c r="CV302" s="260"/>
      <c r="CW302" s="556" t="str">
        <f t="shared" ref="CW302" si="485">IF(AND($K302="●",CX$25&lt;&gt;"",CX302=""),"※","")</f>
        <v/>
      </c>
      <c r="CX302" s="260"/>
      <c r="CY302" s="556" t="str">
        <f t="shared" ref="CY302" si="486">IF(AND($K302="●",CZ$25&lt;&gt;"",CZ302=""),"※","")</f>
        <v/>
      </c>
      <c r="CZ302" s="260"/>
      <c r="DA302" s="556" t="str">
        <f t="shared" ref="DA302" si="487">IF(AND($K302="●",DB$25&lt;&gt;"",DB302=""),"※","")</f>
        <v/>
      </c>
      <c r="DB302" s="260"/>
      <c r="DC302" s="556" t="str">
        <f t="shared" ref="DC302" si="488">IF(AND($K302="●",DD$25&lt;&gt;"",DD302=""),"※","")</f>
        <v/>
      </c>
      <c r="DD302" s="260"/>
      <c r="DE302" s="556" t="str">
        <f t="shared" ref="DE302" si="489">IF(AND($K302="●",DF$25&lt;&gt;"",DF302=""),"※","")</f>
        <v/>
      </c>
      <c r="DF302" s="260"/>
      <c r="DG302" s="556" t="str">
        <f t="shared" ref="DG302" si="490">IF(AND($K302="●",DH$25&lt;&gt;"",DH302=""),"※","")</f>
        <v/>
      </c>
      <c r="DH302" s="260"/>
      <c r="DI302" s="556" t="str">
        <f t="shared" ref="DI302" si="491">IF(AND($K302="●",DJ$25&lt;&gt;"",DJ302=""),"※","")</f>
        <v/>
      </c>
      <c r="DJ302" s="260"/>
      <c r="DK302" s="556" t="str">
        <f t="shared" ref="DK302" si="492">IF(AND($K302="●",DL$25&lt;&gt;"",DL302=""),"※","")</f>
        <v/>
      </c>
      <c r="DL302" s="260"/>
      <c r="DM302" s="556" t="str">
        <f t="shared" ref="DM302" si="493">IF(AND($K302="●",DN$25&lt;&gt;"",DN302=""),"※","")</f>
        <v/>
      </c>
      <c r="DN302" s="260"/>
      <c r="DO302" s="556" t="str">
        <f t="shared" ref="DO302" si="494">IF(AND($K302="●",DP$25&lt;&gt;"",DP302=""),"※","")</f>
        <v/>
      </c>
      <c r="DP302" s="260"/>
      <c r="DQ302" s="556" t="str">
        <f t="shared" ref="DQ302" si="495">IF(AND($K302="●",DR$25&lt;&gt;"",DR302=""),"※","")</f>
        <v/>
      </c>
      <c r="DR302" s="260"/>
      <c r="DS302" s="556" t="str">
        <f t="shared" ref="DS302" si="496">IF(AND($K302="●",DT$25&lt;&gt;"",DT302=""),"※","")</f>
        <v/>
      </c>
      <c r="DT302" s="260"/>
      <c r="DU302" s="556" t="str">
        <f t="shared" ref="DU302" si="497">IF(AND($K302="●",DV$25&lt;&gt;"",DV302=""),"※","")</f>
        <v/>
      </c>
      <c r="DV302" s="260"/>
      <c r="EA302" s="1513"/>
      <c r="EB302" s="1513"/>
      <c r="EC302" s="1513"/>
      <c r="ED302" s="1513"/>
      <c r="EE302" s="1513"/>
      <c r="EF302" s="1513"/>
      <c r="EG302" s="1513"/>
      <c r="EH302" s="1513"/>
      <c r="EI302" s="1513"/>
      <c r="EJ302" s="1513"/>
      <c r="EK302" s="1513"/>
      <c r="EL302" s="1513"/>
      <c r="EM302" s="1513"/>
      <c r="EN302" s="1513"/>
      <c r="EO302" s="1513"/>
      <c r="EP302" s="1513"/>
      <c r="EQ302" s="1513"/>
      <c r="ER302" s="1513"/>
      <c r="ES302" s="1513"/>
      <c r="ET302" s="1513"/>
      <c r="EU302" s="1513"/>
      <c r="EV302" s="1513"/>
      <c r="EW302" s="1513"/>
      <c r="EX302" s="1513"/>
      <c r="EY302" s="1513"/>
      <c r="EZ302" s="1513"/>
      <c r="FA302" s="1513"/>
      <c r="FB302" s="1513"/>
      <c r="FC302" s="1513"/>
      <c r="FD302" s="1513"/>
      <c r="FE302" s="1513"/>
      <c r="FF302" s="1513"/>
      <c r="FG302" s="1513"/>
    </row>
    <row r="303" spans="1:163">
      <c r="A303" s="368" t="s">
        <v>1726</v>
      </c>
      <c r="B303" s="368" t="s">
        <v>1726</v>
      </c>
      <c r="C303" s="368" t="s">
        <v>1726</v>
      </c>
      <c r="D303" s="368" t="s">
        <v>1726</v>
      </c>
      <c r="E303" s="368" t="s">
        <v>1726</v>
      </c>
      <c r="F303" s="380" t="s">
        <v>1726</v>
      </c>
      <c r="G303" s="368" t="s">
        <v>1726</v>
      </c>
      <c r="H303" s="368" t="s">
        <v>1726</v>
      </c>
      <c r="I303" s="368" t="s">
        <v>1759</v>
      </c>
      <c r="J303" s="368" t="s">
        <v>1726</v>
      </c>
      <c r="K303" s="464" t="str">
        <f t="shared" si="154"/>
        <v>●</v>
      </c>
      <c r="L303" s="482"/>
      <c r="M303" s="373"/>
      <c r="N303" s="1515" t="s">
        <v>810</v>
      </c>
      <c r="O303" s="726" t="str">
        <f>IF($A$2="高速","延べ人数合計(1）+(3)+(4)+(5)+(7)","延べ人数合計(1）+(3)+(4)+(7)")</f>
        <v>延べ人数合計(1）+(3)+(4)+(7)</v>
      </c>
      <c r="P303" s="1330"/>
      <c r="Q303" s="1330"/>
      <c r="R303" s="1330"/>
      <c r="S303" s="1508"/>
      <c r="T303" s="2559">
        <f>X303+Z303</f>
        <v>0</v>
      </c>
      <c r="U303" s="2560"/>
      <c r="V303" s="2561"/>
      <c r="W303" s="556"/>
      <c r="X303" s="1669">
        <f>SUMIFS($X$27:$X$304,$EX$27:$EX$304,"○",$K$27:$K$304,"●")</f>
        <v>0</v>
      </c>
      <c r="Y303" s="518"/>
      <c r="Z303" s="1668">
        <f>SUMIFS($Z$27:$Z$304,$EX$27:$EX$304,"○",$K$27:$K$304,"●")</f>
        <v>0</v>
      </c>
      <c r="AA303" s="520"/>
      <c r="AB303" s="1670">
        <f>SUMIFS(AB$27:AB$304,$EX$27:$EX$304,"○",$K$27:$K$304,"●")</f>
        <v>0</v>
      </c>
      <c r="AC303" s="556"/>
      <c r="AD303" s="1670">
        <f>SUMIFS(AD$27:AD$304,$EX$27:$EX$304,"○",$K$27:$K$304,"●")</f>
        <v>0</v>
      </c>
      <c r="AE303" s="556"/>
      <c r="AF303" s="1670">
        <f>SUMIFS(AF$27:AF$304,$EX$27:$EX$304,"○",$K$27:$K$304,"●")</f>
        <v>0</v>
      </c>
      <c r="AG303" s="556"/>
      <c r="AH303" s="1670">
        <f>SUMIFS(AH$27:AH$304,$EX$27:$EX$304,"○",$K$27:$K$304,"●")</f>
        <v>0</v>
      </c>
      <c r="AI303" s="556"/>
      <c r="AJ303" s="1670">
        <f>SUMIFS(AJ$27:AJ$304,$EX$27:$EX$304,"○",$K$27:$K$304,"●")</f>
        <v>0</v>
      </c>
      <c r="AK303" s="556"/>
      <c r="AL303" s="1670">
        <f>SUMIFS(AL$27:AL$304,$EX$27:$EX$304,"○",$K$27:$K$304,"●")</f>
        <v>0</v>
      </c>
      <c r="AM303" s="556"/>
      <c r="AN303" s="1670">
        <f>SUMIFS(AN$27:AN$304,$EX$27:$EX$304,"○",$K$27:$K$304,"●")</f>
        <v>0</v>
      </c>
      <c r="AO303" s="556"/>
      <c r="AP303" s="1670">
        <f>SUMIFS(AP$27:AP$304,$EX$27:$EX$304,"○",$K$27:$K$304,"●")</f>
        <v>0</v>
      </c>
      <c r="AQ303" s="556"/>
      <c r="AR303" s="1670">
        <f>SUMIFS(AR$27:AR$304,$EX$27:$EX$304,"○",$K$27:$K$304,"●")</f>
        <v>0</v>
      </c>
      <c r="AS303" s="556"/>
      <c r="AT303" s="1670">
        <f>SUMIFS(AT$27:AT$304,$EX$27:$EX$304,"○",$K$27:$K$304,"●")</f>
        <v>0</v>
      </c>
      <c r="AU303" s="520"/>
      <c r="AV303" s="1670">
        <f>SUMIFS(AV$27:AV$304,$EX$27:$EX$304,"○",$K$27:$K$304,"●")</f>
        <v>0</v>
      </c>
      <c r="AW303" s="556"/>
      <c r="AX303" s="1670">
        <f>SUMIFS(AX$27:AX$304,$EX$27:$EX$304,"○",$K$27:$K$304,"●")</f>
        <v>0</v>
      </c>
      <c r="AY303" s="556"/>
      <c r="AZ303" s="1670">
        <f>SUMIFS(AZ$27:AZ$304,$EX$27:$EX$304,"○",$K$27:$K$304,"●")</f>
        <v>0</v>
      </c>
      <c r="BA303" s="556"/>
      <c r="BB303" s="1670">
        <f>SUMIFS(BB$27:BB$304,$EX$27:$EX$304,"○",$K$27:$K$304,"●")</f>
        <v>0</v>
      </c>
      <c r="BC303" s="556"/>
      <c r="BD303" s="1670">
        <f>SUMIFS(BD$27:BD$304,$EX$27:$EX$304,"○",$K$27:$K$304,"●")</f>
        <v>0</v>
      </c>
      <c r="BE303" s="556"/>
      <c r="BF303" s="1670">
        <f>SUMIFS(BF$27:BF$304,$EX$27:$EX$304,"○",$K$27:$K$304,"●")</f>
        <v>0</v>
      </c>
      <c r="BG303" s="556"/>
      <c r="BH303" s="1670">
        <f>SUMIFS(BH$27:BH$304,$EX$27:$EX$304,"○",$K$27:$K$304,"●")</f>
        <v>0</v>
      </c>
      <c r="BI303" s="556"/>
      <c r="BJ303" s="1670">
        <f>SUMIFS(BJ$27:BJ$304,$EX$27:$EX$304,"○",$K$27:$K$304,"●")</f>
        <v>0</v>
      </c>
      <c r="BK303" s="556"/>
      <c r="BL303" s="1670">
        <f>SUMIFS(BL$27:BL$304,$EX$27:$EX$304,"○",$K$27:$K$304,"●")</f>
        <v>0</v>
      </c>
      <c r="BM303" s="556"/>
      <c r="BN303" s="1670">
        <f>SUMIFS(BN$27:BN$304,$EX$27:$EX$304,"○",$K$27:$K$304,"●")</f>
        <v>0</v>
      </c>
      <c r="BO303" s="520"/>
      <c r="BP303" s="1670">
        <f>SUMIFS(BP$27:BP$304,$EX$27:$EX$304,"○",$K$27:$K$304,"●")</f>
        <v>0</v>
      </c>
      <c r="BQ303" s="556"/>
      <c r="BR303" s="1670">
        <f>SUMIFS(BR$27:BR$304,$EX$27:$EX$304,"○",$K$27:$K$304,"●")</f>
        <v>0</v>
      </c>
      <c r="BS303" s="556"/>
      <c r="BT303" s="1670">
        <f>SUMIFS(BT$27:BT$304,$EX$27:$EX$304,"○",$K$27:$K$304,"●")</f>
        <v>0</v>
      </c>
      <c r="BU303" s="556"/>
      <c r="BV303" s="1670">
        <f>SUMIFS(BV$27:BV$304,$EX$27:$EX$304,"○",$K$27:$K$304,"●")</f>
        <v>0</v>
      </c>
      <c r="BW303" s="556"/>
      <c r="BX303" s="1670">
        <f>SUMIFS(BX$27:BX$304,$EX$27:$EX$304,"○",$K$27:$K$304,"●")</f>
        <v>0</v>
      </c>
      <c r="BY303" s="556"/>
      <c r="BZ303" s="1670">
        <f>SUMIFS(BZ$27:BZ$304,$EX$27:$EX$304,"○",$K$27:$K$304,"●")</f>
        <v>0</v>
      </c>
      <c r="CA303" s="556"/>
      <c r="CB303" s="1670">
        <f>SUMIFS(CB$27:CB$304,$EX$27:$EX$304,"○",$K$27:$K$304,"●")</f>
        <v>0</v>
      </c>
      <c r="CC303" s="556"/>
      <c r="CD303" s="1670">
        <f>SUMIFS(CD$27:CD$304,$EX$27:$EX$304,"○",$K$27:$K$304,"●")</f>
        <v>0</v>
      </c>
      <c r="CE303" s="556"/>
      <c r="CF303" s="1670">
        <f>SUMIFS(CF$27:CF$304,$EX$27:$EX$304,"○",$K$27:$K$304,"●")</f>
        <v>0</v>
      </c>
      <c r="CG303" s="556"/>
      <c r="CH303" s="1670">
        <f>SUMIFS(CH$27:CH$304,$EX$27:$EX$304,"○",$K$27:$K$304,"●")</f>
        <v>0</v>
      </c>
      <c r="CI303" s="520"/>
      <c r="CJ303" s="1670">
        <f>SUMIFS(CJ$27:CJ$304,$EX$27:$EX$304,"○",$K$27:$K$304,"●")</f>
        <v>0</v>
      </c>
      <c r="CK303" s="556"/>
      <c r="CL303" s="1670">
        <f>SUMIFS(CL$27:CL$304,$EX$27:$EX$304,"○",$K$27:$K$304,"●")</f>
        <v>0</v>
      </c>
      <c r="CM303" s="556"/>
      <c r="CN303" s="1670">
        <f>SUMIFS(CN$27:CN$304,$EX$27:$EX$304,"○",$K$27:$K$304,"●")</f>
        <v>0</v>
      </c>
      <c r="CO303" s="556"/>
      <c r="CP303" s="1670">
        <f>SUMIFS(CP$27:CP$304,$EX$27:$EX$304,"○",$K$27:$K$304,"●")</f>
        <v>0</v>
      </c>
      <c r="CQ303" s="556"/>
      <c r="CR303" s="1670">
        <f>SUMIFS(CR$27:CR$304,$EX$27:$EX$304,"○",$K$27:$K$304,"●")</f>
        <v>0</v>
      </c>
      <c r="CS303" s="556"/>
      <c r="CT303" s="1670">
        <f>SUMIFS(CT$27:CT$304,$EX$27:$EX$304,"○",$K$27:$K$304,"●")</f>
        <v>0</v>
      </c>
      <c r="CU303" s="556"/>
      <c r="CV303" s="1670">
        <f>SUMIFS(CV$27:CV$304,$EX$27:$EX$304,"○",$K$27:$K$304,"●")</f>
        <v>0</v>
      </c>
      <c r="CW303" s="556"/>
      <c r="CX303" s="1670">
        <f>SUMIFS(CX$27:CX$304,$EX$27:$EX$304,"○",$K$27:$K$304,"●")</f>
        <v>0</v>
      </c>
      <c r="CY303" s="556"/>
      <c r="CZ303" s="1670">
        <f>SUMIFS(CZ$27:CZ$304,$EX$27:$EX$304,"○",$K$27:$K$304,"●")</f>
        <v>0</v>
      </c>
      <c r="DA303" s="556"/>
      <c r="DB303" s="1670">
        <f>SUMIFS(DB$27:DB$304,$EX$27:$EX$304,"○",$K$27:$K$304,"●")</f>
        <v>0</v>
      </c>
      <c r="DC303" s="556"/>
      <c r="DD303" s="1670">
        <f>SUMIFS(DD$27:DD$304,$EX$27:$EX$304,"○",$K$27:$K$304,"●")</f>
        <v>0</v>
      </c>
      <c r="DE303" s="556"/>
      <c r="DF303" s="1670">
        <f>SUMIFS(DF$27:DF$304,$EX$27:$EX$304,"○",$K$27:$K$304,"●")</f>
        <v>0</v>
      </c>
      <c r="DG303" s="556"/>
      <c r="DH303" s="1670">
        <f>SUMIFS(DH$27:DH$304,$EX$27:$EX$304,"○",$K$27:$K$304,"●")</f>
        <v>0</v>
      </c>
      <c r="DI303" s="556"/>
      <c r="DJ303" s="1670">
        <f>SUMIFS(DJ$27:DJ$304,$EX$27:$EX$304,"○",$K$27:$K$304,"●")</f>
        <v>0</v>
      </c>
      <c r="DK303" s="556"/>
      <c r="DL303" s="1670">
        <f>SUMIFS(DL$27:DL$304,$EX$27:$EX$304,"○",$K$27:$K$304,"●")</f>
        <v>0</v>
      </c>
      <c r="DM303" s="556"/>
      <c r="DN303" s="1670">
        <f>SUMIFS(DN$27:DN$304,$EX$27:$EX$304,"○",$K$27:$K$304,"●")</f>
        <v>0</v>
      </c>
      <c r="DO303" s="556"/>
      <c r="DP303" s="1670">
        <f>SUMIFS(DP$27:DP$304,$EX$27:$EX$304,"○",$K$27:$K$304,"●")</f>
        <v>0</v>
      </c>
      <c r="DQ303" s="556"/>
      <c r="DR303" s="1670">
        <f>SUMIFS(DR$27:DR$304,$EX$27:$EX$304,"○",$K$27:$K$304,"●")</f>
        <v>0</v>
      </c>
      <c r="DS303" s="556"/>
      <c r="DT303" s="1670">
        <f>SUMIFS(DT$27:DT$304,$EX$27:$EX$304,"○",$K$27:$K$304,"●")</f>
        <v>0</v>
      </c>
      <c r="DU303" s="556"/>
      <c r="DV303" s="1670">
        <f>SUMIFS(DV$27:DV$304,$EX$27:$EX$304,"○",$K$27:$K$304,"●")</f>
        <v>0</v>
      </c>
      <c r="DX303" s="415" t="s">
        <v>2006</v>
      </c>
      <c r="EA303" s="1513"/>
      <c r="EB303" s="1513"/>
      <c r="EC303" s="1513"/>
      <c r="ED303" s="1513"/>
      <c r="EE303" s="1513"/>
      <c r="EF303" s="1513"/>
      <c r="EG303" s="1513"/>
      <c r="EH303" s="1513"/>
      <c r="EI303" s="1513"/>
      <c r="EJ303" s="1513"/>
      <c r="EK303" s="1513"/>
      <c r="EL303" s="1513"/>
      <c r="EM303" s="1513"/>
      <c r="EN303" s="1513"/>
      <c r="EO303" s="1513"/>
      <c r="EP303" s="1513"/>
      <c r="EQ303" s="1513"/>
      <c r="ER303" s="1513"/>
      <c r="ES303" s="1513"/>
      <c r="ET303" s="1513"/>
      <c r="EU303" s="1513"/>
      <c r="EV303" s="1513"/>
      <c r="EW303" s="1513"/>
      <c r="EX303" s="1513"/>
      <c r="EY303" s="1513"/>
      <c r="EZ303" s="1513"/>
      <c r="FA303" s="1513"/>
      <c r="FB303" s="1513"/>
      <c r="FC303" s="1513"/>
      <c r="FD303" s="1513"/>
      <c r="FE303" s="1513"/>
      <c r="FF303" s="1513"/>
      <c r="FG303" s="1513"/>
    </row>
    <row r="304" spans="1:163" ht="21.6" customHeight="1" thickBot="1">
      <c r="A304" s="368" t="s">
        <v>1726</v>
      </c>
      <c r="B304" s="368" t="s">
        <v>1726</v>
      </c>
      <c r="C304" s="368" t="s">
        <v>1726</v>
      </c>
      <c r="D304" s="368" t="s">
        <v>1726</v>
      </c>
      <c r="E304" s="368" t="s">
        <v>1726</v>
      </c>
      <c r="F304" s="368" t="s">
        <v>1726</v>
      </c>
      <c r="G304" s="368" t="s">
        <v>1726</v>
      </c>
      <c r="H304" s="368" t="s">
        <v>1726</v>
      </c>
      <c r="I304" s="368" t="s">
        <v>1759</v>
      </c>
      <c r="J304" s="368" t="s">
        <v>1726</v>
      </c>
      <c r="K304" s="464" t="str">
        <f t="shared" si="154"/>
        <v>●</v>
      </c>
      <c r="L304" s="482"/>
      <c r="M304" s="908"/>
      <c r="N304" s="1671" t="s">
        <v>1989</v>
      </c>
      <c r="O304" s="2564" t="s">
        <v>4544</v>
      </c>
      <c r="P304" s="2564"/>
      <c r="Q304" s="2564"/>
      <c r="R304" s="2564"/>
      <c r="S304" s="2584"/>
      <c r="T304" s="2550">
        <f>X304+Z304</f>
        <v>0</v>
      </c>
      <c r="U304" s="2551"/>
      <c r="V304" s="2552"/>
      <c r="W304" s="556" t="str">
        <f>IF(X304="-","",IF(X303&lt;&gt;X304,"E",""))</f>
        <v/>
      </c>
      <c r="X304" s="1669">
        <f>'3_法定福利費'!U27</f>
        <v>0</v>
      </c>
      <c r="Y304" s="518"/>
      <c r="Z304" s="1668">
        <f>IF(K304="●",SUM(AA304:DV304))</f>
        <v>0</v>
      </c>
      <c r="AA304" s="520" t="str">
        <f>IF(AND($K304="●",AB$25&lt;&gt;"",AB304="-"),"",IF(AB303&lt;&gt;AB304,"E",""))</f>
        <v/>
      </c>
      <c r="AB304" s="1669">
        <f>'3_法定福利費'!W27</f>
        <v>0</v>
      </c>
      <c r="AC304" s="556" t="str">
        <f t="shared" ref="AC304" si="498">IF(AND($K304="●",AD$25&lt;&gt;"",AD304="-"),"",IF(AD303&lt;&gt;AD304,"E",""))</f>
        <v/>
      </c>
      <c r="AD304" s="1669">
        <f>'3_法定福利費'!Y27</f>
        <v>0</v>
      </c>
      <c r="AE304" s="556" t="str">
        <f t="shared" ref="AE304" si="499">IF(AND($K304="●",AF$25&lt;&gt;"",AF304="-"),"",IF(AF303&lt;&gt;AF304,"E",""))</f>
        <v/>
      </c>
      <c r="AF304" s="1669">
        <f>'3_法定福利費'!AA27</f>
        <v>0</v>
      </c>
      <c r="AG304" s="556" t="str">
        <f t="shared" ref="AG304" si="500">IF(AND($K304="●",AH$25&lt;&gt;"",AH304="-"),"",IF(AH303&lt;&gt;AH304,"E",""))</f>
        <v/>
      </c>
      <c r="AH304" s="1669">
        <f>'3_法定福利費'!AC27</f>
        <v>0</v>
      </c>
      <c r="AI304" s="556" t="str">
        <f t="shared" ref="AI304" si="501">IF(AND($K304="●",AJ$25&lt;&gt;"",AJ304="-"),"",IF(AJ303&lt;&gt;AJ304,"E",""))</f>
        <v/>
      </c>
      <c r="AJ304" s="1669">
        <f>'3_法定福利費'!AE27</f>
        <v>0</v>
      </c>
      <c r="AK304" s="556" t="str">
        <f t="shared" ref="AK304" si="502">IF(AND($K304="●",AL$25&lt;&gt;"",AL304="-"),"",IF(AL303&lt;&gt;AL304,"E",""))</f>
        <v/>
      </c>
      <c r="AL304" s="1669">
        <f>'3_法定福利費'!AG27</f>
        <v>0</v>
      </c>
      <c r="AM304" s="556" t="str">
        <f t="shared" ref="AM304" si="503">IF(AND($K304="●",AN$25&lt;&gt;"",AN304="-"),"",IF(AN303&lt;&gt;AN304,"E",""))</f>
        <v/>
      </c>
      <c r="AN304" s="1669">
        <f>'3_法定福利費'!AI27</f>
        <v>0</v>
      </c>
      <c r="AO304" s="556" t="str">
        <f t="shared" ref="AO304" si="504">IF(AND($K304="●",AP$25&lt;&gt;"",AP304="-"),"",IF(AP303&lt;&gt;AP304,"E",""))</f>
        <v/>
      </c>
      <c r="AP304" s="1669">
        <f>'3_法定福利費'!AK27</f>
        <v>0</v>
      </c>
      <c r="AQ304" s="556" t="str">
        <f t="shared" ref="AQ304" si="505">IF(AND($K304="●",AR$25&lt;&gt;"",AR304="-"),"",IF(AR303&lt;&gt;AR304,"E",""))</f>
        <v/>
      </c>
      <c r="AR304" s="1669">
        <f>'3_法定福利費'!AM27</f>
        <v>0</v>
      </c>
      <c r="AS304" s="556" t="str">
        <f t="shared" ref="AS304" si="506">IF(AND($K304="●",AT$25&lt;&gt;"",AT304="-"),"",IF(AT303&lt;&gt;AT304,"E",""))</f>
        <v/>
      </c>
      <c r="AT304" s="1669">
        <f>'3_法定福利費'!AO27</f>
        <v>0</v>
      </c>
      <c r="AU304" s="520" t="str">
        <f t="shared" ref="AU304" si="507">IF(AND($K304="●",AV$25&lt;&gt;"",AV304="-"),"",IF(AV303&lt;&gt;AV304,"E",""))</f>
        <v/>
      </c>
      <c r="AV304" s="1669">
        <f>'3_法定福利費'!AQ27</f>
        <v>0</v>
      </c>
      <c r="AW304" s="556" t="str">
        <f t="shared" ref="AW304" si="508">IF(AND($K304="●",AX$25&lt;&gt;"",AX304="-"),"",IF(AX303&lt;&gt;AX304,"E",""))</f>
        <v/>
      </c>
      <c r="AX304" s="1669">
        <f>'3_法定福利費'!AS27</f>
        <v>0</v>
      </c>
      <c r="AY304" s="556" t="str">
        <f t="shared" ref="AY304" si="509">IF(AND($K304="●",AZ$25&lt;&gt;"",AZ304="-"),"",IF(AZ303&lt;&gt;AZ304,"E",""))</f>
        <v/>
      </c>
      <c r="AZ304" s="1669">
        <f>'3_法定福利費'!AU27</f>
        <v>0</v>
      </c>
      <c r="BA304" s="556" t="str">
        <f t="shared" ref="BA304" si="510">IF(AND($K304="●",BB$25&lt;&gt;"",BB304="-"),"",IF(BB303&lt;&gt;BB304,"E",""))</f>
        <v/>
      </c>
      <c r="BB304" s="1669">
        <f>'3_法定福利費'!AW27</f>
        <v>0</v>
      </c>
      <c r="BC304" s="556" t="str">
        <f t="shared" ref="BC304" si="511">IF(AND($K304="●",BD$25&lt;&gt;"",BD304="-"),"",IF(BD303&lt;&gt;BD304,"E",""))</f>
        <v/>
      </c>
      <c r="BD304" s="1669">
        <f>'3_法定福利費'!AY27</f>
        <v>0</v>
      </c>
      <c r="BE304" s="556" t="str">
        <f t="shared" ref="BE304" si="512">IF(AND($K304="●",BF$25&lt;&gt;"",BF304="-"),"",IF(BF303&lt;&gt;BF304,"E",""))</f>
        <v/>
      </c>
      <c r="BF304" s="1669">
        <f>'3_法定福利費'!BA27</f>
        <v>0</v>
      </c>
      <c r="BG304" s="556" t="str">
        <f t="shared" ref="BG304" si="513">IF(AND($K304="●",BH$25&lt;&gt;"",BH304="-"),"",IF(BH303&lt;&gt;BH304,"E",""))</f>
        <v/>
      </c>
      <c r="BH304" s="1669">
        <f>'3_法定福利費'!BC27</f>
        <v>0</v>
      </c>
      <c r="BI304" s="556" t="str">
        <f t="shared" ref="BI304" si="514">IF(AND($K304="●",BJ$25&lt;&gt;"",BJ304="-"),"",IF(BJ303&lt;&gt;BJ304,"E",""))</f>
        <v/>
      </c>
      <c r="BJ304" s="1669">
        <f>'3_法定福利費'!BE27</f>
        <v>0</v>
      </c>
      <c r="BK304" s="556" t="str">
        <f t="shared" ref="BK304" si="515">IF(AND($K304="●",BL$25&lt;&gt;"",BL304="-"),"",IF(BL303&lt;&gt;BL304,"E",""))</f>
        <v/>
      </c>
      <c r="BL304" s="1669">
        <f>'3_法定福利費'!BG27</f>
        <v>0</v>
      </c>
      <c r="BM304" s="556" t="str">
        <f t="shared" ref="BM304" si="516">IF(AND($K304="●",BN$25&lt;&gt;"",BN304="-"),"",IF(BN303&lt;&gt;BN304,"E",""))</f>
        <v/>
      </c>
      <c r="BN304" s="1669">
        <f>'3_法定福利費'!BI27</f>
        <v>0</v>
      </c>
      <c r="BO304" s="520" t="str">
        <f t="shared" ref="BO304" si="517">IF(AND($K304="●",BP$25&lt;&gt;"",BP304="-"),"",IF(BP303&lt;&gt;BP304,"E",""))</f>
        <v/>
      </c>
      <c r="BP304" s="1669">
        <f>'3_法定福利費'!BK27</f>
        <v>0</v>
      </c>
      <c r="BQ304" s="556" t="str">
        <f t="shared" ref="BQ304" si="518">IF(AND($K304="●",BR$25&lt;&gt;"",BR304="-"),"",IF(BR303&lt;&gt;BR304,"E",""))</f>
        <v/>
      </c>
      <c r="BR304" s="1669">
        <f>'3_法定福利費'!BM27</f>
        <v>0</v>
      </c>
      <c r="BS304" s="556" t="str">
        <f t="shared" ref="BS304" si="519">IF(AND($K304="●",BT$25&lt;&gt;"",BT304="-"),"",IF(BT303&lt;&gt;BT304,"E",""))</f>
        <v/>
      </c>
      <c r="BT304" s="1669">
        <f>'3_法定福利費'!BO27</f>
        <v>0</v>
      </c>
      <c r="BU304" s="556" t="str">
        <f t="shared" ref="BU304" si="520">IF(AND($K304="●",BV$25&lt;&gt;"",BV304="-"),"",IF(BV303&lt;&gt;BV304,"E",""))</f>
        <v/>
      </c>
      <c r="BV304" s="1669">
        <f>'3_法定福利費'!BQ27</f>
        <v>0</v>
      </c>
      <c r="BW304" s="556" t="str">
        <f t="shared" ref="BW304" si="521">IF(AND($K304="●",BX$25&lt;&gt;"",BX304="-"),"",IF(BX303&lt;&gt;BX304,"E",""))</f>
        <v/>
      </c>
      <c r="BX304" s="1669">
        <f>'3_法定福利費'!BS27</f>
        <v>0</v>
      </c>
      <c r="BY304" s="556" t="str">
        <f t="shared" ref="BY304" si="522">IF(AND($K304="●",BZ$25&lt;&gt;"",BZ304="-"),"",IF(BZ303&lt;&gt;BZ304,"E",""))</f>
        <v/>
      </c>
      <c r="BZ304" s="1669">
        <f>'3_法定福利費'!BU27</f>
        <v>0</v>
      </c>
      <c r="CA304" s="556" t="str">
        <f t="shared" ref="CA304" si="523">IF(AND($K304="●",CB$25&lt;&gt;"",CB304="-"),"",IF(CB303&lt;&gt;CB304,"E",""))</f>
        <v/>
      </c>
      <c r="CB304" s="1669">
        <f>'3_法定福利費'!BW27</f>
        <v>0</v>
      </c>
      <c r="CC304" s="556" t="str">
        <f t="shared" ref="CC304" si="524">IF(AND($K304="●",CD$25&lt;&gt;"",CD304="-"),"",IF(CD303&lt;&gt;CD304,"E",""))</f>
        <v/>
      </c>
      <c r="CD304" s="1669">
        <f>'3_法定福利費'!BY27</f>
        <v>0</v>
      </c>
      <c r="CE304" s="556" t="str">
        <f t="shared" ref="CE304" si="525">IF(AND($K304="●",CF$25&lt;&gt;"",CF304="-"),"",IF(CF303&lt;&gt;CF304,"E",""))</f>
        <v/>
      </c>
      <c r="CF304" s="1669">
        <f>'3_法定福利費'!CA27</f>
        <v>0</v>
      </c>
      <c r="CG304" s="556" t="str">
        <f t="shared" ref="CG304" si="526">IF(AND($K304="●",CH$25&lt;&gt;"",CH304="-"),"",IF(CH303&lt;&gt;CH304,"E",""))</f>
        <v/>
      </c>
      <c r="CH304" s="1669">
        <f>'3_法定福利費'!CC27</f>
        <v>0</v>
      </c>
      <c r="CI304" s="520" t="str">
        <f t="shared" ref="CI304" si="527">IF(AND($K304="●",CJ$25&lt;&gt;"",CJ304="-"),"",IF(CJ303&lt;&gt;CJ304,"E",""))</f>
        <v/>
      </c>
      <c r="CJ304" s="1669">
        <f>'3_法定福利費'!CE27</f>
        <v>0</v>
      </c>
      <c r="CK304" s="556" t="str">
        <f t="shared" ref="CK304" si="528">IF(AND($K304="●",CL$25&lt;&gt;"",CL304="-"),"",IF(CL303&lt;&gt;CL304,"E",""))</f>
        <v/>
      </c>
      <c r="CL304" s="1669">
        <f>'3_法定福利費'!CG27</f>
        <v>0</v>
      </c>
      <c r="CM304" s="556" t="str">
        <f t="shared" ref="CM304" si="529">IF(AND($K304="●",CN$25&lt;&gt;"",CN304="-"),"",IF(CN303&lt;&gt;CN304,"E",""))</f>
        <v/>
      </c>
      <c r="CN304" s="1669">
        <f>'3_法定福利費'!CI27</f>
        <v>0</v>
      </c>
      <c r="CO304" s="556" t="str">
        <f t="shared" ref="CO304" si="530">IF(AND($K304="●",CP$25&lt;&gt;"",CP304="-"),"",IF(CP303&lt;&gt;CP304,"E",""))</f>
        <v/>
      </c>
      <c r="CP304" s="1669">
        <f>'3_法定福利費'!CK27</f>
        <v>0</v>
      </c>
      <c r="CQ304" s="556" t="str">
        <f t="shared" ref="CQ304" si="531">IF(AND($K304="●",CR$25&lt;&gt;"",CR304="-"),"",IF(CR303&lt;&gt;CR304,"E",""))</f>
        <v/>
      </c>
      <c r="CR304" s="1669">
        <f>'3_法定福利費'!CM27</f>
        <v>0</v>
      </c>
      <c r="CS304" s="556" t="str">
        <f t="shared" ref="CS304" si="532">IF(AND($K304="●",CT$25&lt;&gt;"",CT304="-"),"",IF(CT303&lt;&gt;CT304,"E",""))</f>
        <v/>
      </c>
      <c r="CT304" s="1669">
        <f>'3_法定福利費'!CO27</f>
        <v>0</v>
      </c>
      <c r="CU304" s="556" t="str">
        <f t="shared" ref="CU304" si="533">IF(AND($K304="●",CV$25&lt;&gt;"",CV304="-"),"",IF(CV303&lt;&gt;CV304,"E",""))</f>
        <v/>
      </c>
      <c r="CV304" s="1669">
        <f>'3_法定福利費'!CQ27</f>
        <v>0</v>
      </c>
      <c r="CW304" s="556" t="str">
        <f t="shared" ref="CW304" si="534">IF(AND($K304="●",CX$25&lt;&gt;"",CX304="-"),"",IF(CX303&lt;&gt;CX304,"E",""))</f>
        <v/>
      </c>
      <c r="CX304" s="1669">
        <f>'3_法定福利費'!CS27</f>
        <v>0</v>
      </c>
      <c r="CY304" s="556" t="str">
        <f t="shared" ref="CY304" si="535">IF(AND($K304="●",CZ$25&lt;&gt;"",CZ304="-"),"",IF(CZ303&lt;&gt;CZ304,"E",""))</f>
        <v/>
      </c>
      <c r="CZ304" s="1669">
        <f>'3_法定福利費'!CU27</f>
        <v>0</v>
      </c>
      <c r="DA304" s="556" t="str">
        <f t="shared" ref="DA304" si="536">IF(AND($K304="●",DB$25&lt;&gt;"",DB304="-"),"",IF(DB303&lt;&gt;DB304,"E",""))</f>
        <v/>
      </c>
      <c r="DB304" s="1669">
        <f>'3_法定福利費'!CW27</f>
        <v>0</v>
      </c>
      <c r="DC304" s="556" t="str">
        <f t="shared" ref="DC304" si="537">IF(AND($K304="●",DD$25&lt;&gt;"",DD304="-"),"",IF(DD303&lt;&gt;DD304,"E",""))</f>
        <v/>
      </c>
      <c r="DD304" s="1669">
        <f>'3_法定福利費'!CY27</f>
        <v>0</v>
      </c>
      <c r="DE304" s="556" t="str">
        <f t="shared" ref="DE304" si="538">IF(AND($K304="●",DF$25&lt;&gt;"",DF304="-"),"",IF(DF303&lt;&gt;DF304,"E",""))</f>
        <v/>
      </c>
      <c r="DF304" s="1669">
        <f>'3_法定福利費'!DA27</f>
        <v>0</v>
      </c>
      <c r="DG304" s="556" t="str">
        <f t="shared" ref="DG304" si="539">IF(AND($K304="●",DH$25&lt;&gt;"",DH304="-"),"",IF(DH303&lt;&gt;DH304,"E",""))</f>
        <v/>
      </c>
      <c r="DH304" s="1669">
        <f>'3_法定福利費'!DC27</f>
        <v>0</v>
      </c>
      <c r="DI304" s="556" t="str">
        <f t="shared" ref="DI304" si="540">IF(AND($K304="●",DJ$25&lt;&gt;"",DJ304="-"),"",IF(DJ303&lt;&gt;DJ304,"E",""))</f>
        <v/>
      </c>
      <c r="DJ304" s="1669">
        <f>'3_法定福利費'!DE27</f>
        <v>0</v>
      </c>
      <c r="DK304" s="556" t="str">
        <f t="shared" ref="DK304" si="541">IF(AND($K304="●",DL$25&lt;&gt;"",DL304="-"),"",IF(DL303&lt;&gt;DL304,"E",""))</f>
        <v/>
      </c>
      <c r="DL304" s="1669">
        <f>'3_法定福利費'!DG27</f>
        <v>0</v>
      </c>
      <c r="DM304" s="556" t="str">
        <f t="shared" ref="DM304" si="542">IF(AND($K304="●",DN$25&lt;&gt;"",DN304="-"),"",IF(DN303&lt;&gt;DN304,"E",""))</f>
        <v/>
      </c>
      <c r="DN304" s="1669">
        <f>'3_法定福利費'!DI27</f>
        <v>0</v>
      </c>
      <c r="DO304" s="556" t="str">
        <f t="shared" ref="DO304" si="543">IF(AND($K304="●",DP$25&lt;&gt;"",DP304="-"),"",IF(DP303&lt;&gt;DP304,"E",""))</f>
        <v/>
      </c>
      <c r="DP304" s="1669">
        <f>'3_法定福利費'!DK27</f>
        <v>0</v>
      </c>
      <c r="DQ304" s="556" t="str">
        <f t="shared" ref="DQ304" si="544">IF(AND($K304="●",DR$25&lt;&gt;"",DR304="-"),"",IF(DR303&lt;&gt;DR304,"E",""))</f>
        <v/>
      </c>
      <c r="DR304" s="1669">
        <f>'3_法定福利費'!DM27</f>
        <v>0</v>
      </c>
      <c r="DS304" s="556" t="str">
        <f t="shared" ref="DS304" si="545">IF(AND($K304="●",DT$25&lt;&gt;"",DT304="-"),"",IF(DT303&lt;&gt;DT304,"E",""))</f>
        <v/>
      </c>
      <c r="DT304" s="1669">
        <f>'3_法定福利費'!DO27</f>
        <v>0</v>
      </c>
      <c r="DU304" s="556" t="str">
        <f t="shared" ref="DU304" si="546">IF(AND($K304="●",DV$25&lt;&gt;"",DV304="-"),"",IF(DV303&lt;&gt;DV304,"E",""))</f>
        <v/>
      </c>
      <c r="DV304" s="1669">
        <f>'3_法定福利費'!DQ27</f>
        <v>0</v>
      </c>
      <c r="EA304" s="1513"/>
      <c r="EB304" s="1513"/>
      <c r="EC304" s="1513"/>
      <c r="ED304" s="1513"/>
      <c r="EE304" s="1513"/>
      <c r="EF304" s="1513"/>
      <c r="EG304" s="1513"/>
      <c r="EH304" s="1513"/>
      <c r="EI304" s="1513"/>
      <c r="EJ304" s="1513"/>
      <c r="EK304" s="1513"/>
      <c r="EL304" s="1513"/>
      <c r="EM304" s="1513"/>
      <c r="EN304" s="1513"/>
      <c r="EO304" s="1513"/>
      <c r="EP304" s="1513"/>
      <c r="EQ304" s="1513"/>
      <c r="ER304" s="1513"/>
      <c r="ES304" s="1513"/>
      <c r="ET304" s="1513"/>
      <c r="EU304" s="1513"/>
      <c r="EV304" s="1513"/>
      <c r="EW304" s="1513"/>
      <c r="EX304" s="1513"/>
      <c r="EY304" s="1513"/>
      <c r="EZ304" s="1513"/>
      <c r="FA304" s="1513"/>
      <c r="FB304" s="1513"/>
      <c r="FC304" s="1513"/>
      <c r="FD304" s="1513"/>
      <c r="FE304" s="1513"/>
      <c r="FF304" s="1513"/>
      <c r="FG304" s="1513"/>
    </row>
    <row r="305" spans="1:126" ht="50.1" customHeight="1">
      <c r="A305" s="368" t="s">
        <v>1726</v>
      </c>
      <c r="B305" s="368" t="s">
        <v>1726</v>
      </c>
      <c r="C305" s="368" t="s">
        <v>1726</v>
      </c>
      <c r="D305" s="368" t="s">
        <v>1726</v>
      </c>
      <c r="E305" s="368" t="s">
        <v>1726</v>
      </c>
      <c r="F305" s="368" t="s">
        <v>1726</v>
      </c>
      <c r="G305" s="368" t="s">
        <v>1726</v>
      </c>
      <c r="H305" s="368" t="s">
        <v>1726</v>
      </c>
      <c r="I305" s="368" t="s">
        <v>1759</v>
      </c>
      <c r="J305" s="368" t="s">
        <v>1726</v>
      </c>
      <c r="K305" s="464" t="str">
        <f t="shared" si="154"/>
        <v>●</v>
      </c>
      <c r="L305" s="482"/>
      <c r="M305" s="373"/>
      <c r="N305" s="1331"/>
      <c r="O305" s="1331"/>
      <c r="P305" s="1331"/>
      <c r="Q305" s="1331"/>
      <c r="R305" s="1331"/>
      <c r="S305" s="373"/>
      <c r="T305" s="373"/>
      <c r="U305" s="373"/>
      <c r="V305" s="373"/>
      <c r="W305" s="2585" t="str">
        <f>IF(OR(W297="E",W298="E",W299="E"),"交通誘導警備員の金額が計上されているのに交通誘導警備員の延人数が「0」になっています","")</f>
        <v/>
      </c>
      <c r="X305" s="2585"/>
      <c r="AA305" s="2563" t="str">
        <f>IF(OR(AA297="E",AA298="E",AA299="E"),"交通誘導警備員の金額が計上されているのに交通誘導警備員の延人数が「0」になっています","")</f>
        <v/>
      </c>
      <c r="AB305" s="2563"/>
      <c r="AC305" s="2563" t="str">
        <f t="shared" ref="AC305" si="547">IF(OR(AC297="E",AC298="E",AC299="E"),"交通誘導警備員の金額が計上されているのに交通誘導警備員の延人数が「0」になっています","")</f>
        <v/>
      </c>
      <c r="AD305" s="2563"/>
      <c r="AE305" s="2563" t="str">
        <f t="shared" ref="AE305" si="548">IF(OR(AE297="E",AE298="E",AE299="E"),"交通誘導警備員の金額が計上されているのに交通誘導警備員の延人数が「0」になっています","")</f>
        <v/>
      </c>
      <c r="AF305" s="2563"/>
      <c r="AG305" s="2563" t="str">
        <f t="shared" ref="AG305" si="549">IF(OR(AG297="E",AG298="E",AG299="E"),"交通誘導警備員の金額が計上されているのに交通誘導警備員の延人数が「0」になっています","")</f>
        <v/>
      </c>
      <c r="AH305" s="2563"/>
      <c r="AI305" s="2563" t="str">
        <f t="shared" ref="AI305" si="550">IF(OR(AI297="E",AI298="E",AI299="E"),"交通誘導警備員の金額が計上されているのに交通誘導警備員の延人数が「0」になっています","")</f>
        <v/>
      </c>
      <c r="AJ305" s="2563"/>
      <c r="AK305" s="2563" t="str">
        <f t="shared" ref="AK305" si="551">IF(OR(AK297="E",AK298="E",AK299="E"),"交通誘導警備員の金額が計上されているのに交通誘導警備員の延人数が「0」になっています","")</f>
        <v/>
      </c>
      <c r="AL305" s="2563"/>
      <c r="AM305" s="2563" t="str">
        <f t="shared" ref="AM305" si="552">IF(OR(AM297="E",AM298="E",AM299="E"),"交通誘導警備員の金額が計上されているのに交通誘導警備員の延人数が「0」になっています","")</f>
        <v/>
      </c>
      <c r="AN305" s="2563"/>
      <c r="AO305" s="2563" t="str">
        <f t="shared" ref="AO305" si="553">IF(OR(AO297="E",AO298="E",AO299="E"),"交通誘導警備員の金額が計上されているのに交通誘導警備員の延人数が「0」になっています","")</f>
        <v/>
      </c>
      <c r="AP305" s="2563"/>
      <c r="AQ305" s="2563" t="str">
        <f t="shared" ref="AQ305" si="554">IF(OR(AQ297="E",AQ298="E",AQ299="E"),"交通誘導警備員の金額が計上されているのに交通誘導警備員の延人数が「0」になっています","")</f>
        <v/>
      </c>
      <c r="AR305" s="2563"/>
      <c r="AS305" s="2563" t="str">
        <f t="shared" ref="AS305" si="555">IF(OR(AS297="E",AS298="E",AS299="E"),"交通誘導警備員の金額が計上されているのに交通誘導警備員の延人数が「0」になっています","")</f>
        <v/>
      </c>
      <c r="AT305" s="2563"/>
      <c r="AU305" s="2563" t="str">
        <f t="shared" ref="AU305" si="556">IF(OR(AU297="E",AU298="E",AU299="E"),"交通誘導警備員の金額が計上されているのに交通誘導警備員の延人数が「0」になっています","")</f>
        <v/>
      </c>
      <c r="AV305" s="2563"/>
      <c r="AW305" s="2563" t="str">
        <f t="shared" ref="AW305" si="557">IF(OR(AW297="E",AW298="E",AW299="E"),"交通誘導警備員の金額が計上されているのに交通誘導警備員の延人数が「0」になっています","")</f>
        <v/>
      </c>
      <c r="AX305" s="2563"/>
      <c r="AY305" s="2563" t="str">
        <f t="shared" ref="AY305" si="558">IF(OR(AY297="E",AY298="E",AY299="E"),"交通誘導警備員の金額が計上されているのに交通誘導警備員の延人数が「0」になっています","")</f>
        <v/>
      </c>
      <c r="AZ305" s="2563"/>
      <c r="BA305" s="2563" t="str">
        <f t="shared" ref="BA305" si="559">IF(OR(BA297="E",BA298="E",BA299="E"),"交通誘導警備員の金額が計上されているのに交通誘導警備員の延人数が「0」になっています","")</f>
        <v/>
      </c>
      <c r="BB305" s="2563"/>
      <c r="BC305" s="2563" t="str">
        <f t="shared" ref="BC305" si="560">IF(OR(BC297="E",BC298="E",BC299="E"),"交通誘導警備員の金額が計上されているのに交通誘導警備員の延人数が「0」になっています","")</f>
        <v/>
      </c>
      <c r="BD305" s="2563"/>
      <c r="BE305" s="2563" t="str">
        <f t="shared" ref="BE305" si="561">IF(OR(BE297="E",BE298="E",BE299="E"),"交通誘導警備員の金額が計上されているのに交通誘導警備員の延人数が「0」になっています","")</f>
        <v/>
      </c>
      <c r="BF305" s="2563"/>
      <c r="BG305" s="2563" t="str">
        <f t="shared" ref="BG305" si="562">IF(OR(BG297="E",BG298="E",BG299="E"),"交通誘導警備員の金額が計上されているのに交通誘導警備員の延人数が「0」になっています","")</f>
        <v/>
      </c>
      <c r="BH305" s="2563"/>
      <c r="BI305" s="2563" t="str">
        <f t="shared" ref="BI305" si="563">IF(OR(BI297="E",BI298="E",BI299="E"),"交通誘導警備員の金額が計上されているのに交通誘導警備員の延人数が「0」になっています","")</f>
        <v/>
      </c>
      <c r="BJ305" s="2563"/>
      <c r="BK305" s="2563" t="str">
        <f t="shared" ref="BK305" si="564">IF(OR(BK297="E",BK298="E",BK299="E"),"交通誘導警備員の金額が計上されているのに交通誘導警備員の延人数が「0」になっています","")</f>
        <v/>
      </c>
      <c r="BL305" s="2563"/>
      <c r="BM305" s="2563" t="str">
        <f t="shared" ref="BM305" si="565">IF(OR(BM297="E",BM298="E",BM299="E"),"交通誘導警備員の金額が計上されているのに交通誘導警備員の延人数が「0」になっています","")</f>
        <v/>
      </c>
      <c r="BN305" s="2563"/>
      <c r="BO305" s="2563" t="str">
        <f t="shared" ref="BO305" si="566">IF(OR(BO297="E",BO298="E",BO299="E"),"交通誘導警備員の金額が計上されているのに交通誘導警備員の延人数が「0」になっています","")</f>
        <v/>
      </c>
      <c r="BP305" s="2563"/>
      <c r="BQ305" s="2563" t="str">
        <f t="shared" ref="BQ305" si="567">IF(OR(BQ297="E",BQ298="E",BQ299="E"),"交通誘導警備員の金額が計上されているのに交通誘導警備員の延人数が「0」になっています","")</f>
        <v/>
      </c>
      <c r="BR305" s="2563"/>
      <c r="BS305" s="2563" t="str">
        <f t="shared" ref="BS305" si="568">IF(OR(BS297="E",BS298="E",BS299="E"),"交通誘導警備員の金額が計上されているのに交通誘導警備員の延人数が「0」になっています","")</f>
        <v/>
      </c>
      <c r="BT305" s="2563"/>
      <c r="BU305" s="2563" t="str">
        <f t="shared" ref="BU305" si="569">IF(OR(BU297="E",BU298="E",BU299="E"),"交通誘導警備員の金額が計上されているのに交通誘導警備員の延人数が「0」になっています","")</f>
        <v/>
      </c>
      <c r="BV305" s="2563"/>
      <c r="BW305" s="2563" t="str">
        <f t="shared" ref="BW305" si="570">IF(OR(BW297="E",BW298="E",BW299="E"),"交通誘導警備員の金額が計上されているのに交通誘導警備員の延人数が「0」になっています","")</f>
        <v/>
      </c>
      <c r="BX305" s="2563"/>
      <c r="BY305" s="2563" t="str">
        <f t="shared" ref="BY305" si="571">IF(OR(BY297="E",BY298="E",BY299="E"),"交通誘導警備員の金額が計上されているのに交通誘導警備員の延人数が「0」になっています","")</f>
        <v/>
      </c>
      <c r="BZ305" s="2563"/>
      <c r="CA305" s="2563" t="str">
        <f t="shared" ref="CA305" si="572">IF(OR(CA297="E",CA298="E",CA299="E"),"交通誘導警備員の金額が計上されているのに交通誘導警備員の延人数が「0」になっています","")</f>
        <v/>
      </c>
      <c r="CB305" s="2563"/>
      <c r="CC305" s="2563" t="str">
        <f t="shared" ref="CC305" si="573">IF(OR(CC297="E",CC298="E",CC299="E"),"交通誘導警備員の金額が計上されているのに交通誘導警備員の延人数が「0」になっています","")</f>
        <v/>
      </c>
      <c r="CD305" s="2563"/>
      <c r="CE305" s="2563" t="str">
        <f t="shared" ref="CE305" si="574">IF(OR(CE297="E",CE298="E",CE299="E"),"交通誘導警備員の金額が計上されているのに交通誘導警備員の延人数が「0」になっています","")</f>
        <v/>
      </c>
      <c r="CF305" s="2563"/>
      <c r="CG305" s="2563" t="str">
        <f t="shared" ref="CG305" si="575">IF(OR(CG297="E",CG298="E",CG299="E"),"交通誘導警備員の金額が計上されているのに交通誘導警備員の延人数が「0」になっています","")</f>
        <v/>
      </c>
      <c r="CH305" s="2563"/>
      <c r="CI305" s="2563" t="str">
        <f t="shared" ref="CI305" si="576">IF(OR(CI297="E",CI298="E",CI299="E"),"交通誘導警備員の金額が計上されているのに交通誘導警備員の延人数が「0」になっています","")</f>
        <v/>
      </c>
      <c r="CJ305" s="2563"/>
      <c r="CK305" s="2563" t="str">
        <f t="shared" ref="CK305" si="577">IF(OR(CK297="E",CK298="E",CK299="E"),"交通誘導警備員の金額が計上されているのに交通誘導警備員の延人数が「0」になっています","")</f>
        <v/>
      </c>
      <c r="CL305" s="2563"/>
      <c r="CM305" s="2563" t="str">
        <f t="shared" ref="CM305" si="578">IF(OR(CM297="E",CM298="E",CM299="E"),"交通誘導警備員の金額が計上されているのに交通誘導警備員の延人数が「0」になっています","")</f>
        <v/>
      </c>
      <c r="CN305" s="2563"/>
      <c r="CO305" s="2563" t="str">
        <f t="shared" ref="CO305" si="579">IF(OR(CO297="E",CO298="E",CO299="E"),"交通誘導警備員の金額が計上されているのに交通誘導警備員の延人数が「0」になっています","")</f>
        <v/>
      </c>
      <c r="CP305" s="2563"/>
      <c r="CQ305" s="2563" t="str">
        <f t="shared" ref="CQ305" si="580">IF(OR(CQ297="E",CQ298="E",CQ299="E"),"交通誘導警備員の金額が計上されているのに交通誘導警備員の延人数が「0」になっています","")</f>
        <v/>
      </c>
      <c r="CR305" s="2563"/>
      <c r="CS305" s="2563" t="str">
        <f t="shared" ref="CS305" si="581">IF(OR(CS297="E",CS298="E",CS299="E"),"交通誘導警備員の金額が計上されているのに交通誘導警備員の延人数が「0」になっています","")</f>
        <v/>
      </c>
      <c r="CT305" s="2563"/>
      <c r="CU305" s="2563" t="str">
        <f t="shared" ref="CU305" si="582">IF(OR(CU297="E",CU298="E",CU299="E"),"交通誘導警備員の金額が計上されているのに交通誘導警備員の延人数が「0」になっています","")</f>
        <v/>
      </c>
      <c r="CV305" s="2563"/>
      <c r="CW305" s="2563" t="str">
        <f t="shared" ref="CW305" si="583">IF(OR(CW297="E",CW298="E",CW299="E"),"交通誘導警備員の金額が計上されているのに交通誘導警備員の延人数が「0」になっています","")</f>
        <v/>
      </c>
      <c r="CX305" s="2563"/>
      <c r="CY305" s="2563" t="str">
        <f t="shared" ref="CY305" si="584">IF(OR(CY297="E",CY298="E",CY299="E"),"交通誘導警備員の金額が計上されているのに交通誘導警備員の延人数が「0」になっています","")</f>
        <v/>
      </c>
      <c r="CZ305" s="2563"/>
      <c r="DA305" s="2563" t="str">
        <f t="shared" ref="DA305" si="585">IF(OR(DA297="E",DA298="E",DA299="E"),"交通誘導警備員の金額が計上されているのに交通誘導警備員の延人数が「0」になっています","")</f>
        <v/>
      </c>
      <c r="DB305" s="2563"/>
      <c r="DC305" s="2563" t="str">
        <f t="shared" ref="DC305" si="586">IF(OR(DC297="E",DC298="E",DC299="E"),"交通誘導警備員の金額が計上されているのに交通誘導警備員の延人数が「0」になっています","")</f>
        <v/>
      </c>
      <c r="DD305" s="2563"/>
      <c r="DE305" s="2563" t="str">
        <f t="shared" ref="DE305" si="587">IF(OR(DE297="E",DE298="E",DE299="E"),"交通誘導警備員の金額が計上されているのに交通誘導警備員の延人数が「0」になっています","")</f>
        <v/>
      </c>
      <c r="DF305" s="2563"/>
      <c r="DG305" s="2563" t="str">
        <f t="shared" ref="DG305" si="588">IF(OR(DG297="E",DG298="E",DG299="E"),"交通誘導警備員の金額が計上されているのに交通誘導警備員の延人数が「0」になっています","")</f>
        <v/>
      </c>
      <c r="DH305" s="2563"/>
      <c r="DI305" s="2563" t="str">
        <f t="shared" ref="DI305" si="589">IF(OR(DI297="E",DI298="E",DI299="E"),"交通誘導警備員の金額が計上されているのに交通誘導警備員の延人数が「0」になっています","")</f>
        <v/>
      </c>
      <c r="DJ305" s="2563"/>
      <c r="DK305" s="2563" t="str">
        <f t="shared" ref="DK305" si="590">IF(OR(DK297="E",DK298="E",DK299="E"),"交通誘導警備員の金額が計上されているのに交通誘導警備員の延人数が「0」になっています","")</f>
        <v/>
      </c>
      <c r="DL305" s="2563"/>
      <c r="DM305" s="2563" t="str">
        <f t="shared" ref="DM305" si="591">IF(OR(DM297="E",DM298="E",DM299="E"),"交通誘導警備員の金額が計上されているのに交通誘導警備員の延人数が「0」になっています","")</f>
        <v/>
      </c>
      <c r="DN305" s="2563"/>
      <c r="DO305" s="2563" t="str">
        <f t="shared" ref="DO305" si="592">IF(OR(DO297="E",DO298="E",DO299="E"),"交通誘導警備員の金額が計上されているのに交通誘導警備員の延人数が「0」になっています","")</f>
        <v/>
      </c>
      <c r="DP305" s="2563"/>
      <c r="DQ305" s="2563" t="str">
        <f t="shared" ref="DQ305" si="593">IF(OR(DQ297="E",DQ298="E",DQ299="E"),"交通誘導警備員の金額が計上されているのに交通誘導警備員の延人数が「0」になっています","")</f>
        <v/>
      </c>
      <c r="DR305" s="2563"/>
      <c r="DS305" s="2563" t="str">
        <f t="shared" ref="DS305" si="594">IF(OR(DS297="E",DS298="E",DS299="E"),"交通誘導警備員の金額が計上されているのに交通誘導警備員の延人数が「0」になっています","")</f>
        <v/>
      </c>
      <c r="DT305" s="2563"/>
      <c r="DU305" s="2563" t="str">
        <f t="shared" ref="DU305" si="595">IF(OR(DU297="E",DU298="E",DU299="E"),"交通誘導警備員の金額が計上されているのに交通誘導警備員の延人数が「0」になっています","")</f>
        <v/>
      </c>
      <c r="DV305" s="2563"/>
    </row>
    <row r="306" spans="1:126" ht="50.1" customHeight="1">
      <c r="A306" s="368" t="s">
        <v>1726</v>
      </c>
      <c r="B306" s="368" t="s">
        <v>1726</v>
      </c>
      <c r="C306" s="368" t="s">
        <v>1726</v>
      </c>
      <c r="D306" s="368" t="s">
        <v>1726</v>
      </c>
      <c r="E306" s="368" t="s">
        <v>1726</v>
      </c>
      <c r="F306" s="368" t="s">
        <v>1726</v>
      </c>
      <c r="G306" s="368" t="s">
        <v>1726</v>
      </c>
      <c r="H306" s="368" t="s">
        <v>1726</v>
      </c>
      <c r="I306" s="368" t="s">
        <v>1759</v>
      </c>
      <c r="J306" s="368" t="s">
        <v>1726</v>
      </c>
      <c r="K306" s="464" t="str">
        <f t="shared" si="154"/>
        <v>●</v>
      </c>
      <c r="L306" s="482"/>
      <c r="M306" s="373"/>
      <c r="N306" s="1331"/>
      <c r="O306" s="1331"/>
      <c r="P306" s="1331"/>
      <c r="Q306" s="1331"/>
      <c r="R306" s="1331"/>
      <c r="S306" s="373"/>
      <c r="T306" s="373"/>
      <c r="U306" s="373"/>
      <c r="V306" s="373"/>
      <c r="W306" s="2562" t="str">
        <f>IF(OR(W31="E",W32="E",W33="E"),"交通誘導警備員の延人数が計上されているのに交通誘導警備員等の金額が「0」になっています","")</f>
        <v/>
      </c>
      <c r="X306" s="2562"/>
      <c r="AA306" s="2545" t="str">
        <f>IF(OR(AA31="E",AA32="E",AA33="E"),"交通誘導警備員の延人数が計上されているのに交通誘導警備員等の金額が「0」になっています","")</f>
        <v/>
      </c>
      <c r="AB306" s="2545"/>
      <c r="AC306" s="2545" t="str">
        <f>IF(OR(AC31="E",AC32="E",AC33="E"),"交通誘導警備員の延人数が計上されているのに交通誘導警備員等の金額が「0」になっています","")</f>
        <v/>
      </c>
      <c r="AD306" s="2545"/>
      <c r="AE306" s="2545" t="str">
        <f>IF(OR(AE31="E",AE32="E",AE33="E"),"交通誘導警備員の延人数が計上されているのに交通誘導警備員等の金額が「0」になっています","")</f>
        <v/>
      </c>
      <c r="AF306" s="2545"/>
      <c r="AG306" s="2545" t="str">
        <f>IF(OR(AG31="E",AG32="E",AG33="E"),"交通誘導警備員の延人数が計上されているのに交通誘導警備員等の金額が「0」になっています","")</f>
        <v/>
      </c>
      <c r="AH306" s="2545"/>
      <c r="AI306" s="2545" t="str">
        <f>IF(OR(AI31="E",AI32="E",AI33="E"),"交通誘導警備員の延人数が計上されているのに交通誘導警備員等の金額が「0」になっています","")</f>
        <v/>
      </c>
      <c r="AJ306" s="2545"/>
      <c r="AK306" s="2545" t="str">
        <f>IF(OR(AK31="E",AK32="E",AK33="E"),"交通誘導警備員の延人数が計上されているのに交通誘導警備員等の金額が「0」になっています","")</f>
        <v/>
      </c>
      <c r="AL306" s="2545"/>
      <c r="AM306" s="2545" t="str">
        <f>IF(OR(AM31="E",AM32="E",AM33="E"),"交通誘導警備員の延人数が計上されているのに交通誘導警備員等の金額が「0」になっています","")</f>
        <v/>
      </c>
      <c r="AN306" s="2545"/>
      <c r="AO306" s="2545" t="str">
        <f>IF(OR(AO31="E",AO32="E",AO33="E"),"交通誘導警備員の延人数が計上されているのに交通誘導警備員等の金額が「0」になっています","")</f>
        <v/>
      </c>
      <c r="AP306" s="2545"/>
      <c r="AQ306" s="2545" t="str">
        <f>IF(OR(AQ31="E",AQ32="E",AQ33="E"),"交通誘導警備員の延人数が計上されているのに交通誘導警備員等の金額が「0」になっています","")</f>
        <v/>
      </c>
      <c r="AR306" s="2545"/>
      <c r="AS306" s="2545" t="str">
        <f>IF(OR(AS31="E",AS32="E",AS33="E"),"交通誘導警備員の延人数が計上されているのに交通誘導警備員等の金額が「0」になっています","")</f>
        <v/>
      </c>
      <c r="AT306" s="2545"/>
      <c r="AU306" s="2545" t="str">
        <f>IF(OR(AU31="E",AU32="E",AU33="E"),"交通誘導警備員の延人数が計上されているのに交通誘導警備員等の金額が「0」になっています","")</f>
        <v/>
      </c>
      <c r="AV306" s="2545"/>
      <c r="AW306" s="2545" t="str">
        <f>IF(OR(AW31="E",AW32="E",AW33="E"),"交通誘導警備員の延人数が計上されているのに交通誘導警備員等の金額が「0」になっています","")</f>
        <v/>
      </c>
      <c r="AX306" s="2545"/>
      <c r="AY306" s="2545" t="str">
        <f>IF(OR(AY31="E",AY32="E",AY33="E"),"交通誘導警備員の延人数が計上されているのに交通誘導警備員等の金額が「0」になっています","")</f>
        <v/>
      </c>
      <c r="AZ306" s="2545"/>
      <c r="BA306" s="2545" t="str">
        <f>IF(OR(BA31="E",BA32="E",BA33="E"),"交通誘導警備員の延人数が計上されているのに交通誘導警備員等の金額が「0」になっています","")</f>
        <v/>
      </c>
      <c r="BB306" s="2545"/>
      <c r="BC306" s="2545" t="str">
        <f>IF(OR(BC31="E",BC32="E",BC33="E"),"交通誘導警備員の延人数が計上されているのに交通誘導警備員等の金額が「0」になっています","")</f>
        <v/>
      </c>
      <c r="BD306" s="2545"/>
      <c r="BE306" s="2545" t="str">
        <f>IF(OR(BE31="E",BE32="E",BE33="E"),"交通誘導警備員の延人数が計上されているのに交通誘導警備員等の金額が「0」になっています","")</f>
        <v/>
      </c>
      <c r="BF306" s="2545"/>
      <c r="BG306" s="2545" t="str">
        <f>IF(OR(BG31="E",BG32="E",BG33="E"),"交通誘導警備員の延人数が計上されているのに交通誘導警備員等の金額が「0」になっています","")</f>
        <v/>
      </c>
      <c r="BH306" s="2545"/>
      <c r="BI306" s="2545" t="str">
        <f>IF(OR(BI31="E",BI32="E",BI33="E"),"交通誘導警備員の延人数が計上されているのに交通誘導警備員等の金額が「0」になっています","")</f>
        <v/>
      </c>
      <c r="BJ306" s="2545"/>
      <c r="BK306" s="2545" t="str">
        <f>IF(OR(BK31="E",BK32="E",BK33="E"),"交通誘導警備員の延人数が計上されているのに交通誘導警備員等の金額が「0」になっています","")</f>
        <v/>
      </c>
      <c r="BL306" s="2545"/>
      <c r="BM306" s="2545" t="str">
        <f>IF(OR(BM31="E",BM32="E",BM33="E"),"交通誘導警備員の延人数が計上されているのに交通誘導警備員等の金額が「0」になっています","")</f>
        <v/>
      </c>
      <c r="BN306" s="2545"/>
      <c r="BO306" s="2545" t="str">
        <f>IF(OR(BO31="E",BO32="E",BO33="E"),"交通誘導警備員の延人数が計上されているのに交通誘導警備員等の金額が「0」になっています","")</f>
        <v/>
      </c>
      <c r="BP306" s="2545"/>
      <c r="BQ306" s="2545" t="str">
        <f>IF(OR(BQ31="E",BQ32="E",BQ33="E"),"交通誘導警備員の延人数が計上されているのに交通誘導警備員等の金額が「0」になっています","")</f>
        <v/>
      </c>
      <c r="BR306" s="2545"/>
      <c r="BS306" s="2545" t="str">
        <f>IF(OR(BS31="E",BS32="E",BS33="E"),"交通誘導警備員の延人数が計上されているのに交通誘導警備員等の金額が「0」になっています","")</f>
        <v/>
      </c>
      <c r="BT306" s="2545"/>
      <c r="BU306" s="2545" t="str">
        <f>IF(OR(BU31="E",BU32="E",BU33="E"),"交通誘導警備員の延人数が計上されているのに交通誘導警備員等の金額が「0」になっています","")</f>
        <v/>
      </c>
      <c r="BV306" s="2545"/>
      <c r="BW306" s="2545" t="str">
        <f>IF(OR(BW31="E",BW32="E",BW33="E"),"交通誘導警備員の延人数が計上されているのに交通誘導警備員等の金額が「0」になっています","")</f>
        <v/>
      </c>
      <c r="BX306" s="2545"/>
      <c r="BY306" s="2545" t="str">
        <f>IF(OR(BY31="E",BY32="E",BY33="E"),"交通誘導警備員の延人数が計上されているのに交通誘導警備員等の金額が「0」になっています","")</f>
        <v/>
      </c>
      <c r="BZ306" s="2545"/>
      <c r="CA306" s="2545" t="str">
        <f>IF(OR(CA31="E",CA32="E",CA33="E"),"交通誘導警備員の延人数が計上されているのに交通誘導警備員等の金額が「0」になっています","")</f>
        <v/>
      </c>
      <c r="CB306" s="2545"/>
      <c r="CC306" s="2545" t="str">
        <f>IF(OR(CC31="E",CC32="E",CC33="E"),"交通誘導警備員の延人数が計上されているのに交通誘導警備員等の金額が「0」になっています","")</f>
        <v/>
      </c>
      <c r="CD306" s="2545"/>
      <c r="CE306" s="2545" t="str">
        <f>IF(OR(CE31="E",CE32="E",CE33="E"),"交通誘導警備員の延人数が計上されているのに交通誘導警備員等の金額が「0」になっています","")</f>
        <v/>
      </c>
      <c r="CF306" s="2545"/>
      <c r="CG306" s="2545" t="str">
        <f>IF(OR(CG31="E",CG32="E",CG33="E"),"交通誘導警備員の延人数が計上されているのに交通誘導警備員等の金額が「0」になっています","")</f>
        <v/>
      </c>
      <c r="CH306" s="2545"/>
      <c r="CI306" s="2545" t="str">
        <f>IF(OR(CI31="E",CI32="E",CI33="E"),"交通誘導警備員の延人数が計上されているのに交通誘導警備員等の金額が「0」になっています","")</f>
        <v/>
      </c>
      <c r="CJ306" s="2545"/>
      <c r="CK306" s="2545" t="str">
        <f>IF(OR(CK31="E",CK32="E",CK33="E"),"交通誘導警備員の延人数が計上されているのに交通誘導警備員等の金額が「0」になっています","")</f>
        <v/>
      </c>
      <c r="CL306" s="2545"/>
      <c r="CM306" s="2545" t="str">
        <f>IF(OR(CM31="E",CM32="E",CM33="E"),"交通誘導警備員の延人数が計上されているのに交通誘導警備員等の金額が「0」になっています","")</f>
        <v/>
      </c>
      <c r="CN306" s="2545"/>
      <c r="CO306" s="2545" t="str">
        <f>IF(OR(CO31="E",CO32="E",CO33="E"),"交通誘導警備員の延人数が計上されているのに交通誘導警備員等の金額が「0」になっています","")</f>
        <v/>
      </c>
      <c r="CP306" s="2545"/>
      <c r="CQ306" s="2545" t="str">
        <f>IF(OR(CQ31="E",CQ32="E",CQ33="E"),"交通誘導警備員の延人数が計上されているのに交通誘導警備員等の金額が「0」になっています","")</f>
        <v/>
      </c>
      <c r="CR306" s="2545"/>
      <c r="CS306" s="2545" t="str">
        <f>IF(OR(CS31="E",CS32="E",CS33="E"),"交通誘導警備員の延人数が計上されているのに交通誘導警備員等の金額が「0」になっています","")</f>
        <v/>
      </c>
      <c r="CT306" s="2545"/>
      <c r="CU306" s="2545" t="str">
        <f>IF(OR(CU31="E",CU32="E",CU33="E"),"交通誘導警備員の延人数が計上されているのに交通誘導警備員等の金額が「0」になっています","")</f>
        <v/>
      </c>
      <c r="CV306" s="2545"/>
      <c r="CW306" s="2545" t="str">
        <f>IF(OR(CW31="E",CW32="E",CW33="E"),"交通誘導警備員の延人数が計上されているのに交通誘導警備員等の金額が「0」になっています","")</f>
        <v/>
      </c>
      <c r="CX306" s="2545"/>
      <c r="CY306" s="2545" t="str">
        <f>IF(OR(CY31="E",CY32="E",CY33="E"),"交通誘導警備員の延人数が計上されているのに交通誘導警備員等の金額が「0」になっています","")</f>
        <v/>
      </c>
      <c r="CZ306" s="2545"/>
      <c r="DA306" s="2545" t="str">
        <f>IF(OR(DA31="E",DA32="E",DA33="E"),"交通誘導警備員の延人数が計上されているのに交通誘導警備員等の金額が「0」になっています","")</f>
        <v/>
      </c>
      <c r="DB306" s="2545"/>
      <c r="DC306" s="2545" t="str">
        <f>IF(OR(DC31="E",DC32="E",DC33="E"),"交通誘導警備員の延人数が計上されているのに交通誘導警備員等の金額が「0」になっています","")</f>
        <v/>
      </c>
      <c r="DD306" s="2545"/>
      <c r="DE306" s="2545" t="str">
        <f>IF(OR(DE31="E",DE32="E",DE33="E"),"交通誘導警備員の延人数が計上されているのに交通誘導警備員等の金額が「0」になっています","")</f>
        <v/>
      </c>
      <c r="DF306" s="2545"/>
      <c r="DG306" s="2545" t="str">
        <f>IF(OR(DG31="E",DG32="E",DG33="E"),"交通誘導警備員の延人数が計上されているのに交通誘導警備員等の金額が「0」になっています","")</f>
        <v/>
      </c>
      <c r="DH306" s="2545"/>
      <c r="DI306" s="2545" t="str">
        <f>IF(OR(DI31="E",DI32="E",DI33="E"),"交通誘導警備員の延人数が計上されているのに交通誘導警備員等の金額が「0」になっています","")</f>
        <v/>
      </c>
      <c r="DJ306" s="2545"/>
      <c r="DK306" s="2545" t="str">
        <f>IF(OR(DK31="E",DK32="E",DK33="E"),"交通誘導警備員の延人数が計上されているのに交通誘導警備員等の金額が「0」になっています","")</f>
        <v/>
      </c>
      <c r="DL306" s="2545"/>
      <c r="DM306" s="2545" t="str">
        <f>IF(OR(DM31="E",DM32="E",DM33="E"),"交通誘導警備員の延人数が計上されているのに交通誘導警備員等の金額が「0」になっています","")</f>
        <v/>
      </c>
      <c r="DN306" s="2545"/>
      <c r="DO306" s="2545" t="str">
        <f>IF(OR(DO31="E",DO32="E",DO33="E"),"交通誘導警備員の延人数が計上されているのに交通誘導警備員等の金額が「0」になっています","")</f>
        <v/>
      </c>
      <c r="DP306" s="2545"/>
      <c r="DQ306" s="2545" t="str">
        <f>IF(OR(DQ31="E",DQ32="E",DQ33="E"),"交通誘導警備員の延人数が計上されているのに交通誘導警備員等の金額が「0」になっています","")</f>
        <v/>
      </c>
      <c r="DR306" s="2545"/>
      <c r="DS306" s="2545" t="str">
        <f>IF(OR(DS31="E",DS32="E",DS33="E"),"交通誘導警備員の延人数が計上されているのに交通誘導警備員等の金額が「0」になっています","")</f>
        <v/>
      </c>
      <c r="DT306" s="2545"/>
      <c r="DU306" s="2545" t="str">
        <f>IF(OR(DU31="E",DU32="E",DU33="E"),"交通誘導警備員の延人数が計上されているのに交通誘導警備員等の金額が「0」になっています","")</f>
        <v/>
      </c>
      <c r="DV306" s="2545"/>
    </row>
    <row r="307" spans="1:126" ht="50.1" customHeight="1">
      <c r="A307" s="368" t="s">
        <v>1726</v>
      </c>
      <c r="B307" s="368" t="s">
        <v>1726</v>
      </c>
      <c r="C307" s="368" t="s">
        <v>1726</v>
      </c>
      <c r="D307" s="368" t="s">
        <v>1726</v>
      </c>
      <c r="E307" s="368" t="s">
        <v>1726</v>
      </c>
      <c r="F307" s="368" t="s">
        <v>1726</v>
      </c>
      <c r="G307" s="368" t="s">
        <v>1726</v>
      </c>
      <c r="H307" s="368" t="s">
        <v>1726</v>
      </c>
      <c r="I307" s="368" t="s">
        <v>1759</v>
      </c>
      <c r="J307" s="368" t="s">
        <v>1726</v>
      </c>
      <c r="K307" s="464" t="str">
        <f t="shared" si="154"/>
        <v>●</v>
      </c>
      <c r="L307" s="482"/>
      <c r="M307" s="373"/>
      <c r="N307" s="1331"/>
      <c r="O307" s="1331"/>
      <c r="P307" s="1331"/>
      <c r="Q307" s="1331"/>
      <c r="R307" s="1331"/>
      <c r="S307" s="373"/>
      <c r="T307" s="373"/>
      <c r="U307" s="373"/>
      <c r="V307" s="373"/>
      <c r="W307" s="2562" t="str">
        <f>IF(X303="-","",IF(X304&lt;&gt;X303,"上記(9)と(10)の延べ人員が不一致です",""))</f>
        <v/>
      </c>
      <c r="X307" s="2562"/>
      <c r="AA307" s="2545" t="str">
        <f>IF(AB303="-","",IF(AB304&lt;&gt;AB303,"上記(9)と(10)の延べ人員が不一致です",""))</f>
        <v/>
      </c>
      <c r="AB307" s="2545"/>
      <c r="AC307" s="2545" t="str">
        <f>IF(AD303="-","",IF(AD304&lt;&gt;AD303,"上記(9)と(10)の延べ人員が不一致です",""))</f>
        <v/>
      </c>
      <c r="AD307" s="2545"/>
      <c r="AE307" s="2545" t="str">
        <f>IF(AF303="-","",IF(AF304&lt;&gt;AF303,"上記(9)と(10)の延べ人員が不一致です",""))</f>
        <v/>
      </c>
      <c r="AF307" s="2545"/>
      <c r="AG307" s="2545" t="str">
        <f>IF(AH303="-","",IF(AH304&lt;&gt;AH303,"上記(9)と(10)の延べ人員が不一致です",""))</f>
        <v/>
      </c>
      <c r="AH307" s="2545"/>
      <c r="AI307" s="2545" t="str">
        <f>IF(AJ303="-","",IF(AJ304&lt;&gt;AJ303,"上記(9)と(10)の延べ人員が不一致です",""))</f>
        <v/>
      </c>
      <c r="AJ307" s="2545"/>
      <c r="AK307" s="2545" t="str">
        <f>IF(AL303="-","",IF(AL304&lt;&gt;AL303,"上記(9)と(10)の延べ人員が不一致です",""))</f>
        <v/>
      </c>
      <c r="AL307" s="2545"/>
      <c r="AM307" s="2545" t="str">
        <f>IF(AN303="-","",IF(AN304&lt;&gt;AN303,"上記(9)と(10)の延べ人員が不一致です",""))</f>
        <v/>
      </c>
      <c r="AN307" s="2545"/>
      <c r="AO307" s="2545" t="str">
        <f>IF(AP303="-","",IF(AP304&lt;&gt;AP303,"上記(9)と(10)の延べ人員が不一致です",""))</f>
        <v/>
      </c>
      <c r="AP307" s="2545"/>
      <c r="AQ307" s="2545" t="str">
        <f>IF(AR303="-","",IF(AR304&lt;&gt;AR303,"上記(9)と(10)の延べ人員が不一致です",""))</f>
        <v/>
      </c>
      <c r="AR307" s="2545"/>
      <c r="AS307" s="2545" t="str">
        <f>IF(AT303="-","",IF(AT304&lt;&gt;AT303,"上記(9)と(10)の延べ人員が不一致です",""))</f>
        <v/>
      </c>
      <c r="AT307" s="2545"/>
      <c r="AU307" s="2545" t="str">
        <f>IF(AV303="-","",IF(AV304&lt;&gt;AV303,"上記(9)と(10)の延べ人員が不一致です",""))</f>
        <v/>
      </c>
      <c r="AV307" s="2545"/>
      <c r="AW307" s="2545" t="str">
        <f>IF(AX303="-","",IF(AX304&lt;&gt;AX303,"上記(9)と(10)の延べ人員が不一致です",""))</f>
        <v/>
      </c>
      <c r="AX307" s="2545"/>
      <c r="AY307" s="2545" t="str">
        <f>IF(AZ303="-","",IF(AZ304&lt;&gt;AZ303,"上記(9)と(10)の延べ人員が不一致です",""))</f>
        <v/>
      </c>
      <c r="AZ307" s="2545"/>
      <c r="BA307" s="2545" t="str">
        <f>IF(BB303="-","",IF(BB304&lt;&gt;BB303,"上記(9)と(10)の延べ人員が不一致です",""))</f>
        <v/>
      </c>
      <c r="BB307" s="2545"/>
      <c r="BC307" s="2545" t="str">
        <f>IF(BD303="-","",IF(BD304&lt;&gt;BD303,"上記(9)と(10)の延べ人員が不一致です",""))</f>
        <v/>
      </c>
      <c r="BD307" s="2545"/>
      <c r="BE307" s="2545" t="str">
        <f>IF(BF303="-","",IF(BF304&lt;&gt;BF303,"上記(9)と(10)の延べ人員が不一致です",""))</f>
        <v/>
      </c>
      <c r="BF307" s="2545"/>
      <c r="BG307" s="2545" t="str">
        <f>IF(BH303="-","",IF(BH304&lt;&gt;BH303,"上記(9)と(10)の延べ人員が不一致です",""))</f>
        <v/>
      </c>
      <c r="BH307" s="2545"/>
      <c r="BI307" s="2545" t="str">
        <f>IF(BJ303="-","",IF(BJ304&lt;&gt;BJ303,"上記(9)と(10)の延べ人員が不一致です",""))</f>
        <v/>
      </c>
      <c r="BJ307" s="2545"/>
      <c r="BK307" s="2545" t="str">
        <f>IF(BL303="-","",IF(BL304&lt;&gt;BL303,"上記(9)と(10)の延べ人員が不一致です",""))</f>
        <v/>
      </c>
      <c r="BL307" s="2545"/>
      <c r="BM307" s="2545" t="str">
        <f>IF(BN303="-","",IF(BN304&lt;&gt;BN303,"上記(9)と(10)の延べ人員が不一致です",""))</f>
        <v/>
      </c>
      <c r="BN307" s="2545"/>
      <c r="BO307" s="2545" t="str">
        <f>IF(BP303="-","",IF(BP304&lt;&gt;BP303,"上記(9)と(10)の延べ人員が不一致です",""))</f>
        <v/>
      </c>
      <c r="BP307" s="2545"/>
      <c r="BQ307" s="2545" t="str">
        <f>IF(BR303="-","",IF(BR304&lt;&gt;BR303,"上記(9)と(10)の延べ人員が不一致です",""))</f>
        <v/>
      </c>
      <c r="BR307" s="2545"/>
      <c r="BS307" s="2545" t="str">
        <f>IF(BT303="-","",IF(BT304&lt;&gt;BT303,"上記(9)と(10)の延べ人員が不一致です",""))</f>
        <v/>
      </c>
      <c r="BT307" s="2545"/>
      <c r="BU307" s="2545" t="str">
        <f>IF(BV303="-","",IF(BV304&lt;&gt;BV303,"上記(9)と(10)の延べ人員が不一致です",""))</f>
        <v/>
      </c>
      <c r="BV307" s="2545"/>
      <c r="BW307" s="2545" t="str">
        <f>IF(BX303="-","",IF(BX304&lt;&gt;BX303,"上記(9)と(10)の延べ人員が不一致です",""))</f>
        <v/>
      </c>
      <c r="BX307" s="2545"/>
      <c r="BY307" s="2545" t="str">
        <f>IF(BZ303="-","",IF(BZ304&lt;&gt;BZ303,"上記(9)と(10)の延べ人員が不一致です",""))</f>
        <v/>
      </c>
      <c r="BZ307" s="2545"/>
      <c r="CA307" s="2545" t="str">
        <f>IF(CB303="-","",IF(CB304&lt;&gt;CB303,"上記(9)と(10)の延べ人員が不一致です",""))</f>
        <v/>
      </c>
      <c r="CB307" s="2545"/>
      <c r="CC307" s="2545" t="str">
        <f>IF(CD303="-","",IF(CD304&lt;&gt;CD303,"上記(9)と(10)の延べ人員が不一致です",""))</f>
        <v/>
      </c>
      <c r="CD307" s="2545"/>
      <c r="CE307" s="2545" t="str">
        <f>IF(CF303="-","",IF(CF304&lt;&gt;CF303,"上記(9)と(10)の延べ人員が不一致です",""))</f>
        <v/>
      </c>
      <c r="CF307" s="2545"/>
      <c r="CG307" s="2545" t="str">
        <f>IF(CH303="-","",IF(CH304&lt;&gt;CH303,"上記(9)と(10)の延べ人員が不一致です",""))</f>
        <v/>
      </c>
      <c r="CH307" s="2545"/>
      <c r="CI307" s="2545" t="str">
        <f>IF(CJ303="-","",IF(CJ304&lt;&gt;CJ303,"上記(9)と(10)の延べ人員が不一致です",""))</f>
        <v/>
      </c>
      <c r="CJ307" s="2545"/>
      <c r="CK307" s="2545" t="str">
        <f>IF(CL303="-","",IF(CL304&lt;&gt;CL303,"上記(9)と(10)の延べ人員が不一致です",""))</f>
        <v/>
      </c>
      <c r="CL307" s="2545"/>
      <c r="CM307" s="2545" t="str">
        <f>IF(CN303="-","",IF(CN304&lt;&gt;CN303,"上記(9)と(10)の延べ人員が不一致です",""))</f>
        <v/>
      </c>
      <c r="CN307" s="2545"/>
      <c r="CO307" s="2545" t="str">
        <f>IF(CP303="-","",IF(CP304&lt;&gt;CP303,"上記(9)と(10)の延べ人員が不一致です",""))</f>
        <v/>
      </c>
      <c r="CP307" s="2545"/>
      <c r="CQ307" s="2545" t="str">
        <f>IF(CR303="-","",IF(CR304&lt;&gt;CR303,"上記(9)と(10)の延べ人員が不一致です",""))</f>
        <v/>
      </c>
      <c r="CR307" s="2545"/>
      <c r="CS307" s="2545" t="str">
        <f>IF(CT303="-","",IF(CT304&lt;&gt;CT303,"上記(9)と(10)の延べ人員が不一致です",""))</f>
        <v/>
      </c>
      <c r="CT307" s="2545"/>
      <c r="CU307" s="2545" t="str">
        <f>IF(CV303="-","",IF(CV304&lt;&gt;CV303,"上記(9)と(10)の延べ人員が不一致です",""))</f>
        <v/>
      </c>
      <c r="CV307" s="2545"/>
      <c r="CW307" s="2545" t="str">
        <f>IF(CX303="-","",IF(CX304&lt;&gt;CX303,"上記(9)と(10)の延べ人員が不一致です",""))</f>
        <v/>
      </c>
      <c r="CX307" s="2545"/>
      <c r="CY307" s="2545" t="str">
        <f>IF(CZ303="-","",IF(CZ304&lt;&gt;CZ303,"上記(9)と(10)の延べ人員が不一致です",""))</f>
        <v/>
      </c>
      <c r="CZ307" s="2545"/>
      <c r="DA307" s="2545" t="str">
        <f>IF(DB303="-","",IF(DB304&lt;&gt;DB303,"上記(9)と(10)の延べ人員が不一致です",""))</f>
        <v/>
      </c>
      <c r="DB307" s="2545"/>
      <c r="DC307" s="2545" t="str">
        <f>IF(DD303="-","",IF(DD304&lt;&gt;DD303,"上記(9)と(10)の延べ人員が不一致です",""))</f>
        <v/>
      </c>
      <c r="DD307" s="2545"/>
      <c r="DE307" s="2545" t="str">
        <f>IF(DF303="-","",IF(DF304&lt;&gt;DF303,"上記(9)と(10)の延べ人員が不一致です",""))</f>
        <v/>
      </c>
      <c r="DF307" s="2545"/>
      <c r="DG307" s="2545" t="str">
        <f>IF(DH303="-","",IF(DH304&lt;&gt;DH303,"上記(9)と(10)の延べ人員が不一致です",""))</f>
        <v/>
      </c>
      <c r="DH307" s="2545"/>
      <c r="DI307" s="2545" t="str">
        <f>IF(DJ303="-","",IF(DJ304&lt;&gt;DJ303,"上記(9)と(10)の延べ人員が不一致です",""))</f>
        <v/>
      </c>
      <c r="DJ307" s="2545"/>
      <c r="DK307" s="2545" t="str">
        <f>IF(DL303="-","",IF(DL304&lt;&gt;DL303,"上記(9)と(10)の延べ人員が不一致です",""))</f>
        <v/>
      </c>
      <c r="DL307" s="2545"/>
      <c r="DM307" s="2545" t="str">
        <f>IF(DN303="-","",IF(DN304&lt;&gt;DN303,"上記(9)と(10)の延べ人員が不一致です",""))</f>
        <v/>
      </c>
      <c r="DN307" s="2545"/>
      <c r="DO307" s="2545" t="str">
        <f>IF(DP303="-","",IF(DP304&lt;&gt;DP303,"上記(9)と(10)の延べ人員が不一致です",""))</f>
        <v/>
      </c>
      <c r="DP307" s="2545"/>
      <c r="DQ307" s="2545" t="str">
        <f>IF(DR303="-","",IF(DR304&lt;&gt;DR303,"上記(9)と(10)の延べ人員が不一致です",""))</f>
        <v/>
      </c>
      <c r="DR307" s="2545"/>
      <c r="DS307" s="2545" t="str">
        <f>IF(DT303="-","",IF(DT304&lt;&gt;DT303,"上記(9)と(10)の延べ人員が不一致です",""))</f>
        <v/>
      </c>
      <c r="DT307" s="2545"/>
      <c r="DU307" s="2545" t="str">
        <f>IF(DV303="-","",IF(DV304&lt;&gt;DV303,"上記(9)と(10)の延べ人員が不一致です",""))</f>
        <v/>
      </c>
      <c r="DV307" s="2545"/>
    </row>
    <row r="308" spans="1:126" ht="50.1" customHeight="1">
      <c r="A308" s="368" t="s">
        <v>1726</v>
      </c>
      <c r="B308" s="368" t="s">
        <v>1726</v>
      </c>
      <c r="C308" s="368" t="s">
        <v>1726</v>
      </c>
      <c r="D308" s="368" t="s">
        <v>1726</v>
      </c>
      <c r="E308" s="368" t="s">
        <v>1726</v>
      </c>
      <c r="F308" s="368" t="s">
        <v>1726</v>
      </c>
      <c r="G308" s="368" t="s">
        <v>1726</v>
      </c>
      <c r="H308" s="368" t="s">
        <v>1726</v>
      </c>
      <c r="I308" s="368" t="s">
        <v>1759</v>
      </c>
      <c r="J308" s="368" t="s">
        <v>1726</v>
      </c>
      <c r="K308" s="464" t="str">
        <f t="shared" si="154"/>
        <v>●</v>
      </c>
      <c r="L308" s="482"/>
      <c r="M308" s="373"/>
      <c r="N308" s="1331"/>
      <c r="O308" s="1331"/>
      <c r="P308" s="1331"/>
      <c r="Q308" s="1331"/>
      <c r="R308" s="1331"/>
      <c r="S308" s="373"/>
      <c r="T308" s="373"/>
      <c r="U308" s="373"/>
      <c r="V308" s="373"/>
      <c r="W308" s="2562" t="str">
        <f>IF(Z281="-","",IF(X274&lt;&gt;Z281,"外注費と工事価格が不一致です",""))</f>
        <v/>
      </c>
      <c r="X308" s="2562"/>
      <c r="AA308" s="2545"/>
      <c r="AB308" s="2545"/>
      <c r="AC308" s="2545"/>
      <c r="AD308" s="2545"/>
      <c r="AE308" s="2545"/>
      <c r="AF308" s="2545"/>
      <c r="AG308" s="2545"/>
      <c r="AH308" s="2545"/>
      <c r="AI308" s="2545"/>
      <c r="AJ308" s="2545"/>
      <c r="AK308" s="2545"/>
      <c r="AL308" s="2545"/>
      <c r="AM308" s="2545"/>
      <c r="AN308" s="2545"/>
      <c r="AO308" s="2545"/>
      <c r="AP308" s="2545"/>
      <c r="AQ308" s="2545"/>
      <c r="AR308" s="2545"/>
      <c r="AS308" s="2545"/>
      <c r="AT308" s="2545"/>
      <c r="AU308" s="2545"/>
      <c r="AV308" s="2545"/>
      <c r="AW308" s="2545"/>
      <c r="AX308" s="2545"/>
      <c r="AY308" s="2545"/>
      <c r="AZ308" s="2545"/>
      <c r="BA308" s="2545"/>
      <c r="BB308" s="2545"/>
      <c r="BC308" s="2545"/>
      <c r="BD308" s="2545"/>
      <c r="BE308" s="2545"/>
      <c r="BF308" s="2545"/>
      <c r="BG308" s="2545"/>
      <c r="BH308" s="2545"/>
      <c r="BI308" s="2545"/>
      <c r="BJ308" s="2545"/>
      <c r="BK308" s="2545"/>
      <c r="BL308" s="2545"/>
      <c r="BM308" s="2545"/>
      <c r="BN308" s="2545"/>
      <c r="BO308" s="2545"/>
      <c r="BP308" s="2545"/>
      <c r="BQ308" s="2545"/>
      <c r="BR308" s="2545"/>
      <c r="BS308" s="2545"/>
      <c r="BT308" s="2545"/>
      <c r="BU308" s="2545"/>
      <c r="BV308" s="2545"/>
      <c r="BW308" s="2545"/>
      <c r="BX308" s="2545"/>
      <c r="BY308" s="2545"/>
      <c r="BZ308" s="2545"/>
      <c r="CA308" s="2545"/>
      <c r="CB308" s="2545"/>
      <c r="CC308" s="2545"/>
      <c r="CD308" s="2545"/>
      <c r="CE308" s="2545"/>
      <c r="CF308" s="2545"/>
      <c r="CG308" s="2545"/>
      <c r="CH308" s="2545"/>
      <c r="CI308" s="2545"/>
      <c r="CJ308" s="2545"/>
      <c r="CK308" s="2545"/>
      <c r="CL308" s="2545"/>
      <c r="CM308" s="2545"/>
      <c r="CN308" s="2545"/>
      <c r="CO308" s="2545"/>
      <c r="CP308" s="2545"/>
      <c r="CQ308" s="2545"/>
      <c r="CR308" s="2545"/>
      <c r="CS308" s="2545"/>
      <c r="CT308" s="2545"/>
      <c r="CU308" s="2545"/>
      <c r="CV308" s="2545"/>
      <c r="CW308" s="2545"/>
      <c r="CX308" s="2545"/>
      <c r="CY308" s="2545"/>
      <c r="CZ308" s="2545"/>
      <c r="DA308" s="2545"/>
      <c r="DB308" s="2545"/>
      <c r="DC308" s="2545"/>
      <c r="DD308" s="2545"/>
      <c r="DE308" s="2545"/>
      <c r="DF308" s="2545"/>
      <c r="DG308" s="2545"/>
      <c r="DH308" s="2545"/>
      <c r="DI308" s="2545"/>
      <c r="DJ308" s="2545"/>
      <c r="DK308" s="2545"/>
      <c r="DL308" s="2545"/>
      <c r="DM308" s="2545"/>
      <c r="DN308" s="2545"/>
      <c r="DO308" s="2545"/>
      <c r="DP308" s="2545"/>
      <c r="DQ308" s="2545"/>
      <c r="DR308" s="2545"/>
      <c r="DS308" s="2545"/>
      <c r="DT308" s="2545"/>
      <c r="DU308" s="2545"/>
      <c r="DV308" s="2545"/>
    </row>
    <row r="309" spans="1:126" hidden="1">
      <c r="A309" s="368" t="s">
        <v>1932</v>
      </c>
      <c r="B309" s="368" t="s">
        <v>1932</v>
      </c>
      <c r="C309" s="368" t="s">
        <v>1932</v>
      </c>
      <c r="D309" s="368" t="s">
        <v>1932</v>
      </c>
      <c r="E309" s="368" t="s">
        <v>1932</v>
      </c>
      <c r="F309" s="368" t="s">
        <v>1932</v>
      </c>
      <c r="G309" s="368" t="s">
        <v>1932</v>
      </c>
      <c r="H309" s="368" t="s">
        <v>1932</v>
      </c>
      <c r="I309" s="368" t="s">
        <v>1832</v>
      </c>
      <c r="J309" s="368" t="s">
        <v>1932</v>
      </c>
      <c r="K309" s="464" t="str">
        <f t="shared" ref="K309" si="596">HLOOKUP($A$2,$A$11:$J$1071,ROW()-10,0)</f>
        <v>END</v>
      </c>
      <c r="L309" s="482"/>
    </row>
  </sheetData>
  <sheetProtection algorithmName="SHA-512" hashValue="bZ84I7pGbLk8/9xEJk3Cqo75x3PGTV/jpX7Dck9I9UuOjJyk1KvDLRG+oB6nb+y7Q5mGsARsk0MrDlMXWk8ESg==" saltValue="EmhocIZW31QYX7qsDVm6Dw==" spinCount="100000" sheet="1" objects="1" scenarios="1"/>
  <mergeCells count="492">
    <mergeCell ref="R44:S44"/>
    <mergeCell ref="T40:V40"/>
    <mergeCell ref="T44:V44"/>
    <mergeCell ref="T103:V103"/>
    <mergeCell ref="R130:S130"/>
    <mergeCell ref="R137:S137"/>
    <mergeCell ref="R138:S138"/>
    <mergeCell ref="R139:S139"/>
    <mergeCell ref="Q142:Q146"/>
    <mergeCell ref="T135:V135"/>
    <mergeCell ref="T136:V136"/>
    <mergeCell ref="T139:V139"/>
    <mergeCell ref="T142:V142"/>
    <mergeCell ref="T145:V145"/>
    <mergeCell ref="T146:V146"/>
    <mergeCell ref="T125:V125"/>
    <mergeCell ref="T106:V106"/>
    <mergeCell ref="T107:V107"/>
    <mergeCell ref="T108:V108"/>
    <mergeCell ref="T109:V109"/>
    <mergeCell ref="T110:V110"/>
    <mergeCell ref="T111:V111"/>
    <mergeCell ref="T112:V112"/>
    <mergeCell ref="T113:V113"/>
    <mergeCell ref="R91:S91"/>
    <mergeCell ref="R97:S97"/>
    <mergeCell ref="R128:S128"/>
    <mergeCell ref="R129:S129"/>
    <mergeCell ref="O278:S278"/>
    <mergeCell ref="O304:S304"/>
    <mergeCell ref="W305:X305"/>
    <mergeCell ref="AA305:AB305"/>
    <mergeCell ref="T160:V160"/>
    <mergeCell ref="T184:V184"/>
    <mergeCell ref="T137:V137"/>
    <mergeCell ref="T138:V138"/>
    <mergeCell ref="T149:V149"/>
    <mergeCell ref="T150:V150"/>
    <mergeCell ref="T159:V159"/>
    <mergeCell ref="T148:V148"/>
    <mergeCell ref="T151:V151"/>
    <mergeCell ref="T154:V154"/>
    <mergeCell ref="T155:V155"/>
    <mergeCell ref="T156:V156"/>
    <mergeCell ref="T157:V157"/>
    <mergeCell ref="T158:V158"/>
    <mergeCell ref="T278:V278"/>
    <mergeCell ref="T277:V277"/>
    <mergeCell ref="AC305:AD305"/>
    <mergeCell ref="AE305:AF305"/>
    <mergeCell ref="T290:V290"/>
    <mergeCell ref="T291:V291"/>
    <mergeCell ref="P211:P215"/>
    <mergeCell ref="P264:P268"/>
    <mergeCell ref="P271:S271"/>
    <mergeCell ref="Q272:S272"/>
    <mergeCell ref="Q273:S273"/>
    <mergeCell ref="O275:S275"/>
    <mergeCell ref="T295:V295"/>
    <mergeCell ref="T296:V296"/>
    <mergeCell ref="T297:V297"/>
    <mergeCell ref="T298:V298"/>
    <mergeCell ref="T299:V299"/>
    <mergeCell ref="T242:V242"/>
    <mergeCell ref="T241:V241"/>
    <mergeCell ref="T286:V286"/>
    <mergeCell ref="T287:V287"/>
    <mergeCell ref="T283:V283"/>
    <mergeCell ref="T282:V282"/>
    <mergeCell ref="T281:V281"/>
    <mergeCell ref="T280:V280"/>
    <mergeCell ref="T279:V279"/>
    <mergeCell ref="AW305:AX305"/>
    <mergeCell ref="AY305:AZ305"/>
    <mergeCell ref="BA305:BB305"/>
    <mergeCell ref="BC305:BD305"/>
    <mergeCell ref="AG305:AH305"/>
    <mergeCell ref="AI305:AJ305"/>
    <mergeCell ref="AK305:AL305"/>
    <mergeCell ref="AM305:AN305"/>
    <mergeCell ref="AO305:AP305"/>
    <mergeCell ref="AQ305:AR305"/>
    <mergeCell ref="DS305:DT305"/>
    <mergeCell ref="DU305:DV305"/>
    <mergeCell ref="W306:X306"/>
    <mergeCell ref="AA306:AB306"/>
    <mergeCell ref="AC306:AD306"/>
    <mergeCell ref="AE306:AF306"/>
    <mergeCell ref="AG306:AH306"/>
    <mergeCell ref="DA305:DB305"/>
    <mergeCell ref="DC305:DD305"/>
    <mergeCell ref="DE305:DF305"/>
    <mergeCell ref="DG305:DH305"/>
    <mergeCell ref="DI305:DJ305"/>
    <mergeCell ref="DK305:DL305"/>
    <mergeCell ref="CO305:CP305"/>
    <mergeCell ref="CQ305:CR305"/>
    <mergeCell ref="CS305:CT305"/>
    <mergeCell ref="CU305:CV305"/>
    <mergeCell ref="CW305:CX305"/>
    <mergeCell ref="CY305:CZ305"/>
    <mergeCell ref="CC305:CD305"/>
    <mergeCell ref="CE305:CF305"/>
    <mergeCell ref="CG305:CH305"/>
    <mergeCell ref="CI305:CJ305"/>
    <mergeCell ref="CK305:CL305"/>
    <mergeCell ref="AI306:AJ306"/>
    <mergeCell ref="AK306:AL306"/>
    <mergeCell ref="AM306:AN306"/>
    <mergeCell ref="AO306:AP306"/>
    <mergeCell ref="AQ306:AR306"/>
    <mergeCell ref="AS306:AT306"/>
    <mergeCell ref="DM305:DN305"/>
    <mergeCell ref="DO305:DP305"/>
    <mergeCell ref="DQ305:DR305"/>
    <mergeCell ref="CM305:CN305"/>
    <mergeCell ref="BQ305:BR305"/>
    <mergeCell ref="BS305:BT305"/>
    <mergeCell ref="BU305:BV305"/>
    <mergeCell ref="BW305:BX305"/>
    <mergeCell ref="BY305:BZ305"/>
    <mergeCell ref="CA305:CB305"/>
    <mergeCell ref="BE305:BF305"/>
    <mergeCell ref="BG305:BH305"/>
    <mergeCell ref="BI305:BJ305"/>
    <mergeCell ref="BK305:BL305"/>
    <mergeCell ref="BM305:BN305"/>
    <mergeCell ref="BO305:BP305"/>
    <mergeCell ref="AS305:AT305"/>
    <mergeCell ref="AU305:AV305"/>
    <mergeCell ref="BG306:BH306"/>
    <mergeCell ref="BI306:BJ306"/>
    <mergeCell ref="BK306:BL306"/>
    <mergeCell ref="BM306:BN306"/>
    <mergeCell ref="BO306:BP306"/>
    <mergeCell ref="BQ306:BR306"/>
    <mergeCell ref="AU306:AV306"/>
    <mergeCell ref="AW306:AX306"/>
    <mergeCell ref="AY306:AZ306"/>
    <mergeCell ref="BA306:BB306"/>
    <mergeCell ref="BC306:BD306"/>
    <mergeCell ref="BE306:BF306"/>
    <mergeCell ref="CI306:CJ306"/>
    <mergeCell ref="CK306:CL306"/>
    <mergeCell ref="CM306:CN306"/>
    <mergeCell ref="CO306:CP306"/>
    <mergeCell ref="BS306:BT306"/>
    <mergeCell ref="BU306:BV306"/>
    <mergeCell ref="BW306:BX306"/>
    <mergeCell ref="BY306:BZ306"/>
    <mergeCell ref="CA306:CB306"/>
    <mergeCell ref="CC306:CD306"/>
    <mergeCell ref="DO306:DP306"/>
    <mergeCell ref="DQ306:DR306"/>
    <mergeCell ref="DS306:DT306"/>
    <mergeCell ref="DU306:DV306"/>
    <mergeCell ref="W307:X307"/>
    <mergeCell ref="AA307:AB307"/>
    <mergeCell ref="AC307:AD307"/>
    <mergeCell ref="AE307:AF307"/>
    <mergeCell ref="AG307:AH307"/>
    <mergeCell ref="AI307:AJ307"/>
    <mergeCell ref="DC306:DD306"/>
    <mergeCell ref="DE306:DF306"/>
    <mergeCell ref="DG306:DH306"/>
    <mergeCell ref="DI306:DJ306"/>
    <mergeCell ref="DK306:DL306"/>
    <mergeCell ref="DM306:DN306"/>
    <mergeCell ref="CQ306:CR306"/>
    <mergeCell ref="CS306:CT306"/>
    <mergeCell ref="CU306:CV306"/>
    <mergeCell ref="CW306:CX306"/>
    <mergeCell ref="CY306:CZ306"/>
    <mergeCell ref="DA306:DB306"/>
    <mergeCell ref="CE306:CF306"/>
    <mergeCell ref="CG306:CH306"/>
    <mergeCell ref="BU307:BV307"/>
    <mergeCell ref="BW307:BX307"/>
    <mergeCell ref="BY307:BZ307"/>
    <mergeCell ref="BA307:BB307"/>
    <mergeCell ref="BC307:BD307"/>
    <mergeCell ref="BE307:BF307"/>
    <mergeCell ref="BG307:BH307"/>
    <mergeCell ref="AK307:AL307"/>
    <mergeCell ref="AM307:AN307"/>
    <mergeCell ref="AO307:AP307"/>
    <mergeCell ref="AQ307:AR307"/>
    <mergeCell ref="AS307:AT307"/>
    <mergeCell ref="AU307:AV307"/>
    <mergeCell ref="BI307:BJ307"/>
    <mergeCell ref="BK307:BL307"/>
    <mergeCell ref="BM307:BN307"/>
    <mergeCell ref="BO307:BP307"/>
    <mergeCell ref="BQ307:BR307"/>
    <mergeCell ref="BS307:BT307"/>
    <mergeCell ref="AW307:AX307"/>
    <mergeCell ref="AY307:AZ307"/>
    <mergeCell ref="W308:X308"/>
    <mergeCell ref="AA308:AB308"/>
    <mergeCell ref="AC308:AD308"/>
    <mergeCell ref="AE308:AF308"/>
    <mergeCell ref="AG308:AH308"/>
    <mergeCell ref="AI308:AJ308"/>
    <mergeCell ref="AK308:AL308"/>
    <mergeCell ref="DQ307:DR307"/>
    <mergeCell ref="DS307:DT307"/>
    <mergeCell ref="AY308:AZ308"/>
    <mergeCell ref="BA308:BB308"/>
    <mergeCell ref="BC308:BD308"/>
    <mergeCell ref="BE308:BF308"/>
    <mergeCell ref="BG308:BH308"/>
    <mergeCell ref="BI308:BJ308"/>
    <mergeCell ref="AM308:AN308"/>
    <mergeCell ref="AO308:AP308"/>
    <mergeCell ref="AQ308:AR308"/>
    <mergeCell ref="AS308:AT308"/>
    <mergeCell ref="AU308:AV308"/>
    <mergeCell ref="AW308:AX308"/>
    <mergeCell ref="BW308:BX308"/>
    <mergeCell ref="BY308:BZ308"/>
    <mergeCell ref="CA308:CB308"/>
    <mergeCell ref="DU307:DV307"/>
    <mergeCell ref="DI307:DJ307"/>
    <mergeCell ref="DK307:DL307"/>
    <mergeCell ref="DM307:DN307"/>
    <mergeCell ref="DO307:DP307"/>
    <mergeCell ref="CA307:CB307"/>
    <mergeCell ref="CC307:CD307"/>
    <mergeCell ref="CE307:CF307"/>
    <mergeCell ref="DE307:DF307"/>
    <mergeCell ref="DG307:DH307"/>
    <mergeCell ref="CS307:CT307"/>
    <mergeCell ref="CU307:CV307"/>
    <mergeCell ref="CW307:CX307"/>
    <mergeCell ref="CY307:CZ307"/>
    <mergeCell ref="DA307:DB307"/>
    <mergeCell ref="DC307:DD307"/>
    <mergeCell ref="CG307:CH307"/>
    <mergeCell ref="CI307:CJ307"/>
    <mergeCell ref="CK307:CL307"/>
    <mergeCell ref="CM307:CN307"/>
    <mergeCell ref="CO307:CP307"/>
    <mergeCell ref="CQ307:CR307"/>
    <mergeCell ref="CM308:CN308"/>
    <mergeCell ref="CO308:CP308"/>
    <mergeCell ref="CQ308:CR308"/>
    <mergeCell ref="CS308:CT308"/>
    <mergeCell ref="CC308:CD308"/>
    <mergeCell ref="CE308:CF308"/>
    <mergeCell ref="CG308:CH308"/>
    <mergeCell ref="BK308:BL308"/>
    <mergeCell ref="BM308:BN308"/>
    <mergeCell ref="BO308:BP308"/>
    <mergeCell ref="BQ308:BR308"/>
    <mergeCell ref="BS308:BT308"/>
    <mergeCell ref="BU308:BV308"/>
    <mergeCell ref="DS308:DT308"/>
    <mergeCell ref="DU308:DV308"/>
    <mergeCell ref="T284:V284"/>
    <mergeCell ref="T288:V288"/>
    <mergeCell ref="T292:V292"/>
    <mergeCell ref="T304:V304"/>
    <mergeCell ref="T300:V300"/>
    <mergeCell ref="T301:V301"/>
    <mergeCell ref="T302:V302"/>
    <mergeCell ref="T303:V303"/>
    <mergeCell ref="DG308:DH308"/>
    <mergeCell ref="DI308:DJ308"/>
    <mergeCell ref="DK308:DL308"/>
    <mergeCell ref="DM308:DN308"/>
    <mergeCell ref="DO308:DP308"/>
    <mergeCell ref="DQ308:DR308"/>
    <mergeCell ref="CU308:CV308"/>
    <mergeCell ref="CW308:CX308"/>
    <mergeCell ref="CY308:CZ308"/>
    <mergeCell ref="DA308:DB308"/>
    <mergeCell ref="DC308:DD308"/>
    <mergeCell ref="DE308:DF308"/>
    <mergeCell ref="CI308:CJ308"/>
    <mergeCell ref="CK308:CL308"/>
    <mergeCell ref="T262:V262"/>
    <mergeCell ref="T215:V215"/>
    <mergeCell ref="T214:V214"/>
    <mergeCell ref="T228:V228"/>
    <mergeCell ref="T227:V227"/>
    <mergeCell ref="T226:V226"/>
    <mergeCell ref="T225:V225"/>
    <mergeCell ref="T224:V224"/>
    <mergeCell ref="T223:V223"/>
    <mergeCell ref="T222:V222"/>
    <mergeCell ref="T221:V221"/>
    <mergeCell ref="T259:V259"/>
    <mergeCell ref="T253:V253"/>
    <mergeCell ref="T252:V252"/>
    <mergeCell ref="T219:V219"/>
    <mergeCell ref="T218:V218"/>
    <mergeCell ref="T217:V217"/>
    <mergeCell ref="T216:V216"/>
    <mergeCell ref="T220:V220"/>
    <mergeCell ref="T240:V240"/>
    <mergeCell ref="T260:V260"/>
    <mergeCell ref="T261:V261"/>
    <mergeCell ref="T276:V276"/>
    <mergeCell ref="T275:V275"/>
    <mergeCell ref="T274:V274"/>
    <mergeCell ref="T273:V273"/>
    <mergeCell ref="T272:V272"/>
    <mergeCell ref="T271:V271"/>
    <mergeCell ref="T269:V269"/>
    <mergeCell ref="T268:V268"/>
    <mergeCell ref="T267:V267"/>
    <mergeCell ref="T264:V264"/>
    <mergeCell ref="T249:V249"/>
    <mergeCell ref="T248:V248"/>
    <mergeCell ref="T247:V247"/>
    <mergeCell ref="T246:V246"/>
    <mergeCell ref="T266:V266"/>
    <mergeCell ref="T263:V263"/>
    <mergeCell ref="T126:V126"/>
    <mergeCell ref="T127:V127"/>
    <mergeCell ref="T128:V128"/>
    <mergeCell ref="T129:V129"/>
    <mergeCell ref="T130:V130"/>
    <mergeCell ref="T131:V131"/>
    <mergeCell ref="T132:V132"/>
    <mergeCell ref="T133:V133"/>
    <mergeCell ref="T134:V134"/>
    <mergeCell ref="T265:V265"/>
    <mergeCell ref="T147:V147"/>
    <mergeCell ref="T196:V196"/>
    <mergeCell ref="T197:V197"/>
    <mergeCell ref="T200:V200"/>
    <mergeCell ref="T204:V204"/>
    <mergeCell ref="T175:V175"/>
    <mergeCell ref="T176:V176"/>
    <mergeCell ref="T119:V119"/>
    <mergeCell ref="T120:V120"/>
    <mergeCell ref="T121:V121"/>
    <mergeCell ref="T122:V122"/>
    <mergeCell ref="T123:V123"/>
    <mergeCell ref="T124:V124"/>
    <mergeCell ref="T114:V114"/>
    <mergeCell ref="T115:V115"/>
    <mergeCell ref="T116:V116"/>
    <mergeCell ref="T101:V101"/>
    <mergeCell ref="T102:V102"/>
    <mergeCell ref="T105:V105"/>
    <mergeCell ref="T82:V82"/>
    <mergeCell ref="T83:V83"/>
    <mergeCell ref="T88:V88"/>
    <mergeCell ref="T89:V89"/>
    <mergeCell ref="T90:V90"/>
    <mergeCell ref="T85:V85"/>
    <mergeCell ref="T95:V95"/>
    <mergeCell ref="T96:V96"/>
    <mergeCell ref="T97:V97"/>
    <mergeCell ref="T98:V98"/>
    <mergeCell ref="T99:V99"/>
    <mergeCell ref="T100:V100"/>
    <mergeCell ref="T84:V84"/>
    <mergeCell ref="T91:V91"/>
    <mergeCell ref="T92:V92"/>
    <mergeCell ref="T104:V104"/>
    <mergeCell ref="T80:V80"/>
    <mergeCell ref="T81:V81"/>
    <mergeCell ref="T60:V60"/>
    <mergeCell ref="T61:V61"/>
    <mergeCell ref="T62:V62"/>
    <mergeCell ref="T63:V63"/>
    <mergeCell ref="T64:V64"/>
    <mergeCell ref="T65:V65"/>
    <mergeCell ref="T66:V66"/>
    <mergeCell ref="T67:V67"/>
    <mergeCell ref="T69:V69"/>
    <mergeCell ref="T70:V70"/>
    <mergeCell ref="T76:V76"/>
    <mergeCell ref="T77:V77"/>
    <mergeCell ref="T73:V73"/>
    <mergeCell ref="T74:V74"/>
    <mergeCell ref="T75:V75"/>
    <mergeCell ref="T68:V68"/>
    <mergeCell ref="T30:V30"/>
    <mergeCell ref="T31:V31"/>
    <mergeCell ref="T32:V32"/>
    <mergeCell ref="T33:V33"/>
    <mergeCell ref="T34:V34"/>
    <mergeCell ref="T57:V57"/>
    <mergeCell ref="T58:V58"/>
    <mergeCell ref="T59:V59"/>
    <mergeCell ref="T38:V38"/>
    <mergeCell ref="T39:V39"/>
    <mergeCell ref="T41:V41"/>
    <mergeCell ref="T42:V42"/>
    <mergeCell ref="T43:V43"/>
    <mergeCell ref="T45:V45"/>
    <mergeCell ref="T50:V50"/>
    <mergeCell ref="T51:V51"/>
    <mergeCell ref="T52:V52"/>
    <mergeCell ref="T53:V53"/>
    <mergeCell ref="T54:V54"/>
    <mergeCell ref="T55:V55"/>
    <mergeCell ref="T56:V56"/>
    <mergeCell ref="T46:V46"/>
    <mergeCell ref="T47:V47"/>
    <mergeCell ref="AB23:DV23"/>
    <mergeCell ref="N290:S290"/>
    <mergeCell ref="N291:S291"/>
    <mergeCell ref="N292:S292"/>
    <mergeCell ref="T170:V170"/>
    <mergeCell ref="T171:V171"/>
    <mergeCell ref="T172:V172"/>
    <mergeCell ref="T173:V173"/>
    <mergeCell ref="T174:V174"/>
    <mergeCell ref="X23:X24"/>
    <mergeCell ref="T163:V163"/>
    <mergeCell ref="T165:V165"/>
    <mergeCell ref="T166:V166"/>
    <mergeCell ref="T167:V167"/>
    <mergeCell ref="T168:V168"/>
    <mergeCell ref="T169:V169"/>
    <mergeCell ref="T35:V35"/>
    <mergeCell ref="T36:V36"/>
    <mergeCell ref="T37:V37"/>
    <mergeCell ref="T25:V25"/>
    <mergeCell ref="T26:V26"/>
    <mergeCell ref="T27:V27"/>
    <mergeCell ref="T28:V28"/>
    <mergeCell ref="T29:V29"/>
    <mergeCell ref="R127:S127"/>
    <mergeCell ref="R148:S148"/>
    <mergeCell ref="R150:S150"/>
    <mergeCell ref="R176:S176"/>
    <mergeCell ref="T178:V178"/>
    <mergeCell ref="T180:V180"/>
    <mergeCell ref="T162:V162"/>
    <mergeCell ref="R245:S245"/>
    <mergeCell ref="T203:V203"/>
    <mergeCell ref="T202:V202"/>
    <mergeCell ref="T211:V211"/>
    <mergeCell ref="T209:V209"/>
    <mergeCell ref="T208:V208"/>
    <mergeCell ref="T207:V207"/>
    <mergeCell ref="T206:V206"/>
    <mergeCell ref="T205:V205"/>
    <mergeCell ref="T210:V210"/>
    <mergeCell ref="T177:V177"/>
    <mergeCell ref="T179:V179"/>
    <mergeCell ref="T182:V182"/>
    <mergeCell ref="T183:V183"/>
    <mergeCell ref="T187:V187"/>
    <mergeCell ref="T190:V190"/>
    <mergeCell ref="T237:V237"/>
    <mergeCell ref="R161:S161"/>
    <mergeCell ref="R163:S163"/>
    <mergeCell ref="T161:V161"/>
    <mergeCell ref="T238:V238"/>
    <mergeCell ref="T194:V194"/>
    <mergeCell ref="T195:V195"/>
    <mergeCell ref="T232:V232"/>
    <mergeCell ref="T231:V231"/>
    <mergeCell ref="T229:V229"/>
    <mergeCell ref="T201:V201"/>
    <mergeCell ref="T191:V191"/>
    <mergeCell ref="T193:V193"/>
    <mergeCell ref="T192:V192"/>
    <mergeCell ref="T198:V198"/>
    <mergeCell ref="T199:V199"/>
    <mergeCell ref="R198:S198"/>
    <mergeCell ref="Q258:S258"/>
    <mergeCell ref="T258:V258"/>
    <mergeCell ref="T144:V144"/>
    <mergeCell ref="T143:V143"/>
    <mergeCell ref="T181:V181"/>
    <mergeCell ref="T188:V188"/>
    <mergeCell ref="T189:V189"/>
    <mergeCell ref="T236:V236"/>
    <mergeCell ref="T245:V245"/>
    <mergeCell ref="T244:V244"/>
    <mergeCell ref="T243:V243"/>
    <mergeCell ref="Q187:Q191"/>
    <mergeCell ref="T257:V257"/>
    <mergeCell ref="T256:V256"/>
    <mergeCell ref="T255:V255"/>
    <mergeCell ref="T254:V254"/>
    <mergeCell ref="T251:V251"/>
    <mergeCell ref="T250:V250"/>
    <mergeCell ref="T212:V212"/>
    <mergeCell ref="T213:V213"/>
    <mergeCell ref="T235:V235"/>
    <mergeCell ref="T234:V234"/>
    <mergeCell ref="T233:V233"/>
    <mergeCell ref="T239:V239"/>
  </mergeCells>
  <phoneticPr fontId="52"/>
  <conditionalFormatting sqref="Q14:Q17">
    <cfRule type="cellIs" dxfId="3" priority="1" operator="equal">
      <formula>0</formula>
    </cfRule>
  </conditionalFormatting>
  <conditionalFormatting sqref="Q23">
    <cfRule type="cellIs" dxfId="2" priority="2" operator="equal">
      <formula>0</formula>
    </cfRule>
  </conditionalFormatting>
  <dataValidations count="13">
    <dataValidation type="whole" allowBlank="1" showInputMessage="1" showErrorMessage="1" sqref="AB281" xr:uid="{0C2CB250-0E8D-46D4-8C09-0A01369E9D6A}">
      <formula1>1</formula1>
      <formula2>9999999999</formula2>
    </dataValidation>
    <dataValidation allowBlank="1" showInputMessage="1" showErrorMessage="1" promptTitle="⑦工事価格" prompt="「⑨工事請負金額」-「⑧消費税相当額」の値が自動計上されます。" sqref="DV281:DV282 AD281:AD282 AF281:AF282 AH281:AH282 AJ281:AJ282 AL281:AL282 AN281:AN282 AP281:AP282 AR281:AR282 AT281:AT282 AV281:AV282 AX281:AX282 AZ281:AZ282 BB281:BB282 BD281:BD282 BF281:BF282 BH281:BH282 BJ281:BJ282 BL281:BL282 BN281:BN282 BP281:BP282 BR281:BR282 BT281:BT282 BV281:BV282 BX281:BX282 BZ281:BZ282 CB281:CB282 CD281:CD282 CF281:CF282 CH281:CH282 CJ281:CJ282 CL281:CL282 CN281:CN282 CP281:CP282 CR281:CR282 CT281:CT282 CV281:CV282 CX281:CX282 CZ281:CZ282 DB281:DB282 DD281:DD282 DF281:DF282 DH281:DH282 DJ281:DJ282 DL281:DL282 DN281:DN282 DP281:DP282 DR281:DR282 DT281:DT282" xr:uid="{004C5BC4-A879-4689-AE29-60614F193B0E}"/>
    <dataValidation type="whole" allowBlank="1" showInputMessage="1" showErrorMessage="1" promptTitle="⑥別途調査等工事価格" prompt="発注者側で積算計上（詳細設計業務等）されている場合の費用を計上してください。_x000a_積算計上がない場合は計上しないでください。" sqref="DV279 AD279 AF279 AH279 AJ279 AL279 AN279 AP279 AR279 AT279 AV279 AX279 AZ279 BB279 BD279 BF279 BH279 BJ279 BL279 BN279 BP279 BR279 BT279 BV279 BX279 BZ279 CB279 CD279 CF279 CH279 CJ279 CL279 CN279 CP279 CR279 CT279 CV279 CX279 CZ279 DB279 DD279 DF279 DH279 DJ279 DL279 DN279 DP279 DR279 DT279" xr:uid="{3054B4E3-E6F7-42D7-B3FF-CA7D3F6BA371}">
      <formula1>0</formula1>
      <formula2>9999999999</formula2>
    </dataValidation>
    <dataValidation type="whole" allowBlank="1" showInputMessage="1" showErrorMessage="1" sqref="X278:X279 AB278:AB279 DV28:DV29 X31:X35 DV231 X148:X151 DV37:DV38 X168:X170 AD272:AD273 DV286:DV288 AB272:AB273 DV168:DV170 AB211:AB216 AD45:AD47 AF45:AF47 AB28:AB29 DV211:DV216 AD211:AD216 AH45:AH47 AB37:AB38 AD168:AD170 AF264:AF268 AB31:AB35 X225:X228 AF225:AF228 AD148:AD151 AB231 X233:X240 AB286:AB288 AH264:AH268 X264:X268 X37:X38 AF148:AF151 X231 DR205:DR208 X286:X288 AJ264:AJ268 DV31:DV35 X28:X29 DT99:DT116 AD28:AD29 AF28:AF29 AH28:AH29 AJ28:AJ29 AL28:AL29 AN28:AN29 AP28:AP29 AR28:AR29 AT28:AT29 AV28:AV29 AX28:AX29 AZ28:AZ29 BB28:BB29 BD28:BD29 BF28:BF29 BH28:BH29 BJ28:BJ29 BL28:BL29 BN28:BN29 BP28:BP29 BR28:BR29 BT28:BT29 BV28:BV29 BX28:BX29 BZ28:BZ29 CB28:CB29 CD28:CD29 CF28:CF29 CH28:CH29 CJ28:CJ29 CL28:CL29 CN28:CN29 CP28:CP29 CR28:CR29 CT28:CT29 CV28:CV29 CX28:CX29 CZ28:CZ29 DB28:DB29 DD28:DD29 DF28:DF29 DH28:DH29 DJ28:DJ29 DL28:DL29 DN28:DN29 DP28:DP29 DR28:DR29 DT28:DT29 AD231 AF231 AH231 AJ231 AL231 AN231 AP231 AR231 AT231 AV231 AX231 AZ231 BB231 BD231 BF231 BH231 BJ231 BL231 BN231 BP231 BR231 BT231 BV231 BX231 BZ231 CB231 CD231 CF231 CH231 CJ231 CL231 CN231 CP231 CR231 CT231 CV231 CX231 CZ231 DB231 DD231 DF231 DH231 DJ231 DL231 DN231 DP231 DR231 DT231 AH148:AH151 AJ148:AJ151 AL148:AL151 AN148:AN151 AP148:AP151 AR148:AR151 AT148:AT151 AV148:AV151 AX148:AX151 AZ148:AZ151 BB148:BB151 BD148:BD151 BF148:BF151 BH148:BH151 BJ148:BJ151 BL148:BL151 BN148:BN151 BP148:BP151 BR148:BR151 BT148:BT151 BV148:BV151 BX148:BX151 BZ148:BZ151 CB148:CB151 CD148:CD151 CF148:CF151 CH148:CH151 CJ148:CJ151 CL148:CL151 CN148:CN151 CP148:CP151 CR148:CR151 CT148:CT151 CV148:CV151 CX148:CX151 CZ148:CZ151 DB148:DB151 DD148:DD151 DF148:DF151 DH148:DH151 DJ148:DJ151 DL148:DL151 DN148:DN151 DP148:DP151 DR148:DR151 DT148:DT151 DV148:DV151 AD37:AD38 AF37:AF38 AH37:AH38 AJ37:AJ38 AL37:AL38 AN37:AN38 AP37:AP38 AR37:AR38 AT37:AT38 AV37:AV38 AX37:AX38 AZ37:AZ38 BB37:BB38 BD37:BD38 BF37:BF38 BH37:BH38 BJ37:BJ38 BL37:BL38 BN37:BN38 BP37:BP38 BR37:BR38 BT37:BT38 BV37:BV38 BX37:BX38 BZ37:BZ38 CB37:CB38 CD37:CD38 CF37:CF38 CH37:CH38 CJ37:CJ38 CL37:CL38 CN37:CN38 CP37:CP38 CR37:CR38 CT37:CT38 CV37:CV38 CX37:CX38 CZ37:CZ38 DB37:DB38 DD37:DD38 DF37:DF38 DH37:DH38 DJ37:DJ38 DL37:DL38 DN37:DN38 DP37:DP38 DR37:DR38 DT37:DT38 AD286:AD288 AF286:AF288 AH286:AH288 AJ286:AJ288 AL286:AL288 AN286:AN288 AP286:AP288 AR286:AR288 AT286:AT288 AV286:AV288 AX286:AX288 AZ286:AZ288 BB286:BB288 BD286:BD288 BF286:BF288 BH286:BH288 BJ286:BJ288 BL286:BL288 BN286:BN288 BP286:BP288 BR286:BR288 BT286:BT288 BV286:BV288 BX286:BX288 BZ286:BZ288 CB286:CB288 CD286:CD288 CF286:CF288 CH286:CH288 CJ286:CJ288 CL286:CL288 CN286:CN288 CP286:CP288 CR286:CR288 CT286:CT288 CV286:CV288 CX286:CX288 CZ286:CZ288 DB286:DB288 DD286:DD288 DF286:DF288 DH286:DH288 DJ286:DJ288 DL286:DL288 DN286:DN288 DP286:DP288 DR286:DR288 DT286:DT288 AB168:AB170 AB45:AB47 DV233:DV240 AJ45:AJ47 AL45:AL47 AN45:AN47 AP45:AP47 AR45:AR47 AT45:AT47 AV45:AV47 AX45:AX47 AZ45:AZ47 BB45:BB47 BD45:BD47 BF45:BF47 BH45:BH47 BJ45:BJ47 BL45:BL47 BN45:BN47 BP45:BP47 BR45:BR47 BT45:BT47 BV45:BV47 BX45:BX47 BZ45:BZ47 CB45:CB47 CD45:CD47 CF45:CF47 CH45:CH47 CJ45:CJ47 CL45:CL47 CN45:CN47 CP45:CP47 CR45:CR47 CT45:CT47 CV45:CV47 CX45:CX47 CZ45:CZ47 DB45:DB47 DD45:DD47 DF45:DF47 DH45:DH47 DJ45:DJ47 DL45:DL47 DN45:DN47 DP45:DP47 DR45:DR47 DT45:DT47 X45:X47 DV45:DV47 AF211:AF216 AH211:AH216 AJ211:AJ216 AL211:AL216 AN211:AN216 AP211:AP216 AR211:AR216 AT211:AT216 AV211:AV216 AX211:AX216 AZ211:AZ216 BB211:BB216 BD211:BD216 BF211:BF216 BH211:BH216 BJ211:BJ216 BL211:BL216 BN211:BN216 BP211:BP216 BR211:BR216 BT211:BT216 BV211:BV216 BX211:BX216 BZ211:BZ216 CB211:CB216 CD211:CD216 CF211:CF216 CH211:CH216 CJ211:CJ216 CL211:CL216 CN211:CN216 CP211:CP216 CR211:CR216 CT211:CT216 CV211:CV216 CX211:CX216 CZ211:CZ216 DB211:DB216 DD211:DD216 DF211:DF216 DH211:DH216 DJ211:DJ216 DL211:DL216 DN211:DN216 DP211:DP216 DR211:DR216 DT211:DT216 AF168:AF170 AH168:AH170 AJ168:AJ170 AL168:AL170 AN168:AN170 AP168:AP170 AR168:AR170 AT168:AT170 AV168:AV170 AX168:AX170 AZ168:AZ170 BB168:BB170 BD168:BD170 BF168:BF170 BH168:BH170 BJ168:BJ170 BL168:BL170 BN168:BN170 BP168:BP170 BR168:BR170 BT168:BT170 BV168:BV170 BX168:BX170 BZ168:BZ170 CB168:CB170 CD168:CD170 CF168:CF170 CH168:CH170 CJ168:CJ170 CL168:CL170 CN168:CN170 CP168:CP170 CR168:CR170 CT168:CT170 CV168:CV170 CX168:CX170 CZ168:CZ170 DB168:DB170 DD168:DD170 DF168:DF170 DH168:DH170 DJ168:DJ170 DL168:DL170 DN168:DN170 DP168:DP170 DR168:DR170 DT168:DT170 AD31:AD35 AF31:AF35 AH31:AH35 AJ31:AJ35 AL31:AL35 AN31:AN35 AP31:AP35 AR31:AR35 AT31:AT35 AV31:AV35 AX31:AX35 AZ31:AZ35 BB31:BB35 BD31:BD35 BF31:BF35 BH31:BH35 BJ31:BJ35 BL31:BL35 BN31:BN35 BP31:BP35 BR31:BR35 BT31:BT35 BV31:BV35 BX31:BX35 BZ31:BZ35 CB31:CB35 CD31:CD35 CF31:CF35 CH31:CH35 CJ31:CJ35 CL31:CL35 CN31:CN35 CP31:CP35 CR31:CR35 CT31:CT35 CV31:CV35 CX31:CX35 CZ31:CZ35 DB31:DB35 DD31:DD35 DF31:DF35 DH31:DH35 DJ31:DJ35 DL31:DL35 DN31:DN35 DP31:DP35 DR31:DR35 DT31:DT35 AF95 AB225:AB228 AH225:AH228 AJ225:AJ228 AL225:AL228 AN225:AN228 AP225:AP228 AR225:AR228 AT225:AT228 AV225:AV228 AX225:AX228 AZ225:AZ228 BB225:BB228 BD225:BD228 BF225:BF228 BH225:BH228 BJ225:BJ228 BL225:BL228 BN225:BN228 BP225:BP228 BR225:BR228 BT225:BT228 BV225:BV228 BX225:BX228 BZ225:BZ228 CB225:CB228 CD225:CD228 CF225:CF228 CH225:CH228 CJ225:CJ228 CL225:CL228 CN225:CN228 CP225:CP228 CR225:CR228 CT225:CT228 CV225:CV228 CX225:CX228 CZ225:CZ228 DB225:DB228 DD225:DD228 DF225:DF228 DH225:DH228 DJ225:DJ228 DL225:DL228 DN225:DN228 DP225:DP228 DR225:DR228 DT225:DT228 AD225:AD228 AL264:AL268 AN264:AN268 AP264:AP268 AR264:AR268 AT264:AT268 AV264:AV268 AX264:AX268 AZ264:AZ268 BB264:BB268 BD264:BD268 BF264:BF268 BH264:BH268 BJ264:BJ268 BL264:BL268 BN264:BN268 BP264:BP268 BR264:BR268 BT264:BT268 BV264:BV268 BX264:BX268 BZ264:BZ268 CB264:CB268 CD264:CD268 CF264:CF268 CH264:CH268 CJ264:CJ268 CL264:CL268 CN264:CN268 CP264:CP268 CR264:CR268 CT264:CT268 CV264:CV268 CX264:CX268 CZ264:CZ268 DB264:DB268 DD264:DD268 DF264:DF268 DH264:DH268 DJ264:DJ268 DL264:DL268 DN264:DN268 DP264:DP268 DR264:DR268 DV264:DV268 AD264:AD268 DT264:DT268 AB95 AD95 AB165 AD165 DV165 AF165 AH165 AJ165 AL165 AN165 AP165 AR165 AT165 AV165 AX165 AZ165 BB165 BD165 BF165 BH165 BJ165 BL165 BN165 BP165 BR165 BT165 BV165 BX165 BZ165 CB165 CD165 CF165 CH165 CJ165 CL165 CN165 CP165 CR165 CT165 CV165 CX165 CZ165 DB165 DD165 DF165 DH165 DJ165 DL165 DN165 DP165 DR165 DT165 AB148:AB151 AF272:AF273 AH272:AH273 AJ272:AJ273 AL272:AL273 AN272:AN273 AP272:AP273 AR272:AR273 AT272:AT273 AV272:AV273 AX272:AX273 AZ272:AZ273 BB272:BB273 BD272:BD273 BF272:BF273 BH272:BH273 BJ272:BJ273 BL272:BL273 BN272:BN273 BP272:BP273 BR272:BR273 BT272:BT273 BV272:BV273 BX272:BX273 BZ272:BZ273 CB272:CB273 CD272:CD273 CF272:CF273 CH272:CH273 CJ272:CJ273 CL272:CL273 CN272:CN273 CP272:CP273 CR272:CR273 CT272:CT273 CV272:CV273 CX272:CX273 CZ272:CZ273 DB272:DB273 DD272:DD273 DF272:DF273 DH272:DH273 DJ272:DJ273 DL272:DL273 DN272:DN273 DP272:DP273 DR272:DR273 DT272:DT273 AH95 AJ95 AL95 AN95 AP95 AR95 AT95 AV95 AX95 AZ95 BB95 BD95 BF95 BH95 BJ95 BL95 BN95 BP95 BR95 BT95 BV95 BX95 BZ95 CB95 CD95 CF95 CH95 CJ95 CL95 CN95 CP95 CR95 CT95 CV95 CX95 CZ95 DB95 DD95 DF95 DH95 DJ95 DL95 DN95 DP95 DR95 DT95 DV95 AD248:AD254 AB248:AB254 DR248:DR254 DP248:DP254 DN248:DN254 DL248:DL254 DJ248:DJ254 DH248:DH254 DF248:DF254 DD248:DD254 DB248:DB254 CZ248:CZ254 CX248:CX254 CV248:CV254 CT248:CT254 CR248:CR254 CP248:CP254 CN248:CN254 CL248:CL254 CJ248:CJ254 CH248:CH254 CF248:CF254 CD248:CD254 CB248:CB254 BZ248:BZ254 BX248:BX254 BV248:BV254 BT248:BT254 BR248:BR254 BP248:BP254 BN248:BN254 BL248:BL254 BJ248:BJ254 BH248:BH254 BF248:BF254 BD248:BD254 BB248:BB254 AZ248:AZ254 AX248:AX254 AV248:AV254 AT248:AT254 AR248:AR254 AP248:AP254 AN248:AN254 AL248:AL254 AJ248:AJ254 AH248:AH254 AF248:AF254 DT248:DT254 DV248:DV254 X211:X216 X275 AB99:AB116 DR155:DR163 AD99:AD116 X99:X116 AD89:AD92 X272:X273 DV187:DV191 X95 AD187:AD191 AF187:AF191 AH187:AH191 AJ187:AJ191 AL187:AL191 AN187:AN191 AP187:AP191 AR187:AR191 AT187:AT191 AV187:AV191 AX187:AX191 AZ187:AZ191 BB187:BB191 BD187:BD191 BF187:BF191 BH187:BH191 BJ187:BJ191 BL187:BL191 BN187:BN191 BP187:BP191 BR187:BR191 BT187:BT191 BV187:BV191 BX187:BX191 BZ187:BZ191 CB187:CB191 CD187:CD191 CF187:CF191 CH187:CH191 CJ187:CJ191 CL187:CL191 CN187:CN191 CP187:CP191 CR187:CR191 CT187:CT191 CV187:CV191 CX187:CX191 CZ187:CZ191 DB187:DB191 DD187:DD191 DF187:DF191 DH187:DH191 DJ187:DJ191 DL187:DL191 DN187:DN191 DP187:DP191 DR187:DR191 DV272:DV273 X165 DV89:DV92 DT89:DT92 DR89:DR92 DP89:DP92 DN89:DN92 DL89:DL92 DJ89:DJ92 DH89:DH92 DF89:DF92 DD89:DD92 DB89:DB92 CZ89:CZ92 CX89:CX92 CV89:CV92 CT89:CT92 CR89:CR92 CP89:CP92 CN89:CN92 CL89:CL92 CJ89:CJ92 CH89:CH92 CF89:CF92 CD89:CD92 CB89:CB92 BZ89:BZ92 BX89:BX92 BV89:BV92 BT89:BT92 BR89:BR92 BP89:BP92 BN89:BN92 BL89:BL92 BJ89:BJ92 BH89:BH92 BF89:BF92 BD89:BD92 BB89:BB92 AZ89:AZ92 AX89:AX92 AV89:AV92 AT89:AT92 AR89:AR92 AP89:AP92 AN89:AN92 AL89:AL92 AJ89:AJ92 AH89:AH92 AB89:AB92 X89:X92 AF89:AF92 X248:X254 DV120:DV139 AB120:AB139 X120:X139 AD120:AD139 AF120:AF139 AH120:AH139 AJ120:AJ139 AL120:AL139 AN120:AN139 AP120:AP139 AR120:AR139 AT120:AT139 AV120:AV139 AX120:AX139 AZ120:AZ139 BB120:BB139 BD120:BD139 BF120:BF139 BH120:BH139 BJ120:BJ139 BL120:BL139 BN120:BN139 BP120:BP139 BR120:BR139 BT120:BT139 BV120:BV139 BX120:BX139 BZ120:BZ139 CB120:CB139 CD120:CD139 CF120:CF139 CH120:CH139 CJ120:CJ139 CL120:CL139 CN120:CN139 CP120:CP139 CR120:CR139 CT120:CT139 CV120:CV139 CX120:CX139 CZ120:CZ139 DB120:DB139 DD120:DD139 DF120:DF139 DH120:DH139 DJ120:DJ139 DL120:DL139 DN120:DN139 DP120:DP139 DR120:DR139 DT120:DT139 DP155:DP163 DN155:DN163 DL155:DL163 DJ155:DJ163 DH155:DH163 DF155:DF163 DD155:DD163 DB155:DB163 CZ155:CZ163 CX155:CX163 CV155:CV163 CT155:CT163 CR155:CR163 CP155:CP163 CN155:CN163 CL155:CL163 CJ155:CJ163 CH155:CH163 CF155:CF163 CD155:CD163 CB155:CB163 BZ155:BZ163 BX155:BX163 BV155:BV163 BT155:BT163 BR155:BR163 BP155:BP163 BN155:BN163 BL155:BL163 BJ155:BJ163 BH155:BH163 BF155:BF163 BD155:BD163 BB155:BB163 AZ155:AZ163 AX155:AX163 AV155:AV163 AT155:AT163 AR155:AR163 AP155:AP163 AN155:AN163 AL155:AL163 AJ155:AJ163 AH155:AH163 DT155:DT163 AD155:AD163 AB155:AB163 AF155:AF163 X155:X163 DV225:DV228 DT205:DT208 AB205:AB208 DN256:DN260 DL256:DL260 DV155:DV163 DJ256:DJ260 DH256:DH260 DF256:DF260 DD256:DD260 DB256:DB260 CZ256:CZ260 CX256:CX260 CV256:CV260 CT256:CT260 CR256:CR260 CP256:CP260 CN256:CN260 CL256:CL260 CJ256:CJ260 CH256:CH260 CF256:CF260 CD256:CD260 CB256:CB260 BZ256:BZ260 BX256:BX260 BV256:BV260 BT256:BT260 BR256:BR260 BP256:BP260 BN256:BN260 BL256:BL260 BJ256:BJ260 BH256:BH260 BF256:BF260 BD256:BD260 BB256:BB260 AZ256:AZ260 AX256:AX260 AV256:AV260 AT256:AT260 AR256:AR260 AP256:AP260 AN256:AN260 AL256:AL260 AJ256:AJ260 AH256:AH260 DT256:DT260 AF256:AF260 AB256:AB260 AD256:AD260 DV256:DV260 DR256:DR260 X205:X208 AB264:AB268 DV142:DV146 AB233:AB240 AD233:AD240 AD172:AD177 AB172:AB177 X187:X191 X172:X177 DT142:DT146 DR142:DR146 DP142:DP146 DN142:DN146 DL142:DL146 DJ142:DJ146 DH142:DH146 DF142:DF146 DD142:DD146 DB142:DB146 CZ142:CZ146 CX142:CX146 CV142:CV146 CT142:CT146 CR142:CR146 CP142:CP146 CN142:CN146 CL142:CL146 CJ142:CJ146 CH142:CH146 CF142:CF146 CD142:CD146 CB142:CB146 BZ142:BZ146 BX142:BX146 BV142:BV146 BT142:BT146 BR142:BR146 BP142:BP146 BN142:BN146 BL142:BL146 BJ142:BJ146 BH142:BH146 BF142:BF146 BD142:BD146 BB142:BB146 AZ142:AZ146 AX142:AX146 AV142:AV146 AT142:AT146 AR142:AR146 AP142:AP146 AN142:AN146 AL142:AL146 AJ142:AJ146 AH142:AH146 AF142:AF146 AD142:AD146 X142:X146 AB142:AB146 DT187:DT191 AB187:AB191 X179:X184 AB179:AB184 DV205:DV208 AF205:AF208 AN205:AN208 AH205:AH208 AJ205:AJ208 AL205:AL208 AP205:AP208 AR205:AR208 AT205:AT208 AV205:AV208 AX205:AX208 AZ205:AZ208 BB205:BB208 BD205:BD208 BF205:BF208 BH205:BH208 BJ205:BJ208 BL205:BL208 BN205:BN208 BP205:BP208 BR205:BR208 BT205:BT208 BV205:BV208 BX205:BX208 BZ205:BZ208 CB205:CB208 CD205:CD208 CF205:CF208 CH205:CH208 CJ205:CJ208 CL205:CL208 CN205:CN208 CP205:CP208 CR205:CR208 CT205:CT208 CV205:CV208 CX205:CX208 CZ205:CZ208 DB205:DB208 DD205:DD208 DF205:DF208 DH205:DH208 DJ205:DJ208 DL205:DL208 DN205:DN208 DP205:DP208 AD205:AD208 DJ172:DJ184 AD179:AD184 DR172:DR184 DT172:DT184 DN172:DN184 DL172:DL184 DV172:DV184 AF172:AF184 AH172:AH184 AJ172:AJ184 AL172:AL184 AN172:AN184 AP172:AP184 AR172:AR184 AT172:AT184 AV172:AV184 AX172:AX184 AZ172:AZ184 BB172:BB184 BD172:BD184 BF172:BF184 BH172:BH184 BJ172:BJ184 BL172:BL184 BN172:BN184 BP172:BP184 BR172:BR184 BT172:BT184 BV172:BV184 BX172:BX184 BZ172:BZ184 CB172:CB184 CD172:CD184 CF172:CF184 CH172:CH184 CJ172:CJ184 CL172:CL184 CN172:CN184 CP172:CP184 CR172:CR184 CT172:CT184 CV172:CV184 CX172:CX184 CZ172:CZ184 DB172:DB184 DD172:DD184 DF172:DF184 DH172:DH184 DP172:DP184 DP256:DP260 AH233:AH240 AJ233:AJ240 AN233:AN240 AL233:AL240 DT233:DT240 DR233:DR240 DP233:DP240 DN233:DN240 DL233:DL240 DJ233:DJ240 DH233:DH240 DF233:DF240 DD233:DD240 DB233:DB240 CZ233:CZ240 CX233:CX240 CV233:CV240 CT233:CT240 CR233:CR240 CP233:CP240 CN233:CN240 CL233:CL240 CJ233:CJ240 CH233:CH240 CF233:CF240 CD233:CD240 CB233:CB240 BZ233:BZ240 BX233:BX240 BV233:BV240 BT233:BT240 BR233:BR240 BP233:BP240 BN233:BN240 BL233:BL240 BJ233:BJ240 BH233:BH240 BF233:BF240 BD233:BD240 BB233:BB240 AZ233:AZ240 AX233:AX240 AV233:AV240 AT233:AT240 AR233:AR240 AP233:AP240 AF233:AF240 DR99:DR116 DN99:DN116 DP99:DP116 DL99:DL116 DJ99:DJ116 DH99:DH116 DF99:DF116 DD99:DD116 DB99:DB116 CZ99:CZ116 CX99:CX116 CV99:CV116 CT99:CT116 CR99:CR116 CP99:CP116 CN99:CN116 CL99:CL116 CJ99:CJ116 CH99:CH116 CF99:CF116 CD99:CD116 CB99:CB116 BZ99:BZ116 BX99:BX116 BV99:BV116 BT99:BT116 BR99:BR116 BP99:BP116 BN99:BN116 BL99:BL116 BJ99:BJ116 BH99:BH116 BF99:BF116 BD99:BD116 BB99:BB116 AZ99:AZ116 AX99:AX116 AV99:AV116 AT99:AT116 AR99:AR116 AP99:AP116 AN99:AN116 AL99:AL116 AJ99:AJ116 AH99:AH116 AF99:AF116 DV99:DV116 X257:X260" xr:uid="{320B8E51-8BDE-4E4A-9473-380F49305A3C}">
      <formula1>0</formula1>
      <formula2>9999999999</formula2>
    </dataValidation>
    <dataValidation type="whole" allowBlank="1" showInputMessage="1" showErrorMessage="1" promptTitle="⑤鋼橋等工場製作費" prompt="発注者側で積算計上（工場製作費）されている場合の費用を計上してください。_x000a_積算計上がない場合は計上しないでください。" sqref="DV278 AD278 AF278 AH278 AJ278 AL278 AN278 AP278 AR278 AT278 AV278 AX278 AZ278 BB278 BD278 BF278 BH278 BJ278 BL278 BN278 BP278 BR278 BT278 BV278 BX278 BZ278 CB278 CD278 CF278 CH278 CJ278 CL278 CN278 CP278 CR278 CT278 CV278 CX278 CZ278 DB278 DD278 DF278 DH278 DJ278 DL278 DN278 DP278 DR278 DT278" xr:uid="{F30E7A09-6F38-49DA-A7D0-E83603CB3347}">
      <formula1>0</formula1>
      <formula2>9999999999</formula2>
    </dataValidation>
    <dataValidation allowBlank="1" showErrorMessage="1" promptTitle="会社名の入力" prompt="会社名について入力して下さい。" sqref="X13 AB16 AD16 AF16 AH16 AJ16 AL16 AN16 AP16 AR16 AT16 AV16 AX16 AZ16 BB16 BD16 BF16 BH16 BJ16 BL16 BN16 BP16 BR16 BT16 BV16 BX16 BZ16 CB16 CD16 CF16 CH16 CJ16 CL16 CN16 CP16 CR16 CT16 CV16 CX16 CZ16 DB16 DD16 DF16 DH16 DJ16 DL16 DN16 DP16 DR16 DT16 DV16" xr:uid="{BFEC560D-3480-40E4-9ABA-53690BC11D98}"/>
    <dataValidation allowBlank="1" showInputMessage="1" showErrorMessage="1" promptTitle="工事価格" prompt="請負金額（税抜き）-外注費が自動算出されます。_x000a_また、⑧工事価格に自動計上されます。" sqref="X19" xr:uid="{D1340F90-DFA8-4882-875E-6875FEB3047C}"/>
    <dataValidation type="whole" operator="greaterThanOrEqual" allowBlank="1" showInputMessage="1" showErrorMessage="1" error="整数値を入力してください" promptTitle="請負金額の内、外注費" prompt="請負金額の内、外注費を入力してください。_x000a_また、外注費＝各下請の工事価格合計となるようにしてください。" sqref="X17" xr:uid="{DFFF83CF-BDB0-4B47-9D2F-4615FC725E0F}">
      <formula1>0</formula1>
    </dataValidation>
    <dataValidation type="whole" operator="greaterThan" allowBlank="1" showInputMessage="1" showErrorMessage="1" error="整数値を入力してください" promptTitle="請負金額                    " prompt="請負金額（税抜き）を入力してください_x000a_" sqref="X15" xr:uid="{11BE06FE-F456-431A-AB81-255DFDD42DF9}">
      <formula1>0</formula1>
    </dataValidation>
    <dataValidation type="whole" operator="greaterThan" allowBlank="1" showInputMessage="1" showErrorMessage="1" error="整数値を入力してください" sqref="AB19 AD19 AF19 AH19 AJ19 AL19 AN19 AP19 AR19 AT19 AV19 AX19 AZ19 BB19 BD19 BF19 BH19 BJ19 BL19 BN19 BP19 BR19 BT19 BV19 BX19 BZ19 CB19 CD19 CF19 CH19 CJ19 CL19 CN19 CP19 CR19 CT19 CV19 CX19 CZ19 DB19 DD19 DF19 DH19 DJ19 DL19 DN19 DP19 DR19 DT19 DV19" xr:uid="{6F3484A7-8953-4B2C-A6D4-61327C8F349F}">
      <formula1>0</formula1>
    </dataValidation>
    <dataValidation type="whole" allowBlank="1" showInputMessage="1" showErrorMessage="1" sqref="DV40:DV44 X40:X44 DR40:DR44 DT40:DT44 AB40:AB44 AD40:AD44 AF40:AF44 AH40:AH44 AJ40:AJ44 AL40:AL44 AN40:AN44 AP40:AP44 AR40:AR44 AT40:AT44 AV40:AV44 AX40:AX44 AZ40:AZ44 BB40:BB44 BD40:BD44 BF40:BF44 BH40:BH44 BJ40:BJ44 BL40:BL44 BN40:BN44 BP40:BP44 BR40:BR44 BT40:BT44 BV40:BV44 BX40:BX44 BZ40:BZ44 CB40:CB44 CD40:CD44 CF40:CF44 CH40:CH44 CJ40:CJ44 CL40:CL44 CN40:CN44 CP40:CP44 CR40:CR44 CT40:CT44 CV40:CV44 CX40:CX44 CZ40:CZ44 DB40:DB44 DD40:DD44 DF40:DF44 DH40:DH44 DJ40:DJ44 DL40:DL44 DN40:DN44 DP40:DP44 X276 AB276 AD276 AF276 AH276 AJ276 AL276 AN276 AP276 AR276 AT276 AV276 AX276 AZ276 BB276 BD276 BF276 BH276 BJ276 BL276 BN276 BP276 BR276 BT276 BV276 BX276 BZ276 CB276 CD276 CF276 CH276 CJ276 CL276 CN276 CP276 CR276 CT276 CV276 CX276 CZ276 DB276 DD276 DF276 DH276 DJ276 DL276 DN276 DP276 DR276 DT276 DV276 X291" xr:uid="{35741902-FDE6-4D4F-AFCF-9CF5C70792ED}">
      <formula1>-9999999999</formula1>
      <formula2>9999999999</formula2>
    </dataValidation>
    <dataValidation type="custom" allowBlank="1" showInputMessage="1" showErrorMessage="1" error="0.1単位です" sqref="DV295:DV302 AB295:AB302 AD295:AD302 AF295:AF302 AH295:AH302 AJ295:AJ302 AL295:AL302 AN295:AN302 AP295:AP302 AR295:AR302 AT295:AT302 AV295:AV302 AX295:AX302 AZ295:AZ302 BB295:BB302 BD295:BD302 BF295:BF302 BH295:BH302 BJ295:BJ302 BL295:BL302 BN295:BN302 BP295:BP302 BR295:BR302 BT295:BT302 BV295:BV302 BX295:BX302 BZ295:BZ302 CB295:CB302 CD295:CD302 CF295:CF302 CH295:CH302 CJ295:CJ302 CL295:CL302 CN295:CN302 CP295:CP302 CR295:CR302 CT295:CT302 CV295:CV302 CX295:CX302 CZ295:CZ302 DB295:DB302 DD295:DD302 DF295:DF302 DH295:DH302 DJ295:DJ302 DL295:DL302 DN295:DN302 DP295:DP302 DR295:DR302 DT295:DT302 X295:X302" xr:uid="{6D533B39-4322-4878-BEE7-179FA76D562A}">
      <formula1>AND(X295*10=INT(X295*10),X295&gt;-0.1)</formula1>
    </dataValidation>
    <dataValidation type="whole" allowBlank="1" showInputMessage="1" showErrorMessage="1" error="整数を入力してください" sqref="X292 X290" xr:uid="{507D0643-90CD-4EE5-8734-FF571F527798}">
      <formula1>0</formula1>
      <formula2>9999999999</formula2>
    </dataValidation>
  </dataValidations>
  <pageMargins left="0.7" right="0.7" top="0.75" bottom="0.75" header="0.3" footer="0.3"/>
  <pageSetup paperSize="9" orientation="portrait" r:id="rId1"/>
  <drawing r:id="rId2"/>
  <legacyDrawing r:id="rId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CAEC60-32EA-4674-9BBE-5C7608F379E1}">
  <sheetPr codeName="Sheet40">
    <tabColor rgb="FFFF99CC"/>
    <pageSetUpPr fitToPage="1"/>
  </sheetPr>
  <dimension ref="A1:AL53"/>
  <sheetViews>
    <sheetView showGridLines="0" zoomScaleNormal="100" workbookViewId="0"/>
  </sheetViews>
  <sheetFormatPr defaultColWidth="9" defaultRowHeight="13.2"/>
  <cols>
    <col min="1" max="11" width="3.6640625" customWidth="1"/>
    <col min="12" max="12" width="3.6640625" style="1" customWidth="1"/>
    <col min="13" max="13" width="8.6640625" style="1672" customWidth="1"/>
    <col min="14" max="15" width="12.88671875" style="1672" customWidth="1"/>
    <col min="16" max="16" width="20.88671875" style="1672" customWidth="1"/>
    <col min="17" max="18" width="12.88671875" style="1672" customWidth="1"/>
    <col min="19" max="20" width="20.88671875" style="1672" customWidth="1"/>
    <col min="21" max="21" width="12.88671875" style="1672" customWidth="1"/>
    <col min="22" max="22" width="15.109375" style="1672" customWidth="1"/>
    <col min="23" max="23" width="9.44140625" style="1672" customWidth="1"/>
    <col min="24" max="24" width="13.44140625" style="1672" customWidth="1"/>
    <col min="25" max="36" width="9" style="1672" customWidth="1"/>
    <col min="37" max="16384" width="9" style="1672"/>
  </cols>
  <sheetData>
    <row r="1" spans="1:38" s="71" customFormat="1" ht="12" customHeight="1">
      <c r="A1" s="364" t="s">
        <v>1928</v>
      </c>
      <c r="B1" s="927"/>
      <c r="C1" s="927"/>
      <c r="D1" s="927"/>
      <c r="E1" s="927"/>
      <c r="F1" s="927"/>
      <c r="G1" s="927"/>
      <c r="H1" s="927"/>
      <c r="I1" s="927"/>
      <c r="J1" s="928"/>
      <c r="K1" s="929" t="s">
        <v>1758</v>
      </c>
      <c r="L1" s="368" t="s">
        <v>1759</v>
      </c>
      <c r="M1" s="368" t="s">
        <v>1759</v>
      </c>
      <c r="N1" s="368" t="s">
        <v>1759</v>
      </c>
      <c r="O1" s="368" t="s">
        <v>1759</v>
      </c>
      <c r="P1" s="368" t="s">
        <v>1759</v>
      </c>
      <c r="Q1" s="368" t="s">
        <v>1759</v>
      </c>
      <c r="R1" s="368" t="s">
        <v>1759</v>
      </c>
      <c r="S1" s="368" t="s">
        <v>1759</v>
      </c>
      <c r="T1" s="368" t="s">
        <v>1759</v>
      </c>
      <c r="U1" s="52"/>
      <c r="V1" s="52"/>
      <c r="W1" s="52"/>
      <c r="X1" s="52"/>
      <c r="Y1" s="930" t="s">
        <v>1833</v>
      </c>
      <c r="Z1" s="927"/>
      <c r="AA1" s="927"/>
      <c r="AB1" s="927"/>
      <c r="AC1" s="927"/>
      <c r="AD1" s="927"/>
      <c r="AE1" s="927"/>
      <c r="AF1" s="927"/>
      <c r="AG1" s="927"/>
      <c r="AH1" s="927"/>
      <c r="AI1" s="927"/>
      <c r="AJ1" s="927"/>
      <c r="AK1" s="927"/>
      <c r="AL1" s="927"/>
    </row>
    <row r="2" spans="1:38" s="71" customFormat="1" ht="12" customHeight="1">
      <c r="A2" s="481" t="str">
        <f>設定!$C$4</f>
        <v>下水</v>
      </c>
      <c r="B2" s="416" t="s">
        <v>1929</v>
      </c>
      <c r="C2" s="927"/>
      <c r="D2" s="927"/>
      <c r="E2" s="927"/>
      <c r="F2" s="927"/>
      <c r="G2" s="927"/>
      <c r="H2" s="927"/>
      <c r="I2" s="927"/>
      <c r="J2" s="928"/>
      <c r="K2" s="929" t="s">
        <v>1722</v>
      </c>
      <c r="L2" s="52"/>
      <c r="M2" s="52"/>
      <c r="N2" s="52"/>
      <c r="O2" s="52"/>
      <c r="P2" s="52"/>
      <c r="Q2" s="52"/>
      <c r="R2" s="52"/>
      <c r="S2" s="52"/>
      <c r="T2" s="52"/>
      <c r="U2" s="52"/>
      <c r="V2" s="52"/>
      <c r="W2" s="52"/>
      <c r="X2" s="52"/>
      <c r="Y2" s="930" t="s">
        <v>1833</v>
      </c>
      <c r="Z2" s="927"/>
      <c r="AA2" s="927"/>
      <c r="AB2" s="927"/>
      <c r="AC2" s="927"/>
      <c r="AD2" s="927"/>
      <c r="AE2" s="927"/>
      <c r="AF2" s="927"/>
      <c r="AG2" s="927"/>
      <c r="AH2" s="927"/>
      <c r="AI2" s="927"/>
      <c r="AJ2" s="927"/>
      <c r="AK2" s="927"/>
      <c r="AL2" s="927"/>
    </row>
    <row r="3" spans="1:38" s="71" customFormat="1" ht="12" customHeight="1">
      <c r="A3" s="927"/>
      <c r="B3" s="736"/>
      <c r="C3" s="927"/>
      <c r="D3" s="927"/>
      <c r="E3" s="927"/>
      <c r="F3" s="927"/>
      <c r="G3" s="927"/>
      <c r="H3" s="927"/>
      <c r="I3" s="927"/>
      <c r="J3" s="928"/>
      <c r="K3" s="929" t="s">
        <v>1723</v>
      </c>
      <c r="L3" s="52"/>
      <c r="M3" s="52"/>
      <c r="N3" s="52"/>
      <c r="O3" s="52"/>
      <c r="P3" s="52"/>
      <c r="Q3" s="52"/>
      <c r="R3" s="52"/>
      <c r="S3" s="52"/>
      <c r="T3" s="52"/>
      <c r="U3" s="52"/>
      <c r="V3" s="52"/>
      <c r="W3" s="52"/>
      <c r="X3" s="52"/>
      <c r="Y3" s="930" t="s">
        <v>1833</v>
      </c>
      <c r="Z3" s="927"/>
      <c r="AA3" s="927"/>
      <c r="AB3" s="927"/>
      <c r="AC3" s="927"/>
      <c r="AD3" s="927"/>
      <c r="AE3" s="927"/>
      <c r="AF3" s="927"/>
      <c r="AG3" s="927"/>
      <c r="AH3" s="927"/>
      <c r="AI3" s="927"/>
      <c r="AJ3" s="927"/>
      <c r="AK3" s="927"/>
      <c r="AL3" s="927"/>
    </row>
    <row r="4" spans="1:38" s="71" customFormat="1" ht="12" customHeight="1">
      <c r="A4" s="927"/>
      <c r="B4" s="499"/>
      <c r="C4" s="927"/>
      <c r="D4" s="927"/>
      <c r="E4" s="927"/>
      <c r="F4" s="927"/>
      <c r="G4" s="927"/>
      <c r="H4" s="927"/>
      <c r="I4" s="927"/>
      <c r="J4" s="928"/>
      <c r="K4" s="929" t="s">
        <v>1724</v>
      </c>
      <c r="L4" s="52"/>
      <c r="M4" s="52"/>
      <c r="N4" s="52"/>
      <c r="O4" s="52"/>
      <c r="P4" s="52"/>
      <c r="Q4" s="52"/>
      <c r="R4" s="52"/>
      <c r="S4" s="52"/>
      <c r="T4" s="52"/>
      <c r="U4" s="52"/>
      <c r="V4" s="52"/>
      <c r="W4" s="52"/>
      <c r="X4" s="52"/>
      <c r="Y4" s="930" t="s">
        <v>1833</v>
      </c>
      <c r="Z4" s="927"/>
      <c r="AA4" s="927"/>
      <c r="AB4" s="927"/>
      <c r="AC4" s="927"/>
      <c r="AD4" s="927"/>
      <c r="AE4" s="927"/>
      <c r="AF4" s="927"/>
      <c r="AG4" s="927"/>
      <c r="AH4" s="927"/>
      <c r="AI4" s="927"/>
      <c r="AJ4" s="927"/>
      <c r="AK4" s="927"/>
      <c r="AL4" s="927"/>
    </row>
    <row r="5" spans="1:38" s="71" customFormat="1" ht="12" customHeight="1">
      <c r="A5" s="365"/>
      <c r="B5" s="365"/>
      <c r="C5" s="365"/>
      <c r="D5" s="365"/>
      <c r="E5" s="365"/>
      <c r="F5" s="365"/>
      <c r="G5" s="365"/>
      <c r="H5" s="927"/>
      <c r="I5" s="927"/>
      <c r="J5" s="928"/>
      <c r="K5" s="929" t="s">
        <v>1725</v>
      </c>
      <c r="L5" s="52"/>
      <c r="M5" s="52"/>
      <c r="N5" s="52"/>
      <c r="O5" s="52"/>
      <c r="P5" s="52"/>
      <c r="Q5" s="52"/>
      <c r="R5" s="52"/>
      <c r="S5" s="52"/>
      <c r="T5" s="52"/>
      <c r="U5" s="52"/>
      <c r="V5" s="52"/>
      <c r="W5" s="52"/>
      <c r="X5" s="52"/>
      <c r="Y5" s="930" t="s">
        <v>1833</v>
      </c>
      <c r="Z5" s="927"/>
      <c r="AA5" s="927"/>
      <c r="AB5" s="927"/>
      <c r="AC5" s="927"/>
      <c r="AD5" s="927"/>
      <c r="AE5" s="927"/>
      <c r="AF5" s="927"/>
      <c r="AG5" s="927"/>
      <c r="AH5" s="927"/>
      <c r="AI5" s="927"/>
      <c r="AJ5" s="927"/>
      <c r="AK5" s="927"/>
      <c r="AL5" s="927"/>
    </row>
    <row r="6" spans="1:38" s="71" customFormat="1" ht="12" customHeight="1">
      <c r="A6" s="365"/>
      <c r="B6" s="365"/>
      <c r="C6" s="365"/>
      <c r="D6" s="365"/>
      <c r="E6" s="365"/>
      <c r="F6" s="365"/>
      <c r="G6" s="365"/>
      <c r="H6" s="365"/>
      <c r="I6" s="927"/>
      <c r="J6" s="928"/>
      <c r="K6" s="929" t="s">
        <v>872</v>
      </c>
      <c r="L6" s="52"/>
      <c r="M6" s="52"/>
      <c r="N6" s="52"/>
      <c r="O6" s="52"/>
      <c r="P6" s="52"/>
      <c r="Q6" s="52"/>
      <c r="R6" s="52"/>
      <c r="S6" s="52"/>
      <c r="T6" s="52"/>
      <c r="U6" s="52"/>
      <c r="V6" s="52"/>
      <c r="W6" s="52"/>
      <c r="X6" s="52"/>
      <c r="Y6" s="930" t="s">
        <v>1833</v>
      </c>
      <c r="Z6" s="927"/>
      <c r="AA6" s="927"/>
      <c r="AB6" s="927"/>
      <c r="AC6" s="927"/>
      <c r="AD6" s="927"/>
      <c r="AE6" s="927"/>
      <c r="AF6" s="927"/>
      <c r="AG6" s="927"/>
      <c r="AH6" s="927"/>
      <c r="AI6" s="927"/>
      <c r="AJ6" s="927"/>
      <c r="AK6" s="927"/>
      <c r="AL6" s="927"/>
    </row>
    <row r="7" spans="1:38" s="71" customFormat="1" ht="12" customHeight="1">
      <c r="A7" s="365"/>
      <c r="B7" s="365"/>
      <c r="C7" s="365"/>
      <c r="D7" s="365"/>
      <c r="E7" s="365"/>
      <c r="F7" s="365"/>
      <c r="G7" s="365"/>
      <c r="H7" s="365"/>
      <c r="I7" s="927"/>
      <c r="J7" s="928"/>
      <c r="K7" s="929" t="s">
        <v>3859</v>
      </c>
      <c r="L7" s="52"/>
      <c r="M7" s="52"/>
      <c r="N7" s="52"/>
      <c r="O7" s="52"/>
      <c r="P7" s="52"/>
      <c r="Q7" s="52"/>
      <c r="R7" s="52"/>
      <c r="S7" s="52"/>
      <c r="T7" s="52"/>
      <c r="U7" s="52"/>
      <c r="V7" s="52"/>
      <c r="W7" s="52"/>
      <c r="X7" s="52"/>
      <c r="Y7" s="930" t="s">
        <v>1833</v>
      </c>
      <c r="Z7" s="927"/>
      <c r="AA7" s="927"/>
      <c r="AB7" s="927"/>
      <c r="AC7" s="927"/>
      <c r="AD7" s="927"/>
      <c r="AE7" s="927"/>
      <c r="AF7" s="927"/>
      <c r="AG7" s="927"/>
      <c r="AH7" s="927"/>
      <c r="AI7" s="927"/>
      <c r="AJ7" s="927"/>
      <c r="AK7" s="927"/>
      <c r="AL7" s="927"/>
    </row>
    <row r="8" spans="1:38" s="71" customFormat="1" ht="12" customHeight="1">
      <c r="A8" s="365"/>
      <c r="B8" s="365"/>
      <c r="C8" s="365"/>
      <c r="D8" s="365"/>
      <c r="E8" s="365"/>
      <c r="F8" s="365"/>
      <c r="G8" s="365"/>
      <c r="H8" s="365"/>
      <c r="I8" s="927"/>
      <c r="J8" s="928"/>
      <c r="K8" s="929" t="s">
        <v>3860</v>
      </c>
      <c r="L8" s="52"/>
      <c r="M8" s="52"/>
      <c r="N8" s="52"/>
      <c r="O8" s="52"/>
      <c r="P8" s="52"/>
      <c r="Q8" s="52"/>
      <c r="R8" s="52"/>
      <c r="S8" s="52"/>
      <c r="T8" s="52"/>
      <c r="U8" s="52"/>
      <c r="V8" s="52"/>
      <c r="W8" s="52"/>
      <c r="X8" s="52"/>
      <c r="Y8" s="930" t="s">
        <v>1833</v>
      </c>
      <c r="Z8" s="927"/>
      <c r="AA8" s="927"/>
      <c r="AB8" s="927"/>
      <c r="AC8" s="927"/>
      <c r="AD8" s="927"/>
      <c r="AE8" s="927"/>
      <c r="AF8" s="927"/>
      <c r="AG8" s="927"/>
      <c r="AH8" s="927"/>
      <c r="AI8" s="927"/>
      <c r="AJ8" s="927"/>
      <c r="AK8" s="927"/>
      <c r="AL8" s="927"/>
    </row>
    <row r="9" spans="1:38" s="71" customFormat="1" ht="12" customHeight="1">
      <c r="A9" s="365"/>
      <c r="B9" s="365"/>
      <c r="C9" s="365"/>
      <c r="D9" s="365"/>
      <c r="E9" s="365"/>
      <c r="F9" s="365"/>
      <c r="G9" s="365"/>
      <c r="H9" s="365"/>
      <c r="I9" s="927"/>
      <c r="J9" s="928"/>
      <c r="K9" s="929" t="s">
        <v>4566</v>
      </c>
      <c r="L9" s="368" t="s">
        <v>1759</v>
      </c>
      <c r="M9" s="368" t="s">
        <v>1759</v>
      </c>
      <c r="N9" s="368" t="s">
        <v>1759</v>
      </c>
      <c r="O9" s="368" t="s">
        <v>1759</v>
      </c>
      <c r="P9" s="368" t="s">
        <v>1759</v>
      </c>
      <c r="Q9" s="368" t="s">
        <v>1759</v>
      </c>
      <c r="R9" s="368" t="s">
        <v>1759</v>
      </c>
      <c r="S9" s="368" t="s">
        <v>1759</v>
      </c>
      <c r="T9" s="368" t="s">
        <v>1759</v>
      </c>
      <c r="U9" s="52"/>
      <c r="V9" s="52"/>
      <c r="W9" s="52"/>
      <c r="X9" s="52"/>
      <c r="Y9" s="930" t="s">
        <v>1832</v>
      </c>
      <c r="Z9" s="927"/>
      <c r="AA9" s="927"/>
      <c r="AB9" s="927"/>
      <c r="AC9" s="927"/>
      <c r="AD9" s="927"/>
      <c r="AE9" s="927"/>
      <c r="AF9" s="927"/>
      <c r="AG9" s="927"/>
      <c r="AH9" s="927"/>
      <c r="AI9" s="927"/>
      <c r="AJ9" s="927"/>
      <c r="AK9" s="927"/>
      <c r="AL9" s="927"/>
    </row>
    <row r="10" spans="1:38" s="71" customFormat="1" ht="12" customHeight="1">
      <c r="A10" s="371"/>
      <c r="B10" s="371"/>
      <c r="C10" s="371"/>
      <c r="D10" s="371"/>
      <c r="E10" s="371"/>
      <c r="F10" s="371"/>
      <c r="G10" s="371"/>
      <c r="H10" s="371"/>
      <c r="I10" s="931"/>
      <c r="J10" s="932"/>
      <c r="K10" s="929" t="s">
        <v>4574</v>
      </c>
      <c r="L10" s="52"/>
      <c r="M10" s="52"/>
      <c r="N10" s="52"/>
      <c r="O10" s="52"/>
      <c r="P10" s="52"/>
      <c r="Q10" s="52"/>
      <c r="R10" s="52"/>
      <c r="S10" s="52"/>
      <c r="T10" s="52"/>
      <c r="U10" s="52"/>
      <c r="V10" s="52"/>
      <c r="W10" s="52"/>
      <c r="X10" s="52"/>
      <c r="Y10" s="930" t="s">
        <v>1833</v>
      </c>
      <c r="Z10" s="927"/>
      <c r="AA10" s="927"/>
      <c r="AB10" s="927"/>
      <c r="AC10" s="927"/>
      <c r="AD10" s="927"/>
      <c r="AE10" s="927"/>
      <c r="AF10" s="927"/>
      <c r="AG10" s="927"/>
      <c r="AH10" s="927"/>
      <c r="AI10" s="927"/>
      <c r="AJ10" s="927"/>
    </row>
    <row r="11" spans="1:38" s="13" customFormat="1" ht="12" customHeight="1">
      <c r="A11" s="52" t="s">
        <v>1758</v>
      </c>
      <c r="B11" s="52" t="s">
        <v>1722</v>
      </c>
      <c r="C11" s="52" t="s">
        <v>1723</v>
      </c>
      <c r="D11" s="52" t="s">
        <v>1724</v>
      </c>
      <c r="E11" s="52" t="s">
        <v>1725</v>
      </c>
      <c r="F11" s="52" t="s">
        <v>872</v>
      </c>
      <c r="G11" s="52" t="s">
        <v>3859</v>
      </c>
      <c r="H11" s="52" t="s">
        <v>3860</v>
      </c>
      <c r="I11" s="52" t="s">
        <v>4566</v>
      </c>
      <c r="J11" s="52" t="s">
        <v>4574</v>
      </c>
      <c r="K11" s="365"/>
      <c r="L11" s="1"/>
      <c r="T11" s="1672"/>
      <c r="U11" s="1672"/>
    </row>
    <row r="12" spans="1:38" s="4" customFormat="1" ht="19.5" customHeight="1">
      <c r="A12" s="368" t="s">
        <v>1726</v>
      </c>
      <c r="B12" s="827"/>
      <c r="C12" s="827"/>
      <c r="D12" s="827"/>
      <c r="E12" s="827"/>
      <c r="F12" s="827"/>
      <c r="G12" s="827"/>
      <c r="H12" s="827"/>
      <c r="I12" s="368" t="s">
        <v>1759</v>
      </c>
      <c r="J12" s="52"/>
      <c r="K12" s="464">
        <f t="shared" ref="K12:K47" si="0">HLOOKUP($A$2,$A$11:$J$988,ROW()-10,0)</f>
        <v>0</v>
      </c>
      <c r="L12" s="482"/>
      <c r="M12" s="383"/>
      <c r="N12" s="2149"/>
      <c r="O12" s="2149"/>
      <c r="P12" s="1237"/>
      <c r="Q12" s="391"/>
      <c r="R12" s="391"/>
      <c r="S12" s="392"/>
      <c r="T12" s="373"/>
      <c r="U12" s="373"/>
      <c r="V12" s="373"/>
      <c r="W12" s="373"/>
      <c r="X12" s="393"/>
      <c r="Y12" s="373"/>
      <c r="Z12" s="373"/>
      <c r="AA12" s="373"/>
      <c r="AB12" s="373"/>
      <c r="AC12" s="373"/>
      <c r="AD12" s="393"/>
      <c r="AE12" s="393"/>
      <c r="AF12" s="373"/>
      <c r="AG12" s="373"/>
      <c r="AH12" s="373"/>
      <c r="AI12" s="373"/>
      <c r="AJ12" s="373"/>
      <c r="AK12" s="373"/>
      <c r="AL12" s="373"/>
    </row>
    <row r="13" spans="1:38" ht="13.5" customHeight="1">
      <c r="A13" s="368" t="s">
        <v>1726</v>
      </c>
      <c r="B13" s="827"/>
      <c r="C13" s="827"/>
      <c r="D13" s="827"/>
      <c r="E13" s="827"/>
      <c r="F13" s="827"/>
      <c r="G13" s="827"/>
      <c r="H13" s="827"/>
      <c r="I13" s="368" t="s">
        <v>1759</v>
      </c>
      <c r="J13" s="52"/>
      <c r="K13" s="464">
        <f t="shared" si="0"/>
        <v>0</v>
      </c>
      <c r="L13" s="482"/>
      <c r="M13" s="1673"/>
      <c r="N13" s="1673"/>
      <c r="O13" s="1673"/>
      <c r="P13" s="1673"/>
      <c r="Q13" s="1673"/>
    </row>
    <row r="14" spans="1:38" ht="21">
      <c r="A14" s="368" t="s">
        <v>1726</v>
      </c>
      <c r="B14" s="827"/>
      <c r="C14" s="827"/>
      <c r="D14" s="827"/>
      <c r="E14" s="827"/>
      <c r="F14" s="827"/>
      <c r="G14" s="827"/>
      <c r="H14" s="827"/>
      <c r="I14" s="368" t="s">
        <v>1759</v>
      </c>
      <c r="J14" s="52"/>
      <c r="K14" s="464">
        <f t="shared" si="0"/>
        <v>0</v>
      </c>
      <c r="L14" s="482"/>
      <c r="M14" s="1674" t="s">
        <v>4388</v>
      </c>
      <c r="Q14" s="391"/>
      <c r="R14" s="391"/>
    </row>
    <row r="15" spans="1:38" ht="13.5" customHeight="1">
      <c r="A15" s="368" t="s">
        <v>1726</v>
      </c>
      <c r="B15" s="827"/>
      <c r="C15" s="827"/>
      <c r="D15" s="827"/>
      <c r="E15" s="827"/>
      <c r="F15" s="827"/>
      <c r="G15" s="827"/>
      <c r="H15" s="827"/>
      <c r="I15" s="368" t="s">
        <v>1759</v>
      </c>
      <c r="J15" s="52"/>
      <c r="K15" s="464">
        <f t="shared" si="0"/>
        <v>0</v>
      </c>
      <c r="L15" s="482"/>
      <c r="M15" s="1673"/>
    </row>
    <row r="16" spans="1:38" ht="13.5" customHeight="1">
      <c r="A16" s="368" t="s">
        <v>1726</v>
      </c>
      <c r="B16" s="827"/>
      <c r="C16" s="827"/>
      <c r="D16" s="827"/>
      <c r="E16" s="827"/>
      <c r="F16" s="827"/>
      <c r="G16" s="827"/>
      <c r="H16" s="827"/>
      <c r="I16" s="368" t="s">
        <v>1759</v>
      </c>
      <c r="J16" s="52"/>
      <c r="K16" s="464">
        <f t="shared" si="0"/>
        <v>0</v>
      </c>
      <c r="L16" s="482"/>
      <c r="M16" s="1673"/>
    </row>
    <row r="17" spans="1:24" ht="24" customHeight="1">
      <c r="A17" s="368" t="s">
        <v>1726</v>
      </c>
      <c r="B17" s="827"/>
      <c r="C17" s="827"/>
      <c r="D17" s="827"/>
      <c r="E17" s="827"/>
      <c r="F17" s="827"/>
      <c r="G17" s="827"/>
      <c r="H17" s="827"/>
      <c r="I17" s="368" t="s">
        <v>1759</v>
      </c>
      <c r="J17" s="52"/>
      <c r="K17" s="464">
        <f t="shared" si="0"/>
        <v>0</v>
      </c>
      <c r="L17" s="482"/>
      <c r="M17" s="2598"/>
      <c r="N17" s="2599" t="s">
        <v>3964</v>
      </c>
      <c r="O17" s="2600"/>
      <c r="P17" s="2600"/>
      <c r="Q17" s="2601"/>
      <c r="R17" s="2599" t="s">
        <v>3965</v>
      </c>
      <c r="S17" s="2600"/>
      <c r="T17" s="2601"/>
      <c r="U17" s="373"/>
    </row>
    <row r="18" spans="1:24" ht="32.1" customHeight="1">
      <c r="A18" s="368" t="s">
        <v>1726</v>
      </c>
      <c r="B18" s="827"/>
      <c r="C18" s="827"/>
      <c r="D18" s="827"/>
      <c r="E18" s="827"/>
      <c r="F18" s="827"/>
      <c r="G18" s="827"/>
      <c r="H18" s="827"/>
      <c r="I18" s="368" t="s">
        <v>1759</v>
      </c>
      <c r="J18" s="52"/>
      <c r="K18" s="464">
        <f t="shared" si="0"/>
        <v>0</v>
      </c>
      <c r="L18" s="482"/>
      <c r="M18" s="2598"/>
      <c r="N18" s="1125" t="s">
        <v>3966</v>
      </c>
      <c r="O18" s="1125" t="s">
        <v>3967</v>
      </c>
      <c r="P18" s="1125" t="s">
        <v>3985</v>
      </c>
      <c r="Q18" s="1125" t="s">
        <v>3984</v>
      </c>
      <c r="R18" s="1125" t="s">
        <v>3968</v>
      </c>
      <c r="S18" s="1125" t="s">
        <v>3986</v>
      </c>
      <c r="T18" s="1125" t="s">
        <v>3987</v>
      </c>
      <c r="U18" s="373"/>
      <c r="V18" s="1675" t="s">
        <v>3983</v>
      </c>
      <c r="W18" s="1675" t="s">
        <v>3969</v>
      </c>
      <c r="X18" s="1675" t="s">
        <v>3970</v>
      </c>
    </row>
    <row r="19" spans="1:24" ht="20.100000000000001" customHeight="1">
      <c r="A19" s="368" t="s">
        <v>1726</v>
      </c>
      <c r="B19" s="827"/>
      <c r="C19" s="827"/>
      <c r="D19" s="827"/>
      <c r="E19" s="827"/>
      <c r="F19" s="827"/>
      <c r="G19" s="827"/>
      <c r="H19" s="827"/>
      <c r="I19" s="368" t="s">
        <v>1759</v>
      </c>
      <c r="J19" s="52"/>
      <c r="K19" s="464">
        <f t="shared" si="0"/>
        <v>0</v>
      </c>
      <c r="L19" s="482"/>
      <c r="M19" s="1676">
        <v>1</v>
      </c>
      <c r="N19" s="224"/>
      <c r="O19" s="224"/>
      <c r="P19" s="224"/>
      <c r="Q19" s="225"/>
      <c r="R19" s="224"/>
      <c r="S19" s="224"/>
      <c r="T19" s="224"/>
      <c r="U19" s="373"/>
    </row>
    <row r="20" spans="1:24" ht="20.100000000000001" customHeight="1">
      <c r="A20" s="368" t="s">
        <v>1726</v>
      </c>
      <c r="B20" s="827"/>
      <c r="C20" s="827"/>
      <c r="D20" s="827"/>
      <c r="E20" s="827"/>
      <c r="F20" s="827"/>
      <c r="G20" s="827"/>
      <c r="H20" s="827"/>
      <c r="I20" s="368" t="s">
        <v>1759</v>
      </c>
      <c r="J20" s="52"/>
      <c r="K20" s="464">
        <f t="shared" si="0"/>
        <v>0</v>
      </c>
      <c r="L20" s="482"/>
      <c r="M20" s="1676">
        <v>2</v>
      </c>
      <c r="N20" s="224"/>
      <c r="O20" s="224"/>
      <c r="P20" s="224"/>
      <c r="Q20" s="225"/>
      <c r="R20" s="224"/>
      <c r="S20" s="224"/>
      <c r="T20" s="224"/>
      <c r="U20" s="373"/>
      <c r="V20" s="1677" t="s">
        <v>3971</v>
      </c>
      <c r="W20" s="1677" t="s">
        <v>3972</v>
      </c>
      <c r="X20" s="1677" t="s">
        <v>3973</v>
      </c>
    </row>
    <row r="21" spans="1:24" ht="20.100000000000001" customHeight="1">
      <c r="A21" s="368" t="s">
        <v>1726</v>
      </c>
      <c r="B21" s="827"/>
      <c r="C21" s="827"/>
      <c r="D21" s="827"/>
      <c r="E21" s="827"/>
      <c r="F21" s="827"/>
      <c r="G21" s="827"/>
      <c r="H21" s="827"/>
      <c r="I21" s="368" t="s">
        <v>1759</v>
      </c>
      <c r="J21" s="52"/>
      <c r="K21" s="464">
        <f t="shared" si="0"/>
        <v>0</v>
      </c>
      <c r="L21" s="482"/>
      <c r="M21" s="1678">
        <v>3</v>
      </c>
      <c r="N21" s="224"/>
      <c r="O21" s="224"/>
      <c r="P21" s="224"/>
      <c r="Q21" s="225"/>
      <c r="R21" s="224"/>
      <c r="S21" s="224"/>
      <c r="T21" s="224"/>
      <c r="U21" s="373"/>
      <c r="V21" s="1677" t="s">
        <v>3974</v>
      </c>
      <c r="W21" s="1677" t="s">
        <v>3975</v>
      </c>
      <c r="X21" s="1677" t="s">
        <v>3976</v>
      </c>
    </row>
    <row r="22" spans="1:24" ht="20.100000000000001" customHeight="1">
      <c r="A22" s="368" t="s">
        <v>1726</v>
      </c>
      <c r="B22" s="827"/>
      <c r="C22" s="827"/>
      <c r="D22" s="827"/>
      <c r="E22" s="827"/>
      <c r="F22" s="827"/>
      <c r="G22" s="827"/>
      <c r="H22" s="827"/>
      <c r="I22" s="368" t="s">
        <v>1759</v>
      </c>
      <c r="J22" s="52"/>
      <c r="K22" s="464">
        <f t="shared" si="0"/>
        <v>0</v>
      </c>
      <c r="L22" s="482"/>
      <c r="M22" s="1676">
        <v>4</v>
      </c>
      <c r="N22" s="224"/>
      <c r="O22" s="224"/>
      <c r="P22" s="224"/>
      <c r="Q22" s="225"/>
      <c r="R22" s="224"/>
      <c r="S22" s="224"/>
      <c r="T22" s="224"/>
      <c r="U22" s="373"/>
      <c r="V22" s="1677" t="s">
        <v>3977</v>
      </c>
      <c r="W22" s="1677" t="s">
        <v>3978</v>
      </c>
      <c r="X22" s="1677" t="s">
        <v>3979</v>
      </c>
    </row>
    <row r="23" spans="1:24" ht="20.100000000000001" customHeight="1">
      <c r="A23" s="368" t="s">
        <v>1726</v>
      </c>
      <c r="B23" s="827"/>
      <c r="C23" s="827"/>
      <c r="D23" s="827"/>
      <c r="E23" s="827"/>
      <c r="F23" s="827"/>
      <c r="G23" s="827"/>
      <c r="H23" s="827"/>
      <c r="I23" s="368" t="s">
        <v>1759</v>
      </c>
      <c r="J23" s="52"/>
      <c r="K23" s="464">
        <f t="shared" si="0"/>
        <v>0</v>
      </c>
      <c r="L23" s="482"/>
      <c r="M23" s="1678">
        <v>5</v>
      </c>
      <c r="N23" s="224"/>
      <c r="O23" s="224"/>
      <c r="P23" s="224"/>
      <c r="Q23" s="225"/>
      <c r="R23" s="224"/>
      <c r="S23" s="224"/>
      <c r="T23" s="224"/>
      <c r="U23" s="373"/>
      <c r="W23" s="1677" t="s">
        <v>3980</v>
      </c>
      <c r="X23" s="373"/>
    </row>
    <row r="24" spans="1:24" ht="20.100000000000001" customHeight="1">
      <c r="A24" s="368" t="s">
        <v>1726</v>
      </c>
      <c r="B24" s="827"/>
      <c r="C24" s="827"/>
      <c r="D24" s="827"/>
      <c r="E24" s="827"/>
      <c r="F24" s="827"/>
      <c r="G24" s="827"/>
      <c r="H24" s="827"/>
      <c r="I24" s="368" t="s">
        <v>1759</v>
      </c>
      <c r="J24" s="52"/>
      <c r="K24" s="464">
        <f t="shared" si="0"/>
        <v>0</v>
      </c>
      <c r="L24" s="482"/>
      <c r="M24" s="1676">
        <v>6</v>
      </c>
      <c r="N24" s="224"/>
      <c r="O24" s="224"/>
      <c r="P24" s="224"/>
      <c r="Q24" s="225"/>
      <c r="R24" s="224"/>
      <c r="S24" s="224"/>
      <c r="T24" s="224"/>
      <c r="U24" s="373"/>
      <c r="W24" s="1677" t="s">
        <v>3981</v>
      </c>
      <c r="X24" s="373"/>
    </row>
    <row r="25" spans="1:24" ht="20.100000000000001" customHeight="1">
      <c r="A25" s="368" t="s">
        <v>1726</v>
      </c>
      <c r="B25" s="827"/>
      <c r="C25" s="827"/>
      <c r="D25" s="827"/>
      <c r="E25" s="827"/>
      <c r="F25" s="827"/>
      <c r="G25" s="827"/>
      <c r="H25" s="827"/>
      <c r="I25" s="368" t="s">
        <v>1759</v>
      </c>
      <c r="J25" s="52"/>
      <c r="K25" s="464">
        <f t="shared" si="0"/>
        <v>0</v>
      </c>
      <c r="L25" s="482"/>
      <c r="M25" s="1678">
        <v>7</v>
      </c>
      <c r="N25" s="224"/>
      <c r="O25" s="224"/>
      <c r="P25" s="224"/>
      <c r="Q25" s="225"/>
      <c r="R25" s="224"/>
      <c r="S25" s="224"/>
      <c r="T25" s="224"/>
      <c r="U25" s="373"/>
      <c r="W25" s="1677" t="s">
        <v>3982</v>
      </c>
      <c r="X25" s="373"/>
    </row>
    <row r="26" spans="1:24" ht="20.100000000000001" customHeight="1">
      <c r="A26" s="368" t="s">
        <v>1726</v>
      </c>
      <c r="B26" s="827"/>
      <c r="C26" s="827"/>
      <c r="D26" s="827"/>
      <c r="E26" s="827"/>
      <c r="F26" s="827"/>
      <c r="G26" s="827"/>
      <c r="H26" s="827"/>
      <c r="I26" s="368" t="s">
        <v>1759</v>
      </c>
      <c r="J26" s="52"/>
      <c r="K26" s="464">
        <f t="shared" si="0"/>
        <v>0</v>
      </c>
      <c r="L26" s="482"/>
      <c r="M26" s="1676">
        <v>8</v>
      </c>
      <c r="N26" s="224"/>
      <c r="O26" s="224"/>
      <c r="P26" s="224"/>
      <c r="Q26" s="225"/>
      <c r="R26" s="224"/>
      <c r="S26" s="224"/>
      <c r="T26" s="224"/>
      <c r="U26" s="373"/>
    </row>
    <row r="27" spans="1:24" ht="20.100000000000001" customHeight="1">
      <c r="A27" s="368" t="s">
        <v>1726</v>
      </c>
      <c r="B27" s="827"/>
      <c r="C27" s="827"/>
      <c r="D27" s="827"/>
      <c r="E27" s="827"/>
      <c r="F27" s="827"/>
      <c r="G27" s="827"/>
      <c r="H27" s="827"/>
      <c r="I27" s="368" t="s">
        <v>1759</v>
      </c>
      <c r="J27" s="52"/>
      <c r="K27" s="464">
        <f t="shared" si="0"/>
        <v>0</v>
      </c>
      <c r="L27" s="482"/>
      <c r="M27" s="1676">
        <v>9</v>
      </c>
      <c r="N27" s="224"/>
      <c r="O27" s="224"/>
      <c r="P27" s="224"/>
      <c r="Q27" s="225"/>
      <c r="R27" s="224"/>
      <c r="S27" s="224"/>
      <c r="T27" s="224"/>
      <c r="U27" s="373"/>
    </row>
    <row r="28" spans="1:24" ht="20.100000000000001" customHeight="1">
      <c r="A28" s="368" t="s">
        <v>1726</v>
      </c>
      <c r="B28" s="827"/>
      <c r="C28" s="827"/>
      <c r="D28" s="827"/>
      <c r="E28" s="827"/>
      <c r="F28" s="827"/>
      <c r="G28" s="827"/>
      <c r="H28" s="827"/>
      <c r="I28" s="368" t="s">
        <v>1759</v>
      </c>
      <c r="J28" s="52"/>
      <c r="K28" s="464">
        <f t="shared" si="0"/>
        <v>0</v>
      </c>
      <c r="L28" s="482"/>
      <c r="M28" s="1678">
        <v>10</v>
      </c>
      <c r="N28" s="224"/>
      <c r="O28" s="224"/>
      <c r="P28" s="224"/>
      <c r="Q28" s="225"/>
      <c r="R28" s="224"/>
      <c r="S28" s="224"/>
      <c r="T28" s="224"/>
      <c r="U28" s="39"/>
    </row>
    <row r="29" spans="1:24" ht="20.100000000000001" customHeight="1">
      <c r="A29" s="368" t="s">
        <v>1726</v>
      </c>
      <c r="B29" s="827"/>
      <c r="C29" s="827"/>
      <c r="D29" s="827"/>
      <c r="E29" s="827"/>
      <c r="F29" s="827"/>
      <c r="G29" s="827"/>
      <c r="H29" s="827"/>
      <c r="I29" s="368" t="s">
        <v>1759</v>
      </c>
      <c r="J29" s="52"/>
      <c r="K29" s="464">
        <f t="shared" si="0"/>
        <v>0</v>
      </c>
      <c r="L29" s="482"/>
      <c r="M29" s="1676">
        <v>11</v>
      </c>
      <c r="N29" s="224"/>
      <c r="O29" s="224"/>
      <c r="P29" s="224"/>
      <c r="Q29" s="225"/>
      <c r="R29" s="224"/>
      <c r="S29" s="224"/>
      <c r="T29" s="224"/>
      <c r="U29" s="39"/>
    </row>
    <row r="30" spans="1:24" ht="20.100000000000001" customHeight="1">
      <c r="A30" s="368" t="s">
        <v>1726</v>
      </c>
      <c r="B30" s="827"/>
      <c r="C30" s="827"/>
      <c r="D30" s="827"/>
      <c r="E30" s="827"/>
      <c r="F30" s="827"/>
      <c r="G30" s="827"/>
      <c r="H30" s="827"/>
      <c r="I30" s="368" t="s">
        <v>1759</v>
      </c>
      <c r="J30" s="52"/>
      <c r="K30" s="464">
        <f t="shared" si="0"/>
        <v>0</v>
      </c>
      <c r="L30" s="482"/>
      <c r="M30" s="1678">
        <v>12</v>
      </c>
      <c r="N30" s="224"/>
      <c r="O30" s="224"/>
      <c r="P30" s="224"/>
      <c r="Q30" s="225"/>
      <c r="R30" s="224"/>
      <c r="S30" s="224"/>
      <c r="T30" s="224"/>
      <c r="U30" s="39"/>
    </row>
    <row r="31" spans="1:24" ht="20.100000000000001" customHeight="1">
      <c r="A31" s="368" t="s">
        <v>1726</v>
      </c>
      <c r="B31" s="827"/>
      <c r="C31" s="827"/>
      <c r="D31" s="827"/>
      <c r="E31" s="827"/>
      <c r="F31" s="827"/>
      <c r="G31" s="827"/>
      <c r="H31" s="827"/>
      <c r="I31" s="368" t="s">
        <v>1759</v>
      </c>
      <c r="J31" s="52"/>
      <c r="K31" s="464">
        <f t="shared" si="0"/>
        <v>0</v>
      </c>
      <c r="L31" s="482"/>
      <c r="M31" s="1676">
        <v>13</v>
      </c>
      <c r="N31" s="224"/>
      <c r="O31" s="224"/>
      <c r="P31" s="224"/>
      <c r="Q31" s="225"/>
      <c r="R31" s="224"/>
      <c r="S31" s="224"/>
      <c r="T31" s="224"/>
      <c r="U31" s="39"/>
    </row>
    <row r="32" spans="1:24" ht="20.100000000000001" customHeight="1">
      <c r="A32" s="368" t="s">
        <v>1726</v>
      </c>
      <c r="B32" s="827"/>
      <c r="C32" s="827"/>
      <c r="D32" s="827"/>
      <c r="E32" s="827"/>
      <c r="F32" s="827"/>
      <c r="G32" s="827"/>
      <c r="H32" s="827"/>
      <c r="I32" s="368" t="s">
        <v>1759</v>
      </c>
      <c r="J32" s="52"/>
      <c r="K32" s="464">
        <f t="shared" si="0"/>
        <v>0</v>
      </c>
      <c r="L32" s="482"/>
      <c r="M32" s="1678">
        <v>14</v>
      </c>
      <c r="N32" s="224"/>
      <c r="O32" s="224"/>
      <c r="P32" s="224"/>
      <c r="Q32" s="225"/>
      <c r="R32" s="224"/>
      <c r="S32" s="224"/>
      <c r="T32" s="224"/>
      <c r="U32" s="39"/>
      <c r="V32" s="39"/>
      <c r="W32" s="39"/>
      <c r="X32" s="39"/>
    </row>
    <row r="33" spans="1:25" s="1679" customFormat="1" ht="20.100000000000001" customHeight="1">
      <c r="A33" s="368" t="s">
        <v>1726</v>
      </c>
      <c r="B33" s="827"/>
      <c r="C33" s="827"/>
      <c r="D33" s="827"/>
      <c r="E33" s="827"/>
      <c r="F33" s="827"/>
      <c r="G33" s="827"/>
      <c r="H33" s="827"/>
      <c r="I33" s="368" t="s">
        <v>1759</v>
      </c>
      <c r="J33" s="52"/>
      <c r="K33" s="464">
        <f t="shared" si="0"/>
        <v>0</v>
      </c>
      <c r="L33" s="482"/>
      <c r="M33" s="1676">
        <v>15</v>
      </c>
      <c r="N33" s="224"/>
      <c r="O33" s="224"/>
      <c r="P33" s="224"/>
      <c r="Q33" s="225"/>
      <c r="R33" s="224"/>
      <c r="S33" s="224"/>
      <c r="T33" s="224"/>
      <c r="U33" s="39"/>
      <c r="V33" s="39"/>
      <c r="W33" s="39"/>
      <c r="X33" s="39"/>
      <c r="Y33" s="39"/>
    </row>
    <row r="34" spans="1:25" ht="20.100000000000001" customHeight="1">
      <c r="A34" s="368" t="s">
        <v>1726</v>
      </c>
      <c r="B34" s="827"/>
      <c r="C34" s="827"/>
      <c r="D34" s="827"/>
      <c r="E34" s="827"/>
      <c r="F34" s="827"/>
      <c r="G34" s="827"/>
      <c r="H34" s="827"/>
      <c r="I34" s="368" t="s">
        <v>1759</v>
      </c>
      <c r="J34" s="52"/>
      <c r="K34" s="464">
        <f t="shared" si="0"/>
        <v>0</v>
      </c>
      <c r="L34" s="482"/>
      <c r="M34" s="1676">
        <v>16</v>
      </c>
      <c r="N34" s="224"/>
      <c r="O34" s="224"/>
      <c r="P34" s="224"/>
      <c r="Q34" s="225"/>
      <c r="R34" s="224"/>
      <c r="S34" s="224"/>
      <c r="T34" s="224"/>
      <c r="U34" s="39"/>
      <c r="V34" s="39"/>
      <c r="W34" s="39"/>
      <c r="X34" s="39"/>
      <c r="Y34" s="39"/>
    </row>
    <row r="35" spans="1:25" ht="20.100000000000001" customHeight="1">
      <c r="A35" s="368" t="s">
        <v>1726</v>
      </c>
      <c r="B35" s="827"/>
      <c r="C35" s="827"/>
      <c r="D35" s="827"/>
      <c r="E35" s="827"/>
      <c r="F35" s="827"/>
      <c r="G35" s="827"/>
      <c r="H35" s="827"/>
      <c r="I35" s="368" t="s">
        <v>1759</v>
      </c>
      <c r="J35" s="52"/>
      <c r="K35" s="464">
        <f t="shared" si="0"/>
        <v>0</v>
      </c>
      <c r="L35" s="482"/>
      <c r="M35" s="1678">
        <v>17</v>
      </c>
      <c r="N35" s="224"/>
      <c r="O35" s="224"/>
      <c r="P35" s="224"/>
      <c r="Q35" s="225"/>
      <c r="R35" s="224"/>
      <c r="S35" s="224"/>
      <c r="T35" s="224"/>
      <c r="U35" s="39"/>
      <c r="V35" s="39"/>
      <c r="W35" s="39"/>
      <c r="X35" s="39"/>
      <c r="Y35" s="39"/>
    </row>
    <row r="36" spans="1:25" ht="20.100000000000001" customHeight="1">
      <c r="A36" s="368" t="s">
        <v>1726</v>
      </c>
      <c r="B36" s="827"/>
      <c r="C36" s="827"/>
      <c r="D36" s="827"/>
      <c r="E36" s="827"/>
      <c r="F36" s="827"/>
      <c r="G36" s="827"/>
      <c r="H36" s="827"/>
      <c r="I36" s="368" t="s">
        <v>1759</v>
      </c>
      <c r="J36" s="52"/>
      <c r="K36" s="464">
        <f t="shared" si="0"/>
        <v>0</v>
      </c>
      <c r="L36" s="482"/>
      <c r="M36" s="1676">
        <v>18</v>
      </c>
      <c r="N36" s="224"/>
      <c r="O36" s="224"/>
      <c r="P36" s="224"/>
      <c r="Q36" s="225"/>
      <c r="R36" s="224"/>
      <c r="S36" s="224"/>
      <c r="T36" s="224"/>
      <c r="U36" s="39"/>
      <c r="V36" s="39"/>
      <c r="W36" s="39"/>
      <c r="X36" s="39"/>
      <c r="Y36" s="39"/>
    </row>
    <row r="37" spans="1:25" ht="20.100000000000001" customHeight="1">
      <c r="A37" s="368" t="s">
        <v>1726</v>
      </c>
      <c r="B37" s="827"/>
      <c r="C37" s="827"/>
      <c r="D37" s="827"/>
      <c r="E37" s="827"/>
      <c r="F37" s="827"/>
      <c r="G37" s="827"/>
      <c r="H37" s="827"/>
      <c r="I37" s="368" t="s">
        <v>1759</v>
      </c>
      <c r="J37" s="52"/>
      <c r="K37" s="464">
        <f t="shared" si="0"/>
        <v>0</v>
      </c>
      <c r="L37" s="482"/>
      <c r="M37" s="1678">
        <v>19</v>
      </c>
      <c r="N37" s="224"/>
      <c r="O37" s="224"/>
      <c r="P37" s="224"/>
      <c r="Q37" s="225"/>
      <c r="R37" s="224"/>
      <c r="S37" s="224"/>
      <c r="T37" s="224"/>
      <c r="U37" s="39"/>
      <c r="V37" s="39"/>
      <c r="W37" s="39"/>
      <c r="X37" s="39"/>
      <c r="Y37" s="39"/>
    </row>
    <row r="38" spans="1:25" ht="20.100000000000001" customHeight="1">
      <c r="A38" s="368" t="s">
        <v>1726</v>
      </c>
      <c r="B38" s="827"/>
      <c r="C38" s="827"/>
      <c r="D38" s="827"/>
      <c r="E38" s="827"/>
      <c r="F38" s="827"/>
      <c r="G38" s="827"/>
      <c r="H38" s="827"/>
      <c r="I38" s="368" t="s">
        <v>1759</v>
      </c>
      <c r="J38" s="52"/>
      <c r="K38" s="464">
        <f t="shared" si="0"/>
        <v>0</v>
      </c>
      <c r="L38" s="482"/>
      <c r="M38" s="1676">
        <v>20</v>
      </c>
      <c r="N38" s="224"/>
      <c r="O38" s="224"/>
      <c r="P38" s="224"/>
      <c r="Q38" s="225"/>
      <c r="R38" s="224"/>
      <c r="S38" s="224"/>
      <c r="T38" s="224"/>
      <c r="U38" s="39"/>
      <c r="V38" s="39"/>
      <c r="W38" s="39"/>
      <c r="X38" s="39"/>
      <c r="Y38" s="39"/>
    </row>
    <row r="39" spans="1:25" ht="32.25" customHeight="1">
      <c r="A39" s="368" t="s">
        <v>1726</v>
      </c>
      <c r="B39" s="827"/>
      <c r="C39" s="827"/>
      <c r="D39" s="827"/>
      <c r="E39" s="827"/>
      <c r="F39" s="827"/>
      <c r="G39" s="827"/>
      <c r="H39" s="827"/>
      <c r="I39" s="368" t="s">
        <v>1759</v>
      </c>
      <c r="J39" s="52"/>
      <c r="K39" s="464">
        <f t="shared" si="0"/>
        <v>0</v>
      </c>
      <c r="L39" s="482"/>
      <c r="N39" s="1680"/>
      <c r="O39" s="1680"/>
      <c r="P39" s="1681"/>
      <c r="Q39" s="1680"/>
      <c r="R39" s="39"/>
      <c r="S39" s="39"/>
      <c r="T39" s="39"/>
      <c r="U39" s="39"/>
      <c r="V39" s="39"/>
      <c r="W39" s="39"/>
      <c r="X39" s="39"/>
      <c r="Y39" s="39"/>
    </row>
    <row r="40" spans="1:25" ht="24" customHeight="1">
      <c r="A40" s="368" t="s">
        <v>1726</v>
      </c>
      <c r="B40" s="827"/>
      <c r="C40" s="827"/>
      <c r="D40" s="827"/>
      <c r="E40" s="827"/>
      <c r="F40" s="827"/>
      <c r="G40" s="827"/>
      <c r="H40" s="827"/>
      <c r="I40" s="368" t="s">
        <v>1759</v>
      </c>
      <c r="J40" s="52"/>
      <c r="K40" s="464">
        <f t="shared" si="0"/>
        <v>0</v>
      </c>
      <c r="L40" s="482"/>
      <c r="N40" s="1680"/>
      <c r="O40" s="1680"/>
      <c r="P40" s="1681"/>
      <c r="Q40" s="1680"/>
      <c r="R40" s="39"/>
      <c r="S40" s="39"/>
      <c r="T40" s="39"/>
      <c r="U40" s="39"/>
      <c r="V40" s="39"/>
      <c r="W40" s="39"/>
      <c r="X40" s="39"/>
      <c r="Y40" s="39"/>
    </row>
    <row r="41" spans="1:25" ht="24" customHeight="1">
      <c r="A41" s="368" t="s">
        <v>1726</v>
      </c>
      <c r="B41" s="827"/>
      <c r="C41" s="827"/>
      <c r="D41" s="827"/>
      <c r="E41" s="827"/>
      <c r="F41" s="827"/>
      <c r="G41" s="827"/>
      <c r="H41" s="827"/>
      <c r="I41" s="368" t="s">
        <v>1759</v>
      </c>
      <c r="J41" s="52"/>
      <c r="K41" s="464">
        <f t="shared" si="0"/>
        <v>0</v>
      </c>
      <c r="L41" s="482"/>
      <c r="N41" s="1680"/>
      <c r="O41" s="1680"/>
      <c r="P41" s="1681"/>
      <c r="Q41" s="1680"/>
      <c r="R41" s="39"/>
      <c r="S41" s="39"/>
      <c r="T41" s="39"/>
      <c r="U41" s="39"/>
      <c r="V41" s="39"/>
      <c r="W41" s="39"/>
      <c r="X41" s="39"/>
      <c r="Y41" s="39"/>
    </row>
    <row r="42" spans="1:25" ht="24" customHeight="1">
      <c r="A42" s="368" t="s">
        <v>1726</v>
      </c>
      <c r="B42" s="827"/>
      <c r="C42" s="827"/>
      <c r="D42" s="827"/>
      <c r="E42" s="827"/>
      <c r="F42" s="827"/>
      <c r="G42" s="827"/>
      <c r="H42" s="827"/>
      <c r="I42" s="368" t="s">
        <v>1759</v>
      </c>
      <c r="J42" s="52"/>
      <c r="K42" s="464">
        <f t="shared" si="0"/>
        <v>0</v>
      </c>
      <c r="L42" s="482"/>
      <c r="N42" s="1680"/>
      <c r="O42" s="1680"/>
      <c r="P42" s="1681"/>
      <c r="Q42" s="1680"/>
      <c r="R42" s="39"/>
      <c r="S42" s="39"/>
      <c r="T42" s="39"/>
      <c r="U42" s="39"/>
      <c r="V42" s="39"/>
      <c r="W42" s="39"/>
      <c r="X42" s="39"/>
      <c r="Y42" s="39"/>
    </row>
    <row r="43" spans="1:25" ht="24" customHeight="1">
      <c r="A43" s="368" t="s">
        <v>1726</v>
      </c>
      <c r="B43" s="827"/>
      <c r="C43" s="827"/>
      <c r="D43" s="827"/>
      <c r="E43" s="827"/>
      <c r="F43" s="827"/>
      <c r="G43" s="827"/>
      <c r="H43" s="827"/>
      <c r="I43" s="368" t="s">
        <v>1759</v>
      </c>
      <c r="J43" s="52"/>
      <c r="K43" s="464">
        <f t="shared" si="0"/>
        <v>0</v>
      </c>
      <c r="L43" s="482"/>
      <c r="V43" s="39"/>
      <c r="W43" s="39"/>
      <c r="X43" s="39"/>
      <c r="Y43" s="39"/>
    </row>
    <row r="44" spans="1:25" ht="24" customHeight="1">
      <c r="A44" s="368" t="s">
        <v>1726</v>
      </c>
      <c r="B44" s="827"/>
      <c r="C44" s="827"/>
      <c r="D44" s="827"/>
      <c r="E44" s="827"/>
      <c r="F44" s="827"/>
      <c r="G44" s="827"/>
      <c r="H44" s="827"/>
      <c r="I44" s="368" t="s">
        <v>1759</v>
      </c>
      <c r="J44" s="52"/>
      <c r="K44" s="464">
        <f t="shared" si="0"/>
        <v>0</v>
      </c>
      <c r="L44" s="482"/>
      <c r="V44" s="39"/>
      <c r="W44" s="39"/>
      <c r="X44" s="39"/>
      <c r="Y44" s="39"/>
    </row>
    <row r="45" spans="1:25" ht="24" customHeight="1">
      <c r="A45" s="368" t="s">
        <v>1726</v>
      </c>
      <c r="B45" s="827"/>
      <c r="C45" s="827"/>
      <c r="D45" s="827"/>
      <c r="E45" s="827"/>
      <c r="F45" s="827"/>
      <c r="G45" s="827"/>
      <c r="H45" s="827"/>
      <c r="I45" s="368" t="s">
        <v>1759</v>
      </c>
      <c r="J45" s="52"/>
      <c r="K45" s="464">
        <f t="shared" si="0"/>
        <v>0</v>
      </c>
      <c r="L45" s="482"/>
      <c r="V45" s="39"/>
      <c r="W45" s="39"/>
      <c r="X45" s="39"/>
      <c r="Y45" s="39"/>
    </row>
    <row r="46" spans="1:25" ht="21" customHeight="1">
      <c r="A46" s="368" t="s">
        <v>1726</v>
      </c>
      <c r="B46" s="827"/>
      <c r="C46" s="827"/>
      <c r="D46" s="827"/>
      <c r="E46" s="827"/>
      <c r="F46" s="827"/>
      <c r="G46" s="827"/>
      <c r="H46" s="827"/>
      <c r="I46" s="368" t="s">
        <v>1759</v>
      </c>
      <c r="J46" s="52"/>
      <c r="K46" s="464">
        <f t="shared" si="0"/>
        <v>0</v>
      </c>
      <c r="L46" s="482"/>
      <c r="V46" s="39"/>
      <c r="W46" s="39"/>
      <c r="X46" s="39"/>
      <c r="Y46" s="39"/>
    </row>
    <row r="47" spans="1:25">
      <c r="A47" s="368" t="s">
        <v>1833</v>
      </c>
      <c r="B47" s="368" t="s">
        <v>1833</v>
      </c>
      <c r="C47" s="368" t="s">
        <v>1833</v>
      </c>
      <c r="D47" s="368" t="s">
        <v>1833</v>
      </c>
      <c r="E47" s="368" t="s">
        <v>1833</v>
      </c>
      <c r="F47" s="368" t="s">
        <v>1833</v>
      </c>
      <c r="G47" s="368" t="s">
        <v>1833</v>
      </c>
      <c r="H47" s="368" t="s">
        <v>1833</v>
      </c>
      <c r="I47" s="368" t="s">
        <v>1832</v>
      </c>
      <c r="J47" s="368" t="s">
        <v>1833</v>
      </c>
      <c r="K47" s="464" t="str">
        <f t="shared" si="0"/>
        <v>END</v>
      </c>
      <c r="L47" s="482"/>
      <c r="V47" s="39"/>
      <c r="W47" s="39"/>
      <c r="X47" s="39"/>
      <c r="Y47" s="39"/>
    </row>
    <row r="48" spans="1:25">
      <c r="L48" s="482"/>
      <c r="V48" s="39"/>
      <c r="W48" s="39"/>
      <c r="X48" s="39"/>
      <c r="Y48" s="39"/>
    </row>
    <row r="49" spans="12:25">
      <c r="L49" s="482"/>
      <c r="V49" s="39"/>
      <c r="W49" s="39"/>
      <c r="X49" s="39"/>
      <c r="Y49" s="39"/>
    </row>
    <row r="50" spans="12:25">
      <c r="L50" s="482"/>
      <c r="V50" s="39"/>
      <c r="W50" s="39"/>
      <c r="X50" s="39"/>
      <c r="Y50" s="39"/>
    </row>
    <row r="51" spans="12:25">
      <c r="L51" s="482"/>
      <c r="V51" s="39"/>
      <c r="W51" s="39"/>
      <c r="X51" s="39"/>
      <c r="Y51" s="39"/>
    </row>
    <row r="52" spans="12:25">
      <c r="L52" s="482"/>
      <c r="V52" s="39"/>
      <c r="W52" s="39"/>
      <c r="X52" s="39"/>
      <c r="Y52" s="39"/>
    </row>
    <row r="53" spans="12:25">
      <c r="L53" s="482"/>
      <c r="Y53" s="39"/>
    </row>
  </sheetData>
  <sheetProtection algorithmName="SHA-512" hashValue="ovtEmDIejrbKw5HL7QMofDG04QvB5PYbEi1LPF8XNPIiIJfdinbnDuKV3JLIjaXwu+uPfzbRTBBwPnsl/4Y9Ug==" saltValue="LuqawNsXa9WO8tTpD5v7Vw==" spinCount="100000" sheet="1" objects="1" scenarios="1"/>
  <mergeCells count="4">
    <mergeCell ref="M17:M18"/>
    <mergeCell ref="R17:T17"/>
    <mergeCell ref="N17:Q17"/>
    <mergeCell ref="N12:O12"/>
  </mergeCells>
  <phoneticPr fontId="52"/>
  <conditionalFormatting sqref="N12">
    <cfRule type="cellIs" dxfId="1" priority="1" operator="equal">
      <formula>0</formula>
    </cfRule>
  </conditionalFormatting>
  <dataValidations count="3">
    <dataValidation type="list" allowBlank="1" showInputMessage="1" showErrorMessage="1" sqref="S19:S38" xr:uid="{30DA281A-84AF-4B4F-B89C-492784A6FEBD}">
      <formula1>$W$19:$W$25</formula1>
    </dataValidation>
    <dataValidation type="list" allowBlank="1" showInputMessage="1" showErrorMessage="1" sqref="P19:P38" xr:uid="{048F8DCC-EA4D-4CEE-9CAA-0F9AB9B5F96B}">
      <formula1>$V$19:$V$22</formula1>
    </dataValidation>
    <dataValidation type="list" allowBlank="1" showInputMessage="1" showErrorMessage="1" sqref="T19:T38" xr:uid="{2F539094-4B0B-4DC3-9A67-7851C340E731}">
      <formula1>$X$19:$X$22</formula1>
    </dataValidation>
  </dataValidations>
  <pageMargins left="0.75" right="0.44" top="0.64" bottom="0.49" header="0.51200000000000001" footer="0.21"/>
  <pageSetup paperSize="9" scale="49" orientation="landscape" horizontalDpi="300" verticalDpi="300" r:id="rId1"/>
  <headerFooter alignWithMargins="0"/>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3D9FA6-7116-4521-B70F-8DE354D88181}">
  <sheetPr codeName="Sheet10">
    <tabColor rgb="FFFFFF99"/>
  </sheetPr>
  <dimension ref="A1:AF30"/>
  <sheetViews>
    <sheetView showGridLines="0" zoomScaleNormal="100" workbookViewId="0"/>
  </sheetViews>
  <sheetFormatPr defaultColWidth="9" defaultRowHeight="13.2"/>
  <cols>
    <col min="1" max="10" width="3.6640625" style="1690" customWidth="1"/>
    <col min="11" max="11" width="3.6640625" style="1704" customWidth="1"/>
    <col min="12" max="12" width="3.6640625" style="231" customWidth="1"/>
    <col min="13" max="13" width="5.6640625" style="1690" customWidth="1"/>
    <col min="14" max="14" width="24.109375" style="1690" bestFit="1" customWidth="1"/>
    <col min="15" max="15" width="30.6640625" style="1690" customWidth="1"/>
    <col min="16" max="24" width="10.6640625" style="1690" customWidth="1"/>
    <col min="25" max="25" width="5.6640625" style="1690" customWidth="1"/>
    <col min="26" max="26" width="21.88671875" style="1690" customWidth="1"/>
    <col min="27" max="27" width="7" style="1690" customWidth="1"/>
    <col min="28" max="29" width="5.6640625" style="1690" customWidth="1"/>
    <col min="30" max="30" width="4.33203125" style="1690" customWidth="1"/>
    <col min="31" max="16384" width="9" style="1690"/>
  </cols>
  <sheetData>
    <row r="1" spans="1:32" s="230" customFormat="1" ht="12" customHeight="1">
      <c r="A1" s="364" t="s">
        <v>1928</v>
      </c>
      <c r="B1" s="1682"/>
      <c r="C1" s="1682"/>
      <c r="D1" s="1682"/>
      <c r="E1" s="1682"/>
      <c r="F1" s="1682"/>
      <c r="G1" s="1682"/>
      <c r="H1" s="1682"/>
      <c r="I1" s="1682"/>
      <c r="J1" s="1683"/>
      <c r="K1" s="1283" t="s">
        <v>1758</v>
      </c>
      <c r="L1" s="1684"/>
      <c r="M1" s="1684"/>
      <c r="N1" s="1684"/>
      <c r="O1" s="1684"/>
      <c r="P1" s="1684"/>
      <c r="Q1" s="1684"/>
      <c r="R1" s="1684"/>
      <c r="S1" s="1684"/>
      <c r="T1" s="1684"/>
      <c r="U1" s="1684"/>
      <c r="V1" s="1684"/>
      <c r="W1" s="1684"/>
      <c r="X1" s="1684"/>
      <c r="Y1" s="1684"/>
      <c r="Z1" s="1684"/>
      <c r="AA1" s="1684"/>
      <c r="AB1" s="1685" t="s">
        <v>1932</v>
      </c>
    </row>
    <row r="2" spans="1:32" s="230" customFormat="1" ht="12" customHeight="1">
      <c r="A2" s="481" t="str">
        <f>設定!$C$4</f>
        <v>下水</v>
      </c>
      <c r="B2" s="1686"/>
      <c r="C2" s="1682"/>
      <c r="D2" s="1682"/>
      <c r="E2" s="1682"/>
      <c r="F2" s="1682"/>
      <c r="G2" s="1682"/>
      <c r="H2" s="1682"/>
      <c r="I2" s="1682"/>
      <c r="J2" s="1683"/>
      <c r="K2" s="1283" t="s">
        <v>1722</v>
      </c>
      <c r="L2" s="1685" t="s">
        <v>1726</v>
      </c>
      <c r="M2" s="1685" t="s">
        <v>1726</v>
      </c>
      <c r="N2" s="1685" t="s">
        <v>1726</v>
      </c>
      <c r="O2" s="1685" t="s">
        <v>1726</v>
      </c>
      <c r="P2" s="1685" t="s">
        <v>1726</v>
      </c>
      <c r="Q2" s="1685" t="s">
        <v>1726</v>
      </c>
      <c r="R2" s="1685" t="s">
        <v>1726</v>
      </c>
      <c r="S2" s="1685" t="s">
        <v>1726</v>
      </c>
      <c r="T2" s="1685" t="s">
        <v>1726</v>
      </c>
      <c r="U2" s="1685" t="s">
        <v>1726</v>
      </c>
      <c r="V2" s="1685" t="s">
        <v>1726</v>
      </c>
      <c r="W2" s="1685" t="s">
        <v>1726</v>
      </c>
      <c r="X2" s="1685" t="s">
        <v>1726</v>
      </c>
      <c r="Y2" s="1685" t="s">
        <v>1726</v>
      </c>
      <c r="Z2" s="1684"/>
      <c r="AA2" s="1684"/>
      <c r="AB2" s="1685" t="s">
        <v>1932</v>
      </c>
    </row>
    <row r="3" spans="1:32" s="230" customFormat="1" ht="12" customHeight="1">
      <c r="A3" s="1682"/>
      <c r="B3" s="1686"/>
      <c r="C3" s="1682"/>
      <c r="D3" s="1682"/>
      <c r="E3" s="1682"/>
      <c r="F3" s="1682"/>
      <c r="G3" s="1682"/>
      <c r="H3" s="1682"/>
      <c r="I3" s="1682"/>
      <c r="J3" s="1683"/>
      <c r="K3" s="1283" t="s">
        <v>1723</v>
      </c>
      <c r="L3" s="1684"/>
      <c r="M3" s="1684"/>
      <c r="N3" s="1684"/>
      <c r="O3" s="1684"/>
      <c r="P3" s="1684"/>
      <c r="Q3" s="1684"/>
      <c r="R3" s="1684"/>
      <c r="S3" s="1684"/>
      <c r="T3" s="1684"/>
      <c r="U3" s="1684"/>
      <c r="V3" s="1684"/>
      <c r="W3" s="1684"/>
      <c r="X3" s="1684"/>
      <c r="Y3" s="1684"/>
      <c r="Z3" s="1684"/>
      <c r="AA3" s="1684"/>
      <c r="AB3" s="1685" t="s">
        <v>1932</v>
      </c>
    </row>
    <row r="4" spans="1:32" s="230" customFormat="1" ht="12" customHeight="1">
      <c r="A4" s="1682"/>
      <c r="B4" s="1682"/>
      <c r="C4" s="1682"/>
      <c r="D4" s="1682"/>
      <c r="E4" s="1682"/>
      <c r="F4" s="1682"/>
      <c r="G4" s="1682"/>
      <c r="H4" s="1682"/>
      <c r="I4" s="1682"/>
      <c r="J4" s="1683"/>
      <c r="K4" s="1283" t="s">
        <v>1724</v>
      </c>
      <c r="L4" s="1684"/>
      <c r="M4" s="1684"/>
      <c r="N4" s="1684"/>
      <c r="O4" s="1684"/>
      <c r="P4" s="1684"/>
      <c r="Q4" s="1684"/>
      <c r="R4" s="1684"/>
      <c r="S4" s="1684"/>
      <c r="T4" s="1684"/>
      <c r="U4" s="1684"/>
      <c r="V4" s="1684"/>
      <c r="W4" s="1684"/>
      <c r="X4" s="1684"/>
      <c r="Y4" s="1684"/>
      <c r="Z4" s="1684"/>
      <c r="AA4" s="1684"/>
      <c r="AB4" s="1685" t="s">
        <v>1932</v>
      </c>
    </row>
    <row r="5" spans="1:32" s="230" customFormat="1" ht="12" customHeight="1">
      <c r="A5" s="1682"/>
      <c r="B5" s="1682"/>
      <c r="C5" s="1682"/>
      <c r="D5" s="1682"/>
      <c r="E5" s="1682"/>
      <c r="F5" s="1682"/>
      <c r="G5" s="1682"/>
      <c r="H5" s="1682"/>
      <c r="I5" s="1682"/>
      <c r="J5" s="1683"/>
      <c r="K5" s="1283" t="s">
        <v>1725</v>
      </c>
      <c r="L5" s="1684"/>
      <c r="M5" s="1684"/>
      <c r="N5" s="1684"/>
      <c r="O5" s="1684"/>
      <c r="P5" s="1684"/>
      <c r="Q5" s="1684"/>
      <c r="R5" s="1684"/>
      <c r="S5" s="1684"/>
      <c r="T5" s="1684"/>
      <c r="U5" s="1684"/>
      <c r="V5" s="1684"/>
      <c r="W5" s="1684"/>
      <c r="X5" s="1684"/>
      <c r="Y5" s="1684"/>
      <c r="Z5" s="1684"/>
      <c r="AA5" s="1684"/>
      <c r="AB5" s="1685" t="s">
        <v>1932</v>
      </c>
    </row>
    <row r="6" spans="1:32" s="230" customFormat="1" ht="12" customHeight="1">
      <c r="A6" s="1682"/>
      <c r="B6" s="1682"/>
      <c r="C6" s="1682"/>
      <c r="D6" s="1682"/>
      <c r="E6" s="1682"/>
      <c r="F6" s="1682"/>
      <c r="G6" s="1682"/>
      <c r="H6" s="1682"/>
      <c r="I6" s="1682"/>
      <c r="J6" s="1683"/>
      <c r="K6" s="1283" t="s">
        <v>872</v>
      </c>
      <c r="L6" s="1684"/>
      <c r="M6" s="1684"/>
      <c r="N6" s="1684"/>
      <c r="O6" s="1684"/>
      <c r="P6" s="1684"/>
      <c r="Q6" s="1684"/>
      <c r="R6" s="1684"/>
      <c r="S6" s="1684"/>
      <c r="T6" s="1684"/>
      <c r="U6" s="1684"/>
      <c r="V6" s="1684"/>
      <c r="W6" s="1684"/>
      <c r="X6" s="1684"/>
      <c r="Y6" s="1684"/>
      <c r="Z6" s="1684"/>
      <c r="AA6" s="1684"/>
      <c r="AB6" s="1685" t="s">
        <v>1932</v>
      </c>
    </row>
    <row r="7" spans="1:32" s="230" customFormat="1" ht="12" customHeight="1">
      <c r="A7" s="1682"/>
      <c r="B7" s="1682"/>
      <c r="C7" s="1682"/>
      <c r="D7" s="1682"/>
      <c r="E7" s="1682"/>
      <c r="F7" s="1682"/>
      <c r="G7" s="1682"/>
      <c r="H7" s="1682"/>
      <c r="I7" s="1682"/>
      <c r="J7" s="1683"/>
      <c r="K7" s="1283" t="s">
        <v>4164</v>
      </c>
      <c r="L7" s="1684"/>
      <c r="M7" s="1684"/>
      <c r="N7" s="1684"/>
      <c r="O7" s="1684"/>
      <c r="P7" s="1684"/>
      <c r="Q7" s="1684"/>
      <c r="R7" s="1684"/>
      <c r="S7" s="1684"/>
      <c r="T7" s="1684"/>
      <c r="U7" s="1684"/>
      <c r="V7" s="1684"/>
      <c r="W7" s="1684"/>
      <c r="X7" s="1684"/>
      <c r="Y7" s="1684"/>
      <c r="Z7" s="1684"/>
      <c r="AA7" s="1684"/>
      <c r="AB7" s="1685" t="s">
        <v>1932</v>
      </c>
    </row>
    <row r="8" spans="1:32" s="230" customFormat="1" ht="12" customHeight="1">
      <c r="A8" s="1682"/>
      <c r="B8" s="1682"/>
      <c r="C8" s="1682"/>
      <c r="D8" s="1682"/>
      <c r="E8" s="1682"/>
      <c r="F8" s="1682"/>
      <c r="G8" s="1682"/>
      <c r="H8" s="1682"/>
      <c r="I8" s="1682"/>
      <c r="J8" s="1683"/>
      <c r="K8" s="1283" t="s">
        <v>4165</v>
      </c>
      <c r="L8" s="1684"/>
      <c r="M8" s="1684"/>
      <c r="N8" s="1684"/>
      <c r="O8" s="1684"/>
      <c r="P8" s="1684"/>
      <c r="Q8" s="1684"/>
      <c r="R8" s="1684"/>
      <c r="S8" s="1684"/>
      <c r="T8" s="1684"/>
      <c r="U8" s="1684"/>
      <c r="V8" s="1684"/>
      <c r="W8" s="1684"/>
      <c r="X8" s="1684"/>
      <c r="Y8" s="1684"/>
      <c r="Z8" s="1684"/>
      <c r="AA8" s="1684"/>
      <c r="AB8" s="1685" t="s">
        <v>1932</v>
      </c>
    </row>
    <row r="9" spans="1:32" s="230" customFormat="1" ht="12" customHeight="1">
      <c r="A9" s="1682"/>
      <c r="B9" s="1682"/>
      <c r="C9" s="1682"/>
      <c r="D9" s="1682"/>
      <c r="E9" s="1682"/>
      <c r="F9" s="1682"/>
      <c r="G9" s="1682"/>
      <c r="H9" s="1682"/>
      <c r="I9" s="1682"/>
      <c r="J9" s="1683"/>
      <c r="K9" s="1283" t="s">
        <v>4566</v>
      </c>
      <c r="L9" s="1684"/>
      <c r="M9" s="1684"/>
      <c r="N9" s="1684"/>
      <c r="O9" s="1684"/>
      <c r="P9" s="1684"/>
      <c r="Q9" s="1684"/>
      <c r="R9" s="1684"/>
      <c r="S9" s="1684"/>
      <c r="T9" s="1684"/>
      <c r="U9" s="1684"/>
      <c r="V9" s="1684"/>
      <c r="W9" s="1684"/>
      <c r="X9" s="1684"/>
      <c r="Y9" s="1684"/>
      <c r="Z9" s="1684"/>
      <c r="AA9" s="1684"/>
      <c r="AB9" s="1685" t="s">
        <v>1832</v>
      </c>
    </row>
    <row r="10" spans="1:32" s="230" customFormat="1" ht="12" customHeight="1">
      <c r="A10" s="1687"/>
      <c r="B10" s="1687"/>
      <c r="C10" s="1687"/>
      <c r="D10" s="1687"/>
      <c r="E10" s="1687"/>
      <c r="F10" s="1687"/>
      <c r="G10" s="1687"/>
      <c r="H10" s="1687"/>
      <c r="I10" s="1687"/>
      <c r="J10" s="1688"/>
      <c r="K10" s="1283" t="s">
        <v>4574</v>
      </c>
      <c r="L10" s="1684"/>
      <c r="M10" s="1684"/>
      <c r="N10" s="1684"/>
      <c r="O10" s="1684"/>
      <c r="P10" s="1684"/>
      <c r="Q10" s="1684"/>
      <c r="R10" s="1684"/>
      <c r="S10" s="1684"/>
      <c r="T10" s="1684"/>
      <c r="U10" s="1684"/>
      <c r="V10" s="1684"/>
      <c r="W10" s="1684"/>
      <c r="X10" s="1684"/>
      <c r="Y10" s="1684"/>
      <c r="Z10" s="1684"/>
      <c r="AA10" s="1684"/>
      <c r="AB10" s="1685" t="s">
        <v>1932</v>
      </c>
    </row>
    <row r="11" spans="1:32" ht="18" customHeight="1">
      <c r="A11" s="52" t="s">
        <v>1758</v>
      </c>
      <c r="B11" s="52" t="s">
        <v>1722</v>
      </c>
      <c r="C11" s="52" t="s">
        <v>1723</v>
      </c>
      <c r="D11" s="52" t="s">
        <v>1724</v>
      </c>
      <c r="E11" s="52" t="s">
        <v>1725</v>
      </c>
      <c r="F11" s="52" t="s">
        <v>872</v>
      </c>
      <c r="G11" s="52" t="s">
        <v>4164</v>
      </c>
      <c r="H11" s="52" t="s">
        <v>4165</v>
      </c>
      <c r="I11" s="52" t="s">
        <v>4566</v>
      </c>
      <c r="J11" s="52" t="s">
        <v>4574</v>
      </c>
      <c r="K11"/>
      <c r="L11" s="1689"/>
      <c r="M11" s="1689"/>
      <c r="N11" s="1689"/>
      <c r="O11" s="1689"/>
      <c r="P11" s="1689"/>
      <c r="Q11" s="1689"/>
      <c r="R11" s="1689"/>
      <c r="S11" s="1689"/>
      <c r="T11" s="1689"/>
      <c r="U11" s="1689"/>
      <c r="V11" s="1689"/>
      <c r="W11" s="1689"/>
      <c r="X11" s="1689"/>
      <c r="Y11" s="1689"/>
      <c r="Z11" s="1689"/>
      <c r="AA11" s="1689"/>
      <c r="AB11" s="1689"/>
      <c r="AC11" s="1689"/>
    </row>
    <row r="12" spans="1:32" ht="20.100000000000001" customHeight="1">
      <c r="A12" s="1684"/>
      <c r="B12" s="1685" t="s">
        <v>1759</v>
      </c>
      <c r="C12" s="1684"/>
      <c r="D12" s="1684"/>
      <c r="E12" s="1684"/>
      <c r="F12" s="1684"/>
      <c r="G12" s="1684"/>
      <c r="H12" s="1684"/>
      <c r="I12" s="1684"/>
      <c r="J12" s="1684"/>
      <c r="K12" s="464">
        <f t="shared" ref="K12:K29" si="0">HLOOKUP($A$2,$A$11:$J$994,ROW()-10,0)</f>
        <v>0</v>
      </c>
      <c r="L12" s="1691"/>
      <c r="M12"/>
      <c r="N12"/>
      <c r="O12"/>
      <c r="P12"/>
      <c r="Q12" s="1692"/>
      <c r="R12" s="1692"/>
    </row>
    <row r="13" spans="1:32" ht="13.5" customHeight="1">
      <c r="A13" s="1684"/>
      <c r="B13" s="1685" t="s">
        <v>1759</v>
      </c>
      <c r="C13" s="1684"/>
      <c r="D13" s="1684"/>
      <c r="E13" s="1684"/>
      <c r="F13" s="1684"/>
      <c r="G13" s="1684"/>
      <c r="H13" s="1684"/>
      <c r="I13" s="1684"/>
      <c r="J13" s="1684"/>
      <c r="K13" s="464">
        <f t="shared" si="0"/>
        <v>0</v>
      </c>
      <c r="L13" s="1691"/>
      <c r="M13" s="1693"/>
      <c r="N13" s="1693"/>
      <c r="O13" s="1694"/>
      <c r="P13" s="1481"/>
      <c r="Q13" s="1481"/>
      <c r="R13" s="1481"/>
    </row>
    <row r="14" spans="1:32" ht="21">
      <c r="A14" s="1684"/>
      <c r="B14" s="1685" t="s">
        <v>1759</v>
      </c>
      <c r="C14" s="1684"/>
      <c r="D14" s="1684"/>
      <c r="E14" s="1684"/>
      <c r="F14" s="1684"/>
      <c r="G14" s="1684"/>
      <c r="H14" s="1684"/>
      <c r="I14" s="1684"/>
      <c r="J14" s="1684"/>
      <c r="K14" s="464">
        <f t="shared" si="0"/>
        <v>0</v>
      </c>
      <c r="L14" s="1691"/>
      <c r="M14" s="465" t="s">
        <v>4166</v>
      </c>
      <c r="N14" s="1695"/>
      <c r="O14" s="1696"/>
      <c r="P14" s="1697"/>
      <c r="Q14" s="1697"/>
      <c r="R14" s="1697"/>
    </row>
    <row r="15" spans="1:32" ht="15" customHeight="1">
      <c r="A15" s="1684"/>
      <c r="B15" s="1685" t="s">
        <v>1759</v>
      </c>
      <c r="C15" s="1684"/>
      <c r="D15" s="1684"/>
      <c r="E15" s="1684"/>
      <c r="F15" s="1684"/>
      <c r="G15" s="1684"/>
      <c r="H15" s="1684"/>
      <c r="I15" s="1684"/>
      <c r="J15" s="1684"/>
      <c r="K15" s="464">
        <f t="shared" si="0"/>
        <v>0</v>
      </c>
      <c r="L15" s="1691"/>
      <c r="M15" s="1695"/>
      <c r="N15" s="1695"/>
      <c r="O15" s="1696"/>
      <c r="P15" s="1697"/>
      <c r="Q15" s="1697"/>
      <c r="R15" s="1697"/>
    </row>
    <row r="16" spans="1:32" s="1698" customFormat="1" ht="22.35" customHeight="1">
      <c r="A16" s="1684"/>
      <c r="B16" s="1685" t="s">
        <v>1759</v>
      </c>
      <c r="C16" s="1684"/>
      <c r="D16" s="1684"/>
      <c r="E16" s="1684"/>
      <c r="F16" s="1684"/>
      <c r="G16" s="1684"/>
      <c r="H16" s="1684"/>
      <c r="I16" s="1684"/>
      <c r="J16" s="1684"/>
      <c r="K16" s="464">
        <f t="shared" si="0"/>
        <v>0</v>
      </c>
      <c r="L16" s="1691"/>
      <c r="M16" s="2602" t="s">
        <v>4167</v>
      </c>
      <c r="N16" s="2602"/>
      <c r="O16" s="2602"/>
      <c r="P16" s="2602"/>
      <c r="Q16" s="2602"/>
      <c r="R16" s="2602"/>
      <c r="S16" s="2602"/>
      <c r="T16" s="2602"/>
      <c r="U16" s="2602"/>
      <c r="V16" s="2602"/>
      <c r="W16" s="2602"/>
      <c r="X16" s="2602"/>
      <c r="AD16" s="1690"/>
      <c r="AE16" s="1690"/>
      <c r="AF16" s="1690"/>
    </row>
    <row r="17" spans="1:27" ht="15" customHeight="1">
      <c r="A17" s="1684"/>
      <c r="B17" s="1685" t="s">
        <v>1759</v>
      </c>
      <c r="C17" s="1684"/>
      <c r="D17" s="1684"/>
      <c r="E17" s="1684"/>
      <c r="F17" s="1684"/>
      <c r="G17" s="1684"/>
      <c r="H17" s="1684"/>
      <c r="I17" s="1684"/>
      <c r="J17" s="1684"/>
      <c r="K17" s="464">
        <f t="shared" si="0"/>
        <v>0</v>
      </c>
      <c r="L17" s="1691"/>
      <c r="M17" s="1695"/>
      <c r="N17" s="1695"/>
      <c r="O17" s="1696"/>
      <c r="P17" s="1697"/>
      <c r="Q17" s="1697"/>
      <c r="R17" s="1697"/>
    </row>
    <row r="18" spans="1:27" ht="20.100000000000001" customHeight="1">
      <c r="A18" s="1684"/>
      <c r="B18" s="1685" t="s">
        <v>1759</v>
      </c>
      <c r="C18" s="1684"/>
      <c r="D18" s="1684"/>
      <c r="E18" s="1684"/>
      <c r="F18" s="1684"/>
      <c r="G18" s="1684"/>
      <c r="H18" s="1684"/>
      <c r="I18" s="1684"/>
      <c r="J18" s="1684"/>
      <c r="K18" s="464">
        <f t="shared" si="0"/>
        <v>0</v>
      </c>
      <c r="L18" s="1691"/>
      <c r="M18" s="2603" t="s">
        <v>4168</v>
      </c>
      <c r="N18" s="2603" t="s">
        <v>4169</v>
      </c>
      <c r="O18" s="2603" t="s">
        <v>4170</v>
      </c>
      <c r="P18" s="2604" t="s">
        <v>4171</v>
      </c>
      <c r="Q18" s="2605"/>
      <c r="R18" s="2605"/>
      <c r="S18" s="2605"/>
      <c r="T18" s="2605"/>
      <c r="U18" s="2605"/>
      <c r="V18" s="2605"/>
      <c r="W18" s="2605"/>
      <c r="X18" s="2606"/>
      <c r="Y18" s="1699"/>
    </row>
    <row r="19" spans="1:27" ht="20.100000000000001" customHeight="1">
      <c r="A19" s="1684"/>
      <c r="B19" s="1685" t="s">
        <v>1759</v>
      </c>
      <c r="C19" s="1684"/>
      <c r="D19" s="1684"/>
      <c r="E19" s="1684"/>
      <c r="F19" s="1684"/>
      <c r="G19" s="1684"/>
      <c r="H19" s="1684"/>
      <c r="I19" s="1684"/>
      <c r="J19" s="1684"/>
      <c r="K19" s="464">
        <f t="shared" si="0"/>
        <v>0</v>
      </c>
      <c r="L19" s="1691"/>
      <c r="M19" s="2603"/>
      <c r="N19" s="2603"/>
      <c r="O19" s="2603"/>
      <c r="P19" s="1700" t="s">
        <v>4172</v>
      </c>
      <c r="Q19" s="2604" t="s">
        <v>4173</v>
      </c>
      <c r="R19" s="2605"/>
      <c r="S19" s="2605"/>
      <c r="T19" s="2605"/>
      <c r="U19" s="2605"/>
      <c r="V19" s="2605"/>
      <c r="W19" s="2605"/>
      <c r="X19" s="2606"/>
      <c r="Y19" s="1699"/>
      <c r="Z19" s="1701" t="s">
        <v>4174</v>
      </c>
      <c r="AA19" s="1701" t="s">
        <v>4175</v>
      </c>
    </row>
    <row r="20" spans="1:27" ht="50.1" customHeight="1">
      <c r="A20" s="1684"/>
      <c r="B20" s="1685" t="s">
        <v>1759</v>
      </c>
      <c r="C20" s="1684"/>
      <c r="D20" s="1684"/>
      <c r="E20" s="1684"/>
      <c r="F20" s="1684"/>
      <c r="G20" s="1684"/>
      <c r="H20" s="1684"/>
      <c r="I20" s="1684"/>
      <c r="J20" s="1684"/>
      <c r="K20" s="464">
        <f t="shared" si="0"/>
        <v>0</v>
      </c>
      <c r="L20" s="1691"/>
      <c r="M20" s="1700">
        <v>1</v>
      </c>
      <c r="N20" s="358"/>
      <c r="O20" s="358"/>
      <c r="P20" s="359"/>
      <c r="Q20" s="2607"/>
      <c r="R20" s="2608"/>
      <c r="S20" s="2608"/>
      <c r="T20" s="2608"/>
      <c r="U20" s="2608"/>
      <c r="V20" s="2608"/>
      <c r="W20" s="2608"/>
      <c r="X20" s="2609"/>
      <c r="Y20" s="1702"/>
      <c r="Z20" s="1701" t="s">
        <v>4176</v>
      </c>
      <c r="AA20" s="1701" t="s">
        <v>4177</v>
      </c>
    </row>
    <row r="21" spans="1:27" ht="50.1" customHeight="1">
      <c r="A21" s="1684"/>
      <c r="B21" s="1685" t="s">
        <v>1759</v>
      </c>
      <c r="C21" s="1684"/>
      <c r="D21" s="1684"/>
      <c r="E21" s="1684"/>
      <c r="F21" s="1684"/>
      <c r="G21" s="1684"/>
      <c r="H21" s="1684"/>
      <c r="I21" s="1684"/>
      <c r="J21" s="1684"/>
      <c r="K21" s="464">
        <f t="shared" si="0"/>
        <v>0</v>
      </c>
      <c r="L21" s="1691"/>
      <c r="M21" s="1700">
        <v>2</v>
      </c>
      <c r="N21" s="358"/>
      <c r="O21" s="358"/>
      <c r="P21" s="359"/>
      <c r="Q21" s="2607"/>
      <c r="R21" s="2608"/>
      <c r="S21" s="2608"/>
      <c r="T21" s="2608"/>
      <c r="U21" s="2608"/>
      <c r="V21" s="2608"/>
      <c r="W21" s="2608"/>
      <c r="X21" s="2609"/>
      <c r="Y21" s="1702"/>
      <c r="Z21" s="1701" t="s">
        <v>4178</v>
      </c>
      <c r="AA21" s="1701" t="s">
        <v>4179</v>
      </c>
    </row>
    <row r="22" spans="1:27" ht="50.1" customHeight="1">
      <c r="A22" s="1684"/>
      <c r="B22" s="1685" t="s">
        <v>1759</v>
      </c>
      <c r="C22" s="1684"/>
      <c r="D22" s="1684"/>
      <c r="E22" s="1684"/>
      <c r="F22" s="1684"/>
      <c r="G22" s="1684"/>
      <c r="H22" s="1684"/>
      <c r="I22" s="1684"/>
      <c r="J22" s="1684"/>
      <c r="K22" s="464">
        <f t="shared" si="0"/>
        <v>0</v>
      </c>
      <c r="L22" s="1691"/>
      <c r="M22" s="1700">
        <v>3</v>
      </c>
      <c r="N22" s="358"/>
      <c r="O22" s="358"/>
      <c r="P22" s="359"/>
      <c r="Q22" s="2607"/>
      <c r="R22" s="2608"/>
      <c r="S22" s="2608"/>
      <c r="T22" s="2608"/>
      <c r="U22" s="2608"/>
      <c r="V22" s="2608"/>
      <c r="W22" s="2608"/>
      <c r="X22" s="2609"/>
      <c r="Y22" s="1702"/>
      <c r="Z22" s="1701" t="s">
        <v>4180</v>
      </c>
      <c r="AA22" s="1701" t="s">
        <v>4181</v>
      </c>
    </row>
    <row r="23" spans="1:27" ht="50.1" customHeight="1">
      <c r="A23" s="1684"/>
      <c r="B23" s="1685" t="s">
        <v>1759</v>
      </c>
      <c r="C23" s="1684"/>
      <c r="D23" s="1684"/>
      <c r="E23" s="1684"/>
      <c r="F23" s="1684"/>
      <c r="G23" s="1684"/>
      <c r="H23" s="1684"/>
      <c r="I23" s="1684"/>
      <c r="J23" s="1684"/>
      <c r="K23" s="464">
        <f t="shared" si="0"/>
        <v>0</v>
      </c>
      <c r="L23" s="1691"/>
      <c r="M23" s="1700">
        <v>4</v>
      </c>
      <c r="N23" s="358"/>
      <c r="O23" s="358"/>
      <c r="P23" s="359"/>
      <c r="Q23" s="2607"/>
      <c r="R23" s="2608"/>
      <c r="S23" s="2608"/>
      <c r="T23" s="2608"/>
      <c r="U23" s="2608"/>
      <c r="V23" s="2608"/>
      <c r="W23" s="2608"/>
      <c r="X23" s="2609"/>
      <c r="Z23" s="1701" t="s">
        <v>4182</v>
      </c>
      <c r="AA23" s="1701" t="s">
        <v>4141</v>
      </c>
    </row>
    <row r="24" spans="1:27" ht="50.1" customHeight="1">
      <c r="A24" s="1684"/>
      <c r="B24" s="1685" t="s">
        <v>1759</v>
      </c>
      <c r="C24" s="1684"/>
      <c r="D24" s="1684"/>
      <c r="E24" s="1684"/>
      <c r="F24" s="1684"/>
      <c r="G24" s="1684"/>
      <c r="H24" s="1684"/>
      <c r="I24" s="1684"/>
      <c r="J24" s="1684"/>
      <c r="K24" s="464">
        <f t="shared" si="0"/>
        <v>0</v>
      </c>
      <c r="L24" s="1691"/>
      <c r="M24" s="1700">
        <v>5</v>
      </c>
      <c r="N24" s="358"/>
      <c r="O24" s="358"/>
      <c r="P24" s="359"/>
      <c r="Q24" s="2607"/>
      <c r="R24" s="2608"/>
      <c r="S24" s="2608"/>
      <c r="T24" s="2608"/>
      <c r="U24" s="2608"/>
      <c r="V24" s="2608"/>
      <c r="W24" s="2608"/>
      <c r="X24" s="2609"/>
      <c r="Z24" s="1701" t="s">
        <v>4141</v>
      </c>
      <c r="AA24" s="1703"/>
    </row>
    <row r="25" spans="1:27" ht="50.1" customHeight="1">
      <c r="A25" s="1684"/>
      <c r="B25" s="1685" t="s">
        <v>1759</v>
      </c>
      <c r="C25" s="1684"/>
      <c r="D25" s="1684"/>
      <c r="E25" s="1684"/>
      <c r="F25" s="1684"/>
      <c r="G25" s="1684"/>
      <c r="H25" s="1684"/>
      <c r="I25" s="1684"/>
      <c r="J25" s="1684"/>
      <c r="K25" s="464">
        <f t="shared" si="0"/>
        <v>0</v>
      </c>
      <c r="L25" s="1691"/>
      <c r="M25" s="1700">
        <v>6</v>
      </c>
      <c r="N25" s="358"/>
      <c r="O25" s="358"/>
      <c r="P25" s="359"/>
      <c r="Q25" s="2607"/>
      <c r="R25" s="2608"/>
      <c r="S25" s="2608"/>
      <c r="T25" s="2608"/>
      <c r="U25" s="2608"/>
      <c r="V25" s="2608"/>
      <c r="W25" s="2608"/>
      <c r="X25" s="2609"/>
    </row>
    <row r="26" spans="1:27" ht="50.1" customHeight="1">
      <c r="A26" s="1684"/>
      <c r="B26" s="1685" t="s">
        <v>1759</v>
      </c>
      <c r="C26" s="1684"/>
      <c r="D26" s="1684"/>
      <c r="E26" s="1684"/>
      <c r="F26" s="1684"/>
      <c r="G26" s="1684"/>
      <c r="H26" s="1684"/>
      <c r="I26" s="1684"/>
      <c r="J26" s="1684"/>
      <c r="K26" s="464">
        <f t="shared" si="0"/>
        <v>0</v>
      </c>
      <c r="L26" s="1691"/>
      <c r="M26" s="1700">
        <v>7</v>
      </c>
      <c r="N26" s="358"/>
      <c r="O26" s="358"/>
      <c r="P26" s="359"/>
      <c r="Q26" s="2607"/>
      <c r="R26" s="2608"/>
      <c r="S26" s="2608"/>
      <c r="T26" s="2608"/>
      <c r="U26" s="2608"/>
      <c r="V26" s="2608"/>
      <c r="W26" s="2608"/>
      <c r="X26" s="2609"/>
    </row>
    <row r="27" spans="1:27" ht="50.1" customHeight="1">
      <c r="A27" s="1684"/>
      <c r="B27" s="1685" t="s">
        <v>1759</v>
      </c>
      <c r="C27" s="1684"/>
      <c r="D27" s="1684"/>
      <c r="E27" s="1684"/>
      <c r="F27" s="1684"/>
      <c r="G27" s="1684"/>
      <c r="H27" s="1684"/>
      <c r="I27" s="1684"/>
      <c r="J27" s="1684"/>
      <c r="K27" s="464">
        <f t="shared" si="0"/>
        <v>0</v>
      </c>
      <c r="L27" s="1691"/>
      <c r="M27" s="1700">
        <v>8</v>
      </c>
      <c r="N27" s="358"/>
      <c r="O27" s="358"/>
      <c r="P27" s="359"/>
      <c r="Q27" s="2607"/>
      <c r="R27" s="2608"/>
      <c r="S27" s="2608"/>
      <c r="T27" s="2608"/>
      <c r="U27" s="2608"/>
      <c r="V27" s="2608"/>
      <c r="W27" s="2608"/>
      <c r="X27" s="2609"/>
    </row>
    <row r="28" spans="1:27" ht="50.1" customHeight="1">
      <c r="A28" s="1684"/>
      <c r="B28" s="1685" t="s">
        <v>1759</v>
      </c>
      <c r="C28" s="1684"/>
      <c r="D28" s="1684"/>
      <c r="E28" s="1684"/>
      <c r="F28" s="1684"/>
      <c r="G28" s="1684"/>
      <c r="H28" s="1684"/>
      <c r="I28" s="1684"/>
      <c r="J28" s="1684"/>
      <c r="K28" s="464">
        <f t="shared" si="0"/>
        <v>0</v>
      </c>
      <c r="L28" s="1691"/>
      <c r="M28" s="1700">
        <v>9</v>
      </c>
      <c r="N28" s="358"/>
      <c r="O28" s="358"/>
      <c r="P28" s="359"/>
      <c r="Q28" s="2607"/>
      <c r="R28" s="2608"/>
      <c r="S28" s="2608"/>
      <c r="T28" s="2608"/>
      <c r="U28" s="2608"/>
      <c r="V28" s="2608"/>
      <c r="W28" s="2608"/>
      <c r="X28" s="2609"/>
    </row>
    <row r="29" spans="1:27" ht="50.1" customHeight="1">
      <c r="A29" s="1684"/>
      <c r="B29" s="1685" t="s">
        <v>1759</v>
      </c>
      <c r="C29" s="1684"/>
      <c r="D29" s="1684"/>
      <c r="E29" s="1684"/>
      <c r="F29" s="1684"/>
      <c r="G29" s="1684"/>
      <c r="H29" s="1684"/>
      <c r="I29" s="1684"/>
      <c r="J29" s="1684"/>
      <c r="K29" s="464">
        <f t="shared" si="0"/>
        <v>0</v>
      </c>
      <c r="L29" s="1691"/>
      <c r="M29" s="1700">
        <v>10</v>
      </c>
      <c r="N29" s="358"/>
      <c r="O29" s="358"/>
      <c r="P29" s="358"/>
      <c r="Q29" s="2607"/>
      <c r="R29" s="2608"/>
      <c r="S29" s="2608"/>
      <c r="T29" s="2608"/>
      <c r="U29" s="2608"/>
      <c r="V29" s="2608"/>
      <c r="W29" s="2608"/>
      <c r="X29" s="2609"/>
    </row>
    <row r="30" spans="1:27" ht="30" customHeight="1">
      <c r="A30" s="368" t="s">
        <v>1932</v>
      </c>
      <c r="B30" s="368" t="s">
        <v>1932</v>
      </c>
      <c r="C30" s="368" t="s">
        <v>1932</v>
      </c>
      <c r="D30" s="368" t="s">
        <v>1932</v>
      </c>
      <c r="E30" s="368" t="s">
        <v>1932</v>
      </c>
      <c r="F30" s="368" t="s">
        <v>1932</v>
      </c>
      <c r="G30" s="368" t="s">
        <v>1932</v>
      </c>
      <c r="H30" s="368" t="s">
        <v>1932</v>
      </c>
      <c r="I30" s="368" t="s">
        <v>1832</v>
      </c>
      <c r="J30" s="368" t="s">
        <v>1932</v>
      </c>
      <c r="K30" s="464" t="str">
        <f>HLOOKUP($A$2,$A$11:$J$1007,ROW()-10,0)</f>
        <v>END</v>
      </c>
      <c r="L30" s="1691"/>
    </row>
  </sheetData>
  <sheetProtection algorithmName="SHA-512" hashValue="aACZX7d+2mIKW9rDgktruHFSMfcyLaBCP4QXlYM8grzgQOFbRZJPvsjAoaEH25XxpptSa25537zgdNxuhM/uNg==" saltValue="3zcyPpdZWZD/+VfLuhhz9g==" spinCount="100000" sheet="1" objects="1" scenarios="1"/>
  <mergeCells count="16">
    <mergeCell ref="Q26:X26"/>
    <mergeCell ref="Q27:X27"/>
    <mergeCell ref="Q28:X28"/>
    <mergeCell ref="Q29:X29"/>
    <mergeCell ref="Q20:X20"/>
    <mergeCell ref="Q21:X21"/>
    <mergeCell ref="Q22:X22"/>
    <mergeCell ref="Q23:X23"/>
    <mergeCell ref="Q24:X24"/>
    <mergeCell ref="Q25:X25"/>
    <mergeCell ref="M16:X16"/>
    <mergeCell ref="M18:M19"/>
    <mergeCell ref="N18:N19"/>
    <mergeCell ref="O18:O19"/>
    <mergeCell ref="P18:X18"/>
    <mergeCell ref="Q19:X19"/>
  </mergeCells>
  <phoneticPr fontId="52"/>
  <conditionalFormatting sqref="O13:O15 O17">
    <cfRule type="cellIs" dxfId="0" priority="1" operator="equal">
      <formula>0</formula>
    </cfRule>
  </conditionalFormatting>
  <dataValidations count="2">
    <dataValidation type="list" allowBlank="1" showInputMessage="1" showErrorMessage="1" sqref="N20:N29" xr:uid="{CC2E892D-FD86-4334-913E-6BAED9A4A54C}">
      <formula1>$Z$20:$Z$24</formula1>
    </dataValidation>
    <dataValidation type="list" allowBlank="1" showInputMessage="1" showErrorMessage="1" sqref="P20:P29" xr:uid="{27F8BF73-0650-45CB-94EC-8502C3262625}">
      <formula1>$AA$20:$AA$23</formula1>
    </dataValidation>
  </dataValidations>
  <pageMargins left="0.7" right="0.7" top="0.75" bottom="0.75"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Sheet20">
    <tabColor theme="0" tint="-0.499984740745262"/>
  </sheetPr>
  <dimension ref="A1:BW567"/>
  <sheetViews>
    <sheetView showGridLines="0" zoomScaleNormal="100" workbookViewId="0"/>
  </sheetViews>
  <sheetFormatPr defaultColWidth="9" defaultRowHeight="10.8"/>
  <cols>
    <col min="1" max="1" width="9" style="1705"/>
    <col min="2" max="2" width="5.33203125" style="1705" customWidth="1"/>
    <col min="3" max="3" width="5" style="1705" customWidth="1"/>
    <col min="4" max="4" width="19.44140625" style="1705" customWidth="1"/>
    <col min="5" max="5" width="4.109375" style="1706" customWidth="1"/>
    <col min="6" max="6" width="14.6640625" style="1705" customWidth="1"/>
    <col min="7" max="7" width="4.44140625" style="1706" customWidth="1"/>
    <col min="8" max="8" width="9" style="1705" bestFit="1" customWidth="1"/>
    <col min="9" max="9" width="4.109375" style="1706" customWidth="1"/>
    <col min="10" max="10" width="50.33203125" style="1705" customWidth="1"/>
    <col min="11" max="11" width="5.33203125" style="1705" customWidth="1"/>
    <col min="12" max="12" width="5.88671875" style="1705" customWidth="1"/>
    <col min="13" max="13" width="4.6640625" style="1705" customWidth="1"/>
    <col min="14" max="14" width="4.109375" style="1705" customWidth="1"/>
    <col min="15" max="15" width="9" style="1705"/>
    <col min="16" max="16" width="4.109375" style="1705" customWidth="1"/>
    <col min="17" max="17" width="15.109375" style="1705" customWidth="1"/>
    <col min="18" max="18" width="4.6640625" style="1705" customWidth="1"/>
    <col min="19" max="19" width="9" style="1705"/>
    <col min="20" max="21" width="4.109375" style="1705" customWidth="1"/>
    <col min="22" max="22" width="23.88671875" style="1705" customWidth="1"/>
    <col min="23" max="23" width="4.109375" style="1705" customWidth="1"/>
    <col min="24" max="24" width="12.109375" style="1705" customWidth="1"/>
    <col min="25" max="25" width="4.6640625" style="1705" customWidth="1"/>
    <col min="26" max="26" width="9" style="1705"/>
    <col min="27" max="27" width="4.6640625" style="1705" customWidth="1"/>
    <col min="28" max="28" width="4.109375" style="1705" customWidth="1"/>
    <col min="29" max="29" width="16.109375" style="1705" customWidth="1"/>
    <col min="30" max="30" width="4.109375" style="1705" customWidth="1"/>
    <col min="31" max="31" width="13.88671875" style="1705" customWidth="1"/>
    <col min="32" max="32" width="4.6640625" style="1705" customWidth="1"/>
    <col min="33" max="33" width="9" style="1705"/>
    <col min="34" max="35" width="4.109375" style="1705" customWidth="1"/>
    <col min="36" max="36" width="12.33203125" style="1705" customWidth="1"/>
    <col min="37" max="37" width="4.109375" style="1705" customWidth="1"/>
    <col min="38" max="38" width="13.88671875" style="1705" customWidth="1"/>
    <col min="39" max="46" width="4.6640625" style="1705" customWidth="1"/>
    <col min="47" max="47" width="9" style="1705"/>
    <col min="48" max="48" width="4.88671875" style="1705" customWidth="1"/>
    <col min="49" max="49" width="4.109375" style="1705" customWidth="1"/>
    <col min="50" max="50" width="11.88671875" style="1705" customWidth="1"/>
    <col min="51" max="51" width="4.109375" style="1705" customWidth="1"/>
    <col min="52" max="52" width="13.88671875" style="1705" customWidth="1"/>
    <col min="53" max="53" width="4.6640625" style="1705" customWidth="1"/>
    <col min="54" max="54" width="9" style="1705"/>
    <col min="55" max="55" width="5.109375" style="1705" customWidth="1"/>
    <col min="56" max="56" width="4.109375" style="1705" customWidth="1"/>
    <col min="57" max="57" width="27.44140625" style="1705" customWidth="1"/>
    <col min="58" max="58" width="4.109375" style="1705" customWidth="1"/>
    <col min="59" max="59" width="34.109375" style="1705" customWidth="1"/>
    <col min="60" max="60" width="29.88671875" style="1705" customWidth="1"/>
    <col min="61" max="61" width="4.6640625" style="1705" customWidth="1"/>
    <col min="62" max="66" width="9" style="1705"/>
    <col min="67" max="67" width="25.44140625" style="1705" customWidth="1"/>
    <col min="68" max="68" width="9" style="1705"/>
    <col min="69" max="69" width="25.44140625" style="1705" customWidth="1"/>
    <col min="70" max="70" width="9" style="1705"/>
    <col min="71" max="71" width="25.44140625" style="1705" customWidth="1"/>
    <col min="72" max="72" width="9" style="1705"/>
    <col min="73" max="73" width="25.44140625" style="1705" customWidth="1"/>
    <col min="74" max="74" width="9" style="1705"/>
    <col min="75" max="75" width="18" style="1705" customWidth="1"/>
    <col min="76" max="16384" width="9" style="1705"/>
  </cols>
  <sheetData>
    <row r="1" spans="1:75" ht="13.2">
      <c r="A1" s="709" t="s">
        <v>2089</v>
      </c>
    </row>
    <row r="2" spans="1:75">
      <c r="B2" s="1705" t="s">
        <v>1466</v>
      </c>
      <c r="M2" s="1705" t="s">
        <v>1467</v>
      </c>
      <c r="T2" s="1705" t="s">
        <v>1468</v>
      </c>
      <c r="AA2" s="1705" t="s">
        <v>1469</v>
      </c>
      <c r="AH2" s="1705" t="s">
        <v>1470</v>
      </c>
      <c r="AO2" s="1705" t="s">
        <v>1472</v>
      </c>
      <c r="AV2" s="1705" t="s">
        <v>1471</v>
      </c>
      <c r="BC2" s="1705" t="s">
        <v>1135</v>
      </c>
      <c r="BM2" s="1705" t="s">
        <v>1456</v>
      </c>
    </row>
    <row r="3" spans="1:75" s="1707" customFormat="1">
      <c r="B3" s="1708"/>
      <c r="C3" s="1709"/>
      <c r="D3" s="1707" t="s">
        <v>979</v>
      </c>
      <c r="E3" s="1706"/>
      <c r="G3" s="1706"/>
      <c r="I3" s="1706"/>
    </row>
    <row r="4" spans="1:75" s="1707" customFormat="1">
      <c r="B4" s="1710"/>
      <c r="C4" s="1711"/>
      <c r="D4" s="1707" t="s">
        <v>980</v>
      </c>
      <c r="E4" s="1706"/>
      <c r="G4" s="1706"/>
      <c r="I4" s="1706"/>
      <c r="BC4" s="1707" t="s">
        <v>570</v>
      </c>
    </row>
    <row r="5" spans="1:75" s="1707" customFormat="1">
      <c r="E5" s="1706"/>
      <c r="G5" s="1706"/>
      <c r="I5" s="1706"/>
    </row>
    <row r="6" spans="1:75" s="1707" customFormat="1" ht="14.25" customHeight="1">
      <c r="B6" s="2232" t="s">
        <v>1228</v>
      </c>
      <c r="C6" s="2232" t="s">
        <v>978</v>
      </c>
      <c r="D6" s="2232"/>
      <c r="E6" s="2331" t="s">
        <v>146</v>
      </c>
      <c r="F6" s="2332"/>
      <c r="G6" s="2331" t="s">
        <v>977</v>
      </c>
      <c r="H6" s="2332"/>
      <c r="I6" s="2331" t="s">
        <v>1227</v>
      </c>
      <c r="J6" s="2332"/>
      <c r="K6" s="2610" t="s">
        <v>1222</v>
      </c>
      <c r="M6" s="2232" t="s">
        <v>1225</v>
      </c>
      <c r="N6" s="2233" t="s">
        <v>1224</v>
      </c>
      <c r="O6" s="2234"/>
      <c r="P6" s="2233" t="s">
        <v>1226</v>
      </c>
      <c r="Q6" s="2234"/>
      <c r="R6" s="2610" t="s">
        <v>1222</v>
      </c>
      <c r="T6" s="2232" t="s">
        <v>1225</v>
      </c>
      <c r="U6" s="2233" t="s">
        <v>1224</v>
      </c>
      <c r="V6" s="2234"/>
      <c r="W6" s="2233" t="s">
        <v>1226</v>
      </c>
      <c r="X6" s="2234"/>
      <c r="Y6" s="2610" t="s">
        <v>1222</v>
      </c>
      <c r="AA6" s="2232" t="s">
        <v>1225</v>
      </c>
      <c r="AB6" s="2233" t="s">
        <v>1224</v>
      </c>
      <c r="AC6" s="2234"/>
      <c r="AD6" s="2233" t="s">
        <v>1226</v>
      </c>
      <c r="AE6" s="2234"/>
      <c r="AF6" s="2610" t="s">
        <v>1222</v>
      </c>
      <c r="AH6" s="2232" t="s">
        <v>1225</v>
      </c>
      <c r="AI6" s="2233" t="s">
        <v>1224</v>
      </c>
      <c r="AJ6" s="2234"/>
      <c r="AK6" s="2233" t="s">
        <v>1226</v>
      </c>
      <c r="AL6" s="2234"/>
      <c r="AM6" s="2610" t="s">
        <v>1222</v>
      </c>
      <c r="AN6" s="1712"/>
      <c r="AO6" s="2232" t="s">
        <v>1225</v>
      </c>
      <c r="AP6" s="2233" t="s">
        <v>1224</v>
      </c>
      <c r="AQ6" s="2234"/>
      <c r="AR6" s="2233" t="s">
        <v>1226</v>
      </c>
      <c r="AS6" s="2234"/>
      <c r="AT6" s="2610" t="s">
        <v>1222</v>
      </c>
      <c r="AV6" s="2232" t="s">
        <v>1225</v>
      </c>
      <c r="AW6" s="2233" t="s">
        <v>1224</v>
      </c>
      <c r="AX6" s="2234"/>
      <c r="AY6" s="2233" t="s">
        <v>1226</v>
      </c>
      <c r="AZ6" s="2234"/>
      <c r="BA6" s="2610" t="s">
        <v>1222</v>
      </c>
      <c r="BC6" s="2232" t="s">
        <v>1225</v>
      </c>
      <c r="BD6" s="2233" t="s">
        <v>1224</v>
      </c>
      <c r="BE6" s="2234"/>
      <c r="BF6" s="2233" t="s">
        <v>1223</v>
      </c>
      <c r="BG6" s="2235"/>
      <c r="BH6" s="2234"/>
      <c r="BI6" s="2610" t="s">
        <v>1222</v>
      </c>
      <c r="BK6" s="1713"/>
      <c r="BM6" s="2232" t="s">
        <v>1225</v>
      </c>
      <c r="BN6" s="2233" t="s">
        <v>1451</v>
      </c>
      <c r="BO6" s="2234"/>
      <c r="BP6" s="2233" t="s">
        <v>1453</v>
      </c>
      <c r="BQ6" s="2234"/>
      <c r="BR6" s="2233" t="s">
        <v>1454</v>
      </c>
      <c r="BS6" s="2234"/>
      <c r="BT6" s="2233" t="s">
        <v>1455</v>
      </c>
      <c r="BU6" s="2234"/>
      <c r="BV6" s="2610" t="s">
        <v>1222</v>
      </c>
      <c r="BW6" s="2610" t="s">
        <v>1460</v>
      </c>
    </row>
    <row r="7" spans="1:75" s="1707" customFormat="1">
      <c r="B7" s="2232"/>
      <c r="C7" s="1153" t="s">
        <v>839</v>
      </c>
      <c r="D7" s="1153" t="s">
        <v>1219</v>
      </c>
      <c r="E7" s="1153" t="s">
        <v>389</v>
      </c>
      <c r="F7" s="1153" t="s">
        <v>1219</v>
      </c>
      <c r="G7" s="1153" t="s">
        <v>389</v>
      </c>
      <c r="H7" s="1153" t="s">
        <v>1219</v>
      </c>
      <c r="I7" s="1153" t="s">
        <v>389</v>
      </c>
      <c r="J7" s="1153" t="s">
        <v>1219</v>
      </c>
      <c r="K7" s="2611"/>
      <c r="M7" s="2232"/>
      <c r="N7" s="918" t="s">
        <v>1220</v>
      </c>
      <c r="O7" s="918" t="s">
        <v>1221</v>
      </c>
      <c r="P7" s="918" t="s">
        <v>1220</v>
      </c>
      <c r="Q7" s="918" t="s">
        <v>1221</v>
      </c>
      <c r="R7" s="2611"/>
      <c r="T7" s="2232"/>
      <c r="U7" s="1714" t="s">
        <v>1220</v>
      </c>
      <c r="V7" s="1714" t="s">
        <v>1221</v>
      </c>
      <c r="W7" s="1714" t="s">
        <v>1220</v>
      </c>
      <c r="X7" s="1714" t="s">
        <v>1221</v>
      </c>
      <c r="Y7" s="2611"/>
      <c r="AA7" s="2232"/>
      <c r="AB7" s="1714" t="s">
        <v>1220</v>
      </c>
      <c r="AC7" s="1714" t="s">
        <v>1221</v>
      </c>
      <c r="AD7" s="1714" t="s">
        <v>1220</v>
      </c>
      <c r="AE7" s="1714" t="s">
        <v>1221</v>
      </c>
      <c r="AF7" s="2611"/>
      <c r="AH7" s="2232"/>
      <c r="AI7" s="918" t="s">
        <v>1220</v>
      </c>
      <c r="AJ7" s="918" t="s">
        <v>1221</v>
      </c>
      <c r="AK7" s="918" t="s">
        <v>1220</v>
      </c>
      <c r="AL7" s="918" t="s">
        <v>1221</v>
      </c>
      <c r="AM7" s="2611"/>
      <c r="AN7" s="1712"/>
      <c r="AO7" s="2232"/>
      <c r="AP7" s="918" t="s">
        <v>1473</v>
      </c>
      <c r="AQ7" s="918" t="s">
        <v>1221</v>
      </c>
      <c r="AR7" s="918" t="s">
        <v>1473</v>
      </c>
      <c r="AS7" s="918" t="s">
        <v>1221</v>
      </c>
      <c r="AT7" s="2611"/>
      <c r="AV7" s="2232"/>
      <c r="AW7" s="918" t="s">
        <v>1220</v>
      </c>
      <c r="AX7" s="918" t="s">
        <v>1221</v>
      </c>
      <c r="AY7" s="918" t="s">
        <v>1220</v>
      </c>
      <c r="AZ7" s="918" t="s">
        <v>1221</v>
      </c>
      <c r="BA7" s="2611"/>
      <c r="BC7" s="2232"/>
      <c r="BD7" s="918" t="s">
        <v>1220</v>
      </c>
      <c r="BE7" s="918" t="s">
        <v>1221</v>
      </c>
      <c r="BF7" s="918" t="s">
        <v>1220</v>
      </c>
      <c r="BG7" s="918" t="s">
        <v>1219</v>
      </c>
      <c r="BH7" s="918" t="s">
        <v>571</v>
      </c>
      <c r="BI7" s="2611"/>
      <c r="BJ7" s="1707">
        <f>MAX(BJ8:BJ346)</f>
        <v>29</v>
      </c>
      <c r="BK7" s="1707">
        <f>MAX(BK8:BK346)</f>
        <v>15</v>
      </c>
      <c r="BM7" s="2612"/>
      <c r="BN7" s="918" t="s">
        <v>1220</v>
      </c>
      <c r="BO7" s="918" t="s">
        <v>1452</v>
      </c>
      <c r="BP7" s="918" t="s">
        <v>1220</v>
      </c>
      <c r="BQ7" s="918" t="s">
        <v>1452</v>
      </c>
      <c r="BR7" s="918" t="s">
        <v>1220</v>
      </c>
      <c r="BS7" s="918" t="s">
        <v>1452</v>
      </c>
      <c r="BT7" s="918" t="s">
        <v>1220</v>
      </c>
      <c r="BU7" s="918" t="s">
        <v>1452</v>
      </c>
      <c r="BV7" s="2611"/>
      <c r="BW7" s="2611"/>
    </row>
    <row r="8" spans="1:75" s="1707" customFormat="1">
      <c r="B8" s="1154">
        <v>1</v>
      </c>
      <c r="C8" s="1154">
        <v>1</v>
      </c>
      <c r="D8" s="1133" t="s">
        <v>1255</v>
      </c>
      <c r="E8" s="1155">
        <v>1</v>
      </c>
      <c r="F8" s="1141" t="s">
        <v>982</v>
      </c>
      <c r="G8" s="1154">
        <v>1</v>
      </c>
      <c r="H8" s="1138" t="s">
        <v>981</v>
      </c>
      <c r="I8" s="1156">
        <v>1</v>
      </c>
      <c r="J8" s="1138" t="s">
        <v>1561</v>
      </c>
      <c r="K8" s="1166"/>
      <c r="M8" s="1166">
        <v>1</v>
      </c>
      <c r="N8" s="921">
        <v>1</v>
      </c>
      <c r="O8" s="921" t="s">
        <v>1482</v>
      </c>
      <c r="P8" s="921">
        <v>1</v>
      </c>
      <c r="Q8" s="921" t="s">
        <v>1483</v>
      </c>
      <c r="R8" s="921"/>
      <c r="T8" s="1166">
        <v>1</v>
      </c>
      <c r="U8" s="921">
        <v>1</v>
      </c>
      <c r="V8" s="921" t="s">
        <v>737</v>
      </c>
      <c r="W8" s="921">
        <v>1</v>
      </c>
      <c r="X8" s="921" t="s">
        <v>628</v>
      </c>
      <c r="Y8" s="921">
        <v>1</v>
      </c>
      <c r="AA8" s="1166">
        <v>1</v>
      </c>
      <c r="AB8" s="921">
        <v>1</v>
      </c>
      <c r="AC8" s="921" t="s">
        <v>1490</v>
      </c>
      <c r="AD8" s="921">
        <v>1</v>
      </c>
      <c r="AE8" s="921" t="s">
        <v>1490</v>
      </c>
      <c r="AF8" s="921"/>
      <c r="AH8" s="1166">
        <v>1</v>
      </c>
      <c r="AI8" s="921">
        <v>1</v>
      </c>
      <c r="AJ8" s="921" t="s">
        <v>98</v>
      </c>
      <c r="AK8" s="921">
        <v>1</v>
      </c>
      <c r="AL8" s="921" t="s">
        <v>489</v>
      </c>
      <c r="AM8" s="921"/>
      <c r="AN8" s="1715"/>
      <c r="AO8" s="1166">
        <v>1</v>
      </c>
      <c r="AP8" s="1166">
        <v>1</v>
      </c>
      <c r="AQ8" s="921" t="s">
        <v>1474</v>
      </c>
      <c r="AR8" s="1166">
        <v>1</v>
      </c>
      <c r="AS8" s="921" t="s">
        <v>1475</v>
      </c>
      <c r="AT8" s="921"/>
      <c r="AV8" s="1166">
        <v>1</v>
      </c>
      <c r="AW8" s="921">
        <v>1</v>
      </c>
      <c r="AX8" s="921" t="s">
        <v>1479</v>
      </c>
      <c r="AY8" s="921">
        <v>1</v>
      </c>
      <c r="AZ8" s="921" t="s">
        <v>1216</v>
      </c>
      <c r="BA8" s="921">
        <v>1</v>
      </c>
      <c r="BC8" s="919">
        <v>1</v>
      </c>
      <c r="BD8" s="921">
        <v>1</v>
      </c>
      <c r="BE8" s="921" t="s">
        <v>919</v>
      </c>
      <c r="BF8" s="921">
        <v>1</v>
      </c>
      <c r="BG8" s="921" t="s">
        <v>568</v>
      </c>
      <c r="BH8" s="921" t="s">
        <v>569</v>
      </c>
      <c r="BI8" s="1166"/>
      <c r="BJ8" s="1707">
        <f t="shared" ref="BJ8:BJ72" si="0">LEN(BG8)</f>
        <v>5</v>
      </c>
      <c r="BK8" s="1713">
        <f t="shared" ref="BK8:BK72" si="1">LEN(BE8)</f>
        <v>12</v>
      </c>
      <c r="BM8" s="1166">
        <v>1</v>
      </c>
      <c r="BN8" s="1166">
        <v>1</v>
      </c>
      <c r="BO8" s="1166" t="s">
        <v>1429</v>
      </c>
      <c r="BP8" s="1166">
        <v>1</v>
      </c>
      <c r="BQ8" s="1166" t="s">
        <v>433</v>
      </c>
      <c r="BR8" s="1166">
        <v>1</v>
      </c>
      <c r="BS8" s="1166" t="s">
        <v>1043</v>
      </c>
      <c r="BT8" s="1166">
        <v>1</v>
      </c>
      <c r="BU8" s="1166" t="s">
        <v>1043</v>
      </c>
      <c r="BV8" s="1166">
        <v>3</v>
      </c>
      <c r="BW8" s="1166" t="s">
        <v>1458</v>
      </c>
    </row>
    <row r="9" spans="1:75" s="1707" customFormat="1">
      <c r="B9" s="1154">
        <v>2</v>
      </c>
      <c r="C9" s="1154">
        <v>1</v>
      </c>
      <c r="D9" s="1716" t="s">
        <v>1255</v>
      </c>
      <c r="E9" s="1155">
        <v>1</v>
      </c>
      <c r="F9" s="1716" t="s">
        <v>982</v>
      </c>
      <c r="G9" s="1155">
        <v>2</v>
      </c>
      <c r="H9" s="1157" t="s">
        <v>32</v>
      </c>
      <c r="I9" s="1158">
        <v>1</v>
      </c>
      <c r="J9" s="1140" t="s">
        <v>147</v>
      </c>
      <c r="K9" s="1166"/>
      <c r="M9" s="1166">
        <v>2</v>
      </c>
      <c r="N9" s="1166">
        <v>2</v>
      </c>
      <c r="O9" s="1166" t="s">
        <v>1484</v>
      </c>
      <c r="P9" s="1166">
        <v>1</v>
      </c>
      <c r="Q9" s="1166" t="s">
        <v>1485</v>
      </c>
      <c r="R9" s="1166"/>
      <c r="T9" s="1166">
        <v>2</v>
      </c>
      <c r="U9" s="921">
        <v>2</v>
      </c>
      <c r="V9" s="921" t="s">
        <v>63</v>
      </c>
      <c r="W9" s="921">
        <v>1</v>
      </c>
      <c r="X9" s="921" t="s">
        <v>488</v>
      </c>
      <c r="Y9" s="921"/>
      <c r="AA9" s="1166">
        <v>2</v>
      </c>
      <c r="AB9" s="921">
        <v>2</v>
      </c>
      <c r="AC9" s="921" t="s">
        <v>1491</v>
      </c>
      <c r="AD9" s="921">
        <v>1</v>
      </c>
      <c r="AE9" s="921" t="s">
        <v>1491</v>
      </c>
      <c r="AF9" s="921"/>
      <c r="AH9" s="1166">
        <v>2</v>
      </c>
      <c r="AI9" s="921">
        <v>1</v>
      </c>
      <c r="AJ9" s="921"/>
      <c r="AK9" s="921">
        <v>2</v>
      </c>
      <c r="AL9" s="921" t="s">
        <v>490</v>
      </c>
      <c r="AM9" s="921"/>
      <c r="AN9" s="1715"/>
      <c r="AO9" s="1166">
        <v>2</v>
      </c>
      <c r="AP9" s="1166">
        <v>1</v>
      </c>
      <c r="AR9" s="1166">
        <v>2</v>
      </c>
      <c r="AS9" s="1707" t="s">
        <v>1476</v>
      </c>
      <c r="BC9" s="919">
        <v>2</v>
      </c>
      <c r="BD9" s="921">
        <v>1</v>
      </c>
      <c r="BE9" s="921"/>
      <c r="BF9" s="921">
        <v>2</v>
      </c>
      <c r="BG9" s="921" t="s">
        <v>920</v>
      </c>
      <c r="BH9" s="921" t="s">
        <v>921</v>
      </c>
      <c r="BI9" s="1166"/>
      <c r="BJ9" s="1707">
        <f t="shared" si="0"/>
        <v>8</v>
      </c>
      <c r="BK9" s="1713">
        <f t="shared" si="1"/>
        <v>0</v>
      </c>
      <c r="BM9" s="1166">
        <v>2</v>
      </c>
      <c r="BN9" s="1166">
        <v>1</v>
      </c>
      <c r="BO9" s="1166" t="s">
        <v>1429</v>
      </c>
      <c r="BP9" s="1166">
        <v>2</v>
      </c>
      <c r="BQ9" s="1166" t="s">
        <v>1385</v>
      </c>
      <c r="BR9" s="1166">
        <v>1</v>
      </c>
      <c r="BS9" s="1166" t="s">
        <v>1043</v>
      </c>
      <c r="BT9" s="1166">
        <v>1</v>
      </c>
      <c r="BU9" s="1166" t="s">
        <v>1043</v>
      </c>
      <c r="BV9" s="1166">
        <v>3</v>
      </c>
      <c r="BW9" s="1166" t="s">
        <v>1458</v>
      </c>
    </row>
    <row r="10" spans="1:75" s="1707" customFormat="1">
      <c r="B10" s="1154">
        <v>3</v>
      </c>
      <c r="C10" s="1154">
        <v>1</v>
      </c>
      <c r="D10" s="1716" t="s">
        <v>1255</v>
      </c>
      <c r="E10" s="1155">
        <v>1</v>
      </c>
      <c r="F10" s="1717" t="s">
        <v>982</v>
      </c>
      <c r="G10" s="1155">
        <v>2</v>
      </c>
      <c r="H10" s="1718" t="s">
        <v>32</v>
      </c>
      <c r="I10" s="1160">
        <v>2</v>
      </c>
      <c r="J10" s="1140" t="s">
        <v>148</v>
      </c>
      <c r="K10" s="1166"/>
      <c r="M10" s="1166">
        <v>3</v>
      </c>
      <c r="N10" s="1166">
        <v>2</v>
      </c>
      <c r="O10" s="1166"/>
      <c r="P10" s="1166">
        <v>2</v>
      </c>
      <c r="Q10" s="1166" t="s">
        <v>1486</v>
      </c>
      <c r="R10" s="1166"/>
      <c r="T10" s="1166">
        <v>3</v>
      </c>
      <c r="U10" s="921">
        <v>3</v>
      </c>
      <c r="V10" s="921" t="s">
        <v>1218</v>
      </c>
      <c r="W10" s="921">
        <v>1</v>
      </c>
      <c r="X10" s="921" t="s">
        <v>1217</v>
      </c>
      <c r="Y10" s="921"/>
      <c r="AA10" s="1166">
        <v>3</v>
      </c>
      <c r="AB10" s="921">
        <v>3</v>
      </c>
      <c r="AC10" s="921" t="s">
        <v>1492</v>
      </c>
      <c r="AD10" s="921">
        <v>1</v>
      </c>
      <c r="AE10" s="921" t="s">
        <v>1492</v>
      </c>
      <c r="AF10" s="921"/>
      <c r="AH10" s="1166">
        <v>3</v>
      </c>
      <c r="AI10" s="921">
        <v>1</v>
      </c>
      <c r="AJ10" s="921"/>
      <c r="AK10" s="921">
        <v>3</v>
      </c>
      <c r="AL10" s="921" t="s">
        <v>491</v>
      </c>
      <c r="AM10" s="921"/>
      <c r="AN10" s="1715"/>
      <c r="AO10" s="1166">
        <v>3</v>
      </c>
      <c r="AP10" s="1166">
        <v>1</v>
      </c>
      <c r="AR10" s="1166">
        <v>3</v>
      </c>
      <c r="AS10" s="1707" t="s">
        <v>1477</v>
      </c>
      <c r="BC10" s="919">
        <v>3</v>
      </c>
      <c r="BD10" s="921">
        <v>1</v>
      </c>
      <c r="BE10" s="921"/>
      <c r="BF10" s="921">
        <v>3</v>
      </c>
      <c r="BG10" s="921" t="s">
        <v>922</v>
      </c>
      <c r="BH10" s="921" t="s">
        <v>921</v>
      </c>
      <c r="BI10" s="1166"/>
      <c r="BJ10" s="1707">
        <f t="shared" si="0"/>
        <v>10</v>
      </c>
      <c r="BK10" s="1713">
        <f t="shared" si="1"/>
        <v>0</v>
      </c>
      <c r="BM10" s="1166">
        <v>3</v>
      </c>
      <c r="BN10" s="1166">
        <v>1</v>
      </c>
      <c r="BO10" s="1166" t="s">
        <v>1429</v>
      </c>
      <c r="BP10" s="1166">
        <v>3</v>
      </c>
      <c r="BQ10" s="1166" t="s">
        <v>434</v>
      </c>
      <c r="BR10" s="1166">
        <v>1</v>
      </c>
      <c r="BS10" s="1166" t="s">
        <v>1043</v>
      </c>
      <c r="BT10" s="1166">
        <v>1</v>
      </c>
      <c r="BU10" s="1166" t="s">
        <v>1043</v>
      </c>
      <c r="BV10" s="1166">
        <v>3</v>
      </c>
      <c r="BW10" s="1166" t="s">
        <v>1458</v>
      </c>
    </row>
    <row r="11" spans="1:75" s="1707" customFormat="1">
      <c r="B11" s="1154">
        <v>4</v>
      </c>
      <c r="C11" s="1154">
        <v>1</v>
      </c>
      <c r="D11" s="1716" t="s">
        <v>1255</v>
      </c>
      <c r="E11" s="1155">
        <v>1</v>
      </c>
      <c r="F11" s="1717" t="s">
        <v>982</v>
      </c>
      <c r="G11" s="1155">
        <v>2</v>
      </c>
      <c r="H11" s="1718" t="s">
        <v>32</v>
      </c>
      <c r="I11" s="1158">
        <v>3</v>
      </c>
      <c r="J11" s="1140" t="s">
        <v>149</v>
      </c>
      <c r="K11" s="1166"/>
      <c r="M11" s="1166">
        <v>4</v>
      </c>
      <c r="N11" s="1166">
        <v>2</v>
      </c>
      <c r="O11" s="1166"/>
      <c r="P11" s="1166">
        <v>3</v>
      </c>
      <c r="Q11" s="1166" t="s">
        <v>1487</v>
      </c>
      <c r="R11" s="1166"/>
      <c r="T11" s="1166">
        <v>4</v>
      </c>
      <c r="U11" s="921">
        <v>4</v>
      </c>
      <c r="V11" s="921" t="s">
        <v>200</v>
      </c>
      <c r="W11" s="921">
        <v>1</v>
      </c>
      <c r="X11" s="921" t="s">
        <v>628</v>
      </c>
      <c r="Y11" s="921">
        <v>1</v>
      </c>
      <c r="AA11" s="1166">
        <v>4</v>
      </c>
      <c r="AB11" s="921">
        <v>4</v>
      </c>
      <c r="AC11" s="921" t="s">
        <v>627</v>
      </c>
      <c r="AD11" s="921">
        <v>1</v>
      </c>
      <c r="AE11" s="921" t="s">
        <v>258</v>
      </c>
      <c r="AF11" s="921">
        <v>1</v>
      </c>
      <c r="AH11" s="1166">
        <v>4</v>
      </c>
      <c r="AI11" s="921">
        <v>1</v>
      </c>
      <c r="AJ11" s="921"/>
      <c r="AK11" s="921">
        <v>4</v>
      </c>
      <c r="AL11" s="921" t="s">
        <v>492</v>
      </c>
      <c r="AM11" s="921"/>
      <c r="AN11" s="1715"/>
      <c r="AO11" s="1166">
        <v>4</v>
      </c>
      <c r="AP11" s="1166">
        <v>1</v>
      </c>
      <c r="AR11" s="1166">
        <v>4</v>
      </c>
      <c r="AS11" s="1707" t="s">
        <v>1478</v>
      </c>
      <c r="BC11" s="919">
        <v>4</v>
      </c>
      <c r="BD11" s="921">
        <v>1</v>
      </c>
      <c r="BE11" s="921"/>
      <c r="BF11" s="921">
        <v>4</v>
      </c>
      <c r="BG11" s="921" t="s">
        <v>923</v>
      </c>
      <c r="BH11" s="921" t="s">
        <v>921</v>
      </c>
      <c r="BI11" s="1166"/>
      <c r="BJ11" s="1707">
        <f t="shared" si="0"/>
        <v>8</v>
      </c>
      <c r="BK11" s="1713">
        <f t="shared" si="1"/>
        <v>0</v>
      </c>
      <c r="BM11" s="1166">
        <v>4</v>
      </c>
      <c r="BN11" s="1166">
        <v>1</v>
      </c>
      <c r="BO11" s="1166" t="s">
        <v>1429</v>
      </c>
      <c r="BP11" s="1166">
        <v>4</v>
      </c>
      <c r="BQ11" s="1166" t="s">
        <v>330</v>
      </c>
      <c r="BR11" s="1166">
        <v>1</v>
      </c>
      <c r="BS11" s="1166" t="s">
        <v>1043</v>
      </c>
      <c r="BT11" s="1166">
        <v>1</v>
      </c>
      <c r="BU11" s="1166" t="s">
        <v>1043</v>
      </c>
      <c r="BV11" s="1166">
        <v>3</v>
      </c>
      <c r="BW11" s="1166" t="s">
        <v>1458</v>
      </c>
    </row>
    <row r="12" spans="1:75" s="1707" customFormat="1">
      <c r="B12" s="1154">
        <v>5</v>
      </c>
      <c r="C12" s="1154">
        <v>1</v>
      </c>
      <c r="D12" s="1716" t="s">
        <v>1255</v>
      </c>
      <c r="E12" s="1155">
        <v>1</v>
      </c>
      <c r="F12" s="1717" t="s">
        <v>982</v>
      </c>
      <c r="G12" s="1155">
        <v>2</v>
      </c>
      <c r="H12" s="1718" t="s">
        <v>32</v>
      </c>
      <c r="I12" s="1160">
        <v>4</v>
      </c>
      <c r="J12" s="1140" t="s">
        <v>150</v>
      </c>
      <c r="K12" s="1166"/>
      <c r="M12" s="1166">
        <v>5</v>
      </c>
      <c r="N12" s="1166">
        <v>2</v>
      </c>
      <c r="O12" s="1166"/>
      <c r="P12" s="1166">
        <v>4</v>
      </c>
      <c r="Q12" s="1166" t="s">
        <v>1488</v>
      </c>
      <c r="R12" s="1166"/>
      <c r="T12" s="1166">
        <v>5</v>
      </c>
      <c r="U12" s="921">
        <v>5</v>
      </c>
      <c r="V12" s="1707" t="s">
        <v>1489</v>
      </c>
      <c r="W12" s="921">
        <v>1</v>
      </c>
      <c r="X12" s="921" t="s">
        <v>628</v>
      </c>
      <c r="Y12" s="921">
        <v>1</v>
      </c>
      <c r="AH12" s="1166">
        <v>5</v>
      </c>
      <c r="AI12" s="921">
        <v>1</v>
      </c>
      <c r="AJ12" s="921"/>
      <c r="AK12" s="921">
        <v>5</v>
      </c>
      <c r="AL12" s="921" t="s">
        <v>493</v>
      </c>
      <c r="AM12" s="921"/>
      <c r="AN12" s="1715"/>
      <c r="AO12" s="1166">
        <v>5</v>
      </c>
      <c r="AP12" s="1166">
        <v>1</v>
      </c>
      <c r="AR12" s="1166">
        <v>5</v>
      </c>
      <c r="AS12" s="1707" t="s">
        <v>1500</v>
      </c>
      <c r="BC12" s="919">
        <v>5</v>
      </c>
      <c r="BD12" s="921">
        <v>1</v>
      </c>
      <c r="BE12" s="921"/>
      <c r="BF12" s="921">
        <v>5</v>
      </c>
      <c r="BG12" s="921" t="s">
        <v>1214</v>
      </c>
      <c r="BH12" s="921"/>
      <c r="BI12" s="1166">
        <v>1</v>
      </c>
      <c r="BJ12" s="1707">
        <f t="shared" si="0"/>
        <v>26</v>
      </c>
      <c r="BK12" s="1713">
        <f t="shared" si="1"/>
        <v>0</v>
      </c>
      <c r="BM12" s="1166">
        <v>5</v>
      </c>
      <c r="BN12" s="1166">
        <v>1</v>
      </c>
      <c r="BO12" s="1166" t="s">
        <v>1429</v>
      </c>
      <c r="BP12" s="1166">
        <v>5</v>
      </c>
      <c r="BQ12" s="1166" t="s">
        <v>1430</v>
      </c>
      <c r="BR12" s="1166">
        <v>1</v>
      </c>
      <c r="BS12" s="1166" t="s">
        <v>1043</v>
      </c>
      <c r="BT12" s="1166">
        <v>1</v>
      </c>
      <c r="BU12" s="1166" t="s">
        <v>1043</v>
      </c>
      <c r="BV12" s="1166">
        <v>3</v>
      </c>
      <c r="BW12" s="1166" t="s">
        <v>1458</v>
      </c>
    </row>
    <row r="13" spans="1:75" s="1707" customFormat="1">
      <c r="B13" s="1154">
        <v>6</v>
      </c>
      <c r="C13" s="1154">
        <v>1</v>
      </c>
      <c r="D13" s="1716" t="s">
        <v>1255</v>
      </c>
      <c r="E13" s="1155">
        <v>1</v>
      </c>
      <c r="F13" s="1717" t="s">
        <v>982</v>
      </c>
      <c r="G13" s="1155">
        <v>2</v>
      </c>
      <c r="H13" s="1718" t="s">
        <v>32</v>
      </c>
      <c r="I13" s="1158">
        <v>5</v>
      </c>
      <c r="J13" s="1140" t="s">
        <v>151</v>
      </c>
      <c r="K13" s="1166"/>
      <c r="M13" s="1166">
        <v>6</v>
      </c>
      <c r="N13" s="921">
        <v>3</v>
      </c>
      <c r="O13" s="921" t="s">
        <v>627</v>
      </c>
      <c r="P13" s="921">
        <v>1</v>
      </c>
      <c r="Q13" s="921" t="s">
        <v>1215</v>
      </c>
      <c r="R13" s="921">
        <v>1</v>
      </c>
      <c r="T13" s="1719"/>
      <c r="U13" s="1720"/>
      <c r="V13" s="1720"/>
      <c r="W13" s="1720"/>
      <c r="X13" s="1720"/>
      <c r="Y13" s="1720"/>
      <c r="AH13" s="1166">
        <v>6</v>
      </c>
      <c r="AI13" s="921">
        <v>1</v>
      </c>
      <c r="AJ13" s="921"/>
      <c r="AK13" s="921">
        <v>6</v>
      </c>
      <c r="AL13" s="921" t="s">
        <v>494</v>
      </c>
      <c r="AM13" s="921"/>
      <c r="AN13" s="1715"/>
      <c r="AO13" s="1715"/>
      <c r="AP13" s="1715"/>
      <c r="AQ13" s="1715"/>
      <c r="AR13" s="1715"/>
      <c r="AS13" s="1715"/>
      <c r="AT13" s="1715"/>
      <c r="BC13" s="919">
        <v>6</v>
      </c>
      <c r="BD13" s="921">
        <v>2</v>
      </c>
      <c r="BE13" s="921" t="s">
        <v>924</v>
      </c>
      <c r="BF13" s="921">
        <v>1</v>
      </c>
      <c r="BG13" s="921" t="s">
        <v>1213</v>
      </c>
      <c r="BH13" s="921" t="s">
        <v>925</v>
      </c>
      <c r="BI13" s="1166"/>
      <c r="BJ13" s="1707">
        <f t="shared" si="0"/>
        <v>18</v>
      </c>
      <c r="BK13" s="1713">
        <f t="shared" si="1"/>
        <v>7</v>
      </c>
      <c r="BM13" s="1166">
        <v>6</v>
      </c>
      <c r="BN13" s="1166">
        <v>1</v>
      </c>
      <c r="BO13" s="1166" t="s">
        <v>1429</v>
      </c>
      <c r="BP13" s="1166">
        <v>6</v>
      </c>
      <c r="BQ13" s="1166" t="s">
        <v>1431</v>
      </c>
      <c r="BR13" s="1166">
        <v>1</v>
      </c>
      <c r="BS13" s="1166" t="s">
        <v>1043</v>
      </c>
      <c r="BT13" s="1166">
        <v>1</v>
      </c>
      <c r="BU13" s="1166" t="s">
        <v>1043</v>
      </c>
      <c r="BV13" s="1166">
        <v>3</v>
      </c>
      <c r="BW13" s="1166" t="s">
        <v>1458</v>
      </c>
    </row>
    <row r="14" spans="1:75" s="1707" customFormat="1">
      <c r="B14" s="1154">
        <v>7</v>
      </c>
      <c r="C14" s="1154">
        <v>1</v>
      </c>
      <c r="D14" s="1716" t="s">
        <v>1255</v>
      </c>
      <c r="E14" s="1155">
        <v>1</v>
      </c>
      <c r="F14" s="1717" t="s">
        <v>982</v>
      </c>
      <c r="G14" s="1155">
        <v>2</v>
      </c>
      <c r="H14" s="1718" t="s">
        <v>32</v>
      </c>
      <c r="I14" s="1160">
        <v>6</v>
      </c>
      <c r="J14" s="1140" t="s">
        <v>152</v>
      </c>
      <c r="K14" s="1166"/>
      <c r="U14" s="1715"/>
      <c r="V14" s="1715"/>
      <c r="X14" s="1715"/>
      <c r="Y14" s="1715"/>
      <c r="AH14" s="1166">
        <v>7</v>
      </c>
      <c r="AI14" s="921">
        <v>1</v>
      </c>
      <c r="AJ14" s="921"/>
      <c r="AK14" s="921">
        <v>7</v>
      </c>
      <c r="AL14" s="921" t="s">
        <v>495</v>
      </c>
      <c r="AM14" s="921"/>
      <c r="AN14" s="1715"/>
      <c r="AO14" s="1715"/>
      <c r="AP14" s="1715"/>
      <c r="AQ14" s="1715"/>
      <c r="AR14" s="1715"/>
      <c r="AS14" s="1715"/>
      <c r="AT14" s="1715"/>
      <c r="BC14" s="919">
        <v>7</v>
      </c>
      <c r="BD14" s="921">
        <v>2</v>
      </c>
      <c r="BE14" s="921"/>
      <c r="BF14" s="921">
        <v>2</v>
      </c>
      <c r="BG14" s="921" t="s">
        <v>926</v>
      </c>
      <c r="BH14" s="921" t="s">
        <v>925</v>
      </c>
      <c r="BI14" s="1166"/>
      <c r="BJ14" s="1707">
        <f t="shared" si="0"/>
        <v>5</v>
      </c>
      <c r="BK14" s="1713">
        <f t="shared" si="1"/>
        <v>0</v>
      </c>
      <c r="BM14" s="1166">
        <v>7</v>
      </c>
      <c r="BN14" s="1166">
        <v>2</v>
      </c>
      <c r="BO14" s="1166" t="s">
        <v>1432</v>
      </c>
      <c r="BP14" s="1166">
        <v>1</v>
      </c>
      <c r="BQ14" s="1166" t="s">
        <v>1433</v>
      </c>
      <c r="BR14" s="1166">
        <v>1</v>
      </c>
      <c r="BS14" s="1166" t="s">
        <v>1434</v>
      </c>
      <c r="BT14" s="1166">
        <v>1</v>
      </c>
      <c r="BU14" s="1166" t="s">
        <v>419</v>
      </c>
      <c r="BV14" s="1166"/>
      <c r="BW14" s="1166"/>
    </row>
    <row r="15" spans="1:75" s="1707" customFormat="1">
      <c r="B15" s="1154">
        <v>8</v>
      </c>
      <c r="C15" s="1154">
        <v>1</v>
      </c>
      <c r="D15" s="1716" t="s">
        <v>1255</v>
      </c>
      <c r="E15" s="1155">
        <v>1</v>
      </c>
      <c r="F15" s="1717" t="s">
        <v>982</v>
      </c>
      <c r="G15" s="1155">
        <v>2</v>
      </c>
      <c r="H15" s="1718" t="s">
        <v>32</v>
      </c>
      <c r="I15" s="1158">
        <v>7</v>
      </c>
      <c r="J15" s="1140" t="s">
        <v>1062</v>
      </c>
      <c r="K15" s="1166"/>
      <c r="U15" s="1715"/>
      <c r="W15" s="1715"/>
      <c r="Y15" s="1715"/>
      <c r="AH15" s="1166">
        <v>8</v>
      </c>
      <c r="AI15" s="921">
        <v>1</v>
      </c>
      <c r="AJ15" s="921"/>
      <c r="AK15" s="921">
        <v>8</v>
      </c>
      <c r="AL15" s="921" t="s">
        <v>1212</v>
      </c>
      <c r="AM15" s="921"/>
      <c r="AN15" s="1715"/>
      <c r="AO15" s="1715"/>
      <c r="AP15" s="1715"/>
      <c r="AQ15" s="1715"/>
      <c r="AR15" s="1715"/>
      <c r="AS15" s="1715"/>
      <c r="AT15" s="1715"/>
      <c r="BC15" s="919">
        <v>8</v>
      </c>
      <c r="BD15" s="921">
        <v>2</v>
      </c>
      <c r="BE15" s="921"/>
      <c r="BF15" s="921">
        <v>3</v>
      </c>
      <c r="BG15" s="921" t="s">
        <v>927</v>
      </c>
      <c r="BH15" s="921" t="s">
        <v>925</v>
      </c>
      <c r="BI15" s="1166"/>
      <c r="BJ15" s="1707">
        <f t="shared" si="0"/>
        <v>10</v>
      </c>
      <c r="BK15" s="1713">
        <f t="shared" si="1"/>
        <v>0</v>
      </c>
      <c r="BM15" s="1166">
        <v>8</v>
      </c>
      <c r="BN15" s="1166">
        <v>2</v>
      </c>
      <c r="BO15" s="1166" t="s">
        <v>1432</v>
      </c>
      <c r="BP15" s="1166">
        <v>1</v>
      </c>
      <c r="BQ15" s="1166" t="s">
        <v>1433</v>
      </c>
      <c r="BR15" s="1166">
        <v>1</v>
      </c>
      <c r="BS15" s="1166" t="s">
        <v>1434</v>
      </c>
      <c r="BT15" s="1166">
        <v>2</v>
      </c>
      <c r="BU15" s="1166" t="s">
        <v>25</v>
      </c>
      <c r="BV15" s="1166"/>
      <c r="BW15" s="1166"/>
    </row>
    <row r="16" spans="1:75" s="1707" customFormat="1">
      <c r="B16" s="1154">
        <v>9</v>
      </c>
      <c r="C16" s="1154">
        <v>1</v>
      </c>
      <c r="D16" s="1716" t="s">
        <v>1255</v>
      </c>
      <c r="E16" s="1155">
        <v>1</v>
      </c>
      <c r="F16" s="1717" t="s">
        <v>982</v>
      </c>
      <c r="G16" s="1155">
        <v>2</v>
      </c>
      <c r="H16" s="1718" t="s">
        <v>32</v>
      </c>
      <c r="I16" s="1160">
        <v>8</v>
      </c>
      <c r="J16" s="1140" t="s">
        <v>1063</v>
      </c>
      <c r="K16" s="1166"/>
      <c r="U16" s="1715"/>
      <c r="V16" s="1715"/>
      <c r="W16" s="1715"/>
      <c r="X16" s="1715"/>
      <c r="AH16" s="1166">
        <v>9</v>
      </c>
      <c r="AI16" s="921">
        <v>2</v>
      </c>
      <c r="AJ16" s="921" t="s">
        <v>627</v>
      </c>
      <c r="AK16" s="921">
        <v>1</v>
      </c>
      <c r="AL16" s="921" t="s">
        <v>966</v>
      </c>
      <c r="AM16" s="921">
        <v>1</v>
      </c>
      <c r="AN16" s="1715"/>
      <c r="AO16" s="1715"/>
      <c r="AP16" s="1715"/>
      <c r="AQ16" s="1715"/>
      <c r="AR16" s="1715"/>
      <c r="AS16" s="1715"/>
      <c r="AT16" s="1715"/>
      <c r="BC16" s="919">
        <v>9</v>
      </c>
      <c r="BD16" s="921">
        <v>2</v>
      </c>
      <c r="BE16" s="921"/>
      <c r="BF16" s="921">
        <v>4</v>
      </c>
      <c r="BG16" s="921" t="s">
        <v>341</v>
      </c>
      <c r="BH16" s="921" t="s">
        <v>925</v>
      </c>
      <c r="BI16" s="1166"/>
      <c r="BJ16" s="1707">
        <f t="shared" si="0"/>
        <v>18</v>
      </c>
      <c r="BK16" s="1713">
        <f t="shared" si="1"/>
        <v>0</v>
      </c>
      <c r="BM16" s="1166">
        <v>9</v>
      </c>
      <c r="BN16" s="1166">
        <v>2</v>
      </c>
      <c r="BO16" s="1166" t="s">
        <v>1432</v>
      </c>
      <c r="BP16" s="1166">
        <v>1</v>
      </c>
      <c r="BQ16" s="1166" t="s">
        <v>1433</v>
      </c>
      <c r="BR16" s="1166">
        <v>1</v>
      </c>
      <c r="BS16" s="1166" t="s">
        <v>1434</v>
      </c>
      <c r="BT16" s="1166">
        <v>3</v>
      </c>
      <c r="BU16" s="1166" t="s">
        <v>1435</v>
      </c>
      <c r="BV16" s="1166"/>
      <c r="BW16" s="1166"/>
    </row>
    <row r="17" spans="2:75" s="1707" customFormat="1">
      <c r="B17" s="1154">
        <v>10</v>
      </c>
      <c r="C17" s="1154">
        <v>1</v>
      </c>
      <c r="D17" s="1716" t="s">
        <v>1255</v>
      </c>
      <c r="E17" s="1155">
        <v>1</v>
      </c>
      <c r="F17" s="1717" t="s">
        <v>982</v>
      </c>
      <c r="G17" s="1155">
        <v>2</v>
      </c>
      <c r="H17" s="1718" t="s">
        <v>32</v>
      </c>
      <c r="I17" s="1158">
        <v>9</v>
      </c>
      <c r="J17" s="1140" t="s">
        <v>1064</v>
      </c>
      <c r="K17" s="1166"/>
      <c r="U17" s="1715"/>
      <c r="Y17" s="1715"/>
      <c r="BC17" s="919">
        <v>10</v>
      </c>
      <c r="BD17" s="921">
        <v>2</v>
      </c>
      <c r="BE17" s="921"/>
      <c r="BF17" s="921">
        <v>5</v>
      </c>
      <c r="BG17" s="921" t="s">
        <v>2</v>
      </c>
      <c r="BH17" s="921" t="s">
        <v>925</v>
      </c>
      <c r="BI17" s="1166"/>
      <c r="BJ17" s="1707">
        <f t="shared" si="0"/>
        <v>23</v>
      </c>
      <c r="BK17" s="1713">
        <f t="shared" si="1"/>
        <v>0</v>
      </c>
      <c r="BM17" s="1166">
        <v>10</v>
      </c>
      <c r="BN17" s="1166">
        <v>2</v>
      </c>
      <c r="BO17" s="1166" t="s">
        <v>1432</v>
      </c>
      <c r="BP17" s="1166">
        <v>1</v>
      </c>
      <c r="BQ17" s="1166" t="s">
        <v>1433</v>
      </c>
      <c r="BR17" s="1166">
        <v>2</v>
      </c>
      <c r="BS17" s="1166" t="s">
        <v>681</v>
      </c>
      <c r="BT17" s="1166">
        <v>1</v>
      </c>
      <c r="BU17" s="1166" t="s">
        <v>791</v>
      </c>
      <c r="BV17" s="1166"/>
      <c r="BW17" s="1166"/>
    </row>
    <row r="18" spans="2:75" s="1707" customFormat="1">
      <c r="B18" s="1154">
        <v>11</v>
      </c>
      <c r="C18" s="1154">
        <v>1</v>
      </c>
      <c r="D18" s="1716" t="s">
        <v>1255</v>
      </c>
      <c r="E18" s="1155">
        <v>1</v>
      </c>
      <c r="F18" s="1717" t="s">
        <v>982</v>
      </c>
      <c r="G18" s="1155">
        <v>2</v>
      </c>
      <c r="H18" s="1718" t="s">
        <v>32</v>
      </c>
      <c r="I18" s="1160">
        <v>10</v>
      </c>
      <c r="J18" s="1140" t="s">
        <v>1065</v>
      </c>
      <c r="K18" s="1166"/>
      <c r="U18" s="1715"/>
      <c r="Y18" s="1715"/>
      <c r="BC18" s="919">
        <v>11</v>
      </c>
      <c r="BD18" s="921">
        <v>2</v>
      </c>
      <c r="BE18" s="921"/>
      <c r="BF18" s="921">
        <v>6</v>
      </c>
      <c r="BG18" s="921" t="s">
        <v>3</v>
      </c>
      <c r="BH18" s="921" t="s">
        <v>925</v>
      </c>
      <c r="BI18" s="1166"/>
      <c r="BJ18" s="1707">
        <f t="shared" si="0"/>
        <v>8</v>
      </c>
      <c r="BK18" s="1713">
        <f t="shared" si="1"/>
        <v>0</v>
      </c>
      <c r="BM18" s="1166">
        <v>11</v>
      </c>
      <c r="BN18" s="1166">
        <v>2</v>
      </c>
      <c r="BO18" s="1166" t="s">
        <v>1432</v>
      </c>
      <c r="BP18" s="1166">
        <v>1</v>
      </c>
      <c r="BQ18" s="1166" t="s">
        <v>1433</v>
      </c>
      <c r="BR18" s="1166">
        <v>2</v>
      </c>
      <c r="BS18" s="1166" t="s">
        <v>681</v>
      </c>
      <c r="BT18" s="1166">
        <v>2</v>
      </c>
      <c r="BU18" s="1166" t="s">
        <v>51</v>
      </c>
      <c r="BV18" s="1166"/>
      <c r="BW18" s="1166"/>
    </row>
    <row r="19" spans="2:75" s="1707" customFormat="1">
      <c r="B19" s="1154">
        <v>12</v>
      </c>
      <c r="C19" s="1154">
        <v>1</v>
      </c>
      <c r="D19" s="1716" t="s">
        <v>1255</v>
      </c>
      <c r="E19" s="1155">
        <v>1</v>
      </c>
      <c r="F19" s="1717" t="s">
        <v>982</v>
      </c>
      <c r="G19" s="1155">
        <v>2</v>
      </c>
      <c r="H19" s="1718" t="s">
        <v>32</v>
      </c>
      <c r="I19" s="1158">
        <v>11</v>
      </c>
      <c r="J19" s="1140" t="s">
        <v>634</v>
      </c>
      <c r="K19" s="1166"/>
      <c r="BC19" s="919">
        <v>12</v>
      </c>
      <c r="BD19" s="921">
        <v>2</v>
      </c>
      <c r="BE19" s="921"/>
      <c r="BF19" s="921">
        <v>7</v>
      </c>
      <c r="BG19" s="921" t="s">
        <v>4</v>
      </c>
      <c r="BH19" s="921" t="s">
        <v>925</v>
      </c>
      <c r="BI19" s="1166"/>
      <c r="BJ19" s="1707">
        <f t="shared" si="0"/>
        <v>4</v>
      </c>
      <c r="BK19" s="1713">
        <f t="shared" si="1"/>
        <v>0</v>
      </c>
      <c r="BM19" s="1166">
        <v>12</v>
      </c>
      <c r="BN19" s="1166">
        <v>2</v>
      </c>
      <c r="BO19" s="1166" t="s">
        <v>1432</v>
      </c>
      <c r="BP19" s="1166">
        <v>1</v>
      </c>
      <c r="BQ19" s="1166" t="s">
        <v>1433</v>
      </c>
      <c r="BR19" s="1166">
        <v>3</v>
      </c>
      <c r="BS19" s="1166" t="s">
        <v>793</v>
      </c>
      <c r="BT19" s="1166">
        <v>1</v>
      </c>
      <c r="BU19" s="1166" t="s">
        <v>1043</v>
      </c>
      <c r="BV19" s="1166">
        <v>4</v>
      </c>
      <c r="BW19" s="1166" t="s">
        <v>1459</v>
      </c>
    </row>
    <row r="20" spans="2:75" s="1707" customFormat="1">
      <c r="B20" s="1154">
        <v>13</v>
      </c>
      <c r="C20" s="1154">
        <v>1</v>
      </c>
      <c r="D20" s="1716" t="s">
        <v>1255</v>
      </c>
      <c r="E20" s="1155">
        <v>1</v>
      </c>
      <c r="F20" s="1717" t="s">
        <v>982</v>
      </c>
      <c r="G20" s="1155">
        <v>2</v>
      </c>
      <c r="H20" s="1718" t="s">
        <v>32</v>
      </c>
      <c r="I20" s="1160">
        <v>12</v>
      </c>
      <c r="J20" s="1140" t="s">
        <v>1256</v>
      </c>
      <c r="K20" s="1166"/>
      <c r="BC20" s="919">
        <v>13</v>
      </c>
      <c r="BD20" s="921">
        <v>2</v>
      </c>
      <c r="BE20" s="921"/>
      <c r="BF20" s="921">
        <v>8</v>
      </c>
      <c r="BG20" s="921" t="s">
        <v>5</v>
      </c>
      <c r="BH20" s="921" t="s">
        <v>6</v>
      </c>
      <c r="BI20" s="1166"/>
      <c r="BJ20" s="1707">
        <f t="shared" si="0"/>
        <v>5</v>
      </c>
      <c r="BK20" s="1713">
        <f t="shared" si="1"/>
        <v>0</v>
      </c>
      <c r="BM20" s="1166">
        <v>13</v>
      </c>
      <c r="BN20" s="1166">
        <v>2</v>
      </c>
      <c r="BO20" s="1166" t="s">
        <v>1432</v>
      </c>
      <c r="BP20" s="1166">
        <v>1</v>
      </c>
      <c r="BQ20" s="1166" t="s">
        <v>1433</v>
      </c>
      <c r="BR20" s="1166">
        <v>4</v>
      </c>
      <c r="BS20" s="1166" t="s">
        <v>1004</v>
      </c>
      <c r="BT20" s="1166">
        <v>1</v>
      </c>
      <c r="BU20" s="1166" t="s">
        <v>1436</v>
      </c>
      <c r="BV20" s="1166"/>
      <c r="BW20" s="1166"/>
    </row>
    <row r="21" spans="2:75" s="1707" customFormat="1">
      <c r="B21" s="1154">
        <v>14</v>
      </c>
      <c r="C21" s="1154">
        <v>1</v>
      </c>
      <c r="D21" s="1716" t="s">
        <v>1255</v>
      </c>
      <c r="E21" s="1155">
        <v>2</v>
      </c>
      <c r="F21" s="1133" t="s">
        <v>308</v>
      </c>
      <c r="G21" s="1155">
        <v>1</v>
      </c>
      <c r="H21" s="1157" t="s">
        <v>32</v>
      </c>
      <c r="I21" s="1158">
        <v>1</v>
      </c>
      <c r="J21" s="1140" t="s">
        <v>309</v>
      </c>
      <c r="K21" s="1166"/>
      <c r="BC21" s="919">
        <v>14</v>
      </c>
      <c r="BD21" s="921">
        <v>2</v>
      </c>
      <c r="BE21" s="921"/>
      <c r="BF21" s="921">
        <v>9</v>
      </c>
      <c r="BG21" s="921" t="s">
        <v>1211</v>
      </c>
      <c r="BH21" s="921"/>
      <c r="BI21" s="1166">
        <v>1</v>
      </c>
      <c r="BJ21" s="1707">
        <f t="shared" si="0"/>
        <v>21</v>
      </c>
      <c r="BK21" s="1713">
        <f t="shared" si="1"/>
        <v>0</v>
      </c>
      <c r="BM21" s="1166">
        <v>14</v>
      </c>
      <c r="BN21" s="1166">
        <v>2</v>
      </c>
      <c r="BO21" s="1166" t="s">
        <v>1432</v>
      </c>
      <c r="BP21" s="1166">
        <v>1</v>
      </c>
      <c r="BQ21" s="1166" t="s">
        <v>1433</v>
      </c>
      <c r="BR21" s="1166">
        <v>4</v>
      </c>
      <c r="BS21" s="1166" t="s">
        <v>1004</v>
      </c>
      <c r="BT21" s="1166">
        <v>2</v>
      </c>
      <c r="BU21" s="1166" t="s">
        <v>1390</v>
      </c>
      <c r="BV21" s="1166"/>
      <c r="BW21" s="1166"/>
    </row>
    <row r="22" spans="2:75" s="1707" customFormat="1">
      <c r="B22" s="1154">
        <v>15</v>
      </c>
      <c r="C22" s="1154">
        <v>1</v>
      </c>
      <c r="D22" s="1716" t="s">
        <v>1255</v>
      </c>
      <c r="E22" s="1155">
        <v>2</v>
      </c>
      <c r="F22" s="1717" t="s">
        <v>308</v>
      </c>
      <c r="G22" s="1155">
        <v>1</v>
      </c>
      <c r="H22" s="1718" t="s">
        <v>32</v>
      </c>
      <c r="I22" s="1160">
        <v>2</v>
      </c>
      <c r="J22" s="1140" t="s">
        <v>1257</v>
      </c>
      <c r="K22" s="1166"/>
      <c r="BC22" s="919">
        <v>15</v>
      </c>
      <c r="BD22" s="921">
        <v>3</v>
      </c>
      <c r="BE22" s="921" t="s">
        <v>7</v>
      </c>
      <c r="BF22" s="921">
        <v>1</v>
      </c>
      <c r="BG22" s="921" t="s">
        <v>26</v>
      </c>
      <c r="BH22" s="921" t="s">
        <v>8</v>
      </c>
      <c r="BI22" s="1166"/>
      <c r="BJ22" s="1707">
        <f t="shared" si="0"/>
        <v>7</v>
      </c>
      <c r="BK22" s="1713">
        <f t="shared" si="1"/>
        <v>4</v>
      </c>
      <c r="BM22" s="1166">
        <v>15</v>
      </c>
      <c r="BN22" s="1166">
        <v>2</v>
      </c>
      <c r="BO22" s="1166" t="s">
        <v>1432</v>
      </c>
      <c r="BP22" s="1166">
        <v>1</v>
      </c>
      <c r="BQ22" s="1166" t="s">
        <v>1433</v>
      </c>
      <c r="BR22" s="1166">
        <v>4</v>
      </c>
      <c r="BS22" s="1166" t="s">
        <v>1004</v>
      </c>
      <c r="BT22" s="1166">
        <v>3</v>
      </c>
      <c r="BU22" s="1166" t="s">
        <v>561</v>
      </c>
      <c r="BV22" s="1166"/>
      <c r="BW22" s="1166"/>
    </row>
    <row r="23" spans="2:75" s="1707" customFormat="1">
      <c r="B23" s="1154">
        <v>16</v>
      </c>
      <c r="C23" s="1154">
        <v>1</v>
      </c>
      <c r="D23" s="1716" t="s">
        <v>1255</v>
      </c>
      <c r="E23" s="1155">
        <v>2</v>
      </c>
      <c r="F23" s="1717" t="s">
        <v>308</v>
      </c>
      <c r="G23" s="1155">
        <v>1</v>
      </c>
      <c r="H23" s="1718" t="s">
        <v>32</v>
      </c>
      <c r="I23" s="1160">
        <v>3</v>
      </c>
      <c r="J23" s="1140" t="s">
        <v>1258</v>
      </c>
      <c r="K23" s="1166"/>
      <c r="BC23" s="919">
        <v>16</v>
      </c>
      <c r="BD23" s="921">
        <v>3</v>
      </c>
      <c r="BE23" s="921"/>
      <c r="BF23" s="921">
        <v>2</v>
      </c>
      <c r="BG23" s="921" t="s">
        <v>9</v>
      </c>
      <c r="BH23" s="921" t="s">
        <v>8</v>
      </c>
      <c r="BI23" s="1166"/>
      <c r="BJ23" s="1707">
        <f t="shared" si="0"/>
        <v>4</v>
      </c>
      <c r="BK23" s="1713">
        <f t="shared" si="1"/>
        <v>0</v>
      </c>
      <c r="BM23" s="1166">
        <v>16</v>
      </c>
      <c r="BN23" s="1166">
        <v>2</v>
      </c>
      <c r="BO23" s="1166" t="s">
        <v>1432</v>
      </c>
      <c r="BP23" s="1166">
        <v>1</v>
      </c>
      <c r="BQ23" s="1166" t="s">
        <v>1433</v>
      </c>
      <c r="BR23" s="1166">
        <v>4</v>
      </c>
      <c r="BS23" s="1166" t="s">
        <v>1004</v>
      </c>
      <c r="BT23" s="1166">
        <v>4</v>
      </c>
      <c r="BU23" s="1166" t="s">
        <v>1437</v>
      </c>
      <c r="BV23" s="1166"/>
      <c r="BW23" s="1166"/>
    </row>
    <row r="24" spans="2:75" s="1707" customFormat="1">
      <c r="B24" s="1154">
        <v>17</v>
      </c>
      <c r="C24" s="1154">
        <v>1</v>
      </c>
      <c r="D24" s="1716" t="s">
        <v>1255</v>
      </c>
      <c r="E24" s="1155">
        <v>2</v>
      </c>
      <c r="F24" s="1717" t="s">
        <v>308</v>
      </c>
      <c r="G24" s="1155">
        <v>1</v>
      </c>
      <c r="H24" s="1718" t="s">
        <v>32</v>
      </c>
      <c r="I24" s="1160">
        <v>4</v>
      </c>
      <c r="J24" s="1140" t="s">
        <v>310</v>
      </c>
      <c r="K24" s="1166"/>
      <c r="BC24" s="919">
        <v>17</v>
      </c>
      <c r="BD24" s="921">
        <v>3</v>
      </c>
      <c r="BE24" s="921"/>
      <c r="BF24" s="921">
        <v>3</v>
      </c>
      <c r="BG24" s="921" t="s">
        <v>10</v>
      </c>
      <c r="BH24" s="921" t="s">
        <v>967</v>
      </c>
      <c r="BI24" s="1166"/>
      <c r="BJ24" s="1707">
        <f t="shared" si="0"/>
        <v>13</v>
      </c>
      <c r="BK24" s="1713">
        <f t="shared" si="1"/>
        <v>0</v>
      </c>
      <c r="BM24" s="1166">
        <v>17</v>
      </c>
      <c r="BN24" s="1166">
        <v>2</v>
      </c>
      <c r="BO24" s="1166" t="s">
        <v>1432</v>
      </c>
      <c r="BP24" s="1166">
        <v>1</v>
      </c>
      <c r="BQ24" s="1166" t="s">
        <v>1433</v>
      </c>
      <c r="BR24" s="1166">
        <v>4</v>
      </c>
      <c r="BS24" s="1166" t="s">
        <v>1004</v>
      </c>
      <c r="BT24" s="1166">
        <v>5</v>
      </c>
      <c r="BU24" s="1166" t="s">
        <v>468</v>
      </c>
      <c r="BV24" s="1166"/>
      <c r="BW24" s="1166"/>
    </row>
    <row r="25" spans="2:75" s="1707" customFormat="1">
      <c r="B25" s="1154">
        <v>18</v>
      </c>
      <c r="C25" s="1154">
        <v>1</v>
      </c>
      <c r="D25" s="1716" t="s">
        <v>1255</v>
      </c>
      <c r="E25" s="1155">
        <v>2</v>
      </c>
      <c r="F25" s="1717" t="s">
        <v>308</v>
      </c>
      <c r="G25" s="1155">
        <v>1</v>
      </c>
      <c r="H25" s="1718" t="s">
        <v>32</v>
      </c>
      <c r="I25" s="1160">
        <v>5</v>
      </c>
      <c r="J25" s="1140" t="s">
        <v>311</v>
      </c>
      <c r="K25" s="1166"/>
      <c r="BC25" s="919">
        <v>18</v>
      </c>
      <c r="BD25" s="921">
        <v>3</v>
      </c>
      <c r="BE25" s="921"/>
      <c r="BF25" s="921">
        <v>4</v>
      </c>
      <c r="BG25" s="921" t="s">
        <v>91</v>
      </c>
      <c r="BH25" s="921" t="s">
        <v>92</v>
      </c>
      <c r="BI25" s="1166"/>
      <c r="BJ25" s="1707">
        <f t="shared" si="0"/>
        <v>4</v>
      </c>
      <c r="BK25" s="1713">
        <f t="shared" si="1"/>
        <v>0</v>
      </c>
      <c r="BM25" s="1166">
        <v>18</v>
      </c>
      <c r="BN25" s="1166">
        <v>2</v>
      </c>
      <c r="BO25" s="1166" t="s">
        <v>1432</v>
      </c>
      <c r="BP25" s="1166">
        <v>1</v>
      </c>
      <c r="BQ25" s="1166" t="s">
        <v>1433</v>
      </c>
      <c r="BR25" s="1166">
        <v>4</v>
      </c>
      <c r="BS25" s="1166" t="s">
        <v>1004</v>
      </c>
      <c r="BT25" s="1166">
        <v>6</v>
      </c>
      <c r="BU25" s="1166" t="s">
        <v>138</v>
      </c>
      <c r="BV25" s="1166"/>
      <c r="BW25" s="1166"/>
    </row>
    <row r="26" spans="2:75" s="1707" customFormat="1">
      <c r="B26" s="1154">
        <v>19</v>
      </c>
      <c r="C26" s="1154">
        <v>1</v>
      </c>
      <c r="D26" s="1716" t="s">
        <v>1255</v>
      </c>
      <c r="E26" s="1155">
        <v>3</v>
      </c>
      <c r="F26" s="1133" t="s">
        <v>312</v>
      </c>
      <c r="G26" s="1155">
        <v>1</v>
      </c>
      <c r="H26" s="1161" t="s">
        <v>981</v>
      </c>
      <c r="I26" s="1156">
        <v>1</v>
      </c>
      <c r="J26" s="1139" t="s">
        <v>259</v>
      </c>
      <c r="K26" s="1166"/>
      <c r="T26" s="1707">
        <v>5</v>
      </c>
      <c r="U26" s="1707">
        <v>5</v>
      </c>
      <c r="V26" s="1707" t="s">
        <v>1375</v>
      </c>
      <c r="W26" s="1707">
        <v>1</v>
      </c>
      <c r="X26" s="1707" t="s">
        <v>1372</v>
      </c>
      <c r="BC26" s="919">
        <v>19</v>
      </c>
      <c r="BD26" s="921">
        <v>3</v>
      </c>
      <c r="BE26" s="921"/>
      <c r="BF26" s="921">
        <v>5</v>
      </c>
      <c r="BG26" s="921" t="s">
        <v>421</v>
      </c>
      <c r="BH26" s="921" t="s">
        <v>422</v>
      </c>
      <c r="BI26" s="1166"/>
      <c r="BJ26" s="1707">
        <f t="shared" si="0"/>
        <v>10</v>
      </c>
      <c r="BK26" s="1713">
        <f t="shared" si="1"/>
        <v>0</v>
      </c>
      <c r="BM26" s="1166">
        <v>19</v>
      </c>
      <c r="BN26" s="1166">
        <v>2</v>
      </c>
      <c r="BO26" s="1166" t="s">
        <v>1432</v>
      </c>
      <c r="BP26" s="1166">
        <v>1</v>
      </c>
      <c r="BQ26" s="1166" t="s">
        <v>1433</v>
      </c>
      <c r="BR26" s="1166">
        <v>4</v>
      </c>
      <c r="BS26" s="1166" t="s">
        <v>1004</v>
      </c>
      <c r="BT26" s="1166">
        <v>7</v>
      </c>
      <c r="BU26" s="1166" t="s">
        <v>1438</v>
      </c>
      <c r="BV26" s="1166"/>
      <c r="BW26" s="1166"/>
    </row>
    <row r="27" spans="2:75" s="1707" customFormat="1">
      <c r="B27" s="1154">
        <v>20</v>
      </c>
      <c r="C27" s="1154">
        <v>1</v>
      </c>
      <c r="D27" s="1716" t="s">
        <v>1255</v>
      </c>
      <c r="E27" s="1155">
        <v>3</v>
      </c>
      <c r="F27" s="1716" t="s">
        <v>312</v>
      </c>
      <c r="G27" s="1155">
        <v>1</v>
      </c>
      <c r="H27" s="1721" t="s">
        <v>981</v>
      </c>
      <c r="I27" s="1156">
        <v>2</v>
      </c>
      <c r="J27" s="1139" t="s">
        <v>260</v>
      </c>
      <c r="K27" s="1166"/>
      <c r="T27" s="1707">
        <v>6</v>
      </c>
      <c r="U27" s="1707">
        <v>5</v>
      </c>
      <c r="W27" s="1707">
        <v>2</v>
      </c>
      <c r="X27" s="1707" t="s">
        <v>1373</v>
      </c>
      <c r="BC27" s="919">
        <v>20</v>
      </c>
      <c r="BD27" s="921">
        <v>3</v>
      </c>
      <c r="BE27" s="921"/>
      <c r="BF27" s="921">
        <v>6</v>
      </c>
      <c r="BG27" s="921" t="s">
        <v>637</v>
      </c>
      <c r="BH27" s="921" t="s">
        <v>638</v>
      </c>
      <c r="BI27" s="1166"/>
      <c r="BJ27" s="1707">
        <f t="shared" si="0"/>
        <v>4</v>
      </c>
      <c r="BK27" s="1713">
        <f t="shared" si="1"/>
        <v>0</v>
      </c>
      <c r="BM27" s="1166">
        <v>20</v>
      </c>
      <c r="BN27" s="1166">
        <v>2</v>
      </c>
      <c r="BO27" s="1166" t="s">
        <v>1432</v>
      </c>
      <c r="BP27" s="1166">
        <v>1</v>
      </c>
      <c r="BQ27" s="1166" t="s">
        <v>1433</v>
      </c>
      <c r="BR27" s="1166">
        <v>4</v>
      </c>
      <c r="BS27" s="1166" t="s">
        <v>1004</v>
      </c>
      <c r="BT27" s="1166">
        <v>8</v>
      </c>
      <c r="BU27" s="1166" t="s">
        <v>51</v>
      </c>
      <c r="BV27" s="1166"/>
      <c r="BW27" s="1166"/>
    </row>
    <row r="28" spans="2:75" s="1707" customFormat="1">
      <c r="B28" s="1154">
        <v>21</v>
      </c>
      <c r="C28" s="1154">
        <v>1</v>
      </c>
      <c r="D28" s="1716" t="s">
        <v>1255</v>
      </c>
      <c r="E28" s="1155">
        <v>3</v>
      </c>
      <c r="F28" s="1716" t="s">
        <v>312</v>
      </c>
      <c r="G28" s="1155">
        <v>1</v>
      </c>
      <c r="H28" s="1721" t="s">
        <v>981</v>
      </c>
      <c r="I28" s="1156">
        <v>3</v>
      </c>
      <c r="J28" s="1139" t="s">
        <v>261</v>
      </c>
      <c r="K28" s="1166"/>
      <c r="T28" s="1707">
        <v>7</v>
      </c>
      <c r="U28" s="1707">
        <v>6</v>
      </c>
      <c r="V28" s="1707" t="s">
        <v>1374</v>
      </c>
      <c r="W28" s="1707">
        <v>1</v>
      </c>
      <c r="X28" s="1707" t="s">
        <v>1374</v>
      </c>
      <c r="BC28" s="919">
        <v>21</v>
      </c>
      <c r="BD28" s="921">
        <v>3</v>
      </c>
      <c r="BE28" s="921"/>
      <c r="BF28" s="921">
        <v>7</v>
      </c>
      <c r="BG28" s="921" t="s">
        <v>639</v>
      </c>
      <c r="BH28" s="921" t="s">
        <v>638</v>
      </c>
      <c r="BI28" s="1166"/>
      <c r="BJ28" s="1707">
        <f t="shared" si="0"/>
        <v>6</v>
      </c>
      <c r="BK28" s="1713">
        <f t="shared" si="1"/>
        <v>0</v>
      </c>
      <c r="BM28" s="1166">
        <v>21</v>
      </c>
      <c r="BN28" s="1166">
        <v>2</v>
      </c>
      <c r="BO28" s="1166" t="s">
        <v>1432</v>
      </c>
      <c r="BP28" s="1166">
        <v>1</v>
      </c>
      <c r="BQ28" s="1166" t="s">
        <v>1433</v>
      </c>
      <c r="BR28" s="1166">
        <v>5</v>
      </c>
      <c r="BS28" s="1166" t="s">
        <v>670</v>
      </c>
      <c r="BT28" s="1166">
        <v>1</v>
      </c>
      <c r="BU28" s="1166" t="s">
        <v>671</v>
      </c>
      <c r="BV28" s="1166"/>
      <c r="BW28" s="1166"/>
    </row>
    <row r="29" spans="2:75" s="1707" customFormat="1">
      <c r="B29" s="1154">
        <v>22</v>
      </c>
      <c r="C29" s="1154">
        <v>1</v>
      </c>
      <c r="D29" s="1716" t="s">
        <v>1255</v>
      </c>
      <c r="E29" s="1155">
        <v>3</v>
      </c>
      <c r="F29" s="1716" t="s">
        <v>312</v>
      </c>
      <c r="G29" s="1155">
        <v>1</v>
      </c>
      <c r="H29" s="1721" t="s">
        <v>981</v>
      </c>
      <c r="I29" s="1156">
        <v>4</v>
      </c>
      <c r="J29" s="1139" t="s">
        <v>262</v>
      </c>
      <c r="K29" s="1166"/>
      <c r="BC29" s="919">
        <v>22</v>
      </c>
      <c r="BD29" s="921">
        <v>3</v>
      </c>
      <c r="BE29" s="921"/>
      <c r="BF29" s="921">
        <v>8</v>
      </c>
      <c r="BG29" s="921" t="s">
        <v>640</v>
      </c>
      <c r="BH29" s="921" t="s">
        <v>641</v>
      </c>
      <c r="BI29" s="1166"/>
      <c r="BJ29" s="1707">
        <f t="shared" si="0"/>
        <v>6</v>
      </c>
      <c r="BK29" s="1713">
        <f t="shared" si="1"/>
        <v>0</v>
      </c>
      <c r="BM29" s="1166">
        <v>22</v>
      </c>
      <c r="BN29" s="1166">
        <v>2</v>
      </c>
      <c r="BO29" s="1166" t="s">
        <v>1432</v>
      </c>
      <c r="BP29" s="1166">
        <v>1</v>
      </c>
      <c r="BQ29" s="1166" t="s">
        <v>1433</v>
      </c>
      <c r="BR29" s="1166">
        <v>5</v>
      </c>
      <c r="BS29" s="1166" t="s">
        <v>670</v>
      </c>
      <c r="BT29" s="1166">
        <v>2</v>
      </c>
      <c r="BU29" s="1166" t="s">
        <v>672</v>
      </c>
      <c r="BV29" s="1166"/>
      <c r="BW29" s="1166"/>
    </row>
    <row r="30" spans="2:75" s="1707" customFormat="1">
      <c r="B30" s="1154">
        <v>23</v>
      </c>
      <c r="C30" s="1154">
        <v>1</v>
      </c>
      <c r="D30" s="1716" t="s">
        <v>1255</v>
      </c>
      <c r="E30" s="1155">
        <v>3</v>
      </c>
      <c r="F30" s="1716" t="s">
        <v>312</v>
      </c>
      <c r="G30" s="1155">
        <v>1</v>
      </c>
      <c r="H30" s="1721" t="s">
        <v>981</v>
      </c>
      <c r="I30" s="1156">
        <v>5</v>
      </c>
      <c r="J30" s="1139" t="s">
        <v>263</v>
      </c>
      <c r="K30" s="1166"/>
      <c r="BC30" s="919">
        <v>23</v>
      </c>
      <c r="BD30" s="921">
        <v>3</v>
      </c>
      <c r="BE30" s="921"/>
      <c r="BF30" s="921">
        <v>9</v>
      </c>
      <c r="BG30" s="921" t="s">
        <v>642</v>
      </c>
      <c r="BH30" s="921" t="s">
        <v>8</v>
      </c>
      <c r="BI30" s="1166"/>
      <c r="BJ30" s="1707">
        <f t="shared" si="0"/>
        <v>5</v>
      </c>
      <c r="BK30" s="1713">
        <f t="shared" si="1"/>
        <v>0</v>
      </c>
      <c r="BM30" s="1166">
        <v>23</v>
      </c>
      <c r="BN30" s="1166">
        <v>2</v>
      </c>
      <c r="BO30" s="1166" t="s">
        <v>1432</v>
      </c>
      <c r="BP30" s="1166">
        <v>1</v>
      </c>
      <c r="BQ30" s="1166" t="s">
        <v>1433</v>
      </c>
      <c r="BR30" s="1166">
        <v>6</v>
      </c>
      <c r="BS30" s="1166" t="s">
        <v>1439</v>
      </c>
      <c r="BT30" s="1166">
        <v>1</v>
      </c>
      <c r="BU30" s="1166" t="s">
        <v>629</v>
      </c>
      <c r="BV30" s="1166"/>
      <c r="BW30" s="1166"/>
    </row>
    <row r="31" spans="2:75" s="1707" customFormat="1">
      <c r="B31" s="1154">
        <v>24</v>
      </c>
      <c r="C31" s="1154">
        <v>1</v>
      </c>
      <c r="D31" s="1716" t="s">
        <v>1255</v>
      </c>
      <c r="E31" s="1155">
        <v>3</v>
      </c>
      <c r="F31" s="1716" t="s">
        <v>312</v>
      </c>
      <c r="G31" s="1155">
        <v>1</v>
      </c>
      <c r="H31" s="1721" t="s">
        <v>981</v>
      </c>
      <c r="I31" s="1156">
        <v>6</v>
      </c>
      <c r="J31" s="1139" t="s">
        <v>281</v>
      </c>
      <c r="K31" s="1166"/>
      <c r="BC31" s="919">
        <v>24</v>
      </c>
      <c r="BD31" s="921">
        <v>3</v>
      </c>
      <c r="BE31" s="921"/>
      <c r="BF31" s="921">
        <v>10</v>
      </c>
      <c r="BG31" s="921" t="s">
        <v>1210</v>
      </c>
      <c r="BH31" s="921"/>
      <c r="BI31" s="1166">
        <v>1</v>
      </c>
      <c r="BJ31" s="1707">
        <f t="shared" si="0"/>
        <v>18</v>
      </c>
      <c r="BK31" s="1713">
        <f t="shared" si="1"/>
        <v>0</v>
      </c>
      <c r="BM31" s="1166">
        <v>24</v>
      </c>
      <c r="BN31" s="1166">
        <v>2</v>
      </c>
      <c r="BO31" s="1166" t="s">
        <v>1432</v>
      </c>
      <c r="BP31" s="1166">
        <v>1</v>
      </c>
      <c r="BQ31" s="1166" t="s">
        <v>1433</v>
      </c>
      <c r="BR31" s="1166">
        <v>6</v>
      </c>
      <c r="BS31" s="1166" t="s">
        <v>1439</v>
      </c>
      <c r="BT31" s="1166">
        <v>2</v>
      </c>
      <c r="BU31" s="1166" t="s">
        <v>84</v>
      </c>
      <c r="BV31" s="1166"/>
      <c r="BW31" s="1166"/>
    </row>
    <row r="32" spans="2:75" s="1707" customFormat="1">
      <c r="B32" s="1154">
        <v>25</v>
      </c>
      <c r="C32" s="1154">
        <v>1</v>
      </c>
      <c r="D32" s="1716" t="s">
        <v>1255</v>
      </c>
      <c r="E32" s="1155">
        <v>3</v>
      </c>
      <c r="F32" s="1716" t="s">
        <v>312</v>
      </c>
      <c r="G32" s="1155">
        <v>2</v>
      </c>
      <c r="H32" s="1157" t="s">
        <v>32</v>
      </c>
      <c r="I32" s="1158">
        <v>1</v>
      </c>
      <c r="J32" s="1140" t="s">
        <v>867</v>
      </c>
      <c r="K32" s="1166"/>
      <c r="BC32" s="919">
        <v>25</v>
      </c>
      <c r="BD32" s="921">
        <v>4</v>
      </c>
      <c r="BE32" s="921" t="s">
        <v>643</v>
      </c>
      <c r="BF32" s="921">
        <v>1</v>
      </c>
      <c r="BG32" s="921" t="s">
        <v>644</v>
      </c>
      <c r="BH32" s="921" t="s">
        <v>623</v>
      </c>
      <c r="BI32" s="1166"/>
      <c r="BJ32" s="1707">
        <f t="shared" si="0"/>
        <v>8</v>
      </c>
      <c r="BK32" s="1713">
        <f t="shared" si="1"/>
        <v>12</v>
      </c>
      <c r="BM32" s="1166">
        <v>25</v>
      </c>
      <c r="BN32" s="1166">
        <v>2</v>
      </c>
      <c r="BO32" s="1166" t="s">
        <v>1432</v>
      </c>
      <c r="BP32" s="1166">
        <v>1</v>
      </c>
      <c r="BQ32" s="1166" t="s">
        <v>1433</v>
      </c>
      <c r="BR32" s="1166">
        <v>6</v>
      </c>
      <c r="BS32" s="1166" t="s">
        <v>1439</v>
      </c>
      <c r="BT32" s="1166">
        <v>3</v>
      </c>
      <c r="BU32" s="1166" t="s">
        <v>1440</v>
      </c>
      <c r="BV32" s="1166"/>
      <c r="BW32" s="1166"/>
    </row>
    <row r="33" spans="2:75" s="1707" customFormat="1">
      <c r="B33" s="1154">
        <v>26</v>
      </c>
      <c r="C33" s="1154">
        <v>1</v>
      </c>
      <c r="D33" s="1716" t="s">
        <v>1255</v>
      </c>
      <c r="E33" s="1155">
        <v>3</v>
      </c>
      <c r="F33" s="1716" t="s">
        <v>312</v>
      </c>
      <c r="G33" s="1155">
        <v>2</v>
      </c>
      <c r="H33" s="1718" t="s">
        <v>32</v>
      </c>
      <c r="I33" s="1160">
        <v>2</v>
      </c>
      <c r="J33" s="1140" t="s">
        <v>868</v>
      </c>
      <c r="K33" s="1166"/>
      <c r="BC33" s="919">
        <v>26</v>
      </c>
      <c r="BD33" s="921">
        <v>4</v>
      </c>
      <c r="BE33" s="921"/>
      <c r="BF33" s="921">
        <v>2</v>
      </c>
      <c r="BG33" s="921" t="s">
        <v>789</v>
      </c>
      <c r="BH33" s="921" t="s">
        <v>623</v>
      </c>
      <c r="BI33" s="1166"/>
      <c r="BJ33" s="1707">
        <f t="shared" si="0"/>
        <v>8</v>
      </c>
      <c r="BK33" s="1713">
        <f t="shared" si="1"/>
        <v>0</v>
      </c>
      <c r="BM33" s="1166">
        <v>26</v>
      </c>
      <c r="BN33" s="1166">
        <v>2</v>
      </c>
      <c r="BO33" s="1166" t="s">
        <v>1432</v>
      </c>
      <c r="BP33" s="1166">
        <v>1</v>
      </c>
      <c r="BQ33" s="1166" t="s">
        <v>1433</v>
      </c>
      <c r="BR33" s="1166">
        <v>6</v>
      </c>
      <c r="BS33" s="1166" t="s">
        <v>1439</v>
      </c>
      <c r="BT33" s="1166">
        <v>4</v>
      </c>
      <c r="BU33" s="1166" t="s">
        <v>898</v>
      </c>
      <c r="BV33" s="1166"/>
      <c r="BW33" s="1166"/>
    </row>
    <row r="34" spans="2:75" s="1707" customFormat="1">
      <c r="B34" s="1154">
        <v>27</v>
      </c>
      <c r="C34" s="1154">
        <v>1</v>
      </c>
      <c r="D34" s="1716" t="s">
        <v>1255</v>
      </c>
      <c r="E34" s="1155">
        <v>4</v>
      </c>
      <c r="F34" s="1136" t="s">
        <v>869</v>
      </c>
      <c r="G34" s="1155">
        <v>1</v>
      </c>
      <c r="H34" s="1161" t="s">
        <v>981</v>
      </c>
      <c r="I34" s="1156">
        <v>1</v>
      </c>
      <c r="J34" s="1139" t="s">
        <v>264</v>
      </c>
      <c r="K34" s="1166"/>
      <c r="BC34" s="919">
        <v>27</v>
      </c>
      <c r="BD34" s="921">
        <v>4</v>
      </c>
      <c r="BE34" s="921"/>
      <c r="BF34" s="921">
        <v>3</v>
      </c>
      <c r="BG34" s="921" t="s">
        <v>790</v>
      </c>
      <c r="BH34" s="921" t="s">
        <v>623</v>
      </c>
      <c r="BI34" s="1166"/>
      <c r="BJ34" s="1707">
        <f t="shared" si="0"/>
        <v>8</v>
      </c>
      <c r="BK34" s="1713">
        <f t="shared" si="1"/>
        <v>0</v>
      </c>
      <c r="BM34" s="1166">
        <v>27</v>
      </c>
      <c r="BN34" s="1166">
        <v>2</v>
      </c>
      <c r="BO34" s="1166" t="s">
        <v>1432</v>
      </c>
      <c r="BP34" s="1166">
        <v>1</v>
      </c>
      <c r="BQ34" s="1166" t="s">
        <v>1433</v>
      </c>
      <c r="BR34" s="1166">
        <v>6</v>
      </c>
      <c r="BS34" s="1166" t="s">
        <v>1439</v>
      </c>
      <c r="BT34" s="1166">
        <v>5</v>
      </c>
      <c r="BU34" s="1166" t="s">
        <v>899</v>
      </c>
      <c r="BV34" s="1166"/>
      <c r="BW34" s="1166"/>
    </row>
    <row r="35" spans="2:75" s="1707" customFormat="1">
      <c r="B35" s="1154">
        <v>28</v>
      </c>
      <c r="C35" s="1154">
        <v>1</v>
      </c>
      <c r="D35" s="1716" t="s">
        <v>1255</v>
      </c>
      <c r="E35" s="1155">
        <v>4</v>
      </c>
      <c r="F35" s="1722" t="s">
        <v>869</v>
      </c>
      <c r="G35" s="1155">
        <v>1</v>
      </c>
      <c r="H35" s="1721" t="s">
        <v>981</v>
      </c>
      <c r="I35" s="1156">
        <v>2</v>
      </c>
      <c r="J35" s="1139" t="s">
        <v>1259</v>
      </c>
      <c r="K35" s="1166"/>
      <c r="BC35" s="919">
        <v>28</v>
      </c>
      <c r="BD35" s="921">
        <v>4</v>
      </c>
      <c r="BE35" s="921"/>
      <c r="BF35" s="921">
        <v>4</v>
      </c>
      <c r="BG35" s="921" t="s">
        <v>186</v>
      </c>
      <c r="BH35" s="921"/>
      <c r="BI35" s="1166"/>
      <c r="BJ35" s="1707">
        <f t="shared" si="0"/>
        <v>7</v>
      </c>
      <c r="BK35" s="1713">
        <f t="shared" si="1"/>
        <v>0</v>
      </c>
      <c r="BM35" s="1166">
        <v>28</v>
      </c>
      <c r="BN35" s="1166">
        <v>2</v>
      </c>
      <c r="BO35" s="1166" t="s">
        <v>1432</v>
      </c>
      <c r="BP35" s="1166">
        <v>1</v>
      </c>
      <c r="BQ35" s="1166" t="s">
        <v>1433</v>
      </c>
      <c r="BR35" s="1166">
        <v>6</v>
      </c>
      <c r="BS35" s="1166" t="s">
        <v>1439</v>
      </c>
      <c r="BT35" s="1166">
        <v>6</v>
      </c>
      <c r="BU35" s="1166" t="s">
        <v>1389</v>
      </c>
      <c r="BV35" s="1166"/>
      <c r="BW35" s="1166"/>
    </row>
    <row r="36" spans="2:75" s="1707" customFormat="1">
      <c r="B36" s="1154">
        <v>29</v>
      </c>
      <c r="C36" s="1154">
        <v>1</v>
      </c>
      <c r="D36" s="1716" t="s">
        <v>1255</v>
      </c>
      <c r="E36" s="1155">
        <v>4</v>
      </c>
      <c r="F36" s="1722" t="s">
        <v>869</v>
      </c>
      <c r="G36" s="1155">
        <v>2</v>
      </c>
      <c r="H36" s="1140" t="s">
        <v>32</v>
      </c>
      <c r="I36" s="1158">
        <v>1</v>
      </c>
      <c r="J36" s="1140" t="s">
        <v>867</v>
      </c>
      <c r="K36" s="1166"/>
      <c r="BC36" s="919">
        <v>29</v>
      </c>
      <c r="BD36" s="921">
        <v>4</v>
      </c>
      <c r="BE36" s="921"/>
      <c r="BF36" s="921">
        <v>5</v>
      </c>
      <c r="BG36" s="921" t="s">
        <v>187</v>
      </c>
      <c r="BH36" s="921" t="s">
        <v>481</v>
      </c>
      <c r="BI36" s="1166"/>
      <c r="BJ36" s="1707">
        <f t="shared" si="0"/>
        <v>5</v>
      </c>
      <c r="BK36" s="1713">
        <f t="shared" si="1"/>
        <v>0</v>
      </c>
      <c r="BM36" s="1166">
        <v>29</v>
      </c>
      <c r="BN36" s="1166">
        <v>2</v>
      </c>
      <c r="BO36" s="1166" t="s">
        <v>1432</v>
      </c>
      <c r="BP36" s="1166">
        <v>1</v>
      </c>
      <c r="BQ36" s="1166" t="s">
        <v>1433</v>
      </c>
      <c r="BR36" s="1166">
        <v>6</v>
      </c>
      <c r="BS36" s="1166" t="s">
        <v>1439</v>
      </c>
      <c r="BT36" s="1166">
        <v>7</v>
      </c>
      <c r="BU36" s="1166" t="s">
        <v>679</v>
      </c>
      <c r="BV36" s="1166"/>
      <c r="BW36" s="1166"/>
    </row>
    <row r="37" spans="2:75" s="1707" customFormat="1">
      <c r="B37" s="1154">
        <v>30</v>
      </c>
      <c r="C37" s="1154">
        <v>1</v>
      </c>
      <c r="D37" s="1716" t="s">
        <v>1255</v>
      </c>
      <c r="E37" s="1155">
        <v>4</v>
      </c>
      <c r="F37" s="1722" t="s">
        <v>869</v>
      </c>
      <c r="G37" s="1155">
        <v>2</v>
      </c>
      <c r="H37" s="1723" t="s">
        <v>32</v>
      </c>
      <c r="I37" s="1158">
        <v>2</v>
      </c>
      <c r="J37" s="1140" t="s">
        <v>1260</v>
      </c>
      <c r="K37" s="1166"/>
      <c r="BC37" s="919">
        <v>30</v>
      </c>
      <c r="BD37" s="921">
        <v>4</v>
      </c>
      <c r="BE37" s="921"/>
      <c r="BF37" s="921">
        <v>6</v>
      </c>
      <c r="BG37" s="921" t="s">
        <v>482</v>
      </c>
      <c r="BH37" s="921" t="s">
        <v>843</v>
      </c>
      <c r="BI37" s="1166"/>
      <c r="BJ37" s="1707">
        <f t="shared" si="0"/>
        <v>7</v>
      </c>
      <c r="BK37" s="1713">
        <f t="shared" si="1"/>
        <v>0</v>
      </c>
      <c r="BM37" s="1166">
        <v>30</v>
      </c>
      <c r="BN37" s="1166">
        <v>2</v>
      </c>
      <c r="BO37" s="1166" t="s">
        <v>1432</v>
      </c>
      <c r="BP37" s="1166">
        <v>1</v>
      </c>
      <c r="BQ37" s="1166" t="s">
        <v>1433</v>
      </c>
      <c r="BR37" s="1166">
        <v>7</v>
      </c>
      <c r="BS37" s="1166" t="s">
        <v>632</v>
      </c>
      <c r="BT37" s="1166">
        <v>1</v>
      </c>
      <c r="BU37" s="1166" t="s">
        <v>1441</v>
      </c>
      <c r="BV37" s="1166"/>
      <c r="BW37" s="1166"/>
    </row>
    <row r="38" spans="2:75" s="1707" customFormat="1">
      <c r="B38" s="1154">
        <v>31</v>
      </c>
      <c r="C38" s="1154">
        <v>1</v>
      </c>
      <c r="D38" s="1716" t="s">
        <v>1255</v>
      </c>
      <c r="E38" s="1155">
        <v>4</v>
      </c>
      <c r="F38" s="1722" t="s">
        <v>869</v>
      </c>
      <c r="G38" s="1155">
        <v>2</v>
      </c>
      <c r="H38" s="1723" t="s">
        <v>32</v>
      </c>
      <c r="I38" s="1158">
        <v>3</v>
      </c>
      <c r="J38" s="1140" t="s">
        <v>1261</v>
      </c>
      <c r="K38" s="1166"/>
      <c r="BC38" s="919">
        <v>31</v>
      </c>
      <c r="BD38" s="921">
        <v>4</v>
      </c>
      <c r="BE38" s="921"/>
      <c r="BF38" s="921">
        <v>7</v>
      </c>
      <c r="BG38" s="921" t="s">
        <v>844</v>
      </c>
      <c r="BH38" s="921" t="s">
        <v>843</v>
      </c>
      <c r="BI38" s="1166"/>
      <c r="BJ38" s="1707">
        <f t="shared" si="0"/>
        <v>3</v>
      </c>
      <c r="BK38" s="1713">
        <f t="shared" si="1"/>
        <v>0</v>
      </c>
      <c r="BM38" s="1166">
        <v>31</v>
      </c>
      <c r="BN38" s="1166">
        <v>2</v>
      </c>
      <c r="BO38" s="1166" t="s">
        <v>1432</v>
      </c>
      <c r="BP38" s="1166">
        <v>1</v>
      </c>
      <c r="BQ38" s="1166" t="s">
        <v>1433</v>
      </c>
      <c r="BR38" s="1166">
        <v>7</v>
      </c>
      <c r="BS38" s="1166" t="s">
        <v>632</v>
      </c>
      <c r="BT38" s="1166">
        <v>2</v>
      </c>
      <c r="BU38" s="1166" t="s">
        <v>1442</v>
      </c>
      <c r="BV38" s="1166"/>
      <c r="BW38" s="1166"/>
    </row>
    <row r="39" spans="2:75" s="1707" customFormat="1">
      <c r="B39" s="1154">
        <v>32</v>
      </c>
      <c r="C39" s="1154">
        <v>2</v>
      </c>
      <c r="D39" s="1133" t="s">
        <v>1562</v>
      </c>
      <c r="E39" s="1155">
        <v>1</v>
      </c>
      <c r="F39" s="1136" t="s">
        <v>982</v>
      </c>
      <c r="G39" s="1155">
        <v>1</v>
      </c>
      <c r="H39" s="1134" t="s">
        <v>1563</v>
      </c>
      <c r="I39" s="1162">
        <v>1</v>
      </c>
      <c r="J39" s="1134" t="s">
        <v>1564</v>
      </c>
      <c r="K39" s="1724"/>
      <c r="BC39" s="919">
        <v>32</v>
      </c>
      <c r="BD39" s="921">
        <v>4</v>
      </c>
      <c r="BE39" s="921"/>
      <c r="BF39" s="921">
        <v>8</v>
      </c>
      <c r="BG39" s="921" t="s">
        <v>845</v>
      </c>
      <c r="BH39" s="921" t="s">
        <v>843</v>
      </c>
      <c r="BI39" s="1166"/>
      <c r="BJ39" s="1707">
        <f t="shared" si="0"/>
        <v>6</v>
      </c>
      <c r="BK39" s="1713">
        <f t="shared" si="1"/>
        <v>0</v>
      </c>
      <c r="BM39" s="1166">
        <v>32</v>
      </c>
      <c r="BN39" s="1166">
        <v>2</v>
      </c>
      <c r="BO39" s="1166" t="s">
        <v>1432</v>
      </c>
      <c r="BP39" s="1166">
        <v>1</v>
      </c>
      <c r="BQ39" s="1166" t="s">
        <v>1433</v>
      </c>
      <c r="BR39" s="1166">
        <v>7</v>
      </c>
      <c r="BS39" s="1166" t="s">
        <v>632</v>
      </c>
      <c r="BT39" s="1166">
        <v>3</v>
      </c>
      <c r="BU39" s="1166" t="s">
        <v>102</v>
      </c>
      <c r="BV39" s="1166"/>
      <c r="BW39" s="1166"/>
    </row>
    <row r="40" spans="2:75" s="1707" customFormat="1" ht="12">
      <c r="B40" s="1154">
        <v>33</v>
      </c>
      <c r="C40" s="1154">
        <v>2</v>
      </c>
      <c r="D40" s="1716" t="s">
        <v>1562</v>
      </c>
      <c r="E40" s="1155">
        <v>1</v>
      </c>
      <c r="F40" s="1133" t="s">
        <v>312</v>
      </c>
      <c r="G40" s="1155">
        <v>2</v>
      </c>
      <c r="H40" s="1134" t="s">
        <v>1563</v>
      </c>
      <c r="I40" s="1162">
        <v>1</v>
      </c>
      <c r="J40" s="1725" t="s">
        <v>1565</v>
      </c>
      <c r="K40" s="1724"/>
      <c r="BC40" s="919">
        <v>33</v>
      </c>
      <c r="BD40" s="921">
        <v>4</v>
      </c>
      <c r="BE40" s="921"/>
      <c r="BF40" s="921">
        <v>9</v>
      </c>
      <c r="BG40" s="921" t="s">
        <v>846</v>
      </c>
      <c r="BH40" s="921" t="s">
        <v>847</v>
      </c>
      <c r="BI40" s="1166"/>
      <c r="BJ40" s="1707">
        <f t="shared" si="0"/>
        <v>6</v>
      </c>
      <c r="BK40" s="1713">
        <f t="shared" si="1"/>
        <v>0</v>
      </c>
      <c r="BM40" s="1166">
        <v>33</v>
      </c>
      <c r="BN40" s="1166">
        <v>2</v>
      </c>
      <c r="BO40" s="1166" t="s">
        <v>1432</v>
      </c>
      <c r="BP40" s="1166">
        <v>1</v>
      </c>
      <c r="BQ40" s="1166" t="s">
        <v>1433</v>
      </c>
      <c r="BR40" s="1166">
        <v>7</v>
      </c>
      <c r="BS40" s="1166" t="s">
        <v>632</v>
      </c>
      <c r="BT40" s="1166">
        <v>4</v>
      </c>
      <c r="BU40" s="1166" t="s">
        <v>900</v>
      </c>
      <c r="BV40" s="1166"/>
      <c r="BW40" s="1166"/>
    </row>
    <row r="41" spans="2:75" s="1707" customFormat="1">
      <c r="B41" s="1154">
        <v>34</v>
      </c>
      <c r="C41" s="1154">
        <v>3</v>
      </c>
      <c r="D41" s="1133" t="s">
        <v>1528</v>
      </c>
      <c r="E41" s="1155">
        <v>1</v>
      </c>
      <c r="F41" s="1136" t="s">
        <v>982</v>
      </c>
      <c r="G41" s="1155">
        <v>1</v>
      </c>
      <c r="H41" s="1134" t="s">
        <v>1563</v>
      </c>
      <c r="I41" s="1162">
        <v>1</v>
      </c>
      <c r="J41" s="1134" t="s">
        <v>1566</v>
      </c>
      <c r="K41" s="1724"/>
      <c r="BC41" s="919">
        <v>34</v>
      </c>
      <c r="BD41" s="921">
        <v>4</v>
      </c>
      <c r="BE41" s="921"/>
      <c r="BF41" s="921">
        <v>10</v>
      </c>
      <c r="BG41" s="921" t="s">
        <v>848</v>
      </c>
      <c r="BH41" s="921" t="s">
        <v>847</v>
      </c>
      <c r="BI41" s="1166"/>
      <c r="BJ41" s="1707">
        <f t="shared" si="0"/>
        <v>6</v>
      </c>
      <c r="BK41" s="1713">
        <f t="shared" si="1"/>
        <v>0</v>
      </c>
      <c r="BM41" s="1166">
        <v>34</v>
      </c>
      <c r="BN41" s="1166">
        <v>2</v>
      </c>
      <c r="BO41" s="1166" t="s">
        <v>1432</v>
      </c>
      <c r="BP41" s="1166">
        <v>1</v>
      </c>
      <c r="BQ41" s="1166" t="s">
        <v>1433</v>
      </c>
      <c r="BR41" s="1166">
        <v>7</v>
      </c>
      <c r="BS41" s="1166" t="s">
        <v>632</v>
      </c>
      <c r="BT41" s="1166">
        <v>5</v>
      </c>
      <c r="BU41" s="1166" t="s">
        <v>103</v>
      </c>
      <c r="BV41" s="1166"/>
      <c r="BW41" s="1166"/>
    </row>
    <row r="42" spans="2:75" s="1707" customFormat="1">
      <c r="B42" s="1154">
        <v>35</v>
      </c>
      <c r="C42" s="1154">
        <v>3</v>
      </c>
      <c r="D42" s="1716" t="s">
        <v>1528</v>
      </c>
      <c r="E42" s="1155">
        <v>1</v>
      </c>
      <c r="F42" s="1726" t="s">
        <v>982</v>
      </c>
      <c r="G42" s="1155">
        <v>1</v>
      </c>
      <c r="H42" s="1721" t="s">
        <v>1567</v>
      </c>
      <c r="I42" s="1162">
        <v>2</v>
      </c>
      <c r="J42" s="1134" t="s">
        <v>1564</v>
      </c>
      <c r="K42" s="1724"/>
      <c r="BC42" s="919">
        <v>35</v>
      </c>
      <c r="BD42" s="921">
        <v>4</v>
      </c>
      <c r="BE42" s="921"/>
      <c r="BF42" s="921">
        <v>11</v>
      </c>
      <c r="BG42" s="921" t="s">
        <v>661</v>
      </c>
      <c r="BH42" s="921" t="s">
        <v>662</v>
      </c>
      <c r="BI42" s="1166"/>
      <c r="BJ42" s="1707">
        <f t="shared" si="0"/>
        <v>8</v>
      </c>
      <c r="BK42" s="1713">
        <f t="shared" si="1"/>
        <v>0</v>
      </c>
      <c r="BM42" s="1166">
        <v>35</v>
      </c>
      <c r="BN42" s="1166">
        <v>2</v>
      </c>
      <c r="BO42" s="1166" t="s">
        <v>1432</v>
      </c>
      <c r="BP42" s="1166">
        <v>1</v>
      </c>
      <c r="BQ42" s="1166" t="s">
        <v>1433</v>
      </c>
      <c r="BR42" s="1166">
        <v>7</v>
      </c>
      <c r="BS42" s="1166" t="s">
        <v>632</v>
      </c>
      <c r="BT42" s="1166">
        <v>6</v>
      </c>
      <c r="BU42" s="1166" t="s">
        <v>1343</v>
      </c>
      <c r="BV42" s="1166"/>
      <c r="BW42" s="1166"/>
    </row>
    <row r="43" spans="2:75" s="1707" customFormat="1" ht="12">
      <c r="B43" s="1154">
        <v>36</v>
      </c>
      <c r="C43" s="1154">
        <v>3</v>
      </c>
      <c r="D43" s="1716" t="s">
        <v>1528</v>
      </c>
      <c r="E43" s="1155">
        <v>2</v>
      </c>
      <c r="F43" s="1136" t="s">
        <v>312</v>
      </c>
      <c r="G43" s="1155">
        <v>1</v>
      </c>
      <c r="H43" s="1161" t="s">
        <v>1563</v>
      </c>
      <c r="I43" s="1162">
        <v>1</v>
      </c>
      <c r="J43" s="1725" t="s">
        <v>1565</v>
      </c>
      <c r="K43" s="1724"/>
      <c r="BC43" s="919">
        <v>36</v>
      </c>
      <c r="BD43" s="921">
        <v>4</v>
      </c>
      <c r="BE43" s="921"/>
      <c r="BF43" s="921">
        <v>12</v>
      </c>
      <c r="BG43" s="921" t="s">
        <v>663</v>
      </c>
      <c r="BH43" s="921" t="s">
        <v>664</v>
      </c>
      <c r="BI43" s="1166"/>
      <c r="BJ43" s="1707">
        <f t="shared" si="0"/>
        <v>6</v>
      </c>
      <c r="BK43" s="1713">
        <f t="shared" si="1"/>
        <v>0</v>
      </c>
      <c r="BM43" s="1166">
        <v>36</v>
      </c>
      <c r="BN43" s="1166">
        <v>2</v>
      </c>
      <c r="BO43" s="1166" t="s">
        <v>1432</v>
      </c>
      <c r="BP43" s="1166">
        <v>1</v>
      </c>
      <c r="BQ43" s="1166" t="s">
        <v>1433</v>
      </c>
      <c r="BR43" s="1166">
        <v>7</v>
      </c>
      <c r="BS43" s="1166" t="s">
        <v>632</v>
      </c>
      <c r="BT43" s="1166">
        <v>7</v>
      </c>
      <c r="BU43" s="1166" t="s">
        <v>51</v>
      </c>
      <c r="BV43" s="1166"/>
      <c r="BW43" s="1166"/>
    </row>
    <row r="44" spans="2:75" s="1707" customFormat="1">
      <c r="B44" s="1154">
        <v>37</v>
      </c>
      <c r="C44" s="1154">
        <v>4</v>
      </c>
      <c r="D44" s="1133" t="s">
        <v>1529</v>
      </c>
      <c r="E44" s="1155">
        <v>1</v>
      </c>
      <c r="F44" s="1136" t="s">
        <v>982</v>
      </c>
      <c r="G44" s="1155">
        <v>1</v>
      </c>
      <c r="H44" s="1134" t="s">
        <v>1563</v>
      </c>
      <c r="I44" s="1162">
        <v>1</v>
      </c>
      <c r="J44" s="1134" t="s">
        <v>1568</v>
      </c>
      <c r="K44" s="1724"/>
      <c r="BC44" s="919">
        <v>37</v>
      </c>
      <c r="BD44" s="921">
        <v>4</v>
      </c>
      <c r="BE44" s="921"/>
      <c r="BF44" s="921">
        <v>13</v>
      </c>
      <c r="BG44" s="921" t="s">
        <v>367</v>
      </c>
      <c r="BH44" s="921" t="s">
        <v>314</v>
      </c>
      <c r="BI44" s="1166"/>
      <c r="BJ44" s="1707">
        <f t="shared" si="0"/>
        <v>7</v>
      </c>
      <c r="BK44" s="1713">
        <f t="shared" si="1"/>
        <v>0</v>
      </c>
      <c r="BM44" s="1166">
        <v>37</v>
      </c>
      <c r="BN44" s="1166">
        <v>2</v>
      </c>
      <c r="BO44" s="1166" t="s">
        <v>1432</v>
      </c>
      <c r="BP44" s="1166">
        <v>1</v>
      </c>
      <c r="BQ44" s="1166" t="s">
        <v>1433</v>
      </c>
      <c r="BR44" s="1166">
        <v>8</v>
      </c>
      <c r="BS44" s="1166" t="s">
        <v>1383</v>
      </c>
      <c r="BT44" s="1166">
        <v>1</v>
      </c>
      <c r="BU44" s="1166" t="s">
        <v>849</v>
      </c>
      <c r="BV44" s="1166"/>
      <c r="BW44" s="1166"/>
    </row>
    <row r="45" spans="2:75" s="1707" customFormat="1">
      <c r="B45" s="1154">
        <v>38</v>
      </c>
      <c r="C45" s="1154">
        <v>4</v>
      </c>
      <c r="D45" s="1716" t="s">
        <v>1569</v>
      </c>
      <c r="E45" s="1155">
        <v>1</v>
      </c>
      <c r="F45" s="1717" t="s">
        <v>982</v>
      </c>
      <c r="G45" s="1155">
        <v>1</v>
      </c>
      <c r="H45" s="1721" t="s">
        <v>1567</v>
      </c>
      <c r="I45" s="1162">
        <v>2</v>
      </c>
      <c r="J45" s="1134" t="s">
        <v>1570</v>
      </c>
      <c r="K45" s="1724"/>
      <c r="BC45" s="919">
        <v>38</v>
      </c>
      <c r="BD45" s="921">
        <v>4</v>
      </c>
      <c r="BE45" s="921"/>
      <c r="BF45" s="921">
        <v>14</v>
      </c>
      <c r="BG45" s="921" t="s">
        <v>1042</v>
      </c>
      <c r="BH45" s="921" t="s">
        <v>1043</v>
      </c>
      <c r="BI45" s="1166"/>
      <c r="BJ45" s="1707">
        <f t="shared" si="0"/>
        <v>13</v>
      </c>
      <c r="BK45" s="1713">
        <f t="shared" si="1"/>
        <v>0</v>
      </c>
      <c r="BM45" s="1166">
        <v>38</v>
      </c>
      <c r="BN45" s="1166">
        <v>2</v>
      </c>
      <c r="BO45" s="1166" t="s">
        <v>1432</v>
      </c>
      <c r="BP45" s="1166">
        <v>1</v>
      </c>
      <c r="BQ45" s="1166" t="s">
        <v>1433</v>
      </c>
      <c r="BR45" s="1166">
        <v>8</v>
      </c>
      <c r="BS45" s="1166" t="s">
        <v>1383</v>
      </c>
      <c r="BT45" s="1166">
        <v>2</v>
      </c>
      <c r="BU45" s="1166" t="s">
        <v>30</v>
      </c>
      <c r="BV45" s="1166"/>
      <c r="BW45" s="1166"/>
    </row>
    <row r="46" spans="2:75" s="1707" customFormat="1">
      <c r="B46" s="1154">
        <v>39</v>
      </c>
      <c r="C46" s="1154">
        <v>4</v>
      </c>
      <c r="D46" s="1716" t="s">
        <v>1569</v>
      </c>
      <c r="E46" s="1155">
        <v>1</v>
      </c>
      <c r="F46" s="1717" t="s">
        <v>982</v>
      </c>
      <c r="G46" s="1155">
        <v>1</v>
      </c>
      <c r="H46" s="1721" t="s">
        <v>1567</v>
      </c>
      <c r="I46" s="1162">
        <v>3</v>
      </c>
      <c r="J46" s="1134" t="s">
        <v>1571</v>
      </c>
      <c r="K46" s="1724"/>
      <c r="BC46" s="919">
        <v>39</v>
      </c>
      <c r="BD46" s="921">
        <v>4</v>
      </c>
      <c r="BE46" s="921"/>
      <c r="BF46" s="921">
        <v>15</v>
      </c>
      <c r="BG46" s="921" t="s">
        <v>1044</v>
      </c>
      <c r="BH46" s="921" t="s">
        <v>623</v>
      </c>
      <c r="BI46" s="1166"/>
      <c r="BJ46" s="1707">
        <f t="shared" si="0"/>
        <v>8</v>
      </c>
      <c r="BK46" s="1713">
        <f t="shared" si="1"/>
        <v>0</v>
      </c>
      <c r="BM46" s="1166">
        <v>39</v>
      </c>
      <c r="BN46" s="1166">
        <v>2</v>
      </c>
      <c r="BO46" s="1166" t="s">
        <v>1432</v>
      </c>
      <c r="BP46" s="1166">
        <v>1</v>
      </c>
      <c r="BQ46" s="1166" t="s">
        <v>1433</v>
      </c>
      <c r="BR46" s="1166">
        <v>8</v>
      </c>
      <c r="BS46" s="1166" t="s">
        <v>1383</v>
      </c>
      <c r="BT46" s="1166">
        <v>3</v>
      </c>
      <c r="BU46" s="1166" t="s">
        <v>31</v>
      </c>
      <c r="BV46" s="1166"/>
      <c r="BW46" s="1166"/>
    </row>
    <row r="47" spans="2:75" s="1707" customFormat="1">
      <c r="B47" s="1154">
        <v>40</v>
      </c>
      <c r="C47" s="1154">
        <v>4</v>
      </c>
      <c r="D47" s="1716" t="s">
        <v>1569</v>
      </c>
      <c r="E47" s="1155">
        <v>1</v>
      </c>
      <c r="F47" s="1717" t="s">
        <v>982</v>
      </c>
      <c r="G47" s="1155">
        <v>1</v>
      </c>
      <c r="H47" s="1721" t="s">
        <v>1567</v>
      </c>
      <c r="I47" s="1162">
        <v>4</v>
      </c>
      <c r="J47" s="1134" t="s">
        <v>1299</v>
      </c>
      <c r="K47" s="1724"/>
      <c r="BC47" s="919">
        <v>40</v>
      </c>
      <c r="BD47" s="921">
        <v>4</v>
      </c>
      <c r="BE47" s="921"/>
      <c r="BF47" s="921">
        <v>16</v>
      </c>
      <c r="BG47" s="921" t="s">
        <v>1209</v>
      </c>
      <c r="BH47" s="921"/>
      <c r="BI47" s="1166">
        <v>1</v>
      </c>
      <c r="BJ47" s="1707">
        <f t="shared" si="0"/>
        <v>24</v>
      </c>
      <c r="BK47" s="1713">
        <f t="shared" si="1"/>
        <v>0</v>
      </c>
      <c r="BM47" s="1166">
        <v>40</v>
      </c>
      <c r="BN47" s="1166">
        <v>2</v>
      </c>
      <c r="BO47" s="1166" t="s">
        <v>1432</v>
      </c>
      <c r="BP47" s="1166">
        <v>1</v>
      </c>
      <c r="BQ47" s="1166" t="s">
        <v>1433</v>
      </c>
      <c r="BR47" s="1166">
        <v>8</v>
      </c>
      <c r="BS47" s="1166" t="s">
        <v>1383</v>
      </c>
      <c r="BT47" s="1166">
        <v>4</v>
      </c>
      <c r="BU47" s="1166" t="s">
        <v>1384</v>
      </c>
      <c r="BV47" s="1166"/>
      <c r="BW47" s="1166"/>
    </row>
    <row r="48" spans="2:75" s="1707" customFormat="1">
      <c r="B48" s="1154">
        <v>41</v>
      </c>
      <c r="C48" s="1154">
        <v>4</v>
      </c>
      <c r="D48" s="1716" t="s">
        <v>1569</v>
      </c>
      <c r="E48" s="1155">
        <v>1</v>
      </c>
      <c r="F48" s="1717" t="s">
        <v>982</v>
      </c>
      <c r="G48" s="1155">
        <v>1</v>
      </c>
      <c r="H48" s="1721" t="s">
        <v>1567</v>
      </c>
      <c r="I48" s="1162">
        <v>5</v>
      </c>
      <c r="J48" s="1134" t="s">
        <v>1572</v>
      </c>
      <c r="K48" s="1724"/>
      <c r="BC48" s="919">
        <v>41</v>
      </c>
      <c r="BD48" s="921">
        <v>5</v>
      </c>
      <c r="BE48" s="921" t="s">
        <v>81</v>
      </c>
      <c r="BF48" s="921">
        <v>1</v>
      </c>
      <c r="BG48" s="921" t="s">
        <v>499</v>
      </c>
      <c r="BH48" s="921" t="s">
        <v>251</v>
      </c>
      <c r="BI48" s="1166"/>
      <c r="BJ48" s="1707">
        <f t="shared" si="0"/>
        <v>12</v>
      </c>
      <c r="BK48" s="1713">
        <f t="shared" si="1"/>
        <v>7</v>
      </c>
      <c r="BM48" s="1166">
        <v>41</v>
      </c>
      <c r="BN48" s="1166">
        <v>2</v>
      </c>
      <c r="BO48" s="1166" t="s">
        <v>1432</v>
      </c>
      <c r="BP48" s="1166">
        <v>1</v>
      </c>
      <c r="BQ48" s="1166" t="s">
        <v>1433</v>
      </c>
      <c r="BR48" s="1166">
        <v>8</v>
      </c>
      <c r="BS48" s="1166" t="s">
        <v>1383</v>
      </c>
      <c r="BT48" s="1166">
        <v>5</v>
      </c>
      <c r="BU48" s="1166" t="s">
        <v>32</v>
      </c>
      <c r="BV48" s="1166"/>
      <c r="BW48" s="1166"/>
    </row>
    <row r="49" spans="2:75" s="1707" customFormat="1">
      <c r="B49" s="1154">
        <v>42</v>
      </c>
      <c r="C49" s="1154">
        <v>4</v>
      </c>
      <c r="D49" s="1716" t="s">
        <v>1569</v>
      </c>
      <c r="E49" s="1155">
        <v>1</v>
      </c>
      <c r="F49" s="1717" t="s">
        <v>982</v>
      </c>
      <c r="G49" s="1155">
        <v>1</v>
      </c>
      <c r="H49" s="1721" t="s">
        <v>1567</v>
      </c>
      <c r="I49" s="1162">
        <v>6</v>
      </c>
      <c r="J49" s="1134" t="s">
        <v>1573</v>
      </c>
      <c r="K49" s="1724"/>
      <c r="BC49" s="919">
        <v>42</v>
      </c>
      <c r="BD49" s="921">
        <v>5</v>
      </c>
      <c r="BE49" s="921"/>
      <c r="BF49" s="921">
        <v>2</v>
      </c>
      <c r="BG49" s="921" t="s">
        <v>252</v>
      </c>
      <c r="BH49" s="921" t="s">
        <v>251</v>
      </c>
      <c r="BI49" s="1166"/>
      <c r="BJ49" s="1707">
        <f t="shared" si="0"/>
        <v>9</v>
      </c>
      <c r="BK49" s="1713">
        <f t="shared" si="1"/>
        <v>0</v>
      </c>
      <c r="BM49" s="1166">
        <v>42</v>
      </c>
      <c r="BN49" s="1166">
        <v>2</v>
      </c>
      <c r="BO49" s="1166" t="s">
        <v>1432</v>
      </c>
      <c r="BP49" s="1166">
        <v>1</v>
      </c>
      <c r="BQ49" s="1166" t="s">
        <v>1433</v>
      </c>
      <c r="BR49" s="1166">
        <v>9</v>
      </c>
      <c r="BS49" s="1166" t="s">
        <v>679</v>
      </c>
      <c r="BT49" s="1166">
        <v>1</v>
      </c>
      <c r="BU49" s="1166" t="s">
        <v>1043</v>
      </c>
      <c r="BV49" s="1166">
        <v>4</v>
      </c>
      <c r="BW49" s="1166" t="s">
        <v>1459</v>
      </c>
    </row>
    <row r="50" spans="2:75" s="1707" customFormat="1">
      <c r="B50" s="1154">
        <v>43</v>
      </c>
      <c r="C50" s="1154">
        <v>4</v>
      </c>
      <c r="D50" s="1716" t="s">
        <v>1569</v>
      </c>
      <c r="E50" s="1155">
        <v>1</v>
      </c>
      <c r="F50" s="1717" t="s">
        <v>982</v>
      </c>
      <c r="G50" s="1155">
        <v>2</v>
      </c>
      <c r="H50" s="1143" t="s">
        <v>32</v>
      </c>
      <c r="I50" s="1163">
        <v>1</v>
      </c>
      <c r="J50" s="1143" t="s">
        <v>1574</v>
      </c>
      <c r="K50" s="1724"/>
      <c r="BC50" s="919">
        <v>43</v>
      </c>
      <c r="BD50" s="921">
        <v>5</v>
      </c>
      <c r="BE50" s="921"/>
      <c r="BF50" s="921">
        <v>3</v>
      </c>
      <c r="BG50" s="921" t="s">
        <v>738</v>
      </c>
      <c r="BH50" s="921" t="s">
        <v>739</v>
      </c>
      <c r="BI50" s="1166"/>
      <c r="BJ50" s="1707">
        <f t="shared" si="0"/>
        <v>11</v>
      </c>
      <c r="BK50" s="1713">
        <f t="shared" si="1"/>
        <v>0</v>
      </c>
      <c r="BM50" s="1166">
        <v>43</v>
      </c>
      <c r="BN50" s="1166">
        <v>2</v>
      </c>
      <c r="BO50" s="1166" t="s">
        <v>1432</v>
      </c>
      <c r="BP50" s="1166">
        <v>2</v>
      </c>
      <c r="BQ50" s="1166" t="s">
        <v>106</v>
      </c>
      <c r="BR50" s="1166">
        <v>1</v>
      </c>
      <c r="BS50" s="1166" t="s">
        <v>1043</v>
      </c>
      <c r="BT50" s="1166">
        <v>1</v>
      </c>
      <c r="BU50" s="1166" t="s">
        <v>1043</v>
      </c>
      <c r="BV50" s="1166">
        <v>3</v>
      </c>
      <c r="BW50" s="1166" t="s">
        <v>1458</v>
      </c>
    </row>
    <row r="51" spans="2:75" s="1707" customFormat="1">
      <c r="B51" s="1154">
        <v>44</v>
      </c>
      <c r="C51" s="1154">
        <v>4</v>
      </c>
      <c r="D51" s="1716" t="s">
        <v>1569</v>
      </c>
      <c r="E51" s="1155">
        <v>1</v>
      </c>
      <c r="F51" s="1717" t="s">
        <v>982</v>
      </c>
      <c r="G51" s="1155">
        <v>2</v>
      </c>
      <c r="H51" s="1718" t="s">
        <v>32</v>
      </c>
      <c r="I51" s="1163">
        <v>2</v>
      </c>
      <c r="J51" s="1143" t="s">
        <v>148</v>
      </c>
      <c r="K51" s="1724"/>
      <c r="BC51" s="919">
        <v>44</v>
      </c>
      <c r="BD51" s="921">
        <v>5</v>
      </c>
      <c r="BE51" s="921"/>
      <c r="BF51" s="921">
        <v>4</v>
      </c>
      <c r="BG51" s="921" t="s">
        <v>914</v>
      </c>
      <c r="BH51" s="921" t="s">
        <v>154</v>
      </c>
      <c r="BI51" s="1166"/>
      <c r="BJ51" s="1707">
        <f t="shared" si="0"/>
        <v>9</v>
      </c>
      <c r="BK51" s="1713">
        <f t="shared" si="1"/>
        <v>0</v>
      </c>
      <c r="BM51" s="1166">
        <v>44</v>
      </c>
      <c r="BN51" s="1166">
        <v>2</v>
      </c>
      <c r="BO51" s="1166" t="s">
        <v>1432</v>
      </c>
      <c r="BP51" s="1166">
        <v>3</v>
      </c>
      <c r="BQ51" s="1166" t="s">
        <v>1443</v>
      </c>
      <c r="BR51" s="1166">
        <v>1</v>
      </c>
      <c r="BS51" s="1166" t="s">
        <v>321</v>
      </c>
      <c r="BT51" s="1166">
        <v>1</v>
      </c>
      <c r="BU51" s="1166" t="s">
        <v>1043</v>
      </c>
      <c r="BV51" s="1166">
        <v>4</v>
      </c>
      <c r="BW51" s="1166" t="s">
        <v>1459</v>
      </c>
    </row>
    <row r="52" spans="2:75" s="1707" customFormat="1">
      <c r="B52" s="1154">
        <v>45</v>
      </c>
      <c r="C52" s="1154">
        <v>4</v>
      </c>
      <c r="D52" s="1716" t="s">
        <v>1569</v>
      </c>
      <c r="E52" s="1155">
        <v>1</v>
      </c>
      <c r="F52" s="1717" t="s">
        <v>982</v>
      </c>
      <c r="G52" s="1155">
        <v>2</v>
      </c>
      <c r="H52" s="1718" t="s">
        <v>32</v>
      </c>
      <c r="I52" s="1163">
        <v>3</v>
      </c>
      <c r="J52" s="1143" t="s">
        <v>149</v>
      </c>
      <c r="K52" s="1724"/>
      <c r="BC52" s="919">
        <v>45</v>
      </c>
      <c r="BD52" s="921">
        <v>5</v>
      </c>
      <c r="BE52" s="921"/>
      <c r="BF52" s="921">
        <v>5</v>
      </c>
      <c r="BG52" s="921" t="s">
        <v>690</v>
      </c>
      <c r="BH52" s="921"/>
      <c r="BI52" s="1166"/>
      <c r="BJ52" s="1707">
        <f t="shared" si="0"/>
        <v>8</v>
      </c>
      <c r="BK52" s="1713">
        <f t="shared" si="1"/>
        <v>0</v>
      </c>
      <c r="BM52" s="1166">
        <v>45</v>
      </c>
      <c r="BN52" s="1166">
        <v>2</v>
      </c>
      <c r="BO52" s="1166" t="s">
        <v>1432</v>
      </c>
      <c r="BP52" s="1166">
        <v>3</v>
      </c>
      <c r="BQ52" s="1166" t="s">
        <v>1443</v>
      </c>
      <c r="BR52" s="1166">
        <v>2</v>
      </c>
      <c r="BS52" s="1166" t="s">
        <v>322</v>
      </c>
      <c r="BT52" s="1166">
        <v>1</v>
      </c>
      <c r="BU52" s="1166" t="s">
        <v>1043</v>
      </c>
      <c r="BV52" s="1166">
        <v>4</v>
      </c>
      <c r="BW52" s="1166" t="s">
        <v>1459</v>
      </c>
    </row>
    <row r="53" spans="2:75" s="1707" customFormat="1">
      <c r="B53" s="1154">
        <v>46</v>
      </c>
      <c r="C53" s="1154">
        <v>4</v>
      </c>
      <c r="D53" s="1716" t="s">
        <v>1569</v>
      </c>
      <c r="E53" s="1155">
        <v>1</v>
      </c>
      <c r="F53" s="1717" t="s">
        <v>982</v>
      </c>
      <c r="G53" s="1155">
        <v>2</v>
      </c>
      <c r="H53" s="1718" t="s">
        <v>32</v>
      </c>
      <c r="I53" s="1163">
        <v>4</v>
      </c>
      <c r="J53" s="1143" t="s">
        <v>150</v>
      </c>
      <c r="K53" s="1724"/>
      <c r="BC53" s="919">
        <v>46</v>
      </c>
      <c r="BD53" s="921">
        <v>5</v>
      </c>
      <c r="BE53" s="921"/>
      <c r="BF53" s="921">
        <v>6</v>
      </c>
      <c r="BG53" s="921" t="s">
        <v>691</v>
      </c>
      <c r="BH53" s="921" t="s">
        <v>742</v>
      </c>
      <c r="BI53" s="1166"/>
      <c r="BJ53" s="1707">
        <f t="shared" si="0"/>
        <v>16</v>
      </c>
      <c r="BK53" s="1713">
        <f t="shared" si="1"/>
        <v>0</v>
      </c>
      <c r="BM53" s="1166">
        <v>46</v>
      </c>
      <c r="BN53" s="1166">
        <v>2</v>
      </c>
      <c r="BO53" s="1166" t="s">
        <v>1432</v>
      </c>
      <c r="BP53" s="1166">
        <v>3</v>
      </c>
      <c r="BQ53" s="1166" t="s">
        <v>1443</v>
      </c>
      <c r="BR53" s="1166">
        <v>3</v>
      </c>
      <c r="BS53" s="1166" t="s">
        <v>436</v>
      </c>
      <c r="BT53" s="1166">
        <v>1</v>
      </c>
      <c r="BU53" s="1166" t="s">
        <v>1043</v>
      </c>
      <c r="BV53" s="1166">
        <v>4</v>
      </c>
      <c r="BW53" s="1166" t="s">
        <v>1459</v>
      </c>
    </row>
    <row r="54" spans="2:75" s="1707" customFormat="1">
      <c r="B54" s="1154">
        <v>47</v>
      </c>
      <c r="C54" s="1154">
        <v>4</v>
      </c>
      <c r="D54" s="1716" t="s">
        <v>1569</v>
      </c>
      <c r="E54" s="1155">
        <v>1</v>
      </c>
      <c r="F54" s="1717" t="s">
        <v>982</v>
      </c>
      <c r="G54" s="1155">
        <v>2</v>
      </c>
      <c r="H54" s="1718" t="s">
        <v>32</v>
      </c>
      <c r="I54" s="1163">
        <v>5</v>
      </c>
      <c r="J54" s="1143" t="s">
        <v>151</v>
      </c>
      <c r="K54" s="1724"/>
      <c r="BC54" s="919">
        <v>47</v>
      </c>
      <c r="BD54" s="921">
        <v>5</v>
      </c>
      <c r="BE54" s="921"/>
      <c r="BF54" s="921">
        <v>7</v>
      </c>
      <c r="BG54" s="921" t="s">
        <v>85</v>
      </c>
      <c r="BH54" s="921" t="s">
        <v>742</v>
      </c>
      <c r="BI54" s="1166"/>
      <c r="BJ54" s="1707">
        <f t="shared" si="0"/>
        <v>13</v>
      </c>
      <c r="BK54" s="1713">
        <f t="shared" si="1"/>
        <v>0</v>
      </c>
      <c r="BM54" s="1166">
        <v>47</v>
      </c>
      <c r="BN54" s="1166">
        <v>2</v>
      </c>
      <c r="BO54" s="1166" t="s">
        <v>1432</v>
      </c>
      <c r="BP54" s="1166">
        <v>3</v>
      </c>
      <c r="BQ54" s="1166" t="s">
        <v>1443</v>
      </c>
      <c r="BR54" s="1166">
        <v>4</v>
      </c>
      <c r="BS54" s="1166" t="s">
        <v>1444</v>
      </c>
      <c r="BT54" s="1166">
        <v>1</v>
      </c>
      <c r="BU54" s="1166" t="s">
        <v>1043</v>
      </c>
      <c r="BV54" s="1166">
        <v>4</v>
      </c>
      <c r="BW54" s="1166" t="s">
        <v>1459</v>
      </c>
    </row>
    <row r="55" spans="2:75" s="1707" customFormat="1">
      <c r="B55" s="1154">
        <v>48</v>
      </c>
      <c r="C55" s="1154">
        <v>4</v>
      </c>
      <c r="D55" s="1716" t="s">
        <v>1569</v>
      </c>
      <c r="E55" s="1155">
        <v>1</v>
      </c>
      <c r="F55" s="1717" t="s">
        <v>982</v>
      </c>
      <c r="G55" s="1155">
        <v>2</v>
      </c>
      <c r="H55" s="1718" t="s">
        <v>32</v>
      </c>
      <c r="I55" s="1163">
        <v>6</v>
      </c>
      <c r="J55" s="1143" t="s">
        <v>1062</v>
      </c>
      <c r="K55" s="1724"/>
      <c r="BC55" s="919">
        <v>48</v>
      </c>
      <c r="BD55" s="921">
        <v>5</v>
      </c>
      <c r="BE55" s="921"/>
      <c r="BF55" s="921">
        <v>8</v>
      </c>
      <c r="BG55" s="921" t="s">
        <v>741</v>
      </c>
      <c r="BH55" s="921" t="s">
        <v>193</v>
      </c>
      <c r="BI55" s="1166"/>
      <c r="BJ55" s="1707">
        <f t="shared" si="0"/>
        <v>26</v>
      </c>
      <c r="BK55" s="1713">
        <f t="shared" si="1"/>
        <v>0</v>
      </c>
      <c r="BM55" s="1166">
        <v>48</v>
      </c>
      <c r="BN55" s="1166">
        <v>2</v>
      </c>
      <c r="BO55" s="1166" t="s">
        <v>1432</v>
      </c>
      <c r="BP55" s="1166">
        <v>3</v>
      </c>
      <c r="BQ55" s="1166" t="s">
        <v>1443</v>
      </c>
      <c r="BR55" s="1166">
        <v>5</v>
      </c>
      <c r="BS55" s="1166" t="s">
        <v>437</v>
      </c>
      <c r="BT55" s="1166">
        <v>1</v>
      </c>
      <c r="BU55" s="1166" t="s">
        <v>1043</v>
      </c>
      <c r="BV55" s="1166">
        <v>4</v>
      </c>
      <c r="BW55" s="1166" t="s">
        <v>1459</v>
      </c>
    </row>
    <row r="56" spans="2:75" s="1707" customFormat="1">
      <c r="B56" s="1154">
        <v>49</v>
      </c>
      <c r="C56" s="1154">
        <v>4</v>
      </c>
      <c r="D56" s="1716" t="s">
        <v>1569</v>
      </c>
      <c r="E56" s="1155">
        <v>1</v>
      </c>
      <c r="F56" s="1717" t="s">
        <v>982</v>
      </c>
      <c r="G56" s="1155">
        <v>2</v>
      </c>
      <c r="H56" s="1718" t="s">
        <v>32</v>
      </c>
      <c r="I56" s="1163">
        <v>7</v>
      </c>
      <c r="J56" s="1143" t="s">
        <v>1063</v>
      </c>
      <c r="K56" s="1724"/>
      <c r="BC56" s="919">
        <v>49</v>
      </c>
      <c r="BD56" s="921">
        <v>5</v>
      </c>
      <c r="BE56" s="921"/>
      <c r="BF56" s="921">
        <v>9</v>
      </c>
      <c r="BG56" s="921" t="s">
        <v>685</v>
      </c>
      <c r="BH56" s="921" t="s">
        <v>686</v>
      </c>
      <c r="BI56" s="1166"/>
      <c r="BJ56" s="1707">
        <f t="shared" si="0"/>
        <v>25</v>
      </c>
      <c r="BK56" s="1713">
        <f t="shared" si="1"/>
        <v>0</v>
      </c>
      <c r="BM56" s="1166">
        <v>49</v>
      </c>
      <c r="BN56" s="1166">
        <v>2</v>
      </c>
      <c r="BO56" s="1166" t="s">
        <v>1432</v>
      </c>
      <c r="BP56" s="1166">
        <v>3</v>
      </c>
      <c r="BQ56" s="1166" t="s">
        <v>1443</v>
      </c>
      <c r="BR56" s="1166">
        <v>6</v>
      </c>
      <c r="BS56" s="1166" t="s">
        <v>438</v>
      </c>
      <c r="BT56" s="1166">
        <v>1</v>
      </c>
      <c r="BU56" s="1166" t="s">
        <v>1043</v>
      </c>
      <c r="BV56" s="1166">
        <v>4</v>
      </c>
      <c r="BW56" s="1166" t="s">
        <v>1459</v>
      </c>
    </row>
    <row r="57" spans="2:75" s="1707" customFormat="1">
      <c r="B57" s="1154">
        <v>50</v>
      </c>
      <c r="C57" s="1154">
        <v>4</v>
      </c>
      <c r="D57" s="1716" t="s">
        <v>1569</v>
      </c>
      <c r="E57" s="1155">
        <v>1</v>
      </c>
      <c r="F57" s="1717" t="s">
        <v>982</v>
      </c>
      <c r="G57" s="1155">
        <v>2</v>
      </c>
      <c r="H57" s="1718" t="s">
        <v>32</v>
      </c>
      <c r="I57" s="1163">
        <v>8</v>
      </c>
      <c r="J57" s="1143" t="s">
        <v>1064</v>
      </c>
      <c r="K57" s="1724"/>
      <c r="BC57" s="919">
        <v>50</v>
      </c>
      <c r="BD57" s="921">
        <v>5</v>
      </c>
      <c r="BE57" s="921"/>
      <c r="BF57" s="921">
        <v>10</v>
      </c>
      <c r="BG57" s="921" t="s">
        <v>687</v>
      </c>
      <c r="BH57" s="921" t="s">
        <v>268</v>
      </c>
      <c r="BI57" s="1166"/>
      <c r="BJ57" s="1707">
        <f t="shared" si="0"/>
        <v>22</v>
      </c>
      <c r="BK57" s="1713">
        <f t="shared" si="1"/>
        <v>0</v>
      </c>
      <c r="BM57" s="1166">
        <v>50</v>
      </c>
      <c r="BN57" s="1166">
        <v>2</v>
      </c>
      <c r="BO57" s="1166" t="s">
        <v>1432</v>
      </c>
      <c r="BP57" s="1166">
        <v>3</v>
      </c>
      <c r="BQ57" s="1166" t="s">
        <v>1443</v>
      </c>
      <c r="BR57" s="1166">
        <v>7</v>
      </c>
      <c r="BS57" s="1166" t="s">
        <v>1445</v>
      </c>
      <c r="BT57" s="1166">
        <v>1</v>
      </c>
      <c r="BU57" s="1166" t="s">
        <v>1043</v>
      </c>
      <c r="BV57" s="1166">
        <v>4</v>
      </c>
      <c r="BW57" s="1166" t="s">
        <v>1459</v>
      </c>
    </row>
    <row r="58" spans="2:75" s="1707" customFormat="1">
      <c r="B58" s="1154">
        <v>51</v>
      </c>
      <c r="C58" s="1154">
        <v>4</v>
      </c>
      <c r="D58" s="1716" t="s">
        <v>1569</v>
      </c>
      <c r="E58" s="1155">
        <v>1</v>
      </c>
      <c r="F58" s="1717" t="s">
        <v>982</v>
      </c>
      <c r="G58" s="1155">
        <v>2</v>
      </c>
      <c r="H58" s="1718" t="s">
        <v>32</v>
      </c>
      <c r="I58" s="1163">
        <v>9</v>
      </c>
      <c r="J58" s="1143" t="s">
        <v>1575</v>
      </c>
      <c r="K58" s="1724"/>
      <c r="BC58" s="919">
        <v>51</v>
      </c>
      <c r="BD58" s="921">
        <v>5</v>
      </c>
      <c r="BE58" s="921"/>
      <c r="BF58" s="921">
        <v>11</v>
      </c>
      <c r="BG58" s="921" t="s">
        <v>1515</v>
      </c>
      <c r="BH58" s="921" t="s">
        <v>1516</v>
      </c>
      <c r="BI58" s="1166"/>
      <c r="BJ58" s="1707">
        <f t="shared" ref="BJ58:BJ60" si="2">LEN(BG58)</f>
        <v>12</v>
      </c>
      <c r="BK58" s="1713">
        <f t="shared" ref="BK58:BK60" si="3">LEN(BE58)</f>
        <v>0</v>
      </c>
      <c r="BM58" s="1166">
        <v>51</v>
      </c>
      <c r="BN58" s="1166">
        <v>2</v>
      </c>
      <c r="BO58" s="1166" t="s">
        <v>1432</v>
      </c>
      <c r="BP58" s="1166">
        <v>3</v>
      </c>
      <c r="BQ58" s="1166" t="s">
        <v>1443</v>
      </c>
      <c r="BR58" s="1166">
        <v>8</v>
      </c>
      <c r="BS58" s="1166" t="s">
        <v>984</v>
      </c>
      <c r="BT58" s="1166">
        <v>1</v>
      </c>
      <c r="BU58" s="1166" t="s">
        <v>1043</v>
      </c>
      <c r="BV58" s="1166">
        <v>4</v>
      </c>
      <c r="BW58" s="1166" t="s">
        <v>1459</v>
      </c>
    </row>
    <row r="59" spans="2:75" s="1707" customFormat="1">
      <c r="B59" s="1154">
        <v>52</v>
      </c>
      <c r="C59" s="1154">
        <v>4</v>
      </c>
      <c r="D59" s="1716" t="s">
        <v>1569</v>
      </c>
      <c r="E59" s="1155">
        <v>1</v>
      </c>
      <c r="F59" s="1717" t="s">
        <v>982</v>
      </c>
      <c r="G59" s="1155">
        <v>2</v>
      </c>
      <c r="H59" s="1718" t="s">
        <v>32</v>
      </c>
      <c r="I59" s="1163">
        <v>10</v>
      </c>
      <c r="J59" s="1143" t="s">
        <v>1576</v>
      </c>
      <c r="K59" s="1724"/>
      <c r="BC59" s="919">
        <v>52</v>
      </c>
      <c r="BD59" s="921">
        <v>5</v>
      </c>
      <c r="BE59" s="921"/>
      <c r="BF59" s="921">
        <v>12</v>
      </c>
      <c r="BG59" s="921" t="s">
        <v>269</v>
      </c>
      <c r="BH59" s="921" t="s">
        <v>270</v>
      </c>
      <c r="BI59" s="1166"/>
      <c r="BJ59" s="1707">
        <f t="shared" si="2"/>
        <v>13</v>
      </c>
      <c r="BK59" s="1713">
        <f t="shared" si="3"/>
        <v>0</v>
      </c>
      <c r="BM59" s="1166">
        <v>52</v>
      </c>
      <c r="BN59" s="1166">
        <v>2</v>
      </c>
      <c r="BO59" s="1166" t="s">
        <v>1432</v>
      </c>
      <c r="BP59" s="1166">
        <v>3</v>
      </c>
      <c r="BQ59" s="1166" t="s">
        <v>1443</v>
      </c>
      <c r="BR59" s="1166">
        <v>9</v>
      </c>
      <c r="BS59" s="1166" t="s">
        <v>106</v>
      </c>
      <c r="BT59" s="1166">
        <v>1</v>
      </c>
      <c r="BU59" s="1166" t="s">
        <v>1043</v>
      </c>
      <c r="BV59" s="1166">
        <v>4</v>
      </c>
      <c r="BW59" s="1166" t="s">
        <v>1459</v>
      </c>
    </row>
    <row r="60" spans="2:75" s="1707" customFormat="1">
      <c r="B60" s="1154">
        <v>53</v>
      </c>
      <c r="C60" s="1154">
        <v>4</v>
      </c>
      <c r="D60" s="1716" t="s">
        <v>1569</v>
      </c>
      <c r="E60" s="1155">
        <v>1</v>
      </c>
      <c r="F60" s="1717" t="s">
        <v>982</v>
      </c>
      <c r="G60" s="1155">
        <v>2</v>
      </c>
      <c r="H60" s="1718" t="s">
        <v>32</v>
      </c>
      <c r="I60" s="1163">
        <v>11</v>
      </c>
      <c r="J60" s="1143" t="s">
        <v>1577</v>
      </c>
      <c r="K60" s="1724"/>
      <c r="BC60" s="919">
        <v>53</v>
      </c>
      <c r="BD60" s="921">
        <v>5</v>
      </c>
      <c r="BE60" s="921"/>
      <c r="BF60" s="921">
        <v>13</v>
      </c>
      <c r="BG60" s="921" t="s">
        <v>852</v>
      </c>
      <c r="BH60" s="921" t="s">
        <v>742</v>
      </c>
      <c r="BI60" s="1166"/>
      <c r="BJ60" s="1707">
        <f t="shared" si="2"/>
        <v>13</v>
      </c>
      <c r="BK60" s="1713">
        <f t="shared" si="3"/>
        <v>0</v>
      </c>
      <c r="BM60" s="1166">
        <v>53</v>
      </c>
      <c r="BN60" s="1166">
        <v>2</v>
      </c>
      <c r="BO60" s="1166" t="s">
        <v>1432</v>
      </c>
      <c r="BP60" s="1166">
        <v>3</v>
      </c>
      <c r="BQ60" s="1166" t="s">
        <v>1443</v>
      </c>
      <c r="BR60" s="1166">
        <v>10</v>
      </c>
      <c r="BS60" s="1166" t="s">
        <v>986</v>
      </c>
      <c r="BT60" s="1166">
        <v>1</v>
      </c>
      <c r="BU60" s="1166" t="s">
        <v>1043</v>
      </c>
      <c r="BV60" s="1166">
        <v>4</v>
      </c>
      <c r="BW60" s="1166" t="s">
        <v>1459</v>
      </c>
    </row>
    <row r="61" spans="2:75" s="1707" customFormat="1">
      <c r="B61" s="1154">
        <v>54</v>
      </c>
      <c r="C61" s="1154">
        <v>4</v>
      </c>
      <c r="D61" s="1716" t="s">
        <v>1569</v>
      </c>
      <c r="E61" s="1155">
        <v>2</v>
      </c>
      <c r="F61" s="1136" t="s">
        <v>312</v>
      </c>
      <c r="G61" s="1155">
        <v>1</v>
      </c>
      <c r="H61" s="1134" t="s">
        <v>1567</v>
      </c>
      <c r="I61" s="1162">
        <v>1</v>
      </c>
      <c r="J61" s="1134" t="s">
        <v>1565</v>
      </c>
      <c r="K61" s="1724"/>
      <c r="BC61" s="919">
        <v>54</v>
      </c>
      <c r="BD61" s="921">
        <v>5</v>
      </c>
      <c r="BE61" s="921"/>
      <c r="BF61" s="921">
        <v>14</v>
      </c>
      <c r="BG61" s="921" t="s">
        <v>853</v>
      </c>
      <c r="BH61" s="921" t="s">
        <v>742</v>
      </c>
      <c r="BI61" s="1166"/>
      <c r="BJ61" s="1707">
        <f t="shared" si="0"/>
        <v>25</v>
      </c>
      <c r="BK61" s="1713">
        <f t="shared" si="1"/>
        <v>0</v>
      </c>
      <c r="BM61" s="1166">
        <v>54</v>
      </c>
      <c r="BN61" s="1166">
        <v>2</v>
      </c>
      <c r="BO61" s="1166" t="s">
        <v>1432</v>
      </c>
      <c r="BP61" s="1166">
        <v>3</v>
      </c>
      <c r="BQ61" s="1166" t="s">
        <v>1443</v>
      </c>
      <c r="BR61" s="1166">
        <v>11</v>
      </c>
      <c r="BS61" s="1166" t="s">
        <v>75</v>
      </c>
      <c r="BT61" s="1166">
        <v>1</v>
      </c>
      <c r="BU61" s="1166" t="s">
        <v>1043</v>
      </c>
      <c r="BV61" s="1166">
        <v>4</v>
      </c>
      <c r="BW61" s="1166" t="s">
        <v>1459</v>
      </c>
    </row>
    <row r="62" spans="2:75" s="1707" customFormat="1">
      <c r="B62" s="1154">
        <v>55</v>
      </c>
      <c r="C62" s="1154">
        <v>5</v>
      </c>
      <c r="D62" s="1133" t="s">
        <v>1530</v>
      </c>
      <c r="E62" s="1155">
        <v>1</v>
      </c>
      <c r="F62" s="1136" t="s">
        <v>305</v>
      </c>
      <c r="G62" s="1155">
        <v>1</v>
      </c>
      <c r="H62" s="1134" t="s">
        <v>981</v>
      </c>
      <c r="I62" s="1164">
        <v>1</v>
      </c>
      <c r="J62" s="1139" t="s">
        <v>306</v>
      </c>
      <c r="K62" s="1166"/>
      <c r="BC62" s="919">
        <v>55</v>
      </c>
      <c r="BD62" s="921">
        <v>5</v>
      </c>
      <c r="BE62" s="921"/>
      <c r="BF62" s="921">
        <v>15</v>
      </c>
      <c r="BG62" s="921" t="s">
        <v>854</v>
      </c>
      <c r="BH62" s="921" t="s">
        <v>324</v>
      </c>
      <c r="BI62" s="1166"/>
      <c r="BJ62" s="1707">
        <f t="shared" si="0"/>
        <v>13</v>
      </c>
      <c r="BK62" s="1713">
        <f t="shared" si="1"/>
        <v>0</v>
      </c>
      <c r="BM62" s="1166">
        <v>55</v>
      </c>
      <c r="BN62" s="1166">
        <v>2</v>
      </c>
      <c r="BO62" s="1166" t="s">
        <v>1432</v>
      </c>
      <c r="BP62" s="1166">
        <v>3</v>
      </c>
      <c r="BQ62" s="1166" t="s">
        <v>1443</v>
      </c>
      <c r="BR62" s="1166">
        <v>12</v>
      </c>
      <c r="BS62" s="1166" t="s">
        <v>77</v>
      </c>
      <c r="BT62" s="1166">
        <v>1</v>
      </c>
      <c r="BU62" s="1166" t="s">
        <v>1043</v>
      </c>
      <c r="BV62" s="1166">
        <v>4</v>
      </c>
      <c r="BW62" s="1166" t="s">
        <v>1459</v>
      </c>
    </row>
    <row r="63" spans="2:75" s="1707" customFormat="1">
      <c r="B63" s="1154">
        <v>56</v>
      </c>
      <c r="C63" s="1154">
        <v>5</v>
      </c>
      <c r="D63" s="1716" t="s">
        <v>1578</v>
      </c>
      <c r="E63" s="1155">
        <v>2</v>
      </c>
      <c r="F63" s="1136" t="s">
        <v>307</v>
      </c>
      <c r="G63" s="1155">
        <v>1</v>
      </c>
      <c r="H63" s="1139" t="s">
        <v>981</v>
      </c>
      <c r="I63" s="1164">
        <v>1</v>
      </c>
      <c r="J63" s="1139" t="s">
        <v>306</v>
      </c>
      <c r="K63" s="1166"/>
      <c r="BC63" s="919">
        <v>56</v>
      </c>
      <c r="BD63" s="921">
        <v>5</v>
      </c>
      <c r="BE63" s="921"/>
      <c r="BF63" s="921">
        <v>16</v>
      </c>
      <c r="BG63" s="921" t="s">
        <v>325</v>
      </c>
      <c r="BH63" s="921" t="s">
        <v>189</v>
      </c>
      <c r="BI63" s="1166"/>
      <c r="BJ63" s="1707">
        <f t="shared" si="0"/>
        <v>17</v>
      </c>
      <c r="BK63" s="1713">
        <f t="shared" si="1"/>
        <v>0</v>
      </c>
      <c r="BM63" s="1166">
        <v>56</v>
      </c>
      <c r="BN63" s="1166">
        <v>2</v>
      </c>
      <c r="BO63" s="1166" t="s">
        <v>1432</v>
      </c>
      <c r="BP63" s="1166">
        <v>3</v>
      </c>
      <c r="BQ63" s="1166" t="s">
        <v>1443</v>
      </c>
      <c r="BR63" s="1166">
        <v>13</v>
      </c>
      <c r="BS63" s="1166" t="s">
        <v>771</v>
      </c>
      <c r="BT63" s="1166">
        <v>1</v>
      </c>
      <c r="BU63" s="1166" t="s">
        <v>1043</v>
      </c>
      <c r="BV63" s="1166">
        <v>4</v>
      </c>
      <c r="BW63" s="1166" t="s">
        <v>1459</v>
      </c>
    </row>
    <row r="64" spans="2:75" s="1707" customFormat="1">
      <c r="B64" s="1154">
        <v>57</v>
      </c>
      <c r="C64" s="1154">
        <v>5</v>
      </c>
      <c r="D64" s="1716" t="s">
        <v>1578</v>
      </c>
      <c r="E64" s="1155">
        <v>2</v>
      </c>
      <c r="F64" s="1722" t="s">
        <v>307</v>
      </c>
      <c r="G64" s="1155">
        <v>1</v>
      </c>
      <c r="H64" s="1727" t="s">
        <v>981</v>
      </c>
      <c r="I64" s="1164">
        <v>2</v>
      </c>
      <c r="J64" s="1139" t="s">
        <v>1262</v>
      </c>
      <c r="K64" s="1166"/>
      <c r="BC64" s="919">
        <v>57</v>
      </c>
      <c r="BD64" s="921">
        <v>5</v>
      </c>
      <c r="BE64" s="921"/>
      <c r="BF64" s="921">
        <v>17</v>
      </c>
      <c r="BG64" s="921" t="s">
        <v>190</v>
      </c>
      <c r="BH64" s="921" t="s">
        <v>191</v>
      </c>
      <c r="BI64" s="1166"/>
      <c r="BJ64" s="1707">
        <f t="shared" si="0"/>
        <v>9</v>
      </c>
      <c r="BK64" s="1713">
        <f t="shared" si="1"/>
        <v>0</v>
      </c>
      <c r="BM64" s="1166">
        <v>57</v>
      </c>
      <c r="BN64" s="1166">
        <v>2</v>
      </c>
      <c r="BO64" s="1166" t="s">
        <v>1432</v>
      </c>
      <c r="BP64" s="1166">
        <v>3</v>
      </c>
      <c r="BQ64" s="1166" t="s">
        <v>1443</v>
      </c>
      <c r="BR64" s="1166">
        <v>14</v>
      </c>
      <c r="BS64" s="1166" t="s">
        <v>1446</v>
      </c>
      <c r="BT64" s="1166">
        <v>1</v>
      </c>
      <c r="BU64" s="1166" t="s">
        <v>1043</v>
      </c>
      <c r="BV64" s="1166">
        <v>4</v>
      </c>
      <c r="BW64" s="1166" t="s">
        <v>1459</v>
      </c>
    </row>
    <row r="65" spans="2:75" s="1707" customFormat="1">
      <c r="B65" s="1154">
        <v>58</v>
      </c>
      <c r="C65" s="1154">
        <v>6</v>
      </c>
      <c r="D65" s="1133" t="s">
        <v>1531</v>
      </c>
      <c r="E65" s="1155">
        <v>1</v>
      </c>
      <c r="F65" s="1136" t="s">
        <v>982</v>
      </c>
      <c r="G65" s="1155">
        <v>1</v>
      </c>
      <c r="H65" s="1139" t="s">
        <v>981</v>
      </c>
      <c r="I65" s="1164">
        <v>1</v>
      </c>
      <c r="J65" s="1139" t="s">
        <v>1263</v>
      </c>
      <c r="K65" s="1166"/>
      <c r="BC65" s="919">
        <v>58</v>
      </c>
      <c r="BD65" s="921">
        <v>5</v>
      </c>
      <c r="BE65" s="921"/>
      <c r="BF65" s="921">
        <v>18</v>
      </c>
      <c r="BG65" s="921" t="s">
        <v>192</v>
      </c>
      <c r="BH65" s="921" t="s">
        <v>906</v>
      </c>
      <c r="BI65" s="1166"/>
      <c r="BJ65" s="1707">
        <f t="shared" si="0"/>
        <v>9</v>
      </c>
      <c r="BK65" s="1713">
        <f t="shared" si="1"/>
        <v>0</v>
      </c>
      <c r="BM65" s="1166">
        <v>58</v>
      </c>
      <c r="BN65" s="1166">
        <v>2</v>
      </c>
      <c r="BO65" s="1166" t="s">
        <v>1432</v>
      </c>
      <c r="BP65" s="1166">
        <v>3</v>
      </c>
      <c r="BQ65" s="1166" t="s">
        <v>1443</v>
      </c>
      <c r="BR65" s="1166">
        <v>15</v>
      </c>
      <c r="BS65" s="1166" t="s">
        <v>87</v>
      </c>
      <c r="BT65" s="1166">
        <v>1</v>
      </c>
      <c r="BU65" s="1166" t="s">
        <v>1043</v>
      </c>
      <c r="BV65" s="1166">
        <v>4</v>
      </c>
      <c r="BW65" s="1166" t="s">
        <v>1459</v>
      </c>
    </row>
    <row r="66" spans="2:75" s="1707" customFormat="1">
      <c r="B66" s="1154">
        <v>59</v>
      </c>
      <c r="C66" s="1154">
        <v>6</v>
      </c>
      <c r="D66" s="1716" t="s">
        <v>1579</v>
      </c>
      <c r="E66" s="1155">
        <v>2</v>
      </c>
      <c r="F66" s="1136" t="s">
        <v>312</v>
      </c>
      <c r="G66" s="1155">
        <v>1</v>
      </c>
      <c r="H66" s="1139" t="s">
        <v>981</v>
      </c>
      <c r="I66" s="1164">
        <v>1</v>
      </c>
      <c r="J66" s="1139" t="s">
        <v>1264</v>
      </c>
      <c r="K66" s="1166"/>
      <c r="BC66" s="919">
        <v>59</v>
      </c>
      <c r="BD66" s="921">
        <v>5</v>
      </c>
      <c r="BE66" s="921"/>
      <c r="BF66" s="921">
        <v>19</v>
      </c>
      <c r="BG66" s="921" t="s">
        <v>399</v>
      </c>
      <c r="BH66" s="921" t="s">
        <v>400</v>
      </c>
      <c r="BI66" s="1166"/>
      <c r="BJ66" s="1707">
        <f t="shared" si="0"/>
        <v>13</v>
      </c>
      <c r="BK66" s="1713">
        <f t="shared" si="1"/>
        <v>0</v>
      </c>
      <c r="BM66" s="1166">
        <v>59</v>
      </c>
      <c r="BN66" s="1166">
        <v>2</v>
      </c>
      <c r="BO66" s="1166" t="s">
        <v>1432</v>
      </c>
      <c r="BP66" s="1166">
        <v>3</v>
      </c>
      <c r="BQ66" s="1166" t="s">
        <v>1443</v>
      </c>
      <c r="BR66" s="1166">
        <v>16</v>
      </c>
      <c r="BS66" s="1166" t="s">
        <v>679</v>
      </c>
      <c r="BT66" s="1166">
        <v>1</v>
      </c>
      <c r="BU66" s="1166" t="s">
        <v>1043</v>
      </c>
      <c r="BV66" s="1166">
        <v>4</v>
      </c>
      <c r="BW66" s="1166" t="s">
        <v>1459</v>
      </c>
    </row>
    <row r="67" spans="2:75" s="1707" customFormat="1">
      <c r="B67" s="1154">
        <v>60</v>
      </c>
      <c r="C67" s="1154">
        <v>6</v>
      </c>
      <c r="D67" s="1716" t="s">
        <v>1579</v>
      </c>
      <c r="E67" s="1155">
        <v>2</v>
      </c>
      <c r="F67" s="1722" t="s">
        <v>312</v>
      </c>
      <c r="G67" s="1155">
        <v>1</v>
      </c>
      <c r="H67" s="1727" t="s">
        <v>981</v>
      </c>
      <c r="I67" s="1164">
        <v>2</v>
      </c>
      <c r="J67" s="1139" t="s">
        <v>1580</v>
      </c>
      <c r="K67" s="1166"/>
      <c r="BC67" s="919">
        <v>60</v>
      </c>
      <c r="BD67" s="921">
        <v>5</v>
      </c>
      <c r="BE67" s="921"/>
      <c r="BF67" s="921">
        <v>20</v>
      </c>
      <c r="BG67" s="921" t="s">
        <v>401</v>
      </c>
      <c r="BH67" s="921" t="s">
        <v>1066</v>
      </c>
      <c r="BI67" s="1166"/>
      <c r="BJ67" s="1707">
        <f t="shared" si="0"/>
        <v>7</v>
      </c>
      <c r="BK67" s="1713">
        <f t="shared" si="1"/>
        <v>0</v>
      </c>
      <c r="BM67" s="1166">
        <v>60</v>
      </c>
      <c r="BN67" s="1166">
        <v>2</v>
      </c>
      <c r="BO67" s="1166" t="s">
        <v>1432</v>
      </c>
      <c r="BP67" s="1166">
        <v>3</v>
      </c>
      <c r="BQ67" s="1166" t="s">
        <v>1443</v>
      </c>
      <c r="BR67" s="1166">
        <v>17</v>
      </c>
      <c r="BS67" s="1166" t="s">
        <v>1254</v>
      </c>
      <c r="BT67" s="1166">
        <v>1</v>
      </c>
      <c r="BU67" s="1166" t="s">
        <v>1043</v>
      </c>
      <c r="BV67" s="1166">
        <v>4</v>
      </c>
      <c r="BW67" s="1166" t="s">
        <v>1459</v>
      </c>
    </row>
    <row r="68" spans="2:75" s="1707" customFormat="1">
      <c r="B68" s="1154">
        <v>61</v>
      </c>
      <c r="C68" s="1154">
        <v>6</v>
      </c>
      <c r="D68" s="1716" t="s">
        <v>1579</v>
      </c>
      <c r="E68" s="1155">
        <v>2</v>
      </c>
      <c r="F68" s="1722" t="s">
        <v>312</v>
      </c>
      <c r="G68" s="1155">
        <v>1</v>
      </c>
      <c r="H68" s="1727" t="s">
        <v>981</v>
      </c>
      <c r="I68" s="1164">
        <v>3</v>
      </c>
      <c r="J68" s="1139" t="s">
        <v>1265</v>
      </c>
      <c r="K68" s="1166"/>
      <c r="BC68" s="919">
        <v>61</v>
      </c>
      <c r="BD68" s="921">
        <v>5</v>
      </c>
      <c r="BE68" s="921"/>
      <c r="BF68" s="921">
        <v>21</v>
      </c>
      <c r="BG68" s="921" t="s">
        <v>1067</v>
      </c>
      <c r="BH68" s="921" t="s">
        <v>1068</v>
      </c>
      <c r="BI68" s="1166"/>
      <c r="BJ68" s="1707">
        <f t="shared" si="0"/>
        <v>10</v>
      </c>
      <c r="BK68" s="1713">
        <f t="shared" si="1"/>
        <v>0</v>
      </c>
      <c r="BM68" s="1166">
        <v>61</v>
      </c>
      <c r="BN68" s="1166">
        <v>2</v>
      </c>
      <c r="BO68" s="1166" t="s">
        <v>1432</v>
      </c>
      <c r="BP68" s="1166">
        <v>4</v>
      </c>
      <c r="BQ68" s="1166" t="s">
        <v>1447</v>
      </c>
      <c r="BR68" s="1166">
        <v>1</v>
      </c>
      <c r="BS68" s="1166" t="s">
        <v>1464</v>
      </c>
      <c r="BT68" s="1166">
        <v>1</v>
      </c>
      <c r="BU68" s="1166" t="s">
        <v>1043</v>
      </c>
      <c r="BV68" s="1166">
        <v>4</v>
      </c>
      <c r="BW68" s="1166" t="s">
        <v>1459</v>
      </c>
    </row>
    <row r="69" spans="2:75" s="1707" customFormat="1">
      <c r="B69" s="1154">
        <v>62</v>
      </c>
      <c r="C69" s="1154">
        <v>6</v>
      </c>
      <c r="D69" s="1716" t="s">
        <v>1579</v>
      </c>
      <c r="E69" s="1155">
        <v>2</v>
      </c>
      <c r="F69" s="1716" t="s">
        <v>312</v>
      </c>
      <c r="G69" s="1155">
        <v>2</v>
      </c>
      <c r="H69" s="1157" t="s">
        <v>32</v>
      </c>
      <c r="I69" s="1158">
        <v>1</v>
      </c>
      <c r="J69" s="1140" t="s">
        <v>1581</v>
      </c>
      <c r="K69" s="1166"/>
      <c r="BC69" s="919">
        <v>62</v>
      </c>
      <c r="BD69" s="921">
        <v>5</v>
      </c>
      <c r="BE69" s="921"/>
      <c r="BF69" s="921">
        <v>22</v>
      </c>
      <c r="BG69" s="921" t="s">
        <v>1069</v>
      </c>
      <c r="BH69" s="921"/>
      <c r="BI69" s="1166"/>
      <c r="BJ69" s="1707">
        <f t="shared" si="0"/>
        <v>11</v>
      </c>
      <c r="BK69" s="1713">
        <f t="shared" si="1"/>
        <v>0</v>
      </c>
      <c r="BM69" s="1166">
        <v>62</v>
      </c>
      <c r="BN69" s="1166">
        <v>2</v>
      </c>
      <c r="BO69" s="1166" t="s">
        <v>1432</v>
      </c>
      <c r="BP69" s="1166">
        <v>4</v>
      </c>
      <c r="BQ69" s="1166" t="s">
        <v>1447</v>
      </c>
      <c r="BR69" s="1166">
        <v>2</v>
      </c>
      <c r="BS69" s="1166" t="s">
        <v>1465</v>
      </c>
      <c r="BT69" s="1166">
        <v>1</v>
      </c>
      <c r="BU69" s="1166" t="s">
        <v>1043</v>
      </c>
      <c r="BV69" s="1166">
        <v>4</v>
      </c>
      <c r="BW69" s="1166" t="s">
        <v>1459</v>
      </c>
    </row>
    <row r="70" spans="2:75" s="1707" customFormat="1">
      <c r="B70" s="1154">
        <v>63</v>
      </c>
      <c r="C70" s="1154">
        <v>6</v>
      </c>
      <c r="D70" s="1717" t="s">
        <v>1579</v>
      </c>
      <c r="E70" s="1155">
        <v>2</v>
      </c>
      <c r="F70" s="1717" t="s">
        <v>312</v>
      </c>
      <c r="G70" s="1154">
        <v>2</v>
      </c>
      <c r="H70" s="1718" t="s">
        <v>32</v>
      </c>
      <c r="I70" s="1160">
        <v>2</v>
      </c>
      <c r="J70" s="1140" t="s">
        <v>1582</v>
      </c>
      <c r="K70" s="1166"/>
      <c r="BC70" s="919">
        <v>63</v>
      </c>
      <c r="BD70" s="921">
        <v>5</v>
      </c>
      <c r="BE70" s="921"/>
      <c r="BF70" s="921">
        <v>23</v>
      </c>
      <c r="BG70" s="921" t="s">
        <v>1070</v>
      </c>
      <c r="BH70" s="921" t="s">
        <v>1071</v>
      </c>
      <c r="BI70" s="1166"/>
      <c r="BJ70" s="1707">
        <f t="shared" si="0"/>
        <v>7</v>
      </c>
      <c r="BK70" s="1713">
        <f t="shared" si="1"/>
        <v>0</v>
      </c>
      <c r="BM70" s="1166">
        <v>63</v>
      </c>
      <c r="BN70" s="1166">
        <v>3</v>
      </c>
      <c r="BO70" s="1166" t="s">
        <v>1448</v>
      </c>
      <c r="BP70" s="1166">
        <v>1</v>
      </c>
      <c r="BQ70" s="1166" t="s">
        <v>1043</v>
      </c>
      <c r="BR70" s="1166">
        <v>1</v>
      </c>
      <c r="BS70" s="1166" t="s">
        <v>1043</v>
      </c>
      <c r="BT70" s="1166">
        <v>1</v>
      </c>
      <c r="BU70" s="1166" t="s">
        <v>1043</v>
      </c>
      <c r="BV70" s="1166">
        <v>2</v>
      </c>
      <c r="BW70" s="1166" t="s">
        <v>1457</v>
      </c>
    </row>
    <row r="71" spans="2:75" s="1707" customFormat="1">
      <c r="B71" s="1154">
        <v>64</v>
      </c>
      <c r="C71" s="1154">
        <v>6</v>
      </c>
      <c r="D71" s="1717" t="s">
        <v>1579</v>
      </c>
      <c r="E71" s="1155">
        <v>2</v>
      </c>
      <c r="F71" s="1717" t="s">
        <v>312</v>
      </c>
      <c r="G71" s="1154">
        <v>2</v>
      </c>
      <c r="H71" s="1718" t="s">
        <v>32</v>
      </c>
      <c r="I71" s="1160">
        <v>3</v>
      </c>
      <c r="J71" s="1140" t="s">
        <v>1583</v>
      </c>
      <c r="K71" s="1166"/>
      <c r="BC71" s="919">
        <v>64</v>
      </c>
      <c r="BD71" s="921">
        <v>5</v>
      </c>
      <c r="BE71" s="921"/>
      <c r="BF71" s="921">
        <v>24</v>
      </c>
      <c r="BG71" s="921" t="s">
        <v>1072</v>
      </c>
      <c r="BH71" s="921" t="s">
        <v>1071</v>
      </c>
      <c r="BI71" s="1166"/>
      <c r="BJ71" s="1707">
        <f t="shared" si="0"/>
        <v>11</v>
      </c>
      <c r="BK71" s="1713">
        <f t="shared" si="1"/>
        <v>0</v>
      </c>
      <c r="BM71" s="1166">
        <v>64</v>
      </c>
      <c r="BN71" s="1166">
        <v>4</v>
      </c>
      <c r="BO71" s="1166" t="s">
        <v>397</v>
      </c>
      <c r="BP71" s="1166">
        <v>1</v>
      </c>
      <c r="BQ71" s="1166" t="s">
        <v>1043</v>
      </c>
      <c r="BR71" s="1166">
        <v>1</v>
      </c>
      <c r="BS71" s="1166" t="s">
        <v>1043</v>
      </c>
      <c r="BT71" s="1166">
        <v>1</v>
      </c>
      <c r="BU71" s="1166" t="s">
        <v>1043</v>
      </c>
      <c r="BV71" s="1166">
        <v>2</v>
      </c>
      <c r="BW71" s="1166" t="s">
        <v>1457</v>
      </c>
    </row>
    <row r="72" spans="2:75" s="1707" customFormat="1">
      <c r="B72" s="1154">
        <v>65</v>
      </c>
      <c r="C72" s="1154">
        <v>7</v>
      </c>
      <c r="D72" s="1133" t="s">
        <v>1532</v>
      </c>
      <c r="E72" s="1155">
        <v>1</v>
      </c>
      <c r="F72" s="1137" t="s">
        <v>982</v>
      </c>
      <c r="G72" s="1154">
        <v>1</v>
      </c>
      <c r="H72" s="1161" t="s">
        <v>981</v>
      </c>
      <c r="I72" s="1156">
        <v>1</v>
      </c>
      <c r="J72" s="1139" t="s">
        <v>1266</v>
      </c>
      <c r="K72" s="1166"/>
      <c r="BC72" s="919">
        <v>65</v>
      </c>
      <c r="BD72" s="921">
        <v>5</v>
      </c>
      <c r="BE72" s="921"/>
      <c r="BF72" s="921">
        <v>25</v>
      </c>
      <c r="BG72" s="921" t="s">
        <v>1073</v>
      </c>
      <c r="BH72" s="921" t="s">
        <v>1071</v>
      </c>
      <c r="BI72" s="1166"/>
      <c r="BJ72" s="1707">
        <f t="shared" si="0"/>
        <v>9</v>
      </c>
      <c r="BK72" s="1713">
        <f t="shared" si="1"/>
        <v>0</v>
      </c>
      <c r="BM72" s="1166">
        <v>65</v>
      </c>
      <c r="BN72" s="1166">
        <v>5</v>
      </c>
      <c r="BO72" s="1166" t="s">
        <v>1449</v>
      </c>
      <c r="BP72" s="1166">
        <v>1</v>
      </c>
      <c r="BQ72" s="1166" t="s">
        <v>1043</v>
      </c>
      <c r="BR72" s="1166">
        <v>1</v>
      </c>
      <c r="BS72" s="1166" t="s">
        <v>1043</v>
      </c>
      <c r="BT72" s="1166">
        <v>1</v>
      </c>
      <c r="BU72" s="1166" t="s">
        <v>1043</v>
      </c>
      <c r="BV72" s="1166">
        <v>2</v>
      </c>
      <c r="BW72" s="1166" t="s">
        <v>1457</v>
      </c>
    </row>
    <row r="73" spans="2:75" s="1707" customFormat="1">
      <c r="B73" s="1154">
        <v>66</v>
      </c>
      <c r="C73" s="1154">
        <v>7</v>
      </c>
      <c r="D73" s="1717" t="s">
        <v>1584</v>
      </c>
      <c r="E73" s="1155">
        <v>1</v>
      </c>
      <c r="F73" s="1717" t="s">
        <v>982</v>
      </c>
      <c r="G73" s="1154">
        <v>1</v>
      </c>
      <c r="H73" s="1721" t="s">
        <v>981</v>
      </c>
      <c r="I73" s="1156">
        <v>2</v>
      </c>
      <c r="J73" s="1139" t="s">
        <v>147</v>
      </c>
      <c r="K73" s="1166"/>
      <c r="BC73" s="919">
        <v>66</v>
      </c>
      <c r="BD73" s="921">
        <v>5</v>
      </c>
      <c r="BE73" s="921"/>
      <c r="BF73" s="921">
        <v>26</v>
      </c>
      <c r="BG73" s="921" t="s">
        <v>1074</v>
      </c>
      <c r="BH73" s="921"/>
      <c r="BI73" s="1166"/>
      <c r="BJ73" s="1707">
        <f t="shared" ref="BJ73:BJ136" si="4">LEN(BG73)</f>
        <v>11</v>
      </c>
      <c r="BK73" s="1713">
        <f t="shared" ref="BK73:BK136" si="5">LEN(BE73)</f>
        <v>0</v>
      </c>
      <c r="BM73" s="1166">
        <v>66</v>
      </c>
      <c r="BN73" s="1166">
        <v>6</v>
      </c>
      <c r="BO73" s="1166" t="s">
        <v>1450</v>
      </c>
      <c r="BP73" s="1166">
        <v>1</v>
      </c>
      <c r="BQ73" s="1166" t="s">
        <v>1043</v>
      </c>
      <c r="BR73" s="1166">
        <v>1</v>
      </c>
      <c r="BS73" s="1166" t="s">
        <v>1043</v>
      </c>
      <c r="BT73" s="1166">
        <v>1</v>
      </c>
      <c r="BU73" s="1166" t="s">
        <v>1043</v>
      </c>
      <c r="BV73" s="1166">
        <v>2</v>
      </c>
      <c r="BW73" s="1166" t="s">
        <v>1457</v>
      </c>
    </row>
    <row r="74" spans="2:75" s="1707" customFormat="1">
      <c r="B74" s="1154">
        <v>67</v>
      </c>
      <c r="C74" s="1154">
        <v>7</v>
      </c>
      <c r="D74" s="1717" t="s">
        <v>1584</v>
      </c>
      <c r="E74" s="1155">
        <v>1</v>
      </c>
      <c r="F74" s="1717" t="s">
        <v>982</v>
      </c>
      <c r="G74" s="1154">
        <v>1</v>
      </c>
      <c r="H74" s="1721" t="s">
        <v>981</v>
      </c>
      <c r="I74" s="1156">
        <v>3</v>
      </c>
      <c r="J74" s="1139" t="s">
        <v>141</v>
      </c>
      <c r="K74" s="1166"/>
      <c r="BC74" s="919">
        <v>67</v>
      </c>
      <c r="BD74" s="921">
        <v>5</v>
      </c>
      <c r="BE74" s="921"/>
      <c r="BF74" s="921">
        <v>27</v>
      </c>
      <c r="BG74" s="921" t="s">
        <v>1075</v>
      </c>
      <c r="BH74" s="921" t="s">
        <v>1076</v>
      </c>
      <c r="BI74" s="1166"/>
      <c r="BJ74" s="1707">
        <f t="shared" si="4"/>
        <v>14</v>
      </c>
      <c r="BK74" s="1713">
        <f t="shared" si="5"/>
        <v>0</v>
      </c>
    </row>
    <row r="75" spans="2:75" s="1707" customFormat="1">
      <c r="B75" s="1154">
        <v>68</v>
      </c>
      <c r="C75" s="1154">
        <v>7</v>
      </c>
      <c r="D75" s="1717" t="s">
        <v>1584</v>
      </c>
      <c r="E75" s="1155">
        <v>1</v>
      </c>
      <c r="F75" s="1717" t="s">
        <v>982</v>
      </c>
      <c r="G75" s="1154">
        <v>1</v>
      </c>
      <c r="H75" s="1721" t="s">
        <v>981</v>
      </c>
      <c r="I75" s="1156">
        <v>4</v>
      </c>
      <c r="J75" s="1139" t="s">
        <v>1267</v>
      </c>
      <c r="K75" s="1166"/>
      <c r="BC75" s="919">
        <v>68</v>
      </c>
      <c r="BD75" s="921">
        <v>5</v>
      </c>
      <c r="BE75" s="921"/>
      <c r="BF75" s="921">
        <v>28</v>
      </c>
      <c r="BG75" s="921" t="s">
        <v>1077</v>
      </c>
      <c r="BH75" s="921" t="s">
        <v>1078</v>
      </c>
      <c r="BI75" s="1166"/>
      <c r="BJ75" s="1707">
        <f t="shared" si="4"/>
        <v>14</v>
      </c>
      <c r="BK75" s="1713">
        <f t="shared" si="5"/>
        <v>0</v>
      </c>
    </row>
    <row r="76" spans="2:75" s="1707" customFormat="1">
      <c r="B76" s="1154">
        <v>69</v>
      </c>
      <c r="C76" s="1154">
        <v>7</v>
      </c>
      <c r="D76" s="1717" t="s">
        <v>1584</v>
      </c>
      <c r="E76" s="1155">
        <v>1</v>
      </c>
      <c r="F76" s="1717" t="s">
        <v>982</v>
      </c>
      <c r="G76" s="1154">
        <v>1</v>
      </c>
      <c r="H76" s="1721" t="s">
        <v>981</v>
      </c>
      <c r="I76" s="1156">
        <v>5</v>
      </c>
      <c r="J76" s="1139" t="s">
        <v>1268</v>
      </c>
      <c r="K76" s="1166"/>
      <c r="BC76" s="919">
        <v>69</v>
      </c>
      <c r="BD76" s="921">
        <v>5</v>
      </c>
      <c r="BE76" s="921"/>
      <c r="BF76" s="921">
        <v>29</v>
      </c>
      <c r="BG76" s="921" t="s">
        <v>873</v>
      </c>
      <c r="BH76" s="921"/>
      <c r="BI76" s="1166"/>
      <c r="BJ76" s="1707">
        <f t="shared" si="4"/>
        <v>17</v>
      </c>
      <c r="BK76" s="1713">
        <f t="shared" si="5"/>
        <v>0</v>
      </c>
    </row>
    <row r="77" spans="2:75" s="1707" customFormat="1">
      <c r="B77" s="1154">
        <v>70</v>
      </c>
      <c r="C77" s="1154">
        <v>7</v>
      </c>
      <c r="D77" s="1716" t="s">
        <v>1584</v>
      </c>
      <c r="E77" s="1155">
        <v>1</v>
      </c>
      <c r="F77" s="1722" t="s">
        <v>982</v>
      </c>
      <c r="G77" s="1155">
        <v>2</v>
      </c>
      <c r="H77" s="1140" t="s">
        <v>32</v>
      </c>
      <c r="I77" s="1158">
        <v>1</v>
      </c>
      <c r="J77" s="1140" t="s">
        <v>149</v>
      </c>
      <c r="K77" s="1166"/>
      <c r="BC77" s="919">
        <v>70</v>
      </c>
      <c r="BD77" s="921">
        <v>5</v>
      </c>
      <c r="BE77" s="921"/>
      <c r="BF77" s="921">
        <v>30</v>
      </c>
      <c r="BG77" s="921" t="s">
        <v>1077</v>
      </c>
      <c r="BH77" s="921" t="s">
        <v>1078</v>
      </c>
      <c r="BI77" s="1166"/>
      <c r="BJ77" s="1707">
        <f t="shared" si="4"/>
        <v>14</v>
      </c>
      <c r="BK77" s="1713">
        <f t="shared" si="5"/>
        <v>0</v>
      </c>
    </row>
    <row r="78" spans="2:75" s="1707" customFormat="1">
      <c r="B78" s="1154">
        <v>71</v>
      </c>
      <c r="C78" s="1154">
        <v>7</v>
      </c>
      <c r="D78" s="1716" t="s">
        <v>1584</v>
      </c>
      <c r="E78" s="1155">
        <v>2</v>
      </c>
      <c r="F78" s="1136" t="s">
        <v>312</v>
      </c>
      <c r="G78" s="1155">
        <v>1</v>
      </c>
      <c r="H78" s="1139" t="s">
        <v>981</v>
      </c>
      <c r="I78" s="1164">
        <v>1</v>
      </c>
      <c r="J78" s="1139" t="s">
        <v>1269</v>
      </c>
      <c r="K78" s="1166"/>
      <c r="BC78" s="919">
        <v>71</v>
      </c>
      <c r="BD78" s="921">
        <v>5</v>
      </c>
      <c r="BE78" s="921"/>
      <c r="BF78" s="921">
        <v>31</v>
      </c>
      <c r="BG78" s="921" t="s">
        <v>253</v>
      </c>
      <c r="BH78" s="921" t="s">
        <v>254</v>
      </c>
      <c r="BI78" s="1166"/>
      <c r="BJ78" s="1707">
        <f t="shared" si="4"/>
        <v>12</v>
      </c>
      <c r="BK78" s="1713">
        <f t="shared" si="5"/>
        <v>0</v>
      </c>
    </row>
    <row r="79" spans="2:75" s="1707" customFormat="1">
      <c r="B79" s="1154">
        <v>72</v>
      </c>
      <c r="C79" s="1154">
        <v>7</v>
      </c>
      <c r="D79" s="1716" t="s">
        <v>1584</v>
      </c>
      <c r="E79" s="1155">
        <v>2</v>
      </c>
      <c r="F79" s="1722" t="s">
        <v>312</v>
      </c>
      <c r="G79" s="1155">
        <v>1</v>
      </c>
      <c r="H79" s="1727" t="s">
        <v>981</v>
      </c>
      <c r="I79" s="1164">
        <v>2</v>
      </c>
      <c r="J79" s="1139" t="s">
        <v>1270</v>
      </c>
      <c r="K79" s="1166"/>
      <c r="BC79" s="919">
        <v>72</v>
      </c>
      <c r="BD79" s="921">
        <v>5</v>
      </c>
      <c r="BE79" s="921"/>
      <c r="BF79" s="921">
        <v>32</v>
      </c>
      <c r="BG79" s="921" t="s">
        <v>255</v>
      </c>
      <c r="BH79" s="921" t="s">
        <v>256</v>
      </c>
      <c r="BI79" s="1166"/>
      <c r="BJ79" s="1707">
        <f t="shared" si="4"/>
        <v>11</v>
      </c>
      <c r="BK79" s="1713">
        <f t="shared" si="5"/>
        <v>0</v>
      </c>
    </row>
    <row r="80" spans="2:75" s="1707" customFormat="1">
      <c r="B80" s="1154">
        <v>73</v>
      </c>
      <c r="C80" s="1154">
        <v>7</v>
      </c>
      <c r="D80" s="1717" t="s">
        <v>1584</v>
      </c>
      <c r="E80" s="1155">
        <v>2</v>
      </c>
      <c r="F80" s="1716" t="s">
        <v>312</v>
      </c>
      <c r="G80" s="1155">
        <v>2</v>
      </c>
      <c r="H80" s="1157" t="s">
        <v>32</v>
      </c>
      <c r="I80" s="1158">
        <v>1</v>
      </c>
      <c r="J80" s="1140" t="s">
        <v>140</v>
      </c>
      <c r="K80" s="1166"/>
      <c r="BC80" s="919">
        <v>73</v>
      </c>
      <c r="BD80" s="921">
        <v>5</v>
      </c>
      <c r="BE80" s="921"/>
      <c r="BF80" s="921">
        <v>33</v>
      </c>
      <c r="BG80" s="921" t="s">
        <v>257</v>
      </c>
      <c r="BH80" s="921" t="s">
        <v>17</v>
      </c>
      <c r="BI80" s="1166"/>
      <c r="BJ80" s="1707">
        <f t="shared" si="4"/>
        <v>6</v>
      </c>
      <c r="BK80" s="1713">
        <f t="shared" si="5"/>
        <v>0</v>
      </c>
    </row>
    <row r="81" spans="2:63" s="1707" customFormat="1">
      <c r="B81" s="1154">
        <v>74</v>
      </c>
      <c r="C81" s="1154">
        <v>7</v>
      </c>
      <c r="D81" s="1717" t="s">
        <v>1584</v>
      </c>
      <c r="E81" s="1155">
        <v>2</v>
      </c>
      <c r="F81" s="1717" t="s">
        <v>312</v>
      </c>
      <c r="G81" s="1154">
        <v>2</v>
      </c>
      <c r="H81" s="1718" t="s">
        <v>32</v>
      </c>
      <c r="I81" s="1160">
        <v>2</v>
      </c>
      <c r="J81" s="1140" t="s">
        <v>147</v>
      </c>
      <c r="K81" s="1166"/>
      <c r="BC81" s="919">
        <v>74</v>
      </c>
      <c r="BD81" s="921">
        <v>5</v>
      </c>
      <c r="BE81" s="921"/>
      <c r="BF81" s="921">
        <v>34</v>
      </c>
      <c r="BG81" s="921" t="s">
        <v>1036</v>
      </c>
      <c r="BH81" s="921" t="s">
        <v>17</v>
      </c>
      <c r="BI81" s="1166"/>
      <c r="BJ81" s="1707">
        <f t="shared" si="4"/>
        <v>16</v>
      </c>
      <c r="BK81" s="1713">
        <f t="shared" si="5"/>
        <v>0</v>
      </c>
    </row>
    <row r="82" spans="2:63" s="1707" customFormat="1">
      <c r="B82" s="1154">
        <v>75</v>
      </c>
      <c r="C82" s="1154">
        <v>7</v>
      </c>
      <c r="D82" s="1717" t="s">
        <v>1584</v>
      </c>
      <c r="E82" s="1155">
        <v>2</v>
      </c>
      <c r="F82" s="1717" t="s">
        <v>312</v>
      </c>
      <c r="G82" s="1154">
        <v>2</v>
      </c>
      <c r="H82" s="1718" t="s">
        <v>32</v>
      </c>
      <c r="I82" s="1160">
        <v>3</v>
      </c>
      <c r="J82" s="1140" t="s">
        <v>141</v>
      </c>
      <c r="K82" s="1166"/>
      <c r="BC82" s="919">
        <v>75</v>
      </c>
      <c r="BD82" s="921">
        <v>5</v>
      </c>
      <c r="BE82" s="921"/>
      <c r="BF82" s="921">
        <v>35</v>
      </c>
      <c r="BG82" s="921" t="s">
        <v>1037</v>
      </c>
      <c r="BH82" s="921" t="s">
        <v>1038</v>
      </c>
      <c r="BI82" s="1166"/>
      <c r="BJ82" s="1707">
        <f t="shared" si="4"/>
        <v>8</v>
      </c>
      <c r="BK82" s="1713">
        <f t="shared" si="5"/>
        <v>0</v>
      </c>
    </row>
    <row r="83" spans="2:63" s="1707" customFormat="1">
      <c r="B83" s="1154">
        <v>76</v>
      </c>
      <c r="C83" s="1154">
        <v>7</v>
      </c>
      <c r="D83" s="1717" t="s">
        <v>1584</v>
      </c>
      <c r="E83" s="1155">
        <v>2</v>
      </c>
      <c r="F83" s="1717" t="s">
        <v>312</v>
      </c>
      <c r="G83" s="1154">
        <v>2</v>
      </c>
      <c r="H83" s="1718" t="s">
        <v>32</v>
      </c>
      <c r="I83" s="1160">
        <v>4</v>
      </c>
      <c r="J83" s="1140" t="s">
        <v>142</v>
      </c>
      <c r="K83" s="1166"/>
      <c r="BC83" s="919">
        <v>76</v>
      </c>
      <c r="BD83" s="921">
        <v>5</v>
      </c>
      <c r="BE83" s="921"/>
      <c r="BF83" s="921">
        <v>36</v>
      </c>
      <c r="BG83" s="921" t="s">
        <v>1039</v>
      </c>
      <c r="BH83" s="921" t="s">
        <v>155</v>
      </c>
      <c r="BI83" s="1166"/>
      <c r="BJ83" s="1707">
        <f t="shared" si="4"/>
        <v>6</v>
      </c>
      <c r="BK83" s="1713">
        <f t="shared" si="5"/>
        <v>0</v>
      </c>
    </row>
    <row r="84" spans="2:63" s="1707" customFormat="1">
      <c r="B84" s="1154">
        <v>77</v>
      </c>
      <c r="C84" s="1154">
        <v>8</v>
      </c>
      <c r="D84" s="1133" t="s">
        <v>1533</v>
      </c>
      <c r="E84" s="1155">
        <v>1</v>
      </c>
      <c r="F84" s="1133" t="s">
        <v>982</v>
      </c>
      <c r="G84" s="1155">
        <v>1</v>
      </c>
      <c r="H84" s="1161" t="s">
        <v>981</v>
      </c>
      <c r="I84" s="1156">
        <v>1</v>
      </c>
      <c r="J84" s="1139" t="s">
        <v>1266</v>
      </c>
      <c r="K84" s="1166"/>
      <c r="BC84" s="919">
        <v>77</v>
      </c>
      <c r="BD84" s="921">
        <v>5</v>
      </c>
      <c r="BE84" s="921"/>
      <c r="BF84" s="921">
        <v>37</v>
      </c>
      <c r="BG84" s="921" t="s">
        <v>156</v>
      </c>
      <c r="BH84" s="921" t="s">
        <v>1043</v>
      </c>
      <c r="BI84" s="1166"/>
      <c r="BJ84" s="1707">
        <f t="shared" si="4"/>
        <v>7</v>
      </c>
      <c r="BK84" s="1713">
        <f t="shared" si="5"/>
        <v>0</v>
      </c>
    </row>
    <row r="85" spans="2:63" s="1707" customFormat="1">
      <c r="B85" s="1154">
        <v>78</v>
      </c>
      <c r="C85" s="1154">
        <v>8</v>
      </c>
      <c r="D85" s="1717" t="s">
        <v>1585</v>
      </c>
      <c r="E85" s="1155">
        <v>1</v>
      </c>
      <c r="F85" s="1717" t="s">
        <v>982</v>
      </c>
      <c r="G85" s="1155">
        <v>1</v>
      </c>
      <c r="H85" s="1721" t="s">
        <v>981</v>
      </c>
      <c r="I85" s="1156">
        <v>2</v>
      </c>
      <c r="J85" s="1139" t="s">
        <v>1271</v>
      </c>
      <c r="K85" s="1166"/>
      <c r="BC85" s="919">
        <v>78</v>
      </c>
      <c r="BD85" s="921">
        <v>5</v>
      </c>
      <c r="BE85" s="921"/>
      <c r="BF85" s="921">
        <v>38</v>
      </c>
      <c r="BG85" s="921" t="s">
        <v>874</v>
      </c>
      <c r="BH85" s="921" t="s">
        <v>875</v>
      </c>
      <c r="BI85" s="1166"/>
      <c r="BJ85" s="1707">
        <f t="shared" si="4"/>
        <v>8</v>
      </c>
      <c r="BK85" s="1713">
        <f t="shared" si="5"/>
        <v>0</v>
      </c>
    </row>
    <row r="86" spans="2:63" s="1707" customFormat="1">
      <c r="B86" s="1154">
        <v>79</v>
      </c>
      <c r="C86" s="1154">
        <v>8</v>
      </c>
      <c r="D86" s="1717" t="s">
        <v>1585</v>
      </c>
      <c r="E86" s="1155">
        <v>1</v>
      </c>
      <c r="F86" s="1717" t="s">
        <v>982</v>
      </c>
      <c r="G86" s="1155">
        <v>1</v>
      </c>
      <c r="H86" s="1721" t="s">
        <v>981</v>
      </c>
      <c r="I86" s="1156">
        <v>3</v>
      </c>
      <c r="J86" s="1139" t="s">
        <v>147</v>
      </c>
      <c r="K86" s="1166"/>
      <c r="BC86" s="919">
        <v>79</v>
      </c>
      <c r="BD86" s="921">
        <v>5</v>
      </c>
      <c r="BE86" s="921"/>
      <c r="BF86" s="921">
        <v>39</v>
      </c>
      <c r="BG86" s="921" t="s">
        <v>876</v>
      </c>
      <c r="BH86" s="921" t="s">
        <v>877</v>
      </c>
      <c r="BI86" s="1166"/>
      <c r="BJ86" s="1707">
        <f t="shared" si="4"/>
        <v>5</v>
      </c>
      <c r="BK86" s="1713">
        <f t="shared" si="5"/>
        <v>0</v>
      </c>
    </row>
    <row r="87" spans="2:63" s="1707" customFormat="1">
      <c r="B87" s="1154">
        <v>80</v>
      </c>
      <c r="C87" s="1154">
        <v>8</v>
      </c>
      <c r="D87" s="1717" t="s">
        <v>1585</v>
      </c>
      <c r="E87" s="1155">
        <v>1</v>
      </c>
      <c r="F87" s="1717" t="s">
        <v>982</v>
      </c>
      <c r="G87" s="1155">
        <v>1</v>
      </c>
      <c r="H87" s="1721" t="s">
        <v>981</v>
      </c>
      <c r="I87" s="1156">
        <v>4</v>
      </c>
      <c r="J87" s="1139" t="s">
        <v>141</v>
      </c>
      <c r="K87" s="1166"/>
      <c r="BC87" s="919">
        <v>80</v>
      </c>
      <c r="BD87" s="921">
        <v>5</v>
      </c>
      <c r="BE87" s="921"/>
      <c r="BF87" s="921">
        <v>40</v>
      </c>
      <c r="BG87" s="921" t="s">
        <v>878</v>
      </c>
      <c r="BH87" s="921" t="s">
        <v>879</v>
      </c>
      <c r="BI87" s="1166"/>
      <c r="BJ87" s="1707">
        <f t="shared" si="4"/>
        <v>7</v>
      </c>
      <c r="BK87" s="1713">
        <f t="shared" si="5"/>
        <v>0</v>
      </c>
    </row>
    <row r="88" spans="2:63" s="1707" customFormat="1">
      <c r="B88" s="1154">
        <v>81</v>
      </c>
      <c r="C88" s="1154">
        <v>8</v>
      </c>
      <c r="D88" s="1717" t="s">
        <v>1585</v>
      </c>
      <c r="E88" s="1155">
        <v>1</v>
      </c>
      <c r="F88" s="1717" t="s">
        <v>982</v>
      </c>
      <c r="G88" s="1155">
        <v>1</v>
      </c>
      <c r="H88" s="1721" t="s">
        <v>981</v>
      </c>
      <c r="I88" s="1156">
        <v>5</v>
      </c>
      <c r="J88" s="1139" t="s">
        <v>1272</v>
      </c>
      <c r="K88" s="1166"/>
      <c r="BC88" s="919">
        <v>81</v>
      </c>
      <c r="BD88" s="921">
        <v>5</v>
      </c>
      <c r="BE88" s="921"/>
      <c r="BF88" s="921">
        <v>41</v>
      </c>
      <c r="BG88" s="921" t="s">
        <v>880</v>
      </c>
      <c r="BH88" s="921" t="s">
        <v>881</v>
      </c>
      <c r="BI88" s="1166"/>
      <c r="BJ88" s="1707">
        <f t="shared" si="4"/>
        <v>7</v>
      </c>
      <c r="BK88" s="1713">
        <f t="shared" si="5"/>
        <v>0</v>
      </c>
    </row>
    <row r="89" spans="2:63" s="1707" customFormat="1">
      <c r="B89" s="1154">
        <v>82</v>
      </c>
      <c r="C89" s="1154">
        <v>8</v>
      </c>
      <c r="D89" s="1717" t="s">
        <v>1585</v>
      </c>
      <c r="E89" s="1155">
        <v>1</v>
      </c>
      <c r="F89" s="1717" t="s">
        <v>982</v>
      </c>
      <c r="G89" s="1155">
        <v>1</v>
      </c>
      <c r="H89" s="1721" t="s">
        <v>981</v>
      </c>
      <c r="I89" s="1156">
        <v>6</v>
      </c>
      <c r="J89" s="1139" t="s">
        <v>1267</v>
      </c>
      <c r="K89" s="1166"/>
      <c r="BC89" s="919">
        <v>82</v>
      </c>
      <c r="BD89" s="921">
        <v>5</v>
      </c>
      <c r="BE89" s="921"/>
      <c r="BF89" s="921">
        <v>42</v>
      </c>
      <c r="BG89" s="921" t="s">
        <v>377</v>
      </c>
      <c r="BH89" s="921"/>
      <c r="BI89" s="1166"/>
      <c r="BJ89" s="1707">
        <f t="shared" si="4"/>
        <v>15</v>
      </c>
      <c r="BK89" s="1713">
        <f t="shared" si="5"/>
        <v>0</v>
      </c>
    </row>
    <row r="90" spans="2:63" s="1707" customFormat="1">
      <c r="B90" s="1154">
        <v>83</v>
      </c>
      <c r="C90" s="1154">
        <v>8</v>
      </c>
      <c r="D90" s="1717" t="s">
        <v>1585</v>
      </c>
      <c r="E90" s="1155">
        <v>1</v>
      </c>
      <c r="F90" s="1717" t="s">
        <v>982</v>
      </c>
      <c r="G90" s="1155">
        <v>1</v>
      </c>
      <c r="H90" s="1721" t="s">
        <v>981</v>
      </c>
      <c r="I90" s="1156">
        <v>7</v>
      </c>
      <c r="J90" s="1139" t="s">
        <v>1273</v>
      </c>
      <c r="K90" s="1166"/>
      <c r="BC90" s="919">
        <v>83</v>
      </c>
      <c r="BD90" s="921">
        <v>5</v>
      </c>
      <c r="BE90" s="921"/>
      <c r="BF90" s="921">
        <v>43</v>
      </c>
      <c r="BG90" s="921" t="s">
        <v>783</v>
      </c>
      <c r="BH90" s="921" t="s">
        <v>784</v>
      </c>
      <c r="BI90" s="1166"/>
      <c r="BJ90" s="1707">
        <f t="shared" si="4"/>
        <v>5</v>
      </c>
      <c r="BK90" s="1713">
        <f t="shared" si="5"/>
        <v>0</v>
      </c>
    </row>
    <row r="91" spans="2:63" s="1707" customFormat="1">
      <c r="B91" s="1154">
        <v>84</v>
      </c>
      <c r="C91" s="1154">
        <v>8</v>
      </c>
      <c r="D91" s="1717" t="s">
        <v>1585</v>
      </c>
      <c r="E91" s="1155">
        <v>1</v>
      </c>
      <c r="F91" s="1717" t="s">
        <v>982</v>
      </c>
      <c r="G91" s="1155">
        <v>1</v>
      </c>
      <c r="H91" s="1721" t="s">
        <v>981</v>
      </c>
      <c r="I91" s="1156">
        <v>8</v>
      </c>
      <c r="J91" s="1139" t="s">
        <v>1274</v>
      </c>
      <c r="K91" s="1166"/>
      <c r="BC91" s="919">
        <v>84</v>
      </c>
      <c r="BD91" s="921">
        <v>5</v>
      </c>
      <c r="BE91" s="921"/>
      <c r="BF91" s="921">
        <v>44</v>
      </c>
      <c r="BG91" s="921" t="s">
        <v>785</v>
      </c>
      <c r="BH91" s="921" t="s">
        <v>784</v>
      </c>
      <c r="BI91" s="1166"/>
      <c r="BJ91" s="1707">
        <f t="shared" si="4"/>
        <v>8</v>
      </c>
      <c r="BK91" s="1713">
        <f t="shared" si="5"/>
        <v>0</v>
      </c>
    </row>
    <row r="92" spans="2:63" s="1707" customFormat="1">
      <c r="B92" s="1154">
        <v>85</v>
      </c>
      <c r="C92" s="1154">
        <v>8</v>
      </c>
      <c r="D92" s="1716" t="s">
        <v>1585</v>
      </c>
      <c r="E92" s="1155">
        <v>1</v>
      </c>
      <c r="F92" s="1716" t="s">
        <v>982</v>
      </c>
      <c r="G92" s="1155">
        <v>2</v>
      </c>
      <c r="H92" s="1157" t="s">
        <v>32</v>
      </c>
      <c r="I92" s="1158">
        <v>1</v>
      </c>
      <c r="J92" s="1140" t="s">
        <v>149</v>
      </c>
      <c r="K92" s="1166"/>
      <c r="BC92" s="919">
        <v>85</v>
      </c>
      <c r="BD92" s="921">
        <v>5</v>
      </c>
      <c r="BE92" s="921"/>
      <c r="BF92" s="921">
        <v>45</v>
      </c>
      <c r="BG92" s="921" t="s">
        <v>786</v>
      </c>
      <c r="BH92" s="921" t="s">
        <v>656</v>
      </c>
      <c r="BI92" s="1166"/>
      <c r="BJ92" s="1707">
        <f t="shared" si="4"/>
        <v>5</v>
      </c>
      <c r="BK92" s="1713">
        <f t="shared" si="5"/>
        <v>0</v>
      </c>
    </row>
    <row r="93" spans="2:63" s="1707" customFormat="1">
      <c r="B93" s="1154">
        <v>86</v>
      </c>
      <c r="C93" s="1154">
        <v>8</v>
      </c>
      <c r="D93" s="1717" t="s">
        <v>1585</v>
      </c>
      <c r="E93" s="1155">
        <v>1</v>
      </c>
      <c r="F93" s="1717" t="s">
        <v>982</v>
      </c>
      <c r="G93" s="1154">
        <v>2</v>
      </c>
      <c r="H93" s="1718" t="s">
        <v>32</v>
      </c>
      <c r="I93" s="1160">
        <v>2</v>
      </c>
      <c r="J93" s="1140" t="s">
        <v>1063</v>
      </c>
      <c r="K93" s="1166"/>
      <c r="BC93" s="919">
        <v>86</v>
      </c>
      <c r="BD93" s="921">
        <v>5</v>
      </c>
      <c r="BE93" s="921"/>
      <c r="BF93" s="921">
        <v>46</v>
      </c>
      <c r="BG93" s="921" t="s">
        <v>657</v>
      </c>
      <c r="BH93" s="921" t="s">
        <v>784</v>
      </c>
      <c r="BI93" s="1166"/>
      <c r="BJ93" s="1707">
        <f t="shared" si="4"/>
        <v>4</v>
      </c>
      <c r="BK93" s="1713">
        <f t="shared" si="5"/>
        <v>0</v>
      </c>
    </row>
    <row r="94" spans="2:63" s="1707" customFormat="1">
      <c r="B94" s="1154">
        <v>87</v>
      </c>
      <c r="C94" s="1154">
        <v>8</v>
      </c>
      <c r="D94" s="1717" t="s">
        <v>1585</v>
      </c>
      <c r="E94" s="1154">
        <v>2</v>
      </c>
      <c r="F94" s="1137" t="s">
        <v>312</v>
      </c>
      <c r="G94" s="1154">
        <v>1</v>
      </c>
      <c r="H94" s="1161" t="s">
        <v>981</v>
      </c>
      <c r="I94" s="1156">
        <v>1</v>
      </c>
      <c r="J94" s="1139" t="s">
        <v>1269</v>
      </c>
      <c r="K94" s="1166"/>
      <c r="BC94" s="919">
        <v>87</v>
      </c>
      <c r="BD94" s="921">
        <v>5</v>
      </c>
      <c r="BE94" s="921"/>
      <c r="BF94" s="921">
        <v>47</v>
      </c>
      <c r="BG94" s="921" t="s">
        <v>658</v>
      </c>
      <c r="BH94" s="921" t="s">
        <v>784</v>
      </c>
      <c r="BI94" s="1166"/>
      <c r="BJ94" s="1707">
        <f t="shared" si="4"/>
        <v>9</v>
      </c>
      <c r="BK94" s="1713">
        <f t="shared" si="5"/>
        <v>0</v>
      </c>
    </row>
    <row r="95" spans="2:63" s="1707" customFormat="1">
      <c r="B95" s="1154">
        <v>88</v>
      </c>
      <c r="C95" s="1154">
        <v>8</v>
      </c>
      <c r="D95" s="1717" t="s">
        <v>1585</v>
      </c>
      <c r="E95" s="1154">
        <v>2</v>
      </c>
      <c r="F95" s="1717" t="s">
        <v>312</v>
      </c>
      <c r="G95" s="1154">
        <v>1</v>
      </c>
      <c r="H95" s="1721" t="s">
        <v>981</v>
      </c>
      <c r="I95" s="1156">
        <v>2</v>
      </c>
      <c r="J95" s="1139" t="s">
        <v>702</v>
      </c>
      <c r="K95" s="1166"/>
      <c r="BC95" s="919">
        <v>88</v>
      </c>
      <c r="BD95" s="921">
        <v>5</v>
      </c>
      <c r="BE95" s="921"/>
      <c r="BF95" s="921">
        <v>48</v>
      </c>
      <c r="BG95" s="921" t="s">
        <v>659</v>
      </c>
      <c r="BH95" s="921" t="s">
        <v>660</v>
      </c>
      <c r="BI95" s="1166"/>
      <c r="BJ95" s="1707">
        <f t="shared" si="4"/>
        <v>7</v>
      </c>
      <c r="BK95" s="1713">
        <f t="shared" si="5"/>
        <v>0</v>
      </c>
    </row>
    <row r="96" spans="2:63" s="1707" customFormat="1">
      <c r="B96" s="1154">
        <v>89</v>
      </c>
      <c r="C96" s="1154">
        <v>8</v>
      </c>
      <c r="D96" s="1717" t="s">
        <v>1585</v>
      </c>
      <c r="E96" s="1154">
        <v>2</v>
      </c>
      <c r="F96" s="1717" t="s">
        <v>312</v>
      </c>
      <c r="G96" s="1154">
        <v>1</v>
      </c>
      <c r="H96" s="1721" t="s">
        <v>981</v>
      </c>
      <c r="I96" s="1156">
        <v>3</v>
      </c>
      <c r="J96" s="1139" t="s">
        <v>703</v>
      </c>
      <c r="K96" s="1166"/>
      <c r="BC96" s="919">
        <v>89</v>
      </c>
      <c r="BD96" s="921">
        <v>5</v>
      </c>
      <c r="BE96" s="921"/>
      <c r="BF96" s="921">
        <v>49</v>
      </c>
      <c r="BG96" s="921" t="s">
        <v>863</v>
      </c>
      <c r="BH96" s="921" t="s">
        <v>1054</v>
      </c>
      <c r="BI96" s="1166"/>
      <c r="BJ96" s="1707">
        <f t="shared" si="4"/>
        <v>6</v>
      </c>
      <c r="BK96" s="1713">
        <f t="shared" si="5"/>
        <v>0</v>
      </c>
    </row>
    <row r="97" spans="2:63" s="1707" customFormat="1">
      <c r="B97" s="1154">
        <v>90</v>
      </c>
      <c r="C97" s="1154">
        <v>8</v>
      </c>
      <c r="D97" s="1717" t="s">
        <v>1585</v>
      </c>
      <c r="E97" s="1154">
        <v>2</v>
      </c>
      <c r="F97" s="1716" t="s">
        <v>312</v>
      </c>
      <c r="G97" s="1155">
        <v>2</v>
      </c>
      <c r="H97" s="1157" t="s">
        <v>32</v>
      </c>
      <c r="I97" s="1158">
        <v>1</v>
      </c>
      <c r="J97" s="1140" t="s">
        <v>140</v>
      </c>
      <c r="K97" s="1166"/>
      <c r="BC97" s="919">
        <v>90</v>
      </c>
      <c r="BD97" s="921">
        <v>5</v>
      </c>
      <c r="BE97" s="921"/>
      <c r="BF97" s="921">
        <v>50</v>
      </c>
      <c r="BG97" s="921" t="s">
        <v>1055</v>
      </c>
      <c r="BH97" s="921" t="s">
        <v>1056</v>
      </c>
      <c r="BI97" s="1166"/>
      <c r="BJ97" s="1707">
        <f t="shared" si="4"/>
        <v>4</v>
      </c>
      <c r="BK97" s="1713">
        <f t="shared" si="5"/>
        <v>0</v>
      </c>
    </row>
    <row r="98" spans="2:63" s="1707" customFormat="1">
      <c r="B98" s="1154">
        <v>91</v>
      </c>
      <c r="C98" s="1154">
        <v>8</v>
      </c>
      <c r="D98" s="1717" t="s">
        <v>1585</v>
      </c>
      <c r="E98" s="1154">
        <v>2</v>
      </c>
      <c r="F98" s="1717" t="s">
        <v>312</v>
      </c>
      <c r="G98" s="1154">
        <v>2</v>
      </c>
      <c r="H98" s="1718" t="s">
        <v>32</v>
      </c>
      <c r="I98" s="1160">
        <v>2</v>
      </c>
      <c r="J98" s="1140" t="s">
        <v>141</v>
      </c>
      <c r="K98" s="1166"/>
      <c r="BC98" s="919">
        <v>91</v>
      </c>
      <c r="BD98" s="921">
        <v>5</v>
      </c>
      <c r="BE98" s="921"/>
      <c r="BF98" s="921">
        <v>51</v>
      </c>
      <c r="BG98" s="921" t="s">
        <v>895</v>
      </c>
      <c r="BH98" s="921" t="s">
        <v>941</v>
      </c>
      <c r="BI98" s="1166"/>
      <c r="BJ98" s="1707">
        <f t="shared" si="4"/>
        <v>5</v>
      </c>
      <c r="BK98" s="1713">
        <f t="shared" si="5"/>
        <v>0</v>
      </c>
    </row>
    <row r="99" spans="2:63" s="1707" customFormat="1">
      <c r="B99" s="1154">
        <v>92</v>
      </c>
      <c r="C99" s="1154">
        <v>8</v>
      </c>
      <c r="D99" s="1717" t="s">
        <v>1585</v>
      </c>
      <c r="E99" s="1154">
        <v>2</v>
      </c>
      <c r="F99" s="1717" t="s">
        <v>312</v>
      </c>
      <c r="G99" s="1154">
        <v>2</v>
      </c>
      <c r="H99" s="1718" t="s">
        <v>32</v>
      </c>
      <c r="I99" s="1160">
        <v>3</v>
      </c>
      <c r="J99" s="1140" t="s">
        <v>142</v>
      </c>
      <c r="K99" s="1166"/>
      <c r="BC99" s="919">
        <v>92</v>
      </c>
      <c r="BD99" s="921">
        <v>5</v>
      </c>
      <c r="BE99" s="921"/>
      <c r="BF99" s="921">
        <v>52</v>
      </c>
      <c r="BG99" s="921" t="s">
        <v>942</v>
      </c>
      <c r="BH99" s="921" t="s">
        <v>943</v>
      </c>
      <c r="BI99" s="1166"/>
      <c r="BJ99" s="1707">
        <f t="shared" si="4"/>
        <v>5</v>
      </c>
      <c r="BK99" s="1713">
        <f t="shared" si="5"/>
        <v>0</v>
      </c>
    </row>
    <row r="100" spans="2:63" s="1707" customFormat="1">
      <c r="B100" s="1154">
        <v>93</v>
      </c>
      <c r="C100" s="1154">
        <v>9</v>
      </c>
      <c r="D100" s="1133" t="s">
        <v>1534</v>
      </c>
      <c r="E100" s="1155">
        <v>1</v>
      </c>
      <c r="F100" s="1133" t="s">
        <v>982</v>
      </c>
      <c r="G100" s="1155">
        <v>1</v>
      </c>
      <c r="H100" s="1161" t="s">
        <v>981</v>
      </c>
      <c r="I100" s="1156">
        <v>1</v>
      </c>
      <c r="J100" s="1139" t="s">
        <v>147</v>
      </c>
      <c r="K100" s="1166"/>
      <c r="BC100" s="919">
        <v>93</v>
      </c>
      <c r="BD100" s="921">
        <v>5</v>
      </c>
      <c r="BE100" s="921"/>
      <c r="BF100" s="921">
        <v>53</v>
      </c>
      <c r="BG100" s="921" t="s">
        <v>944</v>
      </c>
      <c r="BH100" s="921" t="s">
        <v>875</v>
      </c>
      <c r="BI100" s="1166"/>
      <c r="BJ100" s="1707">
        <f t="shared" si="4"/>
        <v>7</v>
      </c>
      <c r="BK100" s="1713">
        <f t="shared" si="5"/>
        <v>0</v>
      </c>
    </row>
    <row r="101" spans="2:63" s="1707" customFormat="1">
      <c r="B101" s="1154">
        <v>94</v>
      </c>
      <c r="C101" s="1154">
        <v>9</v>
      </c>
      <c r="D101" s="1728" t="s">
        <v>1586</v>
      </c>
      <c r="E101" s="1155">
        <v>1</v>
      </c>
      <c r="F101" s="1716" t="s">
        <v>982</v>
      </c>
      <c r="G101" s="1155">
        <v>1</v>
      </c>
      <c r="H101" s="1721" t="s">
        <v>981</v>
      </c>
      <c r="I101" s="1156">
        <v>2</v>
      </c>
      <c r="J101" s="1139" t="s">
        <v>148</v>
      </c>
      <c r="K101" s="1166"/>
      <c r="BC101" s="919">
        <v>94</v>
      </c>
      <c r="BD101" s="921">
        <v>5</v>
      </c>
      <c r="BE101" s="921"/>
      <c r="BF101" s="921">
        <v>54</v>
      </c>
      <c r="BG101" s="921" t="s">
        <v>1057</v>
      </c>
      <c r="BH101" s="921" t="s">
        <v>1058</v>
      </c>
      <c r="BI101" s="1166"/>
      <c r="BJ101" s="1707">
        <f t="shared" si="4"/>
        <v>3</v>
      </c>
      <c r="BK101" s="1713">
        <f t="shared" si="5"/>
        <v>0</v>
      </c>
    </row>
    <row r="102" spans="2:63" s="1707" customFormat="1">
      <c r="B102" s="1154">
        <v>95</v>
      </c>
      <c r="C102" s="1154">
        <v>9</v>
      </c>
      <c r="D102" s="1728" t="s">
        <v>1586</v>
      </c>
      <c r="E102" s="1155">
        <v>1</v>
      </c>
      <c r="F102" s="1716" t="s">
        <v>982</v>
      </c>
      <c r="G102" s="1155">
        <v>1</v>
      </c>
      <c r="H102" s="1721" t="s">
        <v>981</v>
      </c>
      <c r="I102" s="1156">
        <v>3</v>
      </c>
      <c r="J102" s="1139" t="s">
        <v>1062</v>
      </c>
      <c r="K102" s="1166"/>
      <c r="BC102" s="919">
        <v>95</v>
      </c>
      <c r="BD102" s="921">
        <v>5</v>
      </c>
      <c r="BE102" s="921"/>
      <c r="BF102" s="921">
        <v>55</v>
      </c>
      <c r="BG102" s="921" t="s">
        <v>1059</v>
      </c>
      <c r="BH102" s="921" t="s">
        <v>1060</v>
      </c>
      <c r="BI102" s="1166"/>
      <c r="BJ102" s="1707">
        <f t="shared" si="4"/>
        <v>5</v>
      </c>
      <c r="BK102" s="1713">
        <f t="shared" si="5"/>
        <v>0</v>
      </c>
    </row>
    <row r="103" spans="2:63" s="1707" customFormat="1">
      <c r="B103" s="1154">
        <v>96</v>
      </c>
      <c r="C103" s="1154">
        <v>9</v>
      </c>
      <c r="D103" s="1728" t="s">
        <v>1586</v>
      </c>
      <c r="E103" s="1155">
        <v>1</v>
      </c>
      <c r="F103" s="1716" t="s">
        <v>982</v>
      </c>
      <c r="G103" s="1155">
        <v>1</v>
      </c>
      <c r="H103" s="1721" t="s">
        <v>981</v>
      </c>
      <c r="I103" s="1156">
        <v>4</v>
      </c>
      <c r="J103" s="1139" t="s">
        <v>1275</v>
      </c>
      <c r="K103" s="1166"/>
      <c r="BC103" s="919">
        <v>96</v>
      </c>
      <c r="BD103" s="921">
        <v>5</v>
      </c>
      <c r="BE103" s="921"/>
      <c r="BF103" s="921">
        <v>56</v>
      </c>
      <c r="BG103" s="921" t="s">
        <v>1061</v>
      </c>
      <c r="BH103" s="921" t="s">
        <v>1060</v>
      </c>
      <c r="BI103" s="1166"/>
      <c r="BJ103" s="1707">
        <f t="shared" si="4"/>
        <v>3</v>
      </c>
      <c r="BK103" s="1713">
        <f t="shared" si="5"/>
        <v>0</v>
      </c>
    </row>
    <row r="104" spans="2:63" s="1707" customFormat="1">
      <c r="B104" s="1154">
        <v>97</v>
      </c>
      <c r="C104" s="1154">
        <v>9</v>
      </c>
      <c r="D104" s="1728" t="s">
        <v>1586</v>
      </c>
      <c r="E104" s="1155">
        <v>1</v>
      </c>
      <c r="F104" s="1716" t="s">
        <v>982</v>
      </c>
      <c r="G104" s="1155">
        <v>1</v>
      </c>
      <c r="H104" s="1721" t="s">
        <v>981</v>
      </c>
      <c r="I104" s="1156">
        <v>5</v>
      </c>
      <c r="J104" s="1139" t="s">
        <v>1276</v>
      </c>
      <c r="K104" s="1166"/>
      <c r="BC104" s="919">
        <v>97</v>
      </c>
      <c r="BD104" s="921">
        <v>5</v>
      </c>
      <c r="BE104" s="921"/>
      <c r="BF104" s="921">
        <v>57</v>
      </c>
      <c r="BG104" s="921" t="s">
        <v>1092</v>
      </c>
      <c r="BH104" s="921" t="s">
        <v>1093</v>
      </c>
      <c r="BI104" s="1166"/>
      <c r="BJ104" s="1707">
        <f t="shared" si="4"/>
        <v>8</v>
      </c>
      <c r="BK104" s="1713">
        <f t="shared" si="5"/>
        <v>0</v>
      </c>
    </row>
    <row r="105" spans="2:63" s="1707" customFormat="1">
      <c r="B105" s="1154">
        <v>98</v>
      </c>
      <c r="C105" s="1154">
        <v>9</v>
      </c>
      <c r="D105" s="1728" t="s">
        <v>1586</v>
      </c>
      <c r="E105" s="1155">
        <v>1</v>
      </c>
      <c r="F105" s="1716" t="s">
        <v>982</v>
      </c>
      <c r="G105" s="1155">
        <v>1</v>
      </c>
      <c r="H105" s="1721" t="s">
        <v>981</v>
      </c>
      <c r="I105" s="1156">
        <v>6</v>
      </c>
      <c r="J105" s="1139" t="s">
        <v>1277</v>
      </c>
      <c r="K105" s="1166"/>
      <c r="BC105" s="919">
        <v>98</v>
      </c>
      <c r="BD105" s="921">
        <v>5</v>
      </c>
      <c r="BE105" s="921"/>
      <c r="BF105" s="921">
        <v>58</v>
      </c>
      <c r="BG105" s="921" t="s">
        <v>1094</v>
      </c>
      <c r="BH105" s="921" t="s">
        <v>1095</v>
      </c>
      <c r="BI105" s="1166"/>
      <c r="BJ105" s="1707">
        <f t="shared" si="4"/>
        <v>6</v>
      </c>
      <c r="BK105" s="1713">
        <f t="shared" si="5"/>
        <v>0</v>
      </c>
    </row>
    <row r="106" spans="2:63" s="1707" customFormat="1">
      <c r="B106" s="1154">
        <v>99</v>
      </c>
      <c r="C106" s="1154">
        <v>9</v>
      </c>
      <c r="D106" s="1729" t="s">
        <v>1586</v>
      </c>
      <c r="E106" s="1155">
        <v>1</v>
      </c>
      <c r="F106" s="1716" t="s">
        <v>982</v>
      </c>
      <c r="G106" s="1155">
        <v>2</v>
      </c>
      <c r="H106" s="1157" t="s">
        <v>32</v>
      </c>
      <c r="I106" s="1158">
        <v>1</v>
      </c>
      <c r="J106" s="1140" t="s">
        <v>773</v>
      </c>
      <c r="K106" s="1166"/>
      <c r="BC106" s="919">
        <v>99</v>
      </c>
      <c r="BD106" s="921">
        <v>5</v>
      </c>
      <c r="BE106" s="921"/>
      <c r="BF106" s="921">
        <v>59</v>
      </c>
      <c r="BG106" s="921" t="s">
        <v>1096</v>
      </c>
      <c r="BH106" s="921" t="s">
        <v>1097</v>
      </c>
      <c r="BI106" s="1166"/>
      <c r="BJ106" s="1707">
        <f t="shared" si="4"/>
        <v>7</v>
      </c>
      <c r="BK106" s="1713">
        <f t="shared" si="5"/>
        <v>0</v>
      </c>
    </row>
    <row r="107" spans="2:63" s="1707" customFormat="1">
      <c r="B107" s="1154">
        <v>100</v>
      </c>
      <c r="C107" s="1154">
        <v>9</v>
      </c>
      <c r="D107" s="1730" t="s">
        <v>1586</v>
      </c>
      <c r="E107" s="1155">
        <v>1</v>
      </c>
      <c r="F107" s="1716" t="s">
        <v>982</v>
      </c>
      <c r="G107" s="1155">
        <v>2</v>
      </c>
      <c r="H107" s="1718" t="s">
        <v>32</v>
      </c>
      <c r="I107" s="1160">
        <v>2</v>
      </c>
      <c r="J107" s="1140" t="s">
        <v>774</v>
      </c>
      <c r="K107" s="1166"/>
      <c r="BC107" s="919">
        <v>100</v>
      </c>
      <c r="BD107" s="921">
        <v>5</v>
      </c>
      <c r="BE107" s="921"/>
      <c r="BF107" s="921">
        <v>60</v>
      </c>
      <c r="BG107" s="921" t="s">
        <v>1098</v>
      </c>
      <c r="BH107" s="921" t="s">
        <v>1043</v>
      </c>
      <c r="BI107" s="1166"/>
      <c r="BJ107" s="1707">
        <f t="shared" si="4"/>
        <v>12</v>
      </c>
      <c r="BK107" s="1713">
        <f t="shared" si="5"/>
        <v>0</v>
      </c>
    </row>
    <row r="108" spans="2:63" s="1707" customFormat="1">
      <c r="B108" s="1154">
        <v>101</v>
      </c>
      <c r="C108" s="1154">
        <v>9</v>
      </c>
      <c r="D108" s="1728" t="s">
        <v>1586</v>
      </c>
      <c r="E108" s="1155">
        <v>1</v>
      </c>
      <c r="F108" s="1716" t="s">
        <v>982</v>
      </c>
      <c r="G108" s="1155">
        <v>2</v>
      </c>
      <c r="H108" s="1718" t="s">
        <v>32</v>
      </c>
      <c r="I108" s="1158">
        <v>3</v>
      </c>
      <c r="J108" s="1140" t="s">
        <v>347</v>
      </c>
      <c r="K108" s="1166"/>
      <c r="BC108" s="919">
        <v>101</v>
      </c>
      <c r="BD108" s="921">
        <v>5</v>
      </c>
      <c r="BE108" s="921"/>
      <c r="BF108" s="921">
        <v>61</v>
      </c>
      <c r="BG108" s="921" t="s">
        <v>1099</v>
      </c>
      <c r="BH108" s="921" t="s">
        <v>1100</v>
      </c>
      <c r="BI108" s="1166"/>
      <c r="BJ108" s="1707">
        <f t="shared" si="4"/>
        <v>11</v>
      </c>
      <c r="BK108" s="1713">
        <f t="shared" si="5"/>
        <v>0</v>
      </c>
    </row>
    <row r="109" spans="2:63" s="1707" customFormat="1">
      <c r="B109" s="1154">
        <v>102</v>
      </c>
      <c r="C109" s="1154">
        <v>9</v>
      </c>
      <c r="D109" s="1728" t="s">
        <v>1586</v>
      </c>
      <c r="E109" s="1155">
        <v>1</v>
      </c>
      <c r="F109" s="1716" t="s">
        <v>982</v>
      </c>
      <c r="G109" s="1155">
        <v>2</v>
      </c>
      <c r="H109" s="1718" t="s">
        <v>32</v>
      </c>
      <c r="I109" s="1160">
        <v>4</v>
      </c>
      <c r="J109" s="1140" t="s">
        <v>348</v>
      </c>
      <c r="K109" s="1166"/>
      <c r="BC109" s="919">
        <v>102</v>
      </c>
      <c r="BD109" s="921">
        <v>5</v>
      </c>
      <c r="BE109" s="921"/>
      <c r="BF109" s="921">
        <v>62</v>
      </c>
      <c r="BG109" s="921" t="s">
        <v>1101</v>
      </c>
      <c r="BH109" s="921" t="s">
        <v>1102</v>
      </c>
      <c r="BI109" s="1166"/>
      <c r="BJ109" s="1707">
        <f t="shared" si="4"/>
        <v>8</v>
      </c>
      <c r="BK109" s="1713">
        <f t="shared" si="5"/>
        <v>0</v>
      </c>
    </row>
    <row r="110" spans="2:63" s="1707" customFormat="1">
      <c r="B110" s="1154">
        <v>103</v>
      </c>
      <c r="C110" s="1154">
        <v>9</v>
      </c>
      <c r="D110" s="1728" t="s">
        <v>1586</v>
      </c>
      <c r="E110" s="1155">
        <v>1</v>
      </c>
      <c r="F110" s="1716" t="s">
        <v>982</v>
      </c>
      <c r="G110" s="1155">
        <v>2</v>
      </c>
      <c r="H110" s="1718" t="s">
        <v>32</v>
      </c>
      <c r="I110" s="1158">
        <v>5</v>
      </c>
      <c r="J110" s="1140" t="s">
        <v>349</v>
      </c>
      <c r="K110" s="1166"/>
      <c r="BC110" s="919">
        <v>103</v>
      </c>
      <c r="BD110" s="921">
        <v>5</v>
      </c>
      <c r="BE110" s="921"/>
      <c r="BF110" s="921">
        <v>63</v>
      </c>
      <c r="BG110" s="921" t="s">
        <v>620</v>
      </c>
      <c r="BH110" s="921" t="s">
        <v>89</v>
      </c>
      <c r="BI110" s="1166"/>
      <c r="BJ110" s="1707">
        <f t="shared" si="4"/>
        <v>11</v>
      </c>
      <c r="BK110" s="1713">
        <f t="shared" si="5"/>
        <v>0</v>
      </c>
    </row>
    <row r="111" spans="2:63" s="1707" customFormat="1">
      <c r="B111" s="1154">
        <v>104</v>
      </c>
      <c r="C111" s="1154">
        <v>9</v>
      </c>
      <c r="D111" s="1728" t="s">
        <v>1586</v>
      </c>
      <c r="E111" s="1155">
        <v>1</v>
      </c>
      <c r="F111" s="1716" t="s">
        <v>982</v>
      </c>
      <c r="G111" s="1155">
        <v>2</v>
      </c>
      <c r="H111" s="1718" t="s">
        <v>32</v>
      </c>
      <c r="I111" s="1160">
        <v>6</v>
      </c>
      <c r="J111" s="1140" t="s">
        <v>635</v>
      </c>
      <c r="K111" s="1166"/>
      <c r="BC111" s="919">
        <v>104</v>
      </c>
      <c r="BD111" s="921">
        <v>5</v>
      </c>
      <c r="BE111" s="921"/>
      <c r="BF111" s="921">
        <v>64</v>
      </c>
      <c r="BG111" s="921" t="s">
        <v>1208</v>
      </c>
      <c r="BH111" s="921"/>
      <c r="BI111" s="1166">
        <v>1</v>
      </c>
      <c r="BJ111" s="1707">
        <f t="shared" si="4"/>
        <v>21</v>
      </c>
      <c r="BK111" s="1713">
        <f t="shared" si="5"/>
        <v>0</v>
      </c>
    </row>
    <row r="112" spans="2:63" s="1707" customFormat="1">
      <c r="B112" s="1154">
        <v>105</v>
      </c>
      <c r="C112" s="1154">
        <v>9</v>
      </c>
      <c r="D112" s="1728" t="s">
        <v>1586</v>
      </c>
      <c r="E112" s="1155">
        <v>1</v>
      </c>
      <c r="F112" s="1716" t="s">
        <v>982</v>
      </c>
      <c r="G112" s="1155">
        <v>2</v>
      </c>
      <c r="H112" s="1718" t="s">
        <v>32</v>
      </c>
      <c r="I112" s="1158">
        <v>7</v>
      </c>
      <c r="J112" s="1140" t="s">
        <v>149</v>
      </c>
      <c r="K112" s="1166"/>
      <c r="BC112" s="919">
        <v>105</v>
      </c>
      <c r="BD112" s="921">
        <v>6</v>
      </c>
      <c r="BE112" s="921" t="s">
        <v>90</v>
      </c>
      <c r="BF112" s="921">
        <v>1</v>
      </c>
      <c r="BG112" s="921" t="s">
        <v>1017</v>
      </c>
      <c r="BH112" s="921" t="s">
        <v>1043</v>
      </c>
      <c r="BI112" s="1166"/>
      <c r="BJ112" s="1707">
        <f t="shared" si="4"/>
        <v>8</v>
      </c>
      <c r="BK112" s="1713">
        <f t="shared" si="5"/>
        <v>15</v>
      </c>
    </row>
    <row r="113" spans="2:63" s="1707" customFormat="1">
      <c r="B113" s="1154">
        <v>106</v>
      </c>
      <c r="C113" s="1154">
        <v>9</v>
      </c>
      <c r="D113" s="1728" t="s">
        <v>1586</v>
      </c>
      <c r="E113" s="1155">
        <v>1</v>
      </c>
      <c r="F113" s="1716" t="s">
        <v>982</v>
      </c>
      <c r="G113" s="1155">
        <v>2</v>
      </c>
      <c r="H113" s="1718" t="s">
        <v>32</v>
      </c>
      <c r="I113" s="1160">
        <v>8</v>
      </c>
      <c r="J113" s="1140" t="s">
        <v>1063</v>
      </c>
      <c r="K113" s="1166"/>
      <c r="BC113" s="919">
        <v>106</v>
      </c>
      <c r="BD113" s="921">
        <v>6</v>
      </c>
      <c r="BE113" s="921"/>
      <c r="BF113" s="921">
        <v>2</v>
      </c>
      <c r="BG113" s="921" t="s">
        <v>109</v>
      </c>
      <c r="BH113" s="921" t="s">
        <v>1018</v>
      </c>
      <c r="BI113" s="1166"/>
      <c r="BJ113" s="1707">
        <f t="shared" si="4"/>
        <v>10</v>
      </c>
      <c r="BK113" s="1713">
        <f t="shared" si="5"/>
        <v>0</v>
      </c>
    </row>
    <row r="114" spans="2:63" s="1707" customFormat="1">
      <c r="B114" s="1154">
        <v>107</v>
      </c>
      <c r="C114" s="1154">
        <v>9</v>
      </c>
      <c r="D114" s="1728" t="s">
        <v>1586</v>
      </c>
      <c r="E114" s="1155">
        <v>1</v>
      </c>
      <c r="F114" s="1716" t="s">
        <v>982</v>
      </c>
      <c r="G114" s="1155">
        <v>2</v>
      </c>
      <c r="H114" s="1718" t="s">
        <v>32</v>
      </c>
      <c r="I114" s="1160">
        <v>10</v>
      </c>
      <c r="J114" s="1140" t="s">
        <v>350</v>
      </c>
      <c r="K114" s="1166"/>
      <c r="BC114" s="919">
        <v>107</v>
      </c>
      <c r="BD114" s="921">
        <v>6</v>
      </c>
      <c r="BE114" s="921"/>
      <c r="BF114" s="921">
        <v>3</v>
      </c>
      <c r="BG114" s="921" t="s">
        <v>1019</v>
      </c>
      <c r="BH114" s="921"/>
      <c r="BI114" s="1166"/>
      <c r="BJ114" s="1707">
        <f t="shared" si="4"/>
        <v>4</v>
      </c>
      <c r="BK114" s="1713">
        <f t="shared" si="5"/>
        <v>0</v>
      </c>
    </row>
    <row r="115" spans="2:63" s="1707" customFormat="1">
      <c r="B115" s="1154">
        <v>108</v>
      </c>
      <c r="C115" s="1154">
        <v>9</v>
      </c>
      <c r="D115" s="1728" t="s">
        <v>1586</v>
      </c>
      <c r="E115" s="1155">
        <v>1</v>
      </c>
      <c r="F115" s="1716" t="s">
        <v>982</v>
      </c>
      <c r="G115" s="1155">
        <v>2</v>
      </c>
      <c r="H115" s="1718" t="s">
        <v>32</v>
      </c>
      <c r="I115" s="1158">
        <v>11</v>
      </c>
      <c r="J115" s="1140" t="s">
        <v>351</v>
      </c>
      <c r="K115" s="1166"/>
      <c r="BC115" s="919">
        <v>108</v>
      </c>
      <c r="BD115" s="921">
        <v>6</v>
      </c>
      <c r="BE115" s="921"/>
      <c r="BF115" s="921">
        <v>4</v>
      </c>
      <c r="BG115" s="921" t="s">
        <v>1020</v>
      </c>
      <c r="BH115" s="921" t="s">
        <v>1021</v>
      </c>
      <c r="BI115" s="1166"/>
      <c r="BJ115" s="1707">
        <f t="shared" si="4"/>
        <v>6</v>
      </c>
      <c r="BK115" s="1713">
        <f t="shared" si="5"/>
        <v>0</v>
      </c>
    </row>
    <row r="116" spans="2:63" s="1707" customFormat="1">
      <c r="B116" s="1154">
        <v>109</v>
      </c>
      <c r="C116" s="1154">
        <v>9</v>
      </c>
      <c r="D116" s="1728" t="s">
        <v>1586</v>
      </c>
      <c r="E116" s="1155">
        <v>1</v>
      </c>
      <c r="F116" s="1716" t="s">
        <v>982</v>
      </c>
      <c r="G116" s="1155">
        <v>2</v>
      </c>
      <c r="H116" s="1718" t="s">
        <v>32</v>
      </c>
      <c r="I116" s="1160">
        <v>12</v>
      </c>
      <c r="J116" s="1140" t="s">
        <v>382</v>
      </c>
      <c r="K116" s="1166"/>
      <c r="BC116" s="919">
        <v>109</v>
      </c>
      <c r="BD116" s="921">
        <v>6</v>
      </c>
      <c r="BE116" s="921"/>
      <c r="BF116" s="921">
        <v>5</v>
      </c>
      <c r="BG116" s="921" t="s">
        <v>1022</v>
      </c>
      <c r="BH116" s="921" t="s">
        <v>1021</v>
      </c>
      <c r="BI116" s="1166"/>
      <c r="BJ116" s="1707">
        <f t="shared" si="4"/>
        <v>6</v>
      </c>
      <c r="BK116" s="1713">
        <f t="shared" si="5"/>
        <v>0</v>
      </c>
    </row>
    <row r="117" spans="2:63" s="1707" customFormat="1">
      <c r="B117" s="1154">
        <v>110</v>
      </c>
      <c r="C117" s="1154">
        <v>9</v>
      </c>
      <c r="D117" s="1728" t="s">
        <v>1586</v>
      </c>
      <c r="E117" s="1155">
        <v>1</v>
      </c>
      <c r="F117" s="1716" t="s">
        <v>982</v>
      </c>
      <c r="G117" s="1155">
        <v>2</v>
      </c>
      <c r="H117" s="1718" t="s">
        <v>32</v>
      </c>
      <c r="I117" s="1158">
        <v>13</v>
      </c>
      <c r="J117" s="1140" t="s">
        <v>383</v>
      </c>
      <c r="K117" s="1166"/>
      <c r="BC117" s="919">
        <v>110</v>
      </c>
      <c r="BD117" s="921">
        <v>6</v>
      </c>
      <c r="BE117" s="921"/>
      <c r="BF117" s="921">
        <v>6</v>
      </c>
      <c r="BG117" s="921" t="s">
        <v>1023</v>
      </c>
      <c r="BH117" s="921" t="s">
        <v>1021</v>
      </c>
      <c r="BI117" s="1166"/>
      <c r="BJ117" s="1707">
        <f t="shared" si="4"/>
        <v>4</v>
      </c>
      <c r="BK117" s="1713">
        <f t="shared" si="5"/>
        <v>0</v>
      </c>
    </row>
    <row r="118" spans="2:63" s="1707" customFormat="1">
      <c r="B118" s="1154">
        <v>111</v>
      </c>
      <c r="C118" s="1154">
        <v>9</v>
      </c>
      <c r="D118" s="1728" t="s">
        <v>1586</v>
      </c>
      <c r="E118" s="1155">
        <v>1</v>
      </c>
      <c r="F118" s="1716" t="s">
        <v>982</v>
      </c>
      <c r="G118" s="1155">
        <v>2</v>
      </c>
      <c r="H118" s="1718" t="s">
        <v>32</v>
      </c>
      <c r="I118" s="1160">
        <v>14</v>
      </c>
      <c r="J118" s="1140" t="s">
        <v>384</v>
      </c>
      <c r="K118" s="1166"/>
      <c r="BC118" s="919">
        <v>111</v>
      </c>
      <c r="BD118" s="921">
        <v>6</v>
      </c>
      <c r="BE118" s="921"/>
      <c r="BF118" s="921">
        <v>7</v>
      </c>
      <c r="BG118" s="921" t="s">
        <v>1024</v>
      </c>
      <c r="BH118" s="921" t="s">
        <v>1021</v>
      </c>
      <c r="BI118" s="1166"/>
      <c r="BJ118" s="1707">
        <f t="shared" si="4"/>
        <v>4</v>
      </c>
      <c r="BK118" s="1713">
        <f t="shared" si="5"/>
        <v>0</v>
      </c>
    </row>
    <row r="119" spans="2:63" s="1707" customFormat="1">
      <c r="B119" s="1154">
        <v>112</v>
      </c>
      <c r="C119" s="1154">
        <v>9</v>
      </c>
      <c r="D119" s="1728" t="s">
        <v>1586</v>
      </c>
      <c r="E119" s="1155">
        <v>1</v>
      </c>
      <c r="F119" s="1716" t="s">
        <v>982</v>
      </c>
      <c r="G119" s="1155">
        <v>2</v>
      </c>
      <c r="H119" s="1718" t="s">
        <v>32</v>
      </c>
      <c r="I119" s="1158">
        <v>15</v>
      </c>
      <c r="J119" s="1140" t="s">
        <v>385</v>
      </c>
      <c r="K119" s="1166"/>
      <c r="BC119" s="919">
        <v>112</v>
      </c>
      <c r="BD119" s="921">
        <v>6</v>
      </c>
      <c r="BE119" s="921"/>
      <c r="BF119" s="921">
        <v>8</v>
      </c>
      <c r="BG119" s="921" t="s">
        <v>1025</v>
      </c>
      <c r="BH119" s="921" t="s">
        <v>1021</v>
      </c>
      <c r="BI119" s="1166"/>
      <c r="BJ119" s="1707">
        <f t="shared" si="4"/>
        <v>6</v>
      </c>
      <c r="BK119" s="1713">
        <f t="shared" si="5"/>
        <v>0</v>
      </c>
    </row>
    <row r="120" spans="2:63" s="1707" customFormat="1">
      <c r="B120" s="1154">
        <v>113</v>
      </c>
      <c r="C120" s="1154">
        <v>9</v>
      </c>
      <c r="D120" s="1728" t="s">
        <v>1586</v>
      </c>
      <c r="E120" s="1155">
        <v>1</v>
      </c>
      <c r="F120" s="1716" t="s">
        <v>982</v>
      </c>
      <c r="G120" s="1155">
        <v>2</v>
      </c>
      <c r="H120" s="1718" t="s">
        <v>32</v>
      </c>
      <c r="I120" s="1160">
        <v>16</v>
      </c>
      <c r="J120" s="1140" t="s">
        <v>386</v>
      </c>
      <c r="K120" s="1166"/>
      <c r="BC120" s="919">
        <v>113</v>
      </c>
      <c r="BD120" s="921">
        <v>6</v>
      </c>
      <c r="BE120" s="921"/>
      <c r="BF120" s="921">
        <v>9</v>
      </c>
      <c r="BG120" s="921" t="s">
        <v>1026</v>
      </c>
      <c r="BH120" s="921" t="s">
        <v>1021</v>
      </c>
      <c r="BI120" s="1166"/>
      <c r="BJ120" s="1707">
        <f t="shared" si="4"/>
        <v>10</v>
      </c>
      <c r="BK120" s="1713">
        <f t="shared" si="5"/>
        <v>0</v>
      </c>
    </row>
    <row r="121" spans="2:63" s="1707" customFormat="1">
      <c r="B121" s="1154">
        <v>114</v>
      </c>
      <c r="C121" s="1154">
        <v>9</v>
      </c>
      <c r="D121" s="1728" t="s">
        <v>1586</v>
      </c>
      <c r="E121" s="1155">
        <v>1</v>
      </c>
      <c r="F121" s="1716" t="s">
        <v>982</v>
      </c>
      <c r="G121" s="1155">
        <v>2</v>
      </c>
      <c r="H121" s="1718" t="s">
        <v>32</v>
      </c>
      <c r="I121" s="1158">
        <v>17</v>
      </c>
      <c r="J121" s="1140" t="s">
        <v>387</v>
      </c>
      <c r="K121" s="1166"/>
      <c r="BC121" s="919">
        <v>114</v>
      </c>
      <c r="BD121" s="921">
        <v>6</v>
      </c>
      <c r="BE121" s="921"/>
      <c r="BF121" s="921">
        <v>10</v>
      </c>
      <c r="BG121" s="921" t="s">
        <v>1027</v>
      </c>
      <c r="BH121" s="921" t="s">
        <v>1021</v>
      </c>
      <c r="BI121" s="1166"/>
      <c r="BJ121" s="1707">
        <f t="shared" si="4"/>
        <v>6</v>
      </c>
      <c r="BK121" s="1713">
        <f t="shared" si="5"/>
        <v>0</v>
      </c>
    </row>
    <row r="122" spans="2:63" s="1707" customFormat="1">
      <c r="B122" s="1154">
        <v>115</v>
      </c>
      <c r="C122" s="1154">
        <v>9</v>
      </c>
      <c r="D122" s="1728" t="s">
        <v>1586</v>
      </c>
      <c r="E122" s="1155">
        <v>1</v>
      </c>
      <c r="F122" s="1716" t="s">
        <v>982</v>
      </c>
      <c r="G122" s="1155">
        <v>2</v>
      </c>
      <c r="H122" s="1718" t="s">
        <v>32</v>
      </c>
      <c r="I122" s="1160">
        <v>18</v>
      </c>
      <c r="J122" s="1140" t="s">
        <v>388</v>
      </c>
      <c r="K122" s="1166"/>
      <c r="BC122" s="919">
        <v>115</v>
      </c>
      <c r="BD122" s="921">
        <v>6</v>
      </c>
      <c r="BE122" s="921"/>
      <c r="BF122" s="921">
        <v>11</v>
      </c>
      <c r="BG122" s="921" t="s">
        <v>1028</v>
      </c>
      <c r="BH122" s="921" t="s">
        <v>460</v>
      </c>
      <c r="BI122" s="1166"/>
      <c r="BJ122" s="1707">
        <f t="shared" si="4"/>
        <v>5</v>
      </c>
      <c r="BK122" s="1713">
        <f t="shared" si="5"/>
        <v>0</v>
      </c>
    </row>
    <row r="123" spans="2:63" s="1707" customFormat="1">
      <c r="B123" s="1154">
        <v>116</v>
      </c>
      <c r="C123" s="1154">
        <v>9</v>
      </c>
      <c r="D123" s="1728" t="s">
        <v>1586</v>
      </c>
      <c r="E123" s="1155">
        <v>1</v>
      </c>
      <c r="F123" s="1716" t="s">
        <v>982</v>
      </c>
      <c r="G123" s="1155">
        <v>2</v>
      </c>
      <c r="H123" s="1718" t="s">
        <v>32</v>
      </c>
      <c r="I123" s="1158">
        <v>19</v>
      </c>
      <c r="J123" s="1140" t="s">
        <v>83</v>
      </c>
      <c r="K123" s="1166"/>
      <c r="BC123" s="919">
        <v>116</v>
      </c>
      <c r="BD123" s="921">
        <v>6</v>
      </c>
      <c r="BE123" s="921"/>
      <c r="BF123" s="921">
        <v>12</v>
      </c>
      <c r="BG123" s="921" t="s">
        <v>461</v>
      </c>
      <c r="BH123" s="921" t="s">
        <v>462</v>
      </c>
      <c r="BI123" s="1166"/>
      <c r="BJ123" s="1707">
        <f t="shared" si="4"/>
        <v>7</v>
      </c>
      <c r="BK123" s="1713">
        <f t="shared" si="5"/>
        <v>0</v>
      </c>
    </row>
    <row r="124" spans="2:63" s="1707" customFormat="1">
      <c r="B124" s="1154">
        <v>117</v>
      </c>
      <c r="C124" s="1154">
        <v>9</v>
      </c>
      <c r="D124" s="1728" t="s">
        <v>1586</v>
      </c>
      <c r="E124" s="1155">
        <v>1</v>
      </c>
      <c r="F124" s="1716" t="s">
        <v>982</v>
      </c>
      <c r="G124" s="1155">
        <v>2</v>
      </c>
      <c r="H124" s="1718" t="s">
        <v>32</v>
      </c>
      <c r="I124" s="1160">
        <v>20</v>
      </c>
      <c r="J124" s="1140" t="s">
        <v>157</v>
      </c>
      <c r="K124" s="1166"/>
      <c r="BC124" s="919">
        <v>117</v>
      </c>
      <c r="BD124" s="921">
        <v>6</v>
      </c>
      <c r="BE124" s="921"/>
      <c r="BF124" s="921">
        <v>13</v>
      </c>
      <c r="BG124" s="921" t="s">
        <v>463</v>
      </c>
      <c r="BH124" s="921" t="s">
        <v>464</v>
      </c>
      <c r="BI124" s="1166"/>
      <c r="BJ124" s="1707">
        <f t="shared" si="4"/>
        <v>7</v>
      </c>
      <c r="BK124" s="1713">
        <f t="shared" si="5"/>
        <v>0</v>
      </c>
    </row>
    <row r="125" spans="2:63" s="1707" customFormat="1">
      <c r="B125" s="1154">
        <v>118</v>
      </c>
      <c r="C125" s="1154">
        <v>9</v>
      </c>
      <c r="D125" s="1728" t="s">
        <v>1586</v>
      </c>
      <c r="E125" s="1154">
        <v>2</v>
      </c>
      <c r="F125" s="1137" t="s">
        <v>707</v>
      </c>
      <c r="G125" s="1154">
        <v>1</v>
      </c>
      <c r="H125" s="1161" t="s">
        <v>981</v>
      </c>
      <c r="I125" s="1156">
        <v>1</v>
      </c>
      <c r="J125" s="1139" t="s">
        <v>702</v>
      </c>
      <c r="K125" s="1166"/>
      <c r="BC125" s="919">
        <v>118</v>
      </c>
      <c r="BD125" s="921">
        <v>6</v>
      </c>
      <c r="BE125" s="921"/>
      <c r="BF125" s="921">
        <v>14</v>
      </c>
      <c r="BG125" s="921" t="s">
        <v>465</v>
      </c>
      <c r="BH125" s="921" t="s">
        <v>466</v>
      </c>
      <c r="BI125" s="1166"/>
      <c r="BJ125" s="1707">
        <f t="shared" si="4"/>
        <v>10</v>
      </c>
      <c r="BK125" s="1713">
        <f t="shared" si="5"/>
        <v>0</v>
      </c>
    </row>
    <row r="126" spans="2:63" s="1707" customFormat="1">
      <c r="B126" s="1154">
        <v>119</v>
      </c>
      <c r="C126" s="1154">
        <v>9</v>
      </c>
      <c r="D126" s="1728" t="s">
        <v>1586</v>
      </c>
      <c r="E126" s="1154">
        <v>2</v>
      </c>
      <c r="F126" s="1716" t="s">
        <v>1587</v>
      </c>
      <c r="G126" s="1154">
        <v>1</v>
      </c>
      <c r="H126" s="1721" t="s">
        <v>981</v>
      </c>
      <c r="I126" s="1156">
        <v>2</v>
      </c>
      <c r="J126" s="1139" t="s">
        <v>703</v>
      </c>
      <c r="K126" s="1166"/>
      <c r="BC126" s="919">
        <v>119</v>
      </c>
      <c r="BD126" s="921">
        <v>6</v>
      </c>
      <c r="BE126" s="921"/>
      <c r="BF126" s="921">
        <v>15</v>
      </c>
      <c r="BG126" s="921" t="s">
        <v>467</v>
      </c>
      <c r="BH126" s="921" t="s">
        <v>917</v>
      </c>
      <c r="BI126" s="1166"/>
      <c r="BJ126" s="1707">
        <f t="shared" si="4"/>
        <v>6</v>
      </c>
      <c r="BK126" s="1713">
        <f t="shared" si="5"/>
        <v>0</v>
      </c>
    </row>
    <row r="127" spans="2:63" s="1707" customFormat="1">
      <c r="B127" s="1154">
        <v>120</v>
      </c>
      <c r="C127" s="1154">
        <v>9</v>
      </c>
      <c r="D127" s="1728" t="s">
        <v>1586</v>
      </c>
      <c r="E127" s="1154">
        <v>2</v>
      </c>
      <c r="F127" s="1716" t="s">
        <v>1587</v>
      </c>
      <c r="G127" s="1154">
        <v>1</v>
      </c>
      <c r="H127" s="1721" t="s">
        <v>981</v>
      </c>
      <c r="I127" s="1156">
        <v>3</v>
      </c>
      <c r="J127" s="1139" t="s">
        <v>704</v>
      </c>
      <c r="K127" s="1166"/>
      <c r="BC127" s="919">
        <v>120</v>
      </c>
      <c r="BD127" s="921">
        <v>6</v>
      </c>
      <c r="BE127" s="921"/>
      <c r="BF127" s="921">
        <v>16</v>
      </c>
      <c r="BG127" s="921" t="s">
        <v>410</v>
      </c>
      <c r="BH127" s="921" t="s">
        <v>412</v>
      </c>
      <c r="BI127" s="1166"/>
      <c r="BJ127" s="1707">
        <f t="shared" si="4"/>
        <v>7</v>
      </c>
      <c r="BK127" s="1713">
        <f t="shared" si="5"/>
        <v>0</v>
      </c>
    </row>
    <row r="128" spans="2:63" s="1707" customFormat="1">
      <c r="B128" s="1154">
        <v>121</v>
      </c>
      <c r="C128" s="1154">
        <v>9</v>
      </c>
      <c r="D128" s="1728" t="s">
        <v>1586</v>
      </c>
      <c r="E128" s="1154">
        <v>2</v>
      </c>
      <c r="F128" s="1716" t="s">
        <v>1587</v>
      </c>
      <c r="G128" s="1154">
        <v>1</v>
      </c>
      <c r="H128" s="1721" t="s">
        <v>981</v>
      </c>
      <c r="I128" s="1156">
        <v>4</v>
      </c>
      <c r="J128" s="1139" t="s">
        <v>1278</v>
      </c>
      <c r="K128" s="1166"/>
      <c r="BC128" s="919">
        <v>121</v>
      </c>
      <c r="BD128" s="921">
        <v>6</v>
      </c>
      <c r="BE128" s="921"/>
      <c r="BF128" s="921">
        <v>17</v>
      </c>
      <c r="BG128" s="921" t="s">
        <v>94</v>
      </c>
      <c r="BH128" s="921" t="s">
        <v>95</v>
      </c>
      <c r="BI128" s="1166"/>
      <c r="BJ128" s="1707">
        <f t="shared" si="4"/>
        <v>3</v>
      </c>
      <c r="BK128" s="1713">
        <f t="shared" si="5"/>
        <v>0</v>
      </c>
    </row>
    <row r="129" spans="2:63" s="1707" customFormat="1">
      <c r="B129" s="1154">
        <v>122</v>
      </c>
      <c r="C129" s="1154">
        <v>9</v>
      </c>
      <c r="D129" s="1728" t="s">
        <v>1586</v>
      </c>
      <c r="E129" s="1154">
        <v>2</v>
      </c>
      <c r="F129" s="1716" t="s">
        <v>1587</v>
      </c>
      <c r="G129" s="1154">
        <v>2</v>
      </c>
      <c r="H129" s="1157" t="s">
        <v>32</v>
      </c>
      <c r="I129" s="1158">
        <v>1</v>
      </c>
      <c r="J129" s="1140" t="s">
        <v>282</v>
      </c>
      <c r="K129" s="1166"/>
      <c r="BC129" s="919">
        <v>122</v>
      </c>
      <c r="BD129" s="921">
        <v>6</v>
      </c>
      <c r="BE129" s="921"/>
      <c r="BF129" s="921">
        <v>18</v>
      </c>
      <c r="BG129" s="921" t="s">
        <v>96</v>
      </c>
      <c r="BH129" s="921"/>
      <c r="BI129" s="1166"/>
      <c r="BJ129" s="1707">
        <f t="shared" si="4"/>
        <v>9</v>
      </c>
      <c r="BK129" s="1713">
        <f t="shared" si="5"/>
        <v>0</v>
      </c>
    </row>
    <row r="130" spans="2:63" s="1707" customFormat="1">
      <c r="B130" s="1154">
        <v>123</v>
      </c>
      <c r="C130" s="1154">
        <v>9</v>
      </c>
      <c r="D130" s="1728" t="s">
        <v>1586</v>
      </c>
      <c r="E130" s="1154">
        <v>2</v>
      </c>
      <c r="F130" s="1716" t="s">
        <v>1587</v>
      </c>
      <c r="G130" s="1154">
        <v>2</v>
      </c>
      <c r="H130" s="1718" t="s">
        <v>32</v>
      </c>
      <c r="I130" s="1160">
        <v>2</v>
      </c>
      <c r="J130" s="1140" t="s">
        <v>283</v>
      </c>
      <c r="K130" s="1166"/>
      <c r="BC130" s="919">
        <v>123</v>
      </c>
      <c r="BD130" s="921">
        <v>6</v>
      </c>
      <c r="BE130" s="921"/>
      <c r="BF130" s="921">
        <v>19</v>
      </c>
      <c r="BG130" s="921" t="s">
        <v>112</v>
      </c>
      <c r="BH130" s="921" t="s">
        <v>896</v>
      </c>
      <c r="BI130" s="1166"/>
      <c r="BJ130" s="1707">
        <f t="shared" si="4"/>
        <v>8</v>
      </c>
      <c r="BK130" s="1713">
        <f t="shared" si="5"/>
        <v>0</v>
      </c>
    </row>
    <row r="131" spans="2:63" s="1707" customFormat="1">
      <c r="B131" s="1154">
        <v>124</v>
      </c>
      <c r="C131" s="1154">
        <v>9</v>
      </c>
      <c r="D131" s="1728" t="s">
        <v>1586</v>
      </c>
      <c r="E131" s="1154">
        <v>2</v>
      </c>
      <c r="F131" s="1716" t="s">
        <v>1587</v>
      </c>
      <c r="G131" s="1154">
        <v>2</v>
      </c>
      <c r="H131" s="1718" t="s">
        <v>32</v>
      </c>
      <c r="I131" s="1160">
        <v>3</v>
      </c>
      <c r="J131" s="1140" t="s">
        <v>299</v>
      </c>
      <c r="K131" s="1166"/>
      <c r="BC131" s="919">
        <v>124</v>
      </c>
      <c r="BD131" s="921">
        <v>6</v>
      </c>
      <c r="BE131" s="921"/>
      <c r="BF131" s="921">
        <v>20</v>
      </c>
      <c r="BG131" s="921" t="s">
        <v>897</v>
      </c>
      <c r="BH131" s="921" t="s">
        <v>896</v>
      </c>
      <c r="BI131" s="1166"/>
      <c r="BJ131" s="1707">
        <f t="shared" si="4"/>
        <v>6</v>
      </c>
      <c r="BK131" s="1713">
        <f t="shared" si="5"/>
        <v>0</v>
      </c>
    </row>
    <row r="132" spans="2:63" s="1707" customFormat="1">
      <c r="B132" s="1154">
        <v>125</v>
      </c>
      <c r="C132" s="1154">
        <v>9</v>
      </c>
      <c r="D132" s="1728" t="s">
        <v>1586</v>
      </c>
      <c r="E132" s="1154">
        <v>3</v>
      </c>
      <c r="F132" s="1136" t="s">
        <v>688</v>
      </c>
      <c r="G132" s="1155">
        <v>1</v>
      </c>
      <c r="H132" s="1161" t="s">
        <v>981</v>
      </c>
      <c r="I132" s="1156">
        <v>1</v>
      </c>
      <c r="J132" s="1139" t="s">
        <v>1269</v>
      </c>
      <c r="K132" s="1166"/>
      <c r="BC132" s="919">
        <v>125</v>
      </c>
      <c r="BD132" s="921">
        <v>6</v>
      </c>
      <c r="BE132" s="921"/>
      <c r="BF132" s="921">
        <v>21</v>
      </c>
      <c r="BG132" s="921" t="s">
        <v>52</v>
      </c>
      <c r="BH132" s="921" t="s">
        <v>53</v>
      </c>
      <c r="BI132" s="1166"/>
      <c r="BJ132" s="1707">
        <f t="shared" si="4"/>
        <v>7</v>
      </c>
      <c r="BK132" s="1713">
        <f t="shared" si="5"/>
        <v>0</v>
      </c>
    </row>
    <row r="133" spans="2:63" s="1707" customFormat="1">
      <c r="B133" s="1154">
        <v>126</v>
      </c>
      <c r="C133" s="1154">
        <v>9</v>
      </c>
      <c r="D133" s="1728" t="s">
        <v>1586</v>
      </c>
      <c r="E133" s="1154">
        <v>3</v>
      </c>
      <c r="F133" s="1716" t="s">
        <v>1588</v>
      </c>
      <c r="G133" s="1155">
        <v>1</v>
      </c>
      <c r="H133" s="1721" t="s">
        <v>981</v>
      </c>
      <c r="I133" s="1156">
        <v>2</v>
      </c>
      <c r="J133" s="1139" t="s">
        <v>284</v>
      </c>
      <c r="K133" s="1166"/>
      <c r="BC133" s="919">
        <v>126</v>
      </c>
      <c r="BD133" s="921">
        <v>6</v>
      </c>
      <c r="BE133" s="921"/>
      <c r="BF133" s="921">
        <v>22</v>
      </c>
      <c r="BG133" s="921" t="s">
        <v>54</v>
      </c>
      <c r="BH133" s="921" t="s">
        <v>530</v>
      </c>
      <c r="BI133" s="1166"/>
      <c r="BJ133" s="1707">
        <f t="shared" si="4"/>
        <v>5</v>
      </c>
      <c r="BK133" s="1713">
        <f t="shared" si="5"/>
        <v>0</v>
      </c>
    </row>
    <row r="134" spans="2:63" s="1707" customFormat="1">
      <c r="B134" s="1154">
        <v>127</v>
      </c>
      <c r="C134" s="1154">
        <v>9</v>
      </c>
      <c r="D134" s="1728" t="s">
        <v>1586</v>
      </c>
      <c r="E134" s="1154">
        <v>3</v>
      </c>
      <c r="F134" s="1716" t="s">
        <v>1588</v>
      </c>
      <c r="G134" s="1155">
        <v>1</v>
      </c>
      <c r="H134" s="1721" t="s">
        <v>981</v>
      </c>
      <c r="I134" s="1156">
        <v>3</v>
      </c>
      <c r="J134" s="1139" t="s">
        <v>1279</v>
      </c>
      <c r="K134" s="1166"/>
      <c r="BC134" s="919">
        <v>127</v>
      </c>
      <c r="BD134" s="921">
        <v>6</v>
      </c>
      <c r="BE134" s="921"/>
      <c r="BF134" s="921">
        <v>23</v>
      </c>
      <c r="BG134" s="921" t="s">
        <v>538</v>
      </c>
      <c r="BH134" s="921" t="s">
        <v>539</v>
      </c>
      <c r="BI134" s="1166"/>
      <c r="BJ134" s="1707">
        <f t="shared" si="4"/>
        <v>5</v>
      </c>
      <c r="BK134" s="1713">
        <f t="shared" si="5"/>
        <v>0</v>
      </c>
    </row>
    <row r="135" spans="2:63" s="1707" customFormat="1">
      <c r="B135" s="1154">
        <v>128</v>
      </c>
      <c r="C135" s="1154">
        <v>9</v>
      </c>
      <c r="D135" s="1728" t="s">
        <v>1586</v>
      </c>
      <c r="E135" s="1154">
        <v>3</v>
      </c>
      <c r="F135" s="1716" t="s">
        <v>1588</v>
      </c>
      <c r="G135" s="1155">
        <v>2</v>
      </c>
      <c r="H135" s="1140" t="s">
        <v>32</v>
      </c>
      <c r="I135" s="1158">
        <v>1</v>
      </c>
      <c r="J135" s="1140" t="s">
        <v>689</v>
      </c>
      <c r="K135" s="1166"/>
      <c r="BC135" s="919">
        <v>128</v>
      </c>
      <c r="BD135" s="921">
        <v>6</v>
      </c>
      <c r="BE135" s="921"/>
      <c r="BF135" s="921">
        <v>24</v>
      </c>
      <c r="BG135" s="921" t="s">
        <v>540</v>
      </c>
      <c r="BH135" s="921" t="s">
        <v>42</v>
      </c>
      <c r="BI135" s="1166"/>
      <c r="BJ135" s="1707">
        <f t="shared" si="4"/>
        <v>12</v>
      </c>
      <c r="BK135" s="1713">
        <f t="shared" si="5"/>
        <v>0</v>
      </c>
    </row>
    <row r="136" spans="2:63" s="1707" customFormat="1">
      <c r="B136" s="1154">
        <v>129</v>
      </c>
      <c r="C136" s="1154">
        <v>10</v>
      </c>
      <c r="D136" s="1133" t="s">
        <v>1535</v>
      </c>
      <c r="E136" s="1155">
        <v>1</v>
      </c>
      <c r="F136" s="1136" t="s">
        <v>982</v>
      </c>
      <c r="G136" s="1155">
        <v>1</v>
      </c>
      <c r="H136" s="1139" t="s">
        <v>981</v>
      </c>
      <c r="I136" s="1164">
        <v>1</v>
      </c>
      <c r="J136" s="1139" t="s">
        <v>1280</v>
      </c>
      <c r="K136" s="1166"/>
      <c r="BC136" s="919">
        <v>129</v>
      </c>
      <c r="BD136" s="921">
        <v>6</v>
      </c>
      <c r="BE136" s="921"/>
      <c r="BF136" s="921">
        <v>25</v>
      </c>
      <c r="BG136" s="921" t="s">
        <v>43</v>
      </c>
      <c r="BH136" s="921" t="s">
        <v>44</v>
      </c>
      <c r="BI136" s="1166"/>
      <c r="BJ136" s="1707">
        <f t="shared" si="4"/>
        <v>9</v>
      </c>
      <c r="BK136" s="1713">
        <f t="shared" si="5"/>
        <v>0</v>
      </c>
    </row>
    <row r="137" spans="2:63" s="1707" customFormat="1">
      <c r="B137" s="1154">
        <v>130</v>
      </c>
      <c r="C137" s="1154">
        <v>10</v>
      </c>
      <c r="D137" s="1717" t="s">
        <v>1589</v>
      </c>
      <c r="E137" s="1154">
        <v>1</v>
      </c>
      <c r="F137" s="1722" t="s">
        <v>982</v>
      </c>
      <c r="G137" s="1155">
        <v>1</v>
      </c>
      <c r="H137" s="1727" t="s">
        <v>981</v>
      </c>
      <c r="I137" s="1164">
        <v>2</v>
      </c>
      <c r="J137" s="1139" t="s">
        <v>1281</v>
      </c>
      <c r="K137" s="1166"/>
      <c r="BC137" s="919">
        <v>130</v>
      </c>
      <c r="BD137" s="921">
        <v>6</v>
      </c>
      <c r="BE137" s="921"/>
      <c r="BF137" s="921">
        <v>26</v>
      </c>
      <c r="BG137" s="921" t="s">
        <v>45</v>
      </c>
      <c r="BH137" s="921" t="s">
        <v>44</v>
      </c>
      <c r="BI137" s="1166"/>
      <c r="BJ137" s="1707">
        <f t="shared" ref="BJ137:BJ200" si="6">LEN(BG137)</f>
        <v>11</v>
      </c>
      <c r="BK137" s="1713">
        <f t="shared" ref="BK137:BK200" si="7">LEN(BE137)</f>
        <v>0</v>
      </c>
    </row>
    <row r="138" spans="2:63" s="1707" customFormat="1">
      <c r="B138" s="1154">
        <v>131</v>
      </c>
      <c r="C138" s="1154">
        <v>10</v>
      </c>
      <c r="D138" s="1717" t="s">
        <v>1589</v>
      </c>
      <c r="E138" s="1154">
        <v>1</v>
      </c>
      <c r="F138" s="1722" t="s">
        <v>982</v>
      </c>
      <c r="G138" s="1155">
        <v>1</v>
      </c>
      <c r="H138" s="1727" t="s">
        <v>981</v>
      </c>
      <c r="I138" s="1164">
        <v>3</v>
      </c>
      <c r="J138" s="1139" t="s">
        <v>141</v>
      </c>
      <c r="K138" s="1166"/>
      <c r="BC138" s="919">
        <v>131</v>
      </c>
      <c r="BD138" s="921">
        <v>6</v>
      </c>
      <c r="BE138" s="921"/>
      <c r="BF138" s="921">
        <v>27</v>
      </c>
      <c r="BG138" s="921" t="s">
        <v>46</v>
      </c>
      <c r="BH138" s="921" t="s">
        <v>44</v>
      </c>
      <c r="BI138" s="1166"/>
      <c r="BJ138" s="1707">
        <f t="shared" si="6"/>
        <v>14</v>
      </c>
      <c r="BK138" s="1713">
        <f t="shared" si="7"/>
        <v>0</v>
      </c>
    </row>
    <row r="139" spans="2:63" s="1707" customFormat="1">
      <c r="B139" s="1154">
        <v>132</v>
      </c>
      <c r="C139" s="1154">
        <v>10</v>
      </c>
      <c r="D139" s="1717" t="s">
        <v>1589</v>
      </c>
      <c r="E139" s="1154">
        <v>2</v>
      </c>
      <c r="F139" s="1136" t="s">
        <v>312</v>
      </c>
      <c r="G139" s="1155">
        <v>1</v>
      </c>
      <c r="H139" s="1139" t="s">
        <v>981</v>
      </c>
      <c r="I139" s="1164">
        <v>1</v>
      </c>
      <c r="J139" s="1139" t="s">
        <v>702</v>
      </c>
      <c r="K139" s="1166"/>
      <c r="BC139" s="919">
        <v>132</v>
      </c>
      <c r="BD139" s="921">
        <v>6</v>
      </c>
      <c r="BE139" s="921"/>
      <c r="BF139" s="921">
        <v>28</v>
      </c>
      <c r="BG139" s="921" t="s">
        <v>47</v>
      </c>
      <c r="BH139" s="921" t="s">
        <v>44</v>
      </c>
      <c r="BI139" s="1166"/>
      <c r="BJ139" s="1707">
        <f t="shared" si="6"/>
        <v>15</v>
      </c>
      <c r="BK139" s="1713">
        <f t="shared" si="7"/>
        <v>0</v>
      </c>
    </row>
    <row r="140" spans="2:63" s="1707" customFormat="1">
      <c r="B140" s="1154">
        <v>133</v>
      </c>
      <c r="C140" s="1154">
        <v>10</v>
      </c>
      <c r="D140" s="1717" t="s">
        <v>1589</v>
      </c>
      <c r="E140" s="1154">
        <v>2</v>
      </c>
      <c r="F140" s="1722" t="s">
        <v>312</v>
      </c>
      <c r="G140" s="1155">
        <v>1</v>
      </c>
      <c r="H140" s="1727" t="s">
        <v>981</v>
      </c>
      <c r="I140" s="1164">
        <v>2</v>
      </c>
      <c r="J140" s="1139" t="s">
        <v>703</v>
      </c>
      <c r="K140" s="1166"/>
      <c r="BC140" s="919">
        <v>133</v>
      </c>
      <c r="BD140" s="921">
        <v>6</v>
      </c>
      <c r="BE140" s="921"/>
      <c r="BF140" s="921">
        <v>29</v>
      </c>
      <c r="BG140" s="921" t="s">
        <v>48</v>
      </c>
      <c r="BH140" s="921" t="s">
        <v>49</v>
      </c>
      <c r="BI140" s="1166"/>
      <c r="BJ140" s="1707">
        <f t="shared" si="6"/>
        <v>13</v>
      </c>
      <c r="BK140" s="1713">
        <f t="shared" si="7"/>
        <v>0</v>
      </c>
    </row>
    <row r="141" spans="2:63" s="1707" customFormat="1">
      <c r="B141" s="1154">
        <v>134</v>
      </c>
      <c r="C141" s="1154">
        <v>10</v>
      </c>
      <c r="D141" s="1717" t="s">
        <v>1589</v>
      </c>
      <c r="E141" s="1154">
        <v>2</v>
      </c>
      <c r="F141" s="1722" t="s">
        <v>312</v>
      </c>
      <c r="G141" s="1155">
        <v>1</v>
      </c>
      <c r="H141" s="1727" t="s">
        <v>981</v>
      </c>
      <c r="I141" s="1164">
        <v>3</v>
      </c>
      <c r="J141" s="1139" t="s">
        <v>1269</v>
      </c>
      <c r="K141" s="1166"/>
      <c r="BC141" s="919">
        <v>134</v>
      </c>
      <c r="BD141" s="921">
        <v>6</v>
      </c>
      <c r="BE141" s="921"/>
      <c r="BF141" s="921">
        <v>30</v>
      </c>
      <c r="BG141" s="921" t="s">
        <v>50</v>
      </c>
      <c r="BH141" s="921" t="s">
        <v>888</v>
      </c>
      <c r="BI141" s="1166"/>
      <c r="BJ141" s="1707">
        <f t="shared" si="6"/>
        <v>13</v>
      </c>
      <c r="BK141" s="1713">
        <f t="shared" si="7"/>
        <v>0</v>
      </c>
    </row>
    <row r="142" spans="2:63" s="1707" customFormat="1">
      <c r="B142" s="1154">
        <v>135</v>
      </c>
      <c r="C142" s="1154">
        <v>10</v>
      </c>
      <c r="D142" s="1716" t="s">
        <v>1589</v>
      </c>
      <c r="E142" s="1154">
        <v>2</v>
      </c>
      <c r="F142" s="1716" t="s">
        <v>312</v>
      </c>
      <c r="G142" s="1155">
        <v>2</v>
      </c>
      <c r="H142" s="1157" t="s">
        <v>32</v>
      </c>
      <c r="I142" s="1158">
        <v>1</v>
      </c>
      <c r="J142" s="1140" t="s">
        <v>142</v>
      </c>
      <c r="K142" s="1166"/>
      <c r="BC142" s="919">
        <v>135</v>
      </c>
      <c r="BD142" s="921">
        <v>6</v>
      </c>
      <c r="BE142" s="921"/>
      <c r="BF142" s="921">
        <v>31</v>
      </c>
      <c r="BG142" s="921" t="s">
        <v>889</v>
      </c>
      <c r="BH142" s="921"/>
      <c r="BI142" s="1166"/>
      <c r="BJ142" s="1707">
        <f t="shared" si="6"/>
        <v>7</v>
      </c>
      <c r="BK142" s="1713">
        <f t="shared" si="7"/>
        <v>0</v>
      </c>
    </row>
    <row r="143" spans="2:63" s="1707" customFormat="1">
      <c r="B143" s="1154">
        <v>136</v>
      </c>
      <c r="C143" s="1154">
        <v>10</v>
      </c>
      <c r="D143" s="1717" t="s">
        <v>1589</v>
      </c>
      <c r="E143" s="1154">
        <v>2</v>
      </c>
      <c r="F143" s="1717" t="s">
        <v>312</v>
      </c>
      <c r="G143" s="1154">
        <v>2</v>
      </c>
      <c r="H143" s="1718" t="s">
        <v>32</v>
      </c>
      <c r="I143" s="1160">
        <v>2</v>
      </c>
      <c r="J143" s="1140" t="s">
        <v>665</v>
      </c>
      <c r="K143" s="1166"/>
      <c r="BC143" s="919">
        <v>136</v>
      </c>
      <c r="BD143" s="921">
        <v>6</v>
      </c>
      <c r="BE143" s="921"/>
      <c r="BF143" s="921">
        <v>32</v>
      </c>
      <c r="BG143" s="921" t="s">
        <v>971</v>
      </c>
      <c r="BH143" s="921" t="s">
        <v>972</v>
      </c>
      <c r="BI143" s="1166"/>
      <c r="BJ143" s="1707">
        <f t="shared" si="6"/>
        <v>3</v>
      </c>
      <c r="BK143" s="1713">
        <f t="shared" si="7"/>
        <v>0</v>
      </c>
    </row>
    <row r="144" spans="2:63" s="1707" customFormat="1">
      <c r="B144" s="1154">
        <v>137</v>
      </c>
      <c r="C144" s="1154">
        <v>11</v>
      </c>
      <c r="D144" s="1133" t="s">
        <v>1536</v>
      </c>
      <c r="E144" s="1155">
        <v>1</v>
      </c>
      <c r="F144" s="1133" t="s">
        <v>982</v>
      </c>
      <c r="G144" s="1155">
        <v>1</v>
      </c>
      <c r="H144" s="1161" t="s">
        <v>981</v>
      </c>
      <c r="I144" s="1156">
        <v>1</v>
      </c>
      <c r="J144" s="1139" t="s">
        <v>147</v>
      </c>
      <c r="K144" s="1166"/>
      <c r="BC144" s="919">
        <v>137</v>
      </c>
      <c r="BD144" s="921">
        <v>6</v>
      </c>
      <c r="BE144" s="921"/>
      <c r="BF144" s="921">
        <v>33</v>
      </c>
      <c r="BG144" s="921" t="s">
        <v>973</v>
      </c>
      <c r="BH144" s="921" t="s">
        <v>974</v>
      </c>
      <c r="BI144" s="1166"/>
      <c r="BJ144" s="1707">
        <f t="shared" si="6"/>
        <v>3</v>
      </c>
      <c r="BK144" s="1713">
        <f t="shared" si="7"/>
        <v>0</v>
      </c>
    </row>
    <row r="145" spans="2:63" s="1707" customFormat="1">
      <c r="B145" s="1154">
        <v>138</v>
      </c>
      <c r="C145" s="1154">
        <v>11</v>
      </c>
      <c r="D145" s="1717" t="s">
        <v>1590</v>
      </c>
      <c r="E145" s="1155">
        <v>1</v>
      </c>
      <c r="F145" s="1717" t="s">
        <v>982</v>
      </c>
      <c r="G145" s="1154">
        <v>1</v>
      </c>
      <c r="H145" s="1721" t="s">
        <v>981</v>
      </c>
      <c r="I145" s="1156">
        <v>2</v>
      </c>
      <c r="J145" s="1139" t="s">
        <v>148</v>
      </c>
      <c r="K145" s="1166"/>
      <c r="BC145" s="919">
        <v>138</v>
      </c>
      <c r="BD145" s="921">
        <v>6</v>
      </c>
      <c r="BE145" s="921"/>
      <c r="BF145" s="921">
        <v>34</v>
      </c>
      <c r="BG145" s="921" t="s">
        <v>975</v>
      </c>
      <c r="BH145" s="921" t="s">
        <v>1043</v>
      </c>
      <c r="BI145" s="1166"/>
      <c r="BJ145" s="1707">
        <f t="shared" si="6"/>
        <v>7</v>
      </c>
      <c r="BK145" s="1713">
        <f t="shared" si="7"/>
        <v>0</v>
      </c>
    </row>
    <row r="146" spans="2:63" s="1707" customFormat="1">
      <c r="B146" s="1154">
        <v>139</v>
      </c>
      <c r="C146" s="1154">
        <v>11</v>
      </c>
      <c r="D146" s="1717" t="s">
        <v>1590</v>
      </c>
      <c r="E146" s="1155">
        <v>1</v>
      </c>
      <c r="F146" s="1717" t="s">
        <v>982</v>
      </c>
      <c r="G146" s="1154">
        <v>1</v>
      </c>
      <c r="H146" s="1721" t="s">
        <v>981</v>
      </c>
      <c r="I146" s="1156">
        <v>3</v>
      </c>
      <c r="J146" s="1139" t="s">
        <v>1062</v>
      </c>
      <c r="K146" s="1166"/>
      <c r="BC146" s="919">
        <v>139</v>
      </c>
      <c r="BD146" s="921">
        <v>6</v>
      </c>
      <c r="BE146" s="921"/>
      <c r="BF146" s="921">
        <v>35</v>
      </c>
      <c r="BG146" s="921" t="s">
        <v>805</v>
      </c>
      <c r="BH146" s="921" t="s">
        <v>806</v>
      </c>
      <c r="BI146" s="1166"/>
      <c r="BJ146" s="1707">
        <f t="shared" si="6"/>
        <v>6</v>
      </c>
      <c r="BK146" s="1713">
        <f t="shared" si="7"/>
        <v>0</v>
      </c>
    </row>
    <row r="147" spans="2:63" s="1707" customFormat="1">
      <c r="B147" s="1154">
        <v>140</v>
      </c>
      <c r="C147" s="1154">
        <v>11</v>
      </c>
      <c r="D147" s="1717" t="s">
        <v>1590</v>
      </c>
      <c r="E147" s="1155">
        <v>1</v>
      </c>
      <c r="F147" s="1717" t="s">
        <v>982</v>
      </c>
      <c r="G147" s="1154">
        <v>1</v>
      </c>
      <c r="H147" s="1721" t="s">
        <v>981</v>
      </c>
      <c r="I147" s="1156">
        <v>4</v>
      </c>
      <c r="J147" s="1139" t="s">
        <v>1275</v>
      </c>
      <c r="K147" s="1166"/>
      <c r="BC147" s="919">
        <v>140</v>
      </c>
      <c r="BD147" s="921">
        <v>6</v>
      </c>
      <c r="BE147" s="921"/>
      <c r="BF147" s="921">
        <v>36</v>
      </c>
      <c r="BG147" s="921" t="s">
        <v>808</v>
      </c>
      <c r="BH147" s="921" t="s">
        <v>1100</v>
      </c>
      <c r="BI147" s="1166"/>
      <c r="BJ147" s="1707">
        <f t="shared" si="6"/>
        <v>10</v>
      </c>
      <c r="BK147" s="1713">
        <f t="shared" si="7"/>
        <v>0</v>
      </c>
    </row>
    <row r="148" spans="2:63" s="1707" customFormat="1">
      <c r="B148" s="1154">
        <v>141</v>
      </c>
      <c r="C148" s="1154">
        <v>11</v>
      </c>
      <c r="D148" s="1717" t="s">
        <v>1590</v>
      </c>
      <c r="E148" s="1155">
        <v>1</v>
      </c>
      <c r="F148" s="1717" t="s">
        <v>982</v>
      </c>
      <c r="G148" s="1154">
        <v>1</v>
      </c>
      <c r="H148" s="1721" t="s">
        <v>981</v>
      </c>
      <c r="I148" s="1156">
        <v>5</v>
      </c>
      <c r="J148" s="1139" t="s">
        <v>1276</v>
      </c>
      <c r="K148" s="1166"/>
      <c r="BC148" s="919">
        <v>141</v>
      </c>
      <c r="BD148" s="921">
        <v>6</v>
      </c>
      <c r="BE148" s="921"/>
      <c r="BF148" s="921">
        <v>37</v>
      </c>
      <c r="BG148" s="921" t="s">
        <v>892</v>
      </c>
      <c r="BH148" s="921" t="s">
        <v>1043</v>
      </c>
      <c r="BI148" s="1166"/>
      <c r="BJ148" s="1707">
        <f t="shared" si="6"/>
        <v>5</v>
      </c>
      <c r="BK148" s="1713">
        <f t="shared" si="7"/>
        <v>0</v>
      </c>
    </row>
    <row r="149" spans="2:63" s="1707" customFormat="1">
      <c r="B149" s="1154">
        <v>142</v>
      </c>
      <c r="C149" s="1154">
        <v>11</v>
      </c>
      <c r="D149" s="1717" t="s">
        <v>1590</v>
      </c>
      <c r="E149" s="1155">
        <v>1</v>
      </c>
      <c r="F149" s="1717" t="s">
        <v>982</v>
      </c>
      <c r="G149" s="1154">
        <v>1</v>
      </c>
      <c r="H149" s="1721" t="s">
        <v>981</v>
      </c>
      <c r="I149" s="1156">
        <v>6</v>
      </c>
      <c r="J149" s="1139" t="s">
        <v>1277</v>
      </c>
      <c r="K149" s="1166"/>
      <c r="BC149" s="919">
        <v>142</v>
      </c>
      <c r="BD149" s="921">
        <v>6</v>
      </c>
      <c r="BE149" s="921"/>
      <c r="BF149" s="921">
        <v>38</v>
      </c>
      <c r="BG149" s="921" t="s">
        <v>893</v>
      </c>
      <c r="BH149" s="921" t="s">
        <v>1100</v>
      </c>
      <c r="BI149" s="1166"/>
      <c r="BJ149" s="1707">
        <f t="shared" si="6"/>
        <v>6</v>
      </c>
      <c r="BK149" s="1713">
        <f t="shared" si="7"/>
        <v>0</v>
      </c>
    </row>
    <row r="150" spans="2:63" s="1707" customFormat="1">
      <c r="B150" s="1154">
        <v>143</v>
      </c>
      <c r="C150" s="1154">
        <v>11</v>
      </c>
      <c r="D150" s="1716" t="s">
        <v>1590</v>
      </c>
      <c r="E150" s="1155">
        <v>1</v>
      </c>
      <c r="F150" s="1716" t="s">
        <v>982</v>
      </c>
      <c r="G150" s="1155">
        <v>2</v>
      </c>
      <c r="H150" s="1157" t="s">
        <v>32</v>
      </c>
      <c r="I150" s="1158">
        <v>1</v>
      </c>
      <c r="J150" s="1140" t="s">
        <v>773</v>
      </c>
      <c r="K150" s="1166"/>
      <c r="BC150" s="919">
        <v>143</v>
      </c>
      <c r="BD150" s="921">
        <v>6</v>
      </c>
      <c r="BE150" s="921"/>
      <c r="BF150" s="921">
        <v>39</v>
      </c>
      <c r="BG150" s="921" t="s">
        <v>894</v>
      </c>
      <c r="BH150" s="921" t="s">
        <v>776</v>
      </c>
      <c r="BI150" s="1166"/>
      <c r="BJ150" s="1707">
        <f t="shared" si="6"/>
        <v>9</v>
      </c>
      <c r="BK150" s="1713">
        <f t="shared" si="7"/>
        <v>0</v>
      </c>
    </row>
    <row r="151" spans="2:63" s="1707" customFormat="1">
      <c r="B151" s="1154">
        <v>144</v>
      </c>
      <c r="C151" s="1154">
        <v>11</v>
      </c>
      <c r="D151" s="1731" t="s">
        <v>1590</v>
      </c>
      <c r="E151" s="1155">
        <v>1</v>
      </c>
      <c r="F151" s="1717" t="s">
        <v>982</v>
      </c>
      <c r="G151" s="1155">
        <v>2</v>
      </c>
      <c r="H151" s="1718" t="s">
        <v>32</v>
      </c>
      <c r="I151" s="1160">
        <v>2</v>
      </c>
      <c r="J151" s="1140" t="s">
        <v>774</v>
      </c>
      <c r="K151" s="1166"/>
      <c r="BC151" s="919">
        <v>144</v>
      </c>
      <c r="BD151" s="921">
        <v>6</v>
      </c>
      <c r="BE151" s="921"/>
      <c r="BF151" s="921">
        <v>40</v>
      </c>
      <c r="BG151" s="921" t="s">
        <v>390</v>
      </c>
      <c r="BH151" s="921"/>
      <c r="BI151" s="1166"/>
      <c r="BJ151" s="1707">
        <f t="shared" si="6"/>
        <v>7</v>
      </c>
      <c r="BK151" s="1713">
        <f t="shared" si="7"/>
        <v>0</v>
      </c>
    </row>
    <row r="152" spans="2:63" s="1707" customFormat="1">
      <c r="B152" s="1154">
        <v>145</v>
      </c>
      <c r="C152" s="1154">
        <v>11</v>
      </c>
      <c r="D152" s="1717" t="s">
        <v>1590</v>
      </c>
      <c r="E152" s="1155">
        <v>1</v>
      </c>
      <c r="F152" s="1717" t="s">
        <v>982</v>
      </c>
      <c r="G152" s="1155">
        <v>2</v>
      </c>
      <c r="H152" s="1718" t="s">
        <v>32</v>
      </c>
      <c r="I152" s="1158">
        <v>3</v>
      </c>
      <c r="J152" s="1140" t="s">
        <v>347</v>
      </c>
      <c r="K152" s="1166"/>
      <c r="BC152" s="919">
        <v>145</v>
      </c>
      <c r="BD152" s="921">
        <v>6</v>
      </c>
      <c r="BE152" s="921"/>
      <c r="BF152" s="921">
        <v>41</v>
      </c>
      <c r="BG152" s="921" t="s">
        <v>391</v>
      </c>
      <c r="BH152" s="921"/>
      <c r="BI152" s="1166"/>
      <c r="BJ152" s="1707">
        <f t="shared" si="6"/>
        <v>4</v>
      </c>
      <c r="BK152" s="1713">
        <f t="shared" si="7"/>
        <v>0</v>
      </c>
    </row>
    <row r="153" spans="2:63" s="1707" customFormat="1">
      <c r="B153" s="1154">
        <v>146</v>
      </c>
      <c r="C153" s="1154">
        <v>11</v>
      </c>
      <c r="D153" s="1717" t="s">
        <v>1590</v>
      </c>
      <c r="E153" s="1155">
        <v>1</v>
      </c>
      <c r="F153" s="1717" t="s">
        <v>982</v>
      </c>
      <c r="G153" s="1155">
        <v>2</v>
      </c>
      <c r="H153" s="1718" t="s">
        <v>32</v>
      </c>
      <c r="I153" s="1160">
        <v>4</v>
      </c>
      <c r="J153" s="1140" t="s">
        <v>348</v>
      </c>
      <c r="K153" s="1166"/>
      <c r="BC153" s="919">
        <v>146</v>
      </c>
      <c r="BD153" s="921">
        <v>6</v>
      </c>
      <c r="BE153" s="921"/>
      <c r="BF153" s="921">
        <v>42</v>
      </c>
      <c r="BG153" s="921" t="s">
        <v>1207</v>
      </c>
      <c r="BH153" s="921"/>
      <c r="BI153" s="1166">
        <v>1</v>
      </c>
      <c r="BJ153" s="1707">
        <f t="shared" si="6"/>
        <v>29</v>
      </c>
      <c r="BK153" s="1713">
        <f t="shared" si="7"/>
        <v>0</v>
      </c>
    </row>
    <row r="154" spans="2:63" s="1707" customFormat="1">
      <c r="B154" s="1154">
        <v>147</v>
      </c>
      <c r="C154" s="1154">
        <v>11</v>
      </c>
      <c r="D154" s="1717" t="s">
        <v>1590</v>
      </c>
      <c r="E154" s="1155">
        <v>1</v>
      </c>
      <c r="F154" s="1717" t="s">
        <v>982</v>
      </c>
      <c r="G154" s="1155">
        <v>2</v>
      </c>
      <c r="H154" s="1718" t="s">
        <v>32</v>
      </c>
      <c r="I154" s="1158">
        <v>5</v>
      </c>
      <c r="J154" s="1140" t="s">
        <v>349</v>
      </c>
      <c r="K154" s="1166"/>
      <c r="BC154" s="919">
        <v>147</v>
      </c>
      <c r="BD154" s="921">
        <v>7</v>
      </c>
      <c r="BE154" s="921" t="s">
        <v>392</v>
      </c>
      <c r="BF154" s="921">
        <v>1</v>
      </c>
      <c r="BG154" s="921" t="s">
        <v>393</v>
      </c>
      <c r="BH154" s="921" t="s">
        <v>394</v>
      </c>
      <c r="BI154" s="1166"/>
      <c r="BJ154" s="1707">
        <f t="shared" si="6"/>
        <v>7</v>
      </c>
      <c r="BK154" s="1713">
        <f t="shared" si="7"/>
        <v>14</v>
      </c>
    </row>
    <row r="155" spans="2:63" s="1707" customFormat="1">
      <c r="B155" s="1154">
        <v>148</v>
      </c>
      <c r="C155" s="1154">
        <v>11</v>
      </c>
      <c r="D155" s="1717" t="s">
        <v>1590</v>
      </c>
      <c r="E155" s="1155">
        <v>1</v>
      </c>
      <c r="F155" s="1717" t="s">
        <v>982</v>
      </c>
      <c r="G155" s="1155">
        <v>2</v>
      </c>
      <c r="H155" s="1718" t="s">
        <v>32</v>
      </c>
      <c r="I155" s="1160">
        <v>6</v>
      </c>
      <c r="J155" s="1140" t="s">
        <v>635</v>
      </c>
      <c r="K155" s="1166"/>
      <c r="BC155" s="919">
        <v>148</v>
      </c>
      <c r="BD155" s="921">
        <v>7</v>
      </c>
      <c r="BE155" s="921"/>
      <c r="BF155" s="921">
        <v>2</v>
      </c>
      <c r="BG155" s="921" t="s">
        <v>110</v>
      </c>
      <c r="BH155" s="921"/>
      <c r="BI155" s="1166"/>
      <c r="BJ155" s="1707">
        <f t="shared" si="6"/>
        <v>6</v>
      </c>
      <c r="BK155" s="1713">
        <f t="shared" si="7"/>
        <v>0</v>
      </c>
    </row>
    <row r="156" spans="2:63" s="1707" customFormat="1">
      <c r="B156" s="1154">
        <v>149</v>
      </c>
      <c r="C156" s="1154">
        <v>11</v>
      </c>
      <c r="D156" s="1717" t="s">
        <v>1590</v>
      </c>
      <c r="E156" s="1155">
        <v>1</v>
      </c>
      <c r="F156" s="1717" t="s">
        <v>982</v>
      </c>
      <c r="G156" s="1155">
        <v>2</v>
      </c>
      <c r="H156" s="1718" t="s">
        <v>32</v>
      </c>
      <c r="I156" s="1158">
        <v>7</v>
      </c>
      <c r="J156" s="1140" t="s">
        <v>149</v>
      </c>
      <c r="K156" s="1166"/>
      <c r="BC156" s="919">
        <v>149</v>
      </c>
      <c r="BD156" s="921">
        <v>7</v>
      </c>
      <c r="BE156" s="921"/>
      <c r="BF156" s="921">
        <v>3</v>
      </c>
      <c r="BG156" s="921" t="s">
        <v>395</v>
      </c>
      <c r="BH156" s="921" t="s">
        <v>396</v>
      </c>
      <c r="BI156" s="1166"/>
      <c r="BJ156" s="1707">
        <f t="shared" si="6"/>
        <v>8</v>
      </c>
      <c r="BK156" s="1713">
        <f t="shared" si="7"/>
        <v>0</v>
      </c>
    </row>
    <row r="157" spans="2:63" s="1707" customFormat="1">
      <c r="B157" s="1154">
        <v>150</v>
      </c>
      <c r="C157" s="1154">
        <v>11</v>
      </c>
      <c r="D157" s="1717" t="s">
        <v>1590</v>
      </c>
      <c r="E157" s="1155">
        <v>1</v>
      </c>
      <c r="F157" s="1717" t="s">
        <v>982</v>
      </c>
      <c r="G157" s="1155">
        <v>2</v>
      </c>
      <c r="H157" s="1718" t="s">
        <v>32</v>
      </c>
      <c r="I157" s="1160">
        <v>8</v>
      </c>
      <c r="J157" s="1140" t="s">
        <v>1063</v>
      </c>
      <c r="K157" s="1166"/>
      <c r="BC157" s="919">
        <v>150</v>
      </c>
      <c r="BD157" s="921">
        <v>7</v>
      </c>
      <c r="BE157" s="921"/>
      <c r="BF157" s="921">
        <v>4</v>
      </c>
      <c r="BG157" s="921" t="s">
        <v>683</v>
      </c>
      <c r="BH157" s="921" t="s">
        <v>684</v>
      </c>
      <c r="BI157" s="1166"/>
      <c r="BJ157" s="1707">
        <f t="shared" si="6"/>
        <v>9</v>
      </c>
      <c r="BK157" s="1713">
        <f t="shared" si="7"/>
        <v>0</v>
      </c>
    </row>
    <row r="158" spans="2:63" s="1707" customFormat="1">
      <c r="B158" s="1154">
        <v>151</v>
      </c>
      <c r="C158" s="1154">
        <v>11</v>
      </c>
      <c r="D158" s="1717" t="s">
        <v>1590</v>
      </c>
      <c r="E158" s="1155">
        <v>1</v>
      </c>
      <c r="F158" s="1717" t="s">
        <v>982</v>
      </c>
      <c r="G158" s="1155">
        <v>2</v>
      </c>
      <c r="H158" s="1718" t="s">
        <v>32</v>
      </c>
      <c r="I158" s="1160">
        <v>10</v>
      </c>
      <c r="J158" s="1140" t="s">
        <v>350</v>
      </c>
      <c r="K158" s="1166"/>
      <c r="BC158" s="919">
        <v>151</v>
      </c>
      <c r="BD158" s="921">
        <v>7</v>
      </c>
      <c r="BE158" s="921"/>
      <c r="BF158" s="921">
        <v>5</v>
      </c>
      <c r="BG158" s="921" t="s">
        <v>1206</v>
      </c>
      <c r="BH158" s="921"/>
      <c r="BI158" s="1166">
        <v>1</v>
      </c>
      <c r="BJ158" s="1707">
        <f t="shared" si="6"/>
        <v>28</v>
      </c>
      <c r="BK158" s="1713">
        <f t="shared" si="7"/>
        <v>0</v>
      </c>
    </row>
    <row r="159" spans="2:63" s="1707" customFormat="1">
      <c r="B159" s="1154">
        <v>152</v>
      </c>
      <c r="C159" s="1154">
        <v>11</v>
      </c>
      <c r="D159" s="1717" t="s">
        <v>1590</v>
      </c>
      <c r="E159" s="1155">
        <v>1</v>
      </c>
      <c r="F159" s="1717" t="s">
        <v>982</v>
      </c>
      <c r="G159" s="1155">
        <v>2</v>
      </c>
      <c r="H159" s="1718" t="s">
        <v>32</v>
      </c>
      <c r="I159" s="1158">
        <v>11</v>
      </c>
      <c r="J159" s="1140" t="s">
        <v>351</v>
      </c>
      <c r="K159" s="1166"/>
      <c r="BC159" s="919">
        <v>152</v>
      </c>
      <c r="BD159" s="921">
        <v>8</v>
      </c>
      <c r="BE159" s="921" t="s">
        <v>645</v>
      </c>
      <c r="BF159" s="921">
        <v>1</v>
      </c>
      <c r="BG159" s="921" t="s">
        <v>646</v>
      </c>
      <c r="BH159" s="921" t="s">
        <v>647</v>
      </c>
      <c r="BI159" s="1166"/>
      <c r="BJ159" s="1707">
        <f t="shared" si="6"/>
        <v>17</v>
      </c>
      <c r="BK159" s="1713">
        <f t="shared" si="7"/>
        <v>5</v>
      </c>
    </row>
    <row r="160" spans="2:63" s="1707" customFormat="1">
      <c r="B160" s="1154">
        <v>153</v>
      </c>
      <c r="C160" s="1154">
        <v>11</v>
      </c>
      <c r="D160" s="1717" t="s">
        <v>1590</v>
      </c>
      <c r="E160" s="1155">
        <v>1</v>
      </c>
      <c r="F160" s="1717" t="s">
        <v>982</v>
      </c>
      <c r="G160" s="1155">
        <v>2</v>
      </c>
      <c r="H160" s="1718" t="s">
        <v>32</v>
      </c>
      <c r="I160" s="1160">
        <v>12</v>
      </c>
      <c r="J160" s="1140" t="s">
        <v>382</v>
      </c>
      <c r="K160" s="1166"/>
      <c r="BC160" s="919">
        <v>153</v>
      </c>
      <c r="BD160" s="921">
        <v>8</v>
      </c>
      <c r="BE160" s="921"/>
      <c r="BF160" s="921">
        <v>2</v>
      </c>
      <c r="BG160" s="921" t="s">
        <v>648</v>
      </c>
      <c r="BH160" s="921" t="s">
        <v>647</v>
      </c>
      <c r="BI160" s="1166"/>
      <c r="BJ160" s="1707">
        <f t="shared" si="6"/>
        <v>6</v>
      </c>
      <c r="BK160" s="1713">
        <f t="shared" si="7"/>
        <v>0</v>
      </c>
    </row>
    <row r="161" spans="2:63" s="1707" customFormat="1">
      <c r="B161" s="1154">
        <v>154</v>
      </c>
      <c r="C161" s="1154">
        <v>11</v>
      </c>
      <c r="D161" s="1717" t="s">
        <v>1590</v>
      </c>
      <c r="E161" s="1155">
        <v>1</v>
      </c>
      <c r="F161" s="1717" t="s">
        <v>982</v>
      </c>
      <c r="G161" s="1155">
        <v>2</v>
      </c>
      <c r="H161" s="1718" t="s">
        <v>32</v>
      </c>
      <c r="I161" s="1158">
        <v>13</v>
      </c>
      <c r="J161" s="1140" t="s">
        <v>383</v>
      </c>
      <c r="K161" s="1166"/>
      <c r="BC161" s="919">
        <v>154</v>
      </c>
      <c r="BD161" s="921">
        <v>8</v>
      </c>
      <c r="BE161" s="921"/>
      <c r="BF161" s="921">
        <v>3</v>
      </c>
      <c r="BG161" s="921" t="s">
        <v>111</v>
      </c>
      <c r="BH161" s="921" t="s">
        <v>647</v>
      </c>
      <c r="BI161" s="1166"/>
      <c r="BJ161" s="1707">
        <f t="shared" si="6"/>
        <v>8</v>
      </c>
      <c r="BK161" s="1713">
        <f t="shared" si="7"/>
        <v>0</v>
      </c>
    </row>
    <row r="162" spans="2:63" s="1707" customFormat="1">
      <c r="B162" s="1154">
        <v>155</v>
      </c>
      <c r="C162" s="1154">
        <v>11</v>
      </c>
      <c r="D162" s="1717" t="s">
        <v>1590</v>
      </c>
      <c r="E162" s="1155">
        <v>1</v>
      </c>
      <c r="F162" s="1717" t="s">
        <v>982</v>
      </c>
      <c r="G162" s="1155">
        <v>2</v>
      </c>
      <c r="H162" s="1718" t="s">
        <v>32</v>
      </c>
      <c r="I162" s="1160">
        <v>14</v>
      </c>
      <c r="J162" s="1140" t="s">
        <v>384</v>
      </c>
      <c r="K162" s="1166"/>
      <c r="BC162" s="919">
        <v>155</v>
      </c>
      <c r="BD162" s="921">
        <v>8</v>
      </c>
      <c r="BE162" s="921"/>
      <c r="BF162" s="921">
        <v>4</v>
      </c>
      <c r="BG162" s="921" t="s">
        <v>718</v>
      </c>
      <c r="BH162" s="921" t="s">
        <v>647</v>
      </c>
      <c r="BI162" s="1166"/>
      <c r="BJ162" s="1707">
        <f t="shared" si="6"/>
        <v>18</v>
      </c>
      <c r="BK162" s="1713">
        <f t="shared" si="7"/>
        <v>0</v>
      </c>
    </row>
    <row r="163" spans="2:63" s="1707" customFormat="1">
      <c r="B163" s="1154">
        <v>156</v>
      </c>
      <c r="C163" s="1154">
        <v>11</v>
      </c>
      <c r="D163" s="1717" t="s">
        <v>1590</v>
      </c>
      <c r="E163" s="1155">
        <v>1</v>
      </c>
      <c r="F163" s="1717" t="s">
        <v>982</v>
      </c>
      <c r="G163" s="1155">
        <v>2</v>
      </c>
      <c r="H163" s="1718" t="s">
        <v>32</v>
      </c>
      <c r="I163" s="1158">
        <v>15</v>
      </c>
      <c r="J163" s="1140" t="s">
        <v>385</v>
      </c>
      <c r="K163" s="1166"/>
      <c r="BC163" s="919">
        <v>156</v>
      </c>
      <c r="BD163" s="921">
        <v>8</v>
      </c>
      <c r="BE163" s="921"/>
      <c r="BF163" s="921">
        <v>5</v>
      </c>
      <c r="BG163" s="921" t="s">
        <v>719</v>
      </c>
      <c r="BH163" s="921" t="s">
        <v>720</v>
      </c>
      <c r="BI163" s="1166"/>
      <c r="BJ163" s="1707">
        <f t="shared" si="6"/>
        <v>8</v>
      </c>
      <c r="BK163" s="1713">
        <f t="shared" si="7"/>
        <v>0</v>
      </c>
    </row>
    <row r="164" spans="2:63" s="1707" customFormat="1">
      <c r="B164" s="1154">
        <v>157</v>
      </c>
      <c r="C164" s="1154">
        <v>11</v>
      </c>
      <c r="D164" s="1717" t="s">
        <v>1590</v>
      </c>
      <c r="E164" s="1155">
        <v>1</v>
      </c>
      <c r="F164" s="1717" t="s">
        <v>982</v>
      </c>
      <c r="G164" s="1155">
        <v>2</v>
      </c>
      <c r="H164" s="1718" t="s">
        <v>32</v>
      </c>
      <c r="I164" s="1160">
        <v>16</v>
      </c>
      <c r="J164" s="1140" t="s">
        <v>386</v>
      </c>
      <c r="K164" s="1166"/>
      <c r="BC164" s="919">
        <v>157</v>
      </c>
      <c r="BD164" s="921">
        <v>8</v>
      </c>
      <c r="BE164" s="921"/>
      <c r="BF164" s="921">
        <v>6</v>
      </c>
      <c r="BG164" s="921" t="s">
        <v>721</v>
      </c>
      <c r="BH164" s="921" t="s">
        <v>720</v>
      </c>
      <c r="BI164" s="1166"/>
      <c r="BJ164" s="1707">
        <f t="shared" si="6"/>
        <v>7</v>
      </c>
      <c r="BK164" s="1713">
        <f t="shared" si="7"/>
        <v>0</v>
      </c>
    </row>
    <row r="165" spans="2:63" s="1707" customFormat="1">
      <c r="B165" s="1154">
        <v>158</v>
      </c>
      <c r="C165" s="1154">
        <v>11</v>
      </c>
      <c r="D165" s="1717" t="s">
        <v>1590</v>
      </c>
      <c r="E165" s="1155">
        <v>1</v>
      </c>
      <c r="F165" s="1717" t="s">
        <v>982</v>
      </c>
      <c r="G165" s="1155">
        <v>2</v>
      </c>
      <c r="H165" s="1718" t="s">
        <v>32</v>
      </c>
      <c r="I165" s="1158">
        <v>17</v>
      </c>
      <c r="J165" s="1140" t="s">
        <v>387</v>
      </c>
      <c r="K165" s="1166"/>
      <c r="BC165" s="919">
        <v>158</v>
      </c>
      <c r="BD165" s="921">
        <v>8</v>
      </c>
      <c r="BE165" s="921"/>
      <c r="BF165" s="921">
        <v>7</v>
      </c>
      <c r="BG165" s="921" t="s">
        <v>1205</v>
      </c>
      <c r="BH165" s="921"/>
      <c r="BI165" s="1166">
        <v>1</v>
      </c>
      <c r="BJ165" s="1707">
        <f t="shared" si="6"/>
        <v>19</v>
      </c>
      <c r="BK165" s="1713">
        <f t="shared" si="7"/>
        <v>0</v>
      </c>
    </row>
    <row r="166" spans="2:63" s="1707" customFormat="1">
      <c r="B166" s="1154">
        <v>159</v>
      </c>
      <c r="C166" s="1154">
        <v>11</v>
      </c>
      <c r="D166" s="1717" t="s">
        <v>1590</v>
      </c>
      <c r="E166" s="1155">
        <v>1</v>
      </c>
      <c r="F166" s="1717" t="s">
        <v>982</v>
      </c>
      <c r="G166" s="1155">
        <v>2</v>
      </c>
      <c r="H166" s="1718" t="s">
        <v>32</v>
      </c>
      <c r="I166" s="1160">
        <v>18</v>
      </c>
      <c r="J166" s="1140" t="s">
        <v>388</v>
      </c>
      <c r="K166" s="1166"/>
      <c r="BC166" s="919">
        <v>159</v>
      </c>
      <c r="BD166" s="921">
        <v>9</v>
      </c>
      <c r="BE166" s="921" t="s">
        <v>722</v>
      </c>
      <c r="BF166" s="921">
        <v>1</v>
      </c>
      <c r="BG166" s="921" t="s">
        <v>808</v>
      </c>
      <c r="BH166" s="921" t="s">
        <v>723</v>
      </c>
      <c r="BI166" s="1166"/>
      <c r="BJ166" s="1707">
        <f t="shared" si="6"/>
        <v>10</v>
      </c>
      <c r="BK166" s="1713">
        <f t="shared" si="7"/>
        <v>8</v>
      </c>
    </row>
    <row r="167" spans="2:63" s="1707" customFormat="1">
      <c r="B167" s="1154">
        <v>160</v>
      </c>
      <c r="C167" s="1154">
        <v>11</v>
      </c>
      <c r="D167" s="1717" t="s">
        <v>1590</v>
      </c>
      <c r="E167" s="1155">
        <v>1</v>
      </c>
      <c r="F167" s="1717" t="s">
        <v>982</v>
      </c>
      <c r="G167" s="1155">
        <v>2</v>
      </c>
      <c r="H167" s="1718" t="s">
        <v>32</v>
      </c>
      <c r="I167" s="1158">
        <v>19</v>
      </c>
      <c r="J167" s="1140" t="s">
        <v>83</v>
      </c>
      <c r="K167" s="1166"/>
      <c r="BC167" s="919">
        <v>160</v>
      </c>
      <c r="BD167" s="921">
        <v>9</v>
      </c>
      <c r="BE167" s="921"/>
      <c r="BF167" s="921">
        <v>2</v>
      </c>
      <c r="BG167" s="921" t="s">
        <v>343</v>
      </c>
      <c r="BH167" s="921" t="s">
        <v>344</v>
      </c>
      <c r="BI167" s="1166"/>
      <c r="BJ167" s="1707">
        <f t="shared" si="6"/>
        <v>18</v>
      </c>
      <c r="BK167" s="1713">
        <f t="shared" si="7"/>
        <v>0</v>
      </c>
    </row>
    <row r="168" spans="2:63" s="1707" customFormat="1">
      <c r="B168" s="1154">
        <v>161</v>
      </c>
      <c r="C168" s="1154">
        <v>11</v>
      </c>
      <c r="D168" s="1717" t="s">
        <v>1590</v>
      </c>
      <c r="E168" s="1155">
        <v>1</v>
      </c>
      <c r="F168" s="1717" t="s">
        <v>982</v>
      </c>
      <c r="G168" s="1155">
        <v>2</v>
      </c>
      <c r="H168" s="1718" t="s">
        <v>32</v>
      </c>
      <c r="I168" s="1160">
        <v>20</v>
      </c>
      <c r="J168" s="1140" t="s">
        <v>157</v>
      </c>
      <c r="K168" s="1166"/>
      <c r="BC168" s="919">
        <v>161</v>
      </c>
      <c r="BD168" s="921">
        <v>9</v>
      </c>
      <c r="BE168" s="921"/>
      <c r="BF168" s="921">
        <v>3</v>
      </c>
      <c r="BG168" s="921" t="s">
        <v>345</v>
      </c>
      <c r="BH168" s="921" t="s">
        <v>346</v>
      </c>
      <c r="BI168" s="1166"/>
      <c r="BJ168" s="1707">
        <f t="shared" si="6"/>
        <v>10</v>
      </c>
      <c r="BK168" s="1713">
        <f t="shared" si="7"/>
        <v>0</v>
      </c>
    </row>
    <row r="169" spans="2:63" s="1707" customFormat="1">
      <c r="B169" s="1154">
        <v>162</v>
      </c>
      <c r="C169" s="1154">
        <v>11</v>
      </c>
      <c r="D169" s="1717" t="s">
        <v>1590</v>
      </c>
      <c r="E169" s="1154">
        <v>2</v>
      </c>
      <c r="F169" s="1137" t="s">
        <v>707</v>
      </c>
      <c r="G169" s="1154">
        <v>1</v>
      </c>
      <c r="H169" s="1161" t="s">
        <v>981</v>
      </c>
      <c r="I169" s="1156">
        <v>1</v>
      </c>
      <c r="J169" s="1139" t="s">
        <v>702</v>
      </c>
      <c r="K169" s="1166"/>
      <c r="BC169" s="919">
        <v>162</v>
      </c>
      <c r="BD169" s="921">
        <v>9</v>
      </c>
      <c r="BE169" s="921"/>
      <c r="BF169" s="921">
        <v>4</v>
      </c>
      <c r="BG169" s="921" t="s">
        <v>855</v>
      </c>
      <c r="BH169" s="921" t="s">
        <v>346</v>
      </c>
      <c r="BI169" s="1166"/>
      <c r="BJ169" s="1707">
        <f t="shared" si="6"/>
        <v>9</v>
      </c>
      <c r="BK169" s="1713">
        <f t="shared" si="7"/>
        <v>0</v>
      </c>
    </row>
    <row r="170" spans="2:63" s="1707" customFormat="1">
      <c r="B170" s="1154">
        <v>163</v>
      </c>
      <c r="C170" s="1154">
        <v>11</v>
      </c>
      <c r="D170" s="1717" t="s">
        <v>1590</v>
      </c>
      <c r="E170" s="1154">
        <v>2</v>
      </c>
      <c r="F170" s="1717" t="s">
        <v>707</v>
      </c>
      <c r="G170" s="1154">
        <v>1</v>
      </c>
      <c r="H170" s="1721" t="s">
        <v>981</v>
      </c>
      <c r="I170" s="1156">
        <v>2</v>
      </c>
      <c r="J170" s="1139" t="s">
        <v>703</v>
      </c>
      <c r="K170" s="1166"/>
      <c r="BC170" s="919">
        <v>163</v>
      </c>
      <c r="BD170" s="921">
        <v>9</v>
      </c>
      <c r="BE170" s="921"/>
      <c r="BF170" s="921">
        <v>5</v>
      </c>
      <c r="BG170" s="921" t="s">
        <v>856</v>
      </c>
      <c r="BH170" s="921" t="s">
        <v>857</v>
      </c>
      <c r="BI170" s="1166"/>
      <c r="BJ170" s="1707">
        <f t="shared" si="6"/>
        <v>10</v>
      </c>
      <c r="BK170" s="1713">
        <f t="shared" si="7"/>
        <v>0</v>
      </c>
    </row>
    <row r="171" spans="2:63" s="1707" customFormat="1">
      <c r="B171" s="1154">
        <v>164</v>
      </c>
      <c r="C171" s="1154">
        <v>11</v>
      </c>
      <c r="D171" s="1717" t="s">
        <v>1590</v>
      </c>
      <c r="E171" s="1154">
        <v>2</v>
      </c>
      <c r="F171" s="1717" t="s">
        <v>707</v>
      </c>
      <c r="G171" s="1154">
        <v>1</v>
      </c>
      <c r="H171" s="1721" t="s">
        <v>981</v>
      </c>
      <c r="I171" s="1156">
        <v>3</v>
      </c>
      <c r="J171" s="1139" t="s">
        <v>704</v>
      </c>
      <c r="K171" s="1166"/>
      <c r="BC171" s="919">
        <v>164</v>
      </c>
      <c r="BD171" s="921">
        <v>9</v>
      </c>
      <c r="BE171" s="921"/>
      <c r="BF171" s="921">
        <v>6</v>
      </c>
      <c r="BG171" s="921" t="s">
        <v>937</v>
      </c>
      <c r="BH171" s="921" t="s">
        <v>938</v>
      </c>
      <c r="BI171" s="1166"/>
      <c r="BJ171" s="1707">
        <f t="shared" si="6"/>
        <v>7</v>
      </c>
      <c r="BK171" s="1713">
        <f t="shared" si="7"/>
        <v>0</v>
      </c>
    </row>
    <row r="172" spans="2:63" s="1707" customFormat="1">
      <c r="B172" s="1154">
        <v>165</v>
      </c>
      <c r="C172" s="1154">
        <v>11</v>
      </c>
      <c r="D172" s="1717" t="s">
        <v>1590</v>
      </c>
      <c r="E172" s="1154">
        <v>2</v>
      </c>
      <c r="F172" s="1717" t="s">
        <v>707</v>
      </c>
      <c r="G172" s="1154">
        <v>1</v>
      </c>
      <c r="H172" s="1721" t="s">
        <v>981</v>
      </c>
      <c r="I172" s="1156">
        <v>4</v>
      </c>
      <c r="J172" s="1139" t="s">
        <v>1278</v>
      </c>
      <c r="K172" s="1166"/>
      <c r="BC172" s="919">
        <v>165</v>
      </c>
      <c r="BD172" s="921">
        <v>9</v>
      </c>
      <c r="BE172" s="921"/>
      <c r="BF172" s="921">
        <v>7</v>
      </c>
      <c r="BG172" s="921" t="s">
        <v>939</v>
      </c>
      <c r="BH172" s="921" t="s">
        <v>711</v>
      </c>
      <c r="BI172" s="1166"/>
      <c r="BJ172" s="1707">
        <f t="shared" si="6"/>
        <v>9</v>
      </c>
      <c r="BK172" s="1713">
        <f t="shared" si="7"/>
        <v>0</v>
      </c>
    </row>
    <row r="173" spans="2:63" s="1707" customFormat="1">
      <c r="B173" s="1154">
        <v>166</v>
      </c>
      <c r="C173" s="1154">
        <v>11</v>
      </c>
      <c r="D173" s="1717" t="s">
        <v>1590</v>
      </c>
      <c r="E173" s="1154">
        <v>2</v>
      </c>
      <c r="F173" s="1717" t="s">
        <v>707</v>
      </c>
      <c r="G173" s="1154">
        <v>2</v>
      </c>
      <c r="H173" s="1157" t="s">
        <v>32</v>
      </c>
      <c r="I173" s="1158">
        <v>1</v>
      </c>
      <c r="J173" s="1140" t="s">
        <v>282</v>
      </c>
      <c r="K173" s="1166"/>
      <c r="BC173" s="919">
        <v>166</v>
      </c>
      <c r="BD173" s="921">
        <v>9</v>
      </c>
      <c r="BE173" s="921"/>
      <c r="BF173" s="921">
        <v>8</v>
      </c>
      <c r="BG173" s="921" t="s">
        <v>1204</v>
      </c>
      <c r="BH173" s="921"/>
      <c r="BI173" s="1166">
        <v>1</v>
      </c>
      <c r="BJ173" s="1707">
        <f t="shared" si="6"/>
        <v>22</v>
      </c>
      <c r="BK173" s="1713">
        <f t="shared" si="7"/>
        <v>0</v>
      </c>
    </row>
    <row r="174" spans="2:63" s="1707" customFormat="1">
      <c r="B174" s="1154">
        <v>167</v>
      </c>
      <c r="C174" s="1154">
        <v>11</v>
      </c>
      <c r="D174" s="1717" t="s">
        <v>1590</v>
      </c>
      <c r="E174" s="1154">
        <v>2</v>
      </c>
      <c r="F174" s="1717" t="s">
        <v>707</v>
      </c>
      <c r="G174" s="1154">
        <v>2</v>
      </c>
      <c r="H174" s="1718" t="s">
        <v>32</v>
      </c>
      <c r="I174" s="1160">
        <v>2</v>
      </c>
      <c r="J174" s="1140" t="s">
        <v>283</v>
      </c>
      <c r="K174" s="1166"/>
      <c r="BC174" s="919">
        <v>167</v>
      </c>
      <c r="BD174" s="921">
        <v>10</v>
      </c>
      <c r="BE174" s="921" t="s">
        <v>712</v>
      </c>
      <c r="BF174" s="921">
        <v>1</v>
      </c>
      <c r="BG174" s="921" t="s">
        <v>713</v>
      </c>
      <c r="BH174" s="921" t="s">
        <v>714</v>
      </c>
      <c r="BI174" s="1166"/>
      <c r="BJ174" s="1707">
        <f t="shared" si="6"/>
        <v>10</v>
      </c>
      <c r="BK174" s="1713">
        <f t="shared" si="7"/>
        <v>4</v>
      </c>
    </row>
    <row r="175" spans="2:63" s="1707" customFormat="1">
      <c r="B175" s="1154">
        <v>168</v>
      </c>
      <c r="C175" s="1154">
        <v>11</v>
      </c>
      <c r="D175" s="1717" t="s">
        <v>1590</v>
      </c>
      <c r="E175" s="1154">
        <v>2</v>
      </c>
      <c r="F175" s="1717" t="s">
        <v>707</v>
      </c>
      <c r="G175" s="1154">
        <v>2</v>
      </c>
      <c r="H175" s="1718" t="s">
        <v>32</v>
      </c>
      <c r="I175" s="1160">
        <v>3</v>
      </c>
      <c r="J175" s="1140" t="s">
        <v>299</v>
      </c>
      <c r="K175" s="1166"/>
      <c r="BC175" s="919">
        <v>168</v>
      </c>
      <c r="BD175" s="921">
        <v>10</v>
      </c>
      <c r="BE175" s="921"/>
      <c r="BF175" s="921">
        <v>2</v>
      </c>
      <c r="BG175" s="921" t="s">
        <v>715</v>
      </c>
      <c r="BH175" s="921" t="s">
        <v>716</v>
      </c>
      <c r="BI175" s="1166"/>
      <c r="BJ175" s="1707">
        <f t="shared" si="6"/>
        <v>16</v>
      </c>
      <c r="BK175" s="1713">
        <f t="shared" si="7"/>
        <v>0</v>
      </c>
    </row>
    <row r="176" spans="2:63" s="1707" customFormat="1">
      <c r="B176" s="1154">
        <v>169</v>
      </c>
      <c r="C176" s="1154">
        <v>11</v>
      </c>
      <c r="D176" s="1717" t="s">
        <v>1590</v>
      </c>
      <c r="E176" s="1154">
        <v>3</v>
      </c>
      <c r="F176" s="1136" t="s">
        <v>688</v>
      </c>
      <c r="G176" s="1155">
        <v>1</v>
      </c>
      <c r="H176" s="1161" t="s">
        <v>981</v>
      </c>
      <c r="I176" s="1156">
        <v>1</v>
      </c>
      <c r="J176" s="1139" t="s">
        <v>1269</v>
      </c>
      <c r="K176" s="1166"/>
      <c r="BC176" s="919">
        <v>169</v>
      </c>
      <c r="BD176" s="921">
        <v>10</v>
      </c>
      <c r="BE176" s="921"/>
      <c r="BF176" s="921">
        <v>3</v>
      </c>
      <c r="BG176" s="921" t="s">
        <v>606</v>
      </c>
      <c r="BH176" s="921" t="s">
        <v>716</v>
      </c>
      <c r="BI176" s="1166"/>
      <c r="BJ176" s="1707">
        <f t="shared" si="6"/>
        <v>12</v>
      </c>
      <c r="BK176" s="1713">
        <f t="shared" si="7"/>
        <v>0</v>
      </c>
    </row>
    <row r="177" spans="2:63" s="1707" customFormat="1">
      <c r="B177" s="1154">
        <v>170</v>
      </c>
      <c r="C177" s="1154">
        <v>11</v>
      </c>
      <c r="D177" s="1717" t="s">
        <v>1590</v>
      </c>
      <c r="E177" s="1154">
        <v>3</v>
      </c>
      <c r="F177" s="1717" t="s">
        <v>688</v>
      </c>
      <c r="G177" s="1154">
        <v>1</v>
      </c>
      <c r="H177" s="1721" t="s">
        <v>981</v>
      </c>
      <c r="I177" s="1156">
        <v>2</v>
      </c>
      <c r="J177" s="1139" t="s">
        <v>285</v>
      </c>
      <c r="K177" s="1166"/>
      <c r="BC177" s="919">
        <v>170</v>
      </c>
      <c r="BD177" s="921">
        <v>10</v>
      </c>
      <c r="BE177" s="921"/>
      <c r="BF177" s="921">
        <v>4</v>
      </c>
      <c r="BG177" s="921" t="s">
        <v>607</v>
      </c>
      <c r="BH177" s="921" t="s">
        <v>608</v>
      </c>
      <c r="BI177" s="1166"/>
      <c r="BJ177" s="1707">
        <f t="shared" si="6"/>
        <v>10</v>
      </c>
      <c r="BK177" s="1713">
        <f t="shared" si="7"/>
        <v>0</v>
      </c>
    </row>
    <row r="178" spans="2:63" s="1707" customFormat="1">
      <c r="B178" s="1154">
        <v>171</v>
      </c>
      <c r="C178" s="1154">
        <v>11</v>
      </c>
      <c r="D178" s="1717" t="s">
        <v>1590</v>
      </c>
      <c r="E178" s="1154">
        <v>3</v>
      </c>
      <c r="F178" s="1717" t="s">
        <v>688</v>
      </c>
      <c r="G178" s="1154">
        <v>1</v>
      </c>
      <c r="H178" s="1721" t="s">
        <v>981</v>
      </c>
      <c r="I178" s="1156">
        <v>3</v>
      </c>
      <c r="J178" s="1139" t="s">
        <v>1279</v>
      </c>
      <c r="K178" s="1166"/>
      <c r="BC178" s="919">
        <v>171</v>
      </c>
      <c r="BD178" s="921">
        <v>10</v>
      </c>
      <c r="BE178" s="921"/>
      <c r="BF178" s="921">
        <v>5</v>
      </c>
      <c r="BG178" s="921" t="s">
        <v>609</v>
      </c>
      <c r="BH178" s="921" t="s">
        <v>608</v>
      </c>
      <c r="BI178" s="1166"/>
      <c r="BJ178" s="1707">
        <f t="shared" si="6"/>
        <v>9</v>
      </c>
      <c r="BK178" s="1713">
        <f t="shared" si="7"/>
        <v>0</v>
      </c>
    </row>
    <row r="179" spans="2:63" s="1707" customFormat="1">
      <c r="B179" s="1154">
        <v>172</v>
      </c>
      <c r="C179" s="1154">
        <v>11</v>
      </c>
      <c r="D179" s="1717" t="s">
        <v>1590</v>
      </c>
      <c r="E179" s="1154">
        <v>3</v>
      </c>
      <c r="F179" s="1722" t="s">
        <v>688</v>
      </c>
      <c r="G179" s="1155">
        <v>2</v>
      </c>
      <c r="H179" s="1140" t="s">
        <v>32</v>
      </c>
      <c r="I179" s="1158">
        <v>1</v>
      </c>
      <c r="J179" s="1140" t="s">
        <v>689</v>
      </c>
      <c r="K179" s="1166"/>
      <c r="BC179" s="919">
        <v>172</v>
      </c>
      <c r="BD179" s="921">
        <v>10</v>
      </c>
      <c r="BE179" s="921"/>
      <c r="BF179" s="921">
        <v>6</v>
      </c>
      <c r="BG179" s="921" t="s">
        <v>816</v>
      </c>
      <c r="BH179" s="921" t="s">
        <v>817</v>
      </c>
      <c r="BI179" s="1166"/>
      <c r="BJ179" s="1707">
        <f t="shared" si="6"/>
        <v>8</v>
      </c>
      <c r="BK179" s="1713">
        <f t="shared" si="7"/>
        <v>0</v>
      </c>
    </row>
    <row r="180" spans="2:63" s="1707" customFormat="1">
      <c r="B180" s="1154">
        <v>173</v>
      </c>
      <c r="C180" s="1154">
        <v>12</v>
      </c>
      <c r="D180" s="1133" t="s">
        <v>1537</v>
      </c>
      <c r="E180" s="1155">
        <v>1</v>
      </c>
      <c r="F180" s="1133" t="s">
        <v>982</v>
      </c>
      <c r="G180" s="1155">
        <v>1</v>
      </c>
      <c r="H180" s="1139" t="s">
        <v>981</v>
      </c>
      <c r="I180" s="1164">
        <v>1</v>
      </c>
      <c r="J180" s="1139" t="s">
        <v>1282</v>
      </c>
      <c r="K180" s="1166"/>
      <c r="BC180" s="919">
        <v>173</v>
      </c>
      <c r="BD180" s="921">
        <v>10</v>
      </c>
      <c r="BE180" s="921"/>
      <c r="BF180" s="921">
        <v>7</v>
      </c>
      <c r="BG180" s="921" t="s">
        <v>818</v>
      </c>
      <c r="BH180" s="921" t="s">
        <v>819</v>
      </c>
      <c r="BI180" s="1166"/>
      <c r="BJ180" s="1707">
        <f t="shared" si="6"/>
        <v>9</v>
      </c>
      <c r="BK180" s="1713">
        <f t="shared" si="7"/>
        <v>0</v>
      </c>
    </row>
    <row r="181" spans="2:63" s="1707" customFormat="1">
      <c r="B181" s="1154">
        <v>174</v>
      </c>
      <c r="C181" s="1154">
        <v>12</v>
      </c>
      <c r="D181" s="1717" t="s">
        <v>1591</v>
      </c>
      <c r="E181" s="1155">
        <v>1</v>
      </c>
      <c r="F181" s="1722" t="s">
        <v>982</v>
      </c>
      <c r="G181" s="1155">
        <v>1</v>
      </c>
      <c r="H181" s="1727" t="s">
        <v>981</v>
      </c>
      <c r="I181" s="1164">
        <v>2</v>
      </c>
      <c r="J181" s="1139" t="s">
        <v>1283</v>
      </c>
      <c r="K181" s="1166"/>
      <c r="BC181" s="919">
        <v>174</v>
      </c>
      <c r="BD181" s="921">
        <v>10</v>
      </c>
      <c r="BE181" s="921"/>
      <c r="BF181" s="921">
        <v>8</v>
      </c>
      <c r="BG181" s="921" t="s">
        <v>820</v>
      </c>
      <c r="BH181" s="921"/>
      <c r="BI181" s="1166"/>
      <c r="BJ181" s="1707">
        <f t="shared" si="6"/>
        <v>11</v>
      </c>
      <c r="BK181" s="1713">
        <f t="shared" si="7"/>
        <v>0</v>
      </c>
    </row>
    <row r="182" spans="2:63" s="1707" customFormat="1">
      <c r="B182" s="1154">
        <v>175</v>
      </c>
      <c r="C182" s="1154">
        <v>12</v>
      </c>
      <c r="D182" s="1717" t="s">
        <v>1591</v>
      </c>
      <c r="E182" s="1155">
        <v>1</v>
      </c>
      <c r="F182" s="1722" t="s">
        <v>982</v>
      </c>
      <c r="G182" s="1155">
        <v>1</v>
      </c>
      <c r="H182" s="1727" t="s">
        <v>981</v>
      </c>
      <c r="I182" s="1164">
        <v>3</v>
      </c>
      <c r="J182" s="1139" t="s">
        <v>1284</v>
      </c>
      <c r="K182" s="1166"/>
      <c r="BC182" s="919">
        <v>175</v>
      </c>
      <c r="BD182" s="921">
        <v>10</v>
      </c>
      <c r="BE182" s="921"/>
      <c r="BF182" s="921">
        <v>9</v>
      </c>
      <c r="BG182" s="921" t="s">
        <v>821</v>
      </c>
      <c r="BH182" s="921" t="s">
        <v>716</v>
      </c>
      <c r="BI182" s="1166"/>
      <c r="BJ182" s="1707">
        <f t="shared" si="6"/>
        <v>5</v>
      </c>
      <c r="BK182" s="1713">
        <f t="shared" si="7"/>
        <v>0</v>
      </c>
    </row>
    <row r="183" spans="2:63" s="1707" customFormat="1">
      <c r="B183" s="1154">
        <v>176</v>
      </c>
      <c r="C183" s="1154">
        <v>12</v>
      </c>
      <c r="D183" s="1717" t="s">
        <v>1591</v>
      </c>
      <c r="E183" s="1155">
        <v>1</v>
      </c>
      <c r="F183" s="1722" t="s">
        <v>982</v>
      </c>
      <c r="G183" s="1155">
        <v>1</v>
      </c>
      <c r="H183" s="1727" t="s">
        <v>981</v>
      </c>
      <c r="I183" s="1164">
        <v>4</v>
      </c>
      <c r="J183" s="1139" t="s">
        <v>142</v>
      </c>
      <c r="K183" s="1166"/>
      <c r="BC183" s="919">
        <v>176</v>
      </c>
      <c r="BD183" s="921">
        <v>10</v>
      </c>
      <c r="BE183" s="921"/>
      <c r="BF183" s="921">
        <v>10</v>
      </c>
      <c r="BG183" s="921" t="s">
        <v>822</v>
      </c>
      <c r="BH183" s="921" t="s">
        <v>605</v>
      </c>
      <c r="BI183" s="1166"/>
      <c r="BJ183" s="1707">
        <f t="shared" si="6"/>
        <v>5</v>
      </c>
      <c r="BK183" s="1713">
        <f t="shared" si="7"/>
        <v>0</v>
      </c>
    </row>
    <row r="184" spans="2:63" s="1707" customFormat="1">
      <c r="B184" s="1154">
        <v>177</v>
      </c>
      <c r="C184" s="1154">
        <v>12</v>
      </c>
      <c r="D184" s="1717" t="s">
        <v>1591</v>
      </c>
      <c r="E184" s="1155">
        <v>1</v>
      </c>
      <c r="F184" s="1722" t="s">
        <v>982</v>
      </c>
      <c r="G184" s="1155">
        <v>1</v>
      </c>
      <c r="H184" s="1727" t="s">
        <v>981</v>
      </c>
      <c r="I184" s="1164">
        <v>5</v>
      </c>
      <c r="J184" s="1139" t="s">
        <v>313</v>
      </c>
      <c r="K184" s="1166"/>
      <c r="BC184" s="919">
        <v>177</v>
      </c>
      <c r="BD184" s="921">
        <v>10</v>
      </c>
      <c r="BE184" s="921"/>
      <c r="BF184" s="921">
        <v>11</v>
      </c>
      <c r="BG184" s="921" t="s">
        <v>127</v>
      </c>
      <c r="BH184" s="921" t="s">
        <v>716</v>
      </c>
      <c r="BI184" s="1166"/>
      <c r="BJ184" s="1707">
        <f t="shared" si="6"/>
        <v>12</v>
      </c>
      <c r="BK184" s="1713">
        <f t="shared" si="7"/>
        <v>0</v>
      </c>
    </row>
    <row r="185" spans="2:63" s="1707" customFormat="1">
      <c r="B185" s="1154">
        <v>178</v>
      </c>
      <c r="C185" s="1154">
        <v>12</v>
      </c>
      <c r="D185" s="1716" t="s">
        <v>1591</v>
      </c>
      <c r="E185" s="1155">
        <v>1</v>
      </c>
      <c r="F185" s="1716" t="s">
        <v>982</v>
      </c>
      <c r="G185" s="1155">
        <v>2</v>
      </c>
      <c r="H185" s="1157" t="s">
        <v>32</v>
      </c>
      <c r="I185" s="1158">
        <v>1</v>
      </c>
      <c r="J185" s="1140" t="s">
        <v>147</v>
      </c>
      <c r="K185" s="1166"/>
      <c r="BC185" s="919">
        <v>178</v>
      </c>
      <c r="BD185" s="921">
        <v>10</v>
      </c>
      <c r="BE185" s="921"/>
      <c r="BF185" s="921">
        <v>12</v>
      </c>
      <c r="BG185" s="921" t="s">
        <v>860</v>
      </c>
      <c r="BH185" s="921" t="s">
        <v>716</v>
      </c>
      <c r="BI185" s="1166"/>
      <c r="BJ185" s="1707">
        <f t="shared" si="6"/>
        <v>11</v>
      </c>
      <c r="BK185" s="1713">
        <f t="shared" si="7"/>
        <v>0</v>
      </c>
    </row>
    <row r="186" spans="2:63" s="1707" customFormat="1">
      <c r="B186" s="1154">
        <v>179</v>
      </c>
      <c r="C186" s="1154">
        <v>12</v>
      </c>
      <c r="D186" s="1717" t="s">
        <v>1591</v>
      </c>
      <c r="E186" s="1155">
        <v>1</v>
      </c>
      <c r="F186" s="1717" t="s">
        <v>982</v>
      </c>
      <c r="G186" s="1154">
        <v>2</v>
      </c>
      <c r="H186" s="1718" t="s">
        <v>32</v>
      </c>
      <c r="I186" s="1160">
        <v>2</v>
      </c>
      <c r="J186" s="1140" t="s">
        <v>41</v>
      </c>
      <c r="K186" s="1166"/>
      <c r="BC186" s="919">
        <v>179</v>
      </c>
      <c r="BD186" s="921">
        <v>10</v>
      </c>
      <c r="BE186" s="921"/>
      <c r="BF186" s="921">
        <v>13</v>
      </c>
      <c r="BG186" s="921" t="s">
        <v>861</v>
      </c>
      <c r="BH186" s="921" t="s">
        <v>716</v>
      </c>
      <c r="BI186" s="1166"/>
      <c r="BJ186" s="1707">
        <f t="shared" si="6"/>
        <v>12</v>
      </c>
      <c r="BK186" s="1713">
        <f t="shared" si="7"/>
        <v>0</v>
      </c>
    </row>
    <row r="187" spans="2:63" s="1707" customFormat="1">
      <c r="B187" s="1154">
        <v>180</v>
      </c>
      <c r="C187" s="1154">
        <v>12</v>
      </c>
      <c r="D187" s="1717" t="s">
        <v>1591</v>
      </c>
      <c r="E187" s="1155">
        <v>1</v>
      </c>
      <c r="F187" s="1717" t="s">
        <v>982</v>
      </c>
      <c r="G187" s="1154">
        <v>2</v>
      </c>
      <c r="H187" s="1718" t="s">
        <v>32</v>
      </c>
      <c r="I187" s="1158">
        <v>3</v>
      </c>
      <c r="J187" s="1140" t="s">
        <v>148</v>
      </c>
      <c r="K187" s="1166"/>
      <c r="BC187" s="919">
        <v>180</v>
      </c>
      <c r="BD187" s="921">
        <v>10</v>
      </c>
      <c r="BE187" s="921"/>
      <c r="BF187" s="921">
        <v>14</v>
      </c>
      <c r="BG187" s="921" t="s">
        <v>446</v>
      </c>
      <c r="BH187" s="921" t="s">
        <v>447</v>
      </c>
      <c r="BI187" s="1166"/>
      <c r="BJ187" s="1707">
        <f t="shared" si="6"/>
        <v>9</v>
      </c>
      <c r="BK187" s="1713">
        <f t="shared" si="7"/>
        <v>0</v>
      </c>
    </row>
    <row r="188" spans="2:63" s="1707" customFormat="1">
      <c r="B188" s="1154">
        <v>181</v>
      </c>
      <c r="C188" s="1154">
        <v>12</v>
      </c>
      <c r="D188" s="1717" t="s">
        <v>1591</v>
      </c>
      <c r="E188" s="1155">
        <v>1</v>
      </c>
      <c r="F188" s="1717" t="s">
        <v>982</v>
      </c>
      <c r="G188" s="1154">
        <v>2</v>
      </c>
      <c r="H188" s="1718" t="s">
        <v>32</v>
      </c>
      <c r="I188" s="1160">
        <v>4</v>
      </c>
      <c r="J188" s="1140" t="s">
        <v>149</v>
      </c>
      <c r="K188" s="1166"/>
      <c r="BC188" s="919">
        <v>181</v>
      </c>
      <c r="BD188" s="921">
        <v>10</v>
      </c>
      <c r="BE188" s="921"/>
      <c r="BF188" s="921">
        <v>15</v>
      </c>
      <c r="BG188" s="921" t="s">
        <v>448</v>
      </c>
      <c r="BH188" s="921" t="s">
        <v>716</v>
      </c>
      <c r="BI188" s="1166"/>
      <c r="BJ188" s="1707">
        <f t="shared" si="6"/>
        <v>6</v>
      </c>
      <c r="BK188" s="1713">
        <f t="shared" si="7"/>
        <v>0</v>
      </c>
    </row>
    <row r="189" spans="2:63" s="1707" customFormat="1">
      <c r="B189" s="1154">
        <v>182</v>
      </c>
      <c r="C189" s="1154">
        <v>12</v>
      </c>
      <c r="D189" s="1717" t="s">
        <v>1591</v>
      </c>
      <c r="E189" s="1155">
        <v>1</v>
      </c>
      <c r="F189" s="1717" t="s">
        <v>982</v>
      </c>
      <c r="G189" s="1154">
        <v>2</v>
      </c>
      <c r="H189" s="1718" t="s">
        <v>32</v>
      </c>
      <c r="I189" s="1158">
        <v>5</v>
      </c>
      <c r="J189" s="1140" t="s">
        <v>286</v>
      </c>
      <c r="K189" s="1166"/>
      <c r="BC189" s="919">
        <v>182</v>
      </c>
      <c r="BD189" s="921">
        <v>10</v>
      </c>
      <c r="BE189" s="921"/>
      <c r="BF189" s="921">
        <v>16</v>
      </c>
      <c r="BG189" s="921" t="s">
        <v>449</v>
      </c>
      <c r="BH189" s="921" t="s">
        <v>450</v>
      </c>
      <c r="BI189" s="1166"/>
      <c r="BJ189" s="1707">
        <f t="shared" si="6"/>
        <v>9</v>
      </c>
      <c r="BK189" s="1713">
        <f t="shared" si="7"/>
        <v>0</v>
      </c>
    </row>
    <row r="190" spans="2:63" s="1707" customFormat="1">
      <c r="B190" s="1154">
        <v>183</v>
      </c>
      <c r="C190" s="1154">
        <v>12</v>
      </c>
      <c r="D190" s="1717" t="s">
        <v>1591</v>
      </c>
      <c r="E190" s="1155">
        <v>1</v>
      </c>
      <c r="F190" s="1717" t="s">
        <v>982</v>
      </c>
      <c r="G190" s="1154">
        <v>2</v>
      </c>
      <c r="H190" s="1718" t="s">
        <v>32</v>
      </c>
      <c r="I190" s="1158">
        <v>7</v>
      </c>
      <c r="J190" s="1140" t="s">
        <v>151</v>
      </c>
      <c r="K190" s="1166"/>
      <c r="BC190" s="919">
        <v>183</v>
      </c>
      <c r="BD190" s="921">
        <v>10</v>
      </c>
      <c r="BE190" s="921"/>
      <c r="BF190" s="921">
        <v>17</v>
      </c>
      <c r="BG190" s="921" t="s">
        <v>451</v>
      </c>
      <c r="BH190" s="921" t="s">
        <v>443</v>
      </c>
      <c r="BI190" s="1166"/>
      <c r="BJ190" s="1707">
        <f t="shared" si="6"/>
        <v>10</v>
      </c>
      <c r="BK190" s="1713">
        <f t="shared" si="7"/>
        <v>0</v>
      </c>
    </row>
    <row r="191" spans="2:63" s="1707" customFormat="1">
      <c r="B191" s="1154">
        <v>184</v>
      </c>
      <c r="C191" s="1154">
        <v>12</v>
      </c>
      <c r="D191" s="1717" t="s">
        <v>1591</v>
      </c>
      <c r="E191" s="1155">
        <v>1</v>
      </c>
      <c r="F191" s="1717" t="s">
        <v>982</v>
      </c>
      <c r="G191" s="1154">
        <v>2</v>
      </c>
      <c r="H191" s="1718" t="s">
        <v>32</v>
      </c>
      <c r="I191" s="1160">
        <v>8</v>
      </c>
      <c r="J191" s="1140" t="s">
        <v>152</v>
      </c>
      <c r="K191" s="1166"/>
      <c r="BC191" s="919">
        <v>184</v>
      </c>
      <c r="BD191" s="921">
        <v>10</v>
      </c>
      <c r="BE191" s="921"/>
      <c r="BF191" s="921">
        <v>18</v>
      </c>
      <c r="BG191" s="921" t="s">
        <v>444</v>
      </c>
      <c r="BH191" s="921" t="s">
        <v>716</v>
      </c>
      <c r="BI191" s="1166"/>
      <c r="BJ191" s="1707">
        <f t="shared" si="6"/>
        <v>10</v>
      </c>
      <c r="BK191" s="1713">
        <f t="shared" si="7"/>
        <v>0</v>
      </c>
    </row>
    <row r="192" spans="2:63" s="1707" customFormat="1">
      <c r="B192" s="1154">
        <v>185</v>
      </c>
      <c r="C192" s="1154">
        <v>12</v>
      </c>
      <c r="D192" s="1717" t="s">
        <v>1591</v>
      </c>
      <c r="E192" s="1155">
        <v>1</v>
      </c>
      <c r="F192" s="1717" t="s">
        <v>982</v>
      </c>
      <c r="G192" s="1154">
        <v>2</v>
      </c>
      <c r="H192" s="1718" t="s">
        <v>32</v>
      </c>
      <c r="I192" s="1158">
        <v>9</v>
      </c>
      <c r="J192" s="1140" t="s">
        <v>1062</v>
      </c>
      <c r="K192" s="1166"/>
      <c r="BC192" s="919">
        <v>185</v>
      </c>
      <c r="BD192" s="921">
        <v>10</v>
      </c>
      <c r="BE192" s="921"/>
      <c r="BF192" s="921">
        <v>19</v>
      </c>
      <c r="BG192" s="921" t="s">
        <v>445</v>
      </c>
      <c r="BH192" s="921" t="s">
        <v>608</v>
      </c>
      <c r="BI192" s="1166"/>
      <c r="BJ192" s="1707">
        <f t="shared" si="6"/>
        <v>15</v>
      </c>
      <c r="BK192" s="1713">
        <f t="shared" si="7"/>
        <v>0</v>
      </c>
    </row>
    <row r="193" spans="2:63" s="1707" customFormat="1">
      <c r="B193" s="1154">
        <v>186</v>
      </c>
      <c r="C193" s="1154">
        <v>12</v>
      </c>
      <c r="D193" s="1717" t="s">
        <v>1591</v>
      </c>
      <c r="E193" s="1155">
        <v>1</v>
      </c>
      <c r="F193" s="1717" t="s">
        <v>982</v>
      </c>
      <c r="G193" s="1154">
        <v>2</v>
      </c>
      <c r="H193" s="1718" t="s">
        <v>32</v>
      </c>
      <c r="I193" s="1158">
        <v>11</v>
      </c>
      <c r="J193" s="1140" t="s">
        <v>1063</v>
      </c>
      <c r="K193" s="1166"/>
      <c r="BC193" s="919">
        <v>186</v>
      </c>
      <c r="BD193" s="921">
        <v>10</v>
      </c>
      <c r="BE193" s="921"/>
      <c r="BF193" s="921">
        <v>20</v>
      </c>
      <c r="BG193" s="921" t="s">
        <v>267</v>
      </c>
      <c r="BH193" s="921" t="s">
        <v>797</v>
      </c>
      <c r="BI193" s="1166"/>
      <c r="BJ193" s="1707">
        <f t="shared" si="6"/>
        <v>9</v>
      </c>
      <c r="BK193" s="1713">
        <f t="shared" si="7"/>
        <v>0</v>
      </c>
    </row>
    <row r="194" spans="2:63" s="1707" customFormat="1">
      <c r="B194" s="1154">
        <v>187</v>
      </c>
      <c r="C194" s="1154">
        <v>12</v>
      </c>
      <c r="D194" s="1717" t="s">
        <v>1591</v>
      </c>
      <c r="E194" s="1155">
        <v>1</v>
      </c>
      <c r="F194" s="1717" t="s">
        <v>982</v>
      </c>
      <c r="G194" s="1154">
        <v>2</v>
      </c>
      <c r="H194" s="1718" t="s">
        <v>32</v>
      </c>
      <c r="I194" s="1160">
        <v>12</v>
      </c>
      <c r="J194" s="1140" t="s">
        <v>1064</v>
      </c>
      <c r="K194" s="1166"/>
      <c r="BC194" s="919">
        <v>187</v>
      </c>
      <c r="BD194" s="921">
        <v>10</v>
      </c>
      <c r="BE194" s="921"/>
      <c r="BF194" s="921">
        <v>21</v>
      </c>
      <c r="BG194" s="921" t="s">
        <v>798</v>
      </c>
      <c r="BH194" s="921" t="s">
        <v>799</v>
      </c>
      <c r="BI194" s="1166"/>
      <c r="BJ194" s="1707">
        <f t="shared" si="6"/>
        <v>8</v>
      </c>
      <c r="BK194" s="1713">
        <f t="shared" si="7"/>
        <v>0</v>
      </c>
    </row>
    <row r="195" spans="2:63" s="1707" customFormat="1">
      <c r="B195" s="1154">
        <v>188</v>
      </c>
      <c r="C195" s="1154">
        <v>12</v>
      </c>
      <c r="D195" s="1717" t="s">
        <v>1591</v>
      </c>
      <c r="E195" s="1155">
        <v>1</v>
      </c>
      <c r="F195" s="1717" t="s">
        <v>982</v>
      </c>
      <c r="G195" s="1154">
        <v>2</v>
      </c>
      <c r="H195" s="1718" t="s">
        <v>32</v>
      </c>
      <c r="I195" s="1158">
        <v>13</v>
      </c>
      <c r="J195" s="1140" t="s">
        <v>1065</v>
      </c>
      <c r="K195" s="1166"/>
      <c r="BC195" s="919">
        <v>188</v>
      </c>
      <c r="BD195" s="921">
        <v>10</v>
      </c>
      <c r="BE195" s="921"/>
      <c r="BF195" s="921">
        <v>22</v>
      </c>
      <c r="BG195" s="921" t="s">
        <v>1203</v>
      </c>
      <c r="BH195" s="921"/>
      <c r="BI195" s="1166">
        <v>1</v>
      </c>
      <c r="BJ195" s="1707">
        <f t="shared" si="6"/>
        <v>18</v>
      </c>
      <c r="BK195" s="1713">
        <f t="shared" si="7"/>
        <v>0</v>
      </c>
    </row>
    <row r="196" spans="2:63" s="1707" customFormat="1">
      <c r="B196" s="1154">
        <v>189</v>
      </c>
      <c r="C196" s="1154">
        <v>12</v>
      </c>
      <c r="D196" s="1717" t="s">
        <v>1591</v>
      </c>
      <c r="E196" s="1155">
        <v>1</v>
      </c>
      <c r="F196" s="1717" t="s">
        <v>982</v>
      </c>
      <c r="G196" s="1154">
        <v>2</v>
      </c>
      <c r="H196" s="1718" t="s">
        <v>32</v>
      </c>
      <c r="I196" s="1160">
        <v>14</v>
      </c>
      <c r="J196" s="1140" t="s">
        <v>634</v>
      </c>
      <c r="K196" s="1166"/>
      <c r="BC196" s="919">
        <v>189</v>
      </c>
      <c r="BD196" s="921">
        <v>11</v>
      </c>
      <c r="BE196" s="921" t="s">
        <v>800</v>
      </c>
      <c r="BF196" s="921">
        <v>1</v>
      </c>
      <c r="BG196" s="921" t="s">
        <v>801</v>
      </c>
      <c r="BH196" s="921" t="s">
        <v>802</v>
      </c>
      <c r="BI196" s="1166"/>
      <c r="BJ196" s="1707">
        <f t="shared" si="6"/>
        <v>5</v>
      </c>
      <c r="BK196" s="1713">
        <f t="shared" si="7"/>
        <v>7</v>
      </c>
    </row>
    <row r="197" spans="2:63" s="1707" customFormat="1">
      <c r="B197" s="1154">
        <v>190</v>
      </c>
      <c r="C197" s="1154">
        <v>12</v>
      </c>
      <c r="D197" s="1717" t="s">
        <v>1591</v>
      </c>
      <c r="E197" s="1155">
        <v>1</v>
      </c>
      <c r="F197" s="1717" t="s">
        <v>982</v>
      </c>
      <c r="G197" s="1154">
        <v>2</v>
      </c>
      <c r="H197" s="1718" t="s">
        <v>32</v>
      </c>
      <c r="I197" s="1158">
        <v>15</v>
      </c>
      <c r="J197" s="1140" t="s">
        <v>1256</v>
      </c>
      <c r="K197" s="1166"/>
      <c r="BC197" s="919">
        <v>190</v>
      </c>
      <c r="BD197" s="921">
        <v>11</v>
      </c>
      <c r="BE197" s="921"/>
      <c r="BF197" s="921">
        <v>2</v>
      </c>
      <c r="BG197" s="921" t="s">
        <v>885</v>
      </c>
      <c r="BH197" s="921" t="s">
        <v>136</v>
      </c>
      <c r="BI197" s="1166"/>
      <c r="BJ197" s="1707">
        <f t="shared" si="6"/>
        <v>9</v>
      </c>
      <c r="BK197" s="1713">
        <f t="shared" si="7"/>
        <v>0</v>
      </c>
    </row>
    <row r="198" spans="2:63" s="1707" customFormat="1">
      <c r="B198" s="1154">
        <v>191</v>
      </c>
      <c r="C198" s="1154">
        <v>12</v>
      </c>
      <c r="D198" s="1717" t="s">
        <v>1591</v>
      </c>
      <c r="E198" s="1154">
        <v>2</v>
      </c>
      <c r="F198" s="1133" t="s">
        <v>308</v>
      </c>
      <c r="G198" s="1155">
        <v>1</v>
      </c>
      <c r="H198" s="1157" t="s">
        <v>32</v>
      </c>
      <c r="I198" s="1158">
        <v>1</v>
      </c>
      <c r="J198" s="1140" t="s">
        <v>309</v>
      </c>
      <c r="K198" s="1166"/>
      <c r="BC198" s="919">
        <v>191</v>
      </c>
      <c r="BD198" s="921">
        <v>11</v>
      </c>
      <c r="BE198" s="921"/>
      <c r="BF198" s="921">
        <v>3</v>
      </c>
      <c r="BG198" s="921" t="s">
        <v>137</v>
      </c>
      <c r="BH198" s="921" t="s">
        <v>412</v>
      </c>
      <c r="BI198" s="1166"/>
      <c r="BJ198" s="1707">
        <f t="shared" si="6"/>
        <v>5</v>
      </c>
      <c r="BK198" s="1713">
        <f t="shared" si="7"/>
        <v>0</v>
      </c>
    </row>
    <row r="199" spans="2:63" s="1707" customFormat="1">
      <c r="B199" s="1154">
        <v>192</v>
      </c>
      <c r="C199" s="1154">
        <v>12</v>
      </c>
      <c r="D199" s="1717" t="s">
        <v>1591</v>
      </c>
      <c r="E199" s="1154">
        <v>2</v>
      </c>
      <c r="F199" s="1717" t="s">
        <v>308</v>
      </c>
      <c r="G199" s="1154">
        <v>1</v>
      </c>
      <c r="H199" s="1718" t="s">
        <v>32</v>
      </c>
      <c r="I199" s="1160">
        <v>2</v>
      </c>
      <c r="J199" s="1140" t="s">
        <v>1257</v>
      </c>
      <c r="K199" s="1166"/>
      <c r="BC199" s="919">
        <v>192</v>
      </c>
      <c r="BD199" s="921">
        <v>11</v>
      </c>
      <c r="BE199" s="921"/>
      <c r="BF199" s="921">
        <v>4</v>
      </c>
      <c r="BG199" s="921" t="s">
        <v>544</v>
      </c>
      <c r="BH199" s="921" t="s">
        <v>545</v>
      </c>
      <c r="BI199" s="1166"/>
      <c r="BJ199" s="1707">
        <f t="shared" si="6"/>
        <v>6</v>
      </c>
      <c r="BK199" s="1713">
        <f t="shared" si="7"/>
        <v>0</v>
      </c>
    </row>
    <row r="200" spans="2:63" s="1707" customFormat="1">
      <c r="B200" s="1154">
        <v>193</v>
      </c>
      <c r="C200" s="1154">
        <v>12</v>
      </c>
      <c r="D200" s="1717" t="s">
        <v>1591</v>
      </c>
      <c r="E200" s="1154">
        <v>2</v>
      </c>
      <c r="F200" s="1717" t="s">
        <v>308</v>
      </c>
      <c r="G200" s="1154">
        <v>1</v>
      </c>
      <c r="H200" s="1718" t="s">
        <v>32</v>
      </c>
      <c r="I200" s="1160">
        <v>3</v>
      </c>
      <c r="J200" s="1140" t="s">
        <v>1258</v>
      </c>
      <c r="K200" s="1166"/>
      <c r="BC200" s="919">
        <v>193</v>
      </c>
      <c r="BD200" s="921">
        <v>11</v>
      </c>
      <c r="BE200" s="921"/>
      <c r="BF200" s="921">
        <v>5</v>
      </c>
      <c r="BG200" s="921" t="s">
        <v>546</v>
      </c>
      <c r="BH200" s="921" t="s">
        <v>547</v>
      </c>
      <c r="BI200" s="1166"/>
      <c r="BJ200" s="1707">
        <f t="shared" si="6"/>
        <v>3</v>
      </c>
      <c r="BK200" s="1713">
        <f t="shared" si="7"/>
        <v>0</v>
      </c>
    </row>
    <row r="201" spans="2:63" s="1707" customFormat="1">
      <c r="B201" s="1154">
        <v>194</v>
      </c>
      <c r="C201" s="1154">
        <v>12</v>
      </c>
      <c r="D201" s="1717" t="s">
        <v>1591</v>
      </c>
      <c r="E201" s="1154">
        <v>2</v>
      </c>
      <c r="F201" s="1717" t="s">
        <v>308</v>
      </c>
      <c r="G201" s="1154">
        <v>1</v>
      </c>
      <c r="H201" s="1718" t="s">
        <v>32</v>
      </c>
      <c r="I201" s="1160">
        <v>4</v>
      </c>
      <c r="J201" s="1140" t="s">
        <v>310</v>
      </c>
      <c r="K201" s="1166"/>
      <c r="BC201" s="919">
        <v>194</v>
      </c>
      <c r="BD201" s="921">
        <v>11</v>
      </c>
      <c r="BE201" s="921"/>
      <c r="BF201" s="921">
        <v>6</v>
      </c>
      <c r="BG201" s="921" t="s">
        <v>548</v>
      </c>
      <c r="BH201" s="921" t="s">
        <v>1043</v>
      </c>
      <c r="BI201" s="1166"/>
      <c r="BJ201" s="1707">
        <f t="shared" ref="BJ201:BJ264" si="8">LEN(BG201)</f>
        <v>6</v>
      </c>
      <c r="BK201" s="1713">
        <f t="shared" ref="BK201:BK264" si="9">LEN(BE201)</f>
        <v>0</v>
      </c>
    </row>
    <row r="202" spans="2:63" s="1707" customFormat="1">
      <c r="B202" s="1154">
        <v>195</v>
      </c>
      <c r="C202" s="1154">
        <v>12</v>
      </c>
      <c r="D202" s="1717" t="s">
        <v>1591</v>
      </c>
      <c r="E202" s="1154">
        <v>2</v>
      </c>
      <c r="F202" s="1717" t="s">
        <v>308</v>
      </c>
      <c r="G202" s="1154">
        <v>1</v>
      </c>
      <c r="H202" s="1718" t="s">
        <v>32</v>
      </c>
      <c r="I202" s="1160">
        <v>5</v>
      </c>
      <c r="J202" s="1140" t="s">
        <v>311</v>
      </c>
      <c r="K202" s="1166"/>
      <c r="BC202" s="919">
        <v>195</v>
      </c>
      <c r="BD202" s="921">
        <v>11</v>
      </c>
      <c r="BE202" s="921"/>
      <c r="BF202" s="921">
        <v>7</v>
      </c>
      <c r="BG202" s="921" t="s">
        <v>480</v>
      </c>
      <c r="BH202" s="921" t="s">
        <v>176</v>
      </c>
      <c r="BI202" s="1166"/>
      <c r="BJ202" s="1707">
        <f t="shared" si="8"/>
        <v>5</v>
      </c>
      <c r="BK202" s="1713">
        <f t="shared" si="9"/>
        <v>0</v>
      </c>
    </row>
    <row r="203" spans="2:63" s="1707" customFormat="1">
      <c r="B203" s="1154">
        <v>196</v>
      </c>
      <c r="C203" s="1154">
        <v>12</v>
      </c>
      <c r="D203" s="1717" t="s">
        <v>1591</v>
      </c>
      <c r="E203" s="1154">
        <v>3</v>
      </c>
      <c r="F203" s="1137" t="s">
        <v>312</v>
      </c>
      <c r="G203" s="1154">
        <v>1</v>
      </c>
      <c r="H203" s="1161" t="s">
        <v>981</v>
      </c>
      <c r="I203" s="1156">
        <v>1</v>
      </c>
      <c r="J203" s="1139" t="s">
        <v>1282</v>
      </c>
      <c r="K203" s="1166"/>
      <c r="BC203" s="919">
        <v>196</v>
      </c>
      <c r="BD203" s="921">
        <v>11</v>
      </c>
      <c r="BE203" s="921"/>
      <c r="BF203" s="921">
        <v>8</v>
      </c>
      <c r="BG203" s="921" t="s">
        <v>177</v>
      </c>
      <c r="BH203" s="921" t="s">
        <v>178</v>
      </c>
      <c r="BI203" s="1166"/>
      <c r="BJ203" s="1707">
        <f t="shared" si="8"/>
        <v>5</v>
      </c>
      <c r="BK203" s="1713">
        <f t="shared" si="9"/>
        <v>0</v>
      </c>
    </row>
    <row r="204" spans="2:63" s="1707" customFormat="1">
      <c r="B204" s="1154">
        <v>197</v>
      </c>
      <c r="C204" s="1154">
        <v>12</v>
      </c>
      <c r="D204" s="1717" t="s">
        <v>1591</v>
      </c>
      <c r="E204" s="1154">
        <v>3</v>
      </c>
      <c r="F204" s="1717" t="s">
        <v>312</v>
      </c>
      <c r="G204" s="1154">
        <v>1</v>
      </c>
      <c r="H204" s="1721" t="s">
        <v>981</v>
      </c>
      <c r="I204" s="1156">
        <v>2</v>
      </c>
      <c r="J204" s="1139" t="s">
        <v>1283</v>
      </c>
      <c r="K204" s="1166"/>
      <c r="BC204" s="919">
        <v>197</v>
      </c>
      <c r="BD204" s="921">
        <v>11</v>
      </c>
      <c r="BE204" s="921"/>
      <c r="BF204" s="921">
        <v>9</v>
      </c>
      <c r="BG204" s="921" t="s">
        <v>179</v>
      </c>
      <c r="BH204" s="921" t="s">
        <v>478</v>
      </c>
      <c r="BI204" s="1166"/>
      <c r="BJ204" s="1707">
        <f t="shared" si="8"/>
        <v>7</v>
      </c>
      <c r="BK204" s="1713">
        <f t="shared" si="9"/>
        <v>0</v>
      </c>
    </row>
    <row r="205" spans="2:63" s="1707" customFormat="1">
      <c r="B205" s="1154">
        <v>198</v>
      </c>
      <c r="C205" s="1154">
        <v>12</v>
      </c>
      <c r="D205" s="1717" t="s">
        <v>1591</v>
      </c>
      <c r="E205" s="1154">
        <v>3</v>
      </c>
      <c r="F205" s="1717" t="s">
        <v>312</v>
      </c>
      <c r="G205" s="1154">
        <v>1</v>
      </c>
      <c r="H205" s="1721" t="s">
        <v>981</v>
      </c>
      <c r="I205" s="1156">
        <v>3</v>
      </c>
      <c r="J205" s="1139" t="s">
        <v>1284</v>
      </c>
      <c r="K205" s="1166"/>
      <c r="BC205" s="919">
        <v>198</v>
      </c>
      <c r="BD205" s="921">
        <v>11</v>
      </c>
      <c r="BE205" s="921"/>
      <c r="BF205" s="921">
        <v>10</v>
      </c>
      <c r="BG205" s="921" t="s">
        <v>479</v>
      </c>
      <c r="BH205" s="921" t="s">
        <v>811</v>
      </c>
      <c r="BI205" s="1166"/>
      <c r="BJ205" s="1707">
        <f t="shared" si="8"/>
        <v>5</v>
      </c>
      <c r="BK205" s="1713">
        <f t="shared" si="9"/>
        <v>0</v>
      </c>
    </row>
    <row r="206" spans="2:63" s="1707" customFormat="1">
      <c r="B206" s="1154">
        <v>199</v>
      </c>
      <c r="C206" s="1154">
        <v>12</v>
      </c>
      <c r="D206" s="1717" t="s">
        <v>1591</v>
      </c>
      <c r="E206" s="1154">
        <v>3</v>
      </c>
      <c r="F206" s="1717" t="s">
        <v>312</v>
      </c>
      <c r="G206" s="1154">
        <v>1</v>
      </c>
      <c r="H206" s="1721" t="s">
        <v>981</v>
      </c>
      <c r="I206" s="1156">
        <v>4</v>
      </c>
      <c r="J206" s="1139" t="s">
        <v>313</v>
      </c>
      <c r="K206" s="1166"/>
      <c r="BC206" s="919">
        <v>199</v>
      </c>
      <c r="BD206" s="921">
        <v>11</v>
      </c>
      <c r="BE206" s="921"/>
      <c r="BF206" s="921">
        <v>11</v>
      </c>
      <c r="BG206" s="921" t="s">
        <v>59</v>
      </c>
      <c r="BH206" s="921" t="s">
        <v>1043</v>
      </c>
      <c r="BI206" s="1166"/>
      <c r="BJ206" s="1707">
        <f t="shared" si="8"/>
        <v>9</v>
      </c>
      <c r="BK206" s="1713">
        <f t="shared" si="9"/>
        <v>0</v>
      </c>
    </row>
    <row r="207" spans="2:63" s="1707" customFormat="1">
      <c r="B207" s="1154">
        <v>200</v>
      </c>
      <c r="C207" s="1154">
        <v>12</v>
      </c>
      <c r="D207" s="1717" t="s">
        <v>1591</v>
      </c>
      <c r="E207" s="1154">
        <v>3</v>
      </c>
      <c r="F207" s="1717" t="s">
        <v>312</v>
      </c>
      <c r="G207" s="1154">
        <v>1</v>
      </c>
      <c r="H207" s="1721" t="s">
        <v>981</v>
      </c>
      <c r="I207" s="1156">
        <v>5</v>
      </c>
      <c r="J207" s="1139" t="s">
        <v>1285</v>
      </c>
      <c r="K207" s="1166"/>
      <c r="BC207" s="919">
        <v>200</v>
      </c>
      <c r="BD207" s="921">
        <v>11</v>
      </c>
      <c r="BE207" s="921"/>
      <c r="BF207" s="921">
        <v>12</v>
      </c>
      <c r="BG207" s="921" t="s">
        <v>812</v>
      </c>
      <c r="BH207" s="921" t="s">
        <v>813</v>
      </c>
      <c r="BI207" s="1166"/>
      <c r="BJ207" s="1707">
        <f t="shared" si="8"/>
        <v>9</v>
      </c>
      <c r="BK207" s="1713">
        <f t="shared" si="9"/>
        <v>0</v>
      </c>
    </row>
    <row r="208" spans="2:63" s="1707" customFormat="1">
      <c r="B208" s="1154">
        <v>201</v>
      </c>
      <c r="C208" s="1154">
        <v>12</v>
      </c>
      <c r="D208" s="1717" t="s">
        <v>1591</v>
      </c>
      <c r="E208" s="1154">
        <v>3</v>
      </c>
      <c r="F208" s="1717" t="s">
        <v>312</v>
      </c>
      <c r="G208" s="1154">
        <v>1</v>
      </c>
      <c r="H208" s="1721" t="s">
        <v>981</v>
      </c>
      <c r="I208" s="1156">
        <v>6</v>
      </c>
      <c r="J208" s="1139" t="s">
        <v>1269</v>
      </c>
      <c r="K208" s="1166"/>
      <c r="BC208" s="919">
        <v>201</v>
      </c>
      <c r="BD208" s="921">
        <v>11</v>
      </c>
      <c r="BE208" s="921"/>
      <c r="BF208" s="921">
        <v>13</v>
      </c>
      <c r="BG208" s="921" t="s">
        <v>814</v>
      </c>
      <c r="BH208" s="921" t="s">
        <v>608</v>
      </c>
      <c r="BI208" s="1166"/>
      <c r="BJ208" s="1707">
        <f t="shared" si="8"/>
        <v>3</v>
      </c>
      <c r="BK208" s="1713">
        <f t="shared" si="9"/>
        <v>0</v>
      </c>
    </row>
    <row r="209" spans="2:63" s="1707" customFormat="1">
      <c r="B209" s="1154">
        <v>202</v>
      </c>
      <c r="C209" s="1154">
        <v>12</v>
      </c>
      <c r="D209" s="1717" t="s">
        <v>1591</v>
      </c>
      <c r="E209" s="1154">
        <v>3</v>
      </c>
      <c r="F209" s="1717" t="s">
        <v>312</v>
      </c>
      <c r="G209" s="1154">
        <v>1</v>
      </c>
      <c r="H209" s="1721" t="s">
        <v>981</v>
      </c>
      <c r="I209" s="1156">
        <v>7</v>
      </c>
      <c r="J209" s="1139" t="s">
        <v>566</v>
      </c>
      <c r="K209" s="1166"/>
      <c r="BC209" s="919">
        <v>202</v>
      </c>
      <c r="BD209" s="921">
        <v>11</v>
      </c>
      <c r="BE209" s="921"/>
      <c r="BF209" s="921">
        <v>14</v>
      </c>
      <c r="BG209" s="921" t="s">
        <v>316</v>
      </c>
      <c r="BH209" s="921" t="s">
        <v>815</v>
      </c>
      <c r="BI209" s="1166"/>
      <c r="BJ209" s="1707">
        <f t="shared" si="8"/>
        <v>11</v>
      </c>
      <c r="BK209" s="1713">
        <f t="shared" si="9"/>
        <v>0</v>
      </c>
    </row>
    <row r="210" spans="2:63" s="1707" customFormat="1">
      <c r="B210" s="1154">
        <v>203</v>
      </c>
      <c r="C210" s="1154">
        <v>13</v>
      </c>
      <c r="D210" s="1133" t="s">
        <v>1538</v>
      </c>
      <c r="E210" s="1155">
        <v>1</v>
      </c>
      <c r="F210" s="1137" t="s">
        <v>982</v>
      </c>
      <c r="G210" s="1154">
        <v>1</v>
      </c>
      <c r="H210" s="1161" t="s">
        <v>981</v>
      </c>
      <c r="I210" s="1156">
        <v>1</v>
      </c>
      <c r="J210" s="1139" t="s">
        <v>147</v>
      </c>
      <c r="K210" s="1166"/>
      <c r="BC210" s="919">
        <v>203</v>
      </c>
      <c r="BD210" s="921">
        <v>11</v>
      </c>
      <c r="BE210" s="921"/>
      <c r="BF210" s="921">
        <v>15</v>
      </c>
      <c r="BG210" s="921" t="s">
        <v>523</v>
      </c>
      <c r="BH210" s="921" t="s">
        <v>163</v>
      </c>
      <c r="BI210" s="1166"/>
      <c r="BJ210" s="1707">
        <f t="shared" si="8"/>
        <v>6</v>
      </c>
      <c r="BK210" s="1713">
        <f t="shared" si="9"/>
        <v>0</v>
      </c>
    </row>
    <row r="211" spans="2:63" s="1707" customFormat="1">
      <c r="B211" s="1154">
        <v>204</v>
      </c>
      <c r="C211" s="1154">
        <v>13</v>
      </c>
      <c r="D211" s="1717" t="s">
        <v>1592</v>
      </c>
      <c r="E211" s="1155">
        <v>1</v>
      </c>
      <c r="F211" s="1717" t="s">
        <v>982</v>
      </c>
      <c r="G211" s="1154">
        <v>1</v>
      </c>
      <c r="H211" s="1721" t="s">
        <v>981</v>
      </c>
      <c r="I211" s="1156">
        <v>2</v>
      </c>
      <c r="J211" s="1139" t="s">
        <v>148</v>
      </c>
      <c r="K211" s="1166"/>
      <c r="BC211" s="919">
        <v>204</v>
      </c>
      <c r="BD211" s="921">
        <v>11</v>
      </c>
      <c r="BE211" s="921"/>
      <c r="BF211" s="921">
        <v>16</v>
      </c>
      <c r="BG211" s="921" t="s">
        <v>1202</v>
      </c>
      <c r="BH211" s="921"/>
      <c r="BI211" s="1166">
        <v>1</v>
      </c>
      <c r="BJ211" s="1707">
        <f t="shared" si="8"/>
        <v>21</v>
      </c>
      <c r="BK211" s="1713">
        <f t="shared" si="9"/>
        <v>0</v>
      </c>
    </row>
    <row r="212" spans="2:63" s="1707" customFormat="1">
      <c r="B212" s="1154">
        <v>205</v>
      </c>
      <c r="C212" s="1154">
        <v>13</v>
      </c>
      <c r="D212" s="1717" t="s">
        <v>1592</v>
      </c>
      <c r="E212" s="1155">
        <v>1</v>
      </c>
      <c r="F212" s="1717" t="s">
        <v>982</v>
      </c>
      <c r="G212" s="1154">
        <v>1</v>
      </c>
      <c r="H212" s="1721" t="s">
        <v>981</v>
      </c>
      <c r="I212" s="1156">
        <v>3</v>
      </c>
      <c r="J212" s="1139" t="s">
        <v>1062</v>
      </c>
      <c r="K212" s="1166"/>
      <c r="BC212" s="919">
        <v>205</v>
      </c>
      <c r="BD212" s="921">
        <v>12</v>
      </c>
      <c r="BE212" s="921" t="s">
        <v>164</v>
      </c>
      <c r="BF212" s="921">
        <v>1</v>
      </c>
      <c r="BG212" s="921" t="s">
        <v>165</v>
      </c>
      <c r="BH212" s="921" t="s">
        <v>166</v>
      </c>
      <c r="BI212" s="1166"/>
      <c r="BJ212" s="1707">
        <f t="shared" si="8"/>
        <v>5</v>
      </c>
      <c r="BK212" s="1713">
        <f t="shared" si="9"/>
        <v>11</v>
      </c>
    </row>
    <row r="213" spans="2:63" s="1707" customFormat="1">
      <c r="B213" s="1154">
        <v>206</v>
      </c>
      <c r="C213" s="1154">
        <v>13</v>
      </c>
      <c r="D213" s="1717" t="s">
        <v>1592</v>
      </c>
      <c r="E213" s="1155">
        <v>1</v>
      </c>
      <c r="F213" s="1717" t="s">
        <v>982</v>
      </c>
      <c r="G213" s="1154">
        <v>1</v>
      </c>
      <c r="H213" s="1721" t="s">
        <v>981</v>
      </c>
      <c r="I213" s="1156">
        <v>4</v>
      </c>
      <c r="J213" s="1139" t="s">
        <v>1275</v>
      </c>
      <c r="K213" s="1166"/>
      <c r="BC213" s="919">
        <v>206</v>
      </c>
      <c r="BD213" s="921">
        <v>12</v>
      </c>
      <c r="BE213" s="921"/>
      <c r="BF213" s="921">
        <v>2</v>
      </c>
      <c r="BG213" s="921" t="s">
        <v>167</v>
      </c>
      <c r="BH213" s="921" t="s">
        <v>166</v>
      </c>
      <c r="BI213" s="1166"/>
      <c r="BJ213" s="1707">
        <f t="shared" si="8"/>
        <v>3</v>
      </c>
      <c r="BK213" s="1713">
        <f t="shared" si="9"/>
        <v>0</v>
      </c>
    </row>
    <row r="214" spans="2:63" s="1707" customFormat="1">
      <c r="B214" s="1154">
        <v>207</v>
      </c>
      <c r="C214" s="1154">
        <v>13</v>
      </c>
      <c r="D214" s="1717" t="s">
        <v>1592</v>
      </c>
      <c r="E214" s="1155">
        <v>1</v>
      </c>
      <c r="F214" s="1717" t="s">
        <v>982</v>
      </c>
      <c r="G214" s="1154">
        <v>1</v>
      </c>
      <c r="H214" s="1721" t="s">
        <v>981</v>
      </c>
      <c r="I214" s="1156">
        <v>5</v>
      </c>
      <c r="J214" s="1139" t="s">
        <v>1276</v>
      </c>
      <c r="K214" s="1166"/>
      <c r="BC214" s="919">
        <v>207</v>
      </c>
      <c r="BD214" s="921">
        <v>12</v>
      </c>
      <c r="BE214" s="921"/>
      <c r="BF214" s="921">
        <v>3</v>
      </c>
      <c r="BG214" s="921" t="s">
        <v>168</v>
      </c>
      <c r="BH214" s="921" t="s">
        <v>82</v>
      </c>
      <c r="BI214" s="1166"/>
      <c r="BJ214" s="1707">
        <f t="shared" si="8"/>
        <v>3</v>
      </c>
      <c r="BK214" s="1713">
        <f t="shared" si="9"/>
        <v>0</v>
      </c>
    </row>
    <row r="215" spans="2:63" s="1707" customFormat="1">
      <c r="B215" s="1154">
        <v>208</v>
      </c>
      <c r="C215" s="1154">
        <v>13</v>
      </c>
      <c r="D215" s="1717" t="s">
        <v>1592</v>
      </c>
      <c r="E215" s="1155">
        <v>1</v>
      </c>
      <c r="F215" s="1717" t="s">
        <v>982</v>
      </c>
      <c r="G215" s="1154">
        <v>1</v>
      </c>
      <c r="H215" s="1721" t="s">
        <v>981</v>
      </c>
      <c r="I215" s="1156">
        <v>6</v>
      </c>
      <c r="J215" s="1139" t="s">
        <v>1277</v>
      </c>
      <c r="K215" s="1166"/>
      <c r="BC215" s="919">
        <v>208</v>
      </c>
      <c r="BD215" s="921">
        <v>12</v>
      </c>
      <c r="BE215" s="921"/>
      <c r="BF215" s="921">
        <v>4</v>
      </c>
      <c r="BG215" s="921" t="s">
        <v>1201</v>
      </c>
      <c r="BH215" s="921"/>
      <c r="BI215" s="1166">
        <v>1</v>
      </c>
      <c r="BJ215" s="1707">
        <f t="shared" si="8"/>
        <v>25</v>
      </c>
      <c r="BK215" s="1713">
        <f t="shared" si="9"/>
        <v>0</v>
      </c>
    </row>
    <row r="216" spans="2:63" s="1707" customFormat="1">
      <c r="B216" s="1154">
        <v>209</v>
      </c>
      <c r="C216" s="1154">
        <v>13</v>
      </c>
      <c r="D216" s="1716" t="s">
        <v>1592</v>
      </c>
      <c r="E216" s="1155">
        <v>1</v>
      </c>
      <c r="F216" s="1133" t="s">
        <v>982</v>
      </c>
      <c r="G216" s="1155">
        <v>2</v>
      </c>
      <c r="H216" s="1157" t="s">
        <v>32</v>
      </c>
      <c r="I216" s="1158">
        <v>1</v>
      </c>
      <c r="J216" s="1140" t="s">
        <v>149</v>
      </c>
      <c r="K216" s="1166"/>
      <c r="BC216" s="919">
        <v>209</v>
      </c>
      <c r="BD216" s="921">
        <v>13</v>
      </c>
      <c r="BE216" s="921" t="s">
        <v>991</v>
      </c>
      <c r="BF216" s="921">
        <v>1</v>
      </c>
      <c r="BG216" s="921" t="s">
        <v>992</v>
      </c>
      <c r="BH216" s="921" t="s">
        <v>182</v>
      </c>
      <c r="BI216" s="1166"/>
      <c r="BJ216" s="1707">
        <f t="shared" si="8"/>
        <v>8</v>
      </c>
      <c r="BK216" s="1713">
        <f t="shared" si="9"/>
        <v>6</v>
      </c>
    </row>
    <row r="217" spans="2:63" s="1707" customFormat="1">
      <c r="B217" s="1154">
        <v>210</v>
      </c>
      <c r="C217" s="1154">
        <v>13</v>
      </c>
      <c r="D217" s="1717" t="s">
        <v>1592</v>
      </c>
      <c r="E217" s="1155">
        <v>1</v>
      </c>
      <c r="F217" s="1717" t="s">
        <v>982</v>
      </c>
      <c r="G217" s="1154">
        <v>2</v>
      </c>
      <c r="H217" s="1718" t="s">
        <v>32</v>
      </c>
      <c r="I217" s="1160">
        <v>2</v>
      </c>
      <c r="J217" s="1140" t="s">
        <v>1063</v>
      </c>
      <c r="K217" s="1166"/>
      <c r="BC217" s="919">
        <v>210</v>
      </c>
      <c r="BD217" s="921">
        <v>13</v>
      </c>
      <c r="BE217" s="921"/>
      <c r="BF217" s="921">
        <v>2</v>
      </c>
      <c r="BG217" s="921" t="s">
        <v>183</v>
      </c>
      <c r="BH217" s="921" t="s">
        <v>184</v>
      </c>
      <c r="BI217" s="1166"/>
      <c r="BJ217" s="1707">
        <f t="shared" si="8"/>
        <v>18</v>
      </c>
      <c r="BK217" s="1713">
        <f t="shared" si="9"/>
        <v>0</v>
      </c>
    </row>
    <row r="218" spans="2:63" s="1707" customFormat="1">
      <c r="B218" s="1154">
        <v>211</v>
      </c>
      <c r="C218" s="1154">
        <v>13</v>
      </c>
      <c r="D218" s="1717" t="s">
        <v>1592</v>
      </c>
      <c r="E218" s="1155">
        <v>1</v>
      </c>
      <c r="F218" s="1717" t="s">
        <v>982</v>
      </c>
      <c r="G218" s="1154">
        <v>2</v>
      </c>
      <c r="H218" s="1718" t="s">
        <v>32</v>
      </c>
      <c r="I218" s="1160">
        <v>4</v>
      </c>
      <c r="J218" s="1140" t="s">
        <v>350</v>
      </c>
      <c r="K218" s="1166"/>
      <c r="BC218" s="919">
        <v>211</v>
      </c>
      <c r="BD218" s="921">
        <v>13</v>
      </c>
      <c r="BE218" s="921"/>
      <c r="BF218" s="921">
        <v>3</v>
      </c>
      <c r="BG218" s="921" t="s">
        <v>185</v>
      </c>
      <c r="BH218" s="921" t="s">
        <v>184</v>
      </c>
      <c r="BI218" s="1166"/>
      <c r="BJ218" s="1707">
        <f t="shared" si="8"/>
        <v>9</v>
      </c>
      <c r="BK218" s="1713">
        <f t="shared" si="9"/>
        <v>0</v>
      </c>
    </row>
    <row r="219" spans="2:63" s="1707" customFormat="1">
      <c r="B219" s="1154">
        <v>212</v>
      </c>
      <c r="C219" s="1154">
        <v>13</v>
      </c>
      <c r="D219" s="1717" t="s">
        <v>1592</v>
      </c>
      <c r="E219" s="1155">
        <v>1</v>
      </c>
      <c r="F219" s="1717" t="s">
        <v>982</v>
      </c>
      <c r="G219" s="1154">
        <v>2</v>
      </c>
      <c r="H219" s="1718" t="s">
        <v>32</v>
      </c>
      <c r="I219" s="1160">
        <v>5</v>
      </c>
      <c r="J219" s="1140" t="s">
        <v>351</v>
      </c>
      <c r="K219" s="1166"/>
      <c r="BC219" s="919">
        <v>212</v>
      </c>
      <c r="BD219" s="921">
        <v>13</v>
      </c>
      <c r="BE219" s="921"/>
      <c r="BF219" s="921">
        <v>4</v>
      </c>
      <c r="BG219" s="921" t="s">
        <v>398</v>
      </c>
      <c r="BH219" s="921" t="s">
        <v>331</v>
      </c>
      <c r="BI219" s="1166"/>
      <c r="BJ219" s="1707">
        <f t="shared" si="8"/>
        <v>5</v>
      </c>
      <c r="BK219" s="1713">
        <f t="shared" si="9"/>
        <v>0</v>
      </c>
    </row>
    <row r="220" spans="2:63" s="1707" customFormat="1">
      <c r="B220" s="1154">
        <v>213</v>
      </c>
      <c r="C220" s="1154">
        <v>13</v>
      </c>
      <c r="D220" s="1717" t="s">
        <v>1592</v>
      </c>
      <c r="E220" s="1155">
        <v>1</v>
      </c>
      <c r="F220" s="1717" t="s">
        <v>982</v>
      </c>
      <c r="G220" s="1154">
        <v>2</v>
      </c>
      <c r="H220" s="1718" t="s">
        <v>32</v>
      </c>
      <c r="I220" s="1160">
        <v>6</v>
      </c>
      <c r="J220" s="1140" t="s">
        <v>382</v>
      </c>
      <c r="K220" s="1166"/>
      <c r="BC220" s="919">
        <v>213</v>
      </c>
      <c r="BD220" s="921">
        <v>13</v>
      </c>
      <c r="BE220" s="921"/>
      <c r="BF220" s="921">
        <v>5</v>
      </c>
      <c r="BG220" s="921" t="s">
        <v>332</v>
      </c>
      <c r="BH220" s="921" t="s">
        <v>182</v>
      </c>
      <c r="BI220" s="1166"/>
      <c r="BJ220" s="1707">
        <f t="shared" si="8"/>
        <v>15</v>
      </c>
      <c r="BK220" s="1713">
        <f t="shared" si="9"/>
        <v>0</v>
      </c>
    </row>
    <row r="221" spans="2:63" s="1707" customFormat="1">
      <c r="B221" s="1154">
        <v>214</v>
      </c>
      <c r="C221" s="1154">
        <v>13</v>
      </c>
      <c r="D221" s="1717" t="s">
        <v>1592</v>
      </c>
      <c r="E221" s="1155">
        <v>1</v>
      </c>
      <c r="F221" s="1717" t="s">
        <v>982</v>
      </c>
      <c r="G221" s="1154">
        <v>2</v>
      </c>
      <c r="H221" s="1718" t="s">
        <v>32</v>
      </c>
      <c r="I221" s="1160">
        <v>7</v>
      </c>
      <c r="J221" s="1140" t="s">
        <v>383</v>
      </c>
      <c r="K221" s="1166"/>
      <c r="BC221" s="919">
        <v>214</v>
      </c>
      <c r="BD221" s="921">
        <v>13</v>
      </c>
      <c r="BE221" s="921"/>
      <c r="BF221" s="921">
        <v>6</v>
      </c>
      <c r="BG221" s="921" t="s">
        <v>278</v>
      </c>
      <c r="BH221" s="921" t="s">
        <v>182</v>
      </c>
      <c r="BI221" s="1166"/>
      <c r="BJ221" s="1707">
        <f t="shared" si="8"/>
        <v>21</v>
      </c>
      <c r="BK221" s="1713">
        <f t="shared" si="9"/>
        <v>0</v>
      </c>
    </row>
    <row r="222" spans="2:63" s="1707" customFormat="1">
      <c r="B222" s="1154">
        <v>215</v>
      </c>
      <c r="C222" s="1154">
        <v>13</v>
      </c>
      <c r="D222" s="1717" t="s">
        <v>1592</v>
      </c>
      <c r="E222" s="1155">
        <v>1</v>
      </c>
      <c r="F222" s="1717" t="s">
        <v>982</v>
      </c>
      <c r="G222" s="1154">
        <v>2</v>
      </c>
      <c r="H222" s="1718" t="s">
        <v>32</v>
      </c>
      <c r="I222" s="1160">
        <v>8</v>
      </c>
      <c r="J222" s="1140" t="s">
        <v>384</v>
      </c>
      <c r="K222" s="1166"/>
      <c r="BC222" s="919">
        <v>215</v>
      </c>
      <c r="BD222" s="921">
        <v>13</v>
      </c>
      <c r="BE222" s="921"/>
      <c r="BF222" s="921">
        <v>7</v>
      </c>
      <c r="BG222" s="921" t="s">
        <v>279</v>
      </c>
      <c r="BH222" s="921" t="s">
        <v>19</v>
      </c>
      <c r="BI222" s="1166"/>
      <c r="BJ222" s="1707">
        <f t="shared" si="8"/>
        <v>9</v>
      </c>
      <c r="BK222" s="1713">
        <f t="shared" si="9"/>
        <v>0</v>
      </c>
    </row>
    <row r="223" spans="2:63" s="1707" customFormat="1">
      <c r="B223" s="1154">
        <v>216</v>
      </c>
      <c r="C223" s="1154">
        <v>13</v>
      </c>
      <c r="D223" s="1717" t="s">
        <v>1592</v>
      </c>
      <c r="E223" s="1155">
        <v>1</v>
      </c>
      <c r="F223" s="1717" t="s">
        <v>982</v>
      </c>
      <c r="G223" s="1154">
        <v>2</v>
      </c>
      <c r="H223" s="1718" t="s">
        <v>32</v>
      </c>
      <c r="I223" s="1160">
        <v>9</v>
      </c>
      <c r="J223" s="1140" t="s">
        <v>542</v>
      </c>
      <c r="K223" s="1166"/>
      <c r="BC223" s="919">
        <v>216</v>
      </c>
      <c r="BD223" s="921">
        <v>13</v>
      </c>
      <c r="BE223" s="921"/>
      <c r="BF223" s="921">
        <v>8</v>
      </c>
      <c r="BG223" s="921" t="s">
        <v>20</v>
      </c>
      <c r="BH223" s="921" t="s">
        <v>182</v>
      </c>
      <c r="BI223" s="1166"/>
      <c r="BJ223" s="1707">
        <f t="shared" si="8"/>
        <v>7</v>
      </c>
      <c r="BK223" s="1713">
        <f t="shared" si="9"/>
        <v>0</v>
      </c>
    </row>
    <row r="224" spans="2:63" s="1707" customFormat="1">
      <c r="B224" s="1154">
        <v>217</v>
      </c>
      <c r="C224" s="1154">
        <v>13</v>
      </c>
      <c r="D224" s="1717" t="s">
        <v>1592</v>
      </c>
      <c r="E224" s="1155">
        <v>1</v>
      </c>
      <c r="F224" s="1717" t="s">
        <v>982</v>
      </c>
      <c r="G224" s="1154">
        <v>2</v>
      </c>
      <c r="H224" s="1718" t="s">
        <v>32</v>
      </c>
      <c r="I224" s="1160">
        <v>10</v>
      </c>
      <c r="J224" s="1140" t="s">
        <v>387</v>
      </c>
      <c r="K224" s="1166"/>
      <c r="BC224" s="919">
        <v>217</v>
      </c>
      <c r="BD224" s="921">
        <v>13</v>
      </c>
      <c r="BE224" s="921"/>
      <c r="BF224" s="921">
        <v>9</v>
      </c>
      <c r="BG224" s="921" t="s">
        <v>1200</v>
      </c>
      <c r="BH224" s="921"/>
      <c r="BI224" s="1166">
        <v>1</v>
      </c>
      <c r="BJ224" s="1707">
        <f t="shared" si="8"/>
        <v>20</v>
      </c>
      <c r="BK224" s="1713">
        <f t="shared" si="9"/>
        <v>0</v>
      </c>
    </row>
    <row r="225" spans="2:63" s="1707" customFormat="1">
      <c r="B225" s="1154">
        <v>218</v>
      </c>
      <c r="C225" s="1154">
        <v>13</v>
      </c>
      <c r="D225" s="1717" t="s">
        <v>1592</v>
      </c>
      <c r="E225" s="1154">
        <v>2</v>
      </c>
      <c r="F225" s="1137" t="s">
        <v>707</v>
      </c>
      <c r="G225" s="1154">
        <v>1</v>
      </c>
      <c r="H225" s="1161" t="s">
        <v>981</v>
      </c>
      <c r="I225" s="1156">
        <v>1</v>
      </c>
      <c r="J225" s="1139" t="s">
        <v>1286</v>
      </c>
      <c r="K225" s="1166"/>
      <c r="BC225" s="919">
        <v>218</v>
      </c>
      <c r="BD225" s="921">
        <v>14</v>
      </c>
      <c r="BE225" s="921" t="s">
        <v>21</v>
      </c>
      <c r="BF225" s="921">
        <v>1</v>
      </c>
      <c r="BG225" s="921" t="s">
        <v>22</v>
      </c>
      <c r="BH225" s="921" t="s">
        <v>0</v>
      </c>
      <c r="BI225" s="1166"/>
      <c r="BJ225" s="1707">
        <f t="shared" si="8"/>
        <v>9</v>
      </c>
      <c r="BK225" s="1713">
        <f t="shared" si="9"/>
        <v>4</v>
      </c>
    </row>
    <row r="226" spans="2:63" s="1707" customFormat="1">
      <c r="B226" s="1154">
        <v>219</v>
      </c>
      <c r="C226" s="1154">
        <v>13</v>
      </c>
      <c r="D226" s="1717" t="s">
        <v>1592</v>
      </c>
      <c r="E226" s="1154">
        <v>2</v>
      </c>
      <c r="F226" s="1717" t="s">
        <v>707</v>
      </c>
      <c r="G226" s="1154">
        <v>1</v>
      </c>
      <c r="H226" s="1721" t="s">
        <v>981</v>
      </c>
      <c r="I226" s="1156">
        <v>2</v>
      </c>
      <c r="J226" s="1139" t="s">
        <v>1287</v>
      </c>
      <c r="K226" s="1166"/>
      <c r="BC226" s="919">
        <v>219</v>
      </c>
      <c r="BD226" s="921">
        <v>14</v>
      </c>
      <c r="BE226" s="921"/>
      <c r="BF226" s="921">
        <v>2</v>
      </c>
      <c r="BG226" s="921" t="s">
        <v>870</v>
      </c>
      <c r="BH226" s="921" t="s">
        <v>871</v>
      </c>
      <c r="BI226" s="1166"/>
      <c r="BJ226" s="1707">
        <f t="shared" si="8"/>
        <v>7</v>
      </c>
      <c r="BK226" s="1713">
        <f t="shared" si="9"/>
        <v>0</v>
      </c>
    </row>
    <row r="227" spans="2:63" s="1707" customFormat="1">
      <c r="B227" s="1154">
        <v>220</v>
      </c>
      <c r="C227" s="1154">
        <v>13</v>
      </c>
      <c r="D227" s="1717" t="s">
        <v>1592</v>
      </c>
      <c r="E227" s="1154">
        <v>2</v>
      </c>
      <c r="F227" s="1717" t="s">
        <v>707</v>
      </c>
      <c r="G227" s="1154">
        <v>1</v>
      </c>
      <c r="H227" s="1721" t="s">
        <v>981</v>
      </c>
      <c r="I227" s="1156">
        <v>3</v>
      </c>
      <c r="J227" s="1139" t="s">
        <v>708</v>
      </c>
      <c r="K227" s="1166"/>
      <c r="BC227" s="919">
        <v>220</v>
      </c>
      <c r="BD227" s="921">
        <v>14</v>
      </c>
      <c r="BE227" s="921"/>
      <c r="BF227" s="921">
        <v>3</v>
      </c>
      <c r="BG227" s="921" t="s">
        <v>600</v>
      </c>
      <c r="BH227" s="921" t="s">
        <v>95</v>
      </c>
      <c r="BI227" s="1166"/>
      <c r="BJ227" s="1707">
        <f t="shared" si="8"/>
        <v>14</v>
      </c>
      <c r="BK227" s="1713">
        <f t="shared" si="9"/>
        <v>0</v>
      </c>
    </row>
    <row r="228" spans="2:63" s="1707" customFormat="1">
      <c r="B228" s="1154">
        <v>221</v>
      </c>
      <c r="C228" s="1154">
        <v>13</v>
      </c>
      <c r="D228" s="1717" t="s">
        <v>1592</v>
      </c>
      <c r="E228" s="1154">
        <v>2</v>
      </c>
      <c r="F228" s="1717" t="s">
        <v>707</v>
      </c>
      <c r="G228" s="1154">
        <v>1</v>
      </c>
      <c r="H228" s="1721" t="s">
        <v>981</v>
      </c>
      <c r="I228" s="1156">
        <v>4</v>
      </c>
      <c r="J228" s="1139" t="s">
        <v>1288</v>
      </c>
      <c r="K228" s="1166"/>
      <c r="BC228" s="919">
        <v>221</v>
      </c>
      <c r="BD228" s="921">
        <v>14</v>
      </c>
      <c r="BE228" s="921"/>
      <c r="BF228" s="921">
        <v>4</v>
      </c>
      <c r="BG228" s="921" t="s">
        <v>601</v>
      </c>
      <c r="BH228" s="921" t="s">
        <v>0</v>
      </c>
      <c r="BI228" s="1166"/>
      <c r="BJ228" s="1707">
        <f t="shared" si="8"/>
        <v>5</v>
      </c>
      <c r="BK228" s="1713">
        <f t="shared" si="9"/>
        <v>0</v>
      </c>
    </row>
    <row r="229" spans="2:63" s="1707" customFormat="1">
      <c r="B229" s="1154">
        <v>222</v>
      </c>
      <c r="C229" s="1154">
        <v>13</v>
      </c>
      <c r="D229" s="1717" t="s">
        <v>1592</v>
      </c>
      <c r="E229" s="1154">
        <v>2</v>
      </c>
      <c r="F229" s="1717" t="s">
        <v>707</v>
      </c>
      <c r="G229" s="1154">
        <v>1</v>
      </c>
      <c r="H229" s="1721" t="s">
        <v>981</v>
      </c>
      <c r="I229" s="1156">
        <v>5</v>
      </c>
      <c r="J229" s="1139" t="s">
        <v>702</v>
      </c>
      <c r="K229" s="1166"/>
      <c r="BC229" s="919">
        <v>222</v>
      </c>
      <c r="BD229" s="921">
        <v>14</v>
      </c>
      <c r="BE229" s="921"/>
      <c r="BF229" s="921">
        <v>5</v>
      </c>
      <c r="BG229" s="921" t="s">
        <v>1199</v>
      </c>
      <c r="BH229" s="921"/>
      <c r="BI229" s="1166">
        <v>1</v>
      </c>
      <c r="BJ229" s="1707">
        <f t="shared" si="8"/>
        <v>18</v>
      </c>
      <c r="BK229" s="1713">
        <f t="shared" si="9"/>
        <v>0</v>
      </c>
    </row>
    <row r="230" spans="2:63" s="1707" customFormat="1">
      <c r="B230" s="1154">
        <v>223</v>
      </c>
      <c r="C230" s="1154">
        <v>13</v>
      </c>
      <c r="D230" s="1717" t="s">
        <v>1592</v>
      </c>
      <c r="E230" s="1154">
        <v>2</v>
      </c>
      <c r="F230" s="1717" t="s">
        <v>707</v>
      </c>
      <c r="G230" s="1154">
        <v>1</v>
      </c>
      <c r="H230" s="1721" t="s">
        <v>981</v>
      </c>
      <c r="I230" s="1156">
        <v>6</v>
      </c>
      <c r="J230" s="1139" t="s">
        <v>703</v>
      </c>
      <c r="K230" s="1166"/>
      <c r="BC230" s="919">
        <v>223</v>
      </c>
      <c r="BD230" s="921">
        <v>15</v>
      </c>
      <c r="BE230" s="921" t="s">
        <v>602</v>
      </c>
      <c r="BF230" s="921">
        <v>1</v>
      </c>
      <c r="BG230" s="921" t="s">
        <v>1376</v>
      </c>
      <c r="BH230" s="921" t="s">
        <v>1030</v>
      </c>
      <c r="BI230" s="1166"/>
      <c r="BJ230" s="1707">
        <f t="shared" si="8"/>
        <v>15</v>
      </c>
      <c r="BK230" s="1713">
        <f t="shared" si="9"/>
        <v>5</v>
      </c>
    </row>
    <row r="231" spans="2:63" s="1707" customFormat="1">
      <c r="B231" s="1154">
        <v>224</v>
      </c>
      <c r="C231" s="1154">
        <v>13</v>
      </c>
      <c r="D231" s="1717" t="s">
        <v>1592</v>
      </c>
      <c r="E231" s="1154">
        <v>2</v>
      </c>
      <c r="F231" s="1717" t="s">
        <v>707</v>
      </c>
      <c r="G231" s="1154">
        <v>1</v>
      </c>
      <c r="H231" s="1721" t="s">
        <v>981</v>
      </c>
      <c r="I231" s="1156">
        <v>7</v>
      </c>
      <c r="J231" s="1139" t="s">
        <v>704</v>
      </c>
      <c r="K231" s="1166"/>
      <c r="BC231" s="919">
        <v>224</v>
      </c>
      <c r="BD231" s="921">
        <v>15</v>
      </c>
      <c r="BE231" s="921"/>
      <c r="BF231" s="921">
        <v>2</v>
      </c>
      <c r="BG231" s="921" t="s">
        <v>1031</v>
      </c>
      <c r="BH231" s="921" t="s">
        <v>1032</v>
      </c>
      <c r="BI231" s="1166"/>
      <c r="BJ231" s="1707">
        <f t="shared" si="8"/>
        <v>4</v>
      </c>
      <c r="BK231" s="1713">
        <f t="shared" si="9"/>
        <v>0</v>
      </c>
    </row>
    <row r="232" spans="2:63" s="1707" customFormat="1">
      <c r="B232" s="1154">
        <v>225</v>
      </c>
      <c r="C232" s="1154">
        <v>13</v>
      </c>
      <c r="D232" s="1717" t="s">
        <v>1592</v>
      </c>
      <c r="E232" s="1154">
        <v>2</v>
      </c>
      <c r="F232" s="1717" t="s">
        <v>707</v>
      </c>
      <c r="G232" s="1154">
        <v>1</v>
      </c>
      <c r="H232" s="1721" t="s">
        <v>981</v>
      </c>
      <c r="I232" s="1156">
        <v>8</v>
      </c>
      <c r="J232" s="1139" t="s">
        <v>1278</v>
      </c>
      <c r="K232" s="1166"/>
      <c r="BC232" s="919">
        <v>225</v>
      </c>
      <c r="BD232" s="921">
        <v>15</v>
      </c>
      <c r="BE232" s="921"/>
      <c r="BF232" s="921">
        <v>3</v>
      </c>
      <c r="BG232" s="921" t="s">
        <v>372</v>
      </c>
      <c r="BH232" s="921" t="s">
        <v>1032</v>
      </c>
      <c r="BI232" s="1166"/>
      <c r="BJ232" s="1707">
        <f t="shared" si="8"/>
        <v>7</v>
      </c>
      <c r="BK232" s="1713">
        <f t="shared" si="9"/>
        <v>0</v>
      </c>
    </row>
    <row r="233" spans="2:63" s="1707" customFormat="1">
      <c r="B233" s="1154">
        <v>226</v>
      </c>
      <c r="C233" s="1154">
        <v>13</v>
      </c>
      <c r="D233" s="1717" t="s">
        <v>1592</v>
      </c>
      <c r="E233" s="1154">
        <v>3</v>
      </c>
      <c r="F233" s="1137" t="s">
        <v>567</v>
      </c>
      <c r="G233" s="1154">
        <v>1</v>
      </c>
      <c r="H233" s="1161" t="s">
        <v>981</v>
      </c>
      <c r="I233" s="1156">
        <v>1</v>
      </c>
      <c r="J233" s="1139" t="s">
        <v>287</v>
      </c>
      <c r="K233" s="1166"/>
      <c r="BC233" s="919">
        <v>226</v>
      </c>
      <c r="BD233" s="921">
        <v>15</v>
      </c>
      <c r="BE233" s="921"/>
      <c r="BF233" s="921">
        <v>4</v>
      </c>
      <c r="BG233" s="921" t="s">
        <v>373</v>
      </c>
      <c r="BH233" s="921" t="s">
        <v>374</v>
      </c>
      <c r="BI233" s="1166"/>
      <c r="BJ233" s="1707">
        <f t="shared" si="8"/>
        <v>7</v>
      </c>
      <c r="BK233" s="1713">
        <f t="shared" si="9"/>
        <v>0</v>
      </c>
    </row>
    <row r="234" spans="2:63" s="1707" customFormat="1">
      <c r="B234" s="1154">
        <v>227</v>
      </c>
      <c r="C234" s="1154">
        <v>14</v>
      </c>
      <c r="D234" s="1133" t="s">
        <v>1539</v>
      </c>
      <c r="E234" s="1155">
        <v>1</v>
      </c>
      <c r="F234" s="1137" t="s">
        <v>982</v>
      </c>
      <c r="G234" s="1154">
        <v>1</v>
      </c>
      <c r="H234" s="1161" t="s">
        <v>981</v>
      </c>
      <c r="I234" s="1156">
        <v>1</v>
      </c>
      <c r="J234" s="1139" t="s">
        <v>1289</v>
      </c>
      <c r="K234" s="1166"/>
      <c r="BC234" s="919">
        <v>227</v>
      </c>
      <c r="BD234" s="921">
        <v>15</v>
      </c>
      <c r="BE234" s="921"/>
      <c r="BF234" s="921">
        <v>5</v>
      </c>
      <c r="BG234" s="921" t="s">
        <v>317</v>
      </c>
      <c r="BH234" s="921" t="s">
        <v>375</v>
      </c>
      <c r="BI234" s="1166"/>
      <c r="BJ234" s="1707">
        <f t="shared" si="8"/>
        <v>8</v>
      </c>
      <c r="BK234" s="1713">
        <f t="shared" si="9"/>
        <v>0</v>
      </c>
    </row>
    <row r="235" spans="2:63" s="1707" customFormat="1">
      <c r="B235" s="1154">
        <v>228</v>
      </c>
      <c r="C235" s="1154">
        <v>14</v>
      </c>
      <c r="D235" s="1717" t="s">
        <v>1593</v>
      </c>
      <c r="E235" s="1154">
        <v>1</v>
      </c>
      <c r="F235" s="1717" t="s">
        <v>982</v>
      </c>
      <c r="G235" s="1154">
        <v>1</v>
      </c>
      <c r="H235" s="1721" t="s">
        <v>981</v>
      </c>
      <c r="I235" s="1156">
        <v>2</v>
      </c>
      <c r="J235" s="1139" t="s">
        <v>1290</v>
      </c>
      <c r="K235" s="1166"/>
      <c r="L235" s="1732"/>
      <c r="BC235" s="919">
        <v>228</v>
      </c>
      <c r="BD235" s="921">
        <v>15</v>
      </c>
      <c r="BE235" s="921"/>
      <c r="BF235" s="921">
        <v>6</v>
      </c>
      <c r="BG235" s="921" t="s">
        <v>1198</v>
      </c>
      <c r="BH235" s="921"/>
      <c r="BI235" s="1166">
        <v>1</v>
      </c>
      <c r="BJ235" s="1707">
        <f t="shared" si="8"/>
        <v>19</v>
      </c>
      <c r="BK235" s="1713">
        <f t="shared" si="9"/>
        <v>0</v>
      </c>
    </row>
    <row r="236" spans="2:63" s="1707" customFormat="1">
      <c r="B236" s="1154">
        <v>229</v>
      </c>
      <c r="C236" s="1154">
        <v>14</v>
      </c>
      <c r="D236" s="1717" t="s">
        <v>1593</v>
      </c>
      <c r="E236" s="1154">
        <v>2</v>
      </c>
      <c r="F236" s="1133" t="s">
        <v>312</v>
      </c>
      <c r="G236" s="1155">
        <v>1</v>
      </c>
      <c r="H236" s="1161" t="s">
        <v>981</v>
      </c>
      <c r="I236" s="1156">
        <v>1</v>
      </c>
      <c r="J236" s="1139" t="s">
        <v>1291</v>
      </c>
      <c r="K236" s="1166"/>
      <c r="L236" s="1732"/>
      <c r="BC236" s="919">
        <v>229</v>
      </c>
      <c r="BD236" s="921">
        <v>16</v>
      </c>
      <c r="BE236" s="921" t="s">
        <v>890</v>
      </c>
      <c r="BF236" s="921">
        <v>1</v>
      </c>
      <c r="BG236" s="921" t="s">
        <v>891</v>
      </c>
      <c r="BH236" s="921" t="s">
        <v>169</v>
      </c>
      <c r="BI236" s="1166"/>
      <c r="BJ236" s="1707">
        <f t="shared" si="8"/>
        <v>8</v>
      </c>
      <c r="BK236" s="1713">
        <f t="shared" si="9"/>
        <v>5</v>
      </c>
    </row>
    <row r="237" spans="2:63" s="1707" customFormat="1">
      <c r="B237" s="1154">
        <v>230</v>
      </c>
      <c r="C237" s="1154">
        <v>14</v>
      </c>
      <c r="D237" s="1717" t="s">
        <v>1593</v>
      </c>
      <c r="E237" s="1154">
        <v>2</v>
      </c>
      <c r="F237" s="1717" t="s">
        <v>312</v>
      </c>
      <c r="G237" s="1154">
        <v>1</v>
      </c>
      <c r="H237" s="1721" t="s">
        <v>981</v>
      </c>
      <c r="I237" s="1156">
        <v>2</v>
      </c>
      <c r="J237" s="1139" t="s">
        <v>1292</v>
      </c>
      <c r="K237" s="1166"/>
      <c r="L237" s="1732"/>
      <c r="BC237" s="919">
        <v>230</v>
      </c>
      <c r="BD237" s="921">
        <v>16</v>
      </c>
      <c r="BE237" s="921"/>
      <c r="BF237" s="921">
        <v>2</v>
      </c>
      <c r="BG237" s="921" t="s">
        <v>170</v>
      </c>
      <c r="BH237" s="921" t="s">
        <v>1043</v>
      </c>
      <c r="BI237" s="1166"/>
      <c r="BJ237" s="1707">
        <f t="shared" si="8"/>
        <v>3</v>
      </c>
      <c r="BK237" s="1713">
        <f t="shared" si="9"/>
        <v>0</v>
      </c>
    </row>
    <row r="238" spans="2:63" s="1707" customFormat="1">
      <c r="B238" s="1154">
        <v>231</v>
      </c>
      <c r="C238" s="1154">
        <v>14</v>
      </c>
      <c r="D238" s="1717" t="s">
        <v>1593</v>
      </c>
      <c r="E238" s="1154">
        <v>2</v>
      </c>
      <c r="F238" s="1717" t="s">
        <v>312</v>
      </c>
      <c r="G238" s="1154">
        <v>1</v>
      </c>
      <c r="H238" s="1721" t="s">
        <v>981</v>
      </c>
      <c r="I238" s="1156">
        <v>3</v>
      </c>
      <c r="J238" s="1139" t="s">
        <v>1293</v>
      </c>
      <c r="K238" s="1166"/>
      <c r="L238" s="1732"/>
      <c r="BC238" s="919">
        <v>231</v>
      </c>
      <c r="BD238" s="921">
        <v>16</v>
      </c>
      <c r="BE238" s="921"/>
      <c r="BF238" s="921">
        <v>3</v>
      </c>
      <c r="BG238" s="921" t="s">
        <v>171</v>
      </c>
      <c r="BH238" s="921" t="s">
        <v>172</v>
      </c>
      <c r="BI238" s="1166"/>
      <c r="BJ238" s="1707">
        <f t="shared" si="8"/>
        <v>17</v>
      </c>
      <c r="BK238" s="1713">
        <f t="shared" si="9"/>
        <v>0</v>
      </c>
    </row>
    <row r="239" spans="2:63" s="1707" customFormat="1">
      <c r="B239" s="1154">
        <v>232</v>
      </c>
      <c r="C239" s="1154">
        <v>14</v>
      </c>
      <c r="D239" s="1717" t="s">
        <v>1593</v>
      </c>
      <c r="E239" s="1154">
        <v>2</v>
      </c>
      <c r="F239" s="1717" t="s">
        <v>312</v>
      </c>
      <c r="G239" s="1154">
        <v>1</v>
      </c>
      <c r="H239" s="1721" t="s">
        <v>981</v>
      </c>
      <c r="I239" s="1156">
        <v>4</v>
      </c>
      <c r="J239" s="1139" t="s">
        <v>1270</v>
      </c>
      <c r="K239" s="1166"/>
      <c r="L239" s="1732"/>
      <c r="BC239" s="919">
        <v>232</v>
      </c>
      <c r="BD239" s="921">
        <v>16</v>
      </c>
      <c r="BE239" s="921"/>
      <c r="BF239" s="921">
        <v>4</v>
      </c>
      <c r="BG239" s="921" t="s">
        <v>173</v>
      </c>
      <c r="BH239" s="921" t="s">
        <v>174</v>
      </c>
      <c r="BI239" s="1166"/>
      <c r="BJ239" s="1707">
        <f t="shared" si="8"/>
        <v>6</v>
      </c>
      <c r="BK239" s="1713">
        <f t="shared" si="9"/>
        <v>0</v>
      </c>
    </row>
    <row r="240" spans="2:63" s="1707" customFormat="1">
      <c r="B240" s="1154">
        <v>233</v>
      </c>
      <c r="C240" s="1154">
        <v>14</v>
      </c>
      <c r="D240" s="1716" t="s">
        <v>1593</v>
      </c>
      <c r="E240" s="1154">
        <v>2</v>
      </c>
      <c r="F240" s="1733" t="s">
        <v>312</v>
      </c>
      <c r="G240" s="1154">
        <v>2</v>
      </c>
      <c r="H240" s="1157" t="s">
        <v>32</v>
      </c>
      <c r="I240" s="1158">
        <v>1</v>
      </c>
      <c r="J240" s="1140" t="s">
        <v>140</v>
      </c>
      <c r="K240" s="1166"/>
      <c r="L240" s="1732"/>
      <c r="BC240" s="919">
        <v>233</v>
      </c>
      <c r="BD240" s="921">
        <v>16</v>
      </c>
      <c r="BE240" s="921"/>
      <c r="BF240" s="921">
        <v>5</v>
      </c>
      <c r="BG240" s="921" t="s">
        <v>572</v>
      </c>
      <c r="BH240" s="921" t="s">
        <v>174</v>
      </c>
      <c r="BI240" s="1166"/>
      <c r="BJ240" s="1707">
        <f t="shared" si="8"/>
        <v>8</v>
      </c>
      <c r="BK240" s="1713">
        <f t="shared" si="9"/>
        <v>0</v>
      </c>
    </row>
    <row r="241" spans="2:63" s="1707" customFormat="1">
      <c r="B241" s="1154">
        <v>234</v>
      </c>
      <c r="C241" s="1154">
        <v>14</v>
      </c>
      <c r="D241" s="1717" t="s">
        <v>1593</v>
      </c>
      <c r="E241" s="1154">
        <v>2</v>
      </c>
      <c r="F241" s="1717" t="s">
        <v>312</v>
      </c>
      <c r="G241" s="1154">
        <v>2</v>
      </c>
      <c r="H241" s="1718" t="s">
        <v>32</v>
      </c>
      <c r="I241" s="1160">
        <v>2</v>
      </c>
      <c r="J241" s="1140" t="s">
        <v>274</v>
      </c>
      <c r="K241" s="1166"/>
      <c r="L241" s="1732"/>
      <c r="BC241" s="919">
        <v>234</v>
      </c>
      <c r="BD241" s="921">
        <v>16</v>
      </c>
      <c r="BE241" s="921"/>
      <c r="BF241" s="921">
        <v>6</v>
      </c>
      <c r="BG241" s="921" t="s">
        <v>573</v>
      </c>
      <c r="BH241" s="921" t="s">
        <v>574</v>
      </c>
      <c r="BI241" s="1166"/>
      <c r="BJ241" s="1707">
        <f t="shared" si="8"/>
        <v>13</v>
      </c>
      <c r="BK241" s="1713">
        <f t="shared" si="9"/>
        <v>0</v>
      </c>
    </row>
    <row r="242" spans="2:63" s="1707" customFormat="1">
      <c r="B242" s="1154">
        <v>235</v>
      </c>
      <c r="C242" s="1154">
        <v>14</v>
      </c>
      <c r="D242" s="1717" t="s">
        <v>1593</v>
      </c>
      <c r="E242" s="1154">
        <v>2</v>
      </c>
      <c r="F242" s="1717" t="s">
        <v>312</v>
      </c>
      <c r="G242" s="1154">
        <v>2</v>
      </c>
      <c r="H242" s="1718" t="s">
        <v>32</v>
      </c>
      <c r="I242" s="1160">
        <v>3</v>
      </c>
      <c r="J242" s="1140" t="s">
        <v>142</v>
      </c>
      <c r="K242" s="1166"/>
      <c r="L242" s="1732"/>
      <c r="BC242" s="919">
        <v>235</v>
      </c>
      <c r="BD242" s="921">
        <v>16</v>
      </c>
      <c r="BE242" s="921"/>
      <c r="BF242" s="921">
        <v>7</v>
      </c>
      <c r="BG242" s="921" t="s">
        <v>575</v>
      </c>
      <c r="BH242" s="921" t="s">
        <v>1043</v>
      </c>
      <c r="BI242" s="1166"/>
      <c r="BJ242" s="1707">
        <f t="shared" si="8"/>
        <v>5</v>
      </c>
      <c r="BK242" s="1713">
        <f t="shared" si="9"/>
        <v>0</v>
      </c>
    </row>
    <row r="243" spans="2:63" s="1707" customFormat="1">
      <c r="B243" s="1154">
        <v>236</v>
      </c>
      <c r="C243" s="1154">
        <v>14</v>
      </c>
      <c r="D243" s="1717" t="s">
        <v>1593</v>
      </c>
      <c r="E243" s="1154">
        <v>2</v>
      </c>
      <c r="F243" s="1717" t="s">
        <v>312</v>
      </c>
      <c r="G243" s="1154">
        <v>2</v>
      </c>
      <c r="H243" s="1718" t="s">
        <v>32</v>
      </c>
      <c r="I243" s="1160">
        <v>4</v>
      </c>
      <c r="J243" s="1140" t="s">
        <v>275</v>
      </c>
      <c r="K243" s="1166"/>
      <c r="BC243" s="919">
        <v>236</v>
      </c>
      <c r="BD243" s="921">
        <v>16</v>
      </c>
      <c r="BE243" s="921"/>
      <c r="BF243" s="921">
        <v>8</v>
      </c>
      <c r="BG243" s="921" t="s">
        <v>576</v>
      </c>
      <c r="BH243" s="921" t="s">
        <v>1043</v>
      </c>
      <c r="BI243" s="1166"/>
      <c r="BJ243" s="1707">
        <f t="shared" si="8"/>
        <v>10</v>
      </c>
      <c r="BK243" s="1713">
        <f t="shared" si="9"/>
        <v>0</v>
      </c>
    </row>
    <row r="244" spans="2:63" s="1707" customFormat="1">
      <c r="B244" s="1154">
        <v>237</v>
      </c>
      <c r="C244" s="1154">
        <v>15</v>
      </c>
      <c r="D244" s="1133" t="s">
        <v>1540</v>
      </c>
      <c r="E244" s="1155">
        <v>1</v>
      </c>
      <c r="F244" s="1136" t="s">
        <v>982</v>
      </c>
      <c r="G244" s="1155">
        <v>1</v>
      </c>
      <c r="H244" s="1140" t="s">
        <v>32</v>
      </c>
      <c r="I244" s="1158">
        <v>1</v>
      </c>
      <c r="J244" s="1140" t="s">
        <v>728</v>
      </c>
      <c r="K244" s="1166"/>
      <c r="BC244" s="919">
        <v>237</v>
      </c>
      <c r="BD244" s="921">
        <v>16</v>
      </c>
      <c r="BE244" s="921"/>
      <c r="BF244" s="921">
        <v>9</v>
      </c>
      <c r="BG244" s="921" t="s">
        <v>577</v>
      </c>
      <c r="BH244" s="921" t="s">
        <v>1043</v>
      </c>
      <c r="BI244" s="1166"/>
      <c r="BJ244" s="1707">
        <f t="shared" si="8"/>
        <v>9</v>
      </c>
      <c r="BK244" s="1713">
        <f t="shared" si="9"/>
        <v>0</v>
      </c>
    </row>
    <row r="245" spans="2:63" s="1707" customFormat="1">
      <c r="B245" s="1154">
        <v>238</v>
      </c>
      <c r="C245" s="1154">
        <v>15</v>
      </c>
      <c r="D245" s="1716" t="s">
        <v>1594</v>
      </c>
      <c r="E245" s="1155">
        <v>2</v>
      </c>
      <c r="F245" s="1133" t="s">
        <v>312</v>
      </c>
      <c r="G245" s="1155">
        <v>1</v>
      </c>
      <c r="H245" s="1139" t="s">
        <v>981</v>
      </c>
      <c r="I245" s="1164">
        <v>1</v>
      </c>
      <c r="J245" s="1139" t="s">
        <v>1294</v>
      </c>
      <c r="K245" s="1166"/>
      <c r="BC245" s="919">
        <v>238</v>
      </c>
      <c r="BD245" s="921">
        <v>16</v>
      </c>
      <c r="BE245" s="921"/>
      <c r="BF245" s="921">
        <v>10</v>
      </c>
      <c r="BG245" s="921" t="s">
        <v>578</v>
      </c>
      <c r="BH245" s="921" t="s">
        <v>579</v>
      </c>
      <c r="BI245" s="1166"/>
      <c r="BJ245" s="1707">
        <f t="shared" si="8"/>
        <v>3</v>
      </c>
      <c r="BK245" s="1713">
        <f t="shared" si="9"/>
        <v>0</v>
      </c>
    </row>
    <row r="246" spans="2:63" s="1707" customFormat="1">
      <c r="B246" s="1154">
        <v>239</v>
      </c>
      <c r="C246" s="1154">
        <v>15</v>
      </c>
      <c r="D246" s="1716" t="s">
        <v>1594</v>
      </c>
      <c r="E246" s="1155">
        <v>2</v>
      </c>
      <c r="F246" s="1722" t="s">
        <v>312</v>
      </c>
      <c r="G246" s="1155">
        <v>1</v>
      </c>
      <c r="H246" s="1727" t="s">
        <v>981</v>
      </c>
      <c r="I246" s="1164">
        <v>2</v>
      </c>
      <c r="J246" s="1139" t="s">
        <v>1292</v>
      </c>
      <c r="K246" s="1166"/>
      <c r="BC246" s="919">
        <v>239</v>
      </c>
      <c r="BD246" s="921">
        <v>16</v>
      </c>
      <c r="BE246" s="921"/>
      <c r="BF246" s="921">
        <v>11</v>
      </c>
      <c r="BG246" s="921" t="s">
        <v>580</v>
      </c>
      <c r="BH246" s="921" t="s">
        <v>611</v>
      </c>
      <c r="BI246" s="1166"/>
      <c r="BJ246" s="1707">
        <f t="shared" si="8"/>
        <v>3</v>
      </c>
      <c r="BK246" s="1713">
        <f t="shared" si="9"/>
        <v>0</v>
      </c>
    </row>
    <row r="247" spans="2:63" s="1707" customFormat="1">
      <c r="B247" s="1154">
        <v>240</v>
      </c>
      <c r="C247" s="1154">
        <v>15</v>
      </c>
      <c r="D247" s="1716" t="s">
        <v>1594</v>
      </c>
      <c r="E247" s="1155">
        <v>2</v>
      </c>
      <c r="F247" s="1722" t="s">
        <v>312</v>
      </c>
      <c r="G247" s="1155">
        <v>1</v>
      </c>
      <c r="H247" s="1727" t="s">
        <v>981</v>
      </c>
      <c r="I247" s="1164">
        <v>3</v>
      </c>
      <c r="J247" s="1139" t="s">
        <v>1293</v>
      </c>
      <c r="K247" s="1166"/>
      <c r="BC247" s="919">
        <v>240</v>
      </c>
      <c r="BD247" s="921">
        <v>16</v>
      </c>
      <c r="BE247" s="921"/>
      <c r="BF247" s="921">
        <v>12</v>
      </c>
      <c r="BG247" s="921" t="s">
        <v>612</v>
      </c>
      <c r="BH247" s="921" t="s">
        <v>315</v>
      </c>
      <c r="BI247" s="1166"/>
      <c r="BJ247" s="1707">
        <f t="shared" si="8"/>
        <v>6</v>
      </c>
      <c r="BK247" s="1713">
        <f t="shared" si="9"/>
        <v>0</v>
      </c>
    </row>
    <row r="248" spans="2:63" s="1707" customFormat="1">
      <c r="B248" s="1154">
        <v>241</v>
      </c>
      <c r="C248" s="1154">
        <v>15</v>
      </c>
      <c r="D248" s="1734" t="s">
        <v>1594</v>
      </c>
      <c r="E248" s="1155">
        <v>2</v>
      </c>
      <c r="F248" s="1722" t="s">
        <v>312</v>
      </c>
      <c r="G248" s="1155">
        <v>1</v>
      </c>
      <c r="H248" s="1727" t="s">
        <v>981</v>
      </c>
      <c r="I248" s="1164">
        <v>4</v>
      </c>
      <c r="J248" s="1139" t="s">
        <v>1270</v>
      </c>
      <c r="K248" s="1166"/>
      <c r="BC248" s="919">
        <v>241</v>
      </c>
      <c r="BD248" s="921">
        <v>16</v>
      </c>
      <c r="BE248" s="921"/>
      <c r="BF248" s="921">
        <v>13</v>
      </c>
      <c r="BG248" s="921" t="s">
        <v>470</v>
      </c>
      <c r="BH248" s="921" t="s">
        <v>1043</v>
      </c>
      <c r="BI248" s="1166"/>
      <c r="BJ248" s="1707">
        <f t="shared" si="8"/>
        <v>5</v>
      </c>
      <c r="BK248" s="1713">
        <f t="shared" si="9"/>
        <v>0</v>
      </c>
    </row>
    <row r="249" spans="2:63" s="1707" customFormat="1">
      <c r="B249" s="1154">
        <v>242</v>
      </c>
      <c r="C249" s="1154">
        <v>15</v>
      </c>
      <c r="D249" s="1717" t="s">
        <v>1594</v>
      </c>
      <c r="E249" s="1155">
        <v>2</v>
      </c>
      <c r="F249" s="1716" t="s">
        <v>312</v>
      </c>
      <c r="G249" s="1155">
        <v>2</v>
      </c>
      <c r="H249" s="1157" t="s">
        <v>32</v>
      </c>
      <c r="I249" s="1158">
        <v>1</v>
      </c>
      <c r="J249" s="1140" t="s">
        <v>140</v>
      </c>
      <c r="K249" s="1166"/>
      <c r="BC249" s="919">
        <v>242</v>
      </c>
      <c r="BD249" s="921">
        <v>16</v>
      </c>
      <c r="BE249" s="921"/>
      <c r="BF249" s="921">
        <v>14</v>
      </c>
      <c r="BG249" s="921" t="s">
        <v>1197</v>
      </c>
      <c r="BH249" s="921"/>
      <c r="BI249" s="1166">
        <v>1</v>
      </c>
      <c r="BJ249" s="1707">
        <f t="shared" si="8"/>
        <v>19</v>
      </c>
      <c r="BK249" s="1713">
        <f t="shared" si="9"/>
        <v>0</v>
      </c>
    </row>
    <row r="250" spans="2:63" s="1707" customFormat="1">
      <c r="B250" s="1154">
        <v>243</v>
      </c>
      <c r="C250" s="1154">
        <v>15</v>
      </c>
      <c r="D250" s="1717" t="s">
        <v>1594</v>
      </c>
      <c r="E250" s="1155">
        <v>2</v>
      </c>
      <c r="F250" s="1717" t="s">
        <v>312</v>
      </c>
      <c r="G250" s="1154">
        <v>2</v>
      </c>
      <c r="H250" s="1718" t="s">
        <v>32</v>
      </c>
      <c r="I250" s="1160">
        <v>2</v>
      </c>
      <c r="J250" s="1140" t="s">
        <v>274</v>
      </c>
      <c r="K250" s="1166"/>
      <c r="BC250" s="919">
        <v>243</v>
      </c>
      <c r="BD250" s="921">
        <v>17</v>
      </c>
      <c r="BE250" s="921" t="s">
        <v>471</v>
      </c>
      <c r="BF250" s="921">
        <v>1</v>
      </c>
      <c r="BG250" s="921" t="s">
        <v>319</v>
      </c>
      <c r="BH250" s="921" t="s">
        <v>472</v>
      </c>
      <c r="BI250" s="1166"/>
      <c r="BJ250" s="1707">
        <f t="shared" si="8"/>
        <v>6</v>
      </c>
      <c r="BK250" s="1713">
        <f t="shared" si="9"/>
        <v>4</v>
      </c>
    </row>
    <row r="251" spans="2:63" s="1707" customFormat="1">
      <c r="B251" s="1154">
        <v>244</v>
      </c>
      <c r="C251" s="1154">
        <v>15</v>
      </c>
      <c r="D251" s="1717" t="s">
        <v>1594</v>
      </c>
      <c r="E251" s="1155">
        <v>2</v>
      </c>
      <c r="F251" s="1717" t="s">
        <v>312</v>
      </c>
      <c r="G251" s="1154">
        <v>2</v>
      </c>
      <c r="H251" s="1718" t="s">
        <v>32</v>
      </c>
      <c r="I251" s="1160">
        <v>3</v>
      </c>
      <c r="J251" s="1140" t="s">
        <v>142</v>
      </c>
      <c r="K251" s="1166"/>
      <c r="BC251" s="919">
        <v>244</v>
      </c>
      <c r="BD251" s="921">
        <v>17</v>
      </c>
      <c r="BE251" s="921"/>
      <c r="BF251" s="921">
        <v>2</v>
      </c>
      <c r="BG251" s="921" t="s">
        <v>473</v>
      </c>
      <c r="BH251" s="921" t="s">
        <v>472</v>
      </c>
      <c r="BI251" s="1166"/>
      <c r="BJ251" s="1707">
        <f t="shared" si="8"/>
        <v>12</v>
      </c>
      <c r="BK251" s="1713">
        <f t="shared" si="9"/>
        <v>0</v>
      </c>
    </row>
    <row r="252" spans="2:63" s="1707" customFormat="1">
      <c r="B252" s="1154">
        <v>245</v>
      </c>
      <c r="C252" s="1154">
        <v>15</v>
      </c>
      <c r="D252" s="1717" t="s">
        <v>1594</v>
      </c>
      <c r="E252" s="1155">
        <v>2</v>
      </c>
      <c r="F252" s="1717" t="s">
        <v>312</v>
      </c>
      <c r="G252" s="1154">
        <v>2</v>
      </c>
      <c r="H252" s="1718" t="s">
        <v>32</v>
      </c>
      <c r="I252" s="1160">
        <v>4</v>
      </c>
      <c r="J252" s="1140" t="s">
        <v>275</v>
      </c>
      <c r="K252" s="1166"/>
      <c r="BC252" s="919">
        <v>245</v>
      </c>
      <c r="BD252" s="921">
        <v>17</v>
      </c>
      <c r="BE252" s="921"/>
      <c r="BF252" s="921">
        <v>3</v>
      </c>
      <c r="BG252" s="921" t="s">
        <v>474</v>
      </c>
      <c r="BH252" s="921" t="s">
        <v>472</v>
      </c>
      <c r="BI252" s="1166"/>
      <c r="BJ252" s="1707">
        <f t="shared" si="8"/>
        <v>11</v>
      </c>
      <c r="BK252" s="1713">
        <f t="shared" si="9"/>
        <v>0</v>
      </c>
    </row>
    <row r="253" spans="2:63" s="1707" customFormat="1">
      <c r="B253" s="1154">
        <v>246</v>
      </c>
      <c r="C253" s="1154">
        <v>16</v>
      </c>
      <c r="D253" s="1133" t="s">
        <v>1595</v>
      </c>
      <c r="E253" s="1154">
        <v>1</v>
      </c>
      <c r="F253" s="1137" t="s">
        <v>982</v>
      </c>
      <c r="G253" s="1154">
        <v>1</v>
      </c>
      <c r="H253" s="1139" t="s">
        <v>981</v>
      </c>
      <c r="I253" s="1164">
        <v>1</v>
      </c>
      <c r="J253" s="1139" t="s">
        <v>1596</v>
      </c>
      <c r="K253" s="1166"/>
      <c r="BC253" s="919">
        <v>246</v>
      </c>
      <c r="BD253" s="921">
        <v>17</v>
      </c>
      <c r="BE253" s="921"/>
      <c r="BF253" s="921">
        <v>4</v>
      </c>
      <c r="BG253" s="921" t="s">
        <v>475</v>
      </c>
      <c r="BH253" s="921" t="s">
        <v>472</v>
      </c>
      <c r="BI253" s="1166"/>
      <c r="BJ253" s="1707">
        <f t="shared" si="8"/>
        <v>5</v>
      </c>
      <c r="BK253" s="1713">
        <f t="shared" si="9"/>
        <v>0</v>
      </c>
    </row>
    <row r="254" spans="2:63" s="1707" customFormat="1">
      <c r="B254" s="1154">
        <v>247</v>
      </c>
      <c r="C254" s="1154">
        <v>16</v>
      </c>
      <c r="D254" s="1735" t="s">
        <v>1595</v>
      </c>
      <c r="E254" s="1154">
        <v>1</v>
      </c>
      <c r="F254" s="1717" t="s">
        <v>982</v>
      </c>
      <c r="G254" s="1154">
        <v>1</v>
      </c>
      <c r="H254" s="1727" t="s">
        <v>981</v>
      </c>
      <c r="I254" s="1164">
        <v>2</v>
      </c>
      <c r="J254" s="1139" t="s">
        <v>288</v>
      </c>
      <c r="K254" s="1166"/>
      <c r="BC254" s="919">
        <v>247</v>
      </c>
      <c r="BD254" s="921">
        <v>17</v>
      </c>
      <c r="BE254" s="921"/>
      <c r="BF254" s="921">
        <v>5</v>
      </c>
      <c r="BG254" s="921" t="s">
        <v>476</v>
      </c>
      <c r="BH254" s="921" t="s">
        <v>1056</v>
      </c>
      <c r="BI254" s="1166"/>
      <c r="BJ254" s="1707">
        <f t="shared" si="8"/>
        <v>19</v>
      </c>
      <c r="BK254" s="1713">
        <f t="shared" si="9"/>
        <v>0</v>
      </c>
    </row>
    <row r="255" spans="2:63" s="1707" customFormat="1">
      <c r="B255" s="1154">
        <v>248</v>
      </c>
      <c r="C255" s="1154">
        <v>16</v>
      </c>
      <c r="D255" s="1735" t="s">
        <v>1595</v>
      </c>
      <c r="E255" s="1154">
        <v>2</v>
      </c>
      <c r="F255" s="1137" t="s">
        <v>312</v>
      </c>
      <c r="G255" s="1154">
        <v>1</v>
      </c>
      <c r="H255" s="1161" t="s">
        <v>981</v>
      </c>
      <c r="I255" s="1156">
        <v>1</v>
      </c>
      <c r="J255" s="1139" t="s">
        <v>1597</v>
      </c>
      <c r="K255" s="1166"/>
      <c r="BC255" s="919">
        <v>248</v>
      </c>
      <c r="BD255" s="921">
        <v>17</v>
      </c>
      <c r="BE255" s="921"/>
      <c r="BF255" s="921">
        <v>6</v>
      </c>
      <c r="BG255" s="921" t="s">
        <v>477</v>
      </c>
      <c r="BH255" s="921" t="s">
        <v>1056</v>
      </c>
      <c r="BI255" s="1166"/>
      <c r="BJ255" s="1707">
        <f t="shared" si="8"/>
        <v>19</v>
      </c>
      <c r="BK255" s="1713">
        <f t="shared" si="9"/>
        <v>0</v>
      </c>
    </row>
    <row r="256" spans="2:63" s="1707" customFormat="1">
      <c r="B256" s="1154">
        <v>249</v>
      </c>
      <c r="C256" s="1154">
        <v>16</v>
      </c>
      <c r="D256" s="1735" t="s">
        <v>1595</v>
      </c>
      <c r="E256" s="1154">
        <v>2</v>
      </c>
      <c r="F256" s="1728" t="s">
        <v>312</v>
      </c>
      <c r="G256" s="1154">
        <v>1</v>
      </c>
      <c r="H256" s="1727" t="s">
        <v>981</v>
      </c>
      <c r="I256" s="1156">
        <v>2</v>
      </c>
      <c r="J256" s="1139" t="s">
        <v>1598</v>
      </c>
      <c r="K256" s="1166"/>
      <c r="BC256" s="919">
        <v>249</v>
      </c>
      <c r="BD256" s="921">
        <v>17</v>
      </c>
      <c r="BE256" s="921"/>
      <c r="BF256" s="921">
        <v>7</v>
      </c>
      <c r="BG256" s="921" t="s">
        <v>18</v>
      </c>
      <c r="BH256" s="921" t="s">
        <v>1056</v>
      </c>
      <c r="BI256" s="1166"/>
      <c r="BJ256" s="1707">
        <f t="shared" si="8"/>
        <v>18</v>
      </c>
      <c r="BK256" s="1713">
        <f t="shared" si="9"/>
        <v>0</v>
      </c>
    </row>
    <row r="257" spans="2:63" s="1707" customFormat="1">
      <c r="B257" s="1154">
        <v>250</v>
      </c>
      <c r="C257" s="1154">
        <v>17</v>
      </c>
      <c r="D257" s="1136" t="s">
        <v>1541</v>
      </c>
      <c r="E257" s="1155">
        <v>1</v>
      </c>
      <c r="F257" s="1137" t="s">
        <v>312</v>
      </c>
      <c r="G257" s="1154">
        <v>1</v>
      </c>
      <c r="H257" s="1161" t="s">
        <v>981</v>
      </c>
      <c r="I257" s="1156">
        <v>1</v>
      </c>
      <c r="J257" s="1139" t="s">
        <v>1295</v>
      </c>
      <c r="K257" s="1166"/>
      <c r="BC257" s="919">
        <v>250</v>
      </c>
      <c r="BD257" s="921">
        <v>17</v>
      </c>
      <c r="BE257" s="921"/>
      <c r="BF257" s="921">
        <v>8</v>
      </c>
      <c r="BG257" s="921" t="s">
        <v>60</v>
      </c>
      <c r="BH257" s="921" t="s">
        <v>1056</v>
      </c>
      <c r="BI257" s="1166"/>
      <c r="BJ257" s="1707">
        <f t="shared" si="8"/>
        <v>18</v>
      </c>
      <c r="BK257" s="1713">
        <f t="shared" si="9"/>
        <v>0</v>
      </c>
    </row>
    <row r="258" spans="2:63" s="1707" customFormat="1">
      <c r="B258" s="1154">
        <v>251</v>
      </c>
      <c r="C258" s="1154">
        <v>17</v>
      </c>
      <c r="D258" s="1722" t="s">
        <v>1599</v>
      </c>
      <c r="E258" s="1155">
        <v>1</v>
      </c>
      <c r="F258" s="1717" t="s">
        <v>312</v>
      </c>
      <c r="G258" s="1154">
        <v>1</v>
      </c>
      <c r="H258" s="1721" t="s">
        <v>981</v>
      </c>
      <c r="I258" s="1156">
        <v>2</v>
      </c>
      <c r="J258" s="1139" t="s">
        <v>1296</v>
      </c>
      <c r="K258" s="1166"/>
      <c r="BC258" s="919">
        <v>251</v>
      </c>
      <c r="BD258" s="921">
        <v>17</v>
      </c>
      <c r="BE258" s="921"/>
      <c r="BF258" s="921">
        <v>9</v>
      </c>
      <c r="BG258" s="921" t="s">
        <v>61</v>
      </c>
      <c r="BH258" s="921" t="s">
        <v>62</v>
      </c>
      <c r="BI258" s="1166"/>
      <c r="BJ258" s="1707">
        <f t="shared" si="8"/>
        <v>17</v>
      </c>
      <c r="BK258" s="1713">
        <f t="shared" si="9"/>
        <v>0</v>
      </c>
    </row>
    <row r="259" spans="2:63" s="1707" customFormat="1">
      <c r="B259" s="1154">
        <v>252</v>
      </c>
      <c r="C259" s="1154">
        <v>17</v>
      </c>
      <c r="D259" s="1722" t="s">
        <v>1599</v>
      </c>
      <c r="E259" s="1155">
        <v>1</v>
      </c>
      <c r="F259" s="1717" t="s">
        <v>312</v>
      </c>
      <c r="G259" s="1154">
        <v>1</v>
      </c>
      <c r="H259" s="1721" t="s">
        <v>981</v>
      </c>
      <c r="I259" s="1156">
        <v>3</v>
      </c>
      <c r="J259" s="1139" t="s">
        <v>1600</v>
      </c>
      <c r="K259" s="1166"/>
      <c r="BC259" s="919">
        <v>252</v>
      </c>
      <c r="BD259" s="921">
        <v>17</v>
      </c>
      <c r="BE259" s="921"/>
      <c r="BF259" s="921">
        <v>10</v>
      </c>
      <c r="BG259" s="921" t="s">
        <v>958</v>
      </c>
      <c r="BH259" s="921" t="s">
        <v>62</v>
      </c>
      <c r="BI259" s="1166"/>
      <c r="BJ259" s="1707">
        <f t="shared" si="8"/>
        <v>17</v>
      </c>
      <c r="BK259" s="1713">
        <f t="shared" si="9"/>
        <v>0</v>
      </c>
    </row>
    <row r="260" spans="2:63" s="1707" customFormat="1">
      <c r="B260" s="1154">
        <v>253</v>
      </c>
      <c r="C260" s="1154">
        <v>17</v>
      </c>
      <c r="D260" s="1722" t="s">
        <v>1599</v>
      </c>
      <c r="E260" s="1155">
        <v>1</v>
      </c>
      <c r="F260" s="1717" t="s">
        <v>312</v>
      </c>
      <c r="G260" s="1154">
        <v>1</v>
      </c>
      <c r="H260" s="1721" t="s">
        <v>981</v>
      </c>
      <c r="I260" s="1156">
        <v>4</v>
      </c>
      <c r="J260" s="1139" t="s">
        <v>289</v>
      </c>
      <c r="K260" s="1166"/>
      <c r="BC260" s="919">
        <v>253</v>
      </c>
      <c r="BD260" s="921">
        <v>17</v>
      </c>
      <c r="BE260" s="921"/>
      <c r="BF260" s="921">
        <v>11</v>
      </c>
      <c r="BG260" s="921" t="s">
        <v>959</v>
      </c>
      <c r="BH260" s="921" t="s">
        <v>1056</v>
      </c>
      <c r="BI260" s="1166"/>
      <c r="BJ260" s="1707">
        <f t="shared" si="8"/>
        <v>8</v>
      </c>
      <c r="BK260" s="1713">
        <f t="shared" si="9"/>
        <v>0</v>
      </c>
    </row>
    <row r="261" spans="2:63" s="1707" customFormat="1">
      <c r="B261" s="1154">
        <v>254</v>
      </c>
      <c r="C261" s="1154">
        <v>17</v>
      </c>
      <c r="D261" s="1722" t="s">
        <v>1599</v>
      </c>
      <c r="E261" s="1155">
        <v>1</v>
      </c>
      <c r="F261" s="1722" t="s">
        <v>312</v>
      </c>
      <c r="G261" s="1155">
        <v>2</v>
      </c>
      <c r="H261" s="1140" t="s">
        <v>32</v>
      </c>
      <c r="I261" s="1158">
        <v>1</v>
      </c>
      <c r="J261" s="1140" t="s">
        <v>729</v>
      </c>
      <c r="K261" s="1166"/>
      <c r="BC261" s="919">
        <v>254</v>
      </c>
      <c r="BD261" s="921">
        <v>17</v>
      </c>
      <c r="BE261" s="921"/>
      <c r="BF261" s="921">
        <v>12</v>
      </c>
      <c r="BG261" s="921" t="s">
        <v>456</v>
      </c>
      <c r="BH261" s="921" t="s">
        <v>472</v>
      </c>
      <c r="BI261" s="1166"/>
      <c r="BJ261" s="1707">
        <f t="shared" si="8"/>
        <v>8</v>
      </c>
      <c r="BK261" s="1713">
        <f t="shared" si="9"/>
        <v>0</v>
      </c>
    </row>
    <row r="262" spans="2:63" s="1707" customFormat="1">
      <c r="B262" s="1154">
        <v>255</v>
      </c>
      <c r="C262" s="1154">
        <v>18</v>
      </c>
      <c r="D262" s="1136" t="s">
        <v>1542</v>
      </c>
      <c r="E262" s="1155">
        <v>1</v>
      </c>
      <c r="F262" s="1136" t="s">
        <v>982</v>
      </c>
      <c r="G262" s="1155">
        <v>1</v>
      </c>
      <c r="H262" s="1139" t="s">
        <v>981</v>
      </c>
      <c r="I262" s="1164">
        <v>1</v>
      </c>
      <c r="J262" s="1139" t="s">
        <v>1289</v>
      </c>
      <c r="K262" s="1166"/>
      <c r="BC262" s="919">
        <v>255</v>
      </c>
      <c r="BD262" s="921">
        <v>17</v>
      </c>
      <c r="BE262" s="921"/>
      <c r="BF262" s="921">
        <v>13</v>
      </c>
      <c r="BG262" s="921" t="s">
        <v>457</v>
      </c>
      <c r="BH262" s="921" t="s">
        <v>472</v>
      </c>
      <c r="BI262" s="1166"/>
      <c r="BJ262" s="1707">
        <f t="shared" si="8"/>
        <v>11</v>
      </c>
      <c r="BK262" s="1713">
        <f t="shared" si="9"/>
        <v>0</v>
      </c>
    </row>
    <row r="263" spans="2:63" s="1707" customFormat="1">
      <c r="B263" s="1154">
        <v>256</v>
      </c>
      <c r="C263" s="1154">
        <v>18</v>
      </c>
      <c r="D263" s="1722" t="s">
        <v>1601</v>
      </c>
      <c r="E263" s="1155">
        <v>1</v>
      </c>
      <c r="F263" s="1722" t="s">
        <v>982</v>
      </c>
      <c r="G263" s="1155">
        <v>1</v>
      </c>
      <c r="H263" s="1727" t="s">
        <v>981</v>
      </c>
      <c r="I263" s="1164">
        <v>2</v>
      </c>
      <c r="J263" s="1139" t="s">
        <v>1297</v>
      </c>
      <c r="K263" s="1166"/>
      <c r="BC263" s="919">
        <v>256</v>
      </c>
      <c r="BD263" s="921">
        <v>17</v>
      </c>
      <c r="BE263" s="921"/>
      <c r="BF263" s="921">
        <v>14</v>
      </c>
      <c r="BG263" s="921" t="s">
        <v>458</v>
      </c>
      <c r="BH263" s="921" t="s">
        <v>472</v>
      </c>
      <c r="BI263" s="1166"/>
      <c r="BJ263" s="1707">
        <f t="shared" si="8"/>
        <v>10</v>
      </c>
      <c r="BK263" s="1713">
        <f t="shared" si="9"/>
        <v>0</v>
      </c>
    </row>
    <row r="264" spans="2:63" s="1707" customFormat="1">
      <c r="B264" s="1154">
        <v>257</v>
      </c>
      <c r="C264" s="1154">
        <v>18</v>
      </c>
      <c r="D264" s="1722" t="s">
        <v>1601</v>
      </c>
      <c r="E264" s="1155">
        <v>1</v>
      </c>
      <c r="F264" s="1722" t="s">
        <v>982</v>
      </c>
      <c r="G264" s="1155">
        <v>1</v>
      </c>
      <c r="H264" s="1727" t="s">
        <v>981</v>
      </c>
      <c r="I264" s="1164">
        <v>3</v>
      </c>
      <c r="J264" s="1139" t="s">
        <v>1298</v>
      </c>
      <c r="K264" s="1166"/>
      <c r="BC264" s="919">
        <v>257</v>
      </c>
      <c r="BD264" s="921">
        <v>17</v>
      </c>
      <c r="BE264" s="921"/>
      <c r="BF264" s="921">
        <v>15</v>
      </c>
      <c r="BG264" s="921" t="s">
        <v>928</v>
      </c>
      <c r="BH264" s="921" t="s">
        <v>472</v>
      </c>
      <c r="BI264" s="1166"/>
      <c r="BJ264" s="1707">
        <f t="shared" si="8"/>
        <v>5</v>
      </c>
      <c r="BK264" s="1713">
        <f t="shared" si="9"/>
        <v>0</v>
      </c>
    </row>
    <row r="265" spans="2:63" s="1707" customFormat="1">
      <c r="B265" s="1154">
        <v>258</v>
      </c>
      <c r="C265" s="1154">
        <v>18</v>
      </c>
      <c r="D265" s="1722" t="s">
        <v>1601</v>
      </c>
      <c r="E265" s="1155">
        <v>1</v>
      </c>
      <c r="F265" s="1722" t="s">
        <v>982</v>
      </c>
      <c r="G265" s="1155">
        <v>2</v>
      </c>
      <c r="H265" s="1140" t="s">
        <v>32</v>
      </c>
      <c r="I265" s="1158">
        <v>1</v>
      </c>
      <c r="J265" s="1140" t="s">
        <v>730</v>
      </c>
      <c r="K265" s="1166"/>
      <c r="BC265" s="919">
        <v>258</v>
      </c>
      <c r="BD265" s="921">
        <v>17</v>
      </c>
      <c r="BE265" s="921"/>
      <c r="BF265" s="921">
        <v>16</v>
      </c>
      <c r="BG265" s="921" t="s">
        <v>929</v>
      </c>
      <c r="BH265" s="921" t="s">
        <v>930</v>
      </c>
      <c r="BI265" s="1166"/>
      <c r="BJ265" s="1707">
        <f t="shared" ref="BJ265:BJ328" si="10">LEN(BG265)</f>
        <v>6</v>
      </c>
      <c r="BK265" s="1713">
        <f t="shared" ref="BK265:BK328" si="11">LEN(BE265)</f>
        <v>0</v>
      </c>
    </row>
    <row r="266" spans="2:63" s="1707" customFormat="1">
      <c r="B266" s="1154">
        <v>259</v>
      </c>
      <c r="C266" s="1154">
        <v>18</v>
      </c>
      <c r="D266" s="1717" t="s">
        <v>1601</v>
      </c>
      <c r="E266" s="1154">
        <v>2</v>
      </c>
      <c r="F266" s="1133" t="s">
        <v>312</v>
      </c>
      <c r="G266" s="1155">
        <v>1</v>
      </c>
      <c r="H266" s="1161" t="s">
        <v>981</v>
      </c>
      <c r="I266" s="1156">
        <v>1</v>
      </c>
      <c r="J266" s="1139" t="s">
        <v>1294</v>
      </c>
      <c r="K266" s="1166"/>
      <c r="BC266" s="919">
        <v>259</v>
      </c>
      <c r="BD266" s="921">
        <v>17</v>
      </c>
      <c r="BE266" s="921"/>
      <c r="BF266" s="921">
        <v>17</v>
      </c>
      <c r="BG266" s="921" t="s">
        <v>931</v>
      </c>
      <c r="BH266" s="921" t="s">
        <v>930</v>
      </c>
      <c r="BI266" s="1166"/>
      <c r="BJ266" s="1707">
        <f t="shared" si="10"/>
        <v>4</v>
      </c>
      <c r="BK266" s="1713">
        <f t="shared" si="11"/>
        <v>0</v>
      </c>
    </row>
    <row r="267" spans="2:63" s="1707" customFormat="1">
      <c r="B267" s="1154">
        <v>260</v>
      </c>
      <c r="C267" s="1154">
        <v>18</v>
      </c>
      <c r="D267" s="1717" t="s">
        <v>1601</v>
      </c>
      <c r="E267" s="1154">
        <v>2</v>
      </c>
      <c r="F267" s="1717" t="s">
        <v>312</v>
      </c>
      <c r="G267" s="1154">
        <v>1</v>
      </c>
      <c r="H267" s="1721" t="s">
        <v>981</v>
      </c>
      <c r="I267" s="1156">
        <v>2</v>
      </c>
      <c r="J267" s="1139" t="s">
        <v>1292</v>
      </c>
      <c r="K267" s="1166"/>
      <c r="BC267" s="919">
        <v>260</v>
      </c>
      <c r="BD267" s="921">
        <v>17</v>
      </c>
      <c r="BE267" s="921"/>
      <c r="BF267" s="921">
        <v>18</v>
      </c>
      <c r="BG267" s="921" t="s">
        <v>932</v>
      </c>
      <c r="BH267" s="921" t="s">
        <v>933</v>
      </c>
      <c r="BI267" s="1166"/>
      <c r="BJ267" s="1707">
        <f t="shared" si="10"/>
        <v>7</v>
      </c>
      <c r="BK267" s="1713">
        <f t="shared" si="11"/>
        <v>0</v>
      </c>
    </row>
    <row r="268" spans="2:63" s="1707" customFormat="1">
      <c r="B268" s="1154">
        <v>261</v>
      </c>
      <c r="C268" s="1154">
        <v>18</v>
      </c>
      <c r="D268" s="1717" t="s">
        <v>1601</v>
      </c>
      <c r="E268" s="1154">
        <v>2</v>
      </c>
      <c r="F268" s="1717" t="s">
        <v>312</v>
      </c>
      <c r="G268" s="1154">
        <v>1</v>
      </c>
      <c r="H268" s="1721" t="s">
        <v>981</v>
      </c>
      <c r="I268" s="1156">
        <v>3</v>
      </c>
      <c r="J268" s="1139" t="s">
        <v>1293</v>
      </c>
      <c r="K268" s="1166"/>
      <c r="BC268" s="919">
        <v>261</v>
      </c>
      <c r="BD268" s="921">
        <v>17</v>
      </c>
      <c r="BE268" s="921"/>
      <c r="BF268" s="921">
        <v>19</v>
      </c>
      <c r="BG268" s="921" t="s">
        <v>934</v>
      </c>
      <c r="BH268" s="921" t="s">
        <v>1043</v>
      </c>
      <c r="BI268" s="1166"/>
      <c r="BJ268" s="1707">
        <f t="shared" si="10"/>
        <v>3</v>
      </c>
      <c r="BK268" s="1713">
        <f t="shared" si="11"/>
        <v>0</v>
      </c>
    </row>
    <row r="269" spans="2:63" s="1707" customFormat="1">
      <c r="B269" s="1154">
        <v>262</v>
      </c>
      <c r="C269" s="1154">
        <v>19</v>
      </c>
      <c r="D269" s="1133" t="s">
        <v>1543</v>
      </c>
      <c r="E269" s="1155">
        <v>1</v>
      </c>
      <c r="F269" s="1133" t="s">
        <v>982</v>
      </c>
      <c r="G269" s="1155">
        <v>1</v>
      </c>
      <c r="H269" s="1161" t="s">
        <v>981</v>
      </c>
      <c r="I269" s="1156">
        <v>1</v>
      </c>
      <c r="J269" s="1139" t="s">
        <v>1602</v>
      </c>
      <c r="K269" s="1166"/>
      <c r="BC269" s="919">
        <v>262</v>
      </c>
      <c r="BD269" s="921">
        <v>17</v>
      </c>
      <c r="BE269" s="921"/>
      <c r="BF269" s="921">
        <v>20</v>
      </c>
      <c r="BG269" s="921" t="s">
        <v>935</v>
      </c>
      <c r="BH269" s="921" t="s">
        <v>1056</v>
      </c>
      <c r="BI269" s="1166"/>
      <c r="BJ269" s="1707">
        <f t="shared" si="10"/>
        <v>10</v>
      </c>
      <c r="BK269" s="1713">
        <f t="shared" si="11"/>
        <v>0</v>
      </c>
    </row>
    <row r="270" spans="2:63" s="1707" customFormat="1">
      <c r="B270" s="1154">
        <v>263</v>
      </c>
      <c r="C270" s="1154">
        <v>19</v>
      </c>
      <c r="D270" s="1716" t="s">
        <v>1603</v>
      </c>
      <c r="E270" s="1155">
        <v>1</v>
      </c>
      <c r="F270" s="1716" t="s">
        <v>982</v>
      </c>
      <c r="G270" s="1155">
        <v>2</v>
      </c>
      <c r="H270" s="1157" t="s">
        <v>32</v>
      </c>
      <c r="I270" s="1158">
        <v>1</v>
      </c>
      <c r="J270" s="1140" t="s">
        <v>147</v>
      </c>
      <c r="K270" s="1166"/>
      <c r="BC270" s="919">
        <v>263</v>
      </c>
      <c r="BD270" s="921">
        <v>17</v>
      </c>
      <c r="BE270" s="921"/>
      <c r="BF270" s="921">
        <v>21</v>
      </c>
      <c r="BG270" s="921" t="s">
        <v>936</v>
      </c>
      <c r="BH270" s="921" t="s">
        <v>946</v>
      </c>
      <c r="BI270" s="1166"/>
      <c r="BJ270" s="1707">
        <f t="shared" si="10"/>
        <v>9</v>
      </c>
      <c r="BK270" s="1713">
        <f t="shared" si="11"/>
        <v>0</v>
      </c>
    </row>
    <row r="271" spans="2:63" s="1707" customFormat="1">
      <c r="B271" s="1154">
        <v>264</v>
      </c>
      <c r="C271" s="1154">
        <v>19</v>
      </c>
      <c r="D271" s="1717" t="s">
        <v>1603</v>
      </c>
      <c r="E271" s="1155">
        <v>1</v>
      </c>
      <c r="F271" s="1717" t="s">
        <v>982</v>
      </c>
      <c r="G271" s="1154">
        <v>2</v>
      </c>
      <c r="H271" s="1718" t="s">
        <v>32</v>
      </c>
      <c r="I271" s="1160">
        <v>2</v>
      </c>
      <c r="J271" s="1140" t="s">
        <v>148</v>
      </c>
      <c r="K271" s="1166"/>
      <c r="BC271" s="919">
        <v>264</v>
      </c>
      <c r="BD271" s="921">
        <v>17</v>
      </c>
      <c r="BE271" s="921"/>
      <c r="BF271" s="921">
        <v>22</v>
      </c>
      <c r="BG271" s="921" t="s">
        <v>947</v>
      </c>
      <c r="BH271" s="921" t="s">
        <v>948</v>
      </c>
      <c r="BI271" s="1166"/>
      <c r="BJ271" s="1707">
        <f t="shared" si="10"/>
        <v>7</v>
      </c>
      <c r="BK271" s="1713">
        <f t="shared" si="11"/>
        <v>0</v>
      </c>
    </row>
    <row r="272" spans="2:63" s="1707" customFormat="1">
      <c r="B272" s="1154">
        <v>265</v>
      </c>
      <c r="C272" s="1154">
        <v>19</v>
      </c>
      <c r="D272" s="1717" t="s">
        <v>1603</v>
      </c>
      <c r="E272" s="1155">
        <v>1</v>
      </c>
      <c r="F272" s="1717" t="s">
        <v>982</v>
      </c>
      <c r="G272" s="1154">
        <v>2</v>
      </c>
      <c r="H272" s="1718" t="s">
        <v>32</v>
      </c>
      <c r="I272" s="1158">
        <v>3</v>
      </c>
      <c r="J272" s="1140" t="s">
        <v>150</v>
      </c>
      <c r="K272" s="1166"/>
      <c r="BC272" s="919">
        <v>265</v>
      </c>
      <c r="BD272" s="921">
        <v>17</v>
      </c>
      <c r="BE272" s="921"/>
      <c r="BF272" s="921">
        <v>23</v>
      </c>
      <c r="BG272" s="921" t="s">
        <v>949</v>
      </c>
      <c r="BH272" s="921" t="s">
        <v>886</v>
      </c>
      <c r="BI272" s="1166"/>
      <c r="BJ272" s="1707">
        <f t="shared" si="10"/>
        <v>7</v>
      </c>
      <c r="BK272" s="1713">
        <f t="shared" si="11"/>
        <v>0</v>
      </c>
    </row>
    <row r="273" spans="2:63" s="1707" customFormat="1">
      <c r="B273" s="1154">
        <v>266</v>
      </c>
      <c r="C273" s="1154">
        <v>19</v>
      </c>
      <c r="D273" s="1717" t="s">
        <v>1603</v>
      </c>
      <c r="E273" s="1155">
        <v>1</v>
      </c>
      <c r="F273" s="1717" t="s">
        <v>982</v>
      </c>
      <c r="G273" s="1154">
        <v>2</v>
      </c>
      <c r="H273" s="1718" t="s">
        <v>32</v>
      </c>
      <c r="I273" s="1160">
        <v>4</v>
      </c>
      <c r="J273" s="1140" t="s">
        <v>151</v>
      </c>
      <c r="K273" s="1166"/>
      <c r="BC273" s="919">
        <v>266</v>
      </c>
      <c r="BD273" s="921">
        <v>17</v>
      </c>
      <c r="BE273" s="921"/>
      <c r="BF273" s="921">
        <v>24</v>
      </c>
      <c r="BG273" s="921" t="s">
        <v>887</v>
      </c>
      <c r="BH273" s="921" t="s">
        <v>1080</v>
      </c>
      <c r="BI273" s="1166"/>
      <c r="BJ273" s="1707">
        <f t="shared" si="10"/>
        <v>11</v>
      </c>
      <c r="BK273" s="1713">
        <f t="shared" si="11"/>
        <v>0</v>
      </c>
    </row>
    <row r="274" spans="2:63" s="1707" customFormat="1">
      <c r="B274" s="1154">
        <v>267</v>
      </c>
      <c r="C274" s="1154">
        <v>19</v>
      </c>
      <c r="D274" s="1717" t="s">
        <v>1603</v>
      </c>
      <c r="E274" s="1155">
        <v>1</v>
      </c>
      <c r="F274" s="1717" t="s">
        <v>982</v>
      </c>
      <c r="G274" s="1154">
        <v>2</v>
      </c>
      <c r="H274" s="1718" t="s">
        <v>32</v>
      </c>
      <c r="I274" s="1158">
        <v>5</v>
      </c>
      <c r="J274" s="1140" t="s">
        <v>152</v>
      </c>
      <c r="K274" s="1166"/>
      <c r="BC274" s="919">
        <v>267</v>
      </c>
      <c r="BD274" s="921">
        <v>17</v>
      </c>
      <c r="BE274" s="921"/>
      <c r="BF274" s="921">
        <v>25</v>
      </c>
      <c r="BG274" s="921" t="s">
        <v>1196</v>
      </c>
      <c r="BH274" s="921"/>
      <c r="BI274" s="1166">
        <v>1</v>
      </c>
      <c r="BJ274" s="1707">
        <f t="shared" si="10"/>
        <v>18</v>
      </c>
      <c r="BK274" s="1713">
        <f t="shared" si="11"/>
        <v>0</v>
      </c>
    </row>
    <row r="275" spans="2:63" s="1707" customFormat="1">
      <c r="B275" s="1154">
        <v>268</v>
      </c>
      <c r="C275" s="1154">
        <v>19</v>
      </c>
      <c r="D275" s="1717" t="s">
        <v>1603</v>
      </c>
      <c r="E275" s="1155">
        <v>1</v>
      </c>
      <c r="F275" s="1717" t="s">
        <v>982</v>
      </c>
      <c r="G275" s="1154">
        <v>2</v>
      </c>
      <c r="H275" s="1718" t="s">
        <v>32</v>
      </c>
      <c r="I275" s="1160">
        <v>6</v>
      </c>
      <c r="J275" s="1140" t="s">
        <v>1062</v>
      </c>
      <c r="K275" s="1166"/>
      <c r="BC275" s="919">
        <v>268</v>
      </c>
      <c r="BD275" s="921">
        <v>18</v>
      </c>
      <c r="BE275" s="921" t="s">
        <v>1081</v>
      </c>
      <c r="BF275" s="921">
        <v>1</v>
      </c>
      <c r="BG275" s="921" t="s">
        <v>320</v>
      </c>
      <c r="BH275" s="921" t="s">
        <v>1082</v>
      </c>
      <c r="BI275" s="1166"/>
      <c r="BJ275" s="1707">
        <f t="shared" si="10"/>
        <v>3</v>
      </c>
      <c r="BK275" s="1713">
        <f t="shared" si="11"/>
        <v>5</v>
      </c>
    </row>
    <row r="276" spans="2:63" s="1707" customFormat="1">
      <c r="B276" s="1154">
        <v>269</v>
      </c>
      <c r="C276" s="1154">
        <v>19</v>
      </c>
      <c r="D276" s="1717" t="s">
        <v>1603</v>
      </c>
      <c r="E276" s="1155">
        <v>1</v>
      </c>
      <c r="F276" s="1717" t="s">
        <v>982</v>
      </c>
      <c r="G276" s="1154">
        <v>2</v>
      </c>
      <c r="H276" s="1718" t="s">
        <v>32</v>
      </c>
      <c r="I276" s="1158">
        <v>7</v>
      </c>
      <c r="J276" s="1140" t="s">
        <v>1063</v>
      </c>
      <c r="K276" s="1166"/>
      <c r="BC276" s="919">
        <v>269</v>
      </c>
      <c r="BD276" s="921">
        <v>18</v>
      </c>
      <c r="BE276" s="921"/>
      <c r="BF276" s="921">
        <v>2</v>
      </c>
      <c r="BG276" s="921" t="s">
        <v>1083</v>
      </c>
      <c r="BH276" s="921" t="s">
        <v>472</v>
      </c>
      <c r="BI276" s="1166"/>
      <c r="BJ276" s="1707">
        <f t="shared" si="10"/>
        <v>2</v>
      </c>
      <c r="BK276" s="1713">
        <f t="shared" si="11"/>
        <v>0</v>
      </c>
    </row>
    <row r="277" spans="2:63" s="1707" customFormat="1">
      <c r="B277" s="1154">
        <v>270</v>
      </c>
      <c r="C277" s="1154">
        <v>19</v>
      </c>
      <c r="D277" s="1717" t="s">
        <v>1603</v>
      </c>
      <c r="E277" s="1155">
        <v>1</v>
      </c>
      <c r="F277" s="1717" t="s">
        <v>982</v>
      </c>
      <c r="G277" s="1154">
        <v>2</v>
      </c>
      <c r="H277" s="1718" t="s">
        <v>32</v>
      </c>
      <c r="I277" s="1160">
        <v>8</v>
      </c>
      <c r="J277" s="1140" t="s">
        <v>1064</v>
      </c>
      <c r="K277" s="1166"/>
      <c r="BC277" s="919">
        <v>270</v>
      </c>
      <c r="BD277" s="921">
        <v>18</v>
      </c>
      <c r="BE277" s="921"/>
      <c r="BF277" s="921">
        <v>3</v>
      </c>
      <c r="BG277" s="921" t="s">
        <v>1084</v>
      </c>
      <c r="BH277" s="921" t="s">
        <v>472</v>
      </c>
      <c r="BI277" s="1166"/>
      <c r="BJ277" s="1707">
        <f t="shared" si="10"/>
        <v>2</v>
      </c>
      <c r="BK277" s="1713">
        <f t="shared" si="11"/>
        <v>0</v>
      </c>
    </row>
    <row r="278" spans="2:63" s="1707" customFormat="1">
      <c r="B278" s="1154">
        <v>271</v>
      </c>
      <c r="C278" s="1154">
        <v>19</v>
      </c>
      <c r="D278" s="1717" t="s">
        <v>1603</v>
      </c>
      <c r="E278" s="1155">
        <v>1</v>
      </c>
      <c r="F278" s="1717" t="s">
        <v>982</v>
      </c>
      <c r="G278" s="1154">
        <v>2</v>
      </c>
      <c r="H278" s="1718" t="s">
        <v>32</v>
      </c>
      <c r="I278" s="1158">
        <v>9</v>
      </c>
      <c r="J278" s="1140" t="s">
        <v>1065</v>
      </c>
      <c r="K278" s="1166"/>
      <c r="BC278" s="919">
        <v>271</v>
      </c>
      <c r="BD278" s="921">
        <v>18</v>
      </c>
      <c r="BE278" s="921"/>
      <c r="BF278" s="921">
        <v>4</v>
      </c>
      <c r="BG278" s="921" t="s">
        <v>823</v>
      </c>
      <c r="BH278" s="921" t="s">
        <v>472</v>
      </c>
      <c r="BI278" s="1166"/>
      <c r="BJ278" s="1707">
        <f t="shared" si="10"/>
        <v>3</v>
      </c>
      <c r="BK278" s="1713">
        <f t="shared" si="11"/>
        <v>0</v>
      </c>
    </row>
    <row r="279" spans="2:63" s="1707" customFormat="1">
      <c r="B279" s="1154">
        <v>272</v>
      </c>
      <c r="C279" s="1154">
        <v>19</v>
      </c>
      <c r="D279" s="1717" t="s">
        <v>1603</v>
      </c>
      <c r="E279" s="1155">
        <v>1</v>
      </c>
      <c r="F279" s="1717" t="s">
        <v>982</v>
      </c>
      <c r="G279" s="1154">
        <v>2</v>
      </c>
      <c r="H279" s="1718" t="s">
        <v>32</v>
      </c>
      <c r="I279" s="1160">
        <v>10</v>
      </c>
      <c r="J279" s="1140" t="s">
        <v>634</v>
      </c>
      <c r="K279" s="1166"/>
      <c r="BC279" s="919">
        <v>272</v>
      </c>
      <c r="BD279" s="921">
        <v>18</v>
      </c>
      <c r="BE279" s="921"/>
      <c r="BF279" s="921">
        <v>5</v>
      </c>
      <c r="BG279" s="921" t="s">
        <v>824</v>
      </c>
      <c r="BH279" s="921" t="s">
        <v>1082</v>
      </c>
      <c r="BI279" s="1166"/>
      <c r="BJ279" s="1707">
        <f t="shared" si="10"/>
        <v>4</v>
      </c>
      <c r="BK279" s="1713">
        <f t="shared" si="11"/>
        <v>0</v>
      </c>
    </row>
    <row r="280" spans="2:63" s="1707" customFormat="1">
      <c r="B280" s="1154">
        <v>273</v>
      </c>
      <c r="C280" s="1154">
        <v>19</v>
      </c>
      <c r="D280" s="1717" t="s">
        <v>1603</v>
      </c>
      <c r="E280" s="1155">
        <v>1</v>
      </c>
      <c r="F280" s="1717" t="s">
        <v>982</v>
      </c>
      <c r="G280" s="1154">
        <v>2</v>
      </c>
      <c r="H280" s="1718" t="s">
        <v>32</v>
      </c>
      <c r="I280" s="1158">
        <v>11</v>
      </c>
      <c r="J280" s="1140" t="s">
        <v>1256</v>
      </c>
      <c r="K280" s="1166"/>
      <c r="BC280" s="919">
        <v>273</v>
      </c>
      <c r="BD280" s="921">
        <v>18</v>
      </c>
      <c r="BE280" s="921"/>
      <c r="BF280" s="921">
        <v>6</v>
      </c>
      <c r="BG280" s="921" t="s">
        <v>825</v>
      </c>
      <c r="BH280" s="921" t="s">
        <v>826</v>
      </c>
      <c r="BI280" s="1166"/>
      <c r="BJ280" s="1707">
        <f t="shared" si="10"/>
        <v>4</v>
      </c>
      <c r="BK280" s="1713">
        <f t="shared" si="11"/>
        <v>0</v>
      </c>
    </row>
    <row r="281" spans="2:63" s="1707" customFormat="1">
      <c r="B281" s="1154">
        <v>274</v>
      </c>
      <c r="C281" s="1154">
        <v>19</v>
      </c>
      <c r="D281" s="1717" t="s">
        <v>1603</v>
      </c>
      <c r="E281" s="1154">
        <v>2</v>
      </c>
      <c r="F281" s="1133" t="s">
        <v>525</v>
      </c>
      <c r="G281" s="1155">
        <v>1</v>
      </c>
      <c r="H281" s="1161" t="s">
        <v>981</v>
      </c>
      <c r="I281" s="1156">
        <v>1</v>
      </c>
      <c r="J281" s="1139" t="s">
        <v>310</v>
      </c>
      <c r="K281" s="1166"/>
      <c r="BC281" s="919">
        <v>274</v>
      </c>
      <c r="BD281" s="921">
        <v>18</v>
      </c>
      <c r="BE281" s="921"/>
      <c r="BF281" s="921">
        <v>7</v>
      </c>
      <c r="BG281" s="921" t="s">
        <v>827</v>
      </c>
      <c r="BH281" s="921" t="s">
        <v>826</v>
      </c>
      <c r="BI281" s="1166"/>
      <c r="BJ281" s="1707">
        <f t="shared" si="10"/>
        <v>6</v>
      </c>
      <c r="BK281" s="1713">
        <f t="shared" si="11"/>
        <v>0</v>
      </c>
    </row>
    <row r="282" spans="2:63" s="1707" customFormat="1">
      <c r="B282" s="1154">
        <v>275</v>
      </c>
      <c r="C282" s="1154">
        <v>19</v>
      </c>
      <c r="D282" s="1717" t="s">
        <v>1603</v>
      </c>
      <c r="E282" s="1154">
        <v>2</v>
      </c>
      <c r="F282" s="1717" t="s">
        <v>525</v>
      </c>
      <c r="G282" s="1154">
        <v>1</v>
      </c>
      <c r="H282" s="1721" t="s">
        <v>981</v>
      </c>
      <c r="I282" s="1156">
        <v>2</v>
      </c>
      <c r="J282" s="1139" t="s">
        <v>311</v>
      </c>
      <c r="K282" s="1166"/>
      <c r="BC282" s="919">
        <v>275</v>
      </c>
      <c r="BD282" s="921">
        <v>18</v>
      </c>
      <c r="BE282" s="921"/>
      <c r="BF282" s="921">
        <v>8</v>
      </c>
      <c r="BG282" s="921" t="s">
        <v>828</v>
      </c>
      <c r="BH282" s="921" t="s">
        <v>829</v>
      </c>
      <c r="BI282" s="1166"/>
      <c r="BJ282" s="1707">
        <f t="shared" si="10"/>
        <v>3</v>
      </c>
      <c r="BK282" s="1713">
        <f t="shared" si="11"/>
        <v>0</v>
      </c>
    </row>
    <row r="283" spans="2:63" s="1707" customFormat="1">
      <c r="B283" s="1154">
        <v>276</v>
      </c>
      <c r="C283" s="1154">
        <v>19</v>
      </c>
      <c r="D283" s="1717" t="s">
        <v>1603</v>
      </c>
      <c r="E283" s="1154">
        <v>2</v>
      </c>
      <c r="F283" s="1716" t="s">
        <v>525</v>
      </c>
      <c r="G283" s="1155">
        <v>2</v>
      </c>
      <c r="H283" s="1157" t="s">
        <v>32</v>
      </c>
      <c r="I283" s="1158">
        <v>1</v>
      </c>
      <c r="J283" s="1140" t="s">
        <v>309</v>
      </c>
      <c r="K283" s="1166"/>
      <c r="BC283" s="919">
        <v>276</v>
      </c>
      <c r="BD283" s="921">
        <v>18</v>
      </c>
      <c r="BE283" s="921"/>
      <c r="BF283" s="921">
        <v>9</v>
      </c>
      <c r="BG283" s="921" t="s">
        <v>128</v>
      </c>
      <c r="BH283" s="921" t="s">
        <v>829</v>
      </c>
      <c r="BI283" s="1166"/>
      <c r="BJ283" s="1707">
        <f t="shared" si="10"/>
        <v>3</v>
      </c>
      <c r="BK283" s="1713">
        <f t="shared" si="11"/>
        <v>0</v>
      </c>
    </row>
    <row r="284" spans="2:63" s="1707" customFormat="1">
      <c r="B284" s="1154">
        <v>277</v>
      </c>
      <c r="C284" s="1154">
        <v>19</v>
      </c>
      <c r="D284" s="1717" t="s">
        <v>1603</v>
      </c>
      <c r="E284" s="1154">
        <v>2</v>
      </c>
      <c r="F284" s="1717" t="s">
        <v>525</v>
      </c>
      <c r="G284" s="1154">
        <v>2</v>
      </c>
      <c r="H284" s="1718" t="s">
        <v>32</v>
      </c>
      <c r="I284" s="1160">
        <v>2</v>
      </c>
      <c r="J284" s="1140" t="s">
        <v>1257</v>
      </c>
      <c r="K284" s="1166"/>
      <c r="BC284" s="919">
        <v>277</v>
      </c>
      <c r="BD284" s="921">
        <v>18</v>
      </c>
      <c r="BE284" s="921"/>
      <c r="BF284" s="921">
        <v>10</v>
      </c>
      <c r="BG284" s="921" t="s">
        <v>129</v>
      </c>
      <c r="BH284" s="921" t="s">
        <v>829</v>
      </c>
      <c r="BI284" s="1166"/>
      <c r="BJ284" s="1707">
        <f t="shared" si="10"/>
        <v>5</v>
      </c>
      <c r="BK284" s="1713">
        <f t="shared" si="11"/>
        <v>0</v>
      </c>
    </row>
    <row r="285" spans="2:63" s="1707" customFormat="1">
      <c r="B285" s="1154">
        <v>278</v>
      </c>
      <c r="C285" s="1154">
        <v>19</v>
      </c>
      <c r="D285" s="1717" t="s">
        <v>1603</v>
      </c>
      <c r="E285" s="1154">
        <v>2</v>
      </c>
      <c r="F285" s="1717" t="s">
        <v>525</v>
      </c>
      <c r="G285" s="1154">
        <v>2</v>
      </c>
      <c r="H285" s="1718" t="s">
        <v>32</v>
      </c>
      <c r="I285" s="1160">
        <v>3</v>
      </c>
      <c r="J285" s="1140" t="s">
        <v>1258</v>
      </c>
      <c r="K285" s="1166"/>
      <c r="BC285" s="919">
        <v>278</v>
      </c>
      <c r="BD285" s="921">
        <v>18</v>
      </c>
      <c r="BE285" s="921"/>
      <c r="BF285" s="921">
        <v>11</v>
      </c>
      <c r="BG285" s="921" t="s">
        <v>130</v>
      </c>
      <c r="BH285" s="921" t="s">
        <v>131</v>
      </c>
      <c r="BI285" s="1166"/>
      <c r="BJ285" s="1707">
        <f t="shared" si="10"/>
        <v>2</v>
      </c>
      <c r="BK285" s="1713">
        <f t="shared" si="11"/>
        <v>0</v>
      </c>
    </row>
    <row r="286" spans="2:63" s="1707" customFormat="1">
      <c r="B286" s="1154">
        <v>279</v>
      </c>
      <c r="C286" s="1154">
        <v>19</v>
      </c>
      <c r="D286" s="1717" t="s">
        <v>1603</v>
      </c>
      <c r="E286" s="1154">
        <v>3</v>
      </c>
      <c r="F286" s="1133" t="s">
        <v>312</v>
      </c>
      <c r="G286" s="1155">
        <v>1</v>
      </c>
      <c r="H286" s="1161" t="s">
        <v>981</v>
      </c>
      <c r="I286" s="1156">
        <v>1</v>
      </c>
      <c r="J286" s="1139" t="s">
        <v>1299</v>
      </c>
      <c r="K286" s="1166"/>
      <c r="BC286" s="919">
        <v>279</v>
      </c>
      <c r="BD286" s="921">
        <v>18</v>
      </c>
      <c r="BE286" s="921"/>
      <c r="BF286" s="921">
        <v>12</v>
      </c>
      <c r="BG286" s="921" t="s">
        <v>132</v>
      </c>
      <c r="BH286" s="921" t="s">
        <v>133</v>
      </c>
      <c r="BI286" s="1166"/>
      <c r="BJ286" s="1707">
        <f t="shared" si="10"/>
        <v>6</v>
      </c>
      <c r="BK286" s="1713">
        <f t="shared" si="11"/>
        <v>0</v>
      </c>
    </row>
    <row r="287" spans="2:63" s="1707" customFormat="1">
      <c r="B287" s="1154">
        <v>280</v>
      </c>
      <c r="C287" s="1154">
        <v>19</v>
      </c>
      <c r="D287" s="1717" t="s">
        <v>1603</v>
      </c>
      <c r="E287" s="1154">
        <v>3</v>
      </c>
      <c r="F287" s="1716" t="s">
        <v>312</v>
      </c>
      <c r="G287" s="1155">
        <v>2</v>
      </c>
      <c r="H287" s="1157" t="s">
        <v>32</v>
      </c>
      <c r="I287" s="1158">
        <v>1</v>
      </c>
      <c r="J287" s="1140" t="s">
        <v>526</v>
      </c>
      <c r="K287" s="1166"/>
      <c r="BC287" s="919">
        <v>280</v>
      </c>
      <c r="BD287" s="921">
        <v>18</v>
      </c>
      <c r="BE287" s="921"/>
      <c r="BF287" s="921">
        <v>13</v>
      </c>
      <c r="BG287" s="921" t="s">
        <v>1195</v>
      </c>
      <c r="BH287" s="921"/>
      <c r="BI287" s="1166">
        <v>1</v>
      </c>
      <c r="BJ287" s="1707">
        <f t="shared" si="10"/>
        <v>19</v>
      </c>
      <c r="BK287" s="1713">
        <f t="shared" si="11"/>
        <v>0</v>
      </c>
    </row>
    <row r="288" spans="2:63" s="1707" customFormat="1">
      <c r="B288" s="1154">
        <v>281</v>
      </c>
      <c r="C288" s="1154">
        <v>19</v>
      </c>
      <c r="D288" s="1717" t="s">
        <v>1603</v>
      </c>
      <c r="E288" s="1154">
        <v>3</v>
      </c>
      <c r="F288" s="1717" t="s">
        <v>312</v>
      </c>
      <c r="G288" s="1154">
        <v>2</v>
      </c>
      <c r="H288" s="1718" t="s">
        <v>32</v>
      </c>
      <c r="I288" s="1160">
        <v>2</v>
      </c>
      <c r="J288" s="1140" t="s">
        <v>1300</v>
      </c>
      <c r="K288" s="1166"/>
      <c r="BC288" s="919">
        <v>281</v>
      </c>
      <c r="BD288" s="921">
        <v>19</v>
      </c>
      <c r="BE288" s="921" t="s">
        <v>134</v>
      </c>
      <c r="BF288" s="921">
        <v>1</v>
      </c>
      <c r="BG288" s="921" t="s">
        <v>696</v>
      </c>
      <c r="BH288" s="921" t="s">
        <v>697</v>
      </c>
      <c r="BI288" s="1166"/>
      <c r="BJ288" s="1707">
        <f t="shared" si="10"/>
        <v>3</v>
      </c>
      <c r="BK288" s="1713">
        <f t="shared" si="11"/>
        <v>7</v>
      </c>
    </row>
    <row r="289" spans="2:63" s="1707" customFormat="1">
      <c r="B289" s="1154">
        <v>282</v>
      </c>
      <c r="C289" s="1154">
        <v>19</v>
      </c>
      <c r="D289" s="1717" t="s">
        <v>1603</v>
      </c>
      <c r="E289" s="1154">
        <v>3</v>
      </c>
      <c r="F289" s="1717" t="s">
        <v>312</v>
      </c>
      <c r="G289" s="1154">
        <v>2</v>
      </c>
      <c r="H289" s="1718" t="s">
        <v>32</v>
      </c>
      <c r="I289" s="1160">
        <v>3</v>
      </c>
      <c r="J289" s="1140" t="s">
        <v>527</v>
      </c>
      <c r="K289" s="1166"/>
      <c r="BC289" s="919">
        <v>282</v>
      </c>
      <c r="BD289" s="921">
        <v>19</v>
      </c>
      <c r="BE289" s="921"/>
      <c r="BF289" s="921">
        <v>2</v>
      </c>
      <c r="BG289" s="921" t="s">
        <v>33</v>
      </c>
      <c r="BH289" s="921" t="s">
        <v>697</v>
      </c>
      <c r="BI289" s="1166"/>
      <c r="BJ289" s="1707">
        <f t="shared" si="10"/>
        <v>3</v>
      </c>
      <c r="BK289" s="1713">
        <f t="shared" si="11"/>
        <v>0</v>
      </c>
    </row>
    <row r="290" spans="2:63" s="1707" customFormat="1">
      <c r="B290" s="1154">
        <v>283</v>
      </c>
      <c r="C290" s="1154">
        <v>19</v>
      </c>
      <c r="D290" s="1717" t="s">
        <v>1603</v>
      </c>
      <c r="E290" s="1154">
        <v>3</v>
      </c>
      <c r="F290" s="1717" t="s">
        <v>312</v>
      </c>
      <c r="G290" s="1154">
        <v>2</v>
      </c>
      <c r="H290" s="1718" t="s">
        <v>32</v>
      </c>
      <c r="I290" s="1160">
        <v>4</v>
      </c>
      <c r="J290" s="1140" t="s">
        <v>867</v>
      </c>
      <c r="K290" s="1166"/>
      <c r="BC290" s="919">
        <v>283</v>
      </c>
      <c r="BD290" s="921">
        <v>19</v>
      </c>
      <c r="BE290" s="921"/>
      <c r="BF290" s="921">
        <v>3</v>
      </c>
      <c r="BG290" s="921" t="s">
        <v>34</v>
      </c>
      <c r="BH290" s="921" t="s">
        <v>35</v>
      </c>
      <c r="BI290" s="1166"/>
      <c r="BJ290" s="1707">
        <f t="shared" si="10"/>
        <v>2</v>
      </c>
      <c r="BK290" s="1713">
        <f t="shared" si="11"/>
        <v>0</v>
      </c>
    </row>
    <row r="291" spans="2:63" s="1707" customFormat="1">
      <c r="B291" s="1154">
        <v>284</v>
      </c>
      <c r="C291" s="1154">
        <v>20</v>
      </c>
      <c r="D291" s="1133" t="s">
        <v>1544</v>
      </c>
      <c r="E291" s="1155">
        <v>1</v>
      </c>
      <c r="F291" s="1133" t="s">
        <v>982</v>
      </c>
      <c r="G291" s="1155">
        <v>1</v>
      </c>
      <c r="H291" s="1161" t="s">
        <v>981</v>
      </c>
      <c r="I291" s="1156">
        <v>1</v>
      </c>
      <c r="J291" s="1139" t="s">
        <v>1602</v>
      </c>
      <c r="K291" s="1166"/>
      <c r="BC291" s="919">
        <v>284</v>
      </c>
      <c r="BD291" s="921">
        <v>19</v>
      </c>
      <c r="BE291" s="921"/>
      <c r="BF291" s="921">
        <v>4</v>
      </c>
      <c r="BG291" s="921" t="s">
        <v>36</v>
      </c>
      <c r="BH291" s="921" t="s">
        <v>35</v>
      </c>
      <c r="BI291" s="1166"/>
      <c r="BJ291" s="1707">
        <f t="shared" si="10"/>
        <v>3</v>
      </c>
      <c r="BK291" s="1713">
        <f t="shared" si="11"/>
        <v>0</v>
      </c>
    </row>
    <row r="292" spans="2:63" s="1707" customFormat="1">
      <c r="B292" s="1154">
        <v>285</v>
      </c>
      <c r="C292" s="1154">
        <v>20</v>
      </c>
      <c r="D292" s="1716" t="s">
        <v>1604</v>
      </c>
      <c r="E292" s="1155">
        <v>1</v>
      </c>
      <c r="F292" s="1716" t="s">
        <v>982</v>
      </c>
      <c r="G292" s="1155">
        <v>2</v>
      </c>
      <c r="H292" s="1157" t="s">
        <v>32</v>
      </c>
      <c r="I292" s="1158">
        <v>1</v>
      </c>
      <c r="J292" s="1140" t="s">
        <v>147</v>
      </c>
      <c r="K292" s="1166"/>
      <c r="BC292" s="919">
        <v>285</v>
      </c>
      <c r="BD292" s="921">
        <v>19</v>
      </c>
      <c r="BE292" s="921"/>
      <c r="BF292" s="921">
        <v>5</v>
      </c>
      <c r="BG292" s="921" t="s">
        <v>37</v>
      </c>
      <c r="BH292" s="921" t="s">
        <v>38</v>
      </c>
      <c r="BI292" s="1166"/>
      <c r="BJ292" s="1707">
        <f t="shared" si="10"/>
        <v>4</v>
      </c>
      <c r="BK292" s="1713">
        <f t="shared" si="11"/>
        <v>0</v>
      </c>
    </row>
    <row r="293" spans="2:63" s="1707" customFormat="1">
      <c r="B293" s="1154">
        <v>286</v>
      </c>
      <c r="C293" s="1154">
        <v>20</v>
      </c>
      <c r="D293" s="1717" t="s">
        <v>1604</v>
      </c>
      <c r="E293" s="1155">
        <v>1</v>
      </c>
      <c r="F293" s="1717" t="s">
        <v>982</v>
      </c>
      <c r="G293" s="1155">
        <v>2</v>
      </c>
      <c r="H293" s="1718" t="s">
        <v>32</v>
      </c>
      <c r="I293" s="1160">
        <v>2</v>
      </c>
      <c r="J293" s="1140" t="s">
        <v>148</v>
      </c>
      <c r="K293" s="1166"/>
      <c r="BC293" s="919">
        <v>286</v>
      </c>
      <c r="BD293" s="921">
        <v>19</v>
      </c>
      <c r="BE293" s="921"/>
      <c r="BF293" s="921">
        <v>6</v>
      </c>
      <c r="BG293" s="921" t="s">
        <v>39</v>
      </c>
      <c r="BH293" s="921" t="s">
        <v>1103</v>
      </c>
      <c r="BI293" s="1166"/>
      <c r="BJ293" s="1707">
        <f t="shared" si="10"/>
        <v>5</v>
      </c>
      <c r="BK293" s="1713">
        <f t="shared" si="11"/>
        <v>0</v>
      </c>
    </row>
    <row r="294" spans="2:63" s="1707" customFormat="1">
      <c r="B294" s="1154">
        <v>287</v>
      </c>
      <c r="C294" s="1154">
        <v>20</v>
      </c>
      <c r="D294" s="1717" t="s">
        <v>1604</v>
      </c>
      <c r="E294" s="1155">
        <v>1</v>
      </c>
      <c r="F294" s="1717" t="s">
        <v>982</v>
      </c>
      <c r="G294" s="1155">
        <v>2</v>
      </c>
      <c r="H294" s="1718" t="s">
        <v>32</v>
      </c>
      <c r="I294" s="1160">
        <v>3</v>
      </c>
      <c r="J294" s="1140" t="s">
        <v>150</v>
      </c>
      <c r="K294" s="1166"/>
      <c r="BC294" s="919">
        <v>287</v>
      </c>
      <c r="BD294" s="921">
        <v>19</v>
      </c>
      <c r="BE294" s="921"/>
      <c r="BF294" s="921">
        <v>7</v>
      </c>
      <c r="BG294" s="921" t="s">
        <v>221</v>
      </c>
      <c r="BH294" s="921" t="s">
        <v>1043</v>
      </c>
      <c r="BI294" s="1166"/>
      <c r="BJ294" s="1707">
        <f t="shared" si="10"/>
        <v>5</v>
      </c>
      <c r="BK294" s="1713">
        <f t="shared" si="11"/>
        <v>0</v>
      </c>
    </row>
    <row r="295" spans="2:63" s="1707" customFormat="1">
      <c r="B295" s="1154">
        <v>288</v>
      </c>
      <c r="C295" s="1154">
        <v>20</v>
      </c>
      <c r="D295" s="1717" t="s">
        <v>1604</v>
      </c>
      <c r="E295" s="1155">
        <v>1</v>
      </c>
      <c r="F295" s="1717" t="s">
        <v>982</v>
      </c>
      <c r="G295" s="1155">
        <v>2</v>
      </c>
      <c r="H295" s="1718" t="s">
        <v>32</v>
      </c>
      <c r="I295" s="1160">
        <v>4</v>
      </c>
      <c r="J295" s="1140" t="s">
        <v>151</v>
      </c>
      <c r="K295" s="1166"/>
      <c r="BC295" s="919">
        <v>288</v>
      </c>
      <c r="BD295" s="921">
        <v>19</v>
      </c>
      <c r="BE295" s="921"/>
      <c r="BF295" s="921">
        <v>8</v>
      </c>
      <c r="BG295" s="921" t="s">
        <v>582</v>
      </c>
      <c r="BH295" s="921" t="s">
        <v>1043</v>
      </c>
      <c r="BI295" s="1166"/>
      <c r="BJ295" s="1707">
        <f t="shared" si="10"/>
        <v>8</v>
      </c>
      <c r="BK295" s="1713">
        <f t="shared" si="11"/>
        <v>0</v>
      </c>
    </row>
    <row r="296" spans="2:63" s="1707" customFormat="1">
      <c r="B296" s="1154">
        <v>289</v>
      </c>
      <c r="C296" s="1154">
        <v>20</v>
      </c>
      <c r="D296" s="1717" t="s">
        <v>1604</v>
      </c>
      <c r="E296" s="1155">
        <v>1</v>
      </c>
      <c r="F296" s="1717" t="s">
        <v>982</v>
      </c>
      <c r="G296" s="1155">
        <v>2</v>
      </c>
      <c r="H296" s="1718" t="s">
        <v>32</v>
      </c>
      <c r="I296" s="1160">
        <v>5</v>
      </c>
      <c r="J296" s="1140" t="s">
        <v>152</v>
      </c>
      <c r="K296" s="1166"/>
      <c r="BC296" s="919">
        <v>289</v>
      </c>
      <c r="BD296" s="921">
        <v>19</v>
      </c>
      <c r="BE296" s="921"/>
      <c r="BF296" s="921">
        <v>9</v>
      </c>
      <c r="BG296" s="921" t="s">
        <v>1194</v>
      </c>
      <c r="BH296" s="921"/>
      <c r="BI296" s="1166">
        <v>1</v>
      </c>
      <c r="BJ296" s="1707">
        <f t="shared" si="10"/>
        <v>21</v>
      </c>
      <c r="BK296" s="1713">
        <f t="shared" si="11"/>
        <v>0</v>
      </c>
    </row>
    <row r="297" spans="2:63" s="1707" customFormat="1">
      <c r="B297" s="1154">
        <v>290</v>
      </c>
      <c r="C297" s="1154">
        <v>20</v>
      </c>
      <c r="D297" s="1717" t="s">
        <v>1604</v>
      </c>
      <c r="E297" s="1155">
        <v>1</v>
      </c>
      <c r="F297" s="1717" t="s">
        <v>982</v>
      </c>
      <c r="G297" s="1155">
        <v>2</v>
      </c>
      <c r="H297" s="1718" t="s">
        <v>32</v>
      </c>
      <c r="I297" s="1160">
        <v>6</v>
      </c>
      <c r="J297" s="1140" t="s">
        <v>1062</v>
      </c>
      <c r="K297" s="1166"/>
      <c r="BC297" s="919">
        <v>290</v>
      </c>
      <c r="BD297" s="921">
        <v>20</v>
      </c>
      <c r="BE297" s="921" t="s">
        <v>583</v>
      </c>
      <c r="BF297" s="921">
        <v>1</v>
      </c>
      <c r="BG297" s="921" t="s">
        <v>584</v>
      </c>
      <c r="BH297" s="921" t="s">
        <v>1043</v>
      </c>
      <c r="BI297" s="1166"/>
      <c r="BJ297" s="1707">
        <f t="shared" si="10"/>
        <v>5</v>
      </c>
      <c r="BK297" s="1713">
        <f t="shared" si="11"/>
        <v>9</v>
      </c>
    </row>
    <row r="298" spans="2:63" s="1707" customFormat="1">
      <c r="B298" s="1154">
        <v>291</v>
      </c>
      <c r="C298" s="1154">
        <v>20</v>
      </c>
      <c r="D298" s="1717" t="s">
        <v>1604</v>
      </c>
      <c r="E298" s="1155">
        <v>1</v>
      </c>
      <c r="F298" s="1717" t="s">
        <v>982</v>
      </c>
      <c r="G298" s="1155">
        <v>2</v>
      </c>
      <c r="H298" s="1718" t="s">
        <v>32</v>
      </c>
      <c r="I298" s="1160">
        <v>7</v>
      </c>
      <c r="J298" s="1140" t="s">
        <v>1063</v>
      </c>
      <c r="K298" s="1166"/>
      <c r="BC298" s="919">
        <v>291</v>
      </c>
      <c r="BD298" s="921">
        <v>20</v>
      </c>
      <c r="BE298" s="921"/>
      <c r="BF298" s="921">
        <v>2</v>
      </c>
      <c r="BG298" s="921" t="s">
        <v>585</v>
      </c>
      <c r="BH298" s="921" t="s">
        <v>1043</v>
      </c>
      <c r="BI298" s="1166"/>
      <c r="BJ298" s="1707">
        <f t="shared" si="10"/>
        <v>3</v>
      </c>
      <c r="BK298" s="1713">
        <f t="shared" si="11"/>
        <v>0</v>
      </c>
    </row>
    <row r="299" spans="2:63" s="1707" customFormat="1">
      <c r="B299" s="1154">
        <v>292</v>
      </c>
      <c r="C299" s="1154">
        <v>20</v>
      </c>
      <c r="D299" s="1717" t="s">
        <v>1604</v>
      </c>
      <c r="E299" s="1155">
        <v>1</v>
      </c>
      <c r="F299" s="1717" t="s">
        <v>982</v>
      </c>
      <c r="G299" s="1155">
        <v>2</v>
      </c>
      <c r="H299" s="1718" t="s">
        <v>32</v>
      </c>
      <c r="I299" s="1160">
        <v>8</v>
      </c>
      <c r="J299" s="1140" t="s">
        <v>1064</v>
      </c>
      <c r="K299" s="1166"/>
      <c r="BC299" s="919">
        <v>292</v>
      </c>
      <c r="BD299" s="921">
        <v>20</v>
      </c>
      <c r="BE299" s="921"/>
      <c r="BF299" s="921">
        <v>3</v>
      </c>
      <c r="BG299" s="921" t="s">
        <v>586</v>
      </c>
      <c r="BH299" s="921" t="s">
        <v>1043</v>
      </c>
      <c r="BI299" s="1166"/>
      <c r="BJ299" s="1707">
        <f t="shared" si="10"/>
        <v>4</v>
      </c>
      <c r="BK299" s="1713">
        <f t="shared" si="11"/>
        <v>0</v>
      </c>
    </row>
    <row r="300" spans="2:63" s="1707" customFormat="1">
      <c r="B300" s="1154">
        <v>293</v>
      </c>
      <c r="C300" s="1154">
        <v>20</v>
      </c>
      <c r="D300" s="1717" t="s">
        <v>1604</v>
      </c>
      <c r="E300" s="1155">
        <v>1</v>
      </c>
      <c r="F300" s="1717" t="s">
        <v>982</v>
      </c>
      <c r="G300" s="1155">
        <v>2</v>
      </c>
      <c r="H300" s="1718" t="s">
        <v>32</v>
      </c>
      <c r="I300" s="1160">
        <v>9</v>
      </c>
      <c r="J300" s="1140" t="s">
        <v>1065</v>
      </c>
      <c r="K300" s="1166"/>
      <c r="BC300" s="919">
        <v>293</v>
      </c>
      <c r="BD300" s="921">
        <v>20</v>
      </c>
      <c r="BE300" s="921"/>
      <c r="BF300" s="921">
        <v>4</v>
      </c>
      <c r="BG300" s="921" t="s">
        <v>587</v>
      </c>
      <c r="BH300" s="921" t="s">
        <v>1043</v>
      </c>
      <c r="BI300" s="1166"/>
      <c r="BJ300" s="1707">
        <f t="shared" si="10"/>
        <v>6</v>
      </c>
      <c r="BK300" s="1713">
        <f t="shared" si="11"/>
        <v>0</v>
      </c>
    </row>
    <row r="301" spans="2:63" s="1707" customFormat="1">
      <c r="B301" s="1154">
        <v>294</v>
      </c>
      <c r="C301" s="1154">
        <v>20</v>
      </c>
      <c r="D301" s="1717" t="s">
        <v>1604</v>
      </c>
      <c r="E301" s="1155">
        <v>1</v>
      </c>
      <c r="F301" s="1717" t="s">
        <v>982</v>
      </c>
      <c r="G301" s="1155">
        <v>2</v>
      </c>
      <c r="H301" s="1718" t="s">
        <v>32</v>
      </c>
      <c r="I301" s="1160">
        <v>10</v>
      </c>
      <c r="J301" s="1140" t="s">
        <v>634</v>
      </c>
      <c r="K301" s="1166"/>
      <c r="BC301" s="919">
        <v>294</v>
      </c>
      <c r="BD301" s="921">
        <v>20</v>
      </c>
      <c r="BE301" s="921"/>
      <c r="BF301" s="921">
        <v>5</v>
      </c>
      <c r="BG301" s="921" t="s">
        <v>633</v>
      </c>
      <c r="BH301" s="921" t="s">
        <v>1043</v>
      </c>
      <c r="BI301" s="1166"/>
      <c r="BJ301" s="1707">
        <f t="shared" si="10"/>
        <v>8</v>
      </c>
      <c r="BK301" s="1713">
        <f t="shared" si="11"/>
        <v>0</v>
      </c>
    </row>
    <row r="302" spans="2:63" s="1707" customFormat="1">
      <c r="B302" s="1154">
        <v>295</v>
      </c>
      <c r="C302" s="1154">
        <v>20</v>
      </c>
      <c r="D302" s="1717" t="s">
        <v>1604</v>
      </c>
      <c r="E302" s="1155">
        <v>1</v>
      </c>
      <c r="F302" s="1717" t="s">
        <v>982</v>
      </c>
      <c r="G302" s="1155">
        <v>2</v>
      </c>
      <c r="H302" s="1718" t="s">
        <v>32</v>
      </c>
      <c r="I302" s="1160">
        <v>11</v>
      </c>
      <c r="J302" s="1140" t="s">
        <v>1256</v>
      </c>
      <c r="K302" s="1166"/>
      <c r="BC302" s="919">
        <v>295</v>
      </c>
      <c r="BD302" s="921">
        <v>20</v>
      </c>
      <c r="BE302" s="921"/>
      <c r="BF302" s="921">
        <v>6</v>
      </c>
      <c r="BG302" s="921" t="s">
        <v>500</v>
      </c>
      <c r="BH302" s="921" t="s">
        <v>1043</v>
      </c>
      <c r="BI302" s="1166"/>
      <c r="BJ302" s="1707">
        <f t="shared" si="10"/>
        <v>5</v>
      </c>
      <c r="BK302" s="1713">
        <f t="shared" si="11"/>
        <v>0</v>
      </c>
    </row>
    <row r="303" spans="2:63" s="1707" customFormat="1">
      <c r="B303" s="1154">
        <v>296</v>
      </c>
      <c r="C303" s="1154">
        <v>20</v>
      </c>
      <c r="D303" s="1717" t="s">
        <v>1604</v>
      </c>
      <c r="E303" s="1154">
        <v>2</v>
      </c>
      <c r="F303" s="1137" t="s">
        <v>528</v>
      </c>
      <c r="G303" s="1154">
        <v>1</v>
      </c>
      <c r="H303" s="1161" t="s">
        <v>981</v>
      </c>
      <c r="I303" s="1156">
        <v>1</v>
      </c>
      <c r="J303" s="1139" t="s">
        <v>310</v>
      </c>
      <c r="K303" s="1166"/>
      <c r="BC303" s="919">
        <v>296</v>
      </c>
      <c r="BD303" s="921">
        <v>20</v>
      </c>
      <c r="BE303" s="921"/>
      <c r="BF303" s="921">
        <v>7</v>
      </c>
      <c r="BG303" s="921" t="s">
        <v>501</v>
      </c>
      <c r="BH303" s="921" t="s">
        <v>1043</v>
      </c>
      <c r="BI303" s="1166"/>
      <c r="BJ303" s="1707">
        <f t="shared" si="10"/>
        <v>10</v>
      </c>
      <c r="BK303" s="1713">
        <f t="shared" si="11"/>
        <v>0</v>
      </c>
    </row>
    <row r="304" spans="2:63" s="1707" customFormat="1">
      <c r="B304" s="1154">
        <v>297</v>
      </c>
      <c r="C304" s="1154">
        <v>20</v>
      </c>
      <c r="D304" s="1717" t="s">
        <v>1604</v>
      </c>
      <c r="E304" s="1154">
        <v>2</v>
      </c>
      <c r="F304" s="1717" t="s">
        <v>528</v>
      </c>
      <c r="G304" s="1154">
        <v>1</v>
      </c>
      <c r="H304" s="1721" t="s">
        <v>981</v>
      </c>
      <c r="I304" s="1156">
        <v>2</v>
      </c>
      <c r="J304" s="1139" t="s">
        <v>311</v>
      </c>
      <c r="K304" s="1166"/>
      <c r="BC304" s="919">
        <v>297</v>
      </c>
      <c r="BD304" s="921">
        <v>20</v>
      </c>
      <c r="BE304" s="921"/>
      <c r="BF304" s="921">
        <v>8</v>
      </c>
      <c r="BG304" s="921" t="s">
        <v>502</v>
      </c>
      <c r="BH304" s="921" t="s">
        <v>1043</v>
      </c>
      <c r="BI304" s="1166"/>
      <c r="BJ304" s="1707">
        <f t="shared" si="10"/>
        <v>6</v>
      </c>
      <c r="BK304" s="1713">
        <f t="shared" si="11"/>
        <v>0</v>
      </c>
    </row>
    <row r="305" spans="2:63" s="1707" customFormat="1">
      <c r="B305" s="1154">
        <v>298</v>
      </c>
      <c r="C305" s="1154">
        <v>20</v>
      </c>
      <c r="D305" s="1717" t="s">
        <v>1604</v>
      </c>
      <c r="E305" s="1154">
        <v>2</v>
      </c>
      <c r="F305" s="1716" t="s">
        <v>528</v>
      </c>
      <c r="G305" s="1155">
        <v>2</v>
      </c>
      <c r="H305" s="1157" t="s">
        <v>32</v>
      </c>
      <c r="I305" s="1158">
        <v>1</v>
      </c>
      <c r="J305" s="1140" t="s">
        <v>309</v>
      </c>
      <c r="K305" s="1166"/>
      <c r="BC305" s="919">
        <v>298</v>
      </c>
      <c r="BD305" s="921">
        <v>20</v>
      </c>
      <c r="BE305" s="921"/>
      <c r="BF305" s="921">
        <v>9</v>
      </c>
      <c r="BG305" s="921" t="s">
        <v>503</v>
      </c>
      <c r="BH305" s="921" t="s">
        <v>1043</v>
      </c>
      <c r="BI305" s="1166"/>
      <c r="BJ305" s="1707">
        <f t="shared" si="10"/>
        <v>3</v>
      </c>
      <c r="BK305" s="1713">
        <f t="shared" si="11"/>
        <v>0</v>
      </c>
    </row>
    <row r="306" spans="2:63" s="1707" customFormat="1">
      <c r="B306" s="1154">
        <v>299</v>
      </c>
      <c r="C306" s="1154">
        <v>20</v>
      </c>
      <c r="D306" s="1717" t="s">
        <v>1604</v>
      </c>
      <c r="E306" s="1154">
        <v>2</v>
      </c>
      <c r="F306" s="1717" t="s">
        <v>528</v>
      </c>
      <c r="G306" s="1155">
        <v>2</v>
      </c>
      <c r="H306" s="1718" t="s">
        <v>32</v>
      </c>
      <c r="I306" s="1160">
        <v>2</v>
      </c>
      <c r="J306" s="1140" t="s">
        <v>1257</v>
      </c>
      <c r="K306" s="1166"/>
      <c r="BC306" s="919">
        <v>299</v>
      </c>
      <c r="BD306" s="921">
        <v>20</v>
      </c>
      <c r="BE306" s="921"/>
      <c r="BF306" s="921">
        <v>10</v>
      </c>
      <c r="BG306" s="921" t="s">
        <v>504</v>
      </c>
      <c r="BH306" s="921" t="s">
        <v>1043</v>
      </c>
      <c r="BI306" s="1166"/>
      <c r="BJ306" s="1707">
        <f t="shared" si="10"/>
        <v>3</v>
      </c>
      <c r="BK306" s="1713">
        <f t="shared" si="11"/>
        <v>0</v>
      </c>
    </row>
    <row r="307" spans="2:63" s="1707" customFormat="1">
      <c r="B307" s="1154">
        <v>300</v>
      </c>
      <c r="C307" s="1154">
        <v>20</v>
      </c>
      <c r="D307" s="1717" t="s">
        <v>1604</v>
      </c>
      <c r="E307" s="1154">
        <v>2</v>
      </c>
      <c r="F307" s="1717" t="s">
        <v>528</v>
      </c>
      <c r="G307" s="1155">
        <v>2</v>
      </c>
      <c r="H307" s="1718" t="s">
        <v>32</v>
      </c>
      <c r="I307" s="1160">
        <v>3</v>
      </c>
      <c r="J307" s="1140" t="s">
        <v>1258</v>
      </c>
      <c r="K307" s="1166"/>
      <c r="BC307" s="919">
        <v>300</v>
      </c>
      <c r="BD307" s="921">
        <v>20</v>
      </c>
      <c r="BE307" s="921"/>
      <c r="BF307" s="921">
        <v>11</v>
      </c>
      <c r="BG307" s="921" t="s">
        <v>505</v>
      </c>
      <c r="BH307" s="921" t="s">
        <v>1043</v>
      </c>
      <c r="BI307" s="1166"/>
      <c r="BJ307" s="1707">
        <f t="shared" si="10"/>
        <v>5</v>
      </c>
      <c r="BK307" s="1713">
        <f t="shared" si="11"/>
        <v>0</v>
      </c>
    </row>
    <row r="308" spans="2:63" s="1707" customFormat="1">
      <c r="B308" s="1154">
        <v>301</v>
      </c>
      <c r="C308" s="1154">
        <v>20</v>
      </c>
      <c r="D308" s="1717" t="s">
        <v>1604</v>
      </c>
      <c r="E308" s="1154">
        <v>3</v>
      </c>
      <c r="F308" s="1133" t="s">
        <v>312</v>
      </c>
      <c r="G308" s="1155">
        <v>1</v>
      </c>
      <c r="H308" s="1161" t="s">
        <v>981</v>
      </c>
      <c r="I308" s="1156">
        <v>1</v>
      </c>
      <c r="J308" s="1139" t="s">
        <v>1299</v>
      </c>
      <c r="K308" s="1166"/>
      <c r="BC308" s="919">
        <v>301</v>
      </c>
      <c r="BD308" s="921">
        <v>20</v>
      </c>
      <c r="BE308" s="921"/>
      <c r="BF308" s="921">
        <v>12</v>
      </c>
      <c r="BG308" s="921" t="s">
        <v>506</v>
      </c>
      <c r="BH308" s="921" t="s">
        <v>1043</v>
      </c>
      <c r="BI308" s="1166"/>
      <c r="BJ308" s="1707">
        <f t="shared" si="10"/>
        <v>8</v>
      </c>
      <c r="BK308" s="1713">
        <f t="shared" si="11"/>
        <v>0</v>
      </c>
    </row>
    <row r="309" spans="2:63" s="1707" customFormat="1">
      <c r="B309" s="1154">
        <v>302</v>
      </c>
      <c r="C309" s="1154">
        <v>20</v>
      </c>
      <c r="D309" s="1717" t="s">
        <v>1604</v>
      </c>
      <c r="E309" s="1154">
        <v>3</v>
      </c>
      <c r="F309" s="1716" t="s">
        <v>312</v>
      </c>
      <c r="G309" s="1155">
        <v>2</v>
      </c>
      <c r="H309" s="1157" t="s">
        <v>32</v>
      </c>
      <c r="I309" s="1158">
        <v>1</v>
      </c>
      <c r="J309" s="1140" t="s">
        <v>1300</v>
      </c>
      <c r="K309" s="1166"/>
      <c r="BC309" s="919">
        <v>302</v>
      </c>
      <c r="BD309" s="921">
        <v>20</v>
      </c>
      <c r="BE309" s="921"/>
      <c r="BF309" s="921">
        <v>13</v>
      </c>
      <c r="BG309" s="921" t="s">
        <v>507</v>
      </c>
      <c r="BH309" s="921" t="s">
        <v>1043</v>
      </c>
      <c r="BI309" s="1166"/>
      <c r="BJ309" s="1707">
        <f t="shared" si="10"/>
        <v>8</v>
      </c>
      <c r="BK309" s="1713">
        <f t="shared" si="11"/>
        <v>0</v>
      </c>
    </row>
    <row r="310" spans="2:63" s="1707" customFormat="1">
      <c r="B310" s="1154">
        <v>303</v>
      </c>
      <c r="C310" s="1154">
        <v>20</v>
      </c>
      <c r="D310" s="1717" t="s">
        <v>1604</v>
      </c>
      <c r="E310" s="1154">
        <v>3</v>
      </c>
      <c r="F310" s="1717" t="s">
        <v>312</v>
      </c>
      <c r="G310" s="1154">
        <v>2</v>
      </c>
      <c r="H310" s="1718" t="s">
        <v>32</v>
      </c>
      <c r="I310" s="1160">
        <v>2</v>
      </c>
      <c r="J310" s="1140" t="s">
        <v>526</v>
      </c>
      <c r="K310" s="1166"/>
      <c r="BC310" s="919">
        <v>303</v>
      </c>
      <c r="BD310" s="921">
        <v>20</v>
      </c>
      <c r="BE310" s="921"/>
      <c r="BF310" s="921">
        <v>14</v>
      </c>
      <c r="BG310" s="921" t="s">
        <v>508</v>
      </c>
      <c r="BH310" s="921" t="s">
        <v>1043</v>
      </c>
      <c r="BI310" s="1166"/>
      <c r="BJ310" s="1707">
        <f t="shared" si="10"/>
        <v>5</v>
      </c>
      <c r="BK310" s="1713">
        <f t="shared" si="11"/>
        <v>0</v>
      </c>
    </row>
    <row r="311" spans="2:63" s="1707" customFormat="1">
      <c r="B311" s="1154">
        <v>304</v>
      </c>
      <c r="C311" s="1154">
        <v>20</v>
      </c>
      <c r="D311" s="1717" t="s">
        <v>1604</v>
      </c>
      <c r="E311" s="1154">
        <v>3</v>
      </c>
      <c r="F311" s="1717" t="s">
        <v>312</v>
      </c>
      <c r="G311" s="1154">
        <v>2</v>
      </c>
      <c r="H311" s="1718" t="s">
        <v>32</v>
      </c>
      <c r="I311" s="1160">
        <v>3</v>
      </c>
      <c r="J311" s="1140" t="s">
        <v>527</v>
      </c>
      <c r="K311" s="1166"/>
      <c r="BC311" s="919">
        <v>304</v>
      </c>
      <c r="BD311" s="921">
        <v>20</v>
      </c>
      <c r="BE311" s="921"/>
      <c r="BF311" s="921">
        <v>15</v>
      </c>
      <c r="BG311" s="921" t="s">
        <v>509</v>
      </c>
      <c r="BH311" s="921" t="s">
        <v>1043</v>
      </c>
      <c r="BI311" s="1166"/>
      <c r="BJ311" s="1707">
        <f t="shared" si="10"/>
        <v>5</v>
      </c>
      <c r="BK311" s="1713">
        <f t="shared" si="11"/>
        <v>0</v>
      </c>
    </row>
    <row r="312" spans="2:63" s="1707" customFormat="1">
      <c r="B312" s="1154">
        <v>305</v>
      </c>
      <c r="C312" s="1154">
        <v>20</v>
      </c>
      <c r="D312" s="1717" t="s">
        <v>1604</v>
      </c>
      <c r="E312" s="1154">
        <v>3</v>
      </c>
      <c r="F312" s="1717" t="s">
        <v>312</v>
      </c>
      <c r="G312" s="1154">
        <v>2</v>
      </c>
      <c r="H312" s="1718" t="s">
        <v>32</v>
      </c>
      <c r="I312" s="1160">
        <v>4</v>
      </c>
      <c r="J312" s="1140" t="s">
        <v>529</v>
      </c>
      <c r="K312" s="1166"/>
      <c r="BC312" s="919">
        <v>305</v>
      </c>
      <c r="BD312" s="921">
        <v>20</v>
      </c>
      <c r="BE312" s="921"/>
      <c r="BF312" s="921">
        <v>16</v>
      </c>
      <c r="BG312" s="921" t="s">
        <v>510</v>
      </c>
      <c r="BH312" s="921" t="s">
        <v>1043</v>
      </c>
      <c r="BI312" s="1166"/>
      <c r="BJ312" s="1707">
        <f t="shared" si="10"/>
        <v>5</v>
      </c>
      <c r="BK312" s="1713">
        <f t="shared" si="11"/>
        <v>0</v>
      </c>
    </row>
    <row r="313" spans="2:63" s="1707" customFormat="1">
      <c r="B313" s="1154">
        <v>306</v>
      </c>
      <c r="C313" s="1154">
        <v>20</v>
      </c>
      <c r="D313" s="1717" t="s">
        <v>1604</v>
      </c>
      <c r="E313" s="1154">
        <v>3</v>
      </c>
      <c r="F313" s="1717" t="s">
        <v>312</v>
      </c>
      <c r="G313" s="1154">
        <v>2</v>
      </c>
      <c r="H313" s="1718" t="s">
        <v>32</v>
      </c>
      <c r="I313" s="1160">
        <v>5</v>
      </c>
      <c r="J313" s="1140" t="s">
        <v>867</v>
      </c>
      <c r="K313" s="1166"/>
      <c r="BC313" s="919">
        <v>306</v>
      </c>
      <c r="BD313" s="921">
        <v>20</v>
      </c>
      <c r="BE313" s="921"/>
      <c r="BF313" s="921">
        <v>17</v>
      </c>
      <c r="BG313" s="921" t="s">
        <v>1193</v>
      </c>
      <c r="BH313" s="921"/>
      <c r="BI313" s="1166">
        <v>1</v>
      </c>
      <c r="BJ313" s="1707">
        <f t="shared" si="10"/>
        <v>23</v>
      </c>
      <c r="BK313" s="1713">
        <f t="shared" si="11"/>
        <v>0</v>
      </c>
    </row>
    <row r="314" spans="2:63" s="1707" customFormat="1">
      <c r="B314" s="1154">
        <v>307</v>
      </c>
      <c r="C314" s="1154">
        <v>21</v>
      </c>
      <c r="D314" s="1133" t="s">
        <v>1545</v>
      </c>
      <c r="E314" s="1155">
        <v>1</v>
      </c>
      <c r="F314" s="1133" t="s">
        <v>982</v>
      </c>
      <c r="G314" s="1155">
        <v>1</v>
      </c>
      <c r="H314" s="1161" t="s">
        <v>981</v>
      </c>
      <c r="I314" s="1156">
        <v>1</v>
      </c>
      <c r="J314" s="1139" t="s">
        <v>1605</v>
      </c>
      <c r="K314" s="1166"/>
      <c r="BC314" s="919">
        <v>307</v>
      </c>
      <c r="BD314" s="921">
        <v>21</v>
      </c>
      <c r="BE314" s="921" t="s">
        <v>679</v>
      </c>
      <c r="BF314" s="921">
        <v>1</v>
      </c>
      <c r="BG314" s="921" t="s">
        <v>511</v>
      </c>
      <c r="BH314" s="921" t="s">
        <v>512</v>
      </c>
      <c r="BI314" s="1166"/>
      <c r="BJ314" s="1707">
        <f t="shared" si="10"/>
        <v>9</v>
      </c>
      <c r="BK314" s="1713">
        <f t="shared" si="11"/>
        <v>3</v>
      </c>
    </row>
    <row r="315" spans="2:63" s="1707" customFormat="1">
      <c r="B315" s="1154">
        <v>308</v>
      </c>
      <c r="C315" s="1154">
        <v>21</v>
      </c>
      <c r="D315" s="1716" t="s">
        <v>1606</v>
      </c>
      <c r="E315" s="1154">
        <v>2</v>
      </c>
      <c r="F315" s="1716" t="s">
        <v>982</v>
      </c>
      <c r="G315" s="1155">
        <v>2</v>
      </c>
      <c r="H315" s="1157" t="s">
        <v>32</v>
      </c>
      <c r="I315" s="1158">
        <v>1</v>
      </c>
      <c r="J315" s="1140" t="s">
        <v>730</v>
      </c>
      <c r="K315" s="1166"/>
      <c r="BC315" s="919">
        <v>308</v>
      </c>
      <c r="BD315" s="921">
        <v>21</v>
      </c>
      <c r="BE315" s="921"/>
      <c r="BF315" s="921">
        <v>2</v>
      </c>
      <c r="BG315" s="921" t="s">
        <v>276</v>
      </c>
      <c r="BH315" s="921" t="s">
        <v>1056</v>
      </c>
      <c r="BI315" s="1166"/>
      <c r="BJ315" s="1707">
        <f t="shared" si="10"/>
        <v>5</v>
      </c>
      <c r="BK315" s="1713">
        <f t="shared" si="11"/>
        <v>0</v>
      </c>
    </row>
    <row r="316" spans="2:63" s="1707" customFormat="1">
      <c r="B316" s="1154">
        <v>309</v>
      </c>
      <c r="C316" s="1154">
        <v>21</v>
      </c>
      <c r="D316" s="1717" t="s">
        <v>1606</v>
      </c>
      <c r="E316" s="1155">
        <v>1</v>
      </c>
      <c r="F316" s="1717" t="s">
        <v>982</v>
      </c>
      <c r="G316" s="1154">
        <v>2</v>
      </c>
      <c r="H316" s="1718" t="s">
        <v>32</v>
      </c>
      <c r="I316" s="1160">
        <v>2</v>
      </c>
      <c r="J316" s="1140" t="s">
        <v>724</v>
      </c>
      <c r="K316" s="1166"/>
      <c r="BC316" s="919">
        <v>309</v>
      </c>
      <c r="BD316" s="921">
        <v>21</v>
      </c>
      <c r="BE316" s="921"/>
      <c r="BF316" s="921">
        <v>3</v>
      </c>
      <c r="BG316" s="921" t="s">
        <v>418</v>
      </c>
      <c r="BH316" s="921" t="s">
        <v>277</v>
      </c>
      <c r="BI316" s="1166"/>
      <c r="BJ316" s="1707">
        <f t="shared" si="10"/>
        <v>10</v>
      </c>
      <c r="BK316" s="1713">
        <f t="shared" si="11"/>
        <v>0</v>
      </c>
    </row>
    <row r="317" spans="2:63" s="1707" customFormat="1">
      <c r="B317" s="1154">
        <v>310</v>
      </c>
      <c r="C317" s="1154">
        <v>21</v>
      </c>
      <c r="D317" s="1717" t="s">
        <v>1606</v>
      </c>
      <c r="E317" s="1155">
        <v>1</v>
      </c>
      <c r="F317" s="1717" t="s">
        <v>982</v>
      </c>
      <c r="G317" s="1154">
        <v>2</v>
      </c>
      <c r="H317" s="1718" t="s">
        <v>32</v>
      </c>
      <c r="I317" s="1158">
        <v>3</v>
      </c>
      <c r="J317" s="1140" t="s">
        <v>725</v>
      </c>
      <c r="K317" s="1166"/>
      <c r="BC317" s="919">
        <v>310</v>
      </c>
      <c r="BD317" s="921">
        <v>21</v>
      </c>
      <c r="BE317" s="921"/>
      <c r="BF317" s="921">
        <v>4</v>
      </c>
      <c r="BG317" s="921" t="s">
        <v>113</v>
      </c>
      <c r="BH317" s="921" t="s">
        <v>114</v>
      </c>
      <c r="BI317" s="1166"/>
      <c r="BJ317" s="1707">
        <f t="shared" si="10"/>
        <v>12</v>
      </c>
      <c r="BK317" s="1713">
        <f t="shared" si="11"/>
        <v>0</v>
      </c>
    </row>
    <row r="318" spans="2:63" s="1707" customFormat="1">
      <c r="B318" s="1154">
        <v>311</v>
      </c>
      <c r="C318" s="1154">
        <v>21</v>
      </c>
      <c r="D318" s="1717" t="s">
        <v>1606</v>
      </c>
      <c r="E318" s="1155">
        <v>1</v>
      </c>
      <c r="F318" s="1717" t="s">
        <v>982</v>
      </c>
      <c r="G318" s="1154">
        <v>2</v>
      </c>
      <c r="H318" s="1718" t="s">
        <v>32</v>
      </c>
      <c r="I318" s="1160">
        <v>4</v>
      </c>
      <c r="J318" s="1140" t="s">
        <v>141</v>
      </c>
      <c r="K318" s="1166"/>
      <c r="BC318" s="919">
        <v>311</v>
      </c>
      <c r="BD318" s="921">
        <v>21</v>
      </c>
      <c r="BE318" s="921"/>
      <c r="BF318" s="921">
        <v>5</v>
      </c>
      <c r="BG318" s="921" t="s">
        <v>115</v>
      </c>
      <c r="BH318" s="921" t="s">
        <v>116</v>
      </c>
      <c r="BI318" s="1166"/>
      <c r="BJ318" s="1707">
        <f t="shared" si="10"/>
        <v>8</v>
      </c>
      <c r="BK318" s="1713">
        <f t="shared" si="11"/>
        <v>0</v>
      </c>
    </row>
    <row r="319" spans="2:63" s="1707" customFormat="1">
      <c r="B319" s="1154">
        <v>312</v>
      </c>
      <c r="C319" s="1154">
        <v>21</v>
      </c>
      <c r="D319" s="1717" t="s">
        <v>1606</v>
      </c>
      <c r="E319" s="1155">
        <v>1</v>
      </c>
      <c r="F319" s="1717" t="s">
        <v>982</v>
      </c>
      <c r="G319" s="1154">
        <v>2</v>
      </c>
      <c r="H319" s="1718" t="s">
        <v>32</v>
      </c>
      <c r="I319" s="1158">
        <v>5</v>
      </c>
      <c r="J319" s="1140" t="s">
        <v>728</v>
      </c>
      <c r="K319" s="1166"/>
      <c r="BC319" s="919">
        <v>312</v>
      </c>
      <c r="BD319" s="921">
        <v>21</v>
      </c>
      <c r="BE319" s="921"/>
      <c r="BF319" s="921">
        <v>6</v>
      </c>
      <c r="BG319" s="921" t="s">
        <v>1012</v>
      </c>
      <c r="BH319" s="921" t="s">
        <v>692</v>
      </c>
      <c r="BI319" s="1166"/>
      <c r="BJ319" s="1707">
        <f t="shared" si="10"/>
        <v>10</v>
      </c>
      <c r="BK319" s="1713">
        <f t="shared" si="11"/>
        <v>0</v>
      </c>
    </row>
    <row r="320" spans="2:63" s="1707" customFormat="1">
      <c r="B320" s="1154">
        <v>313</v>
      </c>
      <c r="C320" s="1154">
        <v>21</v>
      </c>
      <c r="D320" s="1717" t="s">
        <v>1606</v>
      </c>
      <c r="E320" s="1155">
        <v>1</v>
      </c>
      <c r="F320" s="1717" t="s">
        <v>982</v>
      </c>
      <c r="G320" s="1154">
        <v>2</v>
      </c>
      <c r="H320" s="1718" t="s">
        <v>32</v>
      </c>
      <c r="I320" s="1160">
        <v>6</v>
      </c>
      <c r="J320" s="1140" t="s">
        <v>726</v>
      </c>
      <c r="K320" s="1166"/>
      <c r="BC320" s="919">
        <v>313</v>
      </c>
      <c r="BD320" s="921">
        <v>21</v>
      </c>
      <c r="BE320" s="921"/>
      <c r="BF320" s="921">
        <v>7</v>
      </c>
      <c r="BG320" s="921" t="s">
        <v>693</v>
      </c>
      <c r="BH320" s="921" t="s">
        <v>871</v>
      </c>
      <c r="BI320" s="1166"/>
      <c r="BJ320" s="1707">
        <f t="shared" si="10"/>
        <v>5</v>
      </c>
      <c r="BK320" s="1713">
        <f t="shared" si="11"/>
        <v>0</v>
      </c>
    </row>
    <row r="321" spans="2:63" s="1707" customFormat="1">
      <c r="B321" s="1154">
        <v>314</v>
      </c>
      <c r="C321" s="1154">
        <v>21</v>
      </c>
      <c r="D321" s="1717" t="s">
        <v>1606</v>
      </c>
      <c r="E321" s="1155">
        <v>1</v>
      </c>
      <c r="F321" s="1717" t="s">
        <v>982</v>
      </c>
      <c r="G321" s="1154">
        <v>2</v>
      </c>
      <c r="H321" s="1718" t="s">
        <v>32</v>
      </c>
      <c r="I321" s="1158">
        <v>7</v>
      </c>
      <c r="J321" s="1140" t="s">
        <v>727</v>
      </c>
      <c r="K321" s="1166"/>
      <c r="BC321" s="919">
        <v>314</v>
      </c>
      <c r="BD321" s="921">
        <v>21</v>
      </c>
      <c r="BE321" s="921"/>
      <c r="BF321" s="921">
        <v>8</v>
      </c>
      <c r="BG321" s="921" t="s">
        <v>694</v>
      </c>
      <c r="BH321" s="921" t="s">
        <v>1043</v>
      </c>
      <c r="BI321" s="1166"/>
      <c r="BJ321" s="1707">
        <f t="shared" si="10"/>
        <v>6</v>
      </c>
      <c r="BK321" s="1713">
        <f t="shared" si="11"/>
        <v>0</v>
      </c>
    </row>
    <row r="322" spans="2:63" s="1707" customFormat="1">
      <c r="B322" s="1154">
        <v>315</v>
      </c>
      <c r="C322" s="1154">
        <v>21</v>
      </c>
      <c r="D322" s="1717" t="s">
        <v>1606</v>
      </c>
      <c r="E322" s="1155">
        <v>1</v>
      </c>
      <c r="F322" s="1717" t="s">
        <v>982</v>
      </c>
      <c r="G322" s="1154">
        <v>2</v>
      </c>
      <c r="H322" s="1718" t="s">
        <v>32</v>
      </c>
      <c r="I322" s="1160">
        <v>8</v>
      </c>
      <c r="J322" s="1140" t="s">
        <v>649</v>
      </c>
      <c r="K322" s="1166"/>
      <c r="BC322" s="919">
        <v>315</v>
      </c>
      <c r="BD322" s="921">
        <v>21</v>
      </c>
      <c r="BE322" s="921"/>
      <c r="BF322" s="921">
        <v>9</v>
      </c>
      <c r="BG322" s="921" t="s">
        <v>695</v>
      </c>
      <c r="BH322" s="921" t="s">
        <v>588</v>
      </c>
      <c r="BI322" s="1166"/>
      <c r="BJ322" s="1707">
        <f t="shared" si="10"/>
        <v>6</v>
      </c>
      <c r="BK322" s="1713">
        <f t="shared" si="11"/>
        <v>0</v>
      </c>
    </row>
    <row r="323" spans="2:63" s="1707" customFormat="1">
      <c r="B323" s="1154">
        <v>316</v>
      </c>
      <c r="C323" s="1154">
        <v>21</v>
      </c>
      <c r="D323" s="1717" t="s">
        <v>1606</v>
      </c>
      <c r="E323" s="1155">
        <v>1</v>
      </c>
      <c r="F323" s="1717" t="s">
        <v>982</v>
      </c>
      <c r="G323" s="1154">
        <v>2</v>
      </c>
      <c r="H323" s="1718" t="s">
        <v>32</v>
      </c>
      <c r="I323" s="1158">
        <v>9</v>
      </c>
      <c r="J323" s="1140" t="s">
        <v>650</v>
      </c>
      <c r="K323" s="1166"/>
      <c r="BC323" s="919">
        <v>316</v>
      </c>
      <c r="BD323" s="921">
        <v>21</v>
      </c>
      <c r="BE323" s="921"/>
      <c r="BF323" s="921">
        <v>10</v>
      </c>
      <c r="BG323" s="921" t="s">
        <v>589</v>
      </c>
      <c r="BH323" s="921" t="s">
        <v>647</v>
      </c>
      <c r="BI323" s="1166"/>
      <c r="BJ323" s="1707">
        <f t="shared" si="10"/>
        <v>4</v>
      </c>
      <c r="BK323" s="1713">
        <f t="shared" si="11"/>
        <v>0</v>
      </c>
    </row>
    <row r="324" spans="2:63" s="1707" customFormat="1">
      <c r="B324" s="1154">
        <v>317</v>
      </c>
      <c r="C324" s="1154">
        <v>21</v>
      </c>
      <c r="D324" s="1717" t="s">
        <v>1606</v>
      </c>
      <c r="E324" s="1154">
        <v>2</v>
      </c>
      <c r="F324" s="1133" t="s">
        <v>312</v>
      </c>
      <c r="G324" s="1155">
        <v>1</v>
      </c>
      <c r="H324" s="1161" t="s">
        <v>981</v>
      </c>
      <c r="I324" s="1156">
        <v>1</v>
      </c>
      <c r="J324" s="1139" t="s">
        <v>1301</v>
      </c>
      <c r="K324" s="1166"/>
      <c r="BC324" s="919">
        <v>317</v>
      </c>
      <c r="BD324" s="921">
        <v>21</v>
      </c>
      <c r="BE324" s="921"/>
      <c r="BF324" s="921">
        <v>11</v>
      </c>
      <c r="BG324" s="921" t="s">
        <v>590</v>
      </c>
      <c r="BH324" s="921" t="s">
        <v>591</v>
      </c>
      <c r="BI324" s="1166"/>
      <c r="BJ324" s="1707">
        <f t="shared" si="10"/>
        <v>2</v>
      </c>
      <c r="BK324" s="1713">
        <f t="shared" si="11"/>
        <v>0</v>
      </c>
    </row>
    <row r="325" spans="2:63" s="1707" customFormat="1">
      <c r="B325" s="1154">
        <v>318</v>
      </c>
      <c r="C325" s="1154">
        <v>21</v>
      </c>
      <c r="D325" s="1717" t="s">
        <v>1606</v>
      </c>
      <c r="E325" s="1154">
        <v>2</v>
      </c>
      <c r="F325" s="1717" t="s">
        <v>312</v>
      </c>
      <c r="G325" s="1154">
        <v>1</v>
      </c>
      <c r="H325" s="1721" t="s">
        <v>981</v>
      </c>
      <c r="I325" s="1156">
        <v>2</v>
      </c>
      <c r="J325" s="1139" t="s">
        <v>1292</v>
      </c>
      <c r="K325" s="1166"/>
      <c r="BC325" s="919">
        <v>318</v>
      </c>
      <c r="BD325" s="921">
        <v>21</v>
      </c>
      <c r="BE325" s="921"/>
      <c r="BF325" s="921">
        <v>12</v>
      </c>
      <c r="BG325" s="921" t="s">
        <v>592</v>
      </c>
      <c r="BH325" s="921" t="s">
        <v>591</v>
      </c>
      <c r="BI325" s="1166"/>
      <c r="BJ325" s="1707">
        <f t="shared" si="10"/>
        <v>3</v>
      </c>
      <c r="BK325" s="1713">
        <f t="shared" si="11"/>
        <v>0</v>
      </c>
    </row>
    <row r="326" spans="2:63" s="1707" customFormat="1">
      <c r="B326" s="1154">
        <v>319</v>
      </c>
      <c r="C326" s="1154">
        <v>21</v>
      </c>
      <c r="D326" s="1717" t="s">
        <v>1606</v>
      </c>
      <c r="E326" s="1154">
        <v>2</v>
      </c>
      <c r="F326" s="1717" t="s">
        <v>312</v>
      </c>
      <c r="G326" s="1154">
        <v>1</v>
      </c>
      <c r="H326" s="1721" t="s">
        <v>981</v>
      </c>
      <c r="I326" s="1156">
        <v>3</v>
      </c>
      <c r="J326" s="1139" t="s">
        <v>1293</v>
      </c>
      <c r="K326" s="1166"/>
      <c r="BC326" s="919">
        <v>319</v>
      </c>
      <c r="BD326" s="921">
        <v>21</v>
      </c>
      <c r="BE326" s="921"/>
      <c r="BF326" s="921">
        <v>13</v>
      </c>
      <c r="BG326" s="921" t="s">
        <v>593</v>
      </c>
      <c r="BH326" s="921" t="s">
        <v>594</v>
      </c>
      <c r="BI326" s="1166"/>
      <c r="BJ326" s="1707">
        <f t="shared" si="10"/>
        <v>7</v>
      </c>
      <c r="BK326" s="1713">
        <f t="shared" si="11"/>
        <v>0</v>
      </c>
    </row>
    <row r="327" spans="2:63" s="1707" customFormat="1">
      <c r="B327" s="1154">
        <v>320</v>
      </c>
      <c r="C327" s="1154">
        <v>21</v>
      </c>
      <c r="D327" s="1717" t="s">
        <v>1606</v>
      </c>
      <c r="E327" s="1154">
        <v>2</v>
      </c>
      <c r="F327" s="1716" t="s">
        <v>312</v>
      </c>
      <c r="G327" s="1155">
        <v>2</v>
      </c>
      <c r="H327" s="1157" t="s">
        <v>32</v>
      </c>
      <c r="I327" s="1158">
        <v>1</v>
      </c>
      <c r="J327" s="1140" t="s">
        <v>725</v>
      </c>
      <c r="K327" s="1166"/>
      <c r="BC327" s="919">
        <v>320</v>
      </c>
      <c r="BD327" s="921">
        <v>21</v>
      </c>
      <c r="BE327" s="921"/>
      <c r="BF327" s="921">
        <v>14</v>
      </c>
      <c r="BG327" s="921" t="s">
        <v>595</v>
      </c>
      <c r="BH327" s="921" t="s">
        <v>596</v>
      </c>
      <c r="BI327" s="1166"/>
      <c r="BJ327" s="1707">
        <f t="shared" si="10"/>
        <v>7</v>
      </c>
      <c r="BK327" s="1713">
        <f t="shared" si="11"/>
        <v>0</v>
      </c>
    </row>
    <row r="328" spans="2:63" s="1707" customFormat="1">
      <c r="B328" s="1154">
        <v>321</v>
      </c>
      <c r="C328" s="1154">
        <v>21</v>
      </c>
      <c r="D328" s="1717" t="s">
        <v>1606</v>
      </c>
      <c r="E328" s="1154">
        <v>2</v>
      </c>
      <c r="F328" s="1717" t="s">
        <v>312</v>
      </c>
      <c r="G328" s="1154">
        <v>2</v>
      </c>
      <c r="H328" s="1718" t="s">
        <v>32</v>
      </c>
      <c r="I328" s="1160">
        <v>2</v>
      </c>
      <c r="J328" s="1140" t="s">
        <v>651</v>
      </c>
      <c r="K328" s="1166"/>
      <c r="BC328" s="919">
        <v>321</v>
      </c>
      <c r="BD328" s="921">
        <v>21</v>
      </c>
      <c r="BE328" s="921"/>
      <c r="BF328" s="921">
        <v>15</v>
      </c>
      <c r="BG328" s="921" t="s">
        <v>120</v>
      </c>
      <c r="BH328" s="921" t="s">
        <v>121</v>
      </c>
      <c r="BI328" s="1166"/>
      <c r="BJ328" s="1707">
        <f t="shared" si="10"/>
        <v>13</v>
      </c>
      <c r="BK328" s="1713">
        <f t="shared" si="11"/>
        <v>0</v>
      </c>
    </row>
    <row r="329" spans="2:63" s="1707" customFormat="1">
      <c r="B329" s="1154">
        <v>322</v>
      </c>
      <c r="C329" s="1154">
        <v>22</v>
      </c>
      <c r="D329" s="1133" t="s">
        <v>1607</v>
      </c>
      <c r="E329" s="1155">
        <v>1</v>
      </c>
      <c r="F329" s="1133" t="s">
        <v>982</v>
      </c>
      <c r="G329" s="1155">
        <v>1</v>
      </c>
      <c r="H329" s="1161" t="s">
        <v>981</v>
      </c>
      <c r="I329" s="1156">
        <v>1</v>
      </c>
      <c r="J329" s="1139" t="s">
        <v>1605</v>
      </c>
      <c r="K329" s="1166"/>
      <c r="BC329" s="919">
        <v>322</v>
      </c>
      <c r="BD329" s="921">
        <v>21</v>
      </c>
      <c r="BE329" s="921"/>
      <c r="BF329" s="921">
        <v>16</v>
      </c>
      <c r="BG329" s="921" t="s">
        <v>894</v>
      </c>
      <c r="BH329" s="921" t="s">
        <v>121</v>
      </c>
      <c r="BI329" s="1166"/>
      <c r="BJ329" s="1707">
        <f t="shared" ref="BJ329:BJ346" si="12">LEN(BG329)</f>
        <v>9</v>
      </c>
      <c r="BK329" s="1713">
        <f t="shared" ref="BK329:BK346" si="13">LEN(BE329)</f>
        <v>0</v>
      </c>
    </row>
    <row r="330" spans="2:63" s="1707" customFormat="1">
      <c r="B330" s="1154">
        <v>323</v>
      </c>
      <c r="C330" s="1154">
        <v>22</v>
      </c>
      <c r="D330" s="1717" t="s">
        <v>1607</v>
      </c>
      <c r="E330" s="1155">
        <v>1</v>
      </c>
      <c r="F330" s="1717" t="s">
        <v>982</v>
      </c>
      <c r="G330" s="1155">
        <v>2</v>
      </c>
      <c r="H330" s="1157" t="s">
        <v>32</v>
      </c>
      <c r="I330" s="1158">
        <v>1</v>
      </c>
      <c r="J330" s="1140" t="s">
        <v>730</v>
      </c>
      <c r="K330" s="1166"/>
      <c r="BC330" s="919">
        <v>323</v>
      </c>
      <c r="BD330" s="921">
        <v>21</v>
      </c>
      <c r="BE330" s="921"/>
      <c r="BF330" s="921">
        <v>17</v>
      </c>
      <c r="BG330" s="921" t="s">
        <v>975</v>
      </c>
      <c r="BH330" s="921" t="s">
        <v>1043</v>
      </c>
      <c r="BI330" s="1166"/>
      <c r="BJ330" s="1707">
        <f t="shared" si="12"/>
        <v>7</v>
      </c>
      <c r="BK330" s="1713">
        <f t="shared" si="13"/>
        <v>0</v>
      </c>
    </row>
    <row r="331" spans="2:63" s="1707" customFormat="1">
      <c r="B331" s="1154">
        <v>324</v>
      </c>
      <c r="C331" s="1154">
        <v>22</v>
      </c>
      <c r="D331" s="1717" t="s">
        <v>1607</v>
      </c>
      <c r="E331" s="1155">
        <v>1</v>
      </c>
      <c r="F331" s="1717" t="s">
        <v>982</v>
      </c>
      <c r="G331" s="1154">
        <v>2</v>
      </c>
      <c r="H331" s="1718" t="s">
        <v>32</v>
      </c>
      <c r="I331" s="1160">
        <v>2</v>
      </c>
      <c r="J331" s="1140" t="s">
        <v>724</v>
      </c>
      <c r="K331" s="1166"/>
      <c r="BC331" s="919">
        <v>324</v>
      </c>
      <c r="BD331" s="921">
        <v>21</v>
      </c>
      <c r="BE331" s="921"/>
      <c r="BF331" s="921">
        <v>18</v>
      </c>
      <c r="BG331" s="921" t="s">
        <v>122</v>
      </c>
      <c r="BH331" s="921" t="s">
        <v>44</v>
      </c>
      <c r="BI331" s="1166"/>
      <c r="BJ331" s="1707">
        <f t="shared" si="12"/>
        <v>5</v>
      </c>
      <c r="BK331" s="1713">
        <f t="shared" si="13"/>
        <v>0</v>
      </c>
    </row>
    <row r="332" spans="2:63" s="1707" customFormat="1">
      <c r="B332" s="1154">
        <v>325</v>
      </c>
      <c r="C332" s="1154">
        <v>22</v>
      </c>
      <c r="D332" s="1717" t="s">
        <v>1607</v>
      </c>
      <c r="E332" s="1155">
        <v>1</v>
      </c>
      <c r="F332" s="1717" t="s">
        <v>982</v>
      </c>
      <c r="G332" s="1154">
        <v>2</v>
      </c>
      <c r="H332" s="1718" t="s">
        <v>32</v>
      </c>
      <c r="I332" s="1158">
        <v>3</v>
      </c>
      <c r="J332" s="1140" t="s">
        <v>725</v>
      </c>
      <c r="K332" s="1166"/>
      <c r="BC332" s="919">
        <v>325</v>
      </c>
      <c r="BD332" s="921">
        <v>21</v>
      </c>
      <c r="BE332" s="921"/>
      <c r="BF332" s="921">
        <v>19</v>
      </c>
      <c r="BG332" s="921" t="s">
        <v>123</v>
      </c>
      <c r="BH332" s="921" t="s">
        <v>124</v>
      </c>
      <c r="BI332" s="1166"/>
      <c r="BJ332" s="1707">
        <f t="shared" si="12"/>
        <v>9</v>
      </c>
      <c r="BK332" s="1713">
        <f t="shared" si="13"/>
        <v>0</v>
      </c>
    </row>
    <row r="333" spans="2:63" s="1707" customFormat="1">
      <c r="B333" s="1154">
        <v>326</v>
      </c>
      <c r="C333" s="1154">
        <v>22</v>
      </c>
      <c r="D333" s="1717" t="s">
        <v>1607</v>
      </c>
      <c r="E333" s="1155">
        <v>1</v>
      </c>
      <c r="F333" s="1717" t="s">
        <v>982</v>
      </c>
      <c r="G333" s="1154">
        <v>2</v>
      </c>
      <c r="H333" s="1718" t="s">
        <v>32</v>
      </c>
      <c r="I333" s="1160">
        <v>4</v>
      </c>
      <c r="J333" s="1140" t="s">
        <v>141</v>
      </c>
      <c r="K333" s="1166"/>
      <c r="BC333" s="919">
        <v>326</v>
      </c>
      <c r="BD333" s="921">
        <v>21</v>
      </c>
      <c r="BE333" s="921"/>
      <c r="BF333" s="921">
        <v>20</v>
      </c>
      <c r="BG333" s="921" t="s">
        <v>125</v>
      </c>
      <c r="BH333" s="921" t="s">
        <v>819</v>
      </c>
      <c r="BI333" s="1166"/>
      <c r="BJ333" s="1707">
        <f t="shared" si="12"/>
        <v>2</v>
      </c>
      <c r="BK333" s="1713">
        <f t="shared" si="13"/>
        <v>0</v>
      </c>
    </row>
    <row r="334" spans="2:63" s="1707" customFormat="1">
      <c r="B334" s="1154">
        <v>327</v>
      </c>
      <c r="C334" s="1154">
        <v>22</v>
      </c>
      <c r="D334" s="1717" t="s">
        <v>1607</v>
      </c>
      <c r="E334" s="1155">
        <v>1</v>
      </c>
      <c r="F334" s="1717" t="s">
        <v>982</v>
      </c>
      <c r="G334" s="1154">
        <v>2</v>
      </c>
      <c r="H334" s="1718" t="s">
        <v>32</v>
      </c>
      <c r="I334" s="1158">
        <v>5</v>
      </c>
      <c r="J334" s="1140" t="s">
        <v>728</v>
      </c>
      <c r="K334" s="1166"/>
      <c r="BC334" s="919">
        <v>327</v>
      </c>
      <c r="BD334" s="921">
        <v>21</v>
      </c>
      <c r="BE334" s="921"/>
      <c r="BF334" s="921">
        <v>21</v>
      </c>
      <c r="BG334" s="921" t="s">
        <v>497</v>
      </c>
      <c r="BH334" s="921" t="s">
        <v>100</v>
      </c>
      <c r="BI334" s="1166"/>
      <c r="BJ334" s="1707">
        <f t="shared" si="12"/>
        <v>5</v>
      </c>
      <c r="BK334" s="1713">
        <f t="shared" si="13"/>
        <v>0</v>
      </c>
    </row>
    <row r="335" spans="2:63" s="1707" customFormat="1">
      <c r="B335" s="1154">
        <v>328</v>
      </c>
      <c r="C335" s="1154">
        <v>22</v>
      </c>
      <c r="D335" s="1717" t="s">
        <v>1607</v>
      </c>
      <c r="E335" s="1155">
        <v>1</v>
      </c>
      <c r="F335" s="1717" t="s">
        <v>982</v>
      </c>
      <c r="G335" s="1154">
        <v>2</v>
      </c>
      <c r="H335" s="1718" t="s">
        <v>32</v>
      </c>
      <c r="I335" s="1160">
        <v>6</v>
      </c>
      <c r="J335" s="1140" t="s">
        <v>726</v>
      </c>
      <c r="K335" s="1166"/>
      <c r="BC335" s="919">
        <v>328</v>
      </c>
      <c r="BD335" s="921">
        <v>21</v>
      </c>
      <c r="BE335" s="921"/>
      <c r="BF335" s="921">
        <v>22</v>
      </c>
      <c r="BG335" s="921" t="s">
        <v>101</v>
      </c>
      <c r="BH335" s="921" t="s">
        <v>1104</v>
      </c>
      <c r="BI335" s="1166"/>
      <c r="BJ335" s="1707">
        <f t="shared" si="12"/>
        <v>5</v>
      </c>
      <c r="BK335" s="1713">
        <f t="shared" si="13"/>
        <v>0</v>
      </c>
    </row>
    <row r="336" spans="2:63" s="1707" customFormat="1">
      <c r="B336" s="1154">
        <v>329</v>
      </c>
      <c r="C336" s="1154">
        <v>22</v>
      </c>
      <c r="D336" s="1717" t="s">
        <v>1607</v>
      </c>
      <c r="E336" s="1155">
        <v>1</v>
      </c>
      <c r="F336" s="1717" t="s">
        <v>982</v>
      </c>
      <c r="G336" s="1154">
        <v>2</v>
      </c>
      <c r="H336" s="1718" t="s">
        <v>32</v>
      </c>
      <c r="I336" s="1158">
        <v>7</v>
      </c>
      <c r="J336" s="1140" t="s">
        <v>727</v>
      </c>
      <c r="K336" s="1166"/>
      <c r="BC336" s="919">
        <v>329</v>
      </c>
      <c r="BD336" s="921">
        <v>21</v>
      </c>
      <c r="BE336" s="921"/>
      <c r="BF336" s="921">
        <v>23</v>
      </c>
      <c r="BG336" s="921" t="s">
        <v>1105</v>
      </c>
      <c r="BH336" s="921" t="s">
        <v>1106</v>
      </c>
      <c r="BI336" s="1166"/>
      <c r="BJ336" s="1707">
        <f t="shared" si="12"/>
        <v>6</v>
      </c>
      <c r="BK336" s="1713">
        <f t="shared" si="13"/>
        <v>0</v>
      </c>
    </row>
    <row r="337" spans="2:63" s="1707" customFormat="1">
      <c r="B337" s="1154">
        <v>330</v>
      </c>
      <c r="C337" s="1154">
        <v>22</v>
      </c>
      <c r="D337" s="1717" t="s">
        <v>1607</v>
      </c>
      <c r="E337" s="1155">
        <v>1</v>
      </c>
      <c r="F337" s="1717" t="s">
        <v>982</v>
      </c>
      <c r="G337" s="1154">
        <v>2</v>
      </c>
      <c r="H337" s="1718" t="s">
        <v>32</v>
      </c>
      <c r="I337" s="1160">
        <v>8</v>
      </c>
      <c r="J337" s="1140" t="s">
        <v>649</v>
      </c>
      <c r="K337" s="1166"/>
      <c r="BC337" s="919">
        <v>330</v>
      </c>
      <c r="BD337" s="921">
        <v>21</v>
      </c>
      <c r="BE337" s="921"/>
      <c r="BF337" s="921">
        <v>24</v>
      </c>
      <c r="BG337" s="921" t="s">
        <v>417</v>
      </c>
      <c r="BH337" s="921" t="s">
        <v>265</v>
      </c>
      <c r="BI337" s="1166"/>
      <c r="BJ337" s="1707">
        <f t="shared" si="12"/>
        <v>3</v>
      </c>
      <c r="BK337" s="1713">
        <f t="shared" si="13"/>
        <v>0</v>
      </c>
    </row>
    <row r="338" spans="2:63" s="1707" customFormat="1">
      <c r="B338" s="1154">
        <v>331</v>
      </c>
      <c r="C338" s="1154">
        <v>22</v>
      </c>
      <c r="D338" s="1717" t="s">
        <v>1607</v>
      </c>
      <c r="E338" s="1155">
        <v>1</v>
      </c>
      <c r="F338" s="1717" t="s">
        <v>982</v>
      </c>
      <c r="G338" s="1154">
        <v>2</v>
      </c>
      <c r="H338" s="1718" t="s">
        <v>32</v>
      </c>
      <c r="I338" s="1158">
        <v>9</v>
      </c>
      <c r="J338" s="1140" t="s">
        <v>650</v>
      </c>
      <c r="K338" s="1166"/>
      <c r="BC338" s="919">
        <v>331</v>
      </c>
      <c r="BD338" s="921">
        <v>21</v>
      </c>
      <c r="BE338" s="921"/>
      <c r="BF338" s="921">
        <v>25</v>
      </c>
      <c r="BG338" s="921" t="s">
        <v>203</v>
      </c>
      <c r="BH338" s="921" t="s">
        <v>915</v>
      </c>
      <c r="BI338" s="1166"/>
      <c r="BJ338" s="1707">
        <f t="shared" si="12"/>
        <v>5</v>
      </c>
      <c r="BK338" s="1713">
        <f t="shared" si="13"/>
        <v>0</v>
      </c>
    </row>
    <row r="339" spans="2:63" s="1707" customFormat="1">
      <c r="B339" s="1154">
        <v>332</v>
      </c>
      <c r="C339" s="1154">
        <v>22</v>
      </c>
      <c r="D339" s="1717" t="s">
        <v>1607</v>
      </c>
      <c r="E339" s="1154">
        <v>2</v>
      </c>
      <c r="F339" s="1133" t="s">
        <v>312</v>
      </c>
      <c r="G339" s="1155">
        <v>1</v>
      </c>
      <c r="H339" s="1161" t="s">
        <v>981</v>
      </c>
      <c r="I339" s="1156">
        <v>1</v>
      </c>
      <c r="J339" s="1139" t="s">
        <v>1608</v>
      </c>
      <c r="K339" s="1166"/>
      <c r="BC339" s="919">
        <v>332</v>
      </c>
      <c r="BD339" s="921">
        <v>21</v>
      </c>
      <c r="BE339" s="921"/>
      <c r="BF339" s="921">
        <v>26</v>
      </c>
      <c r="BG339" s="921" t="s">
        <v>916</v>
      </c>
      <c r="BH339" s="921" t="s">
        <v>1043</v>
      </c>
      <c r="BI339" s="1166"/>
      <c r="BJ339" s="1707">
        <f t="shared" si="12"/>
        <v>4</v>
      </c>
      <c r="BK339" s="1713">
        <f t="shared" si="13"/>
        <v>0</v>
      </c>
    </row>
    <row r="340" spans="2:63" s="1707" customFormat="1">
      <c r="B340" s="1154">
        <v>333</v>
      </c>
      <c r="C340" s="1154">
        <v>22</v>
      </c>
      <c r="D340" s="1717" t="s">
        <v>1607</v>
      </c>
      <c r="E340" s="1154">
        <v>2</v>
      </c>
      <c r="F340" s="1717" t="s">
        <v>1609</v>
      </c>
      <c r="G340" s="1154">
        <v>1</v>
      </c>
      <c r="H340" s="1721" t="s">
        <v>981</v>
      </c>
      <c r="I340" s="1156">
        <v>2</v>
      </c>
      <c r="J340" s="1139" t="s">
        <v>1292</v>
      </c>
      <c r="K340" s="1166"/>
      <c r="BC340" s="919">
        <v>333</v>
      </c>
      <c r="BD340" s="921">
        <v>21</v>
      </c>
      <c r="BE340" s="921"/>
      <c r="BF340" s="921">
        <v>27</v>
      </c>
      <c r="BG340" s="921" t="s">
        <v>624</v>
      </c>
      <c r="BH340" s="921" t="s">
        <v>1043</v>
      </c>
      <c r="BI340" s="1166"/>
      <c r="BJ340" s="1707">
        <f t="shared" si="12"/>
        <v>6</v>
      </c>
      <c r="BK340" s="1713">
        <f t="shared" si="13"/>
        <v>0</v>
      </c>
    </row>
    <row r="341" spans="2:63" s="1707" customFormat="1">
      <c r="B341" s="1154">
        <v>334</v>
      </c>
      <c r="C341" s="1154">
        <v>22</v>
      </c>
      <c r="D341" s="1717" t="s">
        <v>1607</v>
      </c>
      <c r="E341" s="1154">
        <v>2</v>
      </c>
      <c r="F341" s="1717" t="s">
        <v>1609</v>
      </c>
      <c r="G341" s="1154">
        <v>1</v>
      </c>
      <c r="H341" s="1721" t="s">
        <v>981</v>
      </c>
      <c r="I341" s="1156">
        <v>3</v>
      </c>
      <c r="J341" s="1139" t="s">
        <v>1293</v>
      </c>
      <c r="K341" s="1166"/>
      <c r="BC341" s="919">
        <v>334</v>
      </c>
      <c r="BD341" s="921">
        <v>21</v>
      </c>
      <c r="BE341" s="921"/>
      <c r="BF341" s="921">
        <v>28</v>
      </c>
      <c r="BG341" s="921" t="s">
        <v>625</v>
      </c>
      <c r="BH341" s="921" t="s">
        <v>1043</v>
      </c>
      <c r="BI341" s="1166"/>
      <c r="BJ341" s="1707">
        <f t="shared" si="12"/>
        <v>12</v>
      </c>
      <c r="BK341" s="1713">
        <f t="shared" si="13"/>
        <v>0</v>
      </c>
    </row>
    <row r="342" spans="2:63" s="1707" customFormat="1">
      <c r="B342" s="1154">
        <v>335</v>
      </c>
      <c r="C342" s="1154">
        <v>22</v>
      </c>
      <c r="D342" s="1717" t="s">
        <v>1607</v>
      </c>
      <c r="E342" s="1154">
        <v>2</v>
      </c>
      <c r="F342" s="1717" t="s">
        <v>1609</v>
      </c>
      <c r="G342" s="1155">
        <v>2</v>
      </c>
      <c r="H342" s="1157" t="s">
        <v>32</v>
      </c>
      <c r="I342" s="1158">
        <v>1</v>
      </c>
      <c r="J342" s="1140" t="s">
        <v>725</v>
      </c>
      <c r="K342" s="1166"/>
      <c r="BC342" s="919">
        <v>335</v>
      </c>
      <c r="BD342" s="921">
        <v>21</v>
      </c>
      <c r="BE342" s="921"/>
      <c r="BF342" s="921">
        <v>29</v>
      </c>
      <c r="BG342" s="921" t="s">
        <v>626</v>
      </c>
      <c r="BH342" s="921" t="s">
        <v>199</v>
      </c>
      <c r="BI342" s="1166"/>
      <c r="BJ342" s="1707">
        <f t="shared" si="12"/>
        <v>8</v>
      </c>
      <c r="BK342" s="1713">
        <f t="shared" si="13"/>
        <v>0</v>
      </c>
    </row>
    <row r="343" spans="2:63" s="1707" customFormat="1">
      <c r="B343" s="1154">
        <v>336</v>
      </c>
      <c r="C343" s="1154">
        <v>22</v>
      </c>
      <c r="D343" s="1717" t="s">
        <v>1607</v>
      </c>
      <c r="E343" s="1154">
        <v>2</v>
      </c>
      <c r="F343" s="1717" t="s">
        <v>1609</v>
      </c>
      <c r="G343" s="1154">
        <v>2</v>
      </c>
      <c r="H343" s="1718" t="s">
        <v>32</v>
      </c>
      <c r="I343" s="1160">
        <v>2</v>
      </c>
      <c r="J343" s="1140" t="s">
        <v>651</v>
      </c>
      <c r="K343" s="1166"/>
      <c r="BC343" s="919">
        <v>336</v>
      </c>
      <c r="BD343" s="921">
        <v>21</v>
      </c>
      <c r="BE343" s="921"/>
      <c r="BF343" s="921">
        <v>30</v>
      </c>
      <c r="BG343" s="921" t="s">
        <v>1040</v>
      </c>
      <c r="BH343" s="921" t="s">
        <v>1043</v>
      </c>
      <c r="BI343" s="1166"/>
      <c r="BJ343" s="1707">
        <f t="shared" si="12"/>
        <v>5</v>
      </c>
      <c r="BK343" s="1713">
        <f t="shared" si="13"/>
        <v>0</v>
      </c>
    </row>
    <row r="344" spans="2:63" s="1707" customFormat="1">
      <c r="B344" s="1154">
        <v>337</v>
      </c>
      <c r="C344" s="1154">
        <v>23</v>
      </c>
      <c r="D344" s="1137" t="s">
        <v>1610</v>
      </c>
      <c r="E344" s="1154">
        <v>1</v>
      </c>
      <c r="F344" s="1137" t="s">
        <v>982</v>
      </c>
      <c r="G344" s="1154">
        <v>1</v>
      </c>
      <c r="H344" s="1161" t="s">
        <v>981</v>
      </c>
      <c r="I344" s="1156">
        <v>1</v>
      </c>
      <c r="J344" s="1139" t="s">
        <v>1289</v>
      </c>
      <c r="K344" s="1166"/>
      <c r="BC344" s="919">
        <v>337</v>
      </c>
      <c r="BD344" s="921">
        <v>21</v>
      </c>
      <c r="BE344" s="921"/>
      <c r="BF344" s="921">
        <v>31</v>
      </c>
      <c r="BG344" s="921" t="s">
        <v>987</v>
      </c>
      <c r="BH344" s="921" t="s">
        <v>988</v>
      </c>
      <c r="BI344" s="1166"/>
      <c r="BJ344" s="1707">
        <f t="shared" si="12"/>
        <v>3</v>
      </c>
      <c r="BK344" s="1713">
        <f t="shared" si="13"/>
        <v>0</v>
      </c>
    </row>
    <row r="345" spans="2:63" s="1707" customFormat="1">
      <c r="B345" s="1154">
        <v>338</v>
      </c>
      <c r="C345" s="1154">
        <v>23</v>
      </c>
      <c r="D345" s="1717" t="s">
        <v>1610</v>
      </c>
      <c r="E345" s="1154">
        <v>2</v>
      </c>
      <c r="F345" s="1133" t="s">
        <v>312</v>
      </c>
      <c r="G345" s="1155">
        <v>1</v>
      </c>
      <c r="H345" s="1161" t="s">
        <v>981</v>
      </c>
      <c r="I345" s="1156">
        <v>1</v>
      </c>
      <c r="J345" s="1139" t="s">
        <v>1294</v>
      </c>
      <c r="K345" s="1166"/>
      <c r="BC345" s="919">
        <v>338</v>
      </c>
      <c r="BD345" s="921">
        <v>21</v>
      </c>
      <c r="BE345" s="921"/>
      <c r="BF345" s="921">
        <v>32</v>
      </c>
      <c r="BG345" s="921" t="s">
        <v>989</v>
      </c>
      <c r="BH345" s="921" t="s">
        <v>990</v>
      </c>
      <c r="BI345" s="1166"/>
      <c r="BJ345" s="1707">
        <f t="shared" si="12"/>
        <v>7</v>
      </c>
      <c r="BK345" s="1713">
        <f t="shared" si="13"/>
        <v>0</v>
      </c>
    </row>
    <row r="346" spans="2:63" s="1707" customFormat="1">
      <c r="B346" s="1154">
        <v>339</v>
      </c>
      <c r="C346" s="1154">
        <v>23</v>
      </c>
      <c r="D346" s="1717" t="s">
        <v>1610</v>
      </c>
      <c r="E346" s="1154">
        <v>2</v>
      </c>
      <c r="F346" s="1717" t="s">
        <v>312</v>
      </c>
      <c r="G346" s="1154">
        <v>1</v>
      </c>
      <c r="H346" s="1721" t="s">
        <v>981</v>
      </c>
      <c r="I346" s="1156">
        <v>2</v>
      </c>
      <c r="J346" s="1139" t="s">
        <v>1292</v>
      </c>
      <c r="K346" s="1166"/>
      <c r="BC346" s="919">
        <v>339</v>
      </c>
      <c r="BD346" s="921">
        <v>21</v>
      </c>
      <c r="BE346" s="921"/>
      <c r="BF346" s="921">
        <v>33</v>
      </c>
      <c r="BG346" s="921" t="s">
        <v>1192</v>
      </c>
      <c r="BH346" s="921"/>
      <c r="BI346" s="1166">
        <v>1</v>
      </c>
      <c r="BJ346" s="1707">
        <f t="shared" si="12"/>
        <v>20</v>
      </c>
      <c r="BK346" s="1713">
        <f t="shared" si="13"/>
        <v>0</v>
      </c>
    </row>
    <row r="347" spans="2:63" s="1707" customFormat="1">
      <c r="B347" s="1154">
        <v>340</v>
      </c>
      <c r="C347" s="1154">
        <v>23</v>
      </c>
      <c r="D347" s="1717" t="s">
        <v>1610</v>
      </c>
      <c r="E347" s="1154">
        <v>2</v>
      </c>
      <c r="F347" s="1717" t="s">
        <v>312</v>
      </c>
      <c r="G347" s="1154">
        <v>1</v>
      </c>
      <c r="H347" s="1721" t="s">
        <v>981</v>
      </c>
      <c r="I347" s="1156">
        <v>3</v>
      </c>
      <c r="J347" s="1139" t="s">
        <v>1293</v>
      </c>
      <c r="K347" s="1166"/>
      <c r="BK347" s="1713"/>
    </row>
    <row r="348" spans="2:63" s="1707" customFormat="1">
      <c r="B348" s="1154">
        <v>341</v>
      </c>
      <c r="C348" s="1154">
        <v>24</v>
      </c>
      <c r="D348" s="1133" t="s">
        <v>1546</v>
      </c>
      <c r="E348" s="1155">
        <v>1</v>
      </c>
      <c r="F348" s="1133" t="s">
        <v>982</v>
      </c>
      <c r="G348" s="1155">
        <v>1</v>
      </c>
      <c r="H348" s="1161" t="s">
        <v>981</v>
      </c>
      <c r="I348" s="1156">
        <v>1</v>
      </c>
      <c r="J348" s="1139" t="s">
        <v>1289</v>
      </c>
      <c r="K348" s="1166"/>
    </row>
    <row r="349" spans="2:63" s="1707" customFormat="1">
      <c r="B349" s="1154">
        <v>342</v>
      </c>
      <c r="C349" s="1154">
        <v>24</v>
      </c>
      <c r="D349" s="1717" t="s">
        <v>1611</v>
      </c>
      <c r="E349" s="1155">
        <v>1</v>
      </c>
      <c r="F349" s="1717" t="s">
        <v>982</v>
      </c>
      <c r="G349" s="1154">
        <v>1</v>
      </c>
      <c r="H349" s="1721" t="s">
        <v>981</v>
      </c>
      <c r="I349" s="1156">
        <v>2</v>
      </c>
      <c r="J349" s="1139" t="s">
        <v>1302</v>
      </c>
      <c r="K349" s="1166"/>
      <c r="BE349" s="1705" t="s">
        <v>919</v>
      </c>
    </row>
    <row r="350" spans="2:63" s="1707" customFormat="1">
      <c r="B350" s="1154">
        <v>343</v>
      </c>
      <c r="C350" s="1154">
        <v>24</v>
      </c>
      <c r="D350" s="1716" t="s">
        <v>1611</v>
      </c>
      <c r="E350" s="1155">
        <v>1</v>
      </c>
      <c r="F350" s="1716" t="s">
        <v>982</v>
      </c>
      <c r="G350" s="1155">
        <v>2</v>
      </c>
      <c r="H350" s="1157" t="s">
        <v>32</v>
      </c>
      <c r="I350" s="1158">
        <v>1</v>
      </c>
      <c r="J350" s="1140" t="s">
        <v>730</v>
      </c>
      <c r="K350" s="1166"/>
      <c r="BE350" s="1705" t="s">
        <v>924</v>
      </c>
    </row>
    <row r="351" spans="2:63" s="1707" customFormat="1">
      <c r="B351" s="1154">
        <v>344</v>
      </c>
      <c r="C351" s="1154">
        <v>24</v>
      </c>
      <c r="D351" s="1717" t="s">
        <v>1611</v>
      </c>
      <c r="E351" s="1155">
        <v>1</v>
      </c>
      <c r="F351" s="1717" t="s">
        <v>982</v>
      </c>
      <c r="G351" s="1154">
        <v>2</v>
      </c>
      <c r="H351" s="1718" t="s">
        <v>32</v>
      </c>
      <c r="I351" s="1160">
        <v>2</v>
      </c>
      <c r="J351" s="1140" t="s">
        <v>724</v>
      </c>
      <c r="K351" s="1166"/>
      <c r="BE351" s="1705" t="s">
        <v>7</v>
      </c>
    </row>
    <row r="352" spans="2:63" s="1707" customFormat="1">
      <c r="B352" s="1154">
        <v>345</v>
      </c>
      <c r="C352" s="1154">
        <v>24</v>
      </c>
      <c r="D352" s="1717" t="s">
        <v>1611</v>
      </c>
      <c r="E352" s="1155">
        <v>1</v>
      </c>
      <c r="F352" s="1717" t="s">
        <v>982</v>
      </c>
      <c r="G352" s="1154">
        <v>2</v>
      </c>
      <c r="H352" s="1718" t="s">
        <v>32</v>
      </c>
      <c r="I352" s="1158">
        <v>3</v>
      </c>
      <c r="J352" s="1140" t="s">
        <v>725</v>
      </c>
      <c r="K352" s="1166"/>
      <c r="BE352" s="1705" t="s">
        <v>643</v>
      </c>
    </row>
    <row r="353" spans="2:57" s="1707" customFormat="1">
      <c r="B353" s="1154">
        <v>346</v>
      </c>
      <c r="C353" s="1154">
        <v>24</v>
      </c>
      <c r="D353" s="1717" t="s">
        <v>1611</v>
      </c>
      <c r="E353" s="1155">
        <v>1</v>
      </c>
      <c r="F353" s="1717" t="s">
        <v>982</v>
      </c>
      <c r="G353" s="1154">
        <v>2</v>
      </c>
      <c r="H353" s="1718" t="s">
        <v>32</v>
      </c>
      <c r="I353" s="1160">
        <v>4</v>
      </c>
      <c r="J353" s="1140" t="s">
        <v>141</v>
      </c>
      <c r="K353" s="1166"/>
      <c r="BE353" s="1705" t="s">
        <v>81</v>
      </c>
    </row>
    <row r="354" spans="2:57" s="1707" customFormat="1">
      <c r="B354" s="1154">
        <v>347</v>
      </c>
      <c r="C354" s="1154">
        <v>24</v>
      </c>
      <c r="D354" s="1717" t="s">
        <v>1611</v>
      </c>
      <c r="E354" s="1155">
        <v>1</v>
      </c>
      <c r="F354" s="1717" t="s">
        <v>982</v>
      </c>
      <c r="G354" s="1154">
        <v>2</v>
      </c>
      <c r="H354" s="1718" t="s">
        <v>32</v>
      </c>
      <c r="I354" s="1158">
        <v>5</v>
      </c>
      <c r="J354" s="1140" t="s">
        <v>728</v>
      </c>
      <c r="K354" s="1166"/>
      <c r="BE354" s="1705" t="s">
        <v>90</v>
      </c>
    </row>
    <row r="355" spans="2:57" s="1707" customFormat="1">
      <c r="B355" s="1154">
        <v>348</v>
      </c>
      <c r="C355" s="1154">
        <v>24</v>
      </c>
      <c r="D355" s="1717" t="s">
        <v>1611</v>
      </c>
      <c r="E355" s="1155">
        <v>1</v>
      </c>
      <c r="F355" s="1717" t="s">
        <v>982</v>
      </c>
      <c r="G355" s="1154">
        <v>2</v>
      </c>
      <c r="H355" s="1718" t="s">
        <v>32</v>
      </c>
      <c r="I355" s="1160">
        <v>6</v>
      </c>
      <c r="J355" s="1140" t="s">
        <v>726</v>
      </c>
      <c r="K355" s="1166"/>
      <c r="BE355" s="1705" t="s">
        <v>392</v>
      </c>
    </row>
    <row r="356" spans="2:57" s="1707" customFormat="1">
      <c r="B356" s="1154">
        <v>349</v>
      </c>
      <c r="C356" s="1154">
        <v>24</v>
      </c>
      <c r="D356" s="1717" t="s">
        <v>1611</v>
      </c>
      <c r="E356" s="1155">
        <v>1</v>
      </c>
      <c r="F356" s="1717" t="s">
        <v>982</v>
      </c>
      <c r="G356" s="1154">
        <v>2</v>
      </c>
      <c r="H356" s="1718" t="s">
        <v>32</v>
      </c>
      <c r="I356" s="1158">
        <v>7</v>
      </c>
      <c r="J356" s="1140" t="s">
        <v>727</v>
      </c>
      <c r="K356" s="1166"/>
      <c r="BE356" s="1705" t="s">
        <v>645</v>
      </c>
    </row>
    <row r="357" spans="2:57" s="1707" customFormat="1">
      <c r="B357" s="1154">
        <v>350</v>
      </c>
      <c r="C357" s="1154">
        <v>24</v>
      </c>
      <c r="D357" s="1717" t="s">
        <v>1611</v>
      </c>
      <c r="E357" s="1155">
        <v>1</v>
      </c>
      <c r="F357" s="1717" t="s">
        <v>982</v>
      </c>
      <c r="G357" s="1154">
        <v>2</v>
      </c>
      <c r="H357" s="1718" t="s">
        <v>32</v>
      </c>
      <c r="I357" s="1160">
        <v>8</v>
      </c>
      <c r="J357" s="1140" t="s">
        <v>649</v>
      </c>
      <c r="K357" s="1166"/>
      <c r="BE357" s="1705" t="s">
        <v>722</v>
      </c>
    </row>
    <row r="358" spans="2:57" s="1707" customFormat="1">
      <c r="B358" s="1154">
        <v>351</v>
      </c>
      <c r="C358" s="1154">
        <v>24</v>
      </c>
      <c r="D358" s="1717" t="s">
        <v>1611</v>
      </c>
      <c r="E358" s="1155">
        <v>1</v>
      </c>
      <c r="F358" s="1717" t="s">
        <v>982</v>
      </c>
      <c r="G358" s="1154">
        <v>2</v>
      </c>
      <c r="H358" s="1718" t="s">
        <v>32</v>
      </c>
      <c r="I358" s="1158">
        <v>9</v>
      </c>
      <c r="J358" s="1140" t="s">
        <v>650</v>
      </c>
      <c r="K358" s="1166"/>
      <c r="BE358" s="1705" t="s">
        <v>712</v>
      </c>
    </row>
    <row r="359" spans="2:57" s="1707" customFormat="1">
      <c r="B359" s="1154">
        <v>352</v>
      </c>
      <c r="C359" s="1154">
        <v>24</v>
      </c>
      <c r="D359" s="1716" t="s">
        <v>1611</v>
      </c>
      <c r="E359" s="1155">
        <v>2</v>
      </c>
      <c r="F359" s="1133" t="s">
        <v>312</v>
      </c>
      <c r="G359" s="1155">
        <v>1</v>
      </c>
      <c r="H359" s="1139" t="s">
        <v>981</v>
      </c>
      <c r="I359" s="1164">
        <v>1</v>
      </c>
      <c r="J359" s="1139" t="s">
        <v>1294</v>
      </c>
      <c r="K359" s="1166"/>
      <c r="BE359" s="1705" t="s">
        <v>800</v>
      </c>
    </row>
    <row r="360" spans="2:57" s="1707" customFormat="1">
      <c r="B360" s="1154">
        <v>353</v>
      </c>
      <c r="C360" s="1154">
        <v>24</v>
      </c>
      <c r="D360" s="1716" t="s">
        <v>1611</v>
      </c>
      <c r="E360" s="1155">
        <v>2</v>
      </c>
      <c r="F360" s="1722" t="s">
        <v>312</v>
      </c>
      <c r="G360" s="1155">
        <v>1</v>
      </c>
      <c r="H360" s="1727" t="s">
        <v>981</v>
      </c>
      <c r="I360" s="1164">
        <v>2</v>
      </c>
      <c r="J360" s="1139" t="s">
        <v>1292</v>
      </c>
      <c r="K360" s="1166"/>
      <c r="BE360" s="1705" t="s">
        <v>164</v>
      </c>
    </row>
    <row r="361" spans="2:57" s="1707" customFormat="1">
      <c r="B361" s="1154">
        <v>354</v>
      </c>
      <c r="C361" s="1154">
        <v>24</v>
      </c>
      <c r="D361" s="1716" t="s">
        <v>1611</v>
      </c>
      <c r="E361" s="1155">
        <v>2</v>
      </c>
      <c r="F361" s="1722" t="s">
        <v>312</v>
      </c>
      <c r="G361" s="1155">
        <v>1</v>
      </c>
      <c r="H361" s="1727" t="s">
        <v>981</v>
      </c>
      <c r="I361" s="1164">
        <v>3</v>
      </c>
      <c r="J361" s="1139" t="s">
        <v>1293</v>
      </c>
      <c r="K361" s="1166"/>
      <c r="BE361" s="1705" t="s">
        <v>991</v>
      </c>
    </row>
    <row r="362" spans="2:57" s="1707" customFormat="1">
      <c r="B362" s="1154">
        <v>355</v>
      </c>
      <c r="C362" s="1154">
        <v>24</v>
      </c>
      <c r="D362" s="1716" t="s">
        <v>1611</v>
      </c>
      <c r="E362" s="1155">
        <v>2</v>
      </c>
      <c r="F362" s="1722" t="s">
        <v>312</v>
      </c>
      <c r="G362" s="1155">
        <v>1</v>
      </c>
      <c r="H362" s="1727" t="s">
        <v>981</v>
      </c>
      <c r="I362" s="1164">
        <v>4</v>
      </c>
      <c r="J362" s="1139" t="s">
        <v>1270</v>
      </c>
      <c r="K362" s="1166"/>
      <c r="BE362" s="1705" t="s">
        <v>21</v>
      </c>
    </row>
    <row r="363" spans="2:57" s="1707" customFormat="1">
      <c r="B363" s="1154">
        <v>356</v>
      </c>
      <c r="C363" s="1154">
        <v>24</v>
      </c>
      <c r="D363" s="1717" t="s">
        <v>1611</v>
      </c>
      <c r="E363" s="1155">
        <v>2</v>
      </c>
      <c r="F363" s="1716" t="s">
        <v>312</v>
      </c>
      <c r="G363" s="1155">
        <v>2</v>
      </c>
      <c r="H363" s="1157" t="s">
        <v>32</v>
      </c>
      <c r="I363" s="1158">
        <v>1</v>
      </c>
      <c r="J363" s="1140" t="s">
        <v>140</v>
      </c>
      <c r="K363" s="1166"/>
      <c r="BE363" s="1705" t="s">
        <v>602</v>
      </c>
    </row>
    <row r="364" spans="2:57" s="1707" customFormat="1">
      <c r="B364" s="1154">
        <v>357</v>
      </c>
      <c r="C364" s="1154">
        <v>24</v>
      </c>
      <c r="D364" s="1717" t="s">
        <v>1611</v>
      </c>
      <c r="E364" s="1155">
        <v>2</v>
      </c>
      <c r="F364" s="1717" t="s">
        <v>312</v>
      </c>
      <c r="G364" s="1154">
        <v>2</v>
      </c>
      <c r="H364" s="1718" t="s">
        <v>32</v>
      </c>
      <c r="I364" s="1160">
        <v>2</v>
      </c>
      <c r="J364" s="1140" t="s">
        <v>274</v>
      </c>
      <c r="K364" s="1166"/>
      <c r="BE364" s="1705" t="s">
        <v>890</v>
      </c>
    </row>
    <row r="365" spans="2:57" s="1707" customFormat="1">
      <c r="B365" s="1154">
        <v>358</v>
      </c>
      <c r="C365" s="1154">
        <v>24</v>
      </c>
      <c r="D365" s="1717" t="s">
        <v>1611</v>
      </c>
      <c r="E365" s="1155">
        <v>2</v>
      </c>
      <c r="F365" s="1717" t="s">
        <v>312</v>
      </c>
      <c r="G365" s="1154">
        <v>2</v>
      </c>
      <c r="H365" s="1718" t="s">
        <v>32</v>
      </c>
      <c r="I365" s="1160">
        <v>3</v>
      </c>
      <c r="J365" s="1140" t="s">
        <v>142</v>
      </c>
      <c r="K365" s="1166"/>
      <c r="BE365" s="1705" t="s">
        <v>471</v>
      </c>
    </row>
    <row r="366" spans="2:57" s="1707" customFormat="1">
      <c r="B366" s="1154">
        <v>359</v>
      </c>
      <c r="C366" s="1154">
        <v>24</v>
      </c>
      <c r="D366" s="1717" t="s">
        <v>1611</v>
      </c>
      <c r="E366" s="1155">
        <v>2</v>
      </c>
      <c r="F366" s="1717" t="s">
        <v>312</v>
      </c>
      <c r="G366" s="1154">
        <v>2</v>
      </c>
      <c r="H366" s="1718" t="s">
        <v>32</v>
      </c>
      <c r="I366" s="1160">
        <v>4</v>
      </c>
      <c r="J366" s="1140" t="s">
        <v>651</v>
      </c>
      <c r="K366" s="1166"/>
      <c r="BE366" s="1705" t="s">
        <v>1081</v>
      </c>
    </row>
    <row r="367" spans="2:57" s="1707" customFormat="1">
      <c r="B367" s="1154">
        <v>360</v>
      </c>
      <c r="C367" s="1154">
        <v>24</v>
      </c>
      <c r="D367" s="1717" t="s">
        <v>1611</v>
      </c>
      <c r="E367" s="1155">
        <v>2</v>
      </c>
      <c r="F367" s="1717" t="s">
        <v>312</v>
      </c>
      <c r="G367" s="1154">
        <v>2</v>
      </c>
      <c r="H367" s="1718" t="s">
        <v>32</v>
      </c>
      <c r="I367" s="1160">
        <v>5</v>
      </c>
      <c r="J367" s="1140" t="s">
        <v>275</v>
      </c>
      <c r="K367" s="1166"/>
      <c r="BE367" s="1705" t="s">
        <v>134</v>
      </c>
    </row>
    <row r="368" spans="2:57" s="1707" customFormat="1">
      <c r="B368" s="1154">
        <v>361</v>
      </c>
      <c r="C368" s="1154">
        <v>25</v>
      </c>
      <c r="D368" s="1136" t="s">
        <v>1547</v>
      </c>
      <c r="E368" s="1155">
        <v>1</v>
      </c>
      <c r="F368" s="1136" t="s">
        <v>312</v>
      </c>
      <c r="G368" s="1155">
        <v>1</v>
      </c>
      <c r="H368" s="1161" t="s">
        <v>981</v>
      </c>
      <c r="I368" s="1156">
        <v>1</v>
      </c>
      <c r="J368" s="1139" t="s">
        <v>1303</v>
      </c>
      <c r="K368" s="1166"/>
      <c r="BE368" s="1705" t="s">
        <v>583</v>
      </c>
    </row>
    <row r="369" spans="2:57" s="1707" customFormat="1">
      <c r="B369" s="1154">
        <v>362</v>
      </c>
      <c r="C369" s="1154">
        <v>25</v>
      </c>
      <c r="D369" s="1717" t="s">
        <v>1612</v>
      </c>
      <c r="E369" s="1155">
        <v>1</v>
      </c>
      <c r="F369" s="1722" t="s">
        <v>312</v>
      </c>
      <c r="G369" s="1155">
        <v>1</v>
      </c>
      <c r="H369" s="1721" t="s">
        <v>981</v>
      </c>
      <c r="I369" s="1156">
        <v>2</v>
      </c>
      <c r="J369" s="1139" t="s">
        <v>1304</v>
      </c>
      <c r="K369" s="1166"/>
      <c r="BE369" s="1705" t="s">
        <v>679</v>
      </c>
    </row>
    <row r="370" spans="2:57" s="1707" customFormat="1">
      <c r="B370" s="1154">
        <v>363</v>
      </c>
      <c r="C370" s="1154">
        <v>25</v>
      </c>
      <c r="D370" s="1717" t="s">
        <v>1612</v>
      </c>
      <c r="E370" s="1155">
        <v>1</v>
      </c>
      <c r="F370" s="1722" t="s">
        <v>312</v>
      </c>
      <c r="G370" s="1155">
        <v>1</v>
      </c>
      <c r="H370" s="1721" t="s">
        <v>981</v>
      </c>
      <c r="I370" s="1156">
        <v>3</v>
      </c>
      <c r="J370" s="1139" t="s">
        <v>1305</v>
      </c>
      <c r="K370" s="1166"/>
    </row>
    <row r="371" spans="2:57" s="1707" customFormat="1">
      <c r="B371" s="1154">
        <v>364</v>
      </c>
      <c r="C371" s="1154">
        <v>25</v>
      </c>
      <c r="D371" s="1722" t="s">
        <v>1612</v>
      </c>
      <c r="E371" s="1155">
        <v>1</v>
      </c>
      <c r="F371" s="1722" t="s">
        <v>312</v>
      </c>
      <c r="G371" s="1155">
        <v>2</v>
      </c>
      <c r="H371" s="1140" t="s">
        <v>32</v>
      </c>
      <c r="I371" s="1158">
        <v>1</v>
      </c>
      <c r="J371" s="1140" t="s">
        <v>652</v>
      </c>
      <c r="K371" s="1166"/>
    </row>
    <row r="372" spans="2:57" s="1707" customFormat="1">
      <c r="B372" s="1154">
        <v>365</v>
      </c>
      <c r="C372" s="1154">
        <v>26</v>
      </c>
      <c r="D372" s="1133" t="s">
        <v>1548</v>
      </c>
      <c r="E372" s="1155">
        <v>1</v>
      </c>
      <c r="F372" s="1133" t="s">
        <v>982</v>
      </c>
      <c r="G372" s="1155">
        <v>1</v>
      </c>
      <c r="H372" s="1139" t="s">
        <v>981</v>
      </c>
      <c r="I372" s="1164">
        <v>1</v>
      </c>
      <c r="J372" s="1139" t="s">
        <v>1602</v>
      </c>
      <c r="K372" s="1166"/>
    </row>
    <row r="373" spans="2:57" s="1707" customFormat="1">
      <c r="B373" s="1154">
        <v>366</v>
      </c>
      <c r="C373" s="1154">
        <v>26</v>
      </c>
      <c r="D373" s="1716" t="s">
        <v>1613</v>
      </c>
      <c r="E373" s="1155">
        <v>1</v>
      </c>
      <c r="F373" s="1716" t="s">
        <v>982</v>
      </c>
      <c r="G373" s="1155">
        <v>2</v>
      </c>
      <c r="H373" s="1157" t="s">
        <v>32</v>
      </c>
      <c r="I373" s="1158">
        <v>1</v>
      </c>
      <c r="J373" s="1140" t="s">
        <v>148</v>
      </c>
      <c r="K373" s="1166"/>
    </row>
    <row r="374" spans="2:57" s="1707" customFormat="1">
      <c r="B374" s="1154">
        <v>367</v>
      </c>
      <c r="C374" s="1154">
        <v>26</v>
      </c>
      <c r="D374" s="1717" t="s">
        <v>1613</v>
      </c>
      <c r="E374" s="1155">
        <v>1</v>
      </c>
      <c r="F374" s="1717" t="s">
        <v>982</v>
      </c>
      <c r="G374" s="1154">
        <v>2</v>
      </c>
      <c r="H374" s="1718" t="s">
        <v>32</v>
      </c>
      <c r="I374" s="1160">
        <v>2</v>
      </c>
      <c r="J374" s="1140" t="s">
        <v>147</v>
      </c>
      <c r="K374" s="1166"/>
    </row>
    <row r="375" spans="2:57" s="1707" customFormat="1">
      <c r="B375" s="1154">
        <v>368</v>
      </c>
      <c r="C375" s="1154">
        <v>26</v>
      </c>
      <c r="D375" s="1717" t="s">
        <v>1613</v>
      </c>
      <c r="E375" s="1155">
        <v>1</v>
      </c>
      <c r="F375" s="1717" t="s">
        <v>982</v>
      </c>
      <c r="G375" s="1154">
        <v>2</v>
      </c>
      <c r="H375" s="1718" t="s">
        <v>32</v>
      </c>
      <c r="I375" s="1158">
        <v>3</v>
      </c>
      <c r="J375" s="1140" t="s">
        <v>1064</v>
      </c>
      <c r="K375" s="1166"/>
    </row>
    <row r="376" spans="2:57" s="1707" customFormat="1">
      <c r="B376" s="1154">
        <v>369</v>
      </c>
      <c r="C376" s="1154">
        <v>26</v>
      </c>
      <c r="D376" s="1717" t="s">
        <v>1613</v>
      </c>
      <c r="E376" s="1155">
        <v>1</v>
      </c>
      <c r="F376" s="1717" t="s">
        <v>982</v>
      </c>
      <c r="G376" s="1154">
        <v>2</v>
      </c>
      <c r="H376" s="1718" t="s">
        <v>32</v>
      </c>
      <c r="I376" s="1160">
        <v>4</v>
      </c>
      <c r="J376" s="1140" t="s">
        <v>1065</v>
      </c>
      <c r="K376" s="1166"/>
    </row>
    <row r="377" spans="2:57" s="1707" customFormat="1">
      <c r="B377" s="1154">
        <v>370</v>
      </c>
      <c r="C377" s="1154">
        <v>26</v>
      </c>
      <c r="D377" s="1717" t="s">
        <v>1613</v>
      </c>
      <c r="E377" s="1155">
        <v>1</v>
      </c>
      <c r="F377" s="1717" t="s">
        <v>982</v>
      </c>
      <c r="G377" s="1154">
        <v>2</v>
      </c>
      <c r="H377" s="1718" t="s">
        <v>32</v>
      </c>
      <c r="I377" s="1158">
        <v>5</v>
      </c>
      <c r="J377" s="1140" t="s">
        <v>151</v>
      </c>
      <c r="K377" s="1166"/>
    </row>
    <row r="378" spans="2:57" s="1707" customFormat="1">
      <c r="B378" s="1154">
        <v>371</v>
      </c>
      <c r="C378" s="1154">
        <v>26</v>
      </c>
      <c r="D378" s="1717" t="s">
        <v>1613</v>
      </c>
      <c r="E378" s="1155">
        <v>1</v>
      </c>
      <c r="F378" s="1717" t="s">
        <v>982</v>
      </c>
      <c r="G378" s="1154">
        <v>2</v>
      </c>
      <c r="H378" s="1718" t="s">
        <v>32</v>
      </c>
      <c r="I378" s="1160">
        <v>6</v>
      </c>
      <c r="J378" s="1140" t="s">
        <v>152</v>
      </c>
      <c r="K378" s="1166"/>
    </row>
    <row r="379" spans="2:57" s="1707" customFormat="1">
      <c r="B379" s="1154">
        <v>372</v>
      </c>
      <c r="C379" s="1154">
        <v>26</v>
      </c>
      <c r="D379" s="1717" t="s">
        <v>1613</v>
      </c>
      <c r="E379" s="1155">
        <v>1</v>
      </c>
      <c r="F379" s="1717" t="s">
        <v>982</v>
      </c>
      <c r="G379" s="1154">
        <v>2</v>
      </c>
      <c r="H379" s="1718" t="s">
        <v>32</v>
      </c>
      <c r="I379" s="1158">
        <v>7</v>
      </c>
      <c r="J379" s="1140" t="s">
        <v>150</v>
      </c>
      <c r="K379" s="1166"/>
    </row>
    <row r="380" spans="2:57" s="1707" customFormat="1">
      <c r="B380" s="1154">
        <v>373</v>
      </c>
      <c r="C380" s="1154">
        <v>26</v>
      </c>
      <c r="D380" s="1717" t="s">
        <v>1613</v>
      </c>
      <c r="E380" s="1155">
        <v>1</v>
      </c>
      <c r="F380" s="1717" t="s">
        <v>982</v>
      </c>
      <c r="G380" s="1154">
        <v>2</v>
      </c>
      <c r="H380" s="1718" t="s">
        <v>32</v>
      </c>
      <c r="I380" s="1158">
        <v>9</v>
      </c>
      <c r="J380" s="1140" t="s">
        <v>1062</v>
      </c>
      <c r="K380" s="1166"/>
    </row>
    <row r="381" spans="2:57" s="1707" customFormat="1">
      <c r="B381" s="1154">
        <v>374</v>
      </c>
      <c r="C381" s="1154">
        <v>26</v>
      </c>
      <c r="D381" s="1717" t="s">
        <v>1613</v>
      </c>
      <c r="E381" s="1155">
        <v>1</v>
      </c>
      <c r="F381" s="1717" t="s">
        <v>982</v>
      </c>
      <c r="G381" s="1154">
        <v>2</v>
      </c>
      <c r="H381" s="1718" t="s">
        <v>32</v>
      </c>
      <c r="I381" s="1160">
        <v>10</v>
      </c>
      <c r="J381" s="1140" t="s">
        <v>1063</v>
      </c>
      <c r="K381" s="1166"/>
    </row>
    <row r="382" spans="2:57" s="1707" customFormat="1">
      <c r="B382" s="1154">
        <v>375</v>
      </c>
      <c r="C382" s="1154">
        <v>26</v>
      </c>
      <c r="D382" s="1717" t="s">
        <v>1613</v>
      </c>
      <c r="E382" s="1155">
        <v>1</v>
      </c>
      <c r="F382" s="1717" t="s">
        <v>982</v>
      </c>
      <c r="G382" s="1154">
        <v>2</v>
      </c>
      <c r="H382" s="1718" t="s">
        <v>32</v>
      </c>
      <c r="I382" s="1158">
        <v>11</v>
      </c>
      <c r="J382" s="1140" t="s">
        <v>149</v>
      </c>
      <c r="K382" s="1166"/>
    </row>
    <row r="383" spans="2:57" s="1707" customFormat="1">
      <c r="B383" s="1154">
        <v>376</v>
      </c>
      <c r="C383" s="1154">
        <v>26</v>
      </c>
      <c r="D383" s="1717" t="s">
        <v>1613</v>
      </c>
      <c r="E383" s="1155">
        <v>1</v>
      </c>
      <c r="F383" s="1717" t="s">
        <v>982</v>
      </c>
      <c r="G383" s="1154">
        <v>2</v>
      </c>
      <c r="H383" s="1718" t="s">
        <v>32</v>
      </c>
      <c r="I383" s="1160">
        <v>12</v>
      </c>
      <c r="J383" s="1140" t="s">
        <v>634</v>
      </c>
      <c r="K383" s="1166"/>
    </row>
    <row r="384" spans="2:57" s="1707" customFormat="1">
      <c r="B384" s="1154">
        <v>377</v>
      </c>
      <c r="C384" s="1154">
        <v>26</v>
      </c>
      <c r="D384" s="1717" t="s">
        <v>1613</v>
      </c>
      <c r="E384" s="1155">
        <v>1</v>
      </c>
      <c r="F384" s="1717" t="s">
        <v>982</v>
      </c>
      <c r="G384" s="1154">
        <v>2</v>
      </c>
      <c r="H384" s="1718" t="s">
        <v>32</v>
      </c>
      <c r="I384" s="1158">
        <v>13</v>
      </c>
      <c r="J384" s="1140" t="s">
        <v>1256</v>
      </c>
      <c r="K384" s="1166"/>
    </row>
    <row r="385" spans="2:11" s="1707" customFormat="1">
      <c r="B385" s="1154">
        <v>378</v>
      </c>
      <c r="C385" s="1154">
        <v>26</v>
      </c>
      <c r="D385" s="1717" t="s">
        <v>1613</v>
      </c>
      <c r="E385" s="1154">
        <v>2</v>
      </c>
      <c r="F385" s="1133" t="s">
        <v>525</v>
      </c>
      <c r="G385" s="1155">
        <v>1</v>
      </c>
      <c r="H385" s="1157" t="s">
        <v>32</v>
      </c>
      <c r="I385" s="1158">
        <v>1</v>
      </c>
      <c r="J385" s="1140" t="s">
        <v>309</v>
      </c>
      <c r="K385" s="1166"/>
    </row>
    <row r="386" spans="2:11" s="1707" customFormat="1">
      <c r="B386" s="1154">
        <v>379</v>
      </c>
      <c r="C386" s="1154">
        <v>26</v>
      </c>
      <c r="D386" s="1717" t="s">
        <v>1613</v>
      </c>
      <c r="E386" s="1154">
        <v>2</v>
      </c>
      <c r="F386" s="1717" t="s">
        <v>525</v>
      </c>
      <c r="G386" s="1154">
        <v>1</v>
      </c>
      <c r="H386" s="1718" t="s">
        <v>32</v>
      </c>
      <c r="I386" s="1160">
        <v>2</v>
      </c>
      <c r="J386" s="1140" t="s">
        <v>1257</v>
      </c>
      <c r="K386" s="1166"/>
    </row>
    <row r="387" spans="2:11" s="1707" customFormat="1">
      <c r="B387" s="1154">
        <v>380</v>
      </c>
      <c r="C387" s="1154">
        <v>26</v>
      </c>
      <c r="D387" s="1717" t="s">
        <v>1613</v>
      </c>
      <c r="E387" s="1154">
        <v>2</v>
      </c>
      <c r="F387" s="1717" t="s">
        <v>525</v>
      </c>
      <c r="G387" s="1154">
        <v>1</v>
      </c>
      <c r="H387" s="1718" t="s">
        <v>32</v>
      </c>
      <c r="I387" s="1160">
        <v>3</v>
      </c>
      <c r="J387" s="1140" t="s">
        <v>1258</v>
      </c>
      <c r="K387" s="1166"/>
    </row>
    <row r="388" spans="2:11" s="1707" customFormat="1">
      <c r="B388" s="1154">
        <v>381</v>
      </c>
      <c r="C388" s="1154">
        <v>26</v>
      </c>
      <c r="D388" s="1717" t="s">
        <v>1613</v>
      </c>
      <c r="E388" s="1154">
        <v>2</v>
      </c>
      <c r="F388" s="1717" t="s">
        <v>525</v>
      </c>
      <c r="G388" s="1154">
        <v>1</v>
      </c>
      <c r="H388" s="1718" t="s">
        <v>32</v>
      </c>
      <c r="I388" s="1160">
        <v>4</v>
      </c>
      <c r="J388" s="1140" t="s">
        <v>310</v>
      </c>
      <c r="K388" s="1166"/>
    </row>
    <row r="389" spans="2:11" s="1707" customFormat="1">
      <c r="B389" s="1154">
        <v>382</v>
      </c>
      <c r="C389" s="1154">
        <v>26</v>
      </c>
      <c r="D389" s="1717" t="s">
        <v>1613</v>
      </c>
      <c r="E389" s="1154">
        <v>2</v>
      </c>
      <c r="F389" s="1717" t="s">
        <v>525</v>
      </c>
      <c r="G389" s="1154">
        <v>1</v>
      </c>
      <c r="H389" s="1718" t="s">
        <v>32</v>
      </c>
      <c r="I389" s="1160">
        <v>5</v>
      </c>
      <c r="J389" s="1140" t="s">
        <v>311</v>
      </c>
      <c r="K389" s="1166"/>
    </row>
    <row r="390" spans="2:11" s="1707" customFormat="1">
      <c r="B390" s="1154">
        <v>383</v>
      </c>
      <c r="C390" s="1154">
        <v>26</v>
      </c>
      <c r="D390" s="1717" t="s">
        <v>1613</v>
      </c>
      <c r="E390" s="1154">
        <v>3</v>
      </c>
      <c r="F390" s="1133" t="s">
        <v>312</v>
      </c>
      <c r="G390" s="1155">
        <v>1</v>
      </c>
      <c r="H390" s="1161" t="s">
        <v>981</v>
      </c>
      <c r="I390" s="1156">
        <v>1</v>
      </c>
      <c r="J390" s="1139" t="s">
        <v>526</v>
      </c>
      <c r="K390" s="1166"/>
    </row>
    <row r="391" spans="2:11" s="1707" customFormat="1">
      <c r="B391" s="1154">
        <v>384</v>
      </c>
      <c r="C391" s="1154">
        <v>26</v>
      </c>
      <c r="D391" s="1717" t="s">
        <v>1613</v>
      </c>
      <c r="E391" s="1154">
        <v>3</v>
      </c>
      <c r="F391" s="1717" t="s">
        <v>312</v>
      </c>
      <c r="G391" s="1155">
        <v>1</v>
      </c>
      <c r="H391" s="1721" t="s">
        <v>981</v>
      </c>
      <c r="I391" s="1156">
        <v>2</v>
      </c>
      <c r="J391" s="1139" t="s">
        <v>1306</v>
      </c>
      <c r="K391" s="1166"/>
    </row>
    <row r="392" spans="2:11" s="1707" customFormat="1">
      <c r="B392" s="1154">
        <v>385</v>
      </c>
      <c r="C392" s="1154">
        <v>26</v>
      </c>
      <c r="D392" s="1717" t="s">
        <v>1613</v>
      </c>
      <c r="E392" s="1154">
        <v>3</v>
      </c>
      <c r="F392" s="1717" t="s">
        <v>312</v>
      </c>
      <c r="G392" s="1155">
        <v>1</v>
      </c>
      <c r="H392" s="1721" t="s">
        <v>981</v>
      </c>
      <c r="I392" s="1156">
        <v>3</v>
      </c>
      <c r="J392" s="1139" t="s">
        <v>14</v>
      </c>
      <c r="K392" s="1166"/>
    </row>
    <row r="393" spans="2:11" s="1707" customFormat="1">
      <c r="B393" s="1154">
        <v>386</v>
      </c>
      <c r="C393" s="1154">
        <v>26</v>
      </c>
      <c r="D393" s="1717" t="s">
        <v>1613</v>
      </c>
      <c r="E393" s="1154">
        <v>3</v>
      </c>
      <c r="F393" s="1717" t="s">
        <v>312</v>
      </c>
      <c r="G393" s="1155">
        <v>1</v>
      </c>
      <c r="H393" s="1721" t="s">
        <v>981</v>
      </c>
      <c r="I393" s="1156">
        <v>4</v>
      </c>
      <c r="J393" s="1139" t="s">
        <v>527</v>
      </c>
      <c r="K393" s="1166"/>
    </row>
    <row r="394" spans="2:11" s="1707" customFormat="1">
      <c r="B394" s="1154">
        <v>387</v>
      </c>
      <c r="C394" s="1154">
        <v>26</v>
      </c>
      <c r="D394" s="1717" t="s">
        <v>1613</v>
      </c>
      <c r="E394" s="1154">
        <v>3</v>
      </c>
      <c r="F394" s="1717" t="s">
        <v>312</v>
      </c>
      <c r="G394" s="1155">
        <v>1</v>
      </c>
      <c r="H394" s="1721" t="s">
        <v>981</v>
      </c>
      <c r="I394" s="1156">
        <v>5</v>
      </c>
      <c r="J394" s="1139" t="s">
        <v>1299</v>
      </c>
      <c r="K394" s="1166"/>
    </row>
    <row r="395" spans="2:11" s="1707" customFormat="1">
      <c r="B395" s="1154">
        <v>388</v>
      </c>
      <c r="C395" s="1154">
        <v>26</v>
      </c>
      <c r="D395" s="1717" t="s">
        <v>1613</v>
      </c>
      <c r="E395" s="1154">
        <v>3</v>
      </c>
      <c r="F395" s="1717" t="s">
        <v>312</v>
      </c>
      <c r="G395" s="1155">
        <v>1</v>
      </c>
      <c r="H395" s="1721" t="s">
        <v>981</v>
      </c>
      <c r="I395" s="1156">
        <v>6</v>
      </c>
      <c r="J395" s="1139" t="s">
        <v>1307</v>
      </c>
      <c r="K395" s="1166"/>
    </row>
    <row r="396" spans="2:11" s="1707" customFormat="1">
      <c r="B396" s="1154">
        <v>389</v>
      </c>
      <c r="C396" s="1154">
        <v>26</v>
      </c>
      <c r="D396" s="1717" t="s">
        <v>1613</v>
      </c>
      <c r="E396" s="1154">
        <v>3</v>
      </c>
      <c r="F396" s="1716" t="s">
        <v>312</v>
      </c>
      <c r="G396" s="1155">
        <v>2</v>
      </c>
      <c r="H396" s="1157" t="s">
        <v>32</v>
      </c>
      <c r="I396" s="1158">
        <v>1</v>
      </c>
      <c r="J396" s="1140" t="s">
        <v>653</v>
      </c>
      <c r="K396" s="1166"/>
    </row>
    <row r="397" spans="2:11" s="1707" customFormat="1">
      <c r="B397" s="1154">
        <v>390</v>
      </c>
      <c r="C397" s="1154">
        <v>26</v>
      </c>
      <c r="D397" s="1717" t="s">
        <v>1613</v>
      </c>
      <c r="E397" s="1154">
        <v>3</v>
      </c>
      <c r="F397" s="1717" t="s">
        <v>312</v>
      </c>
      <c r="G397" s="1155">
        <v>2</v>
      </c>
      <c r="H397" s="1718" t="s">
        <v>32</v>
      </c>
      <c r="I397" s="1160">
        <v>2</v>
      </c>
      <c r="J397" s="1140" t="s">
        <v>868</v>
      </c>
      <c r="K397" s="1166"/>
    </row>
    <row r="398" spans="2:11" s="1707" customFormat="1">
      <c r="B398" s="1154">
        <v>391</v>
      </c>
      <c r="C398" s="1154">
        <v>26</v>
      </c>
      <c r="D398" s="1717" t="s">
        <v>1613</v>
      </c>
      <c r="E398" s="1154">
        <v>3</v>
      </c>
      <c r="F398" s="1717" t="s">
        <v>312</v>
      </c>
      <c r="G398" s="1155">
        <v>2</v>
      </c>
      <c r="H398" s="1718" t="s">
        <v>32</v>
      </c>
      <c r="I398" s="1160">
        <v>3</v>
      </c>
      <c r="J398" s="1140" t="s">
        <v>654</v>
      </c>
      <c r="K398" s="1166"/>
    </row>
    <row r="399" spans="2:11" s="1707" customFormat="1">
      <c r="B399" s="1154">
        <v>392</v>
      </c>
      <c r="C399" s="1154">
        <v>26</v>
      </c>
      <c r="D399" s="1717" t="s">
        <v>1613</v>
      </c>
      <c r="E399" s="1154">
        <v>3</v>
      </c>
      <c r="F399" s="1717" t="s">
        <v>312</v>
      </c>
      <c r="G399" s="1155">
        <v>2</v>
      </c>
      <c r="H399" s="1718" t="s">
        <v>32</v>
      </c>
      <c r="I399" s="1160">
        <v>4</v>
      </c>
      <c r="J399" s="1140" t="s">
        <v>655</v>
      </c>
      <c r="K399" s="1166"/>
    </row>
    <row r="400" spans="2:11" s="1707" customFormat="1">
      <c r="B400" s="1154">
        <v>393</v>
      </c>
      <c r="C400" s="1154">
        <v>26</v>
      </c>
      <c r="D400" s="1717" t="s">
        <v>1613</v>
      </c>
      <c r="E400" s="1154">
        <v>3</v>
      </c>
      <c r="F400" s="1717" t="s">
        <v>312</v>
      </c>
      <c r="G400" s="1155">
        <v>2</v>
      </c>
      <c r="H400" s="1718" t="s">
        <v>32</v>
      </c>
      <c r="I400" s="1160">
        <v>5</v>
      </c>
      <c r="J400" s="1140" t="s">
        <v>313</v>
      </c>
      <c r="K400" s="1166"/>
    </row>
    <row r="401" spans="2:11" s="1707" customFormat="1">
      <c r="B401" s="1154">
        <v>394</v>
      </c>
      <c r="C401" s="1154">
        <v>27</v>
      </c>
      <c r="D401" s="1133" t="s">
        <v>1549</v>
      </c>
      <c r="E401" s="1155">
        <v>1</v>
      </c>
      <c r="F401" s="1133" t="s">
        <v>982</v>
      </c>
      <c r="G401" s="1155">
        <v>1</v>
      </c>
      <c r="H401" s="1161" t="s">
        <v>981</v>
      </c>
      <c r="I401" s="1156">
        <v>1</v>
      </c>
      <c r="J401" s="1139" t="s">
        <v>1602</v>
      </c>
      <c r="K401" s="1166"/>
    </row>
    <row r="402" spans="2:11" s="1707" customFormat="1">
      <c r="B402" s="1154">
        <v>395</v>
      </c>
      <c r="C402" s="1154">
        <v>27</v>
      </c>
      <c r="D402" s="1717" t="s">
        <v>1614</v>
      </c>
      <c r="E402" s="1155">
        <v>1</v>
      </c>
      <c r="F402" s="1716" t="s">
        <v>982</v>
      </c>
      <c r="G402" s="1155">
        <v>2</v>
      </c>
      <c r="H402" s="1157" t="s">
        <v>32</v>
      </c>
      <c r="I402" s="1158">
        <v>1</v>
      </c>
      <c r="J402" s="1140" t="s">
        <v>147</v>
      </c>
      <c r="K402" s="1166"/>
    </row>
    <row r="403" spans="2:11" s="1707" customFormat="1">
      <c r="B403" s="1154">
        <v>396</v>
      </c>
      <c r="C403" s="1154">
        <v>27</v>
      </c>
      <c r="D403" s="1717" t="s">
        <v>1614</v>
      </c>
      <c r="E403" s="1155">
        <v>1</v>
      </c>
      <c r="F403" s="1717" t="s">
        <v>982</v>
      </c>
      <c r="G403" s="1155">
        <v>2</v>
      </c>
      <c r="H403" s="1718" t="s">
        <v>32</v>
      </c>
      <c r="I403" s="1160">
        <v>2</v>
      </c>
      <c r="J403" s="1140" t="s">
        <v>148</v>
      </c>
      <c r="K403" s="1166"/>
    </row>
    <row r="404" spans="2:11" s="1707" customFormat="1">
      <c r="B404" s="1154">
        <v>397</v>
      </c>
      <c r="C404" s="1154">
        <v>27</v>
      </c>
      <c r="D404" s="1717" t="s">
        <v>1614</v>
      </c>
      <c r="E404" s="1155">
        <v>1</v>
      </c>
      <c r="F404" s="1717" t="s">
        <v>982</v>
      </c>
      <c r="G404" s="1155">
        <v>2</v>
      </c>
      <c r="H404" s="1718" t="s">
        <v>32</v>
      </c>
      <c r="I404" s="1158">
        <v>3</v>
      </c>
      <c r="J404" s="1140" t="s">
        <v>149</v>
      </c>
      <c r="K404" s="1166"/>
    </row>
    <row r="405" spans="2:11" s="1707" customFormat="1">
      <c r="B405" s="1154">
        <v>398</v>
      </c>
      <c r="C405" s="1154">
        <v>27</v>
      </c>
      <c r="D405" s="1717" t="s">
        <v>1614</v>
      </c>
      <c r="E405" s="1155">
        <v>1</v>
      </c>
      <c r="F405" s="1717" t="s">
        <v>982</v>
      </c>
      <c r="G405" s="1155">
        <v>2</v>
      </c>
      <c r="H405" s="1718" t="s">
        <v>32</v>
      </c>
      <c r="I405" s="1160">
        <v>4</v>
      </c>
      <c r="J405" s="1140" t="s">
        <v>150</v>
      </c>
      <c r="K405" s="1166"/>
    </row>
    <row r="406" spans="2:11" s="1707" customFormat="1">
      <c r="B406" s="1154">
        <v>399</v>
      </c>
      <c r="C406" s="1154">
        <v>27</v>
      </c>
      <c r="D406" s="1717" t="s">
        <v>1614</v>
      </c>
      <c r="E406" s="1155">
        <v>1</v>
      </c>
      <c r="F406" s="1717" t="s">
        <v>982</v>
      </c>
      <c r="G406" s="1155">
        <v>2</v>
      </c>
      <c r="H406" s="1718" t="s">
        <v>32</v>
      </c>
      <c r="I406" s="1158">
        <v>5</v>
      </c>
      <c r="J406" s="1140" t="s">
        <v>151</v>
      </c>
      <c r="K406" s="1166"/>
    </row>
    <row r="407" spans="2:11" s="1707" customFormat="1">
      <c r="B407" s="1154">
        <v>400</v>
      </c>
      <c r="C407" s="1154">
        <v>27</v>
      </c>
      <c r="D407" s="1717" t="s">
        <v>1614</v>
      </c>
      <c r="E407" s="1155">
        <v>1</v>
      </c>
      <c r="F407" s="1717" t="s">
        <v>982</v>
      </c>
      <c r="G407" s="1155">
        <v>2</v>
      </c>
      <c r="H407" s="1718" t="s">
        <v>32</v>
      </c>
      <c r="I407" s="1160">
        <v>6</v>
      </c>
      <c r="J407" s="1140" t="s">
        <v>152</v>
      </c>
      <c r="K407" s="1166"/>
    </row>
    <row r="408" spans="2:11" s="1707" customFormat="1">
      <c r="B408" s="1154">
        <v>401</v>
      </c>
      <c r="C408" s="1154">
        <v>27</v>
      </c>
      <c r="D408" s="1717" t="s">
        <v>1614</v>
      </c>
      <c r="E408" s="1155">
        <v>1</v>
      </c>
      <c r="F408" s="1717" t="s">
        <v>982</v>
      </c>
      <c r="G408" s="1155">
        <v>2</v>
      </c>
      <c r="H408" s="1718" t="s">
        <v>32</v>
      </c>
      <c r="I408" s="1158">
        <v>7</v>
      </c>
      <c r="J408" s="1140" t="s">
        <v>1062</v>
      </c>
      <c r="K408" s="1166"/>
    </row>
    <row r="409" spans="2:11" s="1707" customFormat="1">
      <c r="B409" s="1154">
        <v>402</v>
      </c>
      <c r="C409" s="1154">
        <v>27</v>
      </c>
      <c r="D409" s="1717" t="s">
        <v>1614</v>
      </c>
      <c r="E409" s="1155">
        <v>1</v>
      </c>
      <c r="F409" s="1717" t="s">
        <v>982</v>
      </c>
      <c r="G409" s="1155">
        <v>2</v>
      </c>
      <c r="H409" s="1718" t="s">
        <v>32</v>
      </c>
      <c r="I409" s="1160">
        <v>8</v>
      </c>
      <c r="J409" s="1140" t="s">
        <v>1063</v>
      </c>
      <c r="K409" s="1166"/>
    </row>
    <row r="410" spans="2:11" s="1707" customFormat="1">
      <c r="B410" s="1154">
        <v>403</v>
      </c>
      <c r="C410" s="1154">
        <v>27</v>
      </c>
      <c r="D410" s="1717" t="s">
        <v>1614</v>
      </c>
      <c r="E410" s="1155">
        <v>1</v>
      </c>
      <c r="F410" s="1717" t="s">
        <v>982</v>
      </c>
      <c r="G410" s="1155">
        <v>2</v>
      </c>
      <c r="H410" s="1718" t="s">
        <v>32</v>
      </c>
      <c r="I410" s="1158">
        <v>9</v>
      </c>
      <c r="J410" s="1140" t="s">
        <v>1064</v>
      </c>
      <c r="K410" s="1166"/>
    </row>
    <row r="411" spans="2:11" s="1707" customFormat="1">
      <c r="B411" s="1154">
        <v>404</v>
      </c>
      <c r="C411" s="1154">
        <v>27</v>
      </c>
      <c r="D411" s="1717" t="s">
        <v>1614</v>
      </c>
      <c r="E411" s="1155">
        <v>1</v>
      </c>
      <c r="F411" s="1717" t="s">
        <v>982</v>
      </c>
      <c r="G411" s="1155">
        <v>2</v>
      </c>
      <c r="H411" s="1718" t="s">
        <v>32</v>
      </c>
      <c r="I411" s="1160">
        <v>10</v>
      </c>
      <c r="J411" s="1140" t="s">
        <v>1065</v>
      </c>
      <c r="K411" s="1166"/>
    </row>
    <row r="412" spans="2:11" s="1707" customFormat="1">
      <c r="B412" s="1154">
        <v>405</v>
      </c>
      <c r="C412" s="1154">
        <v>27</v>
      </c>
      <c r="D412" s="1717" t="s">
        <v>1614</v>
      </c>
      <c r="E412" s="1155">
        <v>1</v>
      </c>
      <c r="F412" s="1717" t="s">
        <v>982</v>
      </c>
      <c r="G412" s="1155">
        <v>2</v>
      </c>
      <c r="H412" s="1718" t="s">
        <v>32</v>
      </c>
      <c r="I412" s="1158">
        <v>11</v>
      </c>
      <c r="J412" s="1140" t="s">
        <v>634</v>
      </c>
      <c r="K412" s="1166"/>
    </row>
    <row r="413" spans="2:11" s="1707" customFormat="1">
      <c r="B413" s="1154">
        <v>406</v>
      </c>
      <c r="C413" s="1154">
        <v>27</v>
      </c>
      <c r="D413" s="1717" t="s">
        <v>1614</v>
      </c>
      <c r="E413" s="1155">
        <v>1</v>
      </c>
      <c r="F413" s="1717" t="s">
        <v>982</v>
      </c>
      <c r="G413" s="1155">
        <v>2</v>
      </c>
      <c r="H413" s="1718" t="s">
        <v>32</v>
      </c>
      <c r="I413" s="1160">
        <v>12</v>
      </c>
      <c r="J413" s="1140" t="s">
        <v>1256</v>
      </c>
      <c r="K413" s="1166"/>
    </row>
    <row r="414" spans="2:11" s="1707" customFormat="1">
      <c r="B414" s="1154">
        <v>407</v>
      </c>
      <c r="C414" s="1154">
        <v>27</v>
      </c>
      <c r="D414" s="1717" t="s">
        <v>1614</v>
      </c>
      <c r="E414" s="1154">
        <v>2</v>
      </c>
      <c r="F414" s="1133" t="s">
        <v>525</v>
      </c>
      <c r="G414" s="1155">
        <v>1</v>
      </c>
      <c r="H414" s="1157" t="s">
        <v>32</v>
      </c>
      <c r="I414" s="1158">
        <v>1</v>
      </c>
      <c r="J414" s="1140" t="s">
        <v>309</v>
      </c>
      <c r="K414" s="1166"/>
    </row>
    <row r="415" spans="2:11" s="1707" customFormat="1">
      <c r="B415" s="1154">
        <v>408</v>
      </c>
      <c r="C415" s="1154">
        <v>27</v>
      </c>
      <c r="D415" s="1717" t="s">
        <v>1614</v>
      </c>
      <c r="E415" s="1154">
        <v>2</v>
      </c>
      <c r="F415" s="1717" t="s">
        <v>525</v>
      </c>
      <c r="G415" s="1154">
        <v>1</v>
      </c>
      <c r="H415" s="1718" t="s">
        <v>32</v>
      </c>
      <c r="I415" s="1160">
        <v>2</v>
      </c>
      <c r="J415" s="1140" t="s">
        <v>1257</v>
      </c>
      <c r="K415" s="1166"/>
    </row>
    <row r="416" spans="2:11" s="1707" customFormat="1">
      <c r="B416" s="1154">
        <v>409</v>
      </c>
      <c r="C416" s="1154">
        <v>27</v>
      </c>
      <c r="D416" s="1717" t="s">
        <v>1614</v>
      </c>
      <c r="E416" s="1154">
        <v>2</v>
      </c>
      <c r="F416" s="1717" t="s">
        <v>525</v>
      </c>
      <c r="G416" s="1154">
        <v>1</v>
      </c>
      <c r="H416" s="1718" t="s">
        <v>32</v>
      </c>
      <c r="I416" s="1160">
        <v>3</v>
      </c>
      <c r="J416" s="1140" t="s">
        <v>1258</v>
      </c>
      <c r="K416" s="1166"/>
    </row>
    <row r="417" spans="2:11" s="1707" customFormat="1">
      <c r="B417" s="1154">
        <v>410</v>
      </c>
      <c r="C417" s="1154">
        <v>27</v>
      </c>
      <c r="D417" s="1717" t="s">
        <v>1614</v>
      </c>
      <c r="E417" s="1154">
        <v>2</v>
      </c>
      <c r="F417" s="1717" t="s">
        <v>525</v>
      </c>
      <c r="G417" s="1154">
        <v>1</v>
      </c>
      <c r="H417" s="1718" t="s">
        <v>32</v>
      </c>
      <c r="I417" s="1160">
        <v>4</v>
      </c>
      <c r="J417" s="1140" t="s">
        <v>310</v>
      </c>
      <c r="K417" s="1166"/>
    </row>
    <row r="418" spans="2:11" s="1707" customFormat="1">
      <c r="B418" s="1154">
        <v>411</v>
      </c>
      <c r="C418" s="1154">
        <v>27</v>
      </c>
      <c r="D418" s="1717" t="s">
        <v>1614</v>
      </c>
      <c r="E418" s="1154">
        <v>2</v>
      </c>
      <c r="F418" s="1717" t="s">
        <v>525</v>
      </c>
      <c r="G418" s="1154">
        <v>1</v>
      </c>
      <c r="H418" s="1718" t="s">
        <v>32</v>
      </c>
      <c r="I418" s="1160">
        <v>5</v>
      </c>
      <c r="J418" s="1140" t="s">
        <v>311</v>
      </c>
      <c r="K418" s="1166"/>
    </row>
    <row r="419" spans="2:11" s="1707" customFormat="1">
      <c r="B419" s="1154">
        <v>412</v>
      </c>
      <c r="C419" s="1154">
        <v>27</v>
      </c>
      <c r="D419" s="1717" t="s">
        <v>1614</v>
      </c>
      <c r="E419" s="1154">
        <v>3</v>
      </c>
      <c r="F419" s="1133" t="s">
        <v>312</v>
      </c>
      <c r="G419" s="1155">
        <v>1</v>
      </c>
      <c r="H419" s="1161" t="s">
        <v>981</v>
      </c>
      <c r="I419" s="1156">
        <v>1</v>
      </c>
      <c r="J419" s="1139" t="s">
        <v>14</v>
      </c>
      <c r="K419" s="1166"/>
    </row>
    <row r="420" spans="2:11" s="1707" customFormat="1">
      <c r="B420" s="1154">
        <v>413</v>
      </c>
      <c r="C420" s="1154">
        <v>27</v>
      </c>
      <c r="D420" s="1717" t="s">
        <v>1614</v>
      </c>
      <c r="E420" s="1154">
        <v>3</v>
      </c>
      <c r="F420" s="1717" t="s">
        <v>312</v>
      </c>
      <c r="G420" s="1154">
        <v>1</v>
      </c>
      <c r="H420" s="1721" t="s">
        <v>981</v>
      </c>
      <c r="I420" s="1156">
        <v>2</v>
      </c>
      <c r="J420" s="1139" t="s">
        <v>1306</v>
      </c>
      <c r="K420" s="1166"/>
    </row>
    <row r="421" spans="2:11" s="1707" customFormat="1">
      <c r="B421" s="1154">
        <v>414</v>
      </c>
      <c r="C421" s="1154">
        <v>27</v>
      </c>
      <c r="D421" s="1717" t="s">
        <v>1614</v>
      </c>
      <c r="E421" s="1154">
        <v>3</v>
      </c>
      <c r="F421" s="1717" t="s">
        <v>312</v>
      </c>
      <c r="G421" s="1154">
        <v>1</v>
      </c>
      <c r="H421" s="1721" t="s">
        <v>981</v>
      </c>
      <c r="I421" s="1156">
        <v>3</v>
      </c>
      <c r="J421" s="1139" t="s">
        <v>1299</v>
      </c>
      <c r="K421" s="1166"/>
    </row>
    <row r="422" spans="2:11" s="1707" customFormat="1">
      <c r="B422" s="1154">
        <v>415</v>
      </c>
      <c r="C422" s="1154">
        <v>27</v>
      </c>
      <c r="D422" s="1717" t="s">
        <v>1614</v>
      </c>
      <c r="E422" s="1154">
        <v>3</v>
      </c>
      <c r="F422" s="1717" t="s">
        <v>312</v>
      </c>
      <c r="G422" s="1154">
        <v>1</v>
      </c>
      <c r="H422" s="1721" t="s">
        <v>981</v>
      </c>
      <c r="I422" s="1156">
        <v>4</v>
      </c>
      <c r="J422" s="1139" t="s">
        <v>526</v>
      </c>
      <c r="K422" s="1166"/>
    </row>
    <row r="423" spans="2:11" s="1707" customFormat="1">
      <c r="B423" s="1154">
        <v>416</v>
      </c>
      <c r="C423" s="1154">
        <v>27</v>
      </c>
      <c r="D423" s="1717" t="s">
        <v>1614</v>
      </c>
      <c r="E423" s="1154">
        <v>3</v>
      </c>
      <c r="F423" s="1717" t="s">
        <v>312</v>
      </c>
      <c r="G423" s="1154">
        <v>1</v>
      </c>
      <c r="H423" s="1721" t="s">
        <v>981</v>
      </c>
      <c r="I423" s="1156">
        <v>5</v>
      </c>
      <c r="J423" s="1139" t="s">
        <v>527</v>
      </c>
      <c r="K423" s="1166"/>
    </row>
    <row r="424" spans="2:11" s="1707" customFormat="1">
      <c r="B424" s="1154">
        <v>417</v>
      </c>
      <c r="C424" s="1154">
        <v>27</v>
      </c>
      <c r="D424" s="1717" t="s">
        <v>1614</v>
      </c>
      <c r="E424" s="1154">
        <v>3</v>
      </c>
      <c r="F424" s="1716" t="s">
        <v>312</v>
      </c>
      <c r="G424" s="1155">
        <v>2</v>
      </c>
      <c r="H424" s="1157" t="s">
        <v>32</v>
      </c>
      <c r="I424" s="1158">
        <v>1</v>
      </c>
      <c r="J424" s="1140" t="s">
        <v>867</v>
      </c>
      <c r="K424" s="1166"/>
    </row>
    <row r="425" spans="2:11" s="1707" customFormat="1">
      <c r="B425" s="1154">
        <v>418</v>
      </c>
      <c r="C425" s="1154">
        <v>27</v>
      </c>
      <c r="D425" s="1717" t="s">
        <v>1614</v>
      </c>
      <c r="E425" s="1154">
        <v>3</v>
      </c>
      <c r="F425" s="1717" t="s">
        <v>312</v>
      </c>
      <c r="G425" s="1154">
        <v>2</v>
      </c>
      <c r="H425" s="1718" t="s">
        <v>32</v>
      </c>
      <c r="I425" s="1160">
        <v>2</v>
      </c>
      <c r="J425" s="1140" t="s">
        <v>868</v>
      </c>
      <c r="K425" s="1166"/>
    </row>
    <row r="426" spans="2:11" s="1707" customFormat="1">
      <c r="B426" s="1154">
        <v>419</v>
      </c>
      <c r="C426" s="1154">
        <v>27</v>
      </c>
      <c r="D426" s="1717" t="s">
        <v>1614</v>
      </c>
      <c r="E426" s="1154">
        <v>4</v>
      </c>
      <c r="F426" s="1137" t="s">
        <v>290</v>
      </c>
      <c r="G426" s="1154">
        <v>1</v>
      </c>
      <c r="H426" s="1161" t="s">
        <v>981</v>
      </c>
      <c r="I426" s="1156">
        <v>1</v>
      </c>
      <c r="J426" s="1139" t="s">
        <v>264</v>
      </c>
      <c r="K426" s="1166"/>
    </row>
    <row r="427" spans="2:11" s="1707" customFormat="1">
      <c r="B427" s="1154">
        <v>420</v>
      </c>
      <c r="C427" s="1154">
        <v>27</v>
      </c>
      <c r="D427" s="1717" t="s">
        <v>1614</v>
      </c>
      <c r="E427" s="1154">
        <v>4</v>
      </c>
      <c r="F427" s="1717" t="s">
        <v>290</v>
      </c>
      <c r="G427" s="1154">
        <v>1</v>
      </c>
      <c r="H427" s="1721" t="s">
        <v>981</v>
      </c>
      <c r="I427" s="1156">
        <v>2</v>
      </c>
      <c r="J427" s="1139" t="s">
        <v>1259</v>
      </c>
      <c r="K427" s="1166"/>
    </row>
    <row r="428" spans="2:11" s="1707" customFormat="1">
      <c r="B428" s="1154">
        <v>421</v>
      </c>
      <c r="C428" s="1154">
        <v>27</v>
      </c>
      <c r="D428" s="1717" t="s">
        <v>1614</v>
      </c>
      <c r="E428" s="1154">
        <v>4</v>
      </c>
      <c r="F428" s="1717" t="s">
        <v>290</v>
      </c>
      <c r="G428" s="1154">
        <v>2</v>
      </c>
      <c r="H428" s="1159" t="s">
        <v>32</v>
      </c>
      <c r="I428" s="1160">
        <v>1</v>
      </c>
      <c r="J428" s="1140" t="s">
        <v>867</v>
      </c>
      <c r="K428" s="1166"/>
    </row>
    <row r="429" spans="2:11" s="1707" customFormat="1">
      <c r="B429" s="1154">
        <v>422</v>
      </c>
      <c r="C429" s="1154">
        <v>28</v>
      </c>
      <c r="D429" s="1133" t="s">
        <v>1550</v>
      </c>
      <c r="E429" s="1155">
        <v>1</v>
      </c>
      <c r="F429" s="1133" t="s">
        <v>982</v>
      </c>
      <c r="G429" s="1155">
        <v>1</v>
      </c>
      <c r="H429" s="1161" t="s">
        <v>981</v>
      </c>
      <c r="I429" s="1156">
        <v>1</v>
      </c>
      <c r="J429" s="1139" t="s">
        <v>1602</v>
      </c>
      <c r="K429" s="1166"/>
    </row>
    <row r="430" spans="2:11" s="1707" customFormat="1">
      <c r="B430" s="1154">
        <v>423</v>
      </c>
      <c r="C430" s="1154">
        <v>28</v>
      </c>
      <c r="D430" s="1716" t="s">
        <v>1615</v>
      </c>
      <c r="E430" s="1155">
        <v>1</v>
      </c>
      <c r="F430" s="1716" t="s">
        <v>982</v>
      </c>
      <c r="G430" s="1155">
        <v>2</v>
      </c>
      <c r="H430" s="1157" t="s">
        <v>32</v>
      </c>
      <c r="I430" s="1158">
        <v>1</v>
      </c>
      <c r="J430" s="1140" t="s">
        <v>147</v>
      </c>
      <c r="K430" s="1166"/>
    </row>
    <row r="431" spans="2:11" s="1707" customFormat="1">
      <c r="B431" s="1154">
        <v>424</v>
      </c>
      <c r="C431" s="1154">
        <v>28</v>
      </c>
      <c r="D431" s="1717" t="s">
        <v>1615</v>
      </c>
      <c r="E431" s="1155">
        <v>1</v>
      </c>
      <c r="F431" s="1717" t="s">
        <v>982</v>
      </c>
      <c r="G431" s="1155">
        <v>2</v>
      </c>
      <c r="H431" s="1718" t="s">
        <v>32</v>
      </c>
      <c r="I431" s="1160">
        <v>2</v>
      </c>
      <c r="J431" s="1140" t="s">
        <v>41</v>
      </c>
      <c r="K431" s="1166"/>
    </row>
    <row r="432" spans="2:11" s="1707" customFormat="1">
      <c r="B432" s="1154">
        <v>425</v>
      </c>
      <c r="C432" s="1154">
        <v>28</v>
      </c>
      <c r="D432" s="1717" t="s">
        <v>1615</v>
      </c>
      <c r="E432" s="1155">
        <v>1</v>
      </c>
      <c r="F432" s="1717" t="s">
        <v>982</v>
      </c>
      <c r="G432" s="1155">
        <v>2</v>
      </c>
      <c r="H432" s="1718" t="s">
        <v>32</v>
      </c>
      <c r="I432" s="1158">
        <v>3</v>
      </c>
      <c r="J432" s="1140" t="s">
        <v>148</v>
      </c>
      <c r="K432" s="1166"/>
    </row>
    <row r="433" spans="2:11" s="1707" customFormat="1">
      <c r="B433" s="1154">
        <v>426</v>
      </c>
      <c r="C433" s="1154">
        <v>28</v>
      </c>
      <c r="D433" s="1717" t="s">
        <v>1615</v>
      </c>
      <c r="E433" s="1155">
        <v>1</v>
      </c>
      <c r="F433" s="1717" t="s">
        <v>982</v>
      </c>
      <c r="G433" s="1155">
        <v>2</v>
      </c>
      <c r="H433" s="1718" t="s">
        <v>32</v>
      </c>
      <c r="I433" s="1160">
        <v>4</v>
      </c>
      <c r="J433" s="1140" t="s">
        <v>150</v>
      </c>
      <c r="K433" s="1166"/>
    </row>
    <row r="434" spans="2:11" s="1707" customFormat="1">
      <c r="B434" s="1154">
        <v>427</v>
      </c>
      <c r="C434" s="1154">
        <v>28</v>
      </c>
      <c r="D434" s="1717" t="s">
        <v>1615</v>
      </c>
      <c r="E434" s="1155">
        <v>1</v>
      </c>
      <c r="F434" s="1717" t="s">
        <v>982</v>
      </c>
      <c r="G434" s="1155">
        <v>2</v>
      </c>
      <c r="H434" s="1718" t="s">
        <v>32</v>
      </c>
      <c r="I434" s="1158">
        <v>5</v>
      </c>
      <c r="J434" s="1140" t="s">
        <v>151</v>
      </c>
      <c r="K434" s="1166"/>
    </row>
    <row r="435" spans="2:11" s="1707" customFormat="1">
      <c r="B435" s="1154">
        <v>428</v>
      </c>
      <c r="C435" s="1154">
        <v>28</v>
      </c>
      <c r="D435" s="1717" t="s">
        <v>1615</v>
      </c>
      <c r="E435" s="1155">
        <v>1</v>
      </c>
      <c r="F435" s="1717" t="s">
        <v>982</v>
      </c>
      <c r="G435" s="1155">
        <v>2</v>
      </c>
      <c r="H435" s="1718" t="s">
        <v>32</v>
      </c>
      <c r="I435" s="1160">
        <v>6</v>
      </c>
      <c r="J435" s="1140" t="s">
        <v>152</v>
      </c>
      <c r="K435" s="1166"/>
    </row>
    <row r="436" spans="2:11" s="1707" customFormat="1">
      <c r="B436" s="1154">
        <v>429</v>
      </c>
      <c r="C436" s="1154">
        <v>28</v>
      </c>
      <c r="D436" s="1717" t="s">
        <v>1615</v>
      </c>
      <c r="E436" s="1155">
        <v>1</v>
      </c>
      <c r="F436" s="1717" t="s">
        <v>982</v>
      </c>
      <c r="G436" s="1155">
        <v>2</v>
      </c>
      <c r="H436" s="1718" t="s">
        <v>32</v>
      </c>
      <c r="I436" s="1158">
        <v>7</v>
      </c>
      <c r="J436" s="1140" t="s">
        <v>1062</v>
      </c>
      <c r="K436" s="1166"/>
    </row>
    <row r="437" spans="2:11" s="1707" customFormat="1">
      <c r="B437" s="1154">
        <v>430</v>
      </c>
      <c r="C437" s="1154">
        <v>28</v>
      </c>
      <c r="D437" s="1717" t="s">
        <v>1615</v>
      </c>
      <c r="E437" s="1155">
        <v>1</v>
      </c>
      <c r="F437" s="1717" t="s">
        <v>982</v>
      </c>
      <c r="G437" s="1155">
        <v>2</v>
      </c>
      <c r="H437" s="1718" t="s">
        <v>32</v>
      </c>
      <c r="I437" s="1160">
        <v>8</v>
      </c>
      <c r="J437" s="1140" t="s">
        <v>1063</v>
      </c>
      <c r="K437" s="1166"/>
    </row>
    <row r="438" spans="2:11" s="1707" customFormat="1">
      <c r="B438" s="1154">
        <v>431</v>
      </c>
      <c r="C438" s="1154">
        <v>28</v>
      </c>
      <c r="D438" s="1717" t="s">
        <v>1615</v>
      </c>
      <c r="E438" s="1155">
        <v>1</v>
      </c>
      <c r="F438" s="1717" t="s">
        <v>982</v>
      </c>
      <c r="G438" s="1155">
        <v>2</v>
      </c>
      <c r="H438" s="1718" t="s">
        <v>32</v>
      </c>
      <c r="I438" s="1158">
        <v>9</v>
      </c>
      <c r="J438" s="1140" t="s">
        <v>13</v>
      </c>
      <c r="K438" s="1166"/>
    </row>
    <row r="439" spans="2:11" s="1707" customFormat="1">
      <c r="B439" s="1154">
        <v>432</v>
      </c>
      <c r="C439" s="1154">
        <v>28</v>
      </c>
      <c r="D439" s="1717" t="s">
        <v>1615</v>
      </c>
      <c r="E439" s="1155">
        <v>1</v>
      </c>
      <c r="F439" s="1717" t="s">
        <v>982</v>
      </c>
      <c r="G439" s="1155">
        <v>2</v>
      </c>
      <c r="H439" s="1718" t="s">
        <v>32</v>
      </c>
      <c r="I439" s="1160">
        <v>10</v>
      </c>
      <c r="J439" s="1140" t="s">
        <v>1064</v>
      </c>
      <c r="K439" s="1166"/>
    </row>
    <row r="440" spans="2:11" s="1707" customFormat="1">
      <c r="B440" s="1154">
        <v>433</v>
      </c>
      <c r="C440" s="1154">
        <v>28</v>
      </c>
      <c r="D440" s="1717" t="s">
        <v>1615</v>
      </c>
      <c r="E440" s="1155">
        <v>1</v>
      </c>
      <c r="F440" s="1717" t="s">
        <v>982</v>
      </c>
      <c r="G440" s="1155">
        <v>2</v>
      </c>
      <c r="H440" s="1718" t="s">
        <v>32</v>
      </c>
      <c r="I440" s="1158">
        <v>11</v>
      </c>
      <c r="J440" s="1140" t="s">
        <v>1065</v>
      </c>
      <c r="K440" s="1166"/>
    </row>
    <row r="441" spans="2:11" s="1707" customFormat="1">
      <c r="B441" s="1154">
        <v>434</v>
      </c>
      <c r="C441" s="1154">
        <v>28</v>
      </c>
      <c r="D441" s="1717" t="s">
        <v>1615</v>
      </c>
      <c r="E441" s="1155">
        <v>1</v>
      </c>
      <c r="F441" s="1717" t="s">
        <v>982</v>
      </c>
      <c r="G441" s="1155">
        <v>2</v>
      </c>
      <c r="H441" s="1718" t="s">
        <v>32</v>
      </c>
      <c r="I441" s="1160">
        <v>12</v>
      </c>
      <c r="J441" s="1140" t="s">
        <v>634</v>
      </c>
      <c r="K441" s="1166"/>
    </row>
    <row r="442" spans="2:11" s="1707" customFormat="1">
      <c r="B442" s="1154">
        <v>435</v>
      </c>
      <c r="C442" s="1154">
        <v>28</v>
      </c>
      <c r="D442" s="1717" t="s">
        <v>1615</v>
      </c>
      <c r="E442" s="1155">
        <v>1</v>
      </c>
      <c r="F442" s="1717" t="s">
        <v>982</v>
      </c>
      <c r="G442" s="1155">
        <v>2</v>
      </c>
      <c r="H442" s="1718" t="s">
        <v>32</v>
      </c>
      <c r="I442" s="1158">
        <v>13</v>
      </c>
      <c r="J442" s="1140" t="s">
        <v>1256</v>
      </c>
      <c r="K442" s="1166"/>
    </row>
    <row r="443" spans="2:11" s="1707" customFormat="1">
      <c r="B443" s="1154">
        <v>436</v>
      </c>
      <c r="C443" s="1154">
        <v>28</v>
      </c>
      <c r="D443" s="1717" t="s">
        <v>1615</v>
      </c>
      <c r="E443" s="1154">
        <v>2</v>
      </c>
      <c r="F443" s="1133" t="s">
        <v>525</v>
      </c>
      <c r="G443" s="1155">
        <v>1</v>
      </c>
      <c r="H443" s="1157" t="s">
        <v>32</v>
      </c>
      <c r="I443" s="1158">
        <v>1</v>
      </c>
      <c r="J443" s="1140" t="s">
        <v>309</v>
      </c>
      <c r="K443" s="1166"/>
    </row>
    <row r="444" spans="2:11" s="1707" customFormat="1">
      <c r="B444" s="1154">
        <v>437</v>
      </c>
      <c r="C444" s="1154">
        <v>28</v>
      </c>
      <c r="D444" s="1717" t="s">
        <v>1615</v>
      </c>
      <c r="E444" s="1154">
        <v>2</v>
      </c>
      <c r="F444" s="1717" t="s">
        <v>525</v>
      </c>
      <c r="G444" s="1154">
        <v>1</v>
      </c>
      <c r="H444" s="1718" t="s">
        <v>32</v>
      </c>
      <c r="I444" s="1160">
        <v>2</v>
      </c>
      <c r="J444" s="1140" t="s">
        <v>1257</v>
      </c>
      <c r="K444" s="1166"/>
    </row>
    <row r="445" spans="2:11" s="1707" customFormat="1">
      <c r="B445" s="1154">
        <v>438</v>
      </c>
      <c r="C445" s="1154">
        <v>28</v>
      </c>
      <c r="D445" s="1717" t="s">
        <v>1615</v>
      </c>
      <c r="E445" s="1154">
        <v>2</v>
      </c>
      <c r="F445" s="1717" t="s">
        <v>525</v>
      </c>
      <c r="G445" s="1154">
        <v>1</v>
      </c>
      <c r="H445" s="1718" t="s">
        <v>32</v>
      </c>
      <c r="I445" s="1160">
        <v>3</v>
      </c>
      <c r="J445" s="1140" t="s">
        <v>1258</v>
      </c>
      <c r="K445" s="1166"/>
    </row>
    <row r="446" spans="2:11" s="1707" customFormat="1">
      <c r="B446" s="1154">
        <v>439</v>
      </c>
      <c r="C446" s="1154">
        <v>28</v>
      </c>
      <c r="D446" s="1717" t="s">
        <v>1615</v>
      </c>
      <c r="E446" s="1154">
        <v>2</v>
      </c>
      <c r="F446" s="1717" t="s">
        <v>525</v>
      </c>
      <c r="G446" s="1154">
        <v>1</v>
      </c>
      <c r="H446" s="1718" t="s">
        <v>32</v>
      </c>
      <c r="I446" s="1160">
        <v>4</v>
      </c>
      <c r="J446" s="1140" t="s">
        <v>310</v>
      </c>
      <c r="K446" s="1166"/>
    </row>
    <row r="447" spans="2:11" s="1707" customFormat="1">
      <c r="B447" s="1154">
        <v>440</v>
      </c>
      <c r="C447" s="1154">
        <v>28</v>
      </c>
      <c r="D447" s="1717" t="s">
        <v>1615</v>
      </c>
      <c r="E447" s="1154">
        <v>2</v>
      </c>
      <c r="F447" s="1717" t="s">
        <v>525</v>
      </c>
      <c r="G447" s="1154">
        <v>1</v>
      </c>
      <c r="H447" s="1718" t="s">
        <v>32</v>
      </c>
      <c r="I447" s="1160">
        <v>5</v>
      </c>
      <c r="J447" s="1140" t="s">
        <v>311</v>
      </c>
      <c r="K447" s="1166"/>
    </row>
    <row r="448" spans="2:11" s="1707" customFormat="1">
      <c r="B448" s="1154">
        <v>441</v>
      </c>
      <c r="C448" s="1154">
        <v>28</v>
      </c>
      <c r="D448" s="1717" t="s">
        <v>1615</v>
      </c>
      <c r="E448" s="1154">
        <v>3</v>
      </c>
      <c r="F448" s="1133" t="s">
        <v>312</v>
      </c>
      <c r="G448" s="1155">
        <v>1</v>
      </c>
      <c r="H448" s="1161" t="s">
        <v>981</v>
      </c>
      <c r="I448" s="1156">
        <v>1</v>
      </c>
      <c r="J448" s="1139" t="s">
        <v>526</v>
      </c>
      <c r="K448" s="1166"/>
    </row>
    <row r="449" spans="2:11" s="1707" customFormat="1">
      <c r="B449" s="1154">
        <v>442</v>
      </c>
      <c r="C449" s="1154">
        <v>28</v>
      </c>
      <c r="D449" s="1717" t="s">
        <v>1615</v>
      </c>
      <c r="E449" s="1154">
        <v>3</v>
      </c>
      <c r="F449" s="1717" t="s">
        <v>312</v>
      </c>
      <c r="G449" s="1154">
        <v>1</v>
      </c>
      <c r="H449" s="1721" t="s">
        <v>981</v>
      </c>
      <c r="I449" s="1156">
        <v>2</v>
      </c>
      <c r="J449" s="1139" t="s">
        <v>1299</v>
      </c>
      <c r="K449" s="1166"/>
    </row>
    <row r="450" spans="2:11" s="1707" customFormat="1">
      <c r="B450" s="1154">
        <v>443</v>
      </c>
      <c r="C450" s="1154">
        <v>28</v>
      </c>
      <c r="D450" s="1717" t="s">
        <v>1615</v>
      </c>
      <c r="E450" s="1154">
        <v>3</v>
      </c>
      <c r="F450" s="1717" t="s">
        <v>312</v>
      </c>
      <c r="G450" s="1154">
        <v>1</v>
      </c>
      <c r="H450" s="1721"/>
      <c r="I450" s="1156">
        <v>3</v>
      </c>
      <c r="J450" s="1139" t="s">
        <v>1616</v>
      </c>
      <c r="K450" s="1166"/>
    </row>
    <row r="451" spans="2:11" s="1707" customFormat="1">
      <c r="B451" s="1154">
        <v>444</v>
      </c>
      <c r="C451" s="1154">
        <v>28</v>
      </c>
      <c r="D451" s="1717" t="s">
        <v>1615</v>
      </c>
      <c r="E451" s="1154">
        <v>3</v>
      </c>
      <c r="F451" s="1716" t="s">
        <v>312</v>
      </c>
      <c r="G451" s="1155">
        <v>2</v>
      </c>
      <c r="H451" s="1157" t="s">
        <v>32</v>
      </c>
      <c r="I451" s="1158">
        <v>1</v>
      </c>
      <c r="J451" s="1140" t="s">
        <v>14</v>
      </c>
      <c r="K451" s="1166"/>
    </row>
    <row r="452" spans="2:11" s="1707" customFormat="1">
      <c r="B452" s="1154">
        <v>445</v>
      </c>
      <c r="C452" s="1154">
        <v>28</v>
      </c>
      <c r="D452" s="1717" t="s">
        <v>1615</v>
      </c>
      <c r="E452" s="1154">
        <v>3</v>
      </c>
      <c r="F452" s="1717" t="s">
        <v>312</v>
      </c>
      <c r="G452" s="1154">
        <v>2</v>
      </c>
      <c r="H452" s="1718" t="s">
        <v>32</v>
      </c>
      <c r="I452" s="1160">
        <v>2</v>
      </c>
      <c r="J452" s="1140" t="s">
        <v>527</v>
      </c>
      <c r="K452" s="1166"/>
    </row>
    <row r="453" spans="2:11" s="1707" customFormat="1">
      <c r="B453" s="1154">
        <v>446</v>
      </c>
      <c r="C453" s="1154">
        <v>28</v>
      </c>
      <c r="D453" s="1717" t="s">
        <v>1615</v>
      </c>
      <c r="E453" s="1154">
        <v>3</v>
      </c>
      <c r="F453" s="1717" t="s">
        <v>312</v>
      </c>
      <c r="G453" s="1154">
        <v>2</v>
      </c>
      <c r="H453" s="1718" t="s">
        <v>32</v>
      </c>
      <c r="I453" s="1160">
        <v>3</v>
      </c>
      <c r="J453" s="1140" t="s">
        <v>867</v>
      </c>
      <c r="K453" s="1166"/>
    </row>
    <row r="454" spans="2:11" s="1707" customFormat="1">
      <c r="B454" s="1154">
        <v>447</v>
      </c>
      <c r="C454" s="1154">
        <v>29</v>
      </c>
      <c r="D454" s="1136" t="s">
        <v>1551</v>
      </c>
      <c r="E454" s="1155">
        <v>1</v>
      </c>
      <c r="F454" s="1136" t="s">
        <v>982</v>
      </c>
      <c r="G454" s="1155">
        <v>1</v>
      </c>
      <c r="H454" s="1140" t="s">
        <v>32</v>
      </c>
      <c r="I454" s="1158">
        <v>1</v>
      </c>
      <c r="J454" s="1140" t="s">
        <v>15</v>
      </c>
      <c r="K454" s="1166"/>
    </row>
    <row r="455" spans="2:11" s="1707" customFormat="1">
      <c r="B455" s="1154">
        <v>448</v>
      </c>
      <c r="C455" s="1154">
        <v>29</v>
      </c>
      <c r="D455" s="1722" t="s">
        <v>1617</v>
      </c>
      <c r="E455" s="1155">
        <v>2</v>
      </c>
      <c r="F455" s="1136" t="s">
        <v>312</v>
      </c>
      <c r="G455" s="1155">
        <v>1</v>
      </c>
      <c r="H455" s="1139" t="s">
        <v>981</v>
      </c>
      <c r="I455" s="1164">
        <v>1</v>
      </c>
      <c r="J455" s="1139" t="s">
        <v>1295</v>
      </c>
      <c r="K455" s="1166"/>
    </row>
    <row r="456" spans="2:11" s="1707" customFormat="1">
      <c r="B456" s="1154">
        <v>449</v>
      </c>
      <c r="C456" s="1154">
        <v>29</v>
      </c>
      <c r="D456" s="1722" t="s">
        <v>1617</v>
      </c>
      <c r="E456" s="1155">
        <v>2</v>
      </c>
      <c r="F456" s="1722" t="s">
        <v>312</v>
      </c>
      <c r="G456" s="1155">
        <v>1</v>
      </c>
      <c r="H456" s="1727" t="s">
        <v>981</v>
      </c>
      <c r="I456" s="1164">
        <v>2</v>
      </c>
      <c r="J456" s="1139" t="s">
        <v>1296</v>
      </c>
      <c r="K456" s="1166"/>
    </row>
    <row r="457" spans="2:11" s="1707" customFormat="1">
      <c r="B457" s="1154">
        <v>450</v>
      </c>
      <c r="C457" s="1154">
        <v>29</v>
      </c>
      <c r="D457" s="1722" t="s">
        <v>1617</v>
      </c>
      <c r="E457" s="1155">
        <v>2</v>
      </c>
      <c r="F457" s="1722" t="s">
        <v>312</v>
      </c>
      <c r="G457" s="1155">
        <v>1</v>
      </c>
      <c r="H457" s="1727" t="s">
        <v>981</v>
      </c>
      <c r="I457" s="1164">
        <v>3</v>
      </c>
      <c r="J457" s="1139" t="s">
        <v>529</v>
      </c>
      <c r="K457" s="1166"/>
    </row>
    <row r="458" spans="2:11" s="1707" customFormat="1">
      <c r="B458" s="1154">
        <v>451</v>
      </c>
      <c r="C458" s="1154">
        <v>30</v>
      </c>
      <c r="D458" s="1133" t="s">
        <v>1552</v>
      </c>
      <c r="E458" s="1155">
        <v>1</v>
      </c>
      <c r="F458" s="1137" t="s">
        <v>982</v>
      </c>
      <c r="G458" s="1154">
        <v>1</v>
      </c>
      <c r="H458" s="1161" t="s">
        <v>981</v>
      </c>
      <c r="I458" s="1156">
        <v>1</v>
      </c>
      <c r="J458" s="1139" t="s">
        <v>1266</v>
      </c>
      <c r="K458" s="1166"/>
    </row>
    <row r="459" spans="2:11" s="1707" customFormat="1">
      <c r="B459" s="1154">
        <v>452</v>
      </c>
      <c r="C459" s="1154">
        <v>30</v>
      </c>
      <c r="D459" s="1717" t="s">
        <v>1618</v>
      </c>
      <c r="E459" s="1155">
        <v>1</v>
      </c>
      <c r="F459" s="1717" t="s">
        <v>982</v>
      </c>
      <c r="G459" s="1154">
        <v>1</v>
      </c>
      <c r="H459" s="1721" t="s">
        <v>981</v>
      </c>
      <c r="I459" s="1156">
        <v>2</v>
      </c>
      <c r="J459" s="1139" t="s">
        <v>730</v>
      </c>
      <c r="K459" s="1166"/>
    </row>
    <row r="460" spans="2:11" s="1707" customFormat="1">
      <c r="B460" s="1154">
        <v>453</v>
      </c>
      <c r="C460" s="1154">
        <v>30</v>
      </c>
      <c r="D460" s="1717" t="s">
        <v>1618</v>
      </c>
      <c r="E460" s="1155">
        <v>1</v>
      </c>
      <c r="F460" s="1717" t="s">
        <v>982</v>
      </c>
      <c r="G460" s="1154">
        <v>1</v>
      </c>
      <c r="H460" s="1721" t="s">
        <v>981</v>
      </c>
      <c r="I460" s="1156">
        <v>3</v>
      </c>
      <c r="J460" s="1139" t="s">
        <v>725</v>
      </c>
      <c r="K460" s="1166"/>
    </row>
    <row r="461" spans="2:11" s="1707" customFormat="1">
      <c r="B461" s="1154">
        <v>454</v>
      </c>
      <c r="C461" s="1154">
        <v>30</v>
      </c>
      <c r="D461" s="1717" t="s">
        <v>1618</v>
      </c>
      <c r="E461" s="1155">
        <v>1</v>
      </c>
      <c r="F461" s="1717" t="s">
        <v>982</v>
      </c>
      <c r="G461" s="1154">
        <v>1</v>
      </c>
      <c r="H461" s="1721" t="s">
        <v>981</v>
      </c>
      <c r="I461" s="1156">
        <v>4</v>
      </c>
      <c r="J461" s="1139" t="s">
        <v>141</v>
      </c>
      <c r="K461" s="1166"/>
    </row>
    <row r="462" spans="2:11" s="1707" customFormat="1">
      <c r="B462" s="1154">
        <v>455</v>
      </c>
      <c r="C462" s="1154">
        <v>30</v>
      </c>
      <c r="D462" s="1716" t="s">
        <v>1618</v>
      </c>
      <c r="E462" s="1155">
        <v>1</v>
      </c>
      <c r="F462" s="1716" t="s">
        <v>982</v>
      </c>
      <c r="G462" s="1155">
        <v>2</v>
      </c>
      <c r="H462" s="1157" t="s">
        <v>32</v>
      </c>
      <c r="I462" s="1158">
        <v>1</v>
      </c>
      <c r="J462" s="1140" t="s">
        <v>1064</v>
      </c>
      <c r="K462" s="1166"/>
    </row>
    <row r="463" spans="2:11" s="1707" customFormat="1">
      <c r="B463" s="1154">
        <v>456</v>
      </c>
      <c r="C463" s="1154">
        <v>30</v>
      </c>
      <c r="D463" s="1717" t="s">
        <v>1618</v>
      </c>
      <c r="E463" s="1155">
        <v>1</v>
      </c>
      <c r="F463" s="1717" t="s">
        <v>982</v>
      </c>
      <c r="G463" s="1154">
        <v>2</v>
      </c>
      <c r="H463" s="1718" t="s">
        <v>32</v>
      </c>
      <c r="I463" s="1160">
        <v>2</v>
      </c>
      <c r="J463" s="1140" t="s">
        <v>1065</v>
      </c>
      <c r="K463" s="1166"/>
    </row>
    <row r="464" spans="2:11" s="1707" customFormat="1">
      <c r="B464" s="1154">
        <v>457</v>
      </c>
      <c r="C464" s="1154">
        <v>30</v>
      </c>
      <c r="D464" s="1717" t="s">
        <v>1618</v>
      </c>
      <c r="E464" s="1154">
        <v>2</v>
      </c>
      <c r="F464" s="1137" t="s">
        <v>312</v>
      </c>
      <c r="G464" s="1154">
        <v>1</v>
      </c>
      <c r="H464" s="1161" t="s">
        <v>981</v>
      </c>
      <c r="I464" s="1156">
        <v>1</v>
      </c>
      <c r="J464" s="1139" t="s">
        <v>1269</v>
      </c>
      <c r="K464" s="1166"/>
    </row>
    <row r="465" spans="2:11" s="1707" customFormat="1">
      <c r="B465" s="1154">
        <v>458</v>
      </c>
      <c r="C465" s="1154">
        <v>30</v>
      </c>
      <c r="D465" s="1717" t="s">
        <v>1618</v>
      </c>
      <c r="E465" s="1154">
        <v>2</v>
      </c>
      <c r="F465" s="1717" t="s">
        <v>312</v>
      </c>
      <c r="G465" s="1154">
        <v>1</v>
      </c>
      <c r="H465" s="1721" t="s">
        <v>981</v>
      </c>
      <c r="I465" s="1156">
        <v>2</v>
      </c>
      <c r="J465" s="1139" t="s">
        <v>728</v>
      </c>
      <c r="K465" s="1166"/>
    </row>
    <row r="466" spans="2:11" s="1707" customFormat="1">
      <c r="B466" s="1154">
        <v>459</v>
      </c>
      <c r="C466" s="1154">
        <v>30</v>
      </c>
      <c r="D466" s="1717" t="s">
        <v>1618</v>
      </c>
      <c r="E466" s="1154">
        <v>2</v>
      </c>
      <c r="F466" s="1717" t="s">
        <v>312</v>
      </c>
      <c r="G466" s="1154">
        <v>1</v>
      </c>
      <c r="H466" s="1721" t="s">
        <v>981</v>
      </c>
      <c r="I466" s="1156">
        <v>3</v>
      </c>
      <c r="J466" s="1139" t="s">
        <v>1308</v>
      </c>
      <c r="K466" s="1166"/>
    </row>
    <row r="467" spans="2:11" s="1707" customFormat="1">
      <c r="B467" s="1154">
        <v>460</v>
      </c>
      <c r="C467" s="1154">
        <v>30</v>
      </c>
      <c r="D467" s="1717" t="s">
        <v>1618</v>
      </c>
      <c r="E467" s="1154">
        <v>2</v>
      </c>
      <c r="F467" s="1717" t="s">
        <v>312</v>
      </c>
      <c r="G467" s="1154">
        <v>1</v>
      </c>
      <c r="H467" s="1721" t="s">
        <v>981</v>
      </c>
      <c r="I467" s="1156">
        <v>4</v>
      </c>
      <c r="J467" s="1139" t="s">
        <v>142</v>
      </c>
      <c r="K467" s="1166"/>
    </row>
    <row r="468" spans="2:11" s="1707" customFormat="1">
      <c r="B468" s="1154">
        <v>461</v>
      </c>
      <c r="C468" s="1154">
        <v>31</v>
      </c>
      <c r="D468" s="1133" t="s">
        <v>1553</v>
      </c>
      <c r="E468" s="1155">
        <v>1</v>
      </c>
      <c r="F468" s="1137" t="s">
        <v>982</v>
      </c>
      <c r="G468" s="1154">
        <v>1</v>
      </c>
      <c r="H468" s="1161" t="s">
        <v>981</v>
      </c>
      <c r="I468" s="1156">
        <v>1</v>
      </c>
      <c r="J468" s="1139" t="s">
        <v>1309</v>
      </c>
      <c r="K468" s="1166"/>
    </row>
    <row r="469" spans="2:11" s="1707" customFormat="1">
      <c r="B469" s="1154">
        <v>462</v>
      </c>
      <c r="C469" s="1154">
        <v>31</v>
      </c>
      <c r="D469" s="1717" t="s">
        <v>1619</v>
      </c>
      <c r="E469" s="1155">
        <v>1</v>
      </c>
      <c r="F469" s="1717" t="s">
        <v>982</v>
      </c>
      <c r="G469" s="1154">
        <v>1</v>
      </c>
      <c r="H469" s="1721" t="s">
        <v>981</v>
      </c>
      <c r="I469" s="1156">
        <v>2</v>
      </c>
      <c r="J469" s="1139" t="s">
        <v>1310</v>
      </c>
      <c r="K469" s="1166"/>
    </row>
    <row r="470" spans="2:11" s="1707" customFormat="1">
      <c r="B470" s="1154">
        <v>463</v>
      </c>
      <c r="C470" s="1154">
        <v>31</v>
      </c>
      <c r="D470" s="1717" t="s">
        <v>1619</v>
      </c>
      <c r="E470" s="1155">
        <v>1</v>
      </c>
      <c r="F470" s="1717" t="s">
        <v>982</v>
      </c>
      <c r="G470" s="1154">
        <v>1</v>
      </c>
      <c r="H470" s="1721" t="s">
        <v>981</v>
      </c>
      <c r="I470" s="1156">
        <v>3</v>
      </c>
      <c r="J470" s="1139" t="s">
        <v>1311</v>
      </c>
      <c r="K470" s="1166"/>
    </row>
    <row r="471" spans="2:11" s="1707" customFormat="1">
      <c r="B471" s="1154">
        <v>464</v>
      </c>
      <c r="C471" s="1154">
        <v>31</v>
      </c>
      <c r="D471" s="1717" t="s">
        <v>1619</v>
      </c>
      <c r="E471" s="1155">
        <v>1</v>
      </c>
      <c r="F471" s="1717" t="s">
        <v>982</v>
      </c>
      <c r="G471" s="1154">
        <v>1</v>
      </c>
      <c r="H471" s="1721" t="s">
        <v>981</v>
      </c>
      <c r="I471" s="1156">
        <v>4</v>
      </c>
      <c r="J471" s="1139" t="s">
        <v>1312</v>
      </c>
      <c r="K471" s="1166"/>
    </row>
    <row r="472" spans="2:11" s="1707" customFormat="1">
      <c r="B472" s="1154">
        <v>465</v>
      </c>
      <c r="C472" s="1154">
        <v>31</v>
      </c>
      <c r="D472" s="1717" t="s">
        <v>1619</v>
      </c>
      <c r="E472" s="1155">
        <v>1</v>
      </c>
      <c r="F472" s="1717" t="s">
        <v>982</v>
      </c>
      <c r="G472" s="1154">
        <v>1</v>
      </c>
      <c r="H472" s="1721" t="s">
        <v>981</v>
      </c>
      <c r="I472" s="1156">
        <v>5</v>
      </c>
      <c r="J472" s="1139" t="s">
        <v>1313</v>
      </c>
      <c r="K472" s="1166"/>
    </row>
    <row r="473" spans="2:11" s="1707" customFormat="1">
      <c r="B473" s="1154">
        <v>466</v>
      </c>
      <c r="C473" s="1154">
        <v>31</v>
      </c>
      <c r="D473" s="1717" t="s">
        <v>1619</v>
      </c>
      <c r="E473" s="1155">
        <v>1</v>
      </c>
      <c r="F473" s="1717" t="s">
        <v>982</v>
      </c>
      <c r="G473" s="1154">
        <v>1</v>
      </c>
      <c r="H473" s="1721" t="s">
        <v>981</v>
      </c>
      <c r="I473" s="1156">
        <v>6</v>
      </c>
      <c r="J473" s="1139" t="s">
        <v>1314</v>
      </c>
      <c r="K473" s="1166"/>
    </row>
    <row r="474" spans="2:11" s="1707" customFormat="1">
      <c r="B474" s="1154">
        <v>467</v>
      </c>
      <c r="C474" s="1154">
        <v>31</v>
      </c>
      <c r="D474" s="1717" t="s">
        <v>1619</v>
      </c>
      <c r="E474" s="1155">
        <v>1</v>
      </c>
      <c r="F474" s="1717" t="s">
        <v>982</v>
      </c>
      <c r="G474" s="1154">
        <v>1</v>
      </c>
      <c r="H474" s="1721" t="s">
        <v>981</v>
      </c>
      <c r="I474" s="1156">
        <v>7</v>
      </c>
      <c r="J474" s="1139" t="s">
        <v>1315</v>
      </c>
      <c r="K474" s="1166"/>
    </row>
    <row r="475" spans="2:11" s="1707" customFormat="1">
      <c r="B475" s="1154">
        <v>468</v>
      </c>
      <c r="C475" s="1154">
        <v>31</v>
      </c>
      <c r="D475" s="1717" t="s">
        <v>1619</v>
      </c>
      <c r="E475" s="1154">
        <v>2</v>
      </c>
      <c r="F475" s="1133" t="s">
        <v>312</v>
      </c>
      <c r="G475" s="1155">
        <v>1</v>
      </c>
      <c r="H475" s="1161" t="s">
        <v>981</v>
      </c>
      <c r="I475" s="1156">
        <v>1</v>
      </c>
      <c r="J475" s="1139" t="s">
        <v>1269</v>
      </c>
      <c r="K475" s="1166"/>
    </row>
    <row r="476" spans="2:11" s="1707" customFormat="1">
      <c r="B476" s="1154">
        <v>469</v>
      </c>
      <c r="C476" s="1154">
        <v>31</v>
      </c>
      <c r="D476" s="1717" t="s">
        <v>1619</v>
      </c>
      <c r="E476" s="1154">
        <v>2</v>
      </c>
      <c r="F476" s="1717" t="s">
        <v>312</v>
      </c>
      <c r="G476" s="1154">
        <v>1</v>
      </c>
      <c r="H476" s="1721" t="s">
        <v>981</v>
      </c>
      <c r="I476" s="1156">
        <v>2</v>
      </c>
      <c r="J476" s="1139" t="s">
        <v>1316</v>
      </c>
      <c r="K476" s="1166"/>
    </row>
    <row r="477" spans="2:11" s="1707" customFormat="1">
      <c r="B477" s="1154">
        <v>470</v>
      </c>
      <c r="C477" s="1154">
        <v>31</v>
      </c>
      <c r="D477" s="1717" t="s">
        <v>1619</v>
      </c>
      <c r="E477" s="1154">
        <v>2</v>
      </c>
      <c r="F477" s="1717" t="s">
        <v>312</v>
      </c>
      <c r="G477" s="1154">
        <v>1</v>
      </c>
      <c r="H477" s="1721" t="s">
        <v>981</v>
      </c>
      <c r="I477" s="1156">
        <v>3</v>
      </c>
      <c r="J477" s="1139" t="s">
        <v>1016</v>
      </c>
      <c r="K477" s="1166"/>
    </row>
    <row r="478" spans="2:11" s="1707" customFormat="1">
      <c r="B478" s="1154">
        <v>471</v>
      </c>
      <c r="C478" s="1154">
        <v>31</v>
      </c>
      <c r="D478" s="1716" t="s">
        <v>1619</v>
      </c>
      <c r="E478" s="1154">
        <v>2</v>
      </c>
      <c r="F478" s="1716" t="s">
        <v>312</v>
      </c>
      <c r="G478" s="1155">
        <v>2</v>
      </c>
      <c r="H478" s="1157" t="s">
        <v>32</v>
      </c>
      <c r="I478" s="1158">
        <v>1</v>
      </c>
      <c r="J478" s="1140" t="s">
        <v>702</v>
      </c>
      <c r="K478" s="1166"/>
    </row>
    <row r="479" spans="2:11" s="1707" customFormat="1">
      <c r="B479" s="1154">
        <v>472</v>
      </c>
      <c r="C479" s="1154">
        <v>31</v>
      </c>
      <c r="D479" s="1717" t="s">
        <v>1619</v>
      </c>
      <c r="E479" s="1154">
        <v>2</v>
      </c>
      <c r="F479" s="1717" t="s">
        <v>312</v>
      </c>
      <c r="G479" s="1154">
        <v>2</v>
      </c>
      <c r="H479" s="1718" t="s">
        <v>32</v>
      </c>
      <c r="I479" s="1160">
        <v>2</v>
      </c>
      <c r="J479" s="1140" t="s">
        <v>703</v>
      </c>
      <c r="K479" s="1166"/>
    </row>
    <row r="480" spans="2:11" s="1707" customFormat="1">
      <c r="B480" s="1154">
        <v>473</v>
      </c>
      <c r="C480" s="1154">
        <v>31</v>
      </c>
      <c r="D480" s="1717" t="s">
        <v>1619</v>
      </c>
      <c r="E480" s="1154">
        <v>2</v>
      </c>
      <c r="F480" s="1717" t="s">
        <v>312</v>
      </c>
      <c r="G480" s="1154">
        <v>2</v>
      </c>
      <c r="H480" s="1718" t="s">
        <v>32</v>
      </c>
      <c r="I480" s="1160">
        <v>3</v>
      </c>
      <c r="J480" s="1140" t="s">
        <v>704</v>
      </c>
      <c r="K480" s="1166"/>
    </row>
    <row r="481" spans="2:11" s="1707" customFormat="1">
      <c r="B481" s="1154">
        <v>474</v>
      </c>
      <c r="C481" s="1154">
        <v>32</v>
      </c>
      <c r="D481" s="1133" t="s">
        <v>1620</v>
      </c>
      <c r="E481" s="1155">
        <v>1</v>
      </c>
      <c r="F481" s="1133" t="s">
        <v>982</v>
      </c>
      <c r="G481" s="1155">
        <v>1</v>
      </c>
      <c r="H481" s="1161" t="s">
        <v>981</v>
      </c>
      <c r="I481" s="1156">
        <v>1</v>
      </c>
      <c r="J481" s="1139" t="s">
        <v>147</v>
      </c>
      <c r="K481" s="1166"/>
    </row>
    <row r="482" spans="2:11" s="1707" customFormat="1">
      <c r="B482" s="1154">
        <v>475</v>
      </c>
      <c r="C482" s="1154">
        <v>32</v>
      </c>
      <c r="D482" s="1717" t="s">
        <v>1620</v>
      </c>
      <c r="E482" s="1155">
        <v>1</v>
      </c>
      <c r="F482" s="1717" t="s">
        <v>982</v>
      </c>
      <c r="G482" s="1155">
        <v>1</v>
      </c>
      <c r="H482" s="1721" t="s">
        <v>981</v>
      </c>
      <c r="I482" s="1156">
        <v>2</v>
      </c>
      <c r="J482" s="1139" t="s">
        <v>148</v>
      </c>
      <c r="K482" s="1166"/>
    </row>
    <row r="483" spans="2:11" s="1707" customFormat="1">
      <c r="B483" s="1154">
        <v>476</v>
      </c>
      <c r="C483" s="1154">
        <v>32</v>
      </c>
      <c r="D483" s="1717" t="s">
        <v>1620</v>
      </c>
      <c r="E483" s="1155">
        <v>1</v>
      </c>
      <c r="F483" s="1717" t="s">
        <v>982</v>
      </c>
      <c r="G483" s="1155">
        <v>1</v>
      </c>
      <c r="H483" s="1721" t="s">
        <v>981</v>
      </c>
      <c r="I483" s="1156">
        <v>3</v>
      </c>
      <c r="J483" s="1139" t="s">
        <v>1062</v>
      </c>
      <c r="K483" s="1166"/>
    </row>
    <row r="484" spans="2:11" s="1707" customFormat="1">
      <c r="B484" s="1154">
        <v>477</v>
      </c>
      <c r="C484" s="1154">
        <v>32</v>
      </c>
      <c r="D484" s="1717" t="s">
        <v>1620</v>
      </c>
      <c r="E484" s="1155">
        <v>1</v>
      </c>
      <c r="F484" s="1717" t="s">
        <v>982</v>
      </c>
      <c r="G484" s="1155">
        <v>1</v>
      </c>
      <c r="H484" s="1721" t="s">
        <v>981</v>
      </c>
      <c r="I484" s="1156">
        <v>4</v>
      </c>
      <c r="J484" s="1139" t="s">
        <v>1275</v>
      </c>
      <c r="K484" s="1166"/>
    </row>
    <row r="485" spans="2:11" s="1707" customFormat="1">
      <c r="B485" s="1154">
        <v>478</v>
      </c>
      <c r="C485" s="1154">
        <v>32</v>
      </c>
      <c r="D485" s="1717" t="s">
        <v>1620</v>
      </c>
      <c r="E485" s="1155">
        <v>1</v>
      </c>
      <c r="F485" s="1717" t="s">
        <v>982</v>
      </c>
      <c r="G485" s="1155">
        <v>1</v>
      </c>
      <c r="H485" s="1721" t="s">
        <v>981</v>
      </c>
      <c r="I485" s="1156">
        <v>5</v>
      </c>
      <c r="J485" s="1139" t="s">
        <v>1276</v>
      </c>
      <c r="K485" s="1166"/>
    </row>
    <row r="486" spans="2:11" s="1707" customFormat="1">
      <c r="B486" s="1154">
        <v>479</v>
      </c>
      <c r="C486" s="1154">
        <v>32</v>
      </c>
      <c r="D486" s="1717" t="s">
        <v>1620</v>
      </c>
      <c r="E486" s="1155">
        <v>1</v>
      </c>
      <c r="F486" s="1717" t="s">
        <v>982</v>
      </c>
      <c r="G486" s="1155">
        <v>1</v>
      </c>
      <c r="H486" s="1721" t="s">
        <v>981</v>
      </c>
      <c r="I486" s="1156">
        <v>6</v>
      </c>
      <c r="J486" s="1139" t="s">
        <v>1277</v>
      </c>
      <c r="K486" s="1166"/>
    </row>
    <row r="487" spans="2:11" s="1707" customFormat="1">
      <c r="B487" s="1154">
        <v>480</v>
      </c>
      <c r="C487" s="1154">
        <v>32</v>
      </c>
      <c r="D487" s="1716" t="s">
        <v>1620</v>
      </c>
      <c r="E487" s="1155">
        <v>1</v>
      </c>
      <c r="F487" s="1716" t="s">
        <v>982</v>
      </c>
      <c r="G487" s="1155">
        <v>2</v>
      </c>
      <c r="H487" s="1157" t="s">
        <v>32</v>
      </c>
      <c r="I487" s="1158">
        <v>1</v>
      </c>
      <c r="J487" s="1140" t="s">
        <v>773</v>
      </c>
      <c r="K487" s="1166"/>
    </row>
    <row r="488" spans="2:11" s="1707" customFormat="1">
      <c r="B488" s="1154">
        <v>481</v>
      </c>
      <c r="C488" s="1154">
        <v>32</v>
      </c>
      <c r="D488" s="1717" t="s">
        <v>1620</v>
      </c>
      <c r="E488" s="1155">
        <v>1</v>
      </c>
      <c r="F488" s="1717" t="s">
        <v>982</v>
      </c>
      <c r="G488" s="1155">
        <v>2</v>
      </c>
      <c r="H488" s="1718" t="s">
        <v>32</v>
      </c>
      <c r="I488" s="1160">
        <v>2</v>
      </c>
      <c r="J488" s="1140" t="s">
        <v>774</v>
      </c>
      <c r="K488" s="1166"/>
    </row>
    <row r="489" spans="2:11" s="1707" customFormat="1">
      <c r="B489" s="1154">
        <v>482</v>
      </c>
      <c r="C489" s="1154">
        <v>32</v>
      </c>
      <c r="D489" s="1717" t="s">
        <v>1620</v>
      </c>
      <c r="E489" s="1155">
        <v>1</v>
      </c>
      <c r="F489" s="1717" t="s">
        <v>982</v>
      </c>
      <c r="G489" s="1155">
        <v>2</v>
      </c>
      <c r="H489" s="1718" t="s">
        <v>32</v>
      </c>
      <c r="I489" s="1158">
        <v>3</v>
      </c>
      <c r="J489" s="1140" t="s">
        <v>349</v>
      </c>
      <c r="K489" s="1166"/>
    </row>
    <row r="490" spans="2:11" s="1707" customFormat="1">
      <c r="B490" s="1154">
        <v>483</v>
      </c>
      <c r="C490" s="1154">
        <v>32</v>
      </c>
      <c r="D490" s="1717" t="s">
        <v>1620</v>
      </c>
      <c r="E490" s="1155">
        <v>1</v>
      </c>
      <c r="F490" s="1717" t="s">
        <v>982</v>
      </c>
      <c r="G490" s="1155">
        <v>2</v>
      </c>
      <c r="H490" s="1718" t="s">
        <v>32</v>
      </c>
      <c r="I490" s="1160">
        <v>4</v>
      </c>
      <c r="J490" s="1140" t="s">
        <v>149</v>
      </c>
      <c r="K490" s="1166"/>
    </row>
    <row r="491" spans="2:11" s="1707" customFormat="1">
      <c r="B491" s="1154">
        <v>484</v>
      </c>
      <c r="C491" s="1154">
        <v>32</v>
      </c>
      <c r="D491" s="1717" t="s">
        <v>1620</v>
      </c>
      <c r="E491" s="1155">
        <v>1</v>
      </c>
      <c r="F491" s="1717" t="s">
        <v>982</v>
      </c>
      <c r="G491" s="1155">
        <v>2</v>
      </c>
      <c r="H491" s="1718" t="s">
        <v>32</v>
      </c>
      <c r="I491" s="1158">
        <v>5</v>
      </c>
      <c r="J491" s="1140" t="s">
        <v>1063</v>
      </c>
      <c r="K491" s="1166"/>
    </row>
    <row r="492" spans="2:11" s="1707" customFormat="1">
      <c r="B492" s="1154">
        <v>485</v>
      </c>
      <c r="C492" s="1154">
        <v>32</v>
      </c>
      <c r="D492" s="1717" t="s">
        <v>1620</v>
      </c>
      <c r="E492" s="1155">
        <v>1</v>
      </c>
      <c r="F492" s="1717" t="s">
        <v>982</v>
      </c>
      <c r="G492" s="1155">
        <v>2</v>
      </c>
      <c r="H492" s="1718" t="s">
        <v>32</v>
      </c>
      <c r="I492" s="1158">
        <v>7</v>
      </c>
      <c r="J492" s="1140" t="s">
        <v>350</v>
      </c>
      <c r="K492" s="1166"/>
    </row>
    <row r="493" spans="2:11" s="1707" customFormat="1">
      <c r="B493" s="1154">
        <v>486</v>
      </c>
      <c r="C493" s="1154">
        <v>32</v>
      </c>
      <c r="D493" s="1717" t="s">
        <v>1620</v>
      </c>
      <c r="E493" s="1155">
        <v>1</v>
      </c>
      <c r="F493" s="1717" t="s">
        <v>982</v>
      </c>
      <c r="G493" s="1155">
        <v>2</v>
      </c>
      <c r="H493" s="1718" t="s">
        <v>32</v>
      </c>
      <c r="I493" s="1160">
        <v>8</v>
      </c>
      <c r="J493" s="1140" t="s">
        <v>351</v>
      </c>
      <c r="K493" s="1166"/>
    </row>
    <row r="494" spans="2:11" s="1707" customFormat="1">
      <c r="B494" s="1154">
        <v>487</v>
      </c>
      <c r="C494" s="1154">
        <v>32</v>
      </c>
      <c r="D494" s="1717" t="s">
        <v>1620</v>
      </c>
      <c r="E494" s="1155">
        <v>1</v>
      </c>
      <c r="F494" s="1717" t="s">
        <v>982</v>
      </c>
      <c r="G494" s="1155">
        <v>2</v>
      </c>
      <c r="H494" s="1718" t="s">
        <v>32</v>
      </c>
      <c r="I494" s="1158">
        <v>9</v>
      </c>
      <c r="J494" s="1140" t="s">
        <v>382</v>
      </c>
      <c r="K494" s="1166"/>
    </row>
    <row r="495" spans="2:11" s="1707" customFormat="1">
      <c r="B495" s="1154">
        <v>488</v>
      </c>
      <c r="C495" s="1154">
        <v>32</v>
      </c>
      <c r="D495" s="1717" t="s">
        <v>1620</v>
      </c>
      <c r="E495" s="1155">
        <v>1</v>
      </c>
      <c r="F495" s="1717" t="s">
        <v>982</v>
      </c>
      <c r="G495" s="1155">
        <v>2</v>
      </c>
      <c r="H495" s="1718" t="s">
        <v>32</v>
      </c>
      <c r="I495" s="1160">
        <v>10</v>
      </c>
      <c r="J495" s="1140" t="s">
        <v>384</v>
      </c>
      <c r="K495" s="1166"/>
    </row>
    <row r="496" spans="2:11" s="1707" customFormat="1">
      <c r="B496" s="1154">
        <v>489</v>
      </c>
      <c r="C496" s="1154">
        <v>32</v>
      </c>
      <c r="D496" s="1717" t="s">
        <v>1620</v>
      </c>
      <c r="E496" s="1155">
        <v>1</v>
      </c>
      <c r="F496" s="1717" t="s">
        <v>982</v>
      </c>
      <c r="G496" s="1155">
        <v>2</v>
      </c>
      <c r="H496" s="1718" t="s">
        <v>32</v>
      </c>
      <c r="I496" s="1158">
        <v>11</v>
      </c>
      <c r="J496" s="1140" t="s">
        <v>705</v>
      </c>
      <c r="K496" s="1166"/>
    </row>
    <row r="497" spans="2:60" s="1707" customFormat="1">
      <c r="B497" s="1154">
        <v>490</v>
      </c>
      <c r="C497" s="1154">
        <v>32</v>
      </c>
      <c r="D497" s="1717" t="s">
        <v>1620</v>
      </c>
      <c r="E497" s="1155">
        <v>1</v>
      </c>
      <c r="F497" s="1717" t="s">
        <v>982</v>
      </c>
      <c r="G497" s="1155">
        <v>2</v>
      </c>
      <c r="H497" s="1718" t="s">
        <v>32</v>
      </c>
      <c r="I497" s="1160">
        <v>12</v>
      </c>
      <c r="J497" s="1140" t="s">
        <v>706</v>
      </c>
      <c r="K497" s="1166"/>
    </row>
    <row r="498" spans="2:60" s="1707" customFormat="1">
      <c r="B498" s="1154">
        <v>491</v>
      </c>
      <c r="C498" s="1154">
        <v>32</v>
      </c>
      <c r="D498" s="1717" t="s">
        <v>1620</v>
      </c>
      <c r="E498" s="1155">
        <v>1</v>
      </c>
      <c r="F498" s="1717" t="s">
        <v>982</v>
      </c>
      <c r="G498" s="1155">
        <v>2</v>
      </c>
      <c r="H498" s="1718" t="s">
        <v>32</v>
      </c>
      <c r="I498" s="1158">
        <v>13</v>
      </c>
      <c r="J498" s="1140" t="s">
        <v>157</v>
      </c>
      <c r="K498" s="1166"/>
    </row>
    <row r="499" spans="2:60" s="1707" customFormat="1">
      <c r="B499" s="1154">
        <v>492</v>
      </c>
      <c r="C499" s="1154">
        <v>32</v>
      </c>
      <c r="D499" s="1717" t="s">
        <v>1620</v>
      </c>
      <c r="E499" s="1155">
        <v>1</v>
      </c>
      <c r="F499" s="1717" t="s">
        <v>982</v>
      </c>
      <c r="G499" s="1155">
        <v>2</v>
      </c>
      <c r="H499" s="1718" t="s">
        <v>32</v>
      </c>
      <c r="I499" s="1160">
        <v>14</v>
      </c>
      <c r="J499" s="1140" t="s">
        <v>387</v>
      </c>
      <c r="K499" s="1166"/>
    </row>
    <row r="500" spans="2:60" s="1707" customFormat="1">
      <c r="B500" s="1154">
        <v>493</v>
      </c>
      <c r="C500" s="1154">
        <v>32</v>
      </c>
      <c r="D500" s="1717" t="s">
        <v>1620</v>
      </c>
      <c r="E500" s="1154">
        <v>2</v>
      </c>
      <c r="F500" s="1133" t="s">
        <v>707</v>
      </c>
      <c r="G500" s="1155">
        <v>1</v>
      </c>
      <c r="H500" s="1161" t="s">
        <v>981</v>
      </c>
      <c r="I500" s="1156">
        <v>1</v>
      </c>
      <c r="J500" s="1139" t="s">
        <v>702</v>
      </c>
      <c r="K500" s="1166"/>
    </row>
    <row r="501" spans="2:60" s="1707" customFormat="1">
      <c r="B501" s="1154">
        <v>494</v>
      </c>
      <c r="C501" s="1154">
        <v>32</v>
      </c>
      <c r="D501" s="1717" t="s">
        <v>1620</v>
      </c>
      <c r="E501" s="1154">
        <v>2</v>
      </c>
      <c r="F501" s="1717" t="s">
        <v>707</v>
      </c>
      <c r="G501" s="1154">
        <v>1</v>
      </c>
      <c r="H501" s="1721" t="s">
        <v>981</v>
      </c>
      <c r="I501" s="1156">
        <v>2</v>
      </c>
      <c r="J501" s="1139" t="s">
        <v>703</v>
      </c>
      <c r="K501" s="1166"/>
    </row>
    <row r="502" spans="2:60" s="1707" customFormat="1">
      <c r="B502" s="1154">
        <v>495</v>
      </c>
      <c r="C502" s="1154">
        <v>32</v>
      </c>
      <c r="D502" s="1717" t="s">
        <v>1620</v>
      </c>
      <c r="E502" s="1154">
        <v>2</v>
      </c>
      <c r="F502" s="1717" t="s">
        <v>707</v>
      </c>
      <c r="G502" s="1154">
        <v>1</v>
      </c>
      <c r="H502" s="1721" t="s">
        <v>981</v>
      </c>
      <c r="I502" s="1156">
        <v>3</v>
      </c>
      <c r="J502" s="1139" t="s">
        <v>704</v>
      </c>
      <c r="K502" s="1166"/>
    </row>
    <row r="503" spans="2:60" s="1707" customFormat="1">
      <c r="B503" s="1154">
        <v>496</v>
      </c>
      <c r="C503" s="1154">
        <v>32</v>
      </c>
      <c r="D503" s="1717" t="s">
        <v>1620</v>
      </c>
      <c r="E503" s="1154">
        <v>2</v>
      </c>
      <c r="F503" s="1717" t="s">
        <v>707</v>
      </c>
      <c r="G503" s="1154">
        <v>1</v>
      </c>
      <c r="H503" s="1721" t="s">
        <v>981</v>
      </c>
      <c r="I503" s="1156">
        <v>4</v>
      </c>
      <c r="J503" s="1139" t="s">
        <v>1278</v>
      </c>
      <c r="K503" s="1166"/>
    </row>
    <row r="504" spans="2:60" s="1707" customFormat="1">
      <c r="B504" s="1154">
        <v>497</v>
      </c>
      <c r="C504" s="1154">
        <v>32</v>
      </c>
      <c r="D504" s="1717" t="s">
        <v>1620</v>
      </c>
      <c r="E504" s="1154">
        <v>2</v>
      </c>
      <c r="F504" s="1717" t="s">
        <v>707</v>
      </c>
      <c r="G504" s="1154">
        <v>2</v>
      </c>
      <c r="H504" s="1157" t="s">
        <v>32</v>
      </c>
      <c r="I504" s="1158">
        <v>1</v>
      </c>
      <c r="J504" s="1140" t="s">
        <v>1317</v>
      </c>
      <c r="K504" s="1166"/>
    </row>
    <row r="505" spans="2:60" s="1707" customFormat="1">
      <c r="B505" s="1154">
        <v>498</v>
      </c>
      <c r="C505" s="1154">
        <v>32</v>
      </c>
      <c r="D505" s="1717" t="s">
        <v>1620</v>
      </c>
      <c r="E505" s="1154">
        <v>2</v>
      </c>
      <c r="F505" s="1716" t="s">
        <v>707</v>
      </c>
      <c r="G505" s="1155">
        <v>2</v>
      </c>
      <c r="H505" s="1718" t="s">
        <v>32</v>
      </c>
      <c r="I505" s="1160">
        <v>2</v>
      </c>
      <c r="J505" s="1140" t="s">
        <v>708</v>
      </c>
      <c r="K505" s="1166"/>
    </row>
    <row r="506" spans="2:60" s="1707" customFormat="1">
      <c r="B506" s="1154">
        <v>499</v>
      </c>
      <c r="C506" s="1154">
        <v>32</v>
      </c>
      <c r="D506" s="1717" t="s">
        <v>1620</v>
      </c>
      <c r="E506" s="1154">
        <v>2</v>
      </c>
      <c r="F506" s="1717" t="s">
        <v>707</v>
      </c>
      <c r="G506" s="1154">
        <v>2</v>
      </c>
      <c r="H506" s="1718" t="s">
        <v>32</v>
      </c>
      <c r="I506" s="1160">
        <v>3</v>
      </c>
      <c r="J506" s="1140" t="s">
        <v>743</v>
      </c>
      <c r="K506" s="1166"/>
    </row>
    <row r="507" spans="2:60" s="1707" customFormat="1">
      <c r="B507" s="1154">
        <v>500</v>
      </c>
      <c r="C507" s="1154">
        <v>32</v>
      </c>
      <c r="D507" s="1717" t="s">
        <v>1620</v>
      </c>
      <c r="E507" s="1154">
        <v>2</v>
      </c>
      <c r="F507" s="1717" t="s">
        <v>707</v>
      </c>
      <c r="G507" s="1154">
        <v>2</v>
      </c>
      <c r="H507" s="1718" t="s">
        <v>32</v>
      </c>
      <c r="I507" s="1160">
        <v>4</v>
      </c>
      <c r="J507" s="1140" t="s">
        <v>710</v>
      </c>
      <c r="K507" s="1166"/>
    </row>
    <row r="508" spans="2:60" s="1707" customFormat="1">
      <c r="B508" s="1154">
        <v>501</v>
      </c>
      <c r="C508" s="1154">
        <v>32</v>
      </c>
      <c r="D508" s="1717" t="s">
        <v>1620</v>
      </c>
      <c r="E508" s="1154">
        <v>3</v>
      </c>
      <c r="F508" s="1137" t="s">
        <v>567</v>
      </c>
      <c r="G508" s="1154">
        <v>1</v>
      </c>
      <c r="H508" s="1161" t="s">
        <v>981</v>
      </c>
      <c r="I508" s="1156">
        <v>1</v>
      </c>
      <c r="J508" s="1139" t="s">
        <v>287</v>
      </c>
      <c r="K508" s="1166"/>
    </row>
    <row r="509" spans="2:60" s="1707" customFormat="1">
      <c r="B509" s="1154">
        <v>502</v>
      </c>
      <c r="C509" s="1154">
        <v>32</v>
      </c>
      <c r="D509" s="1717" t="s">
        <v>1620</v>
      </c>
      <c r="E509" s="1154">
        <v>3</v>
      </c>
      <c r="F509" s="1717" t="s">
        <v>567</v>
      </c>
      <c r="G509" s="1154">
        <v>1</v>
      </c>
      <c r="H509" s="1721" t="s">
        <v>981</v>
      </c>
      <c r="I509" s="1156">
        <v>2</v>
      </c>
      <c r="J509" s="1139" t="s">
        <v>1318</v>
      </c>
      <c r="K509" s="1166"/>
    </row>
    <row r="510" spans="2:60" s="1707" customFormat="1">
      <c r="B510" s="1154">
        <v>503</v>
      </c>
      <c r="C510" s="1154">
        <v>32</v>
      </c>
      <c r="D510" s="1717" t="s">
        <v>1620</v>
      </c>
      <c r="E510" s="1154">
        <v>3</v>
      </c>
      <c r="F510" s="1717" t="s">
        <v>567</v>
      </c>
      <c r="G510" s="1154">
        <v>1</v>
      </c>
      <c r="H510" s="1721" t="s">
        <v>981</v>
      </c>
      <c r="I510" s="1156">
        <v>3</v>
      </c>
      <c r="J510" s="1139" t="s">
        <v>1269</v>
      </c>
      <c r="K510" s="1166"/>
    </row>
    <row r="511" spans="2:60" s="1707" customFormat="1">
      <c r="B511" s="1154">
        <v>504</v>
      </c>
      <c r="C511" s="1154">
        <v>32</v>
      </c>
      <c r="D511" s="1717" t="s">
        <v>1620</v>
      </c>
      <c r="E511" s="1154">
        <v>3</v>
      </c>
      <c r="F511" s="1717" t="s">
        <v>567</v>
      </c>
      <c r="G511" s="1154">
        <v>1</v>
      </c>
      <c r="H511" s="1721" t="s">
        <v>981</v>
      </c>
      <c r="I511" s="1156">
        <v>4</v>
      </c>
      <c r="J511" s="1139" t="s">
        <v>1279</v>
      </c>
      <c r="K511" s="1166"/>
      <c r="AW511" s="1705"/>
      <c r="AX511" s="1705"/>
      <c r="AY511" s="1705"/>
      <c r="AZ511" s="1705"/>
      <c r="BA511" s="1705"/>
      <c r="BD511" s="1705"/>
      <c r="BE511" s="1705"/>
      <c r="BF511" s="1705"/>
      <c r="BG511" s="1705"/>
      <c r="BH511" s="1705"/>
    </row>
    <row r="512" spans="2:60" s="1707" customFormat="1">
      <c r="B512" s="1154">
        <v>505</v>
      </c>
      <c r="C512" s="1154">
        <v>33</v>
      </c>
      <c r="D512" s="1133" t="s">
        <v>1554</v>
      </c>
      <c r="E512" s="1155">
        <v>1</v>
      </c>
      <c r="F512" s="1137" t="s">
        <v>982</v>
      </c>
      <c r="G512" s="1154">
        <v>1</v>
      </c>
      <c r="H512" s="1161" t="s">
        <v>981</v>
      </c>
      <c r="I512" s="1156">
        <v>1</v>
      </c>
      <c r="J512" s="1139" t="s">
        <v>1319</v>
      </c>
      <c r="K512" s="1166"/>
      <c r="AW512" s="1705"/>
      <c r="AX512" s="1705"/>
      <c r="AY512" s="1705"/>
      <c r="AZ512" s="1705"/>
      <c r="BA512" s="1705"/>
      <c r="BD512" s="1705"/>
      <c r="BE512" s="1705"/>
      <c r="BF512" s="1705"/>
      <c r="BG512" s="1705"/>
      <c r="BH512" s="1705"/>
    </row>
    <row r="513" spans="2:63" s="1707" customFormat="1">
      <c r="B513" s="1154">
        <v>506</v>
      </c>
      <c r="C513" s="1154">
        <v>33</v>
      </c>
      <c r="D513" s="1717" t="s">
        <v>1621</v>
      </c>
      <c r="E513" s="1155">
        <v>1</v>
      </c>
      <c r="F513" s="1717" t="s">
        <v>982</v>
      </c>
      <c r="G513" s="1154">
        <v>1</v>
      </c>
      <c r="H513" s="1721" t="s">
        <v>981</v>
      </c>
      <c r="I513" s="1156">
        <v>2</v>
      </c>
      <c r="J513" s="1139" t="s">
        <v>1320</v>
      </c>
      <c r="K513" s="1166"/>
      <c r="AW513" s="1705"/>
      <c r="AX513" s="1705"/>
      <c r="AY513" s="1705"/>
      <c r="AZ513" s="1705"/>
      <c r="BA513" s="1705"/>
      <c r="BD513" s="1705"/>
      <c r="BE513" s="1705"/>
      <c r="BF513" s="1705"/>
      <c r="BG513" s="1705"/>
      <c r="BH513" s="1705"/>
    </row>
    <row r="514" spans="2:63" s="1707" customFormat="1">
      <c r="B514" s="1154">
        <v>507</v>
      </c>
      <c r="C514" s="1154">
        <v>33</v>
      </c>
      <c r="D514" s="1717" t="s">
        <v>1621</v>
      </c>
      <c r="E514" s="1155">
        <v>1</v>
      </c>
      <c r="F514" s="1717" t="s">
        <v>982</v>
      </c>
      <c r="G514" s="1154">
        <v>1</v>
      </c>
      <c r="H514" s="1721" t="s">
        <v>981</v>
      </c>
      <c r="I514" s="1156">
        <v>3</v>
      </c>
      <c r="J514" s="1139" t="s">
        <v>1321</v>
      </c>
      <c r="K514" s="1166"/>
      <c r="AW514" s="1705"/>
      <c r="AX514" s="1705"/>
      <c r="AY514" s="1705"/>
      <c r="AZ514" s="1705"/>
      <c r="BA514" s="1705"/>
      <c r="BD514" s="1705"/>
      <c r="BE514" s="1705"/>
      <c r="BF514" s="1705"/>
      <c r="BG514" s="1705"/>
      <c r="BH514" s="1705"/>
    </row>
    <row r="515" spans="2:63" s="1707" customFormat="1">
      <c r="B515" s="1154">
        <v>508</v>
      </c>
      <c r="C515" s="1154">
        <v>33</v>
      </c>
      <c r="D515" s="1717" t="s">
        <v>1621</v>
      </c>
      <c r="E515" s="1155">
        <v>1</v>
      </c>
      <c r="F515" s="1717" t="s">
        <v>982</v>
      </c>
      <c r="G515" s="1154">
        <v>1</v>
      </c>
      <c r="H515" s="1721" t="s">
        <v>981</v>
      </c>
      <c r="I515" s="1156">
        <v>4</v>
      </c>
      <c r="J515" s="1139" t="s">
        <v>1322</v>
      </c>
      <c r="K515" s="1166"/>
      <c r="AW515" s="1705"/>
      <c r="AX515" s="1705"/>
      <c r="AY515" s="1705"/>
      <c r="AZ515" s="1705"/>
      <c r="BA515" s="1705"/>
      <c r="BD515" s="1705"/>
      <c r="BE515" s="1705"/>
      <c r="BF515" s="1705"/>
      <c r="BG515" s="1705"/>
      <c r="BH515" s="1705"/>
    </row>
    <row r="516" spans="2:63" s="1707" customFormat="1">
      <c r="B516" s="1154">
        <v>509</v>
      </c>
      <c r="C516" s="1154">
        <v>33</v>
      </c>
      <c r="D516" s="1717" t="s">
        <v>1621</v>
      </c>
      <c r="E516" s="1155">
        <v>1</v>
      </c>
      <c r="F516" s="1717" t="s">
        <v>982</v>
      </c>
      <c r="G516" s="1154">
        <v>1</v>
      </c>
      <c r="H516" s="1721" t="s">
        <v>981</v>
      </c>
      <c r="I516" s="1156">
        <v>5</v>
      </c>
      <c r="J516" s="1139" t="s">
        <v>1323</v>
      </c>
      <c r="K516" s="1166"/>
      <c r="AW516" s="1705"/>
      <c r="AX516" s="1705"/>
      <c r="AY516" s="1705"/>
      <c r="AZ516" s="1705"/>
      <c r="BA516" s="1705"/>
      <c r="BD516" s="1705"/>
      <c r="BE516" s="1705"/>
      <c r="BF516" s="1705"/>
      <c r="BG516" s="1705"/>
      <c r="BH516" s="1705"/>
    </row>
    <row r="517" spans="2:63" s="1707" customFormat="1">
      <c r="B517" s="1154">
        <v>510</v>
      </c>
      <c r="C517" s="1154">
        <v>33</v>
      </c>
      <c r="D517" s="1717" t="s">
        <v>1621</v>
      </c>
      <c r="E517" s="1154">
        <v>2</v>
      </c>
      <c r="F517" s="1133" t="s">
        <v>707</v>
      </c>
      <c r="G517" s="1155">
        <v>1</v>
      </c>
      <c r="H517" s="1161" t="s">
        <v>981</v>
      </c>
      <c r="I517" s="1156">
        <v>1</v>
      </c>
      <c r="J517" s="1139" t="s">
        <v>702</v>
      </c>
      <c r="K517" s="1166"/>
      <c r="AW517" s="1705"/>
      <c r="AX517" s="1705"/>
      <c r="AY517" s="1705"/>
      <c r="AZ517" s="1705"/>
      <c r="BA517" s="1705"/>
      <c r="BD517" s="1705"/>
      <c r="BE517" s="1705"/>
      <c r="BF517" s="1705"/>
      <c r="BG517" s="1705"/>
      <c r="BH517" s="1705"/>
    </row>
    <row r="518" spans="2:63" s="1707" customFormat="1">
      <c r="B518" s="1154">
        <v>511</v>
      </c>
      <c r="C518" s="1154">
        <v>33</v>
      </c>
      <c r="D518" s="1717" t="s">
        <v>1621</v>
      </c>
      <c r="E518" s="1154">
        <v>2</v>
      </c>
      <c r="F518" s="1717" t="s">
        <v>707</v>
      </c>
      <c r="G518" s="1154">
        <v>1</v>
      </c>
      <c r="H518" s="1721" t="s">
        <v>981</v>
      </c>
      <c r="I518" s="1156">
        <v>2</v>
      </c>
      <c r="J518" s="1139" t="s">
        <v>703</v>
      </c>
      <c r="K518" s="1166"/>
      <c r="AW518" s="1705"/>
      <c r="AX518" s="1705"/>
      <c r="AY518" s="1705"/>
      <c r="AZ518" s="1705"/>
      <c r="BA518" s="1705"/>
      <c r="BD518" s="1705"/>
      <c r="BE518" s="1705"/>
      <c r="BF518" s="1705"/>
      <c r="BG518" s="1705"/>
      <c r="BH518" s="1705"/>
    </row>
    <row r="519" spans="2:63" s="1707" customFormat="1">
      <c r="B519" s="1154">
        <v>512</v>
      </c>
      <c r="C519" s="1154">
        <v>33</v>
      </c>
      <c r="D519" s="1717" t="s">
        <v>1621</v>
      </c>
      <c r="E519" s="1154">
        <v>2</v>
      </c>
      <c r="F519" s="1717" t="s">
        <v>707</v>
      </c>
      <c r="G519" s="1154">
        <v>1</v>
      </c>
      <c r="H519" s="1721" t="s">
        <v>981</v>
      </c>
      <c r="I519" s="1156">
        <v>3</v>
      </c>
      <c r="J519" s="1139" t="s">
        <v>1324</v>
      </c>
      <c r="K519" s="1166"/>
      <c r="AI519" s="1705"/>
      <c r="AJ519" s="1705"/>
      <c r="AK519" s="1705"/>
      <c r="AL519" s="1705"/>
      <c r="AM519" s="1705"/>
      <c r="AN519" s="1705"/>
      <c r="AO519" s="1705"/>
      <c r="AP519" s="1705"/>
      <c r="AQ519" s="1705"/>
      <c r="AR519" s="1705"/>
      <c r="AS519" s="1705"/>
      <c r="AT519" s="1705"/>
      <c r="AW519" s="1705"/>
      <c r="AX519" s="1705"/>
      <c r="AY519" s="1705"/>
      <c r="AZ519" s="1705"/>
      <c r="BA519" s="1705"/>
      <c r="BD519" s="1705"/>
      <c r="BE519" s="1705"/>
      <c r="BF519" s="1705"/>
      <c r="BG519" s="1705"/>
      <c r="BH519" s="1705"/>
    </row>
    <row r="520" spans="2:63" s="1707" customFormat="1">
      <c r="B520" s="1154">
        <v>513</v>
      </c>
      <c r="C520" s="1154">
        <v>33</v>
      </c>
      <c r="D520" s="1716" t="s">
        <v>1621</v>
      </c>
      <c r="E520" s="1154">
        <v>2</v>
      </c>
      <c r="F520" s="1716" t="s">
        <v>707</v>
      </c>
      <c r="G520" s="1155">
        <v>2</v>
      </c>
      <c r="H520" s="1157" t="s">
        <v>32</v>
      </c>
      <c r="I520" s="1158">
        <v>1</v>
      </c>
      <c r="J520" s="1140" t="s">
        <v>1317</v>
      </c>
      <c r="K520" s="1166"/>
      <c r="AB520" s="1705"/>
      <c r="AC520" s="1705"/>
      <c r="AD520" s="1705"/>
      <c r="AE520" s="1705"/>
      <c r="AF520" s="1705"/>
      <c r="AI520" s="1705"/>
      <c r="AJ520" s="1705"/>
      <c r="AK520" s="1705"/>
      <c r="AL520" s="1705"/>
      <c r="AM520" s="1705"/>
      <c r="AN520" s="1705"/>
      <c r="AO520" s="1705"/>
      <c r="AP520" s="1705"/>
      <c r="AQ520" s="1705"/>
      <c r="AR520" s="1705"/>
      <c r="AS520" s="1705"/>
      <c r="AT520" s="1705"/>
      <c r="AW520" s="1705"/>
      <c r="AX520" s="1705"/>
      <c r="AY520" s="1705"/>
      <c r="AZ520" s="1705"/>
      <c r="BA520" s="1705"/>
      <c r="BD520" s="1705"/>
      <c r="BE520" s="1705"/>
      <c r="BF520" s="1705"/>
      <c r="BG520" s="1705"/>
      <c r="BH520" s="1705"/>
    </row>
    <row r="521" spans="2:63">
      <c r="B521" s="1154">
        <v>514</v>
      </c>
      <c r="C521" s="1154">
        <v>33</v>
      </c>
      <c r="D521" s="1717" t="s">
        <v>1621</v>
      </c>
      <c r="E521" s="1154">
        <v>2</v>
      </c>
      <c r="F521" s="1717" t="s">
        <v>707</v>
      </c>
      <c r="G521" s="1154">
        <v>2</v>
      </c>
      <c r="H521" s="1718" t="s">
        <v>32</v>
      </c>
      <c r="I521" s="1160">
        <v>2</v>
      </c>
      <c r="J521" s="1140" t="s">
        <v>708</v>
      </c>
      <c r="K521" s="1166"/>
      <c r="AA521" s="1707"/>
      <c r="BC521" s="1707"/>
      <c r="BJ521" s="1707"/>
      <c r="BK521" s="1707"/>
    </row>
    <row r="522" spans="2:63">
      <c r="B522" s="1154">
        <v>515</v>
      </c>
      <c r="C522" s="1154">
        <v>33</v>
      </c>
      <c r="D522" s="1717" t="s">
        <v>1621</v>
      </c>
      <c r="E522" s="1154">
        <v>2</v>
      </c>
      <c r="F522" s="1717" t="s">
        <v>707</v>
      </c>
      <c r="G522" s="1154">
        <v>2</v>
      </c>
      <c r="H522" s="1718" t="s">
        <v>32</v>
      </c>
      <c r="I522" s="1160">
        <v>3</v>
      </c>
      <c r="J522" s="1140" t="s">
        <v>743</v>
      </c>
      <c r="K522" s="1166"/>
    </row>
    <row r="523" spans="2:63">
      <c r="B523" s="1154">
        <v>516</v>
      </c>
      <c r="C523" s="1154">
        <v>33</v>
      </c>
      <c r="D523" s="1717" t="s">
        <v>1621</v>
      </c>
      <c r="E523" s="1154">
        <v>3</v>
      </c>
      <c r="F523" s="1137" t="s">
        <v>567</v>
      </c>
      <c r="G523" s="1154">
        <v>1</v>
      </c>
      <c r="H523" s="1161" t="s">
        <v>981</v>
      </c>
      <c r="I523" s="1156">
        <v>1</v>
      </c>
      <c r="J523" s="1139" t="s">
        <v>1279</v>
      </c>
      <c r="K523" s="1166"/>
    </row>
    <row r="524" spans="2:63">
      <c r="B524" s="1154">
        <v>517</v>
      </c>
      <c r="C524" s="1154">
        <v>33</v>
      </c>
      <c r="D524" s="1717" t="s">
        <v>1621</v>
      </c>
      <c r="E524" s="1154">
        <v>3</v>
      </c>
      <c r="F524" s="1717" t="s">
        <v>567</v>
      </c>
      <c r="G524" s="1154">
        <v>1</v>
      </c>
      <c r="H524" s="1721" t="s">
        <v>981</v>
      </c>
      <c r="I524" s="1156">
        <v>2</v>
      </c>
      <c r="J524" s="1139" t="s">
        <v>287</v>
      </c>
      <c r="K524" s="1166"/>
    </row>
    <row r="525" spans="2:63">
      <c r="B525" s="1154">
        <v>518</v>
      </c>
      <c r="C525" s="1154">
        <v>33</v>
      </c>
      <c r="D525" s="1717" t="s">
        <v>1621</v>
      </c>
      <c r="E525" s="1154">
        <v>3</v>
      </c>
      <c r="F525" s="1717" t="s">
        <v>567</v>
      </c>
      <c r="G525" s="1154">
        <v>1</v>
      </c>
      <c r="H525" s="1721" t="s">
        <v>981</v>
      </c>
      <c r="I525" s="1156">
        <v>3</v>
      </c>
      <c r="J525" s="1139" t="s">
        <v>1269</v>
      </c>
      <c r="K525" s="1166"/>
    </row>
    <row r="526" spans="2:63">
      <c r="B526" s="1154">
        <v>519</v>
      </c>
      <c r="C526" s="1154">
        <v>34</v>
      </c>
      <c r="D526" s="1136" t="s">
        <v>1622</v>
      </c>
      <c r="E526" s="1155">
        <v>1</v>
      </c>
      <c r="F526" s="1136" t="s">
        <v>982</v>
      </c>
      <c r="G526" s="1155">
        <v>1</v>
      </c>
      <c r="H526" s="1139" t="s">
        <v>981</v>
      </c>
      <c r="I526" s="1164">
        <v>1</v>
      </c>
      <c r="J526" s="1139" t="s">
        <v>291</v>
      </c>
      <c r="K526" s="1166"/>
    </row>
    <row r="527" spans="2:63">
      <c r="B527" s="1154">
        <v>520</v>
      </c>
      <c r="C527" s="1154">
        <v>34</v>
      </c>
      <c r="D527" s="1722" t="s">
        <v>1622</v>
      </c>
      <c r="E527" s="1155">
        <v>1</v>
      </c>
      <c r="F527" s="1722" t="s">
        <v>982</v>
      </c>
      <c r="G527" s="1155">
        <v>1</v>
      </c>
      <c r="H527" s="1727" t="s">
        <v>981</v>
      </c>
      <c r="I527" s="1164">
        <v>2</v>
      </c>
      <c r="J527" s="1139" t="s">
        <v>1325</v>
      </c>
      <c r="K527" s="1166"/>
    </row>
    <row r="528" spans="2:63">
      <c r="B528" s="1154">
        <v>521</v>
      </c>
      <c r="C528" s="1154">
        <v>34</v>
      </c>
      <c r="D528" s="1722" t="s">
        <v>1622</v>
      </c>
      <c r="E528" s="1155">
        <v>1</v>
      </c>
      <c r="F528" s="1722" t="s">
        <v>982</v>
      </c>
      <c r="G528" s="1155">
        <v>1</v>
      </c>
      <c r="H528" s="1727" t="s">
        <v>981</v>
      </c>
      <c r="I528" s="1164">
        <v>3</v>
      </c>
      <c r="J528" s="1139" t="s">
        <v>1326</v>
      </c>
      <c r="K528" s="1166"/>
    </row>
    <row r="529" spans="2:11">
      <c r="B529" s="1154">
        <v>522</v>
      </c>
      <c r="C529" s="1154">
        <v>35</v>
      </c>
      <c r="D529" s="1133" t="s">
        <v>1555</v>
      </c>
      <c r="E529" s="1155">
        <v>1</v>
      </c>
      <c r="F529" s="1133" t="s">
        <v>312</v>
      </c>
      <c r="G529" s="1155">
        <v>1</v>
      </c>
      <c r="H529" s="1161" t="s">
        <v>981</v>
      </c>
      <c r="I529" s="1156">
        <v>1</v>
      </c>
      <c r="J529" s="1139" t="s">
        <v>1327</v>
      </c>
      <c r="K529" s="1166"/>
    </row>
    <row r="530" spans="2:11">
      <c r="B530" s="1154">
        <v>523</v>
      </c>
      <c r="C530" s="1154">
        <v>35</v>
      </c>
      <c r="D530" s="1717" t="s">
        <v>1623</v>
      </c>
      <c r="E530" s="1155">
        <v>1</v>
      </c>
      <c r="F530" s="1717" t="s">
        <v>312</v>
      </c>
      <c r="G530" s="1154">
        <v>1</v>
      </c>
      <c r="H530" s="1721" t="s">
        <v>981</v>
      </c>
      <c r="I530" s="1156">
        <v>2</v>
      </c>
      <c r="J530" s="1139" t="s">
        <v>1328</v>
      </c>
      <c r="K530" s="1166"/>
    </row>
    <row r="531" spans="2:11">
      <c r="B531" s="1154">
        <v>524</v>
      </c>
      <c r="C531" s="1154">
        <v>35</v>
      </c>
      <c r="D531" s="1717" t="s">
        <v>1623</v>
      </c>
      <c r="E531" s="1155">
        <v>1</v>
      </c>
      <c r="F531" s="1717" t="s">
        <v>312</v>
      </c>
      <c r="G531" s="1154">
        <v>1</v>
      </c>
      <c r="H531" s="1721" t="s">
        <v>981</v>
      </c>
      <c r="I531" s="1156">
        <v>3</v>
      </c>
      <c r="J531" s="1139" t="s">
        <v>1329</v>
      </c>
      <c r="K531" s="1166"/>
    </row>
    <row r="532" spans="2:11">
      <c r="B532" s="1154">
        <v>525</v>
      </c>
      <c r="C532" s="1154">
        <v>35</v>
      </c>
      <c r="D532" s="1717" t="s">
        <v>1623</v>
      </c>
      <c r="E532" s="1155">
        <v>1</v>
      </c>
      <c r="F532" s="1717" t="s">
        <v>312</v>
      </c>
      <c r="G532" s="1154">
        <v>1</v>
      </c>
      <c r="H532" s="1721" t="s">
        <v>981</v>
      </c>
      <c r="I532" s="1156">
        <v>4</v>
      </c>
      <c r="J532" s="1139" t="s">
        <v>1330</v>
      </c>
      <c r="K532" s="1166"/>
    </row>
    <row r="533" spans="2:11">
      <c r="B533" s="1154">
        <v>526</v>
      </c>
      <c r="C533" s="1154">
        <v>35</v>
      </c>
      <c r="D533" s="1716" t="s">
        <v>1623</v>
      </c>
      <c r="E533" s="1155">
        <v>1</v>
      </c>
      <c r="F533" s="1716" t="s">
        <v>312</v>
      </c>
      <c r="G533" s="1155">
        <v>2</v>
      </c>
      <c r="H533" s="1157" t="s">
        <v>32</v>
      </c>
      <c r="I533" s="1158">
        <v>1</v>
      </c>
      <c r="J533" s="1140" t="s">
        <v>484</v>
      </c>
      <c r="K533" s="1166"/>
    </row>
    <row r="534" spans="2:11">
      <c r="B534" s="1154">
        <v>527</v>
      </c>
      <c r="C534" s="1154">
        <v>35</v>
      </c>
      <c r="D534" s="1717" t="s">
        <v>1623</v>
      </c>
      <c r="E534" s="1155">
        <v>1</v>
      </c>
      <c r="F534" s="1717" t="s">
        <v>312</v>
      </c>
      <c r="G534" s="1154">
        <v>2</v>
      </c>
      <c r="H534" s="1718" t="s">
        <v>32</v>
      </c>
      <c r="I534" s="1160">
        <v>2</v>
      </c>
      <c r="J534" s="1140" t="s">
        <v>485</v>
      </c>
      <c r="K534" s="1166"/>
    </row>
    <row r="535" spans="2:11">
      <c r="B535" s="1154">
        <v>528</v>
      </c>
      <c r="C535" s="1154">
        <v>35</v>
      </c>
      <c r="D535" s="1717" t="s">
        <v>1623</v>
      </c>
      <c r="E535" s="1155">
        <v>1</v>
      </c>
      <c r="F535" s="1717" t="s">
        <v>312</v>
      </c>
      <c r="G535" s="1154">
        <v>2</v>
      </c>
      <c r="H535" s="1718" t="s">
        <v>32</v>
      </c>
      <c r="I535" s="1160">
        <v>3</v>
      </c>
      <c r="J535" s="1140" t="s">
        <v>486</v>
      </c>
      <c r="K535" s="1166"/>
    </row>
    <row r="536" spans="2:11">
      <c r="B536" s="1154">
        <v>529</v>
      </c>
      <c r="C536" s="1154">
        <v>36</v>
      </c>
      <c r="D536" s="1136" t="s">
        <v>1556</v>
      </c>
      <c r="E536" s="1155">
        <v>1</v>
      </c>
      <c r="F536" s="1137" t="s">
        <v>312</v>
      </c>
      <c r="G536" s="1154">
        <v>1</v>
      </c>
      <c r="H536" s="1161" t="s">
        <v>981</v>
      </c>
      <c r="I536" s="1156">
        <v>1</v>
      </c>
      <c r="J536" s="1139" t="s">
        <v>1331</v>
      </c>
      <c r="K536" s="1166"/>
    </row>
    <row r="537" spans="2:11">
      <c r="B537" s="1154">
        <v>530</v>
      </c>
      <c r="C537" s="1154">
        <v>36</v>
      </c>
      <c r="D537" s="1722" t="s">
        <v>1624</v>
      </c>
      <c r="E537" s="1155">
        <v>1</v>
      </c>
      <c r="F537" s="1717" t="s">
        <v>312</v>
      </c>
      <c r="G537" s="1154">
        <v>1</v>
      </c>
      <c r="H537" s="1721" t="s">
        <v>981</v>
      </c>
      <c r="I537" s="1156">
        <v>2</v>
      </c>
      <c r="J537" s="1139" t="s">
        <v>1332</v>
      </c>
      <c r="K537" s="1166"/>
    </row>
    <row r="538" spans="2:11">
      <c r="B538" s="1154">
        <v>531</v>
      </c>
      <c r="C538" s="1154">
        <v>36</v>
      </c>
      <c r="D538" s="1722" t="s">
        <v>1624</v>
      </c>
      <c r="E538" s="1155">
        <v>1</v>
      </c>
      <c r="F538" s="1717" t="s">
        <v>312</v>
      </c>
      <c r="G538" s="1154">
        <v>1</v>
      </c>
      <c r="H538" s="1721" t="s">
        <v>981</v>
      </c>
      <c r="I538" s="1156">
        <v>3</v>
      </c>
      <c r="J538" s="1139" t="s">
        <v>1333</v>
      </c>
      <c r="K538" s="1166"/>
    </row>
    <row r="539" spans="2:11">
      <c r="B539" s="1154">
        <v>532</v>
      </c>
      <c r="C539" s="1154">
        <v>36</v>
      </c>
      <c r="D539" s="1722" t="s">
        <v>1624</v>
      </c>
      <c r="E539" s="1155">
        <v>1</v>
      </c>
      <c r="F539" s="1717" t="s">
        <v>312</v>
      </c>
      <c r="G539" s="1154">
        <v>1</v>
      </c>
      <c r="H539" s="1721" t="s">
        <v>981</v>
      </c>
      <c r="I539" s="1156">
        <v>4</v>
      </c>
      <c r="J539" s="1139" t="s">
        <v>1334</v>
      </c>
      <c r="K539" s="1166"/>
    </row>
    <row r="540" spans="2:11">
      <c r="B540" s="1154">
        <v>533</v>
      </c>
      <c r="C540" s="1154">
        <v>36</v>
      </c>
      <c r="D540" s="1722" t="s">
        <v>1624</v>
      </c>
      <c r="E540" s="1155">
        <v>1</v>
      </c>
      <c r="F540" s="1717" t="s">
        <v>312</v>
      </c>
      <c r="G540" s="1154">
        <v>1</v>
      </c>
      <c r="H540" s="1721" t="s">
        <v>981</v>
      </c>
      <c r="I540" s="1156">
        <v>5</v>
      </c>
      <c r="J540" s="1139" t="s">
        <v>1335</v>
      </c>
      <c r="K540" s="1166"/>
    </row>
    <row r="541" spans="2:11">
      <c r="B541" s="1154">
        <v>534</v>
      </c>
      <c r="C541" s="1154">
        <v>36</v>
      </c>
      <c r="D541" s="1722" t="s">
        <v>1624</v>
      </c>
      <c r="E541" s="1155">
        <v>1</v>
      </c>
      <c r="F541" s="1717" t="s">
        <v>312</v>
      </c>
      <c r="G541" s="1154">
        <v>1</v>
      </c>
      <c r="H541" s="1721" t="s">
        <v>981</v>
      </c>
      <c r="I541" s="1156">
        <v>6</v>
      </c>
      <c r="J541" s="1139" t="s">
        <v>1336</v>
      </c>
      <c r="K541" s="1166"/>
    </row>
    <row r="542" spans="2:11">
      <c r="B542" s="1154">
        <v>535</v>
      </c>
      <c r="C542" s="1154">
        <v>36</v>
      </c>
      <c r="D542" s="1722" t="s">
        <v>1624</v>
      </c>
      <c r="E542" s="1155">
        <v>1</v>
      </c>
      <c r="F542" s="1717" t="s">
        <v>312</v>
      </c>
      <c r="G542" s="1154">
        <v>1</v>
      </c>
      <c r="H542" s="1721" t="s">
        <v>981</v>
      </c>
      <c r="I542" s="1156">
        <v>7</v>
      </c>
      <c r="J542" s="1139" t="s">
        <v>1337</v>
      </c>
      <c r="K542" s="1166"/>
    </row>
    <row r="543" spans="2:11">
      <c r="B543" s="1154">
        <v>536</v>
      </c>
      <c r="C543" s="1154">
        <v>36</v>
      </c>
      <c r="D543" s="1722" t="s">
        <v>1624</v>
      </c>
      <c r="E543" s="1155">
        <v>1</v>
      </c>
      <c r="F543" s="1717" t="s">
        <v>312</v>
      </c>
      <c r="G543" s="1154">
        <v>1</v>
      </c>
      <c r="H543" s="1721" t="s">
        <v>981</v>
      </c>
      <c r="I543" s="1156">
        <v>8</v>
      </c>
      <c r="J543" s="1139" t="s">
        <v>1338</v>
      </c>
      <c r="K543" s="1166"/>
    </row>
    <row r="544" spans="2:11">
      <c r="B544" s="1154">
        <v>537</v>
      </c>
      <c r="C544" s="1154">
        <v>36</v>
      </c>
      <c r="D544" s="1722" t="s">
        <v>1624</v>
      </c>
      <c r="E544" s="1155">
        <v>1</v>
      </c>
      <c r="F544" s="1717" t="s">
        <v>312</v>
      </c>
      <c r="G544" s="1154">
        <v>1</v>
      </c>
      <c r="H544" s="1721" t="s">
        <v>981</v>
      </c>
      <c r="I544" s="1156">
        <v>9</v>
      </c>
      <c r="J544" s="1139" t="s">
        <v>1625</v>
      </c>
      <c r="K544" s="1166"/>
    </row>
    <row r="545" spans="2:11">
      <c r="B545" s="1154">
        <v>538</v>
      </c>
      <c r="C545" s="1154">
        <v>36</v>
      </c>
      <c r="D545" s="1722" t="s">
        <v>1624</v>
      </c>
      <c r="E545" s="1155">
        <v>1</v>
      </c>
      <c r="F545" s="1717" t="s">
        <v>312</v>
      </c>
      <c r="G545" s="1154">
        <v>1</v>
      </c>
      <c r="H545" s="1721" t="s">
        <v>981</v>
      </c>
      <c r="I545" s="1156">
        <v>10</v>
      </c>
      <c r="J545" s="1139" t="s">
        <v>292</v>
      </c>
      <c r="K545" s="1166"/>
    </row>
    <row r="546" spans="2:11">
      <c r="B546" s="1154">
        <v>539</v>
      </c>
      <c r="C546" s="1154">
        <v>36</v>
      </c>
      <c r="D546" s="1722" t="s">
        <v>1624</v>
      </c>
      <c r="E546" s="1155">
        <v>1</v>
      </c>
      <c r="F546" s="1717" t="s">
        <v>312</v>
      </c>
      <c r="G546" s="1154">
        <v>1</v>
      </c>
      <c r="H546" s="1721" t="s">
        <v>981</v>
      </c>
      <c r="I546" s="1156">
        <v>11</v>
      </c>
      <c r="J546" s="1139" t="s">
        <v>293</v>
      </c>
      <c r="K546" s="1166"/>
    </row>
    <row r="547" spans="2:11">
      <c r="B547" s="1154">
        <v>540</v>
      </c>
      <c r="C547" s="1154">
        <v>36</v>
      </c>
      <c r="D547" s="1722" t="s">
        <v>1624</v>
      </c>
      <c r="E547" s="1155">
        <v>1</v>
      </c>
      <c r="F547" s="1717" t="s">
        <v>312</v>
      </c>
      <c r="G547" s="1154">
        <v>1</v>
      </c>
      <c r="H547" s="1721" t="s">
        <v>981</v>
      </c>
      <c r="I547" s="1156">
        <v>12</v>
      </c>
      <c r="J547" s="1139" t="s">
        <v>294</v>
      </c>
      <c r="K547" s="1166"/>
    </row>
    <row r="548" spans="2:11">
      <c r="B548" s="1154">
        <v>541</v>
      </c>
      <c r="C548" s="1154">
        <v>36</v>
      </c>
      <c r="D548" s="1722" t="s">
        <v>1624</v>
      </c>
      <c r="E548" s="1155">
        <v>1</v>
      </c>
      <c r="F548" s="1717" t="s">
        <v>312</v>
      </c>
      <c r="G548" s="1154">
        <v>1</v>
      </c>
      <c r="H548" s="1721" t="s">
        <v>981</v>
      </c>
      <c r="I548" s="1156">
        <v>13</v>
      </c>
      <c r="J548" s="1139" t="s">
        <v>295</v>
      </c>
      <c r="K548" s="1166"/>
    </row>
    <row r="549" spans="2:11">
      <c r="B549" s="1154">
        <v>542</v>
      </c>
      <c r="C549" s="1154">
        <v>36</v>
      </c>
      <c r="D549" s="1722" t="s">
        <v>1624</v>
      </c>
      <c r="E549" s="1155">
        <v>1</v>
      </c>
      <c r="F549" s="1717" t="s">
        <v>312</v>
      </c>
      <c r="G549" s="1154">
        <v>1</v>
      </c>
      <c r="H549" s="1721" t="s">
        <v>981</v>
      </c>
      <c r="I549" s="1156">
        <v>14</v>
      </c>
      <c r="J549" s="1139" t="s">
        <v>1339</v>
      </c>
      <c r="K549" s="1166"/>
    </row>
    <row r="550" spans="2:11">
      <c r="B550" s="1154">
        <v>543</v>
      </c>
      <c r="C550" s="1154">
        <v>36</v>
      </c>
      <c r="D550" s="1722" t="s">
        <v>1624</v>
      </c>
      <c r="E550" s="1155">
        <v>1</v>
      </c>
      <c r="F550" s="1717" t="s">
        <v>312</v>
      </c>
      <c r="G550" s="1154">
        <v>1</v>
      </c>
      <c r="H550" s="1721" t="s">
        <v>981</v>
      </c>
      <c r="I550" s="1156">
        <v>15</v>
      </c>
      <c r="J550" s="1139" t="s">
        <v>296</v>
      </c>
      <c r="K550" s="1166"/>
    </row>
    <row r="551" spans="2:11">
      <c r="B551" s="1154">
        <v>544</v>
      </c>
      <c r="C551" s="1154">
        <v>36</v>
      </c>
      <c r="D551" s="1722" t="s">
        <v>1624</v>
      </c>
      <c r="E551" s="1155">
        <v>1</v>
      </c>
      <c r="F551" s="1717" t="s">
        <v>312</v>
      </c>
      <c r="G551" s="1154">
        <v>1</v>
      </c>
      <c r="H551" s="1721" t="s">
        <v>981</v>
      </c>
      <c r="I551" s="1156">
        <v>16</v>
      </c>
      <c r="J551" s="1139" t="s">
        <v>297</v>
      </c>
      <c r="K551" s="1166"/>
    </row>
    <row r="552" spans="2:11">
      <c r="B552" s="1154">
        <v>545</v>
      </c>
      <c r="C552" s="1154">
        <v>36</v>
      </c>
      <c r="D552" s="1722" t="s">
        <v>1624</v>
      </c>
      <c r="E552" s="1155">
        <v>1</v>
      </c>
      <c r="F552" s="1717" t="s">
        <v>312</v>
      </c>
      <c r="G552" s="1154">
        <v>1</v>
      </c>
      <c r="H552" s="1721" t="s">
        <v>981</v>
      </c>
      <c r="I552" s="1156">
        <v>17</v>
      </c>
      <c r="J552" s="1139" t="s">
        <v>298</v>
      </c>
      <c r="K552" s="1166"/>
    </row>
    <row r="553" spans="2:11">
      <c r="B553" s="1154">
        <v>546</v>
      </c>
      <c r="C553" s="1154">
        <v>36</v>
      </c>
      <c r="D553" s="1722" t="s">
        <v>1624</v>
      </c>
      <c r="E553" s="1155">
        <v>1</v>
      </c>
      <c r="F553" s="1722" t="s">
        <v>312</v>
      </c>
      <c r="G553" s="1155">
        <v>2</v>
      </c>
      <c r="H553" s="1140" t="s">
        <v>32</v>
      </c>
      <c r="I553" s="1158">
        <v>1</v>
      </c>
      <c r="J553" s="1140" t="s">
        <v>487</v>
      </c>
      <c r="K553" s="1166"/>
    </row>
    <row r="554" spans="2:11">
      <c r="B554" s="1154">
        <v>547</v>
      </c>
      <c r="C554" s="1154">
        <v>37</v>
      </c>
      <c r="D554" s="1136" t="s">
        <v>1626</v>
      </c>
      <c r="E554" s="1155">
        <v>1</v>
      </c>
      <c r="F554" s="1136" t="s">
        <v>982</v>
      </c>
      <c r="G554" s="1154">
        <v>1</v>
      </c>
      <c r="H554" s="1134" t="s">
        <v>981</v>
      </c>
      <c r="I554" s="1162">
        <v>1</v>
      </c>
      <c r="J554" s="1134" t="s">
        <v>725</v>
      </c>
      <c r="K554" s="1166"/>
    </row>
    <row r="555" spans="2:11">
      <c r="B555" s="1154">
        <v>548</v>
      </c>
      <c r="C555" s="1154">
        <v>37</v>
      </c>
      <c r="D555" s="1722" t="s">
        <v>1627</v>
      </c>
      <c r="E555" s="1155">
        <v>1</v>
      </c>
      <c r="F555" s="1717" t="s">
        <v>982</v>
      </c>
      <c r="G555" s="1154">
        <v>1</v>
      </c>
      <c r="H555" s="1721" t="s">
        <v>981</v>
      </c>
      <c r="I555" s="1162">
        <v>2</v>
      </c>
      <c r="J555" s="1134" t="s">
        <v>1628</v>
      </c>
      <c r="K555" s="1166"/>
    </row>
    <row r="556" spans="2:11">
      <c r="B556" s="1154">
        <v>549</v>
      </c>
      <c r="C556" s="1154">
        <v>37</v>
      </c>
      <c r="D556" s="1722" t="s">
        <v>1627</v>
      </c>
      <c r="E556" s="1155">
        <v>1</v>
      </c>
      <c r="F556" s="1717" t="s">
        <v>982</v>
      </c>
      <c r="G556" s="1154">
        <v>1</v>
      </c>
      <c r="H556" s="1721" t="s">
        <v>981</v>
      </c>
      <c r="I556" s="1162">
        <v>3</v>
      </c>
      <c r="J556" s="1134" t="s">
        <v>1629</v>
      </c>
      <c r="K556" s="1166"/>
    </row>
    <row r="557" spans="2:11">
      <c r="B557" s="1154">
        <v>550</v>
      </c>
      <c r="C557" s="1154">
        <v>37</v>
      </c>
      <c r="D557" s="1722" t="s">
        <v>1627</v>
      </c>
      <c r="E557" s="1155">
        <v>1</v>
      </c>
      <c r="F557" s="1717" t="s">
        <v>982</v>
      </c>
      <c r="G557" s="1154">
        <v>1</v>
      </c>
      <c r="H557" s="1721" t="s">
        <v>981</v>
      </c>
      <c r="I557" s="1162">
        <v>4</v>
      </c>
      <c r="J557" s="1134" t="s">
        <v>1630</v>
      </c>
      <c r="K557" s="1166"/>
    </row>
    <row r="558" spans="2:11">
      <c r="B558" s="1154">
        <v>551</v>
      </c>
      <c r="C558" s="1154">
        <v>37</v>
      </c>
      <c r="D558" s="1722" t="s">
        <v>1627</v>
      </c>
      <c r="E558" s="1155">
        <v>1</v>
      </c>
      <c r="F558" s="1717" t="s">
        <v>982</v>
      </c>
      <c r="G558" s="1155">
        <v>2</v>
      </c>
      <c r="H558" s="1143" t="s">
        <v>32</v>
      </c>
      <c r="I558" s="1163">
        <v>1</v>
      </c>
      <c r="J558" s="1143" t="s">
        <v>724</v>
      </c>
      <c r="K558" s="1166"/>
    </row>
    <row r="559" spans="2:11">
      <c r="B559" s="1154">
        <v>552</v>
      </c>
      <c r="C559" s="1154">
        <v>37</v>
      </c>
      <c r="D559" s="1722" t="s">
        <v>1627</v>
      </c>
      <c r="E559" s="1155">
        <v>1</v>
      </c>
      <c r="F559" s="1717" t="s">
        <v>982</v>
      </c>
      <c r="G559" s="1155">
        <v>2</v>
      </c>
      <c r="H559" s="1718" t="s">
        <v>32</v>
      </c>
      <c r="I559" s="1163">
        <v>2</v>
      </c>
      <c r="J559" s="1143" t="s">
        <v>730</v>
      </c>
      <c r="K559" s="1166"/>
    </row>
    <row r="560" spans="2:11">
      <c r="B560" s="1154">
        <v>553</v>
      </c>
      <c r="C560" s="1154">
        <v>37</v>
      </c>
      <c r="D560" s="1722" t="s">
        <v>1627</v>
      </c>
      <c r="E560" s="1155">
        <v>1</v>
      </c>
      <c r="F560" s="1717" t="s">
        <v>982</v>
      </c>
      <c r="G560" s="1155">
        <v>2</v>
      </c>
      <c r="H560" s="1718" t="s">
        <v>32</v>
      </c>
      <c r="I560" s="1163">
        <v>3</v>
      </c>
      <c r="J560" s="1143" t="s">
        <v>141</v>
      </c>
      <c r="K560" s="1166"/>
    </row>
    <row r="561" spans="2:11">
      <c r="B561" s="1154">
        <v>554</v>
      </c>
      <c r="C561" s="1154">
        <v>37</v>
      </c>
      <c r="D561" s="1722" t="s">
        <v>1627</v>
      </c>
      <c r="E561" s="1155">
        <v>1</v>
      </c>
      <c r="F561" s="1717" t="s">
        <v>982</v>
      </c>
      <c r="G561" s="1155">
        <v>2</v>
      </c>
      <c r="H561" s="1718" t="s">
        <v>32</v>
      </c>
      <c r="I561" s="1163">
        <v>4</v>
      </c>
      <c r="J561" s="1143" t="s">
        <v>728</v>
      </c>
      <c r="K561" s="1166"/>
    </row>
    <row r="562" spans="2:11">
      <c r="B562" s="1154">
        <v>555</v>
      </c>
      <c r="C562" s="1154">
        <v>37</v>
      </c>
      <c r="D562" s="1722" t="s">
        <v>1627</v>
      </c>
      <c r="E562" s="1155">
        <v>1</v>
      </c>
      <c r="F562" s="1717" t="s">
        <v>982</v>
      </c>
      <c r="G562" s="1155">
        <v>2</v>
      </c>
      <c r="H562" s="1718" t="s">
        <v>32</v>
      </c>
      <c r="I562" s="1163">
        <v>5</v>
      </c>
      <c r="J562" s="1143" t="s">
        <v>727</v>
      </c>
      <c r="K562" s="1166"/>
    </row>
    <row r="563" spans="2:11">
      <c r="B563" s="1154">
        <v>556</v>
      </c>
      <c r="C563" s="1154">
        <v>37</v>
      </c>
      <c r="D563" s="1722" t="s">
        <v>1627</v>
      </c>
      <c r="E563" s="1155">
        <v>1</v>
      </c>
      <c r="F563" s="1717" t="s">
        <v>982</v>
      </c>
      <c r="G563" s="1155">
        <v>2</v>
      </c>
      <c r="H563" s="1718" t="s">
        <v>32</v>
      </c>
      <c r="I563" s="1163">
        <v>6</v>
      </c>
      <c r="J563" s="1143" t="s">
        <v>1631</v>
      </c>
      <c r="K563" s="1166"/>
    </row>
    <row r="564" spans="2:11">
      <c r="B564" s="1154">
        <v>557</v>
      </c>
      <c r="C564" s="1154">
        <v>37</v>
      </c>
      <c r="D564" s="1722" t="s">
        <v>1627</v>
      </c>
      <c r="E564" s="1155">
        <v>1</v>
      </c>
      <c r="F564" s="1717" t="s">
        <v>982</v>
      </c>
      <c r="G564" s="1155">
        <v>2</v>
      </c>
      <c r="H564" s="1718" t="s">
        <v>32</v>
      </c>
      <c r="I564" s="1163">
        <v>1</v>
      </c>
      <c r="J564" s="1143" t="s">
        <v>1632</v>
      </c>
      <c r="K564" s="1166"/>
    </row>
    <row r="565" spans="2:11">
      <c r="B565" s="1154">
        <v>558</v>
      </c>
      <c r="C565" s="1154">
        <v>37</v>
      </c>
      <c r="D565" s="1722" t="s">
        <v>1627</v>
      </c>
      <c r="E565" s="1155">
        <v>2</v>
      </c>
      <c r="F565" s="1137" t="s">
        <v>312</v>
      </c>
      <c r="G565" s="1155">
        <v>2</v>
      </c>
      <c r="H565" s="1134" t="s">
        <v>981</v>
      </c>
      <c r="I565" s="1162">
        <v>1</v>
      </c>
      <c r="J565" s="1134" t="s">
        <v>1633</v>
      </c>
      <c r="K565" s="1166"/>
    </row>
    <row r="566" spans="2:11">
      <c r="B566" s="1154">
        <v>559</v>
      </c>
      <c r="C566" s="1154">
        <v>37</v>
      </c>
      <c r="D566" s="1722" t="s">
        <v>1627</v>
      </c>
      <c r="E566" s="1155">
        <v>2</v>
      </c>
      <c r="F566" s="1717" t="s">
        <v>1609</v>
      </c>
      <c r="G566" s="1155">
        <v>2</v>
      </c>
      <c r="H566" s="1721" t="s">
        <v>981</v>
      </c>
      <c r="I566" s="1162">
        <v>2</v>
      </c>
      <c r="J566" s="1134" t="s">
        <v>1630</v>
      </c>
      <c r="K566" s="1166"/>
    </row>
    <row r="567" spans="2:11">
      <c r="B567" s="1167">
        <v>560</v>
      </c>
      <c r="C567" s="1167">
        <v>38</v>
      </c>
      <c r="D567" s="1135" t="s">
        <v>1634</v>
      </c>
      <c r="E567" s="1168">
        <v>1</v>
      </c>
      <c r="F567" s="1169" t="s">
        <v>1043</v>
      </c>
      <c r="G567" s="1167">
        <v>1</v>
      </c>
      <c r="H567" s="1169" t="s">
        <v>1043</v>
      </c>
      <c r="I567" s="1167">
        <v>1</v>
      </c>
      <c r="J567" s="1135" t="s">
        <v>1340</v>
      </c>
      <c r="K567" s="1736">
        <v>1</v>
      </c>
    </row>
  </sheetData>
  <autoFilter ref="B7:BW526" xr:uid="{00000000-0009-0000-0000-00002C000000}"/>
  <mergeCells count="41">
    <mergeCell ref="BW6:BW7"/>
    <mergeCell ref="BT6:BU6"/>
    <mergeCell ref="BV6:BV7"/>
    <mergeCell ref="BM6:BM7"/>
    <mergeCell ref="BN6:BO6"/>
    <mergeCell ref="BP6:BQ6"/>
    <mergeCell ref="BR6:BS6"/>
    <mergeCell ref="AW6:AX6"/>
    <mergeCell ref="AY6:AZ6"/>
    <mergeCell ref="AD6:AE6"/>
    <mergeCell ref="R6:R7"/>
    <mergeCell ref="Y6:Y7"/>
    <mergeCell ref="T6:T7"/>
    <mergeCell ref="AA6:AA7"/>
    <mergeCell ref="AH6:AH7"/>
    <mergeCell ref="B6:B7"/>
    <mergeCell ref="C6:D6"/>
    <mergeCell ref="E6:F6"/>
    <mergeCell ref="G6:H6"/>
    <mergeCell ref="I6:J6"/>
    <mergeCell ref="BI6:BI7"/>
    <mergeCell ref="BA6:BA7"/>
    <mergeCell ref="BD6:BE6"/>
    <mergeCell ref="BF6:BH6"/>
    <mergeCell ref="BC6:BC7"/>
    <mergeCell ref="K6:K7"/>
    <mergeCell ref="M6:M7"/>
    <mergeCell ref="AV6:AV7"/>
    <mergeCell ref="AF6:AF7"/>
    <mergeCell ref="AM6:AM7"/>
    <mergeCell ref="AI6:AJ6"/>
    <mergeCell ref="AK6:AL6"/>
    <mergeCell ref="N6:O6"/>
    <mergeCell ref="P6:Q6"/>
    <mergeCell ref="U6:V6"/>
    <mergeCell ref="W6:X6"/>
    <mergeCell ref="AB6:AC6"/>
    <mergeCell ref="AO6:AO7"/>
    <mergeCell ref="AP6:AQ6"/>
    <mergeCell ref="AR6:AS6"/>
    <mergeCell ref="AT6:AT7"/>
  </mergeCells>
  <phoneticPr fontId="52"/>
  <pageMargins left="0.7" right="0.7" top="0.75" bottom="0.75" header="0.3" footer="0.3"/>
  <pageSetup paperSize="9" orientation="portrait" horizontalDpi="300" verticalDpi="300" r:id="rId1"/>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99D05B-55B9-4A4F-90CD-21560A642745}">
  <sheetPr codeName="Sheet12">
    <tabColor theme="0" tint="-0.499984740745262"/>
  </sheetPr>
  <dimension ref="A1:J82"/>
  <sheetViews>
    <sheetView showGridLines="0" zoomScaleNormal="100" workbookViewId="0"/>
  </sheetViews>
  <sheetFormatPr defaultColWidth="9" defaultRowHeight="13.2"/>
  <cols>
    <col min="1" max="1" width="5.6640625" customWidth="1"/>
    <col min="2" max="9" width="20.6640625" customWidth="1"/>
    <col min="10" max="10" width="25.33203125" customWidth="1"/>
  </cols>
  <sheetData>
    <row r="1" spans="1:10">
      <c r="A1" s="709" t="s">
        <v>2089</v>
      </c>
    </row>
    <row r="2" spans="1:10" ht="14.4">
      <c r="B2" s="55" t="s">
        <v>1138</v>
      </c>
      <c r="C2" s="55"/>
      <c r="D2" s="55"/>
      <c r="E2" s="55"/>
      <c r="F2" s="1737"/>
      <c r="G2" s="1737"/>
      <c r="H2" s="1737"/>
      <c r="I2" s="1737"/>
    </row>
    <row r="3" spans="1:10">
      <c r="B3" s="56" t="s">
        <v>1109</v>
      </c>
    </row>
    <row r="5" spans="1:10">
      <c r="B5" t="s">
        <v>1758</v>
      </c>
      <c r="C5" t="s">
        <v>1722</v>
      </c>
      <c r="D5" t="s">
        <v>1723</v>
      </c>
      <c r="E5" t="s">
        <v>1724</v>
      </c>
      <c r="F5" t="s">
        <v>872</v>
      </c>
      <c r="G5" t="s">
        <v>3859</v>
      </c>
      <c r="H5" t="s">
        <v>3860</v>
      </c>
      <c r="I5" t="s">
        <v>1725</v>
      </c>
      <c r="J5" t="s">
        <v>4575</v>
      </c>
    </row>
    <row r="7" spans="1:10">
      <c r="B7" s="924" t="str">
        <f>B$5&amp;"所管名2"</f>
        <v>建設所管名2</v>
      </c>
      <c r="C7" s="924" t="str">
        <f t="shared" ref="C7:H7" si="0">C$5&amp;"所管名2"</f>
        <v>港湾所管名2</v>
      </c>
      <c r="D7" s="924" t="str">
        <f t="shared" si="0"/>
        <v>空港所管名2</v>
      </c>
      <c r="E7" s="924" t="str">
        <f t="shared" si="0"/>
        <v>農水所管名2</v>
      </c>
      <c r="F7" s="924" t="str">
        <f t="shared" si="0"/>
        <v>高速所管名2</v>
      </c>
      <c r="G7" s="924" t="str">
        <f t="shared" si="0"/>
        <v>都市_土木造園所管名2</v>
      </c>
      <c r="H7" s="924" t="str">
        <f t="shared" si="0"/>
        <v>都市_植物管理所管名2</v>
      </c>
      <c r="I7" s="924" t="str">
        <f>I$5&amp;"所管名2"</f>
        <v>下水所管名2</v>
      </c>
      <c r="J7" s="924" t="str">
        <f>J$5&amp;"所管名2"</f>
        <v>上水所管名2</v>
      </c>
    </row>
    <row r="8" spans="1:10">
      <c r="B8" t="s">
        <v>1041</v>
      </c>
      <c r="C8" t="s">
        <v>1041</v>
      </c>
      <c r="D8" t="s">
        <v>1041</v>
      </c>
      <c r="E8" t="s">
        <v>408</v>
      </c>
      <c r="F8" t="s">
        <v>3581</v>
      </c>
      <c r="G8" t="s">
        <v>1854</v>
      </c>
      <c r="H8" t="s">
        <v>1854</v>
      </c>
      <c r="I8" t="s">
        <v>731</v>
      </c>
      <c r="J8" t="s">
        <v>731</v>
      </c>
    </row>
    <row r="9" spans="1:10">
      <c r="B9" t="s">
        <v>402</v>
      </c>
      <c r="C9" t="s">
        <v>402</v>
      </c>
      <c r="D9" t="s">
        <v>402</v>
      </c>
      <c r="E9" t="s">
        <v>409</v>
      </c>
      <c r="F9" t="s">
        <v>3582</v>
      </c>
      <c r="G9" t="s">
        <v>1855</v>
      </c>
      <c r="H9" t="s">
        <v>1855</v>
      </c>
      <c r="I9" t="s">
        <v>732</v>
      </c>
      <c r="J9" t="s">
        <v>732</v>
      </c>
    </row>
    <row r="10" spans="1:10">
      <c r="B10" t="s">
        <v>403</v>
      </c>
      <c r="C10" t="s">
        <v>403</v>
      </c>
      <c r="D10" t="s">
        <v>403</v>
      </c>
      <c r="E10" t="s">
        <v>1844</v>
      </c>
      <c r="F10" t="s">
        <v>3583</v>
      </c>
      <c r="G10" t="s">
        <v>1856</v>
      </c>
      <c r="H10" t="s">
        <v>1856</v>
      </c>
      <c r="I10" t="s">
        <v>733</v>
      </c>
      <c r="J10" t="s">
        <v>733</v>
      </c>
    </row>
    <row r="11" spans="1:10">
      <c r="B11" t="s">
        <v>613</v>
      </c>
      <c r="C11" t="s">
        <v>613</v>
      </c>
      <c r="D11" t="s">
        <v>613</v>
      </c>
      <c r="E11" t="s">
        <v>1845</v>
      </c>
      <c r="F11" t="s">
        <v>3584</v>
      </c>
      <c r="G11" t="s">
        <v>1857</v>
      </c>
      <c r="H11" t="s">
        <v>1857</v>
      </c>
      <c r="I11" t="s">
        <v>734</v>
      </c>
      <c r="J11" t="s">
        <v>734</v>
      </c>
    </row>
    <row r="12" spans="1:10">
      <c r="B12" t="s">
        <v>614</v>
      </c>
      <c r="C12" t="s">
        <v>614</v>
      </c>
      <c r="D12" t="s">
        <v>614</v>
      </c>
      <c r="E12" t="s">
        <v>1846</v>
      </c>
      <c r="F12" t="s">
        <v>3585</v>
      </c>
      <c r="G12" t="s">
        <v>1858</v>
      </c>
      <c r="H12" t="s">
        <v>1858</v>
      </c>
      <c r="I12" t="s">
        <v>735</v>
      </c>
      <c r="J12" t="s">
        <v>735</v>
      </c>
    </row>
    <row r="13" spans="1:10">
      <c r="B13" t="s">
        <v>615</v>
      </c>
      <c r="C13" t="s">
        <v>615</v>
      </c>
      <c r="D13" t="s">
        <v>615</v>
      </c>
      <c r="E13" t="s">
        <v>1847</v>
      </c>
      <c r="F13" t="s">
        <v>3586</v>
      </c>
      <c r="G13" t="s">
        <v>1859</v>
      </c>
      <c r="H13" t="s">
        <v>1859</v>
      </c>
      <c r="I13" t="s">
        <v>533</v>
      </c>
      <c r="J13" t="s">
        <v>533</v>
      </c>
    </row>
    <row r="14" spans="1:10">
      <c r="B14" t="s">
        <v>616</v>
      </c>
      <c r="C14" t="s">
        <v>616</v>
      </c>
      <c r="D14" t="s">
        <v>616</v>
      </c>
      <c r="E14" t="s">
        <v>1848</v>
      </c>
      <c r="F14" t="s">
        <v>3587</v>
      </c>
      <c r="G14" t="s">
        <v>1860</v>
      </c>
      <c r="H14" t="s">
        <v>1860</v>
      </c>
      <c r="I14" t="s">
        <v>534</v>
      </c>
      <c r="J14" t="s">
        <v>534</v>
      </c>
    </row>
    <row r="15" spans="1:10">
      <c r="B15" t="s">
        <v>407</v>
      </c>
      <c r="C15" t="s">
        <v>407</v>
      </c>
      <c r="D15" t="s">
        <v>407</v>
      </c>
      <c r="E15" t="s">
        <v>1849</v>
      </c>
      <c r="F15" t="s">
        <v>3588</v>
      </c>
      <c r="G15" t="s">
        <v>1861</v>
      </c>
      <c r="H15" t="s">
        <v>1861</v>
      </c>
      <c r="I15" t="s">
        <v>535</v>
      </c>
      <c r="J15" t="s">
        <v>535</v>
      </c>
    </row>
    <row r="16" spans="1:10">
      <c r="B16" t="s">
        <v>408</v>
      </c>
      <c r="C16" t="s">
        <v>408</v>
      </c>
      <c r="D16" t="s">
        <v>408</v>
      </c>
      <c r="E16" t="s">
        <v>1850</v>
      </c>
      <c r="F16" t="s">
        <v>3589</v>
      </c>
      <c r="G16" t="s">
        <v>1862</v>
      </c>
      <c r="H16" t="s">
        <v>1862</v>
      </c>
      <c r="I16" t="s">
        <v>536</v>
      </c>
      <c r="J16" t="s">
        <v>536</v>
      </c>
    </row>
    <row r="17" spans="2:10">
      <c r="B17" t="s">
        <v>409</v>
      </c>
      <c r="C17" t="s">
        <v>409</v>
      </c>
      <c r="D17" t="s">
        <v>409</v>
      </c>
      <c r="E17" t="s">
        <v>1851</v>
      </c>
      <c r="F17" t="s">
        <v>3590</v>
      </c>
      <c r="G17" t="s">
        <v>1863</v>
      </c>
      <c r="H17" t="s">
        <v>1863</v>
      </c>
      <c r="I17" t="s">
        <v>537</v>
      </c>
      <c r="J17" t="s">
        <v>537</v>
      </c>
    </row>
    <row r="18" spans="2:10">
      <c r="B18" t="s">
        <v>16</v>
      </c>
      <c r="C18" t="s">
        <v>1835</v>
      </c>
      <c r="D18" t="s">
        <v>1835</v>
      </c>
      <c r="E18" t="s">
        <v>1852</v>
      </c>
      <c r="F18" t="s">
        <v>3591</v>
      </c>
      <c r="G18" t="s">
        <v>1864</v>
      </c>
      <c r="H18" t="s">
        <v>1864</v>
      </c>
      <c r="I18" t="s">
        <v>777</v>
      </c>
      <c r="J18" t="s">
        <v>777</v>
      </c>
    </row>
    <row r="19" spans="2:10">
      <c r="C19" t="s">
        <v>1836</v>
      </c>
      <c r="D19" t="s">
        <v>1836</v>
      </c>
      <c r="E19" t="s">
        <v>1853</v>
      </c>
      <c r="F19" t="s">
        <v>3592</v>
      </c>
      <c r="G19" t="s">
        <v>1865</v>
      </c>
      <c r="H19" t="s">
        <v>1865</v>
      </c>
      <c r="I19" t="s">
        <v>778</v>
      </c>
      <c r="J19" t="s">
        <v>778</v>
      </c>
    </row>
    <row r="20" spans="2:10">
      <c r="C20" t="s">
        <v>1837</v>
      </c>
      <c r="D20" t="s">
        <v>1837</v>
      </c>
      <c r="E20" t="s">
        <v>16</v>
      </c>
      <c r="F20" t="s">
        <v>16</v>
      </c>
      <c r="G20" t="s">
        <v>1866</v>
      </c>
      <c r="H20" t="s">
        <v>1866</v>
      </c>
      <c r="I20" t="s">
        <v>779</v>
      </c>
      <c r="J20" t="s">
        <v>779</v>
      </c>
    </row>
    <row r="21" spans="2:10">
      <c r="C21" t="s">
        <v>1838</v>
      </c>
      <c r="D21" t="s">
        <v>1838</v>
      </c>
      <c r="G21" t="s">
        <v>16</v>
      </c>
      <c r="H21" t="s">
        <v>16</v>
      </c>
      <c r="I21" t="s">
        <v>780</v>
      </c>
      <c r="J21" t="s">
        <v>780</v>
      </c>
    </row>
    <row r="22" spans="2:10">
      <c r="C22" t="s">
        <v>1839</v>
      </c>
      <c r="D22" t="s">
        <v>1839</v>
      </c>
      <c r="I22" t="s">
        <v>781</v>
      </c>
      <c r="J22" t="s">
        <v>781</v>
      </c>
    </row>
    <row r="23" spans="2:10">
      <c r="C23" t="s">
        <v>1840</v>
      </c>
      <c r="D23" t="s">
        <v>1840</v>
      </c>
      <c r="I23" t="s">
        <v>161</v>
      </c>
      <c r="J23" t="s">
        <v>161</v>
      </c>
    </row>
    <row r="24" spans="2:10">
      <c r="C24" t="s">
        <v>1841</v>
      </c>
      <c r="D24" t="s">
        <v>1841</v>
      </c>
      <c r="I24" t="s">
        <v>162</v>
      </c>
      <c r="J24" t="s">
        <v>162</v>
      </c>
    </row>
    <row r="25" spans="2:10">
      <c r="C25" t="s">
        <v>1842</v>
      </c>
      <c r="D25" t="s">
        <v>1842</v>
      </c>
      <c r="I25" t="s">
        <v>597</v>
      </c>
      <c r="J25" t="s">
        <v>597</v>
      </c>
    </row>
    <row r="26" spans="2:10">
      <c r="C26" t="s">
        <v>1843</v>
      </c>
      <c r="D26" t="s">
        <v>1843</v>
      </c>
      <c r="I26" t="s">
        <v>598</v>
      </c>
      <c r="J26" t="s">
        <v>598</v>
      </c>
    </row>
    <row r="27" spans="2:10">
      <c r="C27" t="s">
        <v>16</v>
      </c>
      <c r="D27" t="s">
        <v>16</v>
      </c>
      <c r="I27" t="s">
        <v>599</v>
      </c>
      <c r="J27" t="s">
        <v>599</v>
      </c>
    </row>
    <row r="28" spans="2:10">
      <c r="I28" t="s">
        <v>117</v>
      </c>
      <c r="J28" t="s">
        <v>117</v>
      </c>
    </row>
    <row r="29" spans="2:10">
      <c r="I29" t="s">
        <v>118</v>
      </c>
      <c r="J29" t="s">
        <v>118</v>
      </c>
    </row>
    <row r="30" spans="2:10">
      <c r="I30" t="s">
        <v>119</v>
      </c>
      <c r="J30" t="s">
        <v>119</v>
      </c>
    </row>
    <row r="31" spans="2:10">
      <c r="I31" t="s">
        <v>744</v>
      </c>
      <c r="J31" t="s">
        <v>744</v>
      </c>
    </row>
    <row r="32" spans="2:10">
      <c r="I32" t="s">
        <v>745</v>
      </c>
      <c r="J32" t="s">
        <v>745</v>
      </c>
    </row>
    <row r="33" spans="9:10">
      <c r="I33" t="s">
        <v>746</v>
      </c>
      <c r="J33" t="s">
        <v>746</v>
      </c>
    </row>
    <row r="34" spans="9:10">
      <c r="I34" t="s">
        <v>747</v>
      </c>
      <c r="J34" t="s">
        <v>747</v>
      </c>
    </row>
    <row r="35" spans="9:10">
      <c r="I35" t="s">
        <v>748</v>
      </c>
      <c r="J35" t="s">
        <v>748</v>
      </c>
    </row>
    <row r="36" spans="9:10">
      <c r="I36" t="s">
        <v>749</v>
      </c>
      <c r="J36" t="s">
        <v>749</v>
      </c>
    </row>
    <row r="37" spans="9:10">
      <c r="I37" t="s">
        <v>750</v>
      </c>
      <c r="J37" t="s">
        <v>750</v>
      </c>
    </row>
    <row r="38" spans="9:10">
      <c r="I38" t="s">
        <v>751</v>
      </c>
      <c r="J38" t="s">
        <v>751</v>
      </c>
    </row>
    <row r="39" spans="9:10">
      <c r="I39" t="s">
        <v>752</v>
      </c>
      <c r="J39" t="s">
        <v>752</v>
      </c>
    </row>
    <row r="40" spans="9:10">
      <c r="I40" t="s">
        <v>753</v>
      </c>
      <c r="J40" t="s">
        <v>753</v>
      </c>
    </row>
    <row r="41" spans="9:10">
      <c r="I41" t="s">
        <v>754</v>
      </c>
      <c r="J41" t="s">
        <v>754</v>
      </c>
    </row>
    <row r="42" spans="9:10">
      <c r="I42" t="s">
        <v>755</v>
      </c>
      <c r="J42" t="s">
        <v>755</v>
      </c>
    </row>
    <row r="43" spans="9:10">
      <c r="I43" t="s">
        <v>756</v>
      </c>
      <c r="J43" t="s">
        <v>756</v>
      </c>
    </row>
    <row r="44" spans="9:10">
      <c r="I44" t="s">
        <v>757</v>
      </c>
      <c r="J44" t="s">
        <v>757</v>
      </c>
    </row>
    <row r="45" spans="9:10">
      <c r="I45" t="s">
        <v>758</v>
      </c>
      <c r="J45" t="s">
        <v>758</v>
      </c>
    </row>
    <row r="46" spans="9:10">
      <c r="I46" t="s">
        <v>759</v>
      </c>
      <c r="J46" t="s">
        <v>759</v>
      </c>
    </row>
    <row r="47" spans="9:10">
      <c r="I47" t="s">
        <v>760</v>
      </c>
      <c r="J47" t="s">
        <v>760</v>
      </c>
    </row>
    <row r="48" spans="9:10">
      <c r="I48" t="s">
        <v>761</v>
      </c>
      <c r="J48" t="s">
        <v>761</v>
      </c>
    </row>
    <row r="49" spans="9:10">
      <c r="I49" t="s">
        <v>762</v>
      </c>
      <c r="J49" t="s">
        <v>762</v>
      </c>
    </row>
    <row r="50" spans="9:10">
      <c r="I50" t="s">
        <v>763</v>
      </c>
      <c r="J50" t="s">
        <v>763</v>
      </c>
    </row>
    <row r="51" spans="9:10">
      <c r="I51" t="s">
        <v>764</v>
      </c>
      <c r="J51" t="s">
        <v>764</v>
      </c>
    </row>
    <row r="52" spans="9:10">
      <c r="I52" t="s">
        <v>765</v>
      </c>
      <c r="J52" t="s">
        <v>765</v>
      </c>
    </row>
    <row r="53" spans="9:10">
      <c r="I53" t="s">
        <v>766</v>
      </c>
      <c r="J53" t="s">
        <v>766</v>
      </c>
    </row>
    <row r="54" spans="9:10">
      <c r="I54" t="s">
        <v>767</v>
      </c>
      <c r="J54" t="s">
        <v>767</v>
      </c>
    </row>
    <row r="55" spans="9:10">
      <c r="I55" t="s">
        <v>768</v>
      </c>
      <c r="J55" t="s">
        <v>768</v>
      </c>
    </row>
    <row r="56" spans="9:10">
      <c r="I56" t="s">
        <v>769</v>
      </c>
      <c r="J56" t="s">
        <v>769</v>
      </c>
    </row>
    <row r="57" spans="9:10">
      <c r="I57" t="s">
        <v>280</v>
      </c>
      <c r="J57" t="s">
        <v>280</v>
      </c>
    </row>
    <row r="58" spans="9:10">
      <c r="I58" t="s">
        <v>333</v>
      </c>
      <c r="J58" t="s">
        <v>333</v>
      </c>
    </row>
    <row r="59" spans="9:10">
      <c r="I59" t="s">
        <v>334</v>
      </c>
      <c r="J59" t="s">
        <v>334</v>
      </c>
    </row>
    <row r="60" spans="9:10">
      <c r="I60" t="s">
        <v>335</v>
      </c>
      <c r="J60" t="s">
        <v>335</v>
      </c>
    </row>
    <row r="61" spans="9:10">
      <c r="I61" t="s">
        <v>336</v>
      </c>
      <c r="J61" t="s">
        <v>336</v>
      </c>
    </row>
    <row r="62" spans="9:10">
      <c r="I62" t="s">
        <v>337</v>
      </c>
      <c r="J62" t="s">
        <v>337</v>
      </c>
    </row>
    <row r="63" spans="9:10">
      <c r="I63" t="s">
        <v>338</v>
      </c>
      <c r="J63" t="s">
        <v>338</v>
      </c>
    </row>
    <row r="64" spans="9:10">
      <c r="I64" t="s">
        <v>339</v>
      </c>
      <c r="J64" t="s">
        <v>339</v>
      </c>
    </row>
    <row r="65" spans="9:10">
      <c r="I65" t="s">
        <v>340</v>
      </c>
      <c r="J65" t="s">
        <v>340</v>
      </c>
    </row>
    <row r="66" spans="9:10">
      <c r="I66" t="s">
        <v>803</v>
      </c>
      <c r="J66" t="s">
        <v>803</v>
      </c>
    </row>
    <row r="67" spans="9:10">
      <c r="I67" t="s">
        <v>3573</v>
      </c>
      <c r="J67" t="s">
        <v>3573</v>
      </c>
    </row>
    <row r="68" spans="9:10">
      <c r="I68" t="s">
        <v>3574</v>
      </c>
      <c r="J68" t="s">
        <v>4592</v>
      </c>
    </row>
    <row r="69" spans="9:10">
      <c r="I69" t="s">
        <v>3575</v>
      </c>
      <c r="J69" t="s">
        <v>4593</v>
      </c>
    </row>
    <row r="70" spans="9:10">
      <c r="I70" t="s">
        <v>3576</v>
      </c>
      <c r="J70" t="s">
        <v>3576</v>
      </c>
    </row>
    <row r="71" spans="9:10">
      <c r="I71" t="s">
        <v>3577</v>
      </c>
      <c r="J71" t="s">
        <v>3577</v>
      </c>
    </row>
    <row r="72" spans="9:10">
      <c r="I72" t="s">
        <v>3578</v>
      </c>
      <c r="J72" t="s">
        <v>4594</v>
      </c>
    </row>
    <row r="73" spans="9:10">
      <c r="I73" t="s">
        <v>3579</v>
      </c>
      <c r="J73" t="s">
        <v>4595</v>
      </c>
    </row>
    <row r="74" spans="9:10">
      <c r="I74" t="s">
        <v>3580</v>
      </c>
      <c r="J74" t="s">
        <v>4596</v>
      </c>
    </row>
    <row r="75" spans="9:10">
      <c r="I75" t="s">
        <v>3566</v>
      </c>
      <c r="J75" t="s">
        <v>16</v>
      </c>
    </row>
    <row r="76" spans="9:10">
      <c r="I76" t="s">
        <v>3567</v>
      </c>
    </row>
    <row r="77" spans="9:10">
      <c r="I77" t="s">
        <v>3568</v>
      </c>
    </row>
    <row r="78" spans="9:10">
      <c r="I78" t="s">
        <v>3569</v>
      </c>
    </row>
    <row r="79" spans="9:10">
      <c r="I79" t="s">
        <v>3570</v>
      </c>
    </row>
    <row r="80" spans="9:10">
      <c r="I80" t="s">
        <v>3571</v>
      </c>
    </row>
    <row r="81" spans="9:9">
      <c r="I81" t="s">
        <v>3572</v>
      </c>
    </row>
    <row r="82" spans="9:9">
      <c r="I82" t="s">
        <v>16</v>
      </c>
    </row>
  </sheetData>
  <sortState xmlns:xlrd2="http://schemas.microsoft.com/office/spreadsheetml/2017/richdata2" ref="I8:I83">
    <sortCondition ref="I8:I83"/>
  </sortState>
  <phoneticPr fontId="52"/>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276C0F-B9E4-4423-B001-79BA41F3F2A1}">
  <sheetPr codeName="Sheet24">
    <tabColor theme="0" tint="-0.499984740745262"/>
  </sheetPr>
  <dimension ref="A1:AF566"/>
  <sheetViews>
    <sheetView showGridLines="0" zoomScaleNormal="100" workbookViewId="0"/>
  </sheetViews>
  <sheetFormatPr defaultColWidth="9" defaultRowHeight="13.2"/>
  <cols>
    <col min="1" max="10" width="5.6640625" customWidth="1"/>
    <col min="11" max="11" width="9" style="1738" customWidth="1"/>
    <col min="12" max="12" width="25.33203125" style="1739" customWidth="1"/>
    <col min="13" max="13" width="27.109375" style="1740" customWidth="1"/>
    <col min="14" max="14" width="9.44140625" bestFit="1" customWidth="1"/>
    <col min="162" max="165" width="9" customWidth="1"/>
    <col min="411" max="429" width="9" customWidth="1"/>
    <col min="441" max="441" width="9" customWidth="1"/>
    <col min="446" max="448" width="9" customWidth="1"/>
    <col min="450" max="450" width="9" customWidth="1"/>
    <col min="453" max="454" width="9" customWidth="1"/>
    <col min="471" max="471" width="9" customWidth="1"/>
    <col min="487" max="490" width="9" customWidth="1"/>
  </cols>
  <sheetData>
    <row r="1" spans="1:16">
      <c r="A1" s="709" t="s">
        <v>2089</v>
      </c>
    </row>
    <row r="2" spans="1:16">
      <c r="A2" s="481" t="str">
        <f>設定!$C$4</f>
        <v>下水</v>
      </c>
    </row>
    <row r="3" spans="1:16" ht="14.4">
      <c r="A3" s="52" t="s">
        <v>1758</v>
      </c>
      <c r="B3" s="52" t="s">
        <v>1722</v>
      </c>
      <c r="C3" s="52" t="s">
        <v>1723</v>
      </c>
      <c r="D3" s="52" t="s">
        <v>1724</v>
      </c>
      <c r="E3" s="52" t="s">
        <v>1725</v>
      </c>
      <c r="F3" s="52" t="s">
        <v>872</v>
      </c>
      <c r="G3" s="52" t="s">
        <v>3859</v>
      </c>
      <c r="H3" s="52" t="s">
        <v>3860</v>
      </c>
      <c r="I3" s="52"/>
      <c r="J3" s="52"/>
      <c r="K3" s="55" t="s">
        <v>1138</v>
      </c>
      <c r="L3" s="55"/>
      <c r="M3" s="55"/>
      <c r="N3" s="55"/>
      <c r="O3" s="1737"/>
      <c r="P3" s="1737"/>
    </row>
    <row r="4" spans="1:16">
      <c r="A4" s="368" t="s">
        <v>1788</v>
      </c>
      <c r="B4" s="368" t="s">
        <v>1788</v>
      </c>
      <c r="C4" s="368" t="s">
        <v>1788</v>
      </c>
      <c r="D4" s="368" t="s">
        <v>1788</v>
      </c>
      <c r="E4" s="368" t="s">
        <v>1788</v>
      </c>
      <c r="F4" s="368" t="s">
        <v>1788</v>
      </c>
      <c r="G4" s="368" t="s">
        <v>1788</v>
      </c>
      <c r="H4" s="368" t="s">
        <v>1788</v>
      </c>
      <c r="I4" s="368"/>
      <c r="J4" s="368"/>
      <c r="K4" s="60" t="s">
        <v>1107</v>
      </c>
      <c r="L4" s="60"/>
      <c r="M4" s="60"/>
      <c r="N4" s="57"/>
    </row>
    <row r="5" spans="1:16">
      <c r="A5" s="368" t="s">
        <v>1788</v>
      </c>
      <c r="B5" s="368" t="s">
        <v>1788</v>
      </c>
      <c r="C5" s="368" t="s">
        <v>1788</v>
      </c>
      <c r="D5" s="368" t="s">
        <v>1788</v>
      </c>
      <c r="E5" s="368" t="s">
        <v>1788</v>
      </c>
      <c r="F5" s="368" t="s">
        <v>1788</v>
      </c>
      <c r="G5" s="368" t="s">
        <v>1788</v>
      </c>
      <c r="H5" s="368" t="s">
        <v>1788</v>
      </c>
      <c r="I5" s="368"/>
      <c r="J5" s="368"/>
      <c r="L5" s="58" t="s">
        <v>731</v>
      </c>
      <c r="M5" s="59">
        <v>1</v>
      </c>
    </row>
    <row r="6" spans="1:16">
      <c r="A6" s="368" t="s">
        <v>1788</v>
      </c>
      <c r="B6" s="368" t="s">
        <v>1788</v>
      </c>
      <c r="C6" s="368" t="s">
        <v>1788</v>
      </c>
      <c r="D6" s="368" t="s">
        <v>1788</v>
      </c>
      <c r="E6" s="368" t="s">
        <v>1788</v>
      </c>
      <c r="F6" s="368" t="s">
        <v>1788</v>
      </c>
      <c r="G6" s="368" t="s">
        <v>1788</v>
      </c>
      <c r="H6" s="368" t="s">
        <v>1788</v>
      </c>
      <c r="I6" s="368"/>
      <c r="J6" s="368"/>
      <c r="L6" s="58" t="s">
        <v>732</v>
      </c>
      <c r="M6" s="59">
        <v>2</v>
      </c>
    </row>
    <row r="7" spans="1:16">
      <c r="A7" s="368" t="s">
        <v>1788</v>
      </c>
      <c r="B7" s="368" t="s">
        <v>1788</v>
      </c>
      <c r="C7" s="368" t="s">
        <v>1788</v>
      </c>
      <c r="D7" s="368" t="s">
        <v>1788</v>
      </c>
      <c r="E7" s="368" t="s">
        <v>1788</v>
      </c>
      <c r="F7" s="368" t="s">
        <v>1788</v>
      </c>
      <c r="G7" s="368" t="s">
        <v>1788</v>
      </c>
      <c r="H7" s="368" t="s">
        <v>1788</v>
      </c>
      <c r="I7" s="368"/>
      <c r="J7" s="368"/>
      <c r="L7" s="58" t="s">
        <v>733</v>
      </c>
      <c r="M7" s="59">
        <v>3</v>
      </c>
    </row>
    <row r="8" spans="1:16">
      <c r="A8" s="368" t="s">
        <v>1788</v>
      </c>
      <c r="B8" s="368" t="s">
        <v>1788</v>
      </c>
      <c r="C8" s="368" t="s">
        <v>1788</v>
      </c>
      <c r="D8" s="368" t="s">
        <v>1788</v>
      </c>
      <c r="E8" s="368" t="s">
        <v>1788</v>
      </c>
      <c r="F8" s="368" t="s">
        <v>1788</v>
      </c>
      <c r="G8" s="368" t="s">
        <v>1788</v>
      </c>
      <c r="H8" s="368" t="s">
        <v>1788</v>
      </c>
      <c r="I8" s="368"/>
      <c r="J8" s="368"/>
      <c r="L8" s="58" t="s">
        <v>734</v>
      </c>
      <c r="M8" s="59">
        <v>4</v>
      </c>
    </row>
    <row r="9" spans="1:16">
      <c r="A9" s="368" t="s">
        <v>1788</v>
      </c>
      <c r="B9" s="368" t="s">
        <v>1788</v>
      </c>
      <c r="C9" s="368" t="s">
        <v>1788</v>
      </c>
      <c r="D9" s="368" t="s">
        <v>1788</v>
      </c>
      <c r="E9" s="368" t="s">
        <v>1788</v>
      </c>
      <c r="F9" s="368" t="s">
        <v>1788</v>
      </c>
      <c r="G9" s="368" t="s">
        <v>1788</v>
      </c>
      <c r="H9" s="368" t="s">
        <v>1788</v>
      </c>
      <c r="I9" s="368"/>
      <c r="J9" s="368"/>
      <c r="L9" s="58" t="s">
        <v>735</v>
      </c>
      <c r="M9" s="59">
        <v>5</v>
      </c>
    </row>
    <row r="10" spans="1:16">
      <c r="A10" s="368" t="s">
        <v>1788</v>
      </c>
      <c r="B10" s="368" t="s">
        <v>1788</v>
      </c>
      <c r="C10" s="368" t="s">
        <v>1788</v>
      </c>
      <c r="D10" s="368" t="s">
        <v>1788</v>
      </c>
      <c r="E10" s="368" t="s">
        <v>1788</v>
      </c>
      <c r="F10" s="368" t="s">
        <v>1788</v>
      </c>
      <c r="G10" s="368" t="s">
        <v>1788</v>
      </c>
      <c r="H10" s="368" t="s">
        <v>1788</v>
      </c>
      <c r="I10" s="368"/>
      <c r="J10" s="368"/>
      <c r="L10" s="58" t="s">
        <v>533</v>
      </c>
      <c r="M10" s="59">
        <v>6</v>
      </c>
    </row>
    <row r="11" spans="1:16">
      <c r="A11" s="368" t="s">
        <v>1788</v>
      </c>
      <c r="B11" s="368" t="s">
        <v>1788</v>
      </c>
      <c r="C11" s="368" t="s">
        <v>1788</v>
      </c>
      <c r="D11" s="368" t="s">
        <v>1788</v>
      </c>
      <c r="E11" s="368" t="s">
        <v>1788</v>
      </c>
      <c r="F11" s="368" t="s">
        <v>1788</v>
      </c>
      <c r="G11" s="368" t="s">
        <v>1788</v>
      </c>
      <c r="H11" s="368" t="s">
        <v>1788</v>
      </c>
      <c r="I11" s="368"/>
      <c r="J11" s="368"/>
      <c r="L11" s="58" t="s">
        <v>534</v>
      </c>
      <c r="M11" s="59">
        <v>7</v>
      </c>
    </row>
    <row r="12" spans="1:16">
      <c r="A12" s="368" t="s">
        <v>1788</v>
      </c>
      <c r="B12" s="368" t="s">
        <v>1788</v>
      </c>
      <c r="C12" s="368" t="s">
        <v>1788</v>
      </c>
      <c r="D12" s="368" t="s">
        <v>1788</v>
      </c>
      <c r="E12" s="368" t="s">
        <v>1788</v>
      </c>
      <c r="F12" s="368" t="s">
        <v>1788</v>
      </c>
      <c r="G12" s="368" t="s">
        <v>1788</v>
      </c>
      <c r="H12" s="368" t="s">
        <v>1788</v>
      </c>
      <c r="I12" s="368"/>
      <c r="J12" s="368"/>
      <c r="L12" s="1739" t="s">
        <v>535</v>
      </c>
      <c r="M12" s="1741">
        <v>8</v>
      </c>
    </row>
    <row r="13" spans="1:16">
      <c r="A13" s="368" t="s">
        <v>1788</v>
      </c>
      <c r="B13" s="368" t="s">
        <v>1788</v>
      </c>
      <c r="C13" s="368" t="s">
        <v>1788</v>
      </c>
      <c r="D13" s="368" t="s">
        <v>1788</v>
      </c>
      <c r="E13" s="368" t="s">
        <v>1788</v>
      </c>
      <c r="F13" s="368" t="s">
        <v>1788</v>
      </c>
      <c r="G13" s="368" t="s">
        <v>1788</v>
      </c>
      <c r="H13" s="368" t="s">
        <v>1788</v>
      </c>
      <c r="I13" s="368"/>
      <c r="J13" s="368"/>
      <c r="L13" s="1739" t="s">
        <v>536</v>
      </c>
      <c r="M13" s="1741">
        <v>9</v>
      </c>
    </row>
    <row r="14" spans="1:16">
      <c r="A14" s="368" t="s">
        <v>1788</v>
      </c>
      <c r="B14" s="368" t="s">
        <v>1788</v>
      </c>
      <c r="C14" s="368" t="s">
        <v>1788</v>
      </c>
      <c r="D14" s="368" t="s">
        <v>1788</v>
      </c>
      <c r="E14" s="368" t="s">
        <v>1788</v>
      </c>
      <c r="F14" s="368" t="s">
        <v>1788</v>
      </c>
      <c r="G14" s="368" t="s">
        <v>1788</v>
      </c>
      <c r="H14" s="368" t="s">
        <v>1788</v>
      </c>
      <c r="I14" s="368"/>
      <c r="J14" s="368"/>
      <c r="L14" s="1739" t="s">
        <v>537</v>
      </c>
      <c r="M14" s="1741">
        <v>10</v>
      </c>
    </row>
    <row r="15" spans="1:16">
      <c r="A15" s="368" t="s">
        <v>1788</v>
      </c>
      <c r="B15" s="368" t="s">
        <v>1788</v>
      </c>
      <c r="C15" s="368" t="s">
        <v>1788</v>
      </c>
      <c r="D15" s="368" t="s">
        <v>1788</v>
      </c>
      <c r="E15" s="368" t="s">
        <v>1788</v>
      </c>
      <c r="F15" s="368" t="s">
        <v>1788</v>
      </c>
      <c r="G15" s="368" t="s">
        <v>1788</v>
      </c>
      <c r="H15" s="368" t="s">
        <v>1788</v>
      </c>
      <c r="I15" s="368"/>
      <c r="J15" s="368"/>
      <c r="L15" s="1739" t="s">
        <v>777</v>
      </c>
      <c r="M15" s="1741">
        <v>11</v>
      </c>
    </row>
    <row r="16" spans="1:16">
      <c r="A16" s="368" t="s">
        <v>1788</v>
      </c>
      <c r="B16" s="368" t="s">
        <v>1788</v>
      </c>
      <c r="C16" s="368" t="s">
        <v>1788</v>
      </c>
      <c r="D16" s="368" t="s">
        <v>1788</v>
      </c>
      <c r="E16" s="368" t="s">
        <v>1788</v>
      </c>
      <c r="F16" s="368" t="s">
        <v>1788</v>
      </c>
      <c r="G16" s="368" t="s">
        <v>1788</v>
      </c>
      <c r="H16" s="368" t="s">
        <v>1788</v>
      </c>
      <c r="I16" s="368"/>
      <c r="J16" s="368"/>
      <c r="L16" s="1739" t="s">
        <v>778</v>
      </c>
      <c r="M16" s="1741">
        <v>12</v>
      </c>
    </row>
    <row r="17" spans="1:13">
      <c r="A17" s="368" t="s">
        <v>1788</v>
      </c>
      <c r="B17" s="368" t="s">
        <v>1788</v>
      </c>
      <c r="C17" s="368" t="s">
        <v>1788</v>
      </c>
      <c r="D17" s="368" t="s">
        <v>1788</v>
      </c>
      <c r="E17" s="368" t="s">
        <v>1788</v>
      </c>
      <c r="F17" s="368" t="s">
        <v>1788</v>
      </c>
      <c r="G17" s="368" t="s">
        <v>1788</v>
      </c>
      <c r="H17" s="368" t="s">
        <v>1788</v>
      </c>
      <c r="I17" s="368"/>
      <c r="J17" s="368"/>
      <c r="L17" s="1739" t="s">
        <v>779</v>
      </c>
      <c r="M17" s="1741">
        <v>13</v>
      </c>
    </row>
    <row r="18" spans="1:13">
      <c r="A18" s="368" t="s">
        <v>1788</v>
      </c>
      <c r="B18" s="368" t="s">
        <v>1788</v>
      </c>
      <c r="C18" s="368" t="s">
        <v>1788</v>
      </c>
      <c r="D18" s="368" t="s">
        <v>1788</v>
      </c>
      <c r="E18" s="368" t="s">
        <v>1788</v>
      </c>
      <c r="F18" s="368" t="s">
        <v>1788</v>
      </c>
      <c r="G18" s="368" t="s">
        <v>1788</v>
      </c>
      <c r="H18" s="368" t="s">
        <v>1788</v>
      </c>
      <c r="I18" s="628"/>
      <c r="J18" s="628"/>
      <c r="L18" s="1739" t="s">
        <v>780</v>
      </c>
      <c r="M18" s="1741">
        <v>14</v>
      </c>
    </row>
    <row r="19" spans="1:13">
      <c r="A19" s="368" t="s">
        <v>1788</v>
      </c>
      <c r="B19" s="368" t="s">
        <v>1788</v>
      </c>
      <c r="C19" s="368" t="s">
        <v>1788</v>
      </c>
      <c r="D19" s="368" t="s">
        <v>1788</v>
      </c>
      <c r="E19" s="368" t="s">
        <v>1788</v>
      </c>
      <c r="F19" s="368" t="s">
        <v>1788</v>
      </c>
      <c r="G19" s="368" t="s">
        <v>1788</v>
      </c>
      <c r="H19" s="368" t="s">
        <v>1788</v>
      </c>
      <c r="I19" s="628"/>
      <c r="J19" s="628"/>
      <c r="L19" s="1739" t="s">
        <v>781</v>
      </c>
      <c r="M19" s="1741">
        <v>15</v>
      </c>
    </row>
    <row r="20" spans="1:13">
      <c r="A20" s="368" t="s">
        <v>1788</v>
      </c>
      <c r="B20" s="368" t="s">
        <v>1788</v>
      </c>
      <c r="C20" s="368" t="s">
        <v>1788</v>
      </c>
      <c r="D20" s="368" t="s">
        <v>1788</v>
      </c>
      <c r="E20" s="368" t="s">
        <v>1788</v>
      </c>
      <c r="F20" s="368" t="s">
        <v>1788</v>
      </c>
      <c r="G20" s="368" t="s">
        <v>1788</v>
      </c>
      <c r="H20" s="368" t="s">
        <v>1788</v>
      </c>
      <c r="I20" s="628"/>
      <c r="J20" s="628"/>
      <c r="L20" s="1739" t="s">
        <v>161</v>
      </c>
      <c r="M20" s="1741">
        <v>16</v>
      </c>
    </row>
    <row r="21" spans="1:13">
      <c r="A21" s="368" t="s">
        <v>1788</v>
      </c>
      <c r="B21" s="368" t="s">
        <v>1788</v>
      </c>
      <c r="C21" s="368" t="s">
        <v>1788</v>
      </c>
      <c r="D21" s="368" t="s">
        <v>1788</v>
      </c>
      <c r="E21" s="368" t="s">
        <v>1788</v>
      </c>
      <c r="F21" s="368" t="s">
        <v>1788</v>
      </c>
      <c r="G21" s="368" t="s">
        <v>1788</v>
      </c>
      <c r="H21" s="368" t="s">
        <v>1788</v>
      </c>
      <c r="I21" s="628"/>
      <c r="J21" s="628"/>
      <c r="L21" s="1739" t="s">
        <v>162</v>
      </c>
      <c r="M21" s="1741">
        <v>17</v>
      </c>
    </row>
    <row r="22" spans="1:13">
      <c r="A22" s="368" t="s">
        <v>1788</v>
      </c>
      <c r="B22" s="368" t="s">
        <v>1788</v>
      </c>
      <c r="C22" s="368" t="s">
        <v>1788</v>
      </c>
      <c r="D22" s="368" t="s">
        <v>1788</v>
      </c>
      <c r="E22" s="368" t="s">
        <v>1788</v>
      </c>
      <c r="F22" s="368" t="s">
        <v>1788</v>
      </c>
      <c r="G22" s="368" t="s">
        <v>1788</v>
      </c>
      <c r="H22" s="368" t="s">
        <v>1788</v>
      </c>
      <c r="I22" s="628"/>
      <c r="J22" s="628"/>
      <c r="L22" s="1739" t="s">
        <v>597</v>
      </c>
      <c r="M22" s="1741">
        <v>18</v>
      </c>
    </row>
    <row r="23" spans="1:13">
      <c r="A23" s="368" t="s">
        <v>1788</v>
      </c>
      <c r="B23" s="368" t="s">
        <v>1788</v>
      </c>
      <c r="C23" s="368" t="s">
        <v>1788</v>
      </c>
      <c r="D23" s="368" t="s">
        <v>1788</v>
      </c>
      <c r="E23" s="368" t="s">
        <v>1788</v>
      </c>
      <c r="F23" s="368" t="s">
        <v>1788</v>
      </c>
      <c r="G23" s="368" t="s">
        <v>1788</v>
      </c>
      <c r="H23" s="368" t="s">
        <v>1788</v>
      </c>
      <c r="I23" s="628"/>
      <c r="J23" s="628"/>
      <c r="L23" s="1739" t="s">
        <v>598</v>
      </c>
      <c r="M23" s="1741">
        <v>19</v>
      </c>
    </row>
    <row r="24" spans="1:13">
      <c r="A24" s="368" t="s">
        <v>1788</v>
      </c>
      <c r="B24" s="368" t="s">
        <v>1788</v>
      </c>
      <c r="C24" s="368" t="s">
        <v>1788</v>
      </c>
      <c r="D24" s="368" t="s">
        <v>1788</v>
      </c>
      <c r="E24" s="368" t="s">
        <v>1788</v>
      </c>
      <c r="F24" s="368" t="s">
        <v>1788</v>
      </c>
      <c r="G24" s="368" t="s">
        <v>1788</v>
      </c>
      <c r="H24" s="368" t="s">
        <v>1788</v>
      </c>
      <c r="I24" s="628"/>
      <c r="J24" s="628"/>
      <c r="L24" s="1739" t="s">
        <v>599</v>
      </c>
      <c r="M24" s="1741">
        <v>20</v>
      </c>
    </row>
    <row r="25" spans="1:13">
      <c r="A25" s="368" t="s">
        <v>1788</v>
      </c>
      <c r="B25" s="368" t="s">
        <v>1788</v>
      </c>
      <c r="C25" s="368" t="s">
        <v>1788</v>
      </c>
      <c r="D25" s="368" t="s">
        <v>1788</v>
      </c>
      <c r="E25" s="368" t="s">
        <v>1788</v>
      </c>
      <c r="F25" s="368" t="s">
        <v>1788</v>
      </c>
      <c r="G25" s="368" t="s">
        <v>1788</v>
      </c>
      <c r="H25" s="368" t="s">
        <v>1788</v>
      </c>
      <c r="I25" s="628"/>
      <c r="J25" s="628"/>
      <c r="L25" s="1739" t="s">
        <v>117</v>
      </c>
      <c r="M25" s="1741">
        <v>21</v>
      </c>
    </row>
    <row r="26" spans="1:13">
      <c r="A26" s="368" t="s">
        <v>1788</v>
      </c>
      <c r="B26" s="368" t="s">
        <v>1788</v>
      </c>
      <c r="C26" s="368" t="s">
        <v>1788</v>
      </c>
      <c r="D26" s="368" t="s">
        <v>1788</v>
      </c>
      <c r="E26" s="368" t="s">
        <v>1788</v>
      </c>
      <c r="F26" s="368" t="s">
        <v>1788</v>
      </c>
      <c r="G26" s="368" t="s">
        <v>1788</v>
      </c>
      <c r="H26" s="368" t="s">
        <v>1788</v>
      </c>
      <c r="I26" s="628"/>
      <c r="J26" s="628"/>
      <c r="L26" s="1739" t="s">
        <v>118</v>
      </c>
      <c r="M26" s="1741">
        <v>22</v>
      </c>
    </row>
    <row r="27" spans="1:13">
      <c r="A27" s="368" t="s">
        <v>1788</v>
      </c>
      <c r="B27" s="368" t="s">
        <v>1788</v>
      </c>
      <c r="C27" s="368" t="s">
        <v>1788</v>
      </c>
      <c r="D27" s="368" t="s">
        <v>1788</v>
      </c>
      <c r="E27" s="368" t="s">
        <v>1788</v>
      </c>
      <c r="F27" s="368" t="s">
        <v>1788</v>
      </c>
      <c r="G27" s="368" t="s">
        <v>1788</v>
      </c>
      <c r="H27" s="368" t="s">
        <v>1788</v>
      </c>
      <c r="I27" s="628"/>
      <c r="J27" s="628"/>
      <c r="L27" s="1739" t="s">
        <v>119</v>
      </c>
      <c r="M27" s="1741">
        <v>23</v>
      </c>
    </row>
    <row r="28" spans="1:13">
      <c r="A28" s="368" t="s">
        <v>1788</v>
      </c>
      <c r="B28" s="368" t="s">
        <v>1788</v>
      </c>
      <c r="C28" s="368" t="s">
        <v>1788</v>
      </c>
      <c r="D28" s="368" t="s">
        <v>1788</v>
      </c>
      <c r="E28" s="368" t="s">
        <v>1788</v>
      </c>
      <c r="F28" s="368" t="s">
        <v>1788</v>
      </c>
      <c r="G28" s="368" t="s">
        <v>1788</v>
      </c>
      <c r="H28" s="368" t="s">
        <v>1788</v>
      </c>
      <c r="I28" s="628"/>
      <c r="J28" s="628"/>
      <c r="L28" s="1739" t="s">
        <v>744</v>
      </c>
      <c r="M28" s="1741">
        <v>24</v>
      </c>
    </row>
    <row r="29" spans="1:13">
      <c r="A29" s="368" t="s">
        <v>1788</v>
      </c>
      <c r="B29" s="368" t="s">
        <v>1788</v>
      </c>
      <c r="C29" s="368" t="s">
        <v>1788</v>
      </c>
      <c r="D29" s="368" t="s">
        <v>1788</v>
      </c>
      <c r="E29" s="368" t="s">
        <v>1788</v>
      </c>
      <c r="F29" s="368" t="s">
        <v>1788</v>
      </c>
      <c r="G29" s="368" t="s">
        <v>1788</v>
      </c>
      <c r="H29" s="368" t="s">
        <v>1788</v>
      </c>
      <c r="I29" s="628"/>
      <c r="J29" s="628"/>
      <c r="L29" s="1739" t="s">
        <v>745</v>
      </c>
      <c r="M29" s="1741">
        <v>25</v>
      </c>
    </row>
    <row r="30" spans="1:13">
      <c r="A30" s="368" t="s">
        <v>1788</v>
      </c>
      <c r="B30" s="368" t="s">
        <v>1788</v>
      </c>
      <c r="C30" s="368" t="s">
        <v>1788</v>
      </c>
      <c r="D30" s="368" t="s">
        <v>1788</v>
      </c>
      <c r="E30" s="368" t="s">
        <v>1788</v>
      </c>
      <c r="F30" s="368" t="s">
        <v>1788</v>
      </c>
      <c r="G30" s="368" t="s">
        <v>1788</v>
      </c>
      <c r="H30" s="368" t="s">
        <v>1788</v>
      </c>
      <c r="I30" s="628"/>
      <c r="J30" s="628"/>
      <c r="L30" s="1739" t="s">
        <v>746</v>
      </c>
      <c r="M30" s="1741">
        <v>26</v>
      </c>
    </row>
    <row r="31" spans="1:13">
      <c r="A31" s="368" t="s">
        <v>1788</v>
      </c>
      <c r="B31" s="368" t="s">
        <v>1788</v>
      </c>
      <c r="C31" s="368" t="s">
        <v>1788</v>
      </c>
      <c r="D31" s="368" t="s">
        <v>1788</v>
      </c>
      <c r="E31" s="368" t="s">
        <v>1788</v>
      </c>
      <c r="F31" s="368" t="s">
        <v>1788</v>
      </c>
      <c r="G31" s="368" t="s">
        <v>1788</v>
      </c>
      <c r="H31" s="368" t="s">
        <v>1788</v>
      </c>
      <c r="I31" s="628"/>
      <c r="J31" s="628"/>
      <c r="L31" s="1739" t="s">
        <v>747</v>
      </c>
      <c r="M31" s="1741">
        <v>27</v>
      </c>
    </row>
    <row r="32" spans="1:13">
      <c r="A32" s="368" t="s">
        <v>1788</v>
      </c>
      <c r="B32" s="368" t="s">
        <v>1788</v>
      </c>
      <c r="C32" s="368" t="s">
        <v>1788</v>
      </c>
      <c r="D32" s="368" t="s">
        <v>1788</v>
      </c>
      <c r="E32" s="368" t="s">
        <v>1788</v>
      </c>
      <c r="F32" s="368" t="s">
        <v>1788</v>
      </c>
      <c r="G32" s="368" t="s">
        <v>1788</v>
      </c>
      <c r="H32" s="368" t="s">
        <v>1788</v>
      </c>
      <c r="I32" s="628"/>
      <c r="J32" s="628"/>
      <c r="L32" s="1739" t="s">
        <v>748</v>
      </c>
      <c r="M32" s="1741">
        <v>28</v>
      </c>
    </row>
    <row r="33" spans="1:13">
      <c r="A33" s="368" t="s">
        <v>1788</v>
      </c>
      <c r="B33" s="368" t="s">
        <v>1788</v>
      </c>
      <c r="C33" s="368" t="s">
        <v>1788</v>
      </c>
      <c r="D33" s="368" t="s">
        <v>1788</v>
      </c>
      <c r="E33" s="368" t="s">
        <v>1788</v>
      </c>
      <c r="F33" s="368" t="s">
        <v>1788</v>
      </c>
      <c r="G33" s="368" t="s">
        <v>1788</v>
      </c>
      <c r="H33" s="368" t="s">
        <v>1788</v>
      </c>
      <c r="I33" s="628"/>
      <c r="J33" s="628"/>
      <c r="L33" s="1739" t="s">
        <v>749</v>
      </c>
      <c r="M33" s="1741">
        <v>29</v>
      </c>
    </row>
    <row r="34" spans="1:13">
      <c r="A34" s="368" t="s">
        <v>1788</v>
      </c>
      <c r="B34" s="368" t="s">
        <v>1788</v>
      </c>
      <c r="C34" s="368" t="s">
        <v>1788</v>
      </c>
      <c r="D34" s="368" t="s">
        <v>1788</v>
      </c>
      <c r="E34" s="368" t="s">
        <v>1788</v>
      </c>
      <c r="F34" s="368" t="s">
        <v>1788</v>
      </c>
      <c r="G34" s="368" t="s">
        <v>1788</v>
      </c>
      <c r="H34" s="368" t="s">
        <v>1788</v>
      </c>
      <c r="I34" s="628"/>
      <c r="J34" s="628"/>
      <c r="L34" s="1739" t="s">
        <v>750</v>
      </c>
      <c r="M34" s="1741">
        <v>30</v>
      </c>
    </row>
    <row r="35" spans="1:13">
      <c r="A35" s="368" t="s">
        <v>1788</v>
      </c>
      <c r="B35" s="368" t="s">
        <v>1788</v>
      </c>
      <c r="C35" s="368" t="s">
        <v>1788</v>
      </c>
      <c r="D35" s="368" t="s">
        <v>1788</v>
      </c>
      <c r="E35" s="368" t="s">
        <v>1788</v>
      </c>
      <c r="F35" s="368" t="s">
        <v>1788</v>
      </c>
      <c r="G35" s="368" t="s">
        <v>1788</v>
      </c>
      <c r="H35" s="368" t="s">
        <v>1788</v>
      </c>
      <c r="I35" s="628"/>
      <c r="J35" s="628"/>
      <c r="L35" s="1739" t="s">
        <v>751</v>
      </c>
      <c r="M35" s="1741">
        <v>31</v>
      </c>
    </row>
    <row r="36" spans="1:13">
      <c r="A36" s="368" t="s">
        <v>1788</v>
      </c>
      <c r="B36" s="368" t="s">
        <v>1788</v>
      </c>
      <c r="C36" s="368" t="s">
        <v>1788</v>
      </c>
      <c r="D36" s="368" t="s">
        <v>1788</v>
      </c>
      <c r="E36" s="368" t="s">
        <v>1788</v>
      </c>
      <c r="F36" s="368" t="s">
        <v>1788</v>
      </c>
      <c r="G36" s="368" t="s">
        <v>1788</v>
      </c>
      <c r="H36" s="368" t="s">
        <v>1788</v>
      </c>
      <c r="I36" s="628"/>
      <c r="J36" s="628"/>
      <c r="L36" s="1739" t="s">
        <v>752</v>
      </c>
      <c r="M36" s="1741">
        <v>32</v>
      </c>
    </row>
    <row r="37" spans="1:13">
      <c r="A37" s="368" t="s">
        <v>1788</v>
      </c>
      <c r="B37" s="368" t="s">
        <v>1788</v>
      </c>
      <c r="C37" s="368" t="s">
        <v>1788</v>
      </c>
      <c r="D37" s="368" t="s">
        <v>1788</v>
      </c>
      <c r="E37" s="368" t="s">
        <v>1788</v>
      </c>
      <c r="F37" s="368" t="s">
        <v>1788</v>
      </c>
      <c r="G37" s="368" t="s">
        <v>1788</v>
      </c>
      <c r="H37" s="368" t="s">
        <v>1788</v>
      </c>
      <c r="I37" s="628"/>
      <c r="J37" s="628"/>
      <c r="L37" s="1739" t="s">
        <v>753</v>
      </c>
      <c r="M37" s="1741">
        <v>33</v>
      </c>
    </row>
    <row r="38" spans="1:13">
      <c r="A38" s="368" t="s">
        <v>1788</v>
      </c>
      <c r="B38" s="368" t="s">
        <v>1788</v>
      </c>
      <c r="C38" s="368" t="s">
        <v>1788</v>
      </c>
      <c r="D38" s="368" t="s">
        <v>1788</v>
      </c>
      <c r="E38" s="368" t="s">
        <v>1788</v>
      </c>
      <c r="F38" s="368" t="s">
        <v>1788</v>
      </c>
      <c r="G38" s="368" t="s">
        <v>1788</v>
      </c>
      <c r="H38" s="368" t="s">
        <v>1788</v>
      </c>
      <c r="I38" s="628"/>
      <c r="J38" s="628"/>
      <c r="L38" s="1739" t="s">
        <v>754</v>
      </c>
      <c r="M38" s="1741">
        <v>34</v>
      </c>
    </row>
    <row r="39" spans="1:13">
      <c r="A39" s="368" t="s">
        <v>1788</v>
      </c>
      <c r="B39" s="368" t="s">
        <v>1788</v>
      </c>
      <c r="C39" s="368" t="s">
        <v>1788</v>
      </c>
      <c r="D39" s="368" t="s">
        <v>1788</v>
      </c>
      <c r="E39" s="368" t="s">
        <v>1788</v>
      </c>
      <c r="F39" s="368" t="s">
        <v>1788</v>
      </c>
      <c r="G39" s="368" t="s">
        <v>1788</v>
      </c>
      <c r="H39" s="368" t="s">
        <v>1788</v>
      </c>
      <c r="I39" s="628"/>
      <c r="J39" s="628"/>
      <c r="L39" s="1739" t="s">
        <v>755</v>
      </c>
      <c r="M39" s="1741">
        <v>35</v>
      </c>
    </row>
    <row r="40" spans="1:13">
      <c r="A40" s="368" t="s">
        <v>1788</v>
      </c>
      <c r="B40" s="368" t="s">
        <v>1788</v>
      </c>
      <c r="C40" s="368" t="s">
        <v>1788</v>
      </c>
      <c r="D40" s="368" t="s">
        <v>1788</v>
      </c>
      <c r="E40" s="368" t="s">
        <v>1788</v>
      </c>
      <c r="F40" s="368" t="s">
        <v>1788</v>
      </c>
      <c r="G40" s="368" t="s">
        <v>1788</v>
      </c>
      <c r="H40" s="368" t="s">
        <v>1788</v>
      </c>
      <c r="I40" s="628"/>
      <c r="J40" s="628"/>
      <c r="L40" s="1739" t="s">
        <v>756</v>
      </c>
      <c r="M40" s="1741">
        <v>36</v>
      </c>
    </row>
    <row r="41" spans="1:13">
      <c r="A41" s="368" t="s">
        <v>1788</v>
      </c>
      <c r="B41" s="368" t="s">
        <v>1788</v>
      </c>
      <c r="C41" s="368" t="s">
        <v>1788</v>
      </c>
      <c r="D41" s="368" t="s">
        <v>1788</v>
      </c>
      <c r="E41" s="368" t="s">
        <v>1788</v>
      </c>
      <c r="F41" s="368" t="s">
        <v>1788</v>
      </c>
      <c r="G41" s="368" t="s">
        <v>1788</v>
      </c>
      <c r="H41" s="368" t="s">
        <v>1788</v>
      </c>
      <c r="I41" s="628"/>
      <c r="J41" s="628"/>
      <c r="L41" s="1739" t="s">
        <v>757</v>
      </c>
      <c r="M41" s="1741">
        <v>37</v>
      </c>
    </row>
    <row r="42" spans="1:13">
      <c r="A42" s="368" t="s">
        <v>1788</v>
      </c>
      <c r="B42" s="368" t="s">
        <v>1788</v>
      </c>
      <c r="C42" s="368" t="s">
        <v>1788</v>
      </c>
      <c r="D42" s="368" t="s">
        <v>1788</v>
      </c>
      <c r="E42" s="368" t="s">
        <v>1788</v>
      </c>
      <c r="F42" s="368" t="s">
        <v>1788</v>
      </c>
      <c r="G42" s="368" t="s">
        <v>1788</v>
      </c>
      <c r="H42" s="368" t="s">
        <v>1788</v>
      </c>
      <c r="I42" s="628"/>
      <c r="J42" s="628"/>
      <c r="L42" s="1739" t="s">
        <v>758</v>
      </c>
      <c r="M42" s="1741">
        <v>38</v>
      </c>
    </row>
    <row r="43" spans="1:13">
      <c r="A43" s="368" t="s">
        <v>1788</v>
      </c>
      <c r="B43" s="368" t="s">
        <v>1788</v>
      </c>
      <c r="C43" s="368" t="s">
        <v>1788</v>
      </c>
      <c r="D43" s="368" t="s">
        <v>1788</v>
      </c>
      <c r="E43" s="368" t="s">
        <v>1788</v>
      </c>
      <c r="F43" s="368" t="s">
        <v>1788</v>
      </c>
      <c r="G43" s="368" t="s">
        <v>1788</v>
      </c>
      <c r="H43" s="368" t="s">
        <v>1788</v>
      </c>
      <c r="I43" s="628"/>
      <c r="J43" s="628"/>
      <c r="L43" s="1739" t="s">
        <v>759</v>
      </c>
      <c r="M43" s="1741">
        <v>39</v>
      </c>
    </row>
    <row r="44" spans="1:13">
      <c r="A44" s="368" t="s">
        <v>1788</v>
      </c>
      <c r="B44" s="368" t="s">
        <v>1788</v>
      </c>
      <c r="C44" s="368" t="s">
        <v>1788</v>
      </c>
      <c r="D44" s="368" t="s">
        <v>1788</v>
      </c>
      <c r="E44" s="368" t="s">
        <v>1788</v>
      </c>
      <c r="F44" s="368" t="s">
        <v>1788</v>
      </c>
      <c r="G44" s="368" t="s">
        <v>1788</v>
      </c>
      <c r="H44" s="368" t="s">
        <v>1788</v>
      </c>
      <c r="I44" s="628"/>
      <c r="J44" s="628"/>
      <c r="L44" s="1739" t="s">
        <v>760</v>
      </c>
      <c r="M44" s="1741">
        <v>40</v>
      </c>
    </row>
    <row r="45" spans="1:13">
      <c r="A45" s="368" t="s">
        <v>1788</v>
      </c>
      <c r="B45" s="368" t="s">
        <v>1788</v>
      </c>
      <c r="C45" s="368" t="s">
        <v>1788</v>
      </c>
      <c r="D45" s="368" t="s">
        <v>1788</v>
      </c>
      <c r="E45" s="368" t="s">
        <v>1788</v>
      </c>
      <c r="F45" s="368" t="s">
        <v>1788</v>
      </c>
      <c r="G45" s="368" t="s">
        <v>1788</v>
      </c>
      <c r="H45" s="368" t="s">
        <v>1788</v>
      </c>
      <c r="I45" s="628"/>
      <c r="J45" s="628"/>
      <c r="L45" s="1739" t="s">
        <v>761</v>
      </c>
      <c r="M45" s="1741">
        <v>41</v>
      </c>
    </row>
    <row r="46" spans="1:13">
      <c r="A46" s="368" t="s">
        <v>1788</v>
      </c>
      <c r="B46" s="368" t="s">
        <v>1788</v>
      </c>
      <c r="C46" s="368" t="s">
        <v>1788</v>
      </c>
      <c r="D46" s="368" t="s">
        <v>1788</v>
      </c>
      <c r="E46" s="368" t="s">
        <v>1788</v>
      </c>
      <c r="F46" s="368" t="s">
        <v>1788</v>
      </c>
      <c r="G46" s="368" t="s">
        <v>1788</v>
      </c>
      <c r="H46" s="368" t="s">
        <v>1788</v>
      </c>
      <c r="I46" s="628"/>
      <c r="J46" s="628"/>
      <c r="L46" s="1739" t="s">
        <v>762</v>
      </c>
      <c r="M46" s="1741">
        <v>42</v>
      </c>
    </row>
    <row r="47" spans="1:13">
      <c r="A47" s="368" t="s">
        <v>1788</v>
      </c>
      <c r="B47" s="368" t="s">
        <v>1788</v>
      </c>
      <c r="C47" s="368" t="s">
        <v>1788</v>
      </c>
      <c r="D47" s="368" t="s">
        <v>1788</v>
      </c>
      <c r="E47" s="368" t="s">
        <v>1788</v>
      </c>
      <c r="F47" s="368" t="s">
        <v>1788</v>
      </c>
      <c r="G47" s="368" t="s">
        <v>1788</v>
      </c>
      <c r="H47" s="368" t="s">
        <v>1788</v>
      </c>
      <c r="I47" s="628"/>
      <c r="J47" s="628"/>
      <c r="L47" s="1739" t="s">
        <v>763</v>
      </c>
      <c r="M47" s="1741">
        <v>43</v>
      </c>
    </row>
    <row r="48" spans="1:13">
      <c r="A48" s="368" t="s">
        <v>1788</v>
      </c>
      <c r="B48" s="368" t="s">
        <v>1788</v>
      </c>
      <c r="C48" s="368" t="s">
        <v>1788</v>
      </c>
      <c r="D48" s="368" t="s">
        <v>1788</v>
      </c>
      <c r="E48" s="368" t="s">
        <v>1788</v>
      </c>
      <c r="F48" s="368" t="s">
        <v>1788</v>
      </c>
      <c r="G48" s="368" t="s">
        <v>1788</v>
      </c>
      <c r="H48" s="368" t="s">
        <v>1788</v>
      </c>
      <c r="I48" s="628"/>
      <c r="J48" s="628"/>
      <c r="L48" s="1739" t="s">
        <v>764</v>
      </c>
      <c r="M48" s="1741">
        <v>44</v>
      </c>
    </row>
    <row r="49" spans="1:13">
      <c r="A49" s="368" t="s">
        <v>1788</v>
      </c>
      <c r="B49" s="368" t="s">
        <v>1788</v>
      </c>
      <c r="C49" s="368" t="s">
        <v>1788</v>
      </c>
      <c r="D49" s="368" t="s">
        <v>1788</v>
      </c>
      <c r="E49" s="368" t="s">
        <v>1788</v>
      </c>
      <c r="F49" s="368" t="s">
        <v>1788</v>
      </c>
      <c r="G49" s="368" t="s">
        <v>1788</v>
      </c>
      <c r="H49" s="368" t="s">
        <v>1788</v>
      </c>
      <c r="I49" s="628"/>
      <c r="J49" s="628"/>
      <c r="L49" s="1739" t="s">
        <v>765</v>
      </c>
      <c r="M49" s="1741">
        <v>45</v>
      </c>
    </row>
    <row r="50" spans="1:13">
      <c r="A50" s="368" t="s">
        <v>1788</v>
      </c>
      <c r="B50" s="368" t="s">
        <v>1788</v>
      </c>
      <c r="C50" s="368" t="s">
        <v>1788</v>
      </c>
      <c r="D50" s="368" t="s">
        <v>1788</v>
      </c>
      <c r="E50" s="368" t="s">
        <v>1788</v>
      </c>
      <c r="F50" s="368" t="s">
        <v>1788</v>
      </c>
      <c r="G50" s="368" t="s">
        <v>1788</v>
      </c>
      <c r="H50" s="368" t="s">
        <v>1788</v>
      </c>
      <c r="I50" s="628"/>
      <c r="J50" s="628"/>
      <c r="L50" s="1739" t="s">
        <v>766</v>
      </c>
      <c r="M50" s="1741">
        <v>46</v>
      </c>
    </row>
    <row r="51" spans="1:13">
      <c r="A51" s="368" t="s">
        <v>1788</v>
      </c>
      <c r="B51" s="368" t="s">
        <v>1788</v>
      </c>
      <c r="C51" s="368" t="s">
        <v>1788</v>
      </c>
      <c r="D51" s="368" t="s">
        <v>1788</v>
      </c>
      <c r="E51" s="368" t="s">
        <v>1788</v>
      </c>
      <c r="F51" s="368" t="s">
        <v>1788</v>
      </c>
      <c r="G51" s="368" t="s">
        <v>1788</v>
      </c>
      <c r="H51" s="368" t="s">
        <v>1788</v>
      </c>
      <c r="I51" s="628"/>
      <c r="J51" s="628"/>
      <c r="L51" s="1739" t="s">
        <v>767</v>
      </c>
      <c r="M51" s="1741">
        <v>47</v>
      </c>
    </row>
    <row r="52" spans="1:13">
      <c r="A52" s="368" t="s">
        <v>1788</v>
      </c>
      <c r="B52" s="368" t="s">
        <v>1788</v>
      </c>
      <c r="C52" s="368" t="s">
        <v>1788</v>
      </c>
      <c r="D52" s="368" t="s">
        <v>1788</v>
      </c>
      <c r="E52" s="368" t="s">
        <v>1788</v>
      </c>
      <c r="F52" s="368" t="s">
        <v>1788</v>
      </c>
      <c r="G52" s="368" t="s">
        <v>1788</v>
      </c>
      <c r="H52" s="368" t="s">
        <v>1788</v>
      </c>
      <c r="I52" s="628"/>
      <c r="J52" s="628"/>
      <c r="L52" s="1739" t="s">
        <v>768</v>
      </c>
      <c r="M52" s="1741">
        <v>48</v>
      </c>
    </row>
    <row r="53" spans="1:13">
      <c r="A53" s="368" t="s">
        <v>1788</v>
      </c>
      <c r="B53" s="368" t="s">
        <v>1788</v>
      </c>
      <c r="C53" s="368" t="s">
        <v>1788</v>
      </c>
      <c r="D53" s="368" t="s">
        <v>1788</v>
      </c>
      <c r="E53" s="368" t="s">
        <v>1788</v>
      </c>
      <c r="F53" s="368" t="s">
        <v>1788</v>
      </c>
      <c r="G53" s="368" t="s">
        <v>1788</v>
      </c>
      <c r="H53" s="368" t="s">
        <v>1788</v>
      </c>
      <c r="I53" s="628"/>
      <c r="J53" s="628"/>
      <c r="L53" s="1739" t="s">
        <v>769</v>
      </c>
      <c r="M53" s="1741">
        <v>49</v>
      </c>
    </row>
    <row r="54" spans="1:13">
      <c r="A54" s="368" t="s">
        <v>1788</v>
      </c>
      <c r="B54" s="368" t="s">
        <v>1788</v>
      </c>
      <c r="C54" s="368" t="s">
        <v>1788</v>
      </c>
      <c r="D54" s="368" t="s">
        <v>1788</v>
      </c>
      <c r="E54" s="368" t="s">
        <v>1788</v>
      </c>
      <c r="F54" s="368" t="s">
        <v>1788</v>
      </c>
      <c r="G54" s="368" t="s">
        <v>1788</v>
      </c>
      <c r="H54" s="368" t="s">
        <v>1788</v>
      </c>
      <c r="I54" s="628"/>
      <c r="J54" s="628"/>
      <c r="L54" s="1739" t="s">
        <v>280</v>
      </c>
      <c r="M54" s="1741">
        <v>50</v>
      </c>
    </row>
    <row r="55" spans="1:13">
      <c r="A55" s="368" t="s">
        <v>1788</v>
      </c>
      <c r="B55" s="368" t="s">
        <v>1788</v>
      </c>
      <c r="C55" s="368" t="s">
        <v>1788</v>
      </c>
      <c r="D55" s="368" t="s">
        <v>1788</v>
      </c>
      <c r="E55" s="368" t="s">
        <v>1788</v>
      </c>
      <c r="F55" s="368" t="s">
        <v>1788</v>
      </c>
      <c r="G55" s="368" t="s">
        <v>1788</v>
      </c>
      <c r="H55" s="368" t="s">
        <v>1788</v>
      </c>
      <c r="I55" s="628"/>
      <c r="J55" s="628"/>
      <c r="L55" s="1739" t="s">
        <v>333</v>
      </c>
      <c r="M55" s="1741">
        <v>51</v>
      </c>
    </row>
    <row r="56" spans="1:13">
      <c r="A56" s="368" t="s">
        <v>1788</v>
      </c>
      <c r="B56" s="368" t="s">
        <v>1788</v>
      </c>
      <c r="C56" s="368" t="s">
        <v>1788</v>
      </c>
      <c r="D56" s="368" t="s">
        <v>1788</v>
      </c>
      <c r="E56" s="368" t="s">
        <v>1788</v>
      </c>
      <c r="F56" s="368" t="s">
        <v>1788</v>
      </c>
      <c r="G56" s="368" t="s">
        <v>1788</v>
      </c>
      <c r="H56" s="368" t="s">
        <v>1788</v>
      </c>
      <c r="I56" s="628"/>
      <c r="J56" s="628"/>
      <c r="L56" s="1739" t="s">
        <v>334</v>
      </c>
      <c r="M56" s="1741">
        <v>52</v>
      </c>
    </row>
    <row r="57" spans="1:13">
      <c r="A57" s="368" t="s">
        <v>1788</v>
      </c>
      <c r="B57" s="368" t="s">
        <v>1788</v>
      </c>
      <c r="C57" s="368" t="s">
        <v>1788</v>
      </c>
      <c r="D57" s="368" t="s">
        <v>1788</v>
      </c>
      <c r="E57" s="368" t="s">
        <v>1788</v>
      </c>
      <c r="F57" s="368" t="s">
        <v>1788</v>
      </c>
      <c r="G57" s="368" t="s">
        <v>1788</v>
      </c>
      <c r="H57" s="368" t="s">
        <v>1788</v>
      </c>
      <c r="I57" s="628"/>
      <c r="J57" s="628"/>
      <c r="L57" s="1739" t="s">
        <v>335</v>
      </c>
      <c r="M57" s="1741">
        <v>53</v>
      </c>
    </row>
    <row r="58" spans="1:13">
      <c r="A58" s="368" t="s">
        <v>1788</v>
      </c>
      <c r="B58" s="368" t="s">
        <v>1788</v>
      </c>
      <c r="C58" s="368" t="s">
        <v>1788</v>
      </c>
      <c r="D58" s="368" t="s">
        <v>1788</v>
      </c>
      <c r="E58" s="368" t="s">
        <v>1788</v>
      </c>
      <c r="F58" s="368" t="s">
        <v>1788</v>
      </c>
      <c r="G58" s="368" t="s">
        <v>1788</v>
      </c>
      <c r="H58" s="368" t="s">
        <v>1788</v>
      </c>
      <c r="I58" s="628"/>
      <c r="J58" s="628"/>
      <c r="L58" s="1739" t="s">
        <v>336</v>
      </c>
      <c r="M58" s="1741">
        <v>54</v>
      </c>
    </row>
    <row r="59" spans="1:13">
      <c r="A59" s="368" t="s">
        <v>1788</v>
      </c>
      <c r="B59" s="368" t="s">
        <v>1788</v>
      </c>
      <c r="C59" s="368" t="s">
        <v>1788</v>
      </c>
      <c r="D59" s="368" t="s">
        <v>1788</v>
      </c>
      <c r="E59" s="368" t="s">
        <v>1788</v>
      </c>
      <c r="F59" s="368" t="s">
        <v>1788</v>
      </c>
      <c r="G59" s="368" t="s">
        <v>1788</v>
      </c>
      <c r="H59" s="368" t="s">
        <v>1788</v>
      </c>
      <c r="I59" s="628"/>
      <c r="J59" s="628"/>
      <c r="L59" s="1739" t="s">
        <v>337</v>
      </c>
      <c r="M59" s="1741">
        <v>55</v>
      </c>
    </row>
    <row r="60" spans="1:13">
      <c r="A60" s="368" t="s">
        <v>1788</v>
      </c>
      <c r="B60" s="368" t="s">
        <v>1788</v>
      </c>
      <c r="C60" s="368" t="s">
        <v>1788</v>
      </c>
      <c r="D60" s="368" t="s">
        <v>1788</v>
      </c>
      <c r="E60" s="368" t="s">
        <v>1788</v>
      </c>
      <c r="F60" s="368" t="s">
        <v>1788</v>
      </c>
      <c r="G60" s="368" t="s">
        <v>1788</v>
      </c>
      <c r="H60" s="368" t="s">
        <v>1788</v>
      </c>
      <c r="I60" s="628"/>
      <c r="J60" s="628"/>
      <c r="L60" s="1739" t="s">
        <v>338</v>
      </c>
      <c r="M60" s="1741">
        <v>56</v>
      </c>
    </row>
    <row r="61" spans="1:13">
      <c r="A61" s="368" t="s">
        <v>1788</v>
      </c>
      <c r="B61" s="368" t="s">
        <v>1788</v>
      </c>
      <c r="C61" s="368" t="s">
        <v>1788</v>
      </c>
      <c r="D61" s="368" t="s">
        <v>1788</v>
      </c>
      <c r="E61" s="368" t="s">
        <v>1788</v>
      </c>
      <c r="F61" s="368" t="s">
        <v>1788</v>
      </c>
      <c r="G61" s="368" t="s">
        <v>1788</v>
      </c>
      <c r="H61" s="368" t="s">
        <v>1788</v>
      </c>
      <c r="I61" s="628"/>
      <c r="J61" s="628"/>
      <c r="L61" s="1739" t="s">
        <v>339</v>
      </c>
      <c r="M61" s="1741">
        <v>57</v>
      </c>
    </row>
    <row r="62" spans="1:13">
      <c r="A62" s="368" t="s">
        <v>1788</v>
      </c>
      <c r="B62" s="368" t="s">
        <v>1788</v>
      </c>
      <c r="C62" s="368" t="s">
        <v>1788</v>
      </c>
      <c r="D62" s="368" t="s">
        <v>1788</v>
      </c>
      <c r="E62" s="368" t="s">
        <v>1788</v>
      </c>
      <c r="F62" s="368" t="s">
        <v>1788</v>
      </c>
      <c r="G62" s="368" t="s">
        <v>1788</v>
      </c>
      <c r="H62" s="368" t="s">
        <v>1788</v>
      </c>
      <c r="I62" s="628"/>
      <c r="J62" s="628"/>
      <c r="L62" s="1739" t="s">
        <v>340</v>
      </c>
      <c r="M62" s="1741">
        <v>58</v>
      </c>
    </row>
    <row r="63" spans="1:13">
      <c r="A63" s="368" t="s">
        <v>1788</v>
      </c>
      <c r="B63" s="368" t="s">
        <v>1788</v>
      </c>
      <c r="C63" s="368" t="s">
        <v>1788</v>
      </c>
      <c r="D63" s="368" t="s">
        <v>1788</v>
      </c>
      <c r="E63" s="368" t="s">
        <v>1788</v>
      </c>
      <c r="F63" s="368" t="s">
        <v>1788</v>
      </c>
      <c r="G63" s="368" t="s">
        <v>1788</v>
      </c>
      <c r="H63" s="368" t="s">
        <v>1788</v>
      </c>
      <c r="I63" s="628"/>
      <c r="J63" s="628"/>
      <c r="L63" s="1739" t="s">
        <v>803</v>
      </c>
      <c r="M63" s="1741">
        <v>59</v>
      </c>
    </row>
    <row r="64" spans="1:13">
      <c r="A64" s="368" t="s">
        <v>1788</v>
      </c>
      <c r="B64" s="368" t="s">
        <v>1788</v>
      </c>
      <c r="C64" s="368" t="s">
        <v>1788</v>
      </c>
      <c r="D64" s="368" t="s">
        <v>1788</v>
      </c>
      <c r="E64" s="368" t="s">
        <v>1788</v>
      </c>
      <c r="F64" s="368" t="s">
        <v>1788</v>
      </c>
      <c r="G64" s="368" t="s">
        <v>1788</v>
      </c>
      <c r="H64" s="368" t="s">
        <v>1788</v>
      </c>
      <c r="I64" s="628"/>
      <c r="J64" s="628"/>
      <c r="L64" s="1739" t="s">
        <v>223</v>
      </c>
      <c r="M64" s="1741">
        <v>60</v>
      </c>
    </row>
    <row r="65" spans="1:14">
      <c r="A65" s="368" t="s">
        <v>1788</v>
      </c>
      <c r="B65" s="368" t="s">
        <v>1788</v>
      </c>
      <c r="C65" s="368" t="s">
        <v>1788</v>
      </c>
      <c r="D65" s="368" t="s">
        <v>1788</v>
      </c>
      <c r="E65" s="368" t="s">
        <v>1788</v>
      </c>
      <c r="F65" s="368" t="s">
        <v>1788</v>
      </c>
      <c r="G65" s="368" t="s">
        <v>1788</v>
      </c>
      <c r="H65" s="368" t="s">
        <v>1788</v>
      </c>
      <c r="I65" s="628"/>
      <c r="J65" s="628"/>
      <c r="L65" s="1739" t="s">
        <v>1085</v>
      </c>
      <c r="M65" s="1741">
        <v>61</v>
      </c>
    </row>
    <row r="66" spans="1:14">
      <c r="A66" s="368" t="s">
        <v>1788</v>
      </c>
      <c r="B66" s="368" t="s">
        <v>1788</v>
      </c>
      <c r="C66" s="368" t="s">
        <v>1788</v>
      </c>
      <c r="D66" s="368" t="s">
        <v>1788</v>
      </c>
      <c r="E66" s="368" t="s">
        <v>1788</v>
      </c>
      <c r="F66" s="368" t="s">
        <v>1788</v>
      </c>
      <c r="G66" s="368" t="s">
        <v>1788</v>
      </c>
      <c r="H66" s="368" t="s">
        <v>1788</v>
      </c>
      <c r="I66" s="628"/>
      <c r="J66" s="628"/>
      <c r="L66" s="1739" t="s">
        <v>804</v>
      </c>
      <c r="M66" s="1741">
        <v>62</v>
      </c>
    </row>
    <row r="67" spans="1:14">
      <c r="A67" s="368" t="s">
        <v>1788</v>
      </c>
      <c r="B67" s="368" t="s">
        <v>1788</v>
      </c>
      <c r="C67" s="368" t="s">
        <v>1788</v>
      </c>
      <c r="D67" s="368" t="s">
        <v>1788</v>
      </c>
      <c r="E67" s="368" t="s">
        <v>1788</v>
      </c>
      <c r="F67" s="368" t="s">
        <v>1788</v>
      </c>
      <c r="G67" s="368" t="s">
        <v>1788</v>
      </c>
      <c r="H67" s="368" t="s">
        <v>1788</v>
      </c>
      <c r="I67" s="628"/>
      <c r="J67" s="628"/>
      <c r="L67" s="1739" t="s">
        <v>224</v>
      </c>
      <c r="M67" s="1741">
        <v>63</v>
      </c>
    </row>
    <row r="68" spans="1:14">
      <c r="A68" s="368" t="s">
        <v>1788</v>
      </c>
      <c r="B68" s="368" t="s">
        <v>1788</v>
      </c>
      <c r="C68" s="368" t="s">
        <v>1788</v>
      </c>
      <c r="D68" s="368" t="s">
        <v>1788</v>
      </c>
      <c r="E68" s="368" t="s">
        <v>1788</v>
      </c>
      <c r="F68" s="368" t="s">
        <v>1788</v>
      </c>
      <c r="G68" s="368" t="s">
        <v>1788</v>
      </c>
      <c r="H68" s="368" t="s">
        <v>1788</v>
      </c>
      <c r="I68" s="628"/>
      <c r="J68" s="628"/>
      <c r="L68" s="1739" t="s">
        <v>225</v>
      </c>
      <c r="M68" s="1741">
        <v>64</v>
      </c>
    </row>
    <row r="69" spans="1:14">
      <c r="A69" s="368" t="s">
        <v>1788</v>
      </c>
      <c r="B69" s="368" t="s">
        <v>1788</v>
      </c>
      <c r="C69" s="368" t="s">
        <v>1788</v>
      </c>
      <c r="D69" s="368" t="s">
        <v>1788</v>
      </c>
      <c r="E69" s="368" t="s">
        <v>1788</v>
      </c>
      <c r="F69" s="368" t="s">
        <v>1788</v>
      </c>
      <c r="G69" s="368" t="s">
        <v>1788</v>
      </c>
      <c r="H69" s="368" t="s">
        <v>1788</v>
      </c>
      <c r="I69" s="628"/>
      <c r="J69" s="628"/>
      <c r="L69" s="1739" t="s">
        <v>1086</v>
      </c>
      <c r="M69" s="1741">
        <v>65</v>
      </c>
    </row>
    <row r="70" spans="1:14">
      <c r="A70" s="368" t="s">
        <v>1788</v>
      </c>
      <c r="B70" s="368" t="s">
        <v>1788</v>
      </c>
      <c r="C70" s="368" t="s">
        <v>1788</v>
      </c>
      <c r="D70" s="368" t="s">
        <v>1788</v>
      </c>
      <c r="E70" s="368" t="s">
        <v>1788</v>
      </c>
      <c r="F70" s="368" t="s">
        <v>1788</v>
      </c>
      <c r="G70" s="368" t="s">
        <v>1788</v>
      </c>
      <c r="H70" s="368" t="s">
        <v>1788</v>
      </c>
      <c r="I70" s="628"/>
      <c r="J70" s="628"/>
      <c r="L70" s="1739" t="s">
        <v>266</v>
      </c>
      <c r="M70" s="1741">
        <v>66</v>
      </c>
    </row>
    <row r="71" spans="1:14">
      <c r="A71" s="368" t="s">
        <v>1788</v>
      </c>
      <c r="B71" s="368" t="s">
        <v>1788</v>
      </c>
      <c r="C71" s="368" t="s">
        <v>1788</v>
      </c>
      <c r="D71" s="368" t="s">
        <v>1788</v>
      </c>
      <c r="E71" s="368" t="s">
        <v>1788</v>
      </c>
      <c r="F71" s="368" t="s">
        <v>1788</v>
      </c>
      <c r="G71" s="368" t="s">
        <v>1788</v>
      </c>
      <c r="H71" s="368" t="s">
        <v>1788</v>
      </c>
      <c r="I71" s="628"/>
      <c r="J71" s="628"/>
      <c r="L71" s="1739" t="s">
        <v>636</v>
      </c>
      <c r="M71" s="1741">
        <v>67</v>
      </c>
    </row>
    <row r="72" spans="1:14">
      <c r="A72" s="368" t="s">
        <v>1788</v>
      </c>
      <c r="B72" s="368" t="s">
        <v>1788</v>
      </c>
      <c r="C72" s="368" t="s">
        <v>1788</v>
      </c>
      <c r="D72" s="368" t="s">
        <v>1788</v>
      </c>
      <c r="E72" s="368" t="s">
        <v>1788</v>
      </c>
      <c r="F72" s="368" t="s">
        <v>1788</v>
      </c>
      <c r="G72" s="368" t="s">
        <v>1788</v>
      </c>
      <c r="H72" s="368" t="s">
        <v>1788</v>
      </c>
      <c r="I72" s="628"/>
      <c r="J72" s="628"/>
      <c r="L72" s="1739" t="s">
        <v>16</v>
      </c>
      <c r="M72" s="1741">
        <v>999</v>
      </c>
    </row>
    <row r="73" spans="1:14">
      <c r="A73" s="368" t="s">
        <v>1788</v>
      </c>
      <c r="B73" s="368" t="s">
        <v>1788</v>
      </c>
      <c r="C73" s="368" t="s">
        <v>1788</v>
      </c>
      <c r="D73" s="368" t="s">
        <v>1788</v>
      </c>
      <c r="E73" s="368" t="s">
        <v>1788</v>
      </c>
      <c r="F73" s="368" t="s">
        <v>1788</v>
      </c>
      <c r="G73" s="368" t="s">
        <v>1788</v>
      </c>
      <c r="H73" s="368" t="s">
        <v>1788</v>
      </c>
      <c r="I73" s="628"/>
      <c r="J73" s="628"/>
    </row>
    <row r="74" spans="1:14">
      <c r="A74" s="368" t="s">
        <v>1788</v>
      </c>
      <c r="B74" s="368" t="s">
        <v>1788</v>
      </c>
      <c r="C74" s="368" t="s">
        <v>1788</v>
      </c>
      <c r="D74" s="368" t="s">
        <v>1788</v>
      </c>
      <c r="E74" s="368" t="s">
        <v>1788</v>
      </c>
      <c r="F74" s="368" t="s">
        <v>1788</v>
      </c>
      <c r="G74" s="368" t="s">
        <v>1788</v>
      </c>
      <c r="H74" s="368" t="s">
        <v>1788</v>
      </c>
      <c r="I74" s="628"/>
      <c r="J74" s="628"/>
      <c r="K74" s="1742" t="s">
        <v>1108</v>
      </c>
      <c r="L74" s="1742"/>
      <c r="M74" s="1742"/>
      <c r="N74" s="1743"/>
    </row>
    <row r="75" spans="1:14">
      <c r="A75" s="368" t="s">
        <v>1788</v>
      </c>
      <c r="B75" s="368" t="s">
        <v>1788</v>
      </c>
      <c r="C75" s="368" t="s">
        <v>1788</v>
      </c>
      <c r="D75" s="368" t="s">
        <v>1788</v>
      </c>
      <c r="E75" s="368" t="s">
        <v>1788</v>
      </c>
      <c r="F75" s="368" t="s">
        <v>1788</v>
      </c>
      <c r="G75" s="368" t="s">
        <v>1788</v>
      </c>
      <c r="H75" s="368" t="s">
        <v>1788</v>
      </c>
      <c r="I75" s="628"/>
      <c r="J75" s="628"/>
      <c r="L75" s="1744" t="s">
        <v>513</v>
      </c>
      <c r="M75" s="1745">
        <v>1</v>
      </c>
    </row>
    <row r="76" spans="1:14">
      <c r="A76" s="368" t="s">
        <v>1788</v>
      </c>
      <c r="B76" s="368" t="s">
        <v>1788</v>
      </c>
      <c r="C76" s="368" t="s">
        <v>1788</v>
      </c>
      <c r="D76" s="368" t="s">
        <v>1788</v>
      </c>
      <c r="E76" s="368" t="s">
        <v>1788</v>
      </c>
      <c r="F76" s="368" t="s">
        <v>1788</v>
      </c>
      <c r="G76" s="368" t="s">
        <v>1788</v>
      </c>
      <c r="H76" s="368" t="s">
        <v>1788</v>
      </c>
      <c r="I76" s="628"/>
      <c r="J76" s="628"/>
      <c r="L76" s="1744" t="s">
        <v>775</v>
      </c>
      <c r="M76" s="1745">
        <v>2</v>
      </c>
    </row>
    <row r="77" spans="1:14">
      <c r="A77" s="368" t="s">
        <v>1788</v>
      </c>
      <c r="B77" s="368" t="s">
        <v>1788</v>
      </c>
      <c r="C77" s="368" t="s">
        <v>1788</v>
      </c>
      <c r="D77" s="368" t="s">
        <v>1788</v>
      </c>
      <c r="E77" s="368" t="s">
        <v>1788</v>
      </c>
      <c r="F77" s="368" t="s">
        <v>1788</v>
      </c>
      <c r="G77" s="368" t="s">
        <v>1788</v>
      </c>
      <c r="H77" s="368" t="s">
        <v>1788</v>
      </c>
      <c r="I77" s="628"/>
      <c r="J77" s="628"/>
      <c r="L77" s="1744" t="s">
        <v>1090</v>
      </c>
      <c r="M77" s="1745">
        <v>3</v>
      </c>
    </row>
    <row r="78" spans="1:14">
      <c r="A78" s="368" t="s">
        <v>1788</v>
      </c>
      <c r="B78" s="368" t="s">
        <v>1788</v>
      </c>
      <c r="C78" s="368" t="s">
        <v>1788</v>
      </c>
      <c r="D78" s="368" t="s">
        <v>1788</v>
      </c>
      <c r="E78" s="368" t="s">
        <v>1788</v>
      </c>
      <c r="F78" s="368" t="s">
        <v>1788</v>
      </c>
      <c r="G78" s="368" t="s">
        <v>1788</v>
      </c>
      <c r="H78" s="368" t="s">
        <v>1788</v>
      </c>
      <c r="I78" s="628"/>
      <c r="J78" s="628"/>
      <c r="L78" s="1744" t="s">
        <v>1091</v>
      </c>
      <c r="M78" s="1745">
        <v>4</v>
      </c>
    </row>
    <row r="79" spans="1:14">
      <c r="A79" s="368" t="s">
        <v>1788</v>
      </c>
      <c r="B79" s="368" t="s">
        <v>1788</v>
      </c>
      <c r="C79" s="368" t="s">
        <v>1788</v>
      </c>
      <c r="D79" s="368" t="s">
        <v>1788</v>
      </c>
      <c r="E79" s="368" t="s">
        <v>1788</v>
      </c>
      <c r="F79" s="368" t="s">
        <v>1788</v>
      </c>
      <c r="G79" s="368" t="s">
        <v>1788</v>
      </c>
      <c r="H79" s="368" t="s">
        <v>1788</v>
      </c>
      <c r="I79" s="628"/>
      <c r="J79" s="628"/>
      <c r="L79" s="1744" t="s">
        <v>483</v>
      </c>
      <c r="M79" s="1745">
        <v>5</v>
      </c>
    </row>
    <row r="80" spans="1:14">
      <c r="A80" s="368" t="s">
        <v>1788</v>
      </c>
      <c r="B80" s="368" t="s">
        <v>1788</v>
      </c>
      <c r="C80" s="368" t="s">
        <v>1788</v>
      </c>
      <c r="D80" s="368" t="s">
        <v>1788</v>
      </c>
      <c r="E80" s="368" t="s">
        <v>1788</v>
      </c>
      <c r="F80" s="368" t="s">
        <v>1788</v>
      </c>
      <c r="G80" s="368" t="s">
        <v>1788</v>
      </c>
      <c r="H80" s="368" t="s">
        <v>1788</v>
      </c>
      <c r="I80" s="628"/>
      <c r="J80" s="628"/>
    </row>
    <row r="81" spans="1:19">
      <c r="A81" s="368" t="s">
        <v>1788</v>
      </c>
      <c r="B81" s="368" t="s">
        <v>1788</v>
      </c>
      <c r="C81" s="368" t="s">
        <v>1788</v>
      </c>
      <c r="D81" s="368" t="s">
        <v>1788</v>
      </c>
      <c r="E81" s="368" t="s">
        <v>1788</v>
      </c>
      <c r="F81" s="368" t="s">
        <v>1788</v>
      </c>
      <c r="G81" s="368" t="s">
        <v>1788</v>
      </c>
      <c r="H81" s="368" t="s">
        <v>1788</v>
      </c>
      <c r="I81" s="628"/>
      <c r="J81" s="628"/>
      <c r="K81" s="1742" t="s">
        <v>1110</v>
      </c>
      <c r="L81" s="1742"/>
      <c r="M81" s="1742"/>
      <c r="N81" s="1743"/>
    </row>
    <row r="82" spans="1:19">
      <c r="A82" s="368" t="s">
        <v>1788</v>
      </c>
      <c r="B82" s="368" t="s">
        <v>1788</v>
      </c>
      <c r="C82" s="368" t="s">
        <v>1788</v>
      </c>
      <c r="D82" s="368" t="s">
        <v>1788</v>
      </c>
      <c r="E82" s="368" t="s">
        <v>1788</v>
      </c>
      <c r="F82" s="368" t="s">
        <v>1788</v>
      </c>
      <c r="G82" s="368" t="s">
        <v>1788</v>
      </c>
      <c r="H82" s="368" t="s">
        <v>1788</v>
      </c>
      <c r="I82" s="628"/>
      <c r="J82" s="628"/>
      <c r="L82" s="1744" t="s">
        <v>135</v>
      </c>
      <c r="M82" s="1745">
        <v>0</v>
      </c>
    </row>
    <row r="83" spans="1:19">
      <c r="A83" s="368" t="s">
        <v>1788</v>
      </c>
      <c r="B83" s="368" t="s">
        <v>1788</v>
      </c>
      <c r="C83" s="368" t="s">
        <v>1788</v>
      </c>
      <c r="D83" s="368" t="s">
        <v>1788</v>
      </c>
      <c r="E83" s="368" t="s">
        <v>1788</v>
      </c>
      <c r="F83" s="368" t="s">
        <v>1788</v>
      </c>
      <c r="G83" s="368" t="s">
        <v>1788</v>
      </c>
      <c r="H83" s="368" t="s">
        <v>1788</v>
      </c>
      <c r="I83" s="628"/>
      <c r="J83" s="628"/>
      <c r="L83" s="1744" t="s">
        <v>562</v>
      </c>
      <c r="M83" s="1745">
        <v>1</v>
      </c>
    </row>
    <row r="84" spans="1:19">
      <c r="A84" s="368" t="s">
        <v>1788</v>
      </c>
      <c r="B84" s="368" t="s">
        <v>1788</v>
      </c>
      <c r="C84" s="368" t="s">
        <v>1788</v>
      </c>
      <c r="D84" s="368" t="s">
        <v>1788</v>
      </c>
      <c r="E84" s="368" t="s">
        <v>1788</v>
      </c>
      <c r="F84" s="368" t="s">
        <v>1788</v>
      </c>
      <c r="G84" s="368" t="s">
        <v>1788</v>
      </c>
      <c r="H84" s="368" t="s">
        <v>1788</v>
      </c>
      <c r="I84" s="628"/>
      <c r="J84" s="628"/>
    </row>
    <row r="85" spans="1:19">
      <c r="A85" s="368" t="s">
        <v>1788</v>
      </c>
      <c r="B85" s="368" t="s">
        <v>1788</v>
      </c>
      <c r="C85" s="368" t="s">
        <v>1788</v>
      </c>
      <c r="D85" s="368" t="s">
        <v>1788</v>
      </c>
      <c r="E85" s="368" t="s">
        <v>1788</v>
      </c>
      <c r="F85" s="368" t="s">
        <v>1788</v>
      </c>
      <c r="G85" s="368" t="s">
        <v>1788</v>
      </c>
      <c r="H85" s="368" t="s">
        <v>1788</v>
      </c>
      <c r="I85" s="628"/>
      <c r="J85" s="628"/>
      <c r="K85" s="1742" t="s">
        <v>1253</v>
      </c>
      <c r="L85" s="1742"/>
      <c r="M85" s="1742"/>
      <c r="N85" s="1743"/>
    </row>
    <row r="86" spans="1:19">
      <c r="A86" s="368" t="s">
        <v>1788</v>
      </c>
      <c r="B86" s="368" t="s">
        <v>1788</v>
      </c>
      <c r="C86" s="368" t="s">
        <v>1788</v>
      </c>
      <c r="D86" s="368" t="s">
        <v>1788</v>
      </c>
      <c r="E86" s="368" t="s">
        <v>1788</v>
      </c>
      <c r="F86" s="368" t="s">
        <v>1788</v>
      </c>
      <c r="G86" s="368" t="s">
        <v>1788</v>
      </c>
      <c r="H86" s="368" t="s">
        <v>1788</v>
      </c>
      <c r="I86" s="628"/>
      <c r="J86" s="628"/>
    </row>
    <row r="87" spans="1:19">
      <c r="A87" s="368" t="s">
        <v>1788</v>
      </c>
      <c r="B87" s="368" t="s">
        <v>1788</v>
      </c>
      <c r="C87" s="368" t="s">
        <v>1788</v>
      </c>
      <c r="D87" s="368" t="s">
        <v>1788</v>
      </c>
      <c r="E87" s="368" t="s">
        <v>1788</v>
      </c>
      <c r="F87" s="368" t="s">
        <v>1788</v>
      </c>
      <c r="G87" s="368" t="s">
        <v>1788</v>
      </c>
      <c r="H87" s="368" t="s">
        <v>1788</v>
      </c>
      <c r="I87" s="628"/>
      <c r="J87" s="628"/>
      <c r="L87" s="1739" t="s">
        <v>1523</v>
      </c>
    </row>
    <row r="88" spans="1:19">
      <c r="A88" s="368" t="s">
        <v>1788</v>
      </c>
      <c r="B88" s="368" t="s">
        <v>1788</v>
      </c>
      <c r="C88" s="368" t="s">
        <v>1788</v>
      </c>
      <c r="D88" s="368" t="s">
        <v>1788</v>
      </c>
      <c r="E88" s="368" t="s">
        <v>1788</v>
      </c>
      <c r="F88" s="368" t="s">
        <v>1788</v>
      </c>
      <c r="G88" s="368" t="s">
        <v>1788</v>
      </c>
      <c r="H88" s="368" t="s">
        <v>1788</v>
      </c>
      <c r="I88" s="628"/>
      <c r="J88" s="628"/>
      <c r="L88" s="1739" t="s">
        <v>1524</v>
      </c>
    </row>
    <row r="89" spans="1:19">
      <c r="A89" s="368" t="s">
        <v>1788</v>
      </c>
      <c r="B89" s="368" t="s">
        <v>1788</v>
      </c>
      <c r="C89" s="368" t="s">
        <v>1788</v>
      </c>
      <c r="D89" s="368" t="s">
        <v>1788</v>
      </c>
      <c r="E89" s="368" t="s">
        <v>1788</v>
      </c>
      <c r="F89" s="368" t="s">
        <v>1788</v>
      </c>
      <c r="G89" s="368" t="s">
        <v>1788</v>
      </c>
      <c r="H89" s="368" t="s">
        <v>1788</v>
      </c>
      <c r="I89" s="628"/>
      <c r="J89" s="628"/>
    </row>
    <row r="90" spans="1:19">
      <c r="A90" s="368" t="s">
        <v>1788</v>
      </c>
      <c r="B90" s="368" t="s">
        <v>1788</v>
      </c>
      <c r="C90" s="368" t="s">
        <v>1788</v>
      </c>
      <c r="D90" s="368" t="s">
        <v>1788</v>
      </c>
      <c r="E90" s="368" t="s">
        <v>1788</v>
      </c>
      <c r="F90" s="368" t="s">
        <v>1788</v>
      </c>
      <c r="G90" s="368"/>
      <c r="H90" s="368"/>
      <c r="I90" s="628"/>
      <c r="J90" s="628"/>
      <c r="K90" s="1742" t="s">
        <v>1697</v>
      </c>
      <c r="L90" s="1742"/>
      <c r="M90" s="1742"/>
      <c r="N90" s="1743"/>
    </row>
    <row r="91" spans="1:19">
      <c r="A91" s="368" t="s">
        <v>1788</v>
      </c>
      <c r="B91" s="368" t="s">
        <v>1788</v>
      </c>
      <c r="C91" s="368" t="s">
        <v>1788</v>
      </c>
      <c r="D91" s="368" t="s">
        <v>1788</v>
      </c>
      <c r="E91" s="368" t="s">
        <v>1788</v>
      </c>
      <c r="F91" s="368" t="s">
        <v>1788</v>
      </c>
      <c r="G91" s="368"/>
      <c r="H91" s="368"/>
      <c r="I91" s="628"/>
      <c r="J91" s="628"/>
    </row>
    <row r="92" spans="1:19">
      <c r="A92" s="368" t="s">
        <v>1788</v>
      </c>
      <c r="B92" s="368" t="s">
        <v>1788</v>
      </c>
      <c r="C92" s="368" t="s">
        <v>1788</v>
      </c>
      <c r="D92" s="368" t="s">
        <v>1788</v>
      </c>
      <c r="E92" s="368" t="s">
        <v>1788</v>
      </c>
      <c r="F92" s="368" t="s">
        <v>1788</v>
      </c>
      <c r="G92" s="368"/>
      <c r="H92" s="368"/>
      <c r="I92" s="628"/>
      <c r="J92" s="628"/>
      <c r="L92" s="1739" t="s">
        <v>1698</v>
      </c>
    </row>
    <row r="93" spans="1:19">
      <c r="A93" s="368" t="s">
        <v>1788</v>
      </c>
      <c r="B93" s="368" t="s">
        <v>1788</v>
      </c>
      <c r="C93" s="368" t="s">
        <v>1788</v>
      </c>
      <c r="D93" s="368" t="s">
        <v>1788</v>
      </c>
      <c r="E93" s="368" t="s">
        <v>1788</v>
      </c>
      <c r="F93" s="368" t="s">
        <v>1788</v>
      </c>
      <c r="G93" s="368"/>
      <c r="H93" s="368"/>
      <c r="I93" s="628"/>
      <c r="J93" s="628"/>
      <c r="L93" s="1739" t="s">
        <v>1699</v>
      </c>
    </row>
    <row r="94" spans="1:19">
      <c r="A94" s="368" t="s">
        <v>1788</v>
      </c>
      <c r="B94" s="368" t="s">
        <v>1788</v>
      </c>
      <c r="C94" s="368" t="s">
        <v>1788</v>
      </c>
      <c r="D94" s="368" t="s">
        <v>1788</v>
      </c>
      <c r="E94" s="368" t="s">
        <v>1788</v>
      </c>
      <c r="F94" s="368" t="s">
        <v>1788</v>
      </c>
      <c r="G94" s="368"/>
      <c r="H94" s="368"/>
      <c r="I94" s="628"/>
      <c r="J94" s="628"/>
      <c r="Q94" s="1738"/>
      <c r="R94" s="1739"/>
      <c r="S94" s="1740"/>
    </row>
    <row r="95" spans="1:19">
      <c r="A95" s="368" t="s">
        <v>1788</v>
      </c>
      <c r="B95" s="368" t="s">
        <v>1788</v>
      </c>
      <c r="C95" s="368" t="s">
        <v>1788</v>
      </c>
      <c r="D95" s="368" t="s">
        <v>1788</v>
      </c>
      <c r="E95" s="368" t="s">
        <v>1788</v>
      </c>
      <c r="F95" s="368" t="s">
        <v>1788</v>
      </c>
      <c r="G95" s="368"/>
      <c r="H95" s="368"/>
      <c r="I95" s="628"/>
      <c r="J95" s="628"/>
    </row>
    <row r="96" spans="1:19">
      <c r="A96" s="368" t="s">
        <v>1788</v>
      </c>
      <c r="B96" s="368" t="s">
        <v>1788</v>
      </c>
      <c r="C96" s="368" t="s">
        <v>1788</v>
      </c>
      <c r="D96" s="368" t="s">
        <v>1788</v>
      </c>
      <c r="E96" s="368" t="s">
        <v>1788</v>
      </c>
      <c r="F96" s="368" t="s">
        <v>1788</v>
      </c>
      <c r="G96" s="628"/>
      <c r="H96" s="628"/>
      <c r="I96" s="628"/>
      <c r="J96" s="628"/>
    </row>
    <row r="97" spans="1:16" ht="14.4">
      <c r="A97" s="368" t="s">
        <v>1788</v>
      </c>
      <c r="B97" s="368" t="s">
        <v>1788</v>
      </c>
      <c r="C97" s="368" t="s">
        <v>1788</v>
      </c>
      <c r="D97" s="368" t="s">
        <v>1788</v>
      </c>
      <c r="E97" s="368" t="s">
        <v>1788</v>
      </c>
      <c r="F97" s="368" t="s">
        <v>1788</v>
      </c>
      <c r="G97" s="368" t="s">
        <v>1788</v>
      </c>
      <c r="H97" s="368" t="s">
        <v>1788</v>
      </c>
      <c r="I97" s="628"/>
      <c r="J97" s="628"/>
      <c r="K97" s="1746" t="s">
        <v>1139</v>
      </c>
      <c r="L97" s="1746"/>
      <c r="M97" s="1746"/>
      <c r="N97" s="1746"/>
      <c r="O97" s="1747"/>
      <c r="P97" s="1747"/>
    </row>
    <row r="98" spans="1:16">
      <c r="A98" s="368" t="s">
        <v>1788</v>
      </c>
      <c r="B98" s="368" t="s">
        <v>1788</v>
      </c>
      <c r="C98" s="368" t="s">
        <v>1788</v>
      </c>
      <c r="D98" s="368" t="s">
        <v>1788</v>
      </c>
      <c r="E98" s="368" t="s">
        <v>1788</v>
      </c>
      <c r="F98" s="368" t="s">
        <v>1788</v>
      </c>
      <c r="G98" s="368" t="s">
        <v>1788</v>
      </c>
      <c r="H98" s="368" t="s">
        <v>1788</v>
      </c>
      <c r="I98" s="628"/>
      <c r="J98" s="628"/>
      <c r="K98" s="1742" t="s">
        <v>1111</v>
      </c>
      <c r="L98" s="1742"/>
      <c r="M98" s="1742"/>
      <c r="N98" s="1743"/>
    </row>
    <row r="99" spans="1:16">
      <c r="A99" s="368" t="s">
        <v>1788</v>
      </c>
      <c r="B99" s="368" t="s">
        <v>1788</v>
      </c>
      <c r="C99" s="368" t="s">
        <v>1788</v>
      </c>
      <c r="D99" s="368" t="s">
        <v>1788</v>
      </c>
      <c r="E99" s="368" t="s">
        <v>1788</v>
      </c>
      <c r="F99" s="368" t="s">
        <v>1788</v>
      </c>
      <c r="G99" s="368" t="s">
        <v>1788</v>
      </c>
      <c r="H99" s="368" t="s">
        <v>1788</v>
      </c>
      <c r="I99" s="628"/>
      <c r="J99" s="628"/>
      <c r="L99" s="1739" t="s">
        <v>882</v>
      </c>
      <c r="M99" s="1745">
        <v>1</v>
      </c>
    </row>
    <row r="100" spans="1:16">
      <c r="A100" s="368" t="s">
        <v>1788</v>
      </c>
      <c r="B100" s="368" t="s">
        <v>1788</v>
      </c>
      <c r="C100" s="368" t="s">
        <v>1788</v>
      </c>
      <c r="D100" s="368" t="s">
        <v>1788</v>
      </c>
      <c r="E100" s="368" t="s">
        <v>1788</v>
      </c>
      <c r="F100" s="368" t="s">
        <v>1788</v>
      </c>
      <c r="G100" s="368" t="s">
        <v>1788</v>
      </c>
      <c r="H100" s="368" t="s">
        <v>1788</v>
      </c>
      <c r="I100" s="628"/>
      <c r="J100" s="628"/>
      <c r="L100" s="1739" t="s">
        <v>883</v>
      </c>
      <c r="M100" s="1745">
        <v>2</v>
      </c>
    </row>
    <row r="101" spans="1:16">
      <c r="A101" s="368" t="s">
        <v>1788</v>
      </c>
      <c r="B101" s="368" t="s">
        <v>1788</v>
      </c>
      <c r="C101" s="368" t="s">
        <v>1788</v>
      </c>
      <c r="D101" s="368" t="s">
        <v>1788</v>
      </c>
      <c r="E101" s="368" t="s">
        <v>1788</v>
      </c>
      <c r="F101" s="368" t="s">
        <v>1788</v>
      </c>
      <c r="G101" s="368" t="s">
        <v>1788</v>
      </c>
      <c r="H101" s="368" t="s">
        <v>1788</v>
      </c>
      <c r="I101" s="628"/>
      <c r="J101" s="628"/>
      <c r="L101" s="1739" t="s">
        <v>884</v>
      </c>
      <c r="M101" s="1745">
        <v>3</v>
      </c>
    </row>
    <row r="102" spans="1:16">
      <c r="A102" s="368" t="s">
        <v>1788</v>
      </c>
      <c r="B102" s="368" t="s">
        <v>1788</v>
      </c>
      <c r="C102" s="368" t="s">
        <v>1788</v>
      </c>
      <c r="D102" s="368" t="s">
        <v>1788</v>
      </c>
      <c r="E102" s="368" t="s">
        <v>1788</v>
      </c>
      <c r="F102" s="368" t="s">
        <v>1788</v>
      </c>
      <c r="G102" s="368" t="s">
        <v>1788</v>
      </c>
      <c r="H102" s="368" t="s">
        <v>1788</v>
      </c>
      <c r="I102" s="368"/>
      <c r="J102" s="368"/>
      <c r="L102" s="1739" t="s">
        <v>782</v>
      </c>
      <c r="M102" s="1745">
        <v>4</v>
      </c>
    </row>
    <row r="103" spans="1:16">
      <c r="A103" s="368" t="s">
        <v>1788</v>
      </c>
      <c r="B103" s="368" t="s">
        <v>1788</v>
      </c>
      <c r="C103" s="368" t="s">
        <v>1788</v>
      </c>
      <c r="D103" s="368" t="s">
        <v>1788</v>
      </c>
      <c r="E103" s="368" t="s">
        <v>1788</v>
      </c>
      <c r="F103" s="368" t="s">
        <v>1788</v>
      </c>
      <c r="G103" s="368" t="s">
        <v>1788</v>
      </c>
      <c r="H103" s="368" t="s">
        <v>1788</v>
      </c>
      <c r="I103" s="368"/>
      <c r="J103" s="368"/>
      <c r="L103" s="1739" t="s">
        <v>195</v>
      </c>
      <c r="M103" s="1745">
        <v>5</v>
      </c>
    </row>
    <row r="104" spans="1:16">
      <c r="A104" s="368" t="s">
        <v>1788</v>
      </c>
      <c r="B104" s="368" t="s">
        <v>1788</v>
      </c>
      <c r="C104" s="368" t="s">
        <v>1788</v>
      </c>
      <c r="D104" s="368" t="s">
        <v>1788</v>
      </c>
      <c r="E104" s="368" t="s">
        <v>1788</v>
      </c>
      <c r="F104" s="368" t="s">
        <v>1788</v>
      </c>
      <c r="G104" s="368" t="s">
        <v>1788</v>
      </c>
      <c r="H104" s="368" t="s">
        <v>1788</v>
      </c>
      <c r="I104" s="368"/>
      <c r="J104" s="368"/>
    </row>
    <row r="105" spans="1:16">
      <c r="A105" s="368" t="s">
        <v>1788</v>
      </c>
      <c r="B105" s="368" t="s">
        <v>1788</v>
      </c>
      <c r="C105" s="368" t="s">
        <v>1788</v>
      </c>
      <c r="D105" s="368" t="s">
        <v>1788</v>
      </c>
      <c r="E105" s="368" t="s">
        <v>1788</v>
      </c>
      <c r="F105" s="368" t="s">
        <v>1788</v>
      </c>
      <c r="G105" s="368" t="s">
        <v>1788</v>
      </c>
      <c r="H105" s="368" t="s">
        <v>1788</v>
      </c>
      <c r="I105" s="368"/>
      <c r="J105" s="368"/>
      <c r="K105" s="1742" t="s">
        <v>1112</v>
      </c>
      <c r="L105" s="1742"/>
      <c r="M105" s="1742"/>
      <c r="N105" s="1743"/>
    </row>
    <row r="106" spans="1:16">
      <c r="A106" s="368" t="s">
        <v>1788</v>
      </c>
      <c r="B106" s="368" t="s">
        <v>1788</v>
      </c>
      <c r="C106" s="368" t="s">
        <v>1788</v>
      </c>
      <c r="D106" s="368" t="s">
        <v>1788</v>
      </c>
      <c r="E106" s="368" t="s">
        <v>1788</v>
      </c>
      <c r="F106" s="368" t="s">
        <v>1788</v>
      </c>
      <c r="G106" s="368" t="s">
        <v>1788</v>
      </c>
      <c r="H106" s="368" t="s">
        <v>1788</v>
      </c>
      <c r="I106" s="368"/>
      <c r="J106" s="368"/>
      <c r="L106" s="1748" t="s">
        <v>858</v>
      </c>
      <c r="M106" s="1745">
        <v>1</v>
      </c>
    </row>
    <row r="107" spans="1:16" ht="14.4">
      <c r="A107" s="368" t="s">
        <v>1788</v>
      </c>
      <c r="B107" s="368" t="s">
        <v>1788</v>
      </c>
      <c r="C107" s="368" t="s">
        <v>1788</v>
      </c>
      <c r="D107" s="368" t="s">
        <v>1788</v>
      </c>
      <c r="E107" s="368" t="s">
        <v>1788</v>
      </c>
      <c r="F107" s="368" t="s">
        <v>1788</v>
      </c>
      <c r="G107" s="368" t="s">
        <v>1788</v>
      </c>
      <c r="H107" s="368" t="s">
        <v>1788</v>
      </c>
      <c r="I107" s="368"/>
      <c r="J107" s="368"/>
      <c r="L107" s="1748" t="s">
        <v>93</v>
      </c>
      <c r="M107" s="1749">
        <v>2</v>
      </c>
    </row>
    <row r="108" spans="1:16" ht="14.4">
      <c r="A108" s="368" t="s">
        <v>1788</v>
      </c>
      <c r="B108" s="368" t="s">
        <v>1788</v>
      </c>
      <c r="C108" s="368" t="s">
        <v>1788</v>
      </c>
      <c r="D108" s="368" t="s">
        <v>1788</v>
      </c>
      <c r="E108" s="368" t="s">
        <v>1788</v>
      </c>
      <c r="F108" s="368" t="s">
        <v>1788</v>
      </c>
      <c r="G108" s="368" t="s">
        <v>1788</v>
      </c>
      <c r="H108" s="368" t="s">
        <v>1788</v>
      </c>
      <c r="I108" s="368"/>
      <c r="J108" s="368"/>
      <c r="L108" s="1748" t="s">
        <v>194</v>
      </c>
      <c r="M108" s="1749">
        <v>3</v>
      </c>
    </row>
    <row r="109" spans="1:16" ht="14.4">
      <c r="A109" s="368" t="s">
        <v>1788</v>
      </c>
      <c r="B109" s="368" t="s">
        <v>1788</v>
      </c>
      <c r="C109" s="368" t="s">
        <v>1788</v>
      </c>
      <c r="D109" s="368" t="s">
        <v>1788</v>
      </c>
      <c r="E109" s="368" t="s">
        <v>1788</v>
      </c>
      <c r="F109" s="368" t="s">
        <v>1788</v>
      </c>
      <c r="G109" s="368" t="s">
        <v>1788</v>
      </c>
      <c r="H109" s="368" t="s">
        <v>1788</v>
      </c>
      <c r="I109" s="368"/>
      <c r="J109" s="368"/>
      <c r="L109" s="1748" t="s">
        <v>196</v>
      </c>
      <c r="M109" s="1749">
        <v>4</v>
      </c>
    </row>
    <row r="110" spans="1:16" ht="14.4">
      <c r="A110" s="368" t="s">
        <v>1788</v>
      </c>
      <c r="B110" s="368" t="s">
        <v>1788</v>
      </c>
      <c r="C110" s="368" t="s">
        <v>1788</v>
      </c>
      <c r="D110" s="368" t="s">
        <v>1788</v>
      </c>
      <c r="E110" s="368" t="s">
        <v>1788</v>
      </c>
      <c r="F110" s="368" t="s">
        <v>1788</v>
      </c>
      <c r="G110" s="368" t="s">
        <v>1788</v>
      </c>
      <c r="H110" s="368" t="s">
        <v>1788</v>
      </c>
      <c r="I110" s="368"/>
      <c r="J110" s="368"/>
      <c r="L110" s="1748" t="s">
        <v>197</v>
      </c>
      <c r="M110" s="1749">
        <v>5</v>
      </c>
    </row>
    <row r="111" spans="1:16">
      <c r="A111" s="368" t="s">
        <v>1788</v>
      </c>
      <c r="B111" s="368" t="s">
        <v>1788</v>
      </c>
      <c r="C111" s="368" t="s">
        <v>1788</v>
      </c>
      <c r="D111" s="368" t="s">
        <v>1788</v>
      </c>
      <c r="E111" s="368" t="s">
        <v>1788</v>
      </c>
      <c r="F111" s="368" t="s">
        <v>1788</v>
      </c>
      <c r="G111" s="368" t="s">
        <v>1788</v>
      </c>
      <c r="H111" s="368" t="s">
        <v>1788</v>
      </c>
      <c r="I111" s="368"/>
      <c r="J111" s="368"/>
    </row>
    <row r="112" spans="1:16">
      <c r="A112" s="368" t="s">
        <v>1788</v>
      </c>
      <c r="B112" s="368" t="s">
        <v>1788</v>
      </c>
      <c r="C112" s="368" t="s">
        <v>1788</v>
      </c>
      <c r="D112" s="368" t="s">
        <v>1788</v>
      </c>
      <c r="E112" s="368" t="s">
        <v>1788</v>
      </c>
      <c r="F112" s="368" t="s">
        <v>1788</v>
      </c>
      <c r="G112" s="368"/>
      <c r="H112" s="368"/>
      <c r="I112" s="368"/>
      <c r="J112" s="368"/>
      <c r="K112" s="1742" t="s">
        <v>1672</v>
      </c>
      <c r="L112" s="1742"/>
      <c r="M112" s="1742"/>
      <c r="N112" s="1743"/>
    </row>
    <row r="113" spans="1:16">
      <c r="A113" s="368" t="s">
        <v>1788</v>
      </c>
      <c r="B113" s="368" t="s">
        <v>1788</v>
      </c>
      <c r="C113" s="368" t="s">
        <v>1788</v>
      </c>
      <c r="D113" s="368" t="s">
        <v>1788</v>
      </c>
      <c r="E113" s="368" t="s">
        <v>1788</v>
      </c>
      <c r="F113" s="368" t="s">
        <v>1788</v>
      </c>
      <c r="G113" s="368"/>
      <c r="H113" s="368"/>
      <c r="I113" s="368"/>
      <c r="J113" s="368"/>
      <c r="K113" s="1742"/>
      <c r="L113" s="1742"/>
      <c r="M113" s="1742"/>
      <c r="N113" s="1743"/>
    </row>
    <row r="114" spans="1:16">
      <c r="A114" s="368" t="s">
        <v>1788</v>
      </c>
      <c r="B114" s="368" t="s">
        <v>1788</v>
      </c>
      <c r="C114" s="368" t="s">
        <v>1788</v>
      </c>
      <c r="D114" s="368" t="s">
        <v>1788</v>
      </c>
      <c r="E114" s="368" t="s">
        <v>1788</v>
      </c>
      <c r="F114" s="368" t="s">
        <v>1788</v>
      </c>
      <c r="G114" s="368"/>
      <c r="H114" s="368"/>
      <c r="I114" s="368"/>
      <c r="J114" s="368"/>
      <c r="L114" s="1748" t="s">
        <v>1673</v>
      </c>
      <c r="M114" s="1745">
        <v>1</v>
      </c>
    </row>
    <row r="115" spans="1:16" ht="14.4">
      <c r="A115" s="368" t="s">
        <v>1788</v>
      </c>
      <c r="B115" s="368" t="s">
        <v>1788</v>
      </c>
      <c r="C115" s="368" t="s">
        <v>1788</v>
      </c>
      <c r="D115" s="368" t="s">
        <v>1788</v>
      </c>
      <c r="E115" s="368" t="s">
        <v>1788</v>
      </c>
      <c r="F115" s="368" t="s">
        <v>1788</v>
      </c>
      <c r="G115" s="368"/>
      <c r="H115" s="368"/>
      <c r="I115" s="368"/>
      <c r="J115" s="368"/>
      <c r="L115" s="1748" t="s">
        <v>1674</v>
      </c>
      <c r="M115" s="1749">
        <v>2</v>
      </c>
    </row>
    <row r="116" spans="1:16" ht="14.4">
      <c r="A116" s="368" t="s">
        <v>1788</v>
      </c>
      <c r="B116" s="368" t="s">
        <v>1788</v>
      </c>
      <c r="C116" s="368" t="s">
        <v>1788</v>
      </c>
      <c r="D116" s="368" t="s">
        <v>1788</v>
      </c>
      <c r="E116" s="368" t="s">
        <v>1788</v>
      </c>
      <c r="F116" s="368" t="s">
        <v>1788</v>
      </c>
      <c r="G116" s="368"/>
      <c r="H116" s="368"/>
      <c r="I116" s="368"/>
      <c r="J116" s="368"/>
      <c r="L116" s="1748" t="s">
        <v>197</v>
      </c>
      <c r="M116" s="1749">
        <v>3</v>
      </c>
    </row>
    <row r="117" spans="1:16">
      <c r="A117" s="368" t="s">
        <v>1788</v>
      </c>
      <c r="B117" s="368" t="s">
        <v>1788</v>
      </c>
      <c r="C117" s="368" t="s">
        <v>1788</v>
      </c>
      <c r="D117" s="368" t="s">
        <v>1788</v>
      </c>
      <c r="E117" s="368" t="s">
        <v>1788</v>
      </c>
      <c r="F117" s="368" t="s">
        <v>1788</v>
      </c>
      <c r="G117" s="368"/>
      <c r="H117" s="368"/>
      <c r="I117" s="368"/>
      <c r="J117" s="368"/>
    </row>
    <row r="118" spans="1:16">
      <c r="A118" s="368" t="s">
        <v>1788</v>
      </c>
      <c r="B118" s="368" t="s">
        <v>1788</v>
      </c>
      <c r="C118" s="368" t="s">
        <v>1788</v>
      </c>
      <c r="D118" s="368" t="s">
        <v>1788</v>
      </c>
      <c r="E118" s="368" t="s">
        <v>1788</v>
      </c>
      <c r="F118" s="368" t="s">
        <v>1788</v>
      </c>
      <c r="G118" s="368" t="s">
        <v>1788</v>
      </c>
      <c r="H118" s="368" t="s">
        <v>1788</v>
      </c>
      <c r="I118" s="368"/>
      <c r="J118" s="368"/>
      <c r="K118" s="1742" t="s">
        <v>1113</v>
      </c>
      <c r="L118" s="1742"/>
      <c r="M118" s="1742"/>
      <c r="N118" s="1743"/>
    </row>
    <row r="119" spans="1:16">
      <c r="A119" s="368" t="s">
        <v>1788</v>
      </c>
      <c r="B119" s="368" t="s">
        <v>1788</v>
      </c>
      <c r="C119" s="368" t="s">
        <v>1788</v>
      </c>
      <c r="D119" s="368" t="s">
        <v>1788</v>
      </c>
      <c r="E119" s="368" t="s">
        <v>1788</v>
      </c>
      <c r="F119" s="368" t="s">
        <v>1788</v>
      </c>
      <c r="G119" s="368" t="s">
        <v>1788</v>
      </c>
      <c r="H119" s="368" t="s">
        <v>1788</v>
      </c>
      <c r="I119" s="368"/>
      <c r="J119" s="368"/>
      <c r="L119" s="1750" t="s">
        <v>859</v>
      </c>
      <c r="M119" s="1745">
        <v>1</v>
      </c>
    </row>
    <row r="120" spans="1:16" ht="14.4">
      <c r="A120" s="368" t="s">
        <v>1788</v>
      </c>
      <c r="B120" s="368" t="s">
        <v>1788</v>
      </c>
      <c r="C120" s="368" t="s">
        <v>1788</v>
      </c>
      <c r="D120" s="368" t="s">
        <v>1788</v>
      </c>
      <c r="E120" s="368" t="s">
        <v>1788</v>
      </c>
      <c r="F120" s="368" t="s">
        <v>1788</v>
      </c>
      <c r="G120" s="368" t="s">
        <v>1788</v>
      </c>
      <c r="H120" s="368" t="s">
        <v>1788</v>
      </c>
      <c r="I120" s="368"/>
      <c r="J120" s="368"/>
      <c r="L120" s="1750" t="s">
        <v>698</v>
      </c>
      <c r="M120" s="1749">
        <v>2</v>
      </c>
    </row>
    <row r="121" spans="1:16" ht="14.4">
      <c r="A121" s="368" t="s">
        <v>1788</v>
      </c>
      <c r="B121" s="368" t="s">
        <v>1788</v>
      </c>
      <c r="C121" s="368" t="s">
        <v>1788</v>
      </c>
      <c r="D121" s="368" t="s">
        <v>1788</v>
      </c>
      <c r="E121" s="368" t="s">
        <v>1788</v>
      </c>
      <c r="F121" s="368" t="s">
        <v>1788</v>
      </c>
      <c r="G121" s="368" t="s">
        <v>1788</v>
      </c>
      <c r="H121" s="368" t="s">
        <v>1788</v>
      </c>
      <c r="I121" s="368"/>
      <c r="J121" s="368"/>
      <c r="L121" s="1750" t="s">
        <v>699</v>
      </c>
      <c r="M121" s="1749">
        <v>3</v>
      </c>
    </row>
    <row r="122" spans="1:16">
      <c r="A122" s="368" t="s">
        <v>1788</v>
      </c>
      <c r="B122" s="368" t="s">
        <v>1788</v>
      </c>
      <c r="C122" s="368" t="s">
        <v>1788</v>
      </c>
      <c r="D122" s="368" t="s">
        <v>1788</v>
      </c>
      <c r="E122" s="368" t="s">
        <v>1788</v>
      </c>
      <c r="F122" s="368" t="s">
        <v>1788</v>
      </c>
      <c r="G122" s="368" t="s">
        <v>1788</v>
      </c>
      <c r="H122" s="368" t="s">
        <v>1788</v>
      </c>
      <c r="I122" s="368"/>
      <c r="J122" s="368"/>
    </row>
    <row r="123" spans="1:16" ht="14.4">
      <c r="A123" s="368" t="s">
        <v>1788</v>
      </c>
      <c r="B123" s="368" t="s">
        <v>1788</v>
      </c>
      <c r="C123" s="368" t="s">
        <v>1788</v>
      </c>
      <c r="D123" s="368" t="s">
        <v>1788</v>
      </c>
      <c r="E123" s="368" t="s">
        <v>1788</v>
      </c>
      <c r="F123" s="368" t="s">
        <v>1788</v>
      </c>
      <c r="G123" s="368" t="s">
        <v>1788</v>
      </c>
      <c r="H123" s="368" t="s">
        <v>1788</v>
      </c>
      <c r="I123" s="368"/>
      <c r="J123" s="368"/>
      <c r="K123" s="1746" t="s">
        <v>1140</v>
      </c>
      <c r="L123" s="1746"/>
      <c r="M123" s="1746"/>
      <c r="N123" s="1746"/>
      <c r="O123" s="1747"/>
      <c r="P123" s="1747"/>
    </row>
    <row r="124" spans="1:16">
      <c r="A124" s="368" t="s">
        <v>1788</v>
      </c>
      <c r="B124" s="368" t="s">
        <v>1788</v>
      </c>
      <c r="C124" s="368" t="s">
        <v>1788</v>
      </c>
      <c r="D124" s="368" t="s">
        <v>1788</v>
      </c>
      <c r="E124" s="368" t="s">
        <v>1788</v>
      </c>
      <c r="F124" s="368" t="s">
        <v>1788</v>
      </c>
      <c r="G124" s="368" t="s">
        <v>1788</v>
      </c>
      <c r="H124" s="368" t="s">
        <v>1788</v>
      </c>
      <c r="I124" s="368"/>
      <c r="J124" s="368"/>
      <c r="K124" s="1742" t="s">
        <v>1114</v>
      </c>
      <c r="L124" s="1742"/>
      <c r="M124" s="1742"/>
      <c r="N124" s="1743"/>
    </row>
    <row r="125" spans="1:16">
      <c r="A125" s="368" t="s">
        <v>1788</v>
      </c>
      <c r="B125" s="368" t="s">
        <v>1788</v>
      </c>
      <c r="C125" s="368" t="s">
        <v>1788</v>
      </c>
      <c r="D125" s="368" t="s">
        <v>1788</v>
      </c>
      <c r="E125" s="368" t="s">
        <v>1788</v>
      </c>
      <c r="F125" s="368" t="s">
        <v>1788</v>
      </c>
      <c r="G125" s="368" t="s">
        <v>1788</v>
      </c>
      <c r="H125" s="368" t="s">
        <v>1788</v>
      </c>
      <c r="I125" s="368"/>
      <c r="J125" s="368"/>
      <c r="L125" s="1748" t="s">
        <v>833</v>
      </c>
    </row>
    <row r="126" spans="1:16">
      <c r="A126" s="368" t="s">
        <v>1788</v>
      </c>
      <c r="B126" s="368" t="s">
        <v>1788</v>
      </c>
      <c r="C126" s="368" t="s">
        <v>1788</v>
      </c>
      <c r="D126" s="368" t="s">
        <v>1788</v>
      </c>
      <c r="E126" s="368" t="s">
        <v>1788</v>
      </c>
      <c r="F126" s="368" t="s">
        <v>1788</v>
      </c>
      <c r="G126" s="368" t="s">
        <v>1788</v>
      </c>
      <c r="H126" s="368" t="s">
        <v>1788</v>
      </c>
      <c r="I126" s="368"/>
      <c r="J126" s="368"/>
      <c r="L126" s="1748" t="s">
        <v>911</v>
      </c>
    </row>
    <row r="127" spans="1:16">
      <c r="A127" s="368" t="s">
        <v>1788</v>
      </c>
      <c r="B127" s="368" t="s">
        <v>1788</v>
      </c>
      <c r="C127" s="368" t="s">
        <v>1788</v>
      </c>
      <c r="D127" s="368" t="s">
        <v>1788</v>
      </c>
      <c r="E127" s="368" t="s">
        <v>1788</v>
      </c>
      <c r="F127" s="368" t="s">
        <v>1788</v>
      </c>
      <c r="G127" s="368" t="s">
        <v>1788</v>
      </c>
      <c r="H127" s="368" t="s">
        <v>1788</v>
      </c>
      <c r="I127" s="368"/>
      <c r="J127" s="368"/>
    </row>
    <row r="128" spans="1:16">
      <c r="A128" s="368" t="s">
        <v>1788</v>
      </c>
      <c r="B128" s="368" t="s">
        <v>1788</v>
      </c>
      <c r="C128" s="368" t="s">
        <v>1788</v>
      </c>
      <c r="D128" s="368" t="s">
        <v>1788</v>
      </c>
      <c r="E128" s="368" t="s">
        <v>1788</v>
      </c>
      <c r="F128" s="368" t="s">
        <v>1788</v>
      </c>
      <c r="G128" s="368" t="s">
        <v>1788</v>
      </c>
      <c r="H128" s="368" t="s">
        <v>1788</v>
      </c>
      <c r="I128" s="368"/>
      <c r="J128" s="368"/>
      <c r="K128" s="1742" t="s">
        <v>830</v>
      </c>
      <c r="L128" s="1742"/>
      <c r="M128" s="1742"/>
      <c r="N128" s="1743"/>
    </row>
    <row r="129" spans="1:14">
      <c r="A129" s="368" t="s">
        <v>1788</v>
      </c>
      <c r="B129" s="368" t="s">
        <v>1788</v>
      </c>
      <c r="C129" s="368" t="s">
        <v>1788</v>
      </c>
      <c r="D129" s="368" t="s">
        <v>1788</v>
      </c>
      <c r="E129" s="368" t="s">
        <v>1788</v>
      </c>
      <c r="F129" s="368" t="s">
        <v>1788</v>
      </c>
      <c r="G129" s="368" t="s">
        <v>1788</v>
      </c>
      <c r="H129" s="368" t="s">
        <v>1788</v>
      </c>
      <c r="I129" s="368"/>
      <c r="J129" s="368"/>
      <c r="L129" s="1748" t="s">
        <v>834</v>
      </c>
    </row>
    <row r="130" spans="1:14">
      <c r="A130" s="368" t="s">
        <v>1788</v>
      </c>
      <c r="B130" s="368" t="s">
        <v>1788</v>
      </c>
      <c r="C130" s="368" t="s">
        <v>1788</v>
      </c>
      <c r="D130" s="368" t="s">
        <v>1788</v>
      </c>
      <c r="E130" s="368" t="s">
        <v>1788</v>
      </c>
      <c r="F130" s="368" t="s">
        <v>1788</v>
      </c>
      <c r="G130" s="368" t="s">
        <v>1788</v>
      </c>
      <c r="H130" s="368" t="s">
        <v>1788</v>
      </c>
      <c r="I130" s="368"/>
      <c r="J130" s="368"/>
      <c r="L130" s="1748" t="s">
        <v>837</v>
      </c>
    </row>
    <row r="131" spans="1:14">
      <c r="A131" s="368" t="s">
        <v>1788</v>
      </c>
      <c r="B131" s="368" t="s">
        <v>1788</v>
      </c>
      <c r="C131" s="368" t="s">
        <v>1788</v>
      </c>
      <c r="D131" s="368" t="s">
        <v>1788</v>
      </c>
      <c r="E131" s="368" t="s">
        <v>1788</v>
      </c>
      <c r="F131" s="368" t="s">
        <v>1788</v>
      </c>
      <c r="G131" s="368" t="s">
        <v>1788</v>
      </c>
      <c r="H131" s="368" t="s">
        <v>1788</v>
      </c>
      <c r="I131" s="368"/>
      <c r="J131" s="368"/>
      <c r="L131" s="1748" t="s">
        <v>840</v>
      </c>
    </row>
    <row r="132" spans="1:14">
      <c r="A132" s="368" t="s">
        <v>1788</v>
      </c>
      <c r="B132" s="368" t="s">
        <v>1788</v>
      </c>
      <c r="C132" s="368" t="s">
        <v>1788</v>
      </c>
      <c r="D132" s="368" t="s">
        <v>1788</v>
      </c>
      <c r="E132" s="368" t="s">
        <v>1788</v>
      </c>
      <c r="F132" s="368" t="s">
        <v>1788</v>
      </c>
      <c r="G132" s="368" t="s">
        <v>1788</v>
      </c>
      <c r="H132" s="368" t="s">
        <v>1788</v>
      </c>
      <c r="I132" s="368"/>
      <c r="J132" s="368"/>
    </row>
    <row r="133" spans="1:14">
      <c r="A133" s="368" t="s">
        <v>1788</v>
      </c>
      <c r="B133" s="368" t="s">
        <v>1788</v>
      </c>
      <c r="C133" s="368" t="s">
        <v>1788</v>
      </c>
      <c r="D133" s="368" t="s">
        <v>1788</v>
      </c>
      <c r="E133" s="368" t="s">
        <v>1788</v>
      </c>
      <c r="F133" s="368" t="s">
        <v>1788</v>
      </c>
      <c r="G133" s="368" t="s">
        <v>1788</v>
      </c>
      <c r="H133" s="368" t="s">
        <v>1788</v>
      </c>
      <c r="I133" s="368"/>
      <c r="J133" s="368"/>
      <c r="K133" s="1742" t="s">
        <v>831</v>
      </c>
      <c r="L133" s="1742"/>
      <c r="M133" s="1742"/>
      <c r="N133" s="1743"/>
    </row>
    <row r="134" spans="1:14">
      <c r="A134" s="368" t="s">
        <v>1788</v>
      </c>
      <c r="B134" s="368" t="s">
        <v>1788</v>
      </c>
      <c r="C134" s="368" t="s">
        <v>1788</v>
      </c>
      <c r="D134" s="368" t="s">
        <v>1788</v>
      </c>
      <c r="E134" s="368" t="s">
        <v>1788</v>
      </c>
      <c r="F134" s="368" t="s">
        <v>1788</v>
      </c>
      <c r="G134" s="368" t="s">
        <v>1788</v>
      </c>
      <c r="H134" s="368" t="s">
        <v>1788</v>
      </c>
      <c r="I134" s="368"/>
      <c r="J134" s="368"/>
      <c r="L134" s="1748" t="s">
        <v>835</v>
      </c>
    </row>
    <row r="135" spans="1:14">
      <c r="A135" s="368" t="s">
        <v>1788</v>
      </c>
      <c r="B135" s="368" t="s">
        <v>1788</v>
      </c>
      <c r="C135" s="368" t="s">
        <v>1788</v>
      </c>
      <c r="D135" s="368" t="s">
        <v>1788</v>
      </c>
      <c r="E135" s="368" t="s">
        <v>1788</v>
      </c>
      <c r="F135" s="368" t="s">
        <v>1788</v>
      </c>
      <c r="G135" s="368" t="s">
        <v>1788</v>
      </c>
      <c r="H135" s="368" t="s">
        <v>1788</v>
      </c>
      <c r="I135" s="368"/>
      <c r="J135" s="368"/>
      <c r="L135" s="1748" t="s">
        <v>32</v>
      </c>
    </row>
    <row r="136" spans="1:14">
      <c r="A136" s="368" t="s">
        <v>1788</v>
      </c>
      <c r="B136" s="368" t="s">
        <v>1788</v>
      </c>
      <c r="C136" s="368" t="s">
        <v>1788</v>
      </c>
      <c r="D136" s="368" t="s">
        <v>1788</v>
      </c>
      <c r="E136" s="368" t="s">
        <v>1788</v>
      </c>
      <c r="F136" s="368" t="s">
        <v>1788</v>
      </c>
      <c r="G136" s="368" t="s">
        <v>1788</v>
      </c>
      <c r="H136" s="368" t="s">
        <v>1788</v>
      </c>
      <c r="I136" s="368"/>
      <c r="J136" s="368"/>
    </row>
    <row r="137" spans="1:14">
      <c r="A137" s="368" t="s">
        <v>1788</v>
      </c>
      <c r="B137" s="368" t="s">
        <v>1788</v>
      </c>
      <c r="C137" s="368" t="s">
        <v>1788</v>
      </c>
      <c r="D137" s="368" t="s">
        <v>1788</v>
      </c>
      <c r="E137" s="368" t="s">
        <v>1788</v>
      </c>
      <c r="F137" s="368" t="s">
        <v>1788</v>
      </c>
      <c r="G137" s="368" t="s">
        <v>1788</v>
      </c>
      <c r="H137" s="368" t="s">
        <v>1788</v>
      </c>
      <c r="I137" s="368"/>
      <c r="J137" s="368"/>
      <c r="K137" s="1742" t="s">
        <v>1115</v>
      </c>
      <c r="L137" s="1742"/>
      <c r="M137" s="1742"/>
      <c r="N137" s="1743"/>
    </row>
    <row r="138" spans="1:14">
      <c r="A138" s="368" t="s">
        <v>1788</v>
      </c>
      <c r="B138" s="368" t="s">
        <v>1788</v>
      </c>
      <c r="C138" s="368" t="s">
        <v>1788</v>
      </c>
      <c r="D138" s="368" t="s">
        <v>1788</v>
      </c>
      <c r="E138" s="368" t="s">
        <v>1788</v>
      </c>
      <c r="F138" s="368" t="s">
        <v>1788</v>
      </c>
      <c r="G138" s="368" t="s">
        <v>1788</v>
      </c>
      <c r="H138" s="368" t="s">
        <v>1788</v>
      </c>
      <c r="I138" s="368"/>
      <c r="J138" s="368"/>
      <c r="K138" s="482"/>
      <c r="L138" s="1748" t="s">
        <v>836</v>
      </c>
    </row>
    <row r="139" spans="1:14">
      <c r="A139" s="368" t="s">
        <v>1788</v>
      </c>
      <c r="B139" s="368" t="s">
        <v>1788</v>
      </c>
      <c r="C139" s="368" t="s">
        <v>1788</v>
      </c>
      <c r="D139" s="368" t="s">
        <v>1788</v>
      </c>
      <c r="E139" s="368" t="s">
        <v>1788</v>
      </c>
      <c r="F139" s="368" t="s">
        <v>1788</v>
      </c>
      <c r="G139" s="368" t="s">
        <v>1788</v>
      </c>
      <c r="H139" s="368" t="s">
        <v>1788</v>
      </c>
      <c r="I139" s="368"/>
      <c r="J139" s="368"/>
      <c r="L139" s="1748" t="s">
        <v>838</v>
      </c>
    </row>
    <row r="140" spans="1:14">
      <c r="A140" s="368" t="s">
        <v>1788</v>
      </c>
      <c r="B140" s="368" t="s">
        <v>1788</v>
      </c>
      <c r="C140" s="368" t="s">
        <v>1788</v>
      </c>
      <c r="D140" s="368" t="s">
        <v>1788</v>
      </c>
      <c r="E140" s="368" t="s">
        <v>1788</v>
      </c>
      <c r="F140" s="368" t="s">
        <v>1788</v>
      </c>
      <c r="G140" s="368" t="s">
        <v>1788</v>
      </c>
      <c r="H140" s="368" t="s">
        <v>1788</v>
      </c>
      <c r="I140" s="368"/>
      <c r="J140" s="368"/>
    </row>
    <row r="141" spans="1:14">
      <c r="A141" s="368" t="s">
        <v>1788</v>
      </c>
      <c r="B141" s="368" t="s">
        <v>1788</v>
      </c>
      <c r="C141" s="368" t="s">
        <v>1788</v>
      </c>
      <c r="D141" s="368" t="s">
        <v>1788</v>
      </c>
      <c r="E141" s="368" t="s">
        <v>1788</v>
      </c>
      <c r="F141" s="368" t="s">
        <v>1788</v>
      </c>
      <c r="G141" s="368" t="s">
        <v>1788</v>
      </c>
      <c r="H141" s="368" t="s">
        <v>1788</v>
      </c>
      <c r="I141" s="368"/>
      <c r="J141" s="368"/>
      <c r="K141" s="1742" t="s">
        <v>832</v>
      </c>
      <c r="L141" s="1742"/>
      <c r="M141" s="1742"/>
      <c r="N141" s="1743"/>
    </row>
    <row r="142" spans="1:14">
      <c r="A142" s="368" t="s">
        <v>1788</v>
      </c>
      <c r="B142" s="368" t="s">
        <v>1788</v>
      </c>
      <c r="C142" s="368" t="s">
        <v>1788</v>
      </c>
      <c r="D142" s="368" t="s">
        <v>1788</v>
      </c>
      <c r="E142" s="368" t="s">
        <v>1788</v>
      </c>
      <c r="F142" s="368" t="s">
        <v>1788</v>
      </c>
      <c r="G142" s="368" t="s">
        <v>1788</v>
      </c>
      <c r="H142" s="368" t="s">
        <v>1788</v>
      </c>
      <c r="I142" s="368"/>
      <c r="J142" s="368"/>
      <c r="K142" s="482"/>
      <c r="L142" s="1748" t="s">
        <v>327</v>
      </c>
    </row>
    <row r="143" spans="1:14">
      <c r="A143" s="368" t="s">
        <v>1788</v>
      </c>
      <c r="B143" s="368" t="s">
        <v>1788</v>
      </c>
      <c r="C143" s="368" t="s">
        <v>1788</v>
      </c>
      <c r="D143" s="368" t="s">
        <v>1788</v>
      </c>
      <c r="E143" s="368" t="s">
        <v>1788</v>
      </c>
      <c r="F143" s="368" t="s">
        <v>1788</v>
      </c>
      <c r="G143" s="368" t="s">
        <v>1788</v>
      </c>
      <c r="H143" s="368" t="s">
        <v>1788</v>
      </c>
      <c r="I143" s="368"/>
      <c r="J143" s="368"/>
      <c r="L143" s="1748" t="s">
        <v>839</v>
      </c>
    </row>
    <row r="144" spans="1:14">
      <c r="A144" s="368" t="s">
        <v>1788</v>
      </c>
      <c r="B144" s="368" t="s">
        <v>1788</v>
      </c>
      <c r="C144" s="368" t="s">
        <v>1788</v>
      </c>
      <c r="D144" s="368" t="s">
        <v>1788</v>
      </c>
      <c r="E144" s="368" t="s">
        <v>1788</v>
      </c>
      <c r="F144" s="368" t="s">
        <v>1788</v>
      </c>
      <c r="G144" s="368" t="s">
        <v>1788</v>
      </c>
      <c r="H144" s="368" t="s">
        <v>1788</v>
      </c>
      <c r="I144" s="368"/>
      <c r="J144" s="368"/>
    </row>
    <row r="145" spans="1:26">
      <c r="A145" s="368" t="s">
        <v>1788</v>
      </c>
      <c r="B145" s="368" t="s">
        <v>1788</v>
      </c>
      <c r="C145" s="368" t="s">
        <v>1788</v>
      </c>
      <c r="D145" s="368" t="s">
        <v>1788</v>
      </c>
      <c r="E145" s="368" t="s">
        <v>1788</v>
      </c>
      <c r="F145" s="368" t="s">
        <v>1788</v>
      </c>
      <c r="G145" s="368" t="s">
        <v>1788</v>
      </c>
      <c r="H145" s="368" t="s">
        <v>1788</v>
      </c>
      <c r="I145" s="368"/>
      <c r="J145" s="368"/>
      <c r="K145" s="1742" t="s">
        <v>326</v>
      </c>
      <c r="L145" s="1742"/>
      <c r="M145" s="1742"/>
      <c r="N145" s="1743"/>
    </row>
    <row r="146" spans="1:26">
      <c r="A146" s="368" t="s">
        <v>1788</v>
      </c>
      <c r="B146" s="368" t="s">
        <v>1788</v>
      </c>
      <c r="C146" s="368" t="s">
        <v>1788</v>
      </c>
      <c r="D146" s="368" t="s">
        <v>1788</v>
      </c>
      <c r="E146" s="368" t="s">
        <v>1788</v>
      </c>
      <c r="F146" s="368" t="s">
        <v>1788</v>
      </c>
      <c r="G146" s="368" t="s">
        <v>1788</v>
      </c>
      <c r="H146" s="368" t="s">
        <v>1788</v>
      </c>
      <c r="I146" s="368"/>
      <c r="J146" s="368"/>
      <c r="K146" s="482"/>
      <c r="L146" s="1781" t="str">
        <f t="shared" ref="L146:L156" si="0">HLOOKUP($A$2,$Q$146:$Z$158,O146,0)</f>
        <v>大都市（1）</v>
      </c>
      <c r="M146" s="475">
        <v>1</v>
      </c>
      <c r="N146" s="1751"/>
      <c r="O146">
        <v>3</v>
      </c>
      <c r="Q146" s="1083" t="s">
        <v>1758</v>
      </c>
      <c r="R146" s="1083" t="s">
        <v>1722</v>
      </c>
      <c r="S146" s="1083" t="s">
        <v>1723</v>
      </c>
      <c r="T146" s="1083" t="s">
        <v>1724</v>
      </c>
      <c r="U146" s="1083" t="s">
        <v>1725</v>
      </c>
      <c r="V146" s="1083" t="s">
        <v>872</v>
      </c>
      <c r="W146" s="1083" t="s">
        <v>4501</v>
      </c>
      <c r="X146" s="1083" t="s">
        <v>4502</v>
      </c>
      <c r="Y146" s="1083" t="s">
        <v>4597</v>
      </c>
      <c r="Z146" s="1919" t="s">
        <v>4575</v>
      </c>
    </row>
    <row r="147" spans="1:26">
      <c r="A147" s="368" t="s">
        <v>1788</v>
      </c>
      <c r="B147" s="368" t="s">
        <v>1788</v>
      </c>
      <c r="C147" s="368" t="s">
        <v>1788</v>
      </c>
      <c r="D147" s="368" t="s">
        <v>1788</v>
      </c>
      <c r="E147" s="368" t="s">
        <v>1788</v>
      </c>
      <c r="F147" s="368" t="s">
        <v>1788</v>
      </c>
      <c r="G147" s="368" t="s">
        <v>1788</v>
      </c>
      <c r="H147" s="368" t="s">
        <v>1788</v>
      </c>
      <c r="I147" s="368"/>
      <c r="J147" s="368"/>
      <c r="L147" s="1781" t="str">
        <f t="shared" si="0"/>
        <v>大都市（2）</v>
      </c>
      <c r="M147" s="475">
        <v>2</v>
      </c>
      <c r="N147" s="1751"/>
      <c r="O147">
        <v>4</v>
      </c>
      <c r="Q147" s="1780"/>
      <c r="R147" s="1780"/>
      <c r="S147" s="1780"/>
      <c r="T147" s="1780"/>
      <c r="U147" s="1780"/>
      <c r="V147" s="1780"/>
      <c r="W147" s="1780"/>
      <c r="X147" s="1780"/>
      <c r="Y147" s="1780"/>
      <c r="Z147" s="1780"/>
    </row>
    <row r="148" spans="1:26">
      <c r="A148" s="368" t="s">
        <v>1788</v>
      </c>
      <c r="B148" s="368" t="s">
        <v>1788</v>
      </c>
      <c r="C148" s="368" t="s">
        <v>1788</v>
      </c>
      <c r="D148" s="368" t="s">
        <v>1788</v>
      </c>
      <c r="E148" s="368" t="s">
        <v>1788</v>
      </c>
      <c r="F148" s="368" t="s">
        <v>1788</v>
      </c>
      <c r="G148" s="368" t="s">
        <v>1788</v>
      </c>
      <c r="H148" s="368" t="s">
        <v>1788</v>
      </c>
      <c r="I148" s="368"/>
      <c r="J148" s="368"/>
      <c r="L148" s="1781" t="str">
        <f t="shared" si="0"/>
        <v>市街地（DID補正）（1）-1</v>
      </c>
      <c r="M148" s="475">
        <v>3</v>
      </c>
      <c r="N148" s="1751"/>
      <c r="O148">
        <v>5</v>
      </c>
      <c r="Q148" s="1748" t="s">
        <v>1380</v>
      </c>
      <c r="R148" s="1748" t="s">
        <v>1380</v>
      </c>
      <c r="S148" s="1748" t="s">
        <v>1380</v>
      </c>
      <c r="T148" s="1748" t="s">
        <v>1380</v>
      </c>
      <c r="U148" s="1748" t="s">
        <v>1380</v>
      </c>
      <c r="V148" s="1783"/>
      <c r="W148" s="1783"/>
      <c r="X148" s="1783"/>
      <c r="Y148" s="1783"/>
      <c r="Z148" s="1748" t="s">
        <v>4578</v>
      </c>
    </row>
    <row r="149" spans="1:26">
      <c r="A149" s="368" t="s">
        <v>1788</v>
      </c>
      <c r="B149" s="368" t="s">
        <v>1788</v>
      </c>
      <c r="C149" s="368" t="s">
        <v>1788</v>
      </c>
      <c r="D149" s="368" t="s">
        <v>1788</v>
      </c>
      <c r="E149" s="368" t="s">
        <v>1788</v>
      </c>
      <c r="F149" s="368" t="s">
        <v>1788</v>
      </c>
      <c r="G149" s="368" t="s">
        <v>1788</v>
      </c>
      <c r="H149" s="368" t="s">
        <v>1788</v>
      </c>
      <c r="I149" s="368"/>
      <c r="J149" s="368"/>
      <c r="L149" s="1781" t="str">
        <f t="shared" si="0"/>
        <v>一般交通影響有り（1）-1</v>
      </c>
      <c r="M149" s="475">
        <v>4</v>
      </c>
      <c r="N149" s="1751"/>
      <c r="O149">
        <v>6</v>
      </c>
      <c r="Q149" s="1748" t="s">
        <v>1381</v>
      </c>
      <c r="R149" s="1748" t="s">
        <v>1381</v>
      </c>
      <c r="S149" s="1748" t="s">
        <v>1381</v>
      </c>
      <c r="T149" s="1748" t="s">
        <v>1381</v>
      </c>
      <c r="U149" s="1748" t="s">
        <v>1381</v>
      </c>
      <c r="V149" s="1783"/>
      <c r="W149" s="1783"/>
      <c r="X149" s="1783"/>
      <c r="Y149" s="1783"/>
      <c r="Z149" s="1748" t="s">
        <v>4579</v>
      </c>
    </row>
    <row r="150" spans="1:26">
      <c r="A150" s="368" t="s">
        <v>1788</v>
      </c>
      <c r="B150" s="368" t="s">
        <v>1788</v>
      </c>
      <c r="C150" s="368" t="s">
        <v>1788</v>
      </c>
      <c r="D150" s="368" t="s">
        <v>1788</v>
      </c>
      <c r="E150" s="368" t="s">
        <v>1788</v>
      </c>
      <c r="F150" s="368" t="s">
        <v>1788</v>
      </c>
      <c r="G150" s="368" t="s">
        <v>1788</v>
      </c>
      <c r="H150" s="368" t="s">
        <v>1788</v>
      </c>
      <c r="I150" s="368"/>
      <c r="J150" s="368"/>
      <c r="L150" s="1781" t="str">
        <f t="shared" si="0"/>
        <v>一般交通影響有り（2）-1</v>
      </c>
      <c r="M150" s="475">
        <v>5</v>
      </c>
      <c r="N150" s="1751"/>
      <c r="O150">
        <v>7</v>
      </c>
      <c r="Q150" s="1748" t="s">
        <v>2029</v>
      </c>
      <c r="R150" s="1748" t="s">
        <v>2029</v>
      </c>
      <c r="S150" s="1748" t="s">
        <v>2029</v>
      </c>
      <c r="T150" s="1748" t="s">
        <v>2029</v>
      </c>
      <c r="U150" s="1748" t="s">
        <v>2029</v>
      </c>
      <c r="V150" s="1783"/>
      <c r="W150" s="1783"/>
      <c r="X150" s="1783"/>
      <c r="Y150" s="1783"/>
      <c r="Z150" s="1748" t="s">
        <v>4580</v>
      </c>
    </row>
    <row r="151" spans="1:26">
      <c r="A151" s="368" t="s">
        <v>1788</v>
      </c>
      <c r="B151" s="368" t="s">
        <v>1788</v>
      </c>
      <c r="C151" s="368" t="s">
        <v>1788</v>
      </c>
      <c r="D151" s="368" t="s">
        <v>1788</v>
      </c>
      <c r="E151" s="368" t="s">
        <v>1788</v>
      </c>
      <c r="F151" s="368" t="s">
        <v>1788</v>
      </c>
      <c r="G151" s="368" t="s">
        <v>1788</v>
      </c>
      <c r="H151" s="368" t="s">
        <v>1788</v>
      </c>
      <c r="I151" s="368"/>
      <c r="J151" s="368"/>
      <c r="L151" s="1781" t="str">
        <f t="shared" si="0"/>
        <v>市街地（DID補正）（1）-2</v>
      </c>
      <c r="M151" s="475">
        <v>6</v>
      </c>
      <c r="N151" s="1751"/>
      <c r="O151">
        <v>8</v>
      </c>
      <c r="Q151" s="1748" t="s">
        <v>2030</v>
      </c>
      <c r="R151" s="1748" t="s">
        <v>2030</v>
      </c>
      <c r="S151" s="1748" t="s">
        <v>2030</v>
      </c>
      <c r="T151" s="1748" t="s">
        <v>2030</v>
      </c>
      <c r="U151" s="1748" t="s">
        <v>2030</v>
      </c>
      <c r="V151" s="1783"/>
      <c r="W151" s="1783"/>
      <c r="X151" s="1783"/>
      <c r="Y151" s="1783"/>
      <c r="Z151" s="1748" t="s">
        <v>4581</v>
      </c>
    </row>
    <row r="152" spans="1:26">
      <c r="A152" s="368" t="s">
        <v>1788</v>
      </c>
      <c r="B152" s="368" t="s">
        <v>1788</v>
      </c>
      <c r="C152" s="368" t="s">
        <v>1788</v>
      </c>
      <c r="D152" s="368" t="s">
        <v>1788</v>
      </c>
      <c r="E152" s="368" t="s">
        <v>1788</v>
      </c>
      <c r="F152" s="368" t="s">
        <v>1788</v>
      </c>
      <c r="G152" s="368" t="s">
        <v>1788</v>
      </c>
      <c r="H152" s="368" t="s">
        <v>1788</v>
      </c>
      <c r="I152" s="368"/>
      <c r="J152" s="368"/>
      <c r="L152" s="1781" t="str">
        <f t="shared" si="0"/>
        <v>一般交通影響有り（1）-2</v>
      </c>
      <c r="M152" s="475">
        <v>7</v>
      </c>
      <c r="N152" s="1751"/>
      <c r="O152">
        <v>9</v>
      </c>
      <c r="Q152" s="1748" t="s">
        <v>2031</v>
      </c>
      <c r="R152" s="1748" t="s">
        <v>2031</v>
      </c>
      <c r="S152" s="1748" t="s">
        <v>2031</v>
      </c>
      <c r="T152" s="1748" t="s">
        <v>2031</v>
      </c>
      <c r="U152" s="1748" t="s">
        <v>2031</v>
      </c>
      <c r="V152" s="1783"/>
      <c r="W152" s="1783"/>
      <c r="X152" s="1783"/>
      <c r="Y152" s="1783"/>
      <c r="Z152" s="1748" t="s">
        <v>1382</v>
      </c>
    </row>
    <row r="153" spans="1:26">
      <c r="A153" s="368" t="s">
        <v>1788</v>
      </c>
      <c r="B153" s="368" t="s">
        <v>1788</v>
      </c>
      <c r="C153" s="368" t="s">
        <v>1788</v>
      </c>
      <c r="D153" s="368" t="s">
        <v>1788</v>
      </c>
      <c r="E153" s="368" t="s">
        <v>1788</v>
      </c>
      <c r="F153" s="368" t="s">
        <v>1788</v>
      </c>
      <c r="G153" s="368" t="s">
        <v>1788</v>
      </c>
      <c r="H153" s="368" t="s">
        <v>1788</v>
      </c>
      <c r="I153" s="368"/>
      <c r="J153" s="368"/>
      <c r="L153" s="1781" t="str">
        <f t="shared" si="0"/>
        <v>一般交通影響有り（2）-2</v>
      </c>
      <c r="M153" s="475">
        <v>8</v>
      </c>
      <c r="N153" s="1751"/>
      <c r="O153">
        <v>10</v>
      </c>
      <c r="Q153" s="1748" t="s">
        <v>2032</v>
      </c>
      <c r="R153" s="1748" t="s">
        <v>2032</v>
      </c>
      <c r="S153" s="1748" t="s">
        <v>2032</v>
      </c>
      <c r="T153" s="1748" t="s">
        <v>2032</v>
      </c>
      <c r="U153" s="1748" t="s">
        <v>2032</v>
      </c>
      <c r="V153" s="1783"/>
      <c r="W153" s="1783"/>
      <c r="X153" s="1783"/>
      <c r="Y153" s="1783"/>
      <c r="Z153" s="1748" t="s">
        <v>1480</v>
      </c>
    </row>
    <row r="154" spans="1:26">
      <c r="A154" s="368" t="s">
        <v>1788</v>
      </c>
      <c r="B154" s="368" t="s">
        <v>1788</v>
      </c>
      <c r="C154" s="368" t="s">
        <v>1788</v>
      </c>
      <c r="D154" s="368" t="s">
        <v>1788</v>
      </c>
      <c r="E154" s="368" t="s">
        <v>1788</v>
      </c>
      <c r="F154" s="368" t="s">
        <v>1788</v>
      </c>
      <c r="G154" s="368" t="s">
        <v>1788</v>
      </c>
      <c r="H154" s="368" t="s">
        <v>1788</v>
      </c>
      <c r="I154" s="368"/>
      <c r="J154" s="368"/>
      <c r="L154" s="1781" t="str">
        <f t="shared" si="0"/>
        <v>市街地（DID補正）（1）-3</v>
      </c>
      <c r="M154" s="475">
        <v>9</v>
      </c>
      <c r="N154" s="1751"/>
      <c r="O154">
        <v>11</v>
      </c>
      <c r="Q154" s="1748" t="s">
        <v>2033</v>
      </c>
      <c r="R154" s="1748" t="s">
        <v>2033</v>
      </c>
      <c r="S154" s="1748" t="s">
        <v>2033</v>
      </c>
      <c r="T154" s="1748" t="s">
        <v>2033</v>
      </c>
      <c r="U154" s="1748" t="s">
        <v>2033</v>
      </c>
      <c r="V154" s="1783"/>
      <c r="W154" s="1783"/>
      <c r="X154" s="1783"/>
      <c r="Y154" s="1783"/>
    </row>
    <row r="155" spans="1:26">
      <c r="A155" s="368" t="s">
        <v>1788</v>
      </c>
      <c r="B155" s="368" t="s">
        <v>1788</v>
      </c>
      <c r="C155" s="368" t="s">
        <v>1788</v>
      </c>
      <c r="D155" s="368" t="s">
        <v>1788</v>
      </c>
      <c r="E155" s="368" t="s">
        <v>1788</v>
      </c>
      <c r="F155" s="368" t="s">
        <v>1788</v>
      </c>
      <c r="G155" s="368" t="s">
        <v>1788</v>
      </c>
      <c r="H155" s="368" t="s">
        <v>1788</v>
      </c>
      <c r="I155" s="368"/>
      <c r="J155" s="368"/>
      <c r="L155" s="1781" t="str">
        <f t="shared" si="0"/>
        <v>山間僻地及び離島</v>
      </c>
      <c r="M155" s="475">
        <v>10</v>
      </c>
      <c r="N155" s="1751"/>
      <c r="O155">
        <v>12</v>
      </c>
      <c r="Q155" s="1748" t="s">
        <v>2034</v>
      </c>
      <c r="R155" s="1748" t="s">
        <v>2034</v>
      </c>
      <c r="S155" s="1748" t="s">
        <v>2034</v>
      </c>
      <c r="T155" s="1748" t="s">
        <v>2034</v>
      </c>
      <c r="U155" s="1748" t="s">
        <v>2034</v>
      </c>
      <c r="V155" s="1783"/>
      <c r="W155" s="1783"/>
      <c r="X155" s="1783"/>
      <c r="Y155" s="1783"/>
      <c r="Z155" s="1748"/>
    </row>
    <row r="156" spans="1:26">
      <c r="A156" s="368" t="s">
        <v>1788</v>
      </c>
      <c r="B156" s="368" t="s">
        <v>1788</v>
      </c>
      <c r="C156" s="368" t="s">
        <v>1788</v>
      </c>
      <c r="D156" s="368" t="s">
        <v>1788</v>
      </c>
      <c r="E156" s="368" t="s">
        <v>1788</v>
      </c>
      <c r="F156" s="368" t="s">
        <v>1788</v>
      </c>
      <c r="G156" s="368" t="s">
        <v>1788</v>
      </c>
      <c r="H156" s="368" t="s">
        <v>1788</v>
      </c>
      <c r="I156" s="368"/>
      <c r="J156" s="368"/>
      <c r="L156" s="1781" t="str">
        <f t="shared" si="0"/>
        <v>上記以外</v>
      </c>
      <c r="M156" s="475">
        <v>11</v>
      </c>
      <c r="N156" s="1751"/>
      <c r="O156">
        <v>13</v>
      </c>
      <c r="Q156" s="1748" t="s">
        <v>2035</v>
      </c>
      <c r="R156" s="1748" t="s">
        <v>2035</v>
      </c>
      <c r="S156" s="1748" t="s">
        <v>2035</v>
      </c>
      <c r="T156" s="1748" t="s">
        <v>2035</v>
      </c>
      <c r="U156" s="1748" t="s">
        <v>2035</v>
      </c>
      <c r="V156" s="1783"/>
      <c r="W156" s="1783"/>
      <c r="X156" s="1783"/>
      <c r="Y156" s="1783"/>
      <c r="Z156" s="1748"/>
    </row>
    <row r="157" spans="1:26">
      <c r="A157" s="368" t="s">
        <v>1788</v>
      </c>
      <c r="B157" s="368" t="s">
        <v>1788</v>
      </c>
      <c r="C157" s="368" t="s">
        <v>1788</v>
      </c>
      <c r="D157" s="368" t="s">
        <v>1788</v>
      </c>
      <c r="E157" s="368" t="s">
        <v>1788</v>
      </c>
      <c r="F157" s="368" t="s">
        <v>1788</v>
      </c>
      <c r="G157" s="368" t="s">
        <v>1788</v>
      </c>
      <c r="H157" s="368" t="s">
        <v>1788</v>
      </c>
      <c r="I157" s="368"/>
      <c r="J157" s="368"/>
      <c r="L157" s="1748"/>
      <c r="M157" s="475"/>
      <c r="N157" s="1751"/>
      <c r="O157">
        <v>14</v>
      </c>
      <c r="Q157" s="1748" t="s">
        <v>1382</v>
      </c>
      <c r="R157" s="1748" t="s">
        <v>1382</v>
      </c>
      <c r="S157" s="1748" t="s">
        <v>1382</v>
      </c>
      <c r="T157" s="1748" t="s">
        <v>1382</v>
      </c>
      <c r="U157" s="1748" t="s">
        <v>1382</v>
      </c>
      <c r="V157" s="1783"/>
      <c r="W157" s="1783"/>
      <c r="X157" s="1783"/>
      <c r="Y157" s="1783"/>
      <c r="Z157" s="1748"/>
    </row>
    <row r="158" spans="1:26">
      <c r="A158" s="368" t="s">
        <v>1788</v>
      </c>
      <c r="B158" s="368" t="s">
        <v>1788</v>
      </c>
      <c r="C158" s="368" t="s">
        <v>1788</v>
      </c>
      <c r="D158" s="368" t="s">
        <v>1788</v>
      </c>
      <c r="E158" s="368" t="s">
        <v>1788</v>
      </c>
      <c r="F158" s="368" t="s">
        <v>1788</v>
      </c>
      <c r="G158" s="368" t="s">
        <v>1788</v>
      </c>
      <c r="H158" s="368" t="s">
        <v>1788</v>
      </c>
      <c r="I158" s="368"/>
      <c r="J158" s="368"/>
      <c r="L158" s="1748"/>
      <c r="M158" s="475"/>
      <c r="N158" s="1751"/>
      <c r="O158">
        <v>15</v>
      </c>
      <c r="Q158" s="1748" t="s">
        <v>1480</v>
      </c>
      <c r="R158" s="1748" t="s">
        <v>1480</v>
      </c>
      <c r="S158" s="1748" t="s">
        <v>1480</v>
      </c>
      <c r="T158" s="1748" t="s">
        <v>1480</v>
      </c>
      <c r="U158" s="1748" t="s">
        <v>1480</v>
      </c>
      <c r="W158" s="1783"/>
      <c r="X158" s="1783"/>
      <c r="Y158" s="1783"/>
      <c r="Z158" s="1748"/>
    </row>
    <row r="159" spans="1:26">
      <c r="A159" s="368" t="s">
        <v>1788</v>
      </c>
      <c r="B159" s="368" t="s">
        <v>1788</v>
      </c>
      <c r="C159" s="368" t="s">
        <v>1788</v>
      </c>
      <c r="D159" s="368" t="s">
        <v>1788</v>
      </c>
      <c r="E159" s="368" t="s">
        <v>1788</v>
      </c>
      <c r="F159" s="368" t="s">
        <v>1788</v>
      </c>
      <c r="G159" s="368" t="s">
        <v>1788</v>
      </c>
      <c r="H159" s="368" t="s">
        <v>1788</v>
      </c>
      <c r="I159" s="368"/>
      <c r="J159" s="368"/>
      <c r="L159" s="1748"/>
      <c r="M159" s="475"/>
      <c r="N159" s="1751"/>
      <c r="O159">
        <v>16</v>
      </c>
    </row>
    <row r="160" spans="1:26">
      <c r="A160" s="368" t="s">
        <v>1788</v>
      </c>
      <c r="B160" s="368" t="s">
        <v>1788</v>
      </c>
      <c r="C160" s="368" t="s">
        <v>1788</v>
      </c>
      <c r="D160" s="368" t="s">
        <v>1788</v>
      </c>
      <c r="E160" s="368" t="s">
        <v>1788</v>
      </c>
      <c r="F160" s="368" t="s">
        <v>1788</v>
      </c>
      <c r="G160" s="368" t="s">
        <v>1788</v>
      </c>
      <c r="H160" s="368" t="s">
        <v>1788</v>
      </c>
      <c r="I160" s="368"/>
      <c r="J160" s="368"/>
      <c r="L160" s="1748"/>
      <c r="M160" s="475"/>
      <c r="N160" s="1751"/>
    </row>
    <row r="161" spans="1:14">
      <c r="A161" s="368" t="s">
        <v>1788</v>
      </c>
      <c r="B161" s="368" t="s">
        <v>1788</v>
      </c>
      <c r="C161" s="368" t="s">
        <v>1788</v>
      </c>
      <c r="D161" s="368" t="s">
        <v>1788</v>
      </c>
      <c r="E161" s="368" t="s">
        <v>1788</v>
      </c>
      <c r="F161" s="368" t="s">
        <v>1788</v>
      </c>
      <c r="G161" s="368" t="s">
        <v>1788</v>
      </c>
      <c r="H161" s="368" t="s">
        <v>1788</v>
      </c>
      <c r="I161" s="368"/>
      <c r="J161" s="368"/>
      <c r="L161" s="1748"/>
      <c r="M161" s="475"/>
      <c r="N161" s="1751"/>
    </row>
    <row r="162" spans="1:14">
      <c r="A162" s="368" t="s">
        <v>1788</v>
      </c>
      <c r="B162" s="368" t="s">
        <v>1788</v>
      </c>
      <c r="C162" s="368" t="s">
        <v>1788</v>
      </c>
      <c r="D162" s="368" t="s">
        <v>1788</v>
      </c>
      <c r="E162" s="368" t="s">
        <v>1788</v>
      </c>
      <c r="F162" s="368" t="s">
        <v>1788</v>
      </c>
      <c r="G162" s="368" t="s">
        <v>1788</v>
      </c>
      <c r="H162" s="368" t="s">
        <v>1788</v>
      </c>
      <c r="I162" s="368"/>
      <c r="J162" s="368"/>
      <c r="L162" s="1748"/>
      <c r="M162" s="475"/>
      <c r="N162" s="1751"/>
    </row>
    <row r="163" spans="1:14">
      <c r="A163" s="368" t="s">
        <v>1788</v>
      </c>
      <c r="B163" s="368" t="s">
        <v>1788</v>
      </c>
      <c r="C163" s="368" t="s">
        <v>1788</v>
      </c>
      <c r="D163" s="368" t="s">
        <v>1788</v>
      </c>
      <c r="E163" s="368" t="s">
        <v>1788</v>
      </c>
      <c r="F163" s="368" t="s">
        <v>1788</v>
      </c>
      <c r="G163" s="368" t="s">
        <v>1788</v>
      </c>
      <c r="H163" s="368" t="s">
        <v>1788</v>
      </c>
      <c r="I163" s="368"/>
      <c r="J163" s="368"/>
      <c r="L163" s="1748"/>
      <c r="M163" s="475"/>
      <c r="N163" s="1751"/>
    </row>
    <row r="164" spans="1:14">
      <c r="A164" s="368"/>
      <c r="B164" s="368" t="s">
        <v>1788</v>
      </c>
      <c r="C164" s="368"/>
      <c r="D164" s="368"/>
      <c r="E164" s="368"/>
      <c r="F164" s="368"/>
      <c r="G164" s="368"/>
      <c r="H164" s="368"/>
      <c r="I164" s="368"/>
      <c r="J164" s="368"/>
      <c r="K164" s="1742" t="s">
        <v>1867</v>
      </c>
      <c r="L164" s="1742"/>
      <c r="M164" s="1742"/>
      <c r="N164" s="1743" t="s">
        <v>1722</v>
      </c>
    </row>
    <row r="165" spans="1:14">
      <c r="A165" s="368"/>
      <c r="B165" s="368" t="s">
        <v>1788</v>
      </c>
      <c r="C165" s="368"/>
      <c r="D165" s="368"/>
      <c r="E165" s="368"/>
      <c r="F165" s="368"/>
      <c r="G165" s="368"/>
      <c r="H165" s="368"/>
      <c r="I165" s="368"/>
      <c r="J165" s="368"/>
      <c r="L165" s="373" t="s">
        <v>1868</v>
      </c>
      <c r="M165" s="475"/>
    </row>
    <row r="166" spans="1:14">
      <c r="A166" s="368"/>
      <c r="B166" s="368" t="s">
        <v>1788</v>
      </c>
      <c r="C166" s="368"/>
      <c r="D166" s="368"/>
      <c r="E166" s="368"/>
      <c r="F166" s="368"/>
      <c r="G166" s="368"/>
      <c r="H166" s="368"/>
      <c r="I166" s="368"/>
      <c r="J166" s="368"/>
      <c r="L166" s="373" t="s">
        <v>1869</v>
      </c>
      <c r="M166" s="475"/>
    </row>
    <row r="167" spans="1:14">
      <c r="A167" s="368"/>
      <c r="B167" s="368" t="s">
        <v>1788</v>
      </c>
      <c r="C167" s="368"/>
      <c r="D167" s="368"/>
      <c r="E167" s="368"/>
      <c r="F167" s="368"/>
      <c r="G167" s="368"/>
      <c r="H167" s="368"/>
      <c r="I167" s="368"/>
      <c r="J167" s="368"/>
      <c r="L167" s="1748"/>
      <c r="M167" s="475"/>
      <c r="N167" s="1751"/>
    </row>
    <row r="168" spans="1:14" ht="14.4">
      <c r="A168" s="368" t="s">
        <v>1788</v>
      </c>
      <c r="B168" s="368" t="s">
        <v>1788</v>
      </c>
      <c r="C168" s="368" t="s">
        <v>1788</v>
      </c>
      <c r="D168" s="368" t="s">
        <v>1788</v>
      </c>
      <c r="E168" s="368" t="s">
        <v>1788</v>
      </c>
      <c r="F168" s="368" t="s">
        <v>1788</v>
      </c>
      <c r="G168" s="368" t="s">
        <v>1788</v>
      </c>
      <c r="H168" s="368" t="s">
        <v>1788</v>
      </c>
      <c r="I168" s="368"/>
      <c r="J168" s="368"/>
      <c r="K168" s="1746" t="s">
        <v>1141</v>
      </c>
      <c r="L168" s="1746"/>
      <c r="M168" s="1746"/>
      <c r="N168" s="1746"/>
    </row>
    <row r="169" spans="1:14">
      <c r="A169" s="368" t="s">
        <v>1788</v>
      </c>
      <c r="B169" s="368" t="s">
        <v>1788</v>
      </c>
      <c r="C169" s="368" t="s">
        <v>1788</v>
      </c>
      <c r="D169" s="368" t="s">
        <v>1788</v>
      </c>
      <c r="E169" s="368" t="s">
        <v>1788</v>
      </c>
      <c r="F169" s="368" t="s">
        <v>1788</v>
      </c>
      <c r="G169" s="368" t="s">
        <v>1788</v>
      </c>
      <c r="H169" s="368" t="s">
        <v>1788</v>
      </c>
      <c r="I169" s="368"/>
      <c r="J169" s="368"/>
      <c r="K169" s="1742" t="s">
        <v>126</v>
      </c>
      <c r="L169" s="1742"/>
      <c r="M169" s="1742"/>
      <c r="N169" s="1743"/>
    </row>
    <row r="170" spans="1:14">
      <c r="A170" s="368" t="s">
        <v>1788</v>
      </c>
      <c r="B170" s="368" t="s">
        <v>1788</v>
      </c>
      <c r="C170" s="368" t="s">
        <v>1788</v>
      </c>
      <c r="D170" s="368" t="s">
        <v>1788</v>
      </c>
      <c r="E170" s="368" t="s">
        <v>1788</v>
      </c>
      <c r="F170" s="368" t="s">
        <v>1788</v>
      </c>
      <c r="G170" s="368" t="s">
        <v>1788</v>
      </c>
      <c r="H170" s="368" t="s">
        <v>1788</v>
      </c>
      <c r="I170" s="368"/>
      <c r="J170" s="368"/>
      <c r="L170" s="1739" t="s">
        <v>1087</v>
      </c>
      <c r="M170" s="1745">
        <v>1</v>
      </c>
    </row>
    <row r="171" spans="1:14">
      <c r="A171" s="368" t="s">
        <v>1788</v>
      </c>
      <c r="B171" s="368" t="s">
        <v>1788</v>
      </c>
      <c r="C171" s="368" t="s">
        <v>1788</v>
      </c>
      <c r="D171" s="368" t="s">
        <v>1788</v>
      </c>
      <c r="E171" s="368" t="s">
        <v>1788</v>
      </c>
      <c r="F171" s="368" t="s">
        <v>1788</v>
      </c>
      <c r="G171" s="368" t="s">
        <v>1788</v>
      </c>
      <c r="H171" s="368" t="s">
        <v>1788</v>
      </c>
      <c r="I171" s="368"/>
      <c r="J171" s="368"/>
      <c r="L171" s="1739" t="s">
        <v>175</v>
      </c>
      <c r="M171" s="1745">
        <v>2</v>
      </c>
    </row>
    <row r="172" spans="1:14">
      <c r="A172" s="368" t="s">
        <v>1788</v>
      </c>
      <c r="B172" s="368" t="s">
        <v>1788</v>
      </c>
      <c r="C172" s="368" t="s">
        <v>1788</v>
      </c>
      <c r="D172" s="368" t="s">
        <v>1788</v>
      </c>
      <c r="E172" s="368" t="s">
        <v>1788</v>
      </c>
      <c r="F172" s="368" t="s">
        <v>1788</v>
      </c>
      <c r="G172" s="368" t="s">
        <v>1788</v>
      </c>
      <c r="H172" s="368" t="s">
        <v>1788</v>
      </c>
      <c r="I172" s="368"/>
      <c r="J172" s="368"/>
      <c r="L172" s="1739" t="s">
        <v>32</v>
      </c>
      <c r="M172" s="1745">
        <v>3</v>
      </c>
    </row>
    <row r="173" spans="1:14">
      <c r="A173" s="368" t="s">
        <v>1788</v>
      </c>
      <c r="B173" s="368" t="s">
        <v>1788</v>
      </c>
      <c r="C173" s="368" t="s">
        <v>1788</v>
      </c>
      <c r="D173" s="368" t="s">
        <v>1788</v>
      </c>
      <c r="E173" s="368" t="s">
        <v>1788</v>
      </c>
      <c r="F173" s="368" t="s">
        <v>1788</v>
      </c>
      <c r="G173" s="368" t="s">
        <v>1788</v>
      </c>
      <c r="H173" s="368" t="s">
        <v>1788</v>
      </c>
      <c r="I173" s="368"/>
      <c r="J173" s="368"/>
    </row>
    <row r="174" spans="1:14">
      <c r="A174" s="368" t="s">
        <v>1788</v>
      </c>
      <c r="B174" s="368" t="s">
        <v>1788</v>
      </c>
      <c r="C174" s="368" t="s">
        <v>1788</v>
      </c>
      <c r="D174" s="368" t="s">
        <v>1788</v>
      </c>
      <c r="E174" s="368" t="s">
        <v>1788</v>
      </c>
      <c r="F174" s="368" t="s">
        <v>1788</v>
      </c>
      <c r="G174" s="368" t="s">
        <v>1788</v>
      </c>
      <c r="H174" s="368" t="s">
        <v>1788</v>
      </c>
      <c r="I174" s="368"/>
      <c r="J174" s="368"/>
      <c r="K174" s="1742" t="s">
        <v>832</v>
      </c>
      <c r="L174" s="1742"/>
      <c r="M174" s="1742"/>
      <c r="N174" s="1743"/>
    </row>
    <row r="175" spans="1:14">
      <c r="A175" s="368" t="s">
        <v>1788</v>
      </c>
      <c r="B175" s="368" t="s">
        <v>1788</v>
      </c>
      <c r="C175" s="368" t="s">
        <v>1788</v>
      </c>
      <c r="D175" s="368" t="s">
        <v>1788</v>
      </c>
      <c r="E175" s="368" t="s">
        <v>1788</v>
      </c>
      <c r="F175" s="368" t="s">
        <v>1788</v>
      </c>
      <c r="G175" s="368" t="s">
        <v>1788</v>
      </c>
      <c r="H175" s="368" t="s">
        <v>1788</v>
      </c>
      <c r="I175" s="368"/>
      <c r="J175" s="368"/>
      <c r="L175" s="1739" t="s">
        <v>144</v>
      </c>
    </row>
    <row r="176" spans="1:14">
      <c r="A176" s="368" t="s">
        <v>1788</v>
      </c>
      <c r="B176" s="368" t="s">
        <v>1788</v>
      </c>
      <c r="C176" s="368" t="s">
        <v>1788</v>
      </c>
      <c r="D176" s="368" t="s">
        <v>1788</v>
      </c>
      <c r="E176" s="368" t="s">
        <v>1788</v>
      </c>
      <c r="F176" s="368" t="s">
        <v>1788</v>
      </c>
      <c r="G176" s="368" t="s">
        <v>1788</v>
      </c>
      <c r="H176" s="368" t="s">
        <v>1788</v>
      </c>
      <c r="I176" s="368"/>
      <c r="J176" s="368"/>
      <c r="L176" s="1739" t="s">
        <v>145</v>
      </c>
    </row>
    <row r="177" spans="1:14">
      <c r="A177" s="368" t="s">
        <v>1788</v>
      </c>
      <c r="B177" s="368" t="s">
        <v>1788</v>
      </c>
      <c r="C177" s="368" t="s">
        <v>1788</v>
      </c>
      <c r="D177" s="368" t="s">
        <v>1788</v>
      </c>
      <c r="E177" s="368" t="s">
        <v>1788</v>
      </c>
      <c r="F177" s="368" t="s">
        <v>1788</v>
      </c>
      <c r="G177" s="368" t="s">
        <v>1788</v>
      </c>
      <c r="H177" s="368" t="s">
        <v>1788</v>
      </c>
      <c r="I177" s="368"/>
      <c r="J177" s="368"/>
    </row>
    <row r="178" spans="1:14" ht="14.4">
      <c r="A178" s="368" t="s">
        <v>1788</v>
      </c>
      <c r="B178" s="368" t="s">
        <v>1788</v>
      </c>
      <c r="C178" s="368" t="s">
        <v>1788</v>
      </c>
      <c r="D178" s="368" t="s">
        <v>1788</v>
      </c>
      <c r="E178" s="368" t="s">
        <v>1788</v>
      </c>
      <c r="F178" s="368" t="s">
        <v>1788</v>
      </c>
      <c r="G178" s="368" t="s">
        <v>1788</v>
      </c>
      <c r="H178" s="368" t="s">
        <v>1788</v>
      </c>
      <c r="I178" s="368"/>
      <c r="J178" s="368"/>
      <c r="K178" s="1746" t="s">
        <v>1142</v>
      </c>
      <c r="L178" s="1746"/>
      <c r="M178" s="1746"/>
      <c r="N178" s="1746"/>
    </row>
    <row r="179" spans="1:14">
      <c r="A179" s="368" t="s">
        <v>1788</v>
      </c>
      <c r="B179" s="368" t="s">
        <v>1788</v>
      </c>
      <c r="C179" s="368" t="s">
        <v>1788</v>
      </c>
      <c r="D179" s="368" t="s">
        <v>1788</v>
      </c>
      <c r="E179" s="368" t="s">
        <v>1788</v>
      </c>
      <c r="F179" s="368" t="s">
        <v>1788</v>
      </c>
      <c r="G179" s="368" t="s">
        <v>1788</v>
      </c>
      <c r="H179" s="368" t="s">
        <v>1788</v>
      </c>
      <c r="I179" s="368"/>
      <c r="J179" s="368"/>
      <c r="K179" s="1752"/>
      <c r="M179" s="1753"/>
      <c r="N179" s="1747"/>
    </row>
    <row r="180" spans="1:14">
      <c r="A180" s="368" t="s">
        <v>1788</v>
      </c>
      <c r="B180" s="368" t="s">
        <v>1788</v>
      </c>
      <c r="C180" s="368" t="s">
        <v>1788</v>
      </c>
      <c r="D180" s="368" t="s">
        <v>1788</v>
      </c>
      <c r="E180" s="368" t="s">
        <v>1788</v>
      </c>
      <c r="F180" s="368" t="s">
        <v>1788</v>
      </c>
      <c r="G180" s="368" t="s">
        <v>1788</v>
      </c>
      <c r="H180" s="368" t="s">
        <v>1788</v>
      </c>
      <c r="I180" s="368"/>
      <c r="J180" s="368"/>
      <c r="K180" s="1754" t="s">
        <v>1143</v>
      </c>
      <c r="L180" s="1754"/>
      <c r="M180" s="1754"/>
      <c r="N180" s="1754"/>
    </row>
    <row r="181" spans="1:14">
      <c r="A181" s="368" t="s">
        <v>1788</v>
      </c>
      <c r="B181" s="368" t="s">
        <v>1788</v>
      </c>
      <c r="C181" s="368" t="s">
        <v>1788</v>
      </c>
      <c r="D181" s="368" t="s">
        <v>1788</v>
      </c>
      <c r="E181" s="368" t="s">
        <v>1788</v>
      </c>
      <c r="F181" s="368" t="s">
        <v>1788</v>
      </c>
      <c r="G181" s="368" t="s">
        <v>1788</v>
      </c>
      <c r="H181" s="368" t="s">
        <v>1788</v>
      </c>
      <c r="I181" s="368"/>
      <c r="J181" s="368"/>
      <c r="K181" s="1742" t="s">
        <v>1134</v>
      </c>
      <c r="L181" s="1742"/>
      <c r="M181" s="1742"/>
      <c r="N181" s="1743"/>
    </row>
    <row r="182" spans="1:14">
      <c r="A182" s="368" t="s">
        <v>1788</v>
      </c>
      <c r="B182" s="368" t="s">
        <v>1788</v>
      </c>
      <c r="C182" s="368" t="s">
        <v>1788</v>
      </c>
      <c r="D182" s="368" t="s">
        <v>1788</v>
      </c>
      <c r="E182" s="368" t="s">
        <v>1788</v>
      </c>
      <c r="F182" s="368" t="s">
        <v>1788</v>
      </c>
      <c r="G182" s="368" t="s">
        <v>1788</v>
      </c>
      <c r="H182" s="368" t="s">
        <v>1788</v>
      </c>
      <c r="I182" s="368"/>
      <c r="J182" s="368"/>
      <c r="L182" s="1748" t="s">
        <v>358</v>
      </c>
      <c r="M182" s="36">
        <v>0.19</v>
      </c>
      <c r="N182" s="1755">
        <v>62</v>
      </c>
    </row>
    <row r="183" spans="1:14">
      <c r="A183" s="368" t="s">
        <v>1788</v>
      </c>
      <c r="B183" s="368" t="s">
        <v>1788</v>
      </c>
      <c r="C183" s="368" t="s">
        <v>1788</v>
      </c>
      <c r="D183" s="368" t="s">
        <v>1788</v>
      </c>
      <c r="E183" s="368" t="s">
        <v>1788</v>
      </c>
      <c r="F183" s="368" t="s">
        <v>1788</v>
      </c>
      <c r="G183" s="368" t="s">
        <v>1788</v>
      </c>
      <c r="H183" s="368" t="s">
        <v>1788</v>
      </c>
      <c r="I183" s="368"/>
      <c r="J183" s="368"/>
      <c r="L183" s="1748" t="s">
        <v>359</v>
      </c>
      <c r="M183" s="36">
        <v>0.19</v>
      </c>
      <c r="N183" s="1755">
        <v>11</v>
      </c>
    </row>
    <row r="184" spans="1:14">
      <c r="A184" s="368" t="s">
        <v>1788</v>
      </c>
      <c r="B184" s="368" t="s">
        <v>1788</v>
      </c>
      <c r="C184" s="368" t="s">
        <v>1788</v>
      </c>
      <c r="D184" s="368" t="s">
        <v>1788</v>
      </c>
      <c r="E184" s="368" t="s">
        <v>1788</v>
      </c>
      <c r="F184" s="368" t="s">
        <v>1788</v>
      </c>
      <c r="G184" s="368" t="s">
        <v>1788</v>
      </c>
      <c r="H184" s="368" t="s">
        <v>1788</v>
      </c>
      <c r="I184" s="368"/>
      <c r="J184" s="368"/>
      <c r="L184" s="1748" t="s">
        <v>361</v>
      </c>
      <c r="M184" s="36">
        <v>0.17</v>
      </c>
      <c r="N184" s="1755">
        <v>9</v>
      </c>
    </row>
    <row r="185" spans="1:14">
      <c r="A185" s="368" t="s">
        <v>1788</v>
      </c>
      <c r="B185" s="368" t="s">
        <v>1788</v>
      </c>
      <c r="C185" s="368" t="s">
        <v>1788</v>
      </c>
      <c r="D185" s="368" t="s">
        <v>1788</v>
      </c>
      <c r="E185" s="368" t="s">
        <v>1788</v>
      </c>
      <c r="F185" s="368" t="s">
        <v>1788</v>
      </c>
      <c r="G185" s="368" t="s">
        <v>1788</v>
      </c>
      <c r="H185" s="368" t="s">
        <v>1788</v>
      </c>
      <c r="I185" s="368"/>
      <c r="J185" s="368"/>
      <c r="L185" s="1748" t="s">
        <v>363</v>
      </c>
      <c r="M185" s="36">
        <v>0.24</v>
      </c>
      <c r="N185" s="1755">
        <v>9</v>
      </c>
    </row>
    <row r="186" spans="1:14">
      <c r="A186" s="368" t="s">
        <v>1788</v>
      </c>
      <c r="B186" s="368" t="s">
        <v>1788</v>
      </c>
      <c r="C186" s="368" t="s">
        <v>1788</v>
      </c>
      <c r="D186" s="368" t="s">
        <v>1788</v>
      </c>
      <c r="E186" s="368" t="s">
        <v>1788</v>
      </c>
      <c r="F186" s="368" t="s">
        <v>1788</v>
      </c>
      <c r="G186" s="368" t="s">
        <v>1788</v>
      </c>
      <c r="H186" s="368" t="s">
        <v>1788</v>
      </c>
      <c r="I186" s="368"/>
      <c r="J186" s="368"/>
      <c r="L186" s="1748" t="s">
        <v>365</v>
      </c>
      <c r="M186" s="36">
        <v>0.23</v>
      </c>
      <c r="N186" s="1755">
        <v>9.5</v>
      </c>
    </row>
    <row r="187" spans="1:14">
      <c r="A187" s="368" t="s">
        <v>1788</v>
      </c>
      <c r="B187" s="368" t="s">
        <v>1788</v>
      </c>
      <c r="C187" s="368" t="s">
        <v>1788</v>
      </c>
      <c r="D187" s="368" t="s">
        <v>1788</v>
      </c>
      <c r="E187" s="368" t="s">
        <v>1788</v>
      </c>
      <c r="F187" s="368" t="s">
        <v>1788</v>
      </c>
      <c r="G187" s="368" t="s">
        <v>1788</v>
      </c>
      <c r="H187" s="368" t="s">
        <v>1788</v>
      </c>
      <c r="I187" s="368"/>
      <c r="J187" s="368"/>
      <c r="L187" s="1748" t="s">
        <v>205</v>
      </c>
      <c r="M187" s="36">
        <v>0.23</v>
      </c>
      <c r="N187" s="1755">
        <v>12</v>
      </c>
    </row>
    <row r="188" spans="1:14">
      <c r="A188" s="368" t="s">
        <v>1788</v>
      </c>
      <c r="B188" s="368" t="s">
        <v>1788</v>
      </c>
      <c r="C188" s="368" t="s">
        <v>1788</v>
      </c>
      <c r="D188" s="368" t="s">
        <v>1788</v>
      </c>
      <c r="E188" s="368" t="s">
        <v>1788</v>
      </c>
      <c r="F188" s="368" t="s">
        <v>1788</v>
      </c>
      <c r="G188" s="368" t="s">
        <v>1788</v>
      </c>
      <c r="H188" s="368" t="s">
        <v>1788</v>
      </c>
      <c r="I188" s="368"/>
      <c r="J188" s="368"/>
      <c r="L188" s="1748" t="s">
        <v>206</v>
      </c>
      <c r="M188" s="36">
        <v>0.38</v>
      </c>
      <c r="N188" s="1755">
        <v>6.5</v>
      </c>
    </row>
    <row r="189" spans="1:14">
      <c r="A189" s="368" t="s">
        <v>1788</v>
      </c>
      <c r="B189" s="368" t="s">
        <v>1788</v>
      </c>
      <c r="C189" s="368" t="s">
        <v>1788</v>
      </c>
      <c r="D189" s="368" t="s">
        <v>1788</v>
      </c>
      <c r="E189" s="368" t="s">
        <v>1788</v>
      </c>
      <c r="F189" s="368" t="s">
        <v>1788</v>
      </c>
      <c r="G189" s="368" t="s">
        <v>1788</v>
      </c>
      <c r="H189" s="368" t="s">
        <v>1788</v>
      </c>
      <c r="I189" s="368"/>
      <c r="J189" s="368"/>
      <c r="L189" s="1748" t="s">
        <v>208</v>
      </c>
      <c r="M189" s="36">
        <v>0.21</v>
      </c>
      <c r="N189" s="1755">
        <v>6.5</v>
      </c>
    </row>
    <row r="190" spans="1:14">
      <c r="A190" s="368" t="s">
        <v>1788</v>
      </c>
      <c r="B190" s="368" t="s">
        <v>1788</v>
      </c>
      <c r="C190" s="368" t="s">
        <v>1788</v>
      </c>
      <c r="D190" s="368" t="s">
        <v>1788</v>
      </c>
      <c r="E190" s="368" t="s">
        <v>1788</v>
      </c>
      <c r="F190" s="368" t="s">
        <v>1788</v>
      </c>
      <c r="G190" s="368" t="s">
        <v>1788</v>
      </c>
      <c r="H190" s="368" t="s">
        <v>1788</v>
      </c>
      <c r="I190" s="368"/>
      <c r="J190" s="368"/>
      <c r="L190" s="1748" t="s">
        <v>210</v>
      </c>
      <c r="M190" s="36">
        <v>0.24</v>
      </c>
      <c r="N190" s="1755">
        <v>15</v>
      </c>
    </row>
    <row r="191" spans="1:14">
      <c r="A191" s="368" t="s">
        <v>1788</v>
      </c>
      <c r="B191" s="368" t="s">
        <v>1788</v>
      </c>
      <c r="C191" s="368" t="s">
        <v>1788</v>
      </c>
      <c r="D191" s="368" t="s">
        <v>1788</v>
      </c>
      <c r="E191" s="368" t="s">
        <v>1788</v>
      </c>
      <c r="F191" s="368" t="s">
        <v>1788</v>
      </c>
      <c r="G191" s="368" t="s">
        <v>1788</v>
      </c>
      <c r="H191" s="368" t="s">
        <v>1788</v>
      </c>
      <c r="I191" s="368"/>
      <c r="J191" s="368"/>
    </row>
    <row r="192" spans="1:14">
      <c r="A192" s="368" t="s">
        <v>1788</v>
      </c>
      <c r="B192" s="368" t="s">
        <v>1788</v>
      </c>
      <c r="C192" s="368" t="s">
        <v>1788</v>
      </c>
      <c r="D192" s="368" t="s">
        <v>1788</v>
      </c>
      <c r="E192" s="368" t="s">
        <v>1788</v>
      </c>
      <c r="F192" s="368" t="s">
        <v>1788</v>
      </c>
      <c r="G192" s="368" t="s">
        <v>1788</v>
      </c>
      <c r="H192" s="368" t="s">
        <v>1788</v>
      </c>
      <c r="I192" s="368"/>
      <c r="J192" s="368"/>
      <c r="K192" s="1756" t="s">
        <v>1007</v>
      </c>
      <c r="L192" s="1756"/>
      <c r="M192" s="1756"/>
      <c r="N192" s="1756"/>
    </row>
    <row r="193" spans="1:16">
      <c r="A193" s="368" t="s">
        <v>1788</v>
      </c>
      <c r="B193" s="368" t="s">
        <v>1788</v>
      </c>
      <c r="C193" s="368" t="s">
        <v>1788</v>
      </c>
      <c r="D193" s="368" t="s">
        <v>1788</v>
      </c>
      <c r="E193" s="368" t="s">
        <v>1788</v>
      </c>
      <c r="F193" s="368" t="s">
        <v>1788</v>
      </c>
      <c r="G193" s="368" t="s">
        <v>1788</v>
      </c>
      <c r="H193" s="368" t="s">
        <v>1788</v>
      </c>
      <c r="I193" s="368"/>
      <c r="J193" s="368"/>
      <c r="L193" s="1748" t="s">
        <v>1009</v>
      </c>
    </row>
    <row r="194" spans="1:16">
      <c r="A194" s="368" t="s">
        <v>1788</v>
      </c>
      <c r="B194" s="368" t="s">
        <v>1788</v>
      </c>
      <c r="C194" s="368" t="s">
        <v>1788</v>
      </c>
      <c r="D194" s="368" t="s">
        <v>1788</v>
      </c>
      <c r="E194" s="368" t="s">
        <v>1788</v>
      </c>
      <c r="F194" s="368" t="s">
        <v>1788</v>
      </c>
      <c r="G194" s="368" t="s">
        <v>1788</v>
      </c>
      <c r="H194" s="368" t="s">
        <v>1788</v>
      </c>
      <c r="I194" s="368"/>
      <c r="J194" s="368"/>
      <c r="L194" s="1748" t="s">
        <v>1237</v>
      </c>
    </row>
    <row r="195" spans="1:16">
      <c r="A195" s="368" t="s">
        <v>1788</v>
      </c>
      <c r="B195" s="368" t="s">
        <v>1788</v>
      </c>
      <c r="C195" s="368" t="s">
        <v>1788</v>
      </c>
      <c r="D195" s="368" t="s">
        <v>1788</v>
      </c>
      <c r="E195" s="368" t="s">
        <v>1788</v>
      </c>
      <c r="F195" s="368" t="s">
        <v>1788</v>
      </c>
      <c r="G195" s="368" t="s">
        <v>1788</v>
      </c>
      <c r="H195" s="368" t="s">
        <v>1788</v>
      </c>
      <c r="I195" s="368"/>
      <c r="J195" s="368"/>
    </row>
    <row r="196" spans="1:16">
      <c r="A196" s="368" t="s">
        <v>1788</v>
      </c>
      <c r="B196" s="368" t="s">
        <v>1788</v>
      </c>
      <c r="C196" s="368" t="s">
        <v>1788</v>
      </c>
      <c r="D196" s="368" t="s">
        <v>1788</v>
      </c>
      <c r="E196" s="368" t="s">
        <v>1788</v>
      </c>
      <c r="F196" s="368" t="s">
        <v>1788</v>
      </c>
      <c r="G196" s="368" t="s">
        <v>1788</v>
      </c>
      <c r="H196" s="368" t="s">
        <v>1788</v>
      </c>
      <c r="I196" s="368"/>
      <c r="J196" s="368"/>
    </row>
    <row r="197" spans="1:16">
      <c r="A197" s="368" t="s">
        <v>1788</v>
      </c>
      <c r="B197" s="368" t="s">
        <v>1788</v>
      </c>
      <c r="C197" s="368" t="s">
        <v>1788</v>
      </c>
      <c r="D197" s="368" t="s">
        <v>1788</v>
      </c>
      <c r="E197" s="368" t="s">
        <v>1788</v>
      </c>
      <c r="F197" s="368" t="s">
        <v>1788</v>
      </c>
      <c r="G197" s="368" t="s">
        <v>1788</v>
      </c>
      <c r="H197" s="368" t="s">
        <v>1788</v>
      </c>
      <c r="I197" s="368"/>
      <c r="J197" s="368"/>
      <c r="K197" s="1757" t="s">
        <v>1239</v>
      </c>
      <c r="L197" s="1757"/>
      <c r="M197" s="1757"/>
      <c r="N197" s="1757"/>
    </row>
    <row r="198" spans="1:16">
      <c r="A198" s="368" t="s">
        <v>1788</v>
      </c>
      <c r="B198" s="368" t="s">
        <v>1788</v>
      </c>
      <c r="C198" s="368" t="s">
        <v>1788</v>
      </c>
      <c r="D198" s="368" t="s">
        <v>1788</v>
      </c>
      <c r="E198" s="368" t="s">
        <v>1788</v>
      </c>
      <c r="F198" s="368" t="s">
        <v>1788</v>
      </c>
      <c r="G198" s="368" t="s">
        <v>1788</v>
      </c>
      <c r="H198" s="368" t="s">
        <v>1788</v>
      </c>
      <c r="I198" s="368"/>
      <c r="J198" s="368"/>
      <c r="K198" s="1758"/>
      <c r="L198" s="1758"/>
      <c r="M198" s="1758"/>
      <c r="N198" s="1410"/>
    </row>
    <row r="199" spans="1:16">
      <c r="A199" s="368" t="s">
        <v>1788</v>
      </c>
      <c r="B199" s="368" t="s">
        <v>1788</v>
      </c>
      <c r="C199" s="368" t="s">
        <v>1788</v>
      </c>
      <c r="D199" s="368" t="s">
        <v>1788</v>
      </c>
      <c r="E199" s="368" t="s">
        <v>1788</v>
      </c>
      <c r="F199" s="368" t="s">
        <v>1788</v>
      </c>
      <c r="G199" s="368" t="s">
        <v>1788</v>
      </c>
      <c r="H199" s="368" t="s">
        <v>1788</v>
      </c>
      <c r="I199" s="368"/>
      <c r="J199" s="368"/>
      <c r="K199" s="1758" t="s">
        <v>1240</v>
      </c>
      <c r="L199" s="1758"/>
      <c r="M199" s="1758">
        <v>8.5</v>
      </c>
      <c r="N199" s="1409" t="s">
        <v>4194</v>
      </c>
    </row>
    <row r="200" spans="1:16">
      <c r="A200" s="368" t="s">
        <v>1788</v>
      </c>
      <c r="B200" s="368" t="s">
        <v>1788</v>
      </c>
      <c r="C200" s="368" t="s">
        <v>1788</v>
      </c>
      <c r="D200" s="368" t="s">
        <v>1788</v>
      </c>
      <c r="E200" s="368" t="s">
        <v>1788</v>
      </c>
      <c r="F200" s="368" t="s">
        <v>1788</v>
      </c>
      <c r="G200" s="368" t="s">
        <v>1788</v>
      </c>
      <c r="H200" s="368" t="s">
        <v>1788</v>
      </c>
      <c r="I200" s="368"/>
      <c r="J200" s="368"/>
      <c r="K200" s="1758" t="s">
        <v>1241</v>
      </c>
      <c r="L200" s="1758" t="s">
        <v>1242</v>
      </c>
      <c r="M200" s="1758">
        <v>5.7250000000000002E-2</v>
      </c>
      <c r="N200" s="1409" t="s">
        <v>4194</v>
      </c>
      <c r="P200" s="1758" t="s">
        <v>1668</v>
      </c>
    </row>
    <row r="201" spans="1:16">
      <c r="A201" s="368" t="s">
        <v>1788</v>
      </c>
      <c r="B201" s="368" t="s">
        <v>1788</v>
      </c>
      <c r="C201" s="368" t="s">
        <v>1788</v>
      </c>
      <c r="D201" s="368" t="s">
        <v>1788</v>
      </c>
      <c r="E201" s="368" t="s">
        <v>1788</v>
      </c>
      <c r="F201" s="368" t="s">
        <v>1788</v>
      </c>
      <c r="G201" s="368" t="s">
        <v>1788</v>
      </c>
      <c r="H201" s="368" t="s">
        <v>1788</v>
      </c>
      <c r="I201" s="368"/>
      <c r="J201" s="368"/>
      <c r="K201" s="1758"/>
      <c r="L201" s="1758" t="s">
        <v>1243</v>
      </c>
      <c r="M201" s="1758">
        <v>4.9050000000000003E-2</v>
      </c>
      <c r="N201" s="1409" t="s">
        <v>4194</v>
      </c>
      <c r="P201" s="1758" t="s">
        <v>1669</v>
      </c>
    </row>
    <row r="202" spans="1:16">
      <c r="A202" s="368" t="s">
        <v>1788</v>
      </c>
      <c r="B202" s="368" t="s">
        <v>1788</v>
      </c>
      <c r="C202" s="368" t="s">
        <v>1788</v>
      </c>
      <c r="D202" s="368" t="s">
        <v>1788</v>
      </c>
      <c r="E202" s="368" t="s">
        <v>1788</v>
      </c>
      <c r="F202" s="368" t="s">
        <v>1788</v>
      </c>
      <c r="G202" s="368" t="s">
        <v>1788</v>
      </c>
      <c r="H202" s="368" t="s">
        <v>1788</v>
      </c>
      <c r="I202" s="368"/>
      <c r="J202" s="368"/>
      <c r="K202" s="1758" t="s">
        <v>1244</v>
      </c>
      <c r="L202" s="1758" t="s">
        <v>1245</v>
      </c>
      <c r="M202" s="1758">
        <v>9.1499999999999998E-2</v>
      </c>
      <c r="N202" s="1409" t="s">
        <v>4195</v>
      </c>
      <c r="P202" s="1758" t="s">
        <v>1525</v>
      </c>
    </row>
    <row r="203" spans="1:16">
      <c r="A203" s="368" t="s">
        <v>1788</v>
      </c>
      <c r="B203" s="368" t="s">
        <v>1788</v>
      </c>
      <c r="C203" s="368" t="s">
        <v>1788</v>
      </c>
      <c r="D203" s="368" t="s">
        <v>1788</v>
      </c>
      <c r="E203" s="368" t="s">
        <v>1788</v>
      </c>
      <c r="F203" s="368" t="s">
        <v>1788</v>
      </c>
      <c r="G203" s="368" t="s">
        <v>1788</v>
      </c>
      <c r="H203" s="368" t="s">
        <v>1788</v>
      </c>
      <c r="I203" s="368"/>
      <c r="J203" s="368"/>
      <c r="K203" s="1758"/>
      <c r="L203" s="1758" t="s">
        <v>1246</v>
      </c>
      <c r="M203" s="1758">
        <v>9.1499999999999998E-2</v>
      </c>
      <c r="N203" s="1409" t="s">
        <v>4195</v>
      </c>
      <c r="P203" s="1758" t="s">
        <v>1525</v>
      </c>
    </row>
    <row r="204" spans="1:16">
      <c r="A204" s="368" t="s">
        <v>1788</v>
      </c>
      <c r="B204" s="368" t="s">
        <v>1788</v>
      </c>
      <c r="C204" s="368" t="s">
        <v>1788</v>
      </c>
      <c r="D204" s="368" t="s">
        <v>1788</v>
      </c>
      <c r="E204" s="368" t="s">
        <v>1788</v>
      </c>
      <c r="F204" s="368" t="s">
        <v>1788</v>
      </c>
      <c r="G204" s="368" t="s">
        <v>1788</v>
      </c>
      <c r="H204" s="368" t="s">
        <v>1788</v>
      </c>
      <c r="I204" s="368"/>
      <c r="J204" s="368"/>
      <c r="K204" s="1758" t="s">
        <v>1247</v>
      </c>
      <c r="L204" s="1758" t="s">
        <v>1242</v>
      </c>
      <c r="M204" s="1758">
        <v>6.8699999999999997E-2</v>
      </c>
      <c r="N204" s="1409" t="s">
        <v>4194</v>
      </c>
      <c r="P204" s="1758" t="s">
        <v>1526</v>
      </c>
    </row>
    <row r="205" spans="1:16">
      <c r="A205" s="368" t="s">
        <v>1788</v>
      </c>
      <c r="B205" s="368" t="s">
        <v>1788</v>
      </c>
      <c r="C205" s="368" t="s">
        <v>1788</v>
      </c>
      <c r="D205" s="368" t="s">
        <v>1788</v>
      </c>
      <c r="E205" s="368" t="s">
        <v>1788</v>
      </c>
      <c r="F205" s="368" t="s">
        <v>1788</v>
      </c>
      <c r="G205" s="368" t="s">
        <v>1788</v>
      </c>
      <c r="H205" s="368" t="s">
        <v>1788</v>
      </c>
      <c r="I205" s="368"/>
      <c r="J205" s="368"/>
      <c r="K205" s="1758"/>
      <c r="L205" s="1758" t="s">
        <v>1243</v>
      </c>
      <c r="M205" s="1758">
        <v>6.0999999999999999E-2</v>
      </c>
      <c r="N205" s="1409" t="s">
        <v>4195</v>
      </c>
      <c r="P205" s="1758" t="s">
        <v>1526</v>
      </c>
    </row>
    <row r="206" spans="1:16">
      <c r="A206" s="368" t="s">
        <v>1788</v>
      </c>
      <c r="B206" s="368" t="s">
        <v>1788</v>
      </c>
      <c r="C206" s="368" t="s">
        <v>1788</v>
      </c>
      <c r="D206" s="368" t="s">
        <v>1788</v>
      </c>
      <c r="E206" s="368" t="s">
        <v>1788</v>
      </c>
      <c r="F206" s="368" t="s">
        <v>1788</v>
      </c>
      <c r="G206" s="368" t="s">
        <v>1788</v>
      </c>
      <c r="H206" s="368" t="s">
        <v>1788</v>
      </c>
      <c r="I206" s="368"/>
      <c r="J206" s="368"/>
    </row>
    <row r="207" spans="1:16">
      <c r="A207" s="368" t="s">
        <v>1788</v>
      </c>
      <c r="B207" s="368" t="s">
        <v>1788</v>
      </c>
      <c r="C207" s="368" t="s">
        <v>1788</v>
      </c>
      <c r="D207" s="368" t="s">
        <v>1788</v>
      </c>
      <c r="E207" s="368" t="s">
        <v>1788</v>
      </c>
      <c r="F207" s="368" t="s">
        <v>1788</v>
      </c>
      <c r="G207" s="368" t="s">
        <v>1788</v>
      </c>
      <c r="H207" s="368" t="s">
        <v>1788</v>
      </c>
      <c r="I207" s="368"/>
      <c r="J207" s="368"/>
    </row>
    <row r="208" spans="1:16" ht="14.4">
      <c r="A208" s="368" t="s">
        <v>1788</v>
      </c>
      <c r="B208" s="368" t="s">
        <v>1788</v>
      </c>
      <c r="C208" s="368" t="s">
        <v>1788</v>
      </c>
      <c r="D208" s="368" t="s">
        <v>1788</v>
      </c>
      <c r="E208" s="368" t="s">
        <v>1788</v>
      </c>
      <c r="F208" s="368" t="s">
        <v>1788</v>
      </c>
      <c r="G208" s="368" t="s">
        <v>1788</v>
      </c>
      <c r="H208" s="368" t="s">
        <v>1788</v>
      </c>
      <c r="I208" s="368"/>
      <c r="J208" s="368"/>
      <c r="K208" s="1746" t="s">
        <v>1144</v>
      </c>
      <c r="L208" s="1746"/>
      <c r="M208" s="1746"/>
      <c r="N208" s="1746"/>
      <c r="O208" s="1747"/>
      <c r="P208" s="1747"/>
    </row>
    <row r="209" spans="1:16">
      <c r="A209" s="368" t="s">
        <v>1788</v>
      </c>
      <c r="B209" s="368" t="s">
        <v>1788</v>
      </c>
      <c r="C209" s="368" t="s">
        <v>1788</v>
      </c>
      <c r="D209" s="368" t="s">
        <v>1788</v>
      </c>
      <c r="E209" s="368" t="s">
        <v>1788</v>
      </c>
      <c r="F209" s="368" t="s">
        <v>1788</v>
      </c>
      <c r="G209" s="368" t="s">
        <v>1788</v>
      </c>
      <c r="H209" s="368" t="s">
        <v>1788</v>
      </c>
      <c r="I209" s="368"/>
      <c r="J209" s="368"/>
      <c r="K209" s="1752"/>
      <c r="M209" s="1753"/>
      <c r="N209" s="1747"/>
      <c r="O209" s="1747"/>
      <c r="P209" s="1747"/>
    </row>
    <row r="210" spans="1:16" ht="14.4">
      <c r="A210" s="368" t="s">
        <v>1788</v>
      </c>
      <c r="B210" s="368" t="s">
        <v>1788</v>
      </c>
      <c r="C210" s="368" t="s">
        <v>1788</v>
      </c>
      <c r="D210" s="368" t="s">
        <v>1788</v>
      </c>
      <c r="E210" s="368" t="s">
        <v>1788</v>
      </c>
      <c r="F210" s="368" t="s">
        <v>1788</v>
      </c>
      <c r="G210" s="368" t="s">
        <v>1788</v>
      </c>
      <c r="H210" s="368" t="s">
        <v>1788</v>
      </c>
      <c r="I210" s="368"/>
      <c r="J210" s="368"/>
      <c r="K210" s="1746" t="s">
        <v>1145</v>
      </c>
      <c r="L210" s="1746"/>
      <c r="M210" s="1746"/>
      <c r="N210" s="1746"/>
      <c r="O210" s="1747"/>
      <c r="P210" s="1747"/>
    </row>
    <row r="211" spans="1:16">
      <c r="A211" s="368" t="s">
        <v>1788</v>
      </c>
      <c r="B211" s="368" t="s">
        <v>1788</v>
      </c>
      <c r="C211" s="368" t="s">
        <v>1788</v>
      </c>
      <c r="D211" s="368" t="s">
        <v>1788</v>
      </c>
      <c r="E211" s="368" t="s">
        <v>1788</v>
      </c>
      <c r="F211" s="368" t="s">
        <v>1788</v>
      </c>
      <c r="G211" s="368" t="s">
        <v>1788</v>
      </c>
      <c r="H211" s="368" t="s">
        <v>1788</v>
      </c>
      <c r="I211" s="368"/>
      <c r="J211" s="368"/>
      <c r="K211" s="1752"/>
      <c r="M211" s="1753"/>
      <c r="N211" s="1747"/>
      <c r="O211" s="1747"/>
      <c r="P211" s="1747"/>
    </row>
    <row r="212" spans="1:16" ht="14.4">
      <c r="A212" s="368" t="s">
        <v>1788</v>
      </c>
      <c r="B212" s="368" t="s">
        <v>1788</v>
      </c>
      <c r="C212" s="368" t="s">
        <v>1788</v>
      </c>
      <c r="D212" s="368" t="s">
        <v>1788</v>
      </c>
      <c r="E212" s="368" t="s">
        <v>1788</v>
      </c>
      <c r="F212" s="368" t="s">
        <v>1788</v>
      </c>
      <c r="G212" s="368" t="s">
        <v>1788</v>
      </c>
      <c r="H212" s="368" t="s">
        <v>1788</v>
      </c>
      <c r="I212" s="368"/>
      <c r="J212" s="368"/>
      <c r="K212" s="1746" t="s">
        <v>1147</v>
      </c>
      <c r="L212" s="1746"/>
      <c r="M212" s="1746"/>
      <c r="N212" s="1746"/>
      <c r="O212" s="1747"/>
      <c r="P212" s="1747"/>
    </row>
    <row r="213" spans="1:16">
      <c r="A213" s="368" t="s">
        <v>1788</v>
      </c>
      <c r="B213" s="368" t="s">
        <v>1788</v>
      </c>
      <c r="C213" s="368" t="s">
        <v>1788</v>
      </c>
      <c r="D213" s="368" t="s">
        <v>1788</v>
      </c>
      <c r="E213" s="368" t="s">
        <v>1788</v>
      </c>
      <c r="F213" s="368" t="s">
        <v>1788</v>
      </c>
      <c r="G213" s="368" t="s">
        <v>1788</v>
      </c>
      <c r="H213" s="368" t="s">
        <v>1788</v>
      </c>
      <c r="I213" s="368"/>
      <c r="J213" s="368"/>
      <c r="K213" s="1757" t="s">
        <v>1527</v>
      </c>
      <c r="L213" s="1757"/>
      <c r="M213" s="1757"/>
      <c r="N213" s="1757"/>
      <c r="O213" s="1747"/>
      <c r="P213" s="1747"/>
    </row>
    <row r="214" spans="1:16">
      <c r="A214" s="368" t="s">
        <v>1788</v>
      </c>
      <c r="B214" s="368" t="s">
        <v>1788</v>
      </c>
      <c r="C214" s="368" t="s">
        <v>1788</v>
      </c>
      <c r="D214" s="368" t="s">
        <v>1788</v>
      </c>
      <c r="E214" s="368" t="s">
        <v>1788</v>
      </c>
      <c r="F214" s="368" t="s">
        <v>1788</v>
      </c>
      <c r="G214" s="368" t="s">
        <v>1788</v>
      </c>
      <c r="H214" s="368" t="s">
        <v>1788</v>
      </c>
      <c r="I214" s="368"/>
      <c r="J214" s="368"/>
      <c r="K214" s="1752" t="s">
        <v>919</v>
      </c>
      <c r="M214" s="1753"/>
      <c r="N214" s="1747"/>
      <c r="O214" s="1747"/>
      <c r="P214" s="1747"/>
    </row>
    <row r="215" spans="1:16">
      <c r="A215" s="368" t="s">
        <v>1788</v>
      </c>
      <c r="B215" s="368" t="s">
        <v>1788</v>
      </c>
      <c r="C215" s="368" t="s">
        <v>1788</v>
      </c>
      <c r="D215" s="368" t="s">
        <v>1788</v>
      </c>
      <c r="E215" s="368" t="s">
        <v>1788</v>
      </c>
      <c r="F215" s="368" t="s">
        <v>1788</v>
      </c>
      <c r="G215" s="368" t="s">
        <v>1788</v>
      </c>
      <c r="H215" s="368" t="s">
        <v>1788</v>
      </c>
      <c r="I215" s="368"/>
      <c r="J215" s="368"/>
      <c r="K215" s="1752" t="s">
        <v>924</v>
      </c>
      <c r="M215" s="1753"/>
      <c r="N215" s="1747"/>
      <c r="O215" s="1747"/>
      <c r="P215" s="1747"/>
    </row>
    <row r="216" spans="1:16">
      <c r="A216" s="368" t="s">
        <v>1788</v>
      </c>
      <c r="B216" s="368" t="s">
        <v>1788</v>
      </c>
      <c r="C216" s="368" t="s">
        <v>1788</v>
      </c>
      <c r="D216" s="368" t="s">
        <v>1788</v>
      </c>
      <c r="E216" s="368" t="s">
        <v>1788</v>
      </c>
      <c r="F216" s="368" t="s">
        <v>1788</v>
      </c>
      <c r="G216" s="368" t="s">
        <v>1788</v>
      </c>
      <c r="H216" s="368" t="s">
        <v>1788</v>
      </c>
      <c r="I216" s="368"/>
      <c r="J216" s="368"/>
      <c r="K216" s="1752" t="s">
        <v>7</v>
      </c>
      <c r="M216" s="1753"/>
      <c r="N216" s="1747"/>
      <c r="O216" s="1747"/>
      <c r="P216" s="1747"/>
    </row>
    <row r="217" spans="1:16">
      <c r="A217" s="368" t="s">
        <v>1788</v>
      </c>
      <c r="B217" s="368" t="s">
        <v>1788</v>
      </c>
      <c r="C217" s="368" t="s">
        <v>1788</v>
      </c>
      <c r="D217" s="368" t="s">
        <v>1788</v>
      </c>
      <c r="E217" s="368" t="s">
        <v>1788</v>
      </c>
      <c r="F217" s="368" t="s">
        <v>1788</v>
      </c>
      <c r="G217" s="368" t="s">
        <v>1788</v>
      </c>
      <c r="H217" s="368" t="s">
        <v>1788</v>
      </c>
      <c r="I217" s="368"/>
      <c r="J217" s="368"/>
      <c r="K217" s="1752" t="s">
        <v>643</v>
      </c>
      <c r="M217" s="1753"/>
      <c r="N217" s="1747"/>
      <c r="O217" s="1747"/>
      <c r="P217" s="1747"/>
    </row>
    <row r="218" spans="1:16">
      <c r="A218" s="368" t="s">
        <v>1788</v>
      </c>
      <c r="B218" s="368" t="s">
        <v>1788</v>
      </c>
      <c r="C218" s="368" t="s">
        <v>1788</v>
      </c>
      <c r="D218" s="368" t="s">
        <v>1788</v>
      </c>
      <c r="E218" s="368" t="s">
        <v>1788</v>
      </c>
      <c r="F218" s="368" t="s">
        <v>1788</v>
      </c>
      <c r="G218" s="368" t="s">
        <v>1788</v>
      </c>
      <c r="H218" s="368" t="s">
        <v>1788</v>
      </c>
      <c r="I218" s="368"/>
      <c r="J218" s="368"/>
      <c r="K218" s="1752" t="s">
        <v>81</v>
      </c>
      <c r="M218" s="1753"/>
      <c r="N218" s="1747"/>
      <c r="O218" s="1747"/>
      <c r="P218" s="1747"/>
    </row>
    <row r="219" spans="1:16">
      <c r="A219" s="368" t="s">
        <v>1788</v>
      </c>
      <c r="B219" s="368" t="s">
        <v>1788</v>
      </c>
      <c r="C219" s="368" t="s">
        <v>1788</v>
      </c>
      <c r="D219" s="368" t="s">
        <v>1788</v>
      </c>
      <c r="E219" s="368" t="s">
        <v>1788</v>
      </c>
      <c r="F219" s="368" t="s">
        <v>1788</v>
      </c>
      <c r="G219" s="368" t="s">
        <v>1788</v>
      </c>
      <c r="H219" s="368" t="s">
        <v>1788</v>
      </c>
      <c r="I219" s="368"/>
      <c r="J219" s="368"/>
      <c r="K219" s="1752" t="s">
        <v>90</v>
      </c>
      <c r="M219" s="1753"/>
      <c r="N219" s="1747"/>
      <c r="O219" s="1747"/>
      <c r="P219" s="1747"/>
    </row>
    <row r="220" spans="1:16">
      <c r="A220" s="368" t="s">
        <v>1788</v>
      </c>
      <c r="B220" s="368" t="s">
        <v>1788</v>
      </c>
      <c r="C220" s="368" t="s">
        <v>1788</v>
      </c>
      <c r="D220" s="368" t="s">
        <v>1788</v>
      </c>
      <c r="E220" s="368" t="s">
        <v>1788</v>
      </c>
      <c r="F220" s="368" t="s">
        <v>1788</v>
      </c>
      <c r="G220" s="368" t="s">
        <v>1788</v>
      </c>
      <c r="H220" s="368" t="s">
        <v>1788</v>
      </c>
      <c r="I220" s="368"/>
      <c r="J220" s="368"/>
      <c r="K220" s="1752" t="s">
        <v>392</v>
      </c>
      <c r="M220" s="1753"/>
      <c r="N220" s="1747"/>
      <c r="O220" s="1747"/>
      <c r="P220" s="1747"/>
    </row>
    <row r="221" spans="1:16">
      <c r="A221" s="368" t="s">
        <v>1788</v>
      </c>
      <c r="B221" s="368" t="s">
        <v>1788</v>
      </c>
      <c r="C221" s="368" t="s">
        <v>1788</v>
      </c>
      <c r="D221" s="368" t="s">
        <v>1788</v>
      </c>
      <c r="E221" s="368" t="s">
        <v>1788</v>
      </c>
      <c r="F221" s="368" t="s">
        <v>1788</v>
      </c>
      <c r="G221" s="368" t="s">
        <v>1788</v>
      </c>
      <c r="H221" s="368" t="s">
        <v>1788</v>
      </c>
      <c r="I221" s="368"/>
      <c r="J221" s="368"/>
      <c r="K221" s="1752" t="s">
        <v>645</v>
      </c>
      <c r="M221" s="1753"/>
      <c r="N221" s="1747"/>
      <c r="O221" s="1747"/>
      <c r="P221" s="1747"/>
    </row>
    <row r="222" spans="1:16">
      <c r="A222" s="368" t="s">
        <v>1788</v>
      </c>
      <c r="B222" s="368" t="s">
        <v>1788</v>
      </c>
      <c r="C222" s="368" t="s">
        <v>1788</v>
      </c>
      <c r="D222" s="368" t="s">
        <v>1788</v>
      </c>
      <c r="E222" s="368" t="s">
        <v>1788</v>
      </c>
      <c r="F222" s="368" t="s">
        <v>1788</v>
      </c>
      <c r="G222" s="368" t="s">
        <v>1788</v>
      </c>
      <c r="H222" s="368" t="s">
        <v>1788</v>
      </c>
      <c r="I222" s="368"/>
      <c r="J222" s="368"/>
      <c r="K222" s="1752" t="s">
        <v>722</v>
      </c>
      <c r="M222" s="1753"/>
      <c r="N222" s="1747"/>
      <c r="O222" s="1747"/>
      <c r="P222" s="1747"/>
    </row>
    <row r="223" spans="1:16">
      <c r="A223" s="368" t="s">
        <v>1788</v>
      </c>
      <c r="B223" s="368" t="s">
        <v>1788</v>
      </c>
      <c r="C223" s="368" t="s">
        <v>1788</v>
      </c>
      <c r="D223" s="368" t="s">
        <v>1788</v>
      </c>
      <c r="E223" s="368" t="s">
        <v>1788</v>
      </c>
      <c r="F223" s="368" t="s">
        <v>1788</v>
      </c>
      <c r="G223" s="368" t="s">
        <v>1788</v>
      </c>
      <c r="H223" s="368" t="s">
        <v>1788</v>
      </c>
      <c r="I223" s="368"/>
      <c r="J223" s="368"/>
      <c r="K223" s="1752" t="s">
        <v>712</v>
      </c>
      <c r="M223" s="1753"/>
      <c r="N223" s="1747"/>
      <c r="O223" s="1747"/>
      <c r="P223" s="1747"/>
    </row>
    <row r="224" spans="1:16">
      <c r="A224" s="368" t="s">
        <v>1788</v>
      </c>
      <c r="B224" s="368" t="s">
        <v>1788</v>
      </c>
      <c r="C224" s="368" t="s">
        <v>1788</v>
      </c>
      <c r="D224" s="368" t="s">
        <v>1788</v>
      </c>
      <c r="E224" s="368" t="s">
        <v>1788</v>
      </c>
      <c r="F224" s="368" t="s">
        <v>1788</v>
      </c>
      <c r="G224" s="368" t="s">
        <v>1788</v>
      </c>
      <c r="H224" s="368" t="s">
        <v>1788</v>
      </c>
      <c r="I224" s="368"/>
      <c r="J224" s="368"/>
      <c r="K224" s="1752" t="s">
        <v>800</v>
      </c>
      <c r="M224" s="1753"/>
      <c r="N224" s="1747"/>
      <c r="O224" s="1747"/>
      <c r="P224" s="1747"/>
    </row>
    <row r="225" spans="1:16">
      <c r="A225" s="368" t="s">
        <v>1788</v>
      </c>
      <c r="B225" s="368" t="s">
        <v>1788</v>
      </c>
      <c r="C225" s="368" t="s">
        <v>1788</v>
      </c>
      <c r="D225" s="368" t="s">
        <v>1788</v>
      </c>
      <c r="E225" s="368" t="s">
        <v>1788</v>
      </c>
      <c r="F225" s="368" t="s">
        <v>1788</v>
      </c>
      <c r="G225" s="368" t="s">
        <v>1788</v>
      </c>
      <c r="H225" s="368" t="s">
        <v>1788</v>
      </c>
      <c r="I225" s="368"/>
      <c r="J225" s="368"/>
      <c r="K225" s="1752" t="s">
        <v>164</v>
      </c>
      <c r="M225" s="1753"/>
      <c r="N225" s="1747"/>
      <c r="O225" s="1747"/>
      <c r="P225" s="1747"/>
    </row>
    <row r="226" spans="1:16">
      <c r="A226" s="368" t="s">
        <v>1788</v>
      </c>
      <c r="B226" s="368" t="s">
        <v>1788</v>
      </c>
      <c r="C226" s="368" t="s">
        <v>1788</v>
      </c>
      <c r="D226" s="368" t="s">
        <v>1788</v>
      </c>
      <c r="E226" s="368" t="s">
        <v>1788</v>
      </c>
      <c r="F226" s="368" t="s">
        <v>1788</v>
      </c>
      <c r="G226" s="368" t="s">
        <v>1788</v>
      </c>
      <c r="H226" s="368" t="s">
        <v>1788</v>
      </c>
      <c r="I226" s="368"/>
      <c r="J226" s="368"/>
      <c r="K226" s="1752" t="s">
        <v>991</v>
      </c>
      <c r="M226" s="1753"/>
      <c r="N226" s="1747"/>
      <c r="O226" s="1747"/>
      <c r="P226" s="1747"/>
    </row>
    <row r="227" spans="1:16">
      <c r="A227" s="368" t="s">
        <v>1788</v>
      </c>
      <c r="B227" s="368" t="s">
        <v>1788</v>
      </c>
      <c r="C227" s="368" t="s">
        <v>1788</v>
      </c>
      <c r="D227" s="368" t="s">
        <v>1788</v>
      </c>
      <c r="E227" s="368" t="s">
        <v>1788</v>
      </c>
      <c r="F227" s="368" t="s">
        <v>1788</v>
      </c>
      <c r="G227" s="368" t="s">
        <v>1788</v>
      </c>
      <c r="H227" s="368" t="s">
        <v>1788</v>
      </c>
      <c r="I227" s="368"/>
      <c r="J227" s="368"/>
      <c r="K227" s="1752" t="s">
        <v>21</v>
      </c>
      <c r="M227" s="1753"/>
      <c r="N227" s="1747"/>
      <c r="O227" s="1747"/>
      <c r="P227" s="1747"/>
    </row>
    <row r="228" spans="1:16">
      <c r="A228" s="368" t="s">
        <v>1788</v>
      </c>
      <c r="B228" s="368" t="s">
        <v>1788</v>
      </c>
      <c r="C228" s="368" t="s">
        <v>1788</v>
      </c>
      <c r="D228" s="368" t="s">
        <v>1788</v>
      </c>
      <c r="E228" s="368" t="s">
        <v>1788</v>
      </c>
      <c r="F228" s="368" t="s">
        <v>1788</v>
      </c>
      <c r="G228" s="368" t="s">
        <v>1788</v>
      </c>
      <c r="H228" s="368" t="s">
        <v>1788</v>
      </c>
      <c r="I228" s="368"/>
      <c r="J228" s="368"/>
      <c r="K228" s="1752" t="s">
        <v>602</v>
      </c>
      <c r="M228" s="1753"/>
      <c r="N228" s="1747"/>
      <c r="O228" s="1747"/>
      <c r="P228" s="1747"/>
    </row>
    <row r="229" spans="1:16">
      <c r="A229" s="368" t="s">
        <v>1788</v>
      </c>
      <c r="B229" s="368" t="s">
        <v>1788</v>
      </c>
      <c r="C229" s="368" t="s">
        <v>1788</v>
      </c>
      <c r="D229" s="368" t="s">
        <v>1788</v>
      </c>
      <c r="E229" s="368" t="s">
        <v>1788</v>
      </c>
      <c r="F229" s="368" t="s">
        <v>1788</v>
      </c>
      <c r="G229" s="368" t="s">
        <v>1788</v>
      </c>
      <c r="H229" s="368" t="s">
        <v>1788</v>
      </c>
      <c r="I229" s="368"/>
      <c r="J229" s="368"/>
      <c r="K229" s="1752" t="s">
        <v>890</v>
      </c>
      <c r="M229" s="1753"/>
      <c r="N229" s="1747"/>
      <c r="O229" s="1747"/>
      <c r="P229" s="1747"/>
    </row>
    <row r="230" spans="1:16">
      <c r="A230" s="368" t="s">
        <v>1788</v>
      </c>
      <c r="B230" s="368" t="s">
        <v>1788</v>
      </c>
      <c r="C230" s="368" t="s">
        <v>1788</v>
      </c>
      <c r="D230" s="368" t="s">
        <v>1788</v>
      </c>
      <c r="E230" s="368" t="s">
        <v>1788</v>
      </c>
      <c r="F230" s="368" t="s">
        <v>1788</v>
      </c>
      <c r="G230" s="368" t="s">
        <v>1788</v>
      </c>
      <c r="H230" s="368" t="s">
        <v>1788</v>
      </c>
      <c r="I230" s="368"/>
      <c r="J230" s="368"/>
      <c r="K230" s="1752" t="s">
        <v>471</v>
      </c>
      <c r="M230" s="1753"/>
      <c r="N230" s="1747"/>
      <c r="O230" s="1747"/>
      <c r="P230" s="1747"/>
    </row>
    <row r="231" spans="1:16">
      <c r="A231" s="368" t="s">
        <v>1788</v>
      </c>
      <c r="B231" s="368" t="s">
        <v>1788</v>
      </c>
      <c r="C231" s="368" t="s">
        <v>1788</v>
      </c>
      <c r="D231" s="368" t="s">
        <v>1788</v>
      </c>
      <c r="E231" s="368" t="s">
        <v>1788</v>
      </c>
      <c r="F231" s="368" t="s">
        <v>1788</v>
      </c>
      <c r="G231" s="368" t="s">
        <v>1788</v>
      </c>
      <c r="H231" s="368" t="s">
        <v>1788</v>
      </c>
      <c r="I231" s="368"/>
      <c r="J231" s="368"/>
      <c r="K231" s="1752" t="s">
        <v>1081</v>
      </c>
      <c r="M231" s="1753"/>
      <c r="N231" s="1747"/>
      <c r="O231" s="1747"/>
      <c r="P231" s="1747"/>
    </row>
    <row r="232" spans="1:16">
      <c r="A232" s="368" t="s">
        <v>1788</v>
      </c>
      <c r="B232" s="368" t="s">
        <v>1788</v>
      </c>
      <c r="C232" s="368" t="s">
        <v>1788</v>
      </c>
      <c r="D232" s="368" t="s">
        <v>1788</v>
      </c>
      <c r="E232" s="368" t="s">
        <v>1788</v>
      </c>
      <c r="F232" s="368" t="s">
        <v>1788</v>
      </c>
      <c r="G232" s="368" t="s">
        <v>1788</v>
      </c>
      <c r="H232" s="368" t="s">
        <v>1788</v>
      </c>
      <c r="I232" s="368"/>
      <c r="J232" s="368"/>
      <c r="K232" s="1752" t="s">
        <v>134</v>
      </c>
      <c r="M232" s="1753"/>
      <c r="N232" s="1747"/>
      <c r="O232" s="1747"/>
      <c r="P232" s="1747"/>
    </row>
    <row r="233" spans="1:16">
      <c r="A233" s="368" t="s">
        <v>1788</v>
      </c>
      <c r="B233" s="368" t="s">
        <v>1788</v>
      </c>
      <c r="C233" s="368" t="s">
        <v>1788</v>
      </c>
      <c r="D233" s="368" t="s">
        <v>1788</v>
      </c>
      <c r="E233" s="368" t="s">
        <v>1788</v>
      </c>
      <c r="F233" s="368" t="s">
        <v>1788</v>
      </c>
      <c r="G233" s="368" t="s">
        <v>1788</v>
      </c>
      <c r="H233" s="368" t="s">
        <v>1788</v>
      </c>
      <c r="I233" s="368"/>
      <c r="J233" s="368"/>
      <c r="K233" s="1752" t="s">
        <v>583</v>
      </c>
      <c r="M233" s="1753"/>
      <c r="N233" s="1747"/>
      <c r="O233" s="1747"/>
      <c r="P233" s="1747"/>
    </row>
    <row r="234" spans="1:16">
      <c r="A234" s="368" t="s">
        <v>1788</v>
      </c>
      <c r="B234" s="368" t="s">
        <v>1788</v>
      </c>
      <c r="C234" s="368" t="s">
        <v>1788</v>
      </c>
      <c r="D234" s="368" t="s">
        <v>1788</v>
      </c>
      <c r="E234" s="368" t="s">
        <v>1788</v>
      </c>
      <c r="F234" s="368" t="s">
        <v>1788</v>
      </c>
      <c r="G234" s="368" t="s">
        <v>1788</v>
      </c>
      <c r="H234" s="368" t="s">
        <v>1788</v>
      </c>
      <c r="I234" s="368"/>
      <c r="J234" s="368"/>
      <c r="K234" s="1752" t="s">
        <v>679</v>
      </c>
      <c r="M234" s="1753"/>
      <c r="N234" s="1747"/>
      <c r="O234" s="1747"/>
      <c r="P234" s="1747"/>
    </row>
    <row r="235" spans="1:16">
      <c r="A235" s="368" t="s">
        <v>1788</v>
      </c>
      <c r="B235" s="368" t="s">
        <v>1788</v>
      </c>
      <c r="C235" s="368" t="s">
        <v>1788</v>
      </c>
      <c r="D235" s="368" t="s">
        <v>1788</v>
      </c>
      <c r="E235" s="368" t="s">
        <v>1788</v>
      </c>
      <c r="F235" s="368" t="s">
        <v>1788</v>
      </c>
      <c r="G235" s="368" t="s">
        <v>1788</v>
      </c>
      <c r="H235" s="368" t="s">
        <v>1788</v>
      </c>
      <c r="I235" s="368"/>
      <c r="J235" s="368"/>
      <c r="K235" s="1752"/>
      <c r="M235" s="1753"/>
      <c r="N235" s="1747"/>
      <c r="O235" s="1747"/>
      <c r="P235" s="1747"/>
    </row>
    <row r="236" spans="1:16" ht="14.4">
      <c r="A236" s="368" t="s">
        <v>1788</v>
      </c>
      <c r="B236" s="368" t="s">
        <v>1788</v>
      </c>
      <c r="C236" s="368" t="s">
        <v>1788</v>
      </c>
      <c r="D236" s="368" t="s">
        <v>1788</v>
      </c>
      <c r="E236" s="368" t="s">
        <v>1788</v>
      </c>
      <c r="F236" s="368" t="s">
        <v>1788</v>
      </c>
      <c r="G236" s="368" t="s">
        <v>1788</v>
      </c>
      <c r="H236" s="368" t="s">
        <v>1788</v>
      </c>
      <c r="I236" s="368"/>
      <c r="J236" s="368"/>
      <c r="K236" s="1746" t="s">
        <v>1146</v>
      </c>
      <c r="L236" s="1746"/>
      <c r="M236" s="1746"/>
      <c r="N236" s="1746"/>
      <c r="O236" s="1747"/>
      <c r="P236" s="1747"/>
    </row>
    <row r="237" spans="1:16">
      <c r="A237" s="368" t="s">
        <v>1788</v>
      </c>
      <c r="B237" s="368" t="s">
        <v>1788</v>
      </c>
      <c r="C237" s="368" t="s">
        <v>1788</v>
      </c>
      <c r="D237" s="368" t="s">
        <v>1788</v>
      </c>
      <c r="E237" s="368" t="s">
        <v>1788</v>
      </c>
      <c r="F237" s="368" t="s">
        <v>1788</v>
      </c>
      <c r="G237" s="368" t="s">
        <v>1788</v>
      </c>
      <c r="H237" s="368" t="s">
        <v>1788</v>
      </c>
      <c r="I237" s="368"/>
      <c r="J237" s="368"/>
      <c r="K237" s="1752"/>
      <c r="M237" s="1753"/>
      <c r="N237" s="1747"/>
      <c r="O237" s="1747"/>
      <c r="P237" s="1747"/>
    </row>
    <row r="238" spans="1:16" ht="14.4">
      <c r="A238" s="368" t="s">
        <v>1788</v>
      </c>
      <c r="B238" s="368" t="s">
        <v>1788</v>
      </c>
      <c r="C238" s="368" t="s">
        <v>1788</v>
      </c>
      <c r="D238" s="368" t="s">
        <v>1788</v>
      </c>
      <c r="E238" s="368" t="s">
        <v>1788</v>
      </c>
      <c r="F238" s="368" t="s">
        <v>1788</v>
      </c>
      <c r="G238" s="368" t="s">
        <v>1788</v>
      </c>
      <c r="H238" s="368" t="s">
        <v>1788</v>
      </c>
      <c r="I238" s="368"/>
      <c r="J238" s="368"/>
      <c r="K238" s="1746" t="s">
        <v>1148</v>
      </c>
      <c r="L238" s="1746"/>
      <c r="M238" s="1746"/>
      <c r="N238" s="1746"/>
      <c r="O238" s="1747"/>
      <c r="P238" s="1747"/>
    </row>
    <row r="239" spans="1:16">
      <c r="A239" s="368" t="s">
        <v>1788</v>
      </c>
      <c r="B239" s="368" t="s">
        <v>1788</v>
      </c>
      <c r="C239" s="368" t="s">
        <v>1788</v>
      </c>
      <c r="D239" s="368" t="s">
        <v>1788</v>
      </c>
      <c r="E239" s="368" t="s">
        <v>1788</v>
      </c>
      <c r="F239" s="368" t="s">
        <v>1788</v>
      </c>
      <c r="G239" s="368" t="s">
        <v>1788</v>
      </c>
      <c r="H239" s="368" t="s">
        <v>1788</v>
      </c>
      <c r="I239" s="368"/>
      <c r="J239" s="368"/>
      <c r="K239" s="1742" t="s">
        <v>1252</v>
      </c>
      <c r="L239" s="1742"/>
      <c r="M239" s="1742"/>
      <c r="N239" s="1743"/>
      <c r="O239" s="1747"/>
      <c r="P239" s="1747"/>
    </row>
    <row r="240" spans="1:16">
      <c r="A240" s="368" t="s">
        <v>1788</v>
      </c>
      <c r="B240" s="368" t="s">
        <v>1788</v>
      </c>
      <c r="C240" s="368" t="s">
        <v>1788</v>
      </c>
      <c r="D240" s="368" t="s">
        <v>1788</v>
      </c>
      <c r="E240" s="368" t="s">
        <v>1788</v>
      </c>
      <c r="F240" s="368" t="s">
        <v>1788</v>
      </c>
      <c r="G240" s="368" t="s">
        <v>1788</v>
      </c>
      <c r="H240" s="368" t="s">
        <v>1788</v>
      </c>
      <c r="I240" s="368"/>
      <c r="J240" s="368"/>
      <c r="K240" s="1759"/>
      <c r="L240" s="1760"/>
      <c r="M240" s="1761"/>
      <c r="N240" s="1762"/>
      <c r="O240" s="1747"/>
      <c r="P240" s="1747"/>
    </row>
    <row r="241" spans="1:16">
      <c r="A241" s="368" t="s">
        <v>1788</v>
      </c>
      <c r="B241" s="368" t="s">
        <v>1788</v>
      </c>
      <c r="C241" s="368" t="s">
        <v>1788</v>
      </c>
      <c r="D241" s="368" t="s">
        <v>1788</v>
      </c>
      <c r="E241" s="368" t="s">
        <v>1788</v>
      </c>
      <c r="F241" s="368" t="s">
        <v>1788</v>
      </c>
      <c r="G241" s="368" t="s">
        <v>1788</v>
      </c>
      <c r="H241" s="368" t="s">
        <v>1788</v>
      </c>
      <c r="I241" s="368"/>
      <c r="J241" s="368"/>
      <c r="K241" s="1759"/>
      <c r="L241" s="1760" t="s">
        <v>976</v>
      </c>
      <c r="M241" s="1761">
        <v>1</v>
      </c>
      <c r="N241" s="1762"/>
      <c r="O241" s="1747"/>
      <c r="P241" s="1747"/>
    </row>
    <row r="242" spans="1:16">
      <c r="A242" s="368" t="s">
        <v>1788</v>
      </c>
      <c r="B242" s="368" t="s">
        <v>1788</v>
      </c>
      <c r="C242" s="368" t="s">
        <v>1788</v>
      </c>
      <c r="D242" s="368" t="s">
        <v>1788</v>
      </c>
      <c r="E242" s="368" t="s">
        <v>1788</v>
      </c>
      <c r="F242" s="368" t="s">
        <v>1788</v>
      </c>
      <c r="G242" s="368" t="s">
        <v>1788</v>
      </c>
      <c r="H242" s="368" t="s">
        <v>1788</v>
      </c>
      <c r="I242" s="368"/>
      <c r="J242" s="368"/>
      <c r="K242" s="1759"/>
      <c r="L242" s="1760" t="s">
        <v>64</v>
      </c>
      <c r="M242" s="1761">
        <v>2</v>
      </c>
      <c r="N242" s="1762"/>
      <c r="O242" s="1747"/>
      <c r="P242" s="1747"/>
    </row>
    <row r="243" spans="1:16">
      <c r="A243" s="368" t="s">
        <v>1788</v>
      </c>
      <c r="B243" s="368" t="s">
        <v>1788</v>
      </c>
      <c r="C243" s="368" t="s">
        <v>1788</v>
      </c>
      <c r="D243" s="368" t="s">
        <v>1788</v>
      </c>
      <c r="E243" s="368" t="s">
        <v>1788</v>
      </c>
      <c r="F243" s="368" t="s">
        <v>1788</v>
      </c>
      <c r="G243" s="368" t="s">
        <v>1788</v>
      </c>
      <c r="H243" s="368" t="s">
        <v>1788</v>
      </c>
      <c r="I243" s="368"/>
      <c r="J243" s="368"/>
      <c r="K243" s="1752"/>
      <c r="L243" s="1760" t="s">
        <v>65</v>
      </c>
      <c r="M243" s="1761">
        <v>3</v>
      </c>
      <c r="N243" s="1747"/>
      <c r="O243" s="1747"/>
      <c r="P243" s="1747"/>
    </row>
    <row r="244" spans="1:16">
      <c r="A244" s="368" t="s">
        <v>1788</v>
      </c>
      <c r="B244" s="368" t="s">
        <v>1788</v>
      </c>
      <c r="C244" s="368" t="s">
        <v>1788</v>
      </c>
      <c r="D244" s="368" t="s">
        <v>1788</v>
      </c>
      <c r="E244" s="368" t="s">
        <v>1788</v>
      </c>
      <c r="F244" s="368" t="s">
        <v>1788</v>
      </c>
      <c r="G244" s="368" t="s">
        <v>1788</v>
      </c>
      <c r="H244" s="368" t="s">
        <v>1788</v>
      </c>
      <c r="I244" s="368"/>
      <c r="J244" s="368"/>
      <c r="K244" s="1752"/>
      <c r="L244" s="1763"/>
      <c r="M244" s="1764"/>
      <c r="N244" s="1747"/>
      <c r="O244" s="1747"/>
      <c r="P244" s="1747"/>
    </row>
    <row r="245" spans="1:16">
      <c r="A245" s="368" t="s">
        <v>1788</v>
      </c>
      <c r="B245" s="368" t="s">
        <v>1788</v>
      </c>
      <c r="C245" s="368" t="s">
        <v>1788</v>
      </c>
      <c r="D245" s="368" t="s">
        <v>1788</v>
      </c>
      <c r="E245" s="368" t="s">
        <v>1788</v>
      </c>
      <c r="F245" s="368" t="s">
        <v>1788</v>
      </c>
      <c r="G245" s="368" t="s">
        <v>1788</v>
      </c>
      <c r="H245" s="368" t="s">
        <v>1788</v>
      </c>
      <c r="I245" s="368"/>
      <c r="J245" s="368"/>
      <c r="K245" s="1752"/>
      <c r="L245" s="1763"/>
      <c r="M245" s="1764"/>
      <c r="N245" s="1747"/>
      <c r="O245" s="1747"/>
      <c r="P245" s="1747"/>
    </row>
    <row r="246" spans="1:16" ht="14.4">
      <c r="A246" s="368" t="s">
        <v>1788</v>
      </c>
      <c r="B246" s="368" t="s">
        <v>1788</v>
      </c>
      <c r="C246" s="368" t="s">
        <v>1788</v>
      </c>
      <c r="D246" s="368" t="s">
        <v>1788</v>
      </c>
      <c r="E246" s="368" t="s">
        <v>1788</v>
      </c>
      <c r="F246" s="368" t="s">
        <v>1788</v>
      </c>
      <c r="G246" s="368" t="s">
        <v>1788</v>
      </c>
      <c r="H246" s="368" t="s">
        <v>1788</v>
      </c>
      <c r="I246" s="368"/>
      <c r="J246" s="368"/>
      <c r="K246" s="1746" t="s">
        <v>1149</v>
      </c>
      <c r="L246" s="1746"/>
      <c r="M246" s="1746"/>
      <c r="N246" s="1746"/>
      <c r="O246" s="1747"/>
      <c r="P246" s="1747"/>
    </row>
    <row r="247" spans="1:16">
      <c r="A247" s="368" t="s">
        <v>1788</v>
      </c>
      <c r="B247" s="368" t="s">
        <v>1788</v>
      </c>
      <c r="C247" s="368" t="s">
        <v>1788</v>
      </c>
      <c r="D247" s="368" t="s">
        <v>1788</v>
      </c>
      <c r="E247" s="368" t="s">
        <v>1788</v>
      </c>
      <c r="F247" s="368" t="s">
        <v>1788</v>
      </c>
      <c r="G247" s="368" t="s">
        <v>1788</v>
      </c>
      <c r="H247" s="368" t="s">
        <v>1788</v>
      </c>
      <c r="I247" s="368"/>
      <c r="J247" s="368"/>
      <c r="K247" s="1742" t="s">
        <v>1190</v>
      </c>
      <c r="L247" s="1742"/>
      <c r="M247" s="1742"/>
      <c r="N247" s="1743"/>
      <c r="O247" s="1747"/>
      <c r="P247" s="1747"/>
    </row>
    <row r="248" spans="1:16" ht="14.4">
      <c r="A248" s="368" t="s">
        <v>1788</v>
      </c>
      <c r="B248" s="368" t="s">
        <v>1788</v>
      </c>
      <c r="C248" s="368" t="s">
        <v>1788</v>
      </c>
      <c r="D248" s="368" t="s">
        <v>1788</v>
      </c>
      <c r="E248" s="368" t="s">
        <v>1788</v>
      </c>
      <c r="F248" s="368" t="s">
        <v>1788</v>
      </c>
      <c r="G248" s="368" t="s">
        <v>1788</v>
      </c>
      <c r="H248" s="368" t="s">
        <v>1788</v>
      </c>
      <c r="I248" s="368"/>
      <c r="J248" s="368"/>
      <c r="K248" s="1765"/>
      <c r="L248" s="1766" t="s">
        <v>411</v>
      </c>
      <c r="M248" s="1766">
        <v>1</v>
      </c>
      <c r="N248" s="1765"/>
      <c r="O248" s="1747"/>
      <c r="P248" s="1747"/>
    </row>
    <row r="249" spans="1:16" ht="14.4">
      <c r="A249" s="368" t="s">
        <v>1788</v>
      </c>
      <c r="B249" s="368" t="s">
        <v>1788</v>
      </c>
      <c r="C249" s="368" t="s">
        <v>1788</v>
      </c>
      <c r="D249" s="368" t="s">
        <v>1788</v>
      </c>
      <c r="E249" s="368" t="s">
        <v>1788</v>
      </c>
      <c r="F249" s="368" t="s">
        <v>1788</v>
      </c>
      <c r="G249" s="368" t="s">
        <v>1788</v>
      </c>
      <c r="H249" s="368" t="s">
        <v>1788</v>
      </c>
      <c r="I249" s="368"/>
      <c r="J249" s="368"/>
      <c r="K249" s="1765"/>
      <c r="L249" s="1767" t="s">
        <v>381</v>
      </c>
      <c r="M249" s="1767">
        <v>2</v>
      </c>
      <c r="N249" s="1765"/>
      <c r="O249" s="1747"/>
      <c r="P249" s="1747"/>
    </row>
    <row r="250" spans="1:16" ht="14.4">
      <c r="A250" s="368" t="s">
        <v>1788</v>
      </c>
      <c r="B250" s="368" t="s">
        <v>1788</v>
      </c>
      <c r="C250" s="368" t="s">
        <v>1788</v>
      </c>
      <c r="D250" s="368" t="s">
        <v>1788</v>
      </c>
      <c r="E250" s="368" t="s">
        <v>1788</v>
      </c>
      <c r="F250" s="368" t="s">
        <v>1788</v>
      </c>
      <c r="G250" s="368" t="s">
        <v>1788</v>
      </c>
      <c r="H250" s="368" t="s">
        <v>1788</v>
      </c>
      <c r="I250" s="368"/>
      <c r="J250" s="368"/>
      <c r="K250" s="1765"/>
      <c r="L250" s="39"/>
      <c r="M250" s="39"/>
      <c r="N250" s="1765"/>
      <c r="O250" s="1747"/>
      <c r="P250" s="1747"/>
    </row>
    <row r="251" spans="1:16">
      <c r="A251" s="368" t="s">
        <v>1788</v>
      </c>
      <c r="B251" s="368" t="s">
        <v>1788</v>
      </c>
      <c r="C251" s="368" t="s">
        <v>1788</v>
      </c>
      <c r="D251" s="368" t="s">
        <v>1788</v>
      </c>
      <c r="E251" s="368" t="s">
        <v>1788</v>
      </c>
      <c r="F251" s="368" t="s">
        <v>1788</v>
      </c>
      <c r="G251" s="368" t="s">
        <v>1788</v>
      </c>
      <c r="H251" s="368" t="s">
        <v>1788</v>
      </c>
      <c r="I251" s="368"/>
      <c r="J251" s="368"/>
      <c r="K251" s="1742" t="s">
        <v>1191</v>
      </c>
      <c r="L251" s="1742"/>
      <c r="M251" s="1742"/>
      <c r="N251" s="1742"/>
      <c r="O251" s="1747"/>
      <c r="P251" s="1747"/>
    </row>
    <row r="252" spans="1:16" ht="14.4">
      <c r="A252" s="368" t="s">
        <v>1788</v>
      </c>
      <c r="B252" s="368" t="s">
        <v>1788</v>
      </c>
      <c r="C252" s="368" t="s">
        <v>1788</v>
      </c>
      <c r="D252" s="368" t="s">
        <v>1788</v>
      </c>
      <c r="E252" s="368" t="s">
        <v>1788</v>
      </c>
      <c r="F252" s="368" t="s">
        <v>1788</v>
      </c>
      <c r="G252" s="368" t="s">
        <v>1788</v>
      </c>
      <c r="H252" s="368" t="s">
        <v>1788</v>
      </c>
      <c r="I252" s="368"/>
      <c r="J252" s="368"/>
      <c r="K252" s="1759"/>
      <c r="L252" s="1759"/>
      <c r="M252" s="1759"/>
      <c r="N252" s="1765"/>
      <c r="O252" s="1747"/>
      <c r="P252" s="1747"/>
    </row>
    <row r="253" spans="1:16" ht="14.4">
      <c r="A253" s="368" t="s">
        <v>1788</v>
      </c>
      <c r="B253" s="368" t="s">
        <v>1788</v>
      </c>
      <c r="C253" s="368" t="s">
        <v>1788</v>
      </c>
      <c r="D253" s="368" t="s">
        <v>1788</v>
      </c>
      <c r="E253" s="368" t="s">
        <v>1788</v>
      </c>
      <c r="F253" s="368" t="s">
        <v>1788</v>
      </c>
      <c r="G253" s="368" t="s">
        <v>1788</v>
      </c>
      <c r="H253" s="368" t="s">
        <v>1788</v>
      </c>
      <c r="I253" s="368"/>
      <c r="J253" s="368"/>
      <c r="K253" s="1765"/>
      <c r="L253" s="1759"/>
      <c r="M253" s="39"/>
      <c r="N253" s="1765"/>
      <c r="O253" s="1747"/>
      <c r="P253" s="1747"/>
    </row>
    <row r="254" spans="1:16">
      <c r="A254" s="368" t="s">
        <v>1788</v>
      </c>
      <c r="B254" s="368" t="s">
        <v>1788</v>
      </c>
      <c r="C254" s="368" t="s">
        <v>1788</v>
      </c>
      <c r="D254" s="368" t="s">
        <v>1788</v>
      </c>
      <c r="E254" s="368" t="s">
        <v>1788</v>
      </c>
      <c r="F254" s="368" t="s">
        <v>1788</v>
      </c>
      <c r="G254" s="368" t="s">
        <v>1788</v>
      </c>
      <c r="H254" s="368" t="s">
        <v>1788</v>
      </c>
      <c r="I254" s="368"/>
      <c r="J254" s="368"/>
      <c r="K254" s="1752"/>
      <c r="L254" s="1759"/>
      <c r="M254" s="1753"/>
      <c r="N254" s="1747"/>
      <c r="O254" s="1747"/>
      <c r="P254" s="1747"/>
    </row>
    <row r="255" spans="1:16" ht="14.4">
      <c r="A255" s="368" t="s">
        <v>1788</v>
      </c>
      <c r="B255" s="368" t="s">
        <v>1788</v>
      </c>
      <c r="C255" s="368" t="s">
        <v>1788</v>
      </c>
      <c r="D255" s="368" t="s">
        <v>1788</v>
      </c>
      <c r="E255" s="368" t="s">
        <v>1788</v>
      </c>
      <c r="F255" s="368" t="s">
        <v>1788</v>
      </c>
      <c r="G255" s="368" t="s">
        <v>1788</v>
      </c>
      <c r="H255" s="368" t="s">
        <v>1788</v>
      </c>
      <c r="I255" s="368"/>
      <c r="J255" s="368"/>
      <c r="K255" s="1746" t="s">
        <v>1150</v>
      </c>
      <c r="L255" s="1746"/>
      <c r="M255" s="1746"/>
      <c r="N255" s="1746"/>
      <c r="O255" s="1747"/>
      <c r="P255" s="1747"/>
    </row>
    <row r="256" spans="1:16">
      <c r="A256" s="368" t="s">
        <v>1788</v>
      </c>
      <c r="B256" s="368" t="s">
        <v>1788</v>
      </c>
      <c r="C256" s="368" t="s">
        <v>1788</v>
      </c>
      <c r="D256" s="368" t="s">
        <v>1788</v>
      </c>
      <c r="E256" s="368" t="s">
        <v>1788</v>
      </c>
      <c r="F256" s="368" t="s">
        <v>1788</v>
      </c>
      <c r="G256" s="368" t="s">
        <v>1788</v>
      </c>
      <c r="H256" s="368" t="s">
        <v>1788</v>
      </c>
      <c r="I256" s="368"/>
      <c r="J256" s="368"/>
      <c r="K256" s="1752"/>
      <c r="M256" s="1753"/>
      <c r="N256" s="1747"/>
      <c r="O256" s="1747"/>
      <c r="P256" s="1747"/>
    </row>
    <row r="257" spans="1:16" ht="14.4">
      <c r="A257" s="368" t="s">
        <v>1788</v>
      </c>
      <c r="B257" s="368" t="s">
        <v>1788</v>
      </c>
      <c r="C257" s="368" t="s">
        <v>1788</v>
      </c>
      <c r="D257" s="368" t="s">
        <v>1788</v>
      </c>
      <c r="E257" s="368" t="s">
        <v>1788</v>
      </c>
      <c r="F257" s="368" t="s">
        <v>1788</v>
      </c>
      <c r="G257" s="368" t="s">
        <v>1788</v>
      </c>
      <c r="H257" s="368" t="s">
        <v>1788</v>
      </c>
      <c r="I257" s="368"/>
      <c r="J257" s="368"/>
      <c r="K257" s="1746" t="s">
        <v>1151</v>
      </c>
      <c r="L257" s="1746"/>
      <c r="M257" s="1746"/>
      <c r="N257" s="1746"/>
      <c r="O257" s="1747"/>
      <c r="P257" s="1747"/>
    </row>
    <row r="258" spans="1:16">
      <c r="A258" s="368" t="s">
        <v>1788</v>
      </c>
      <c r="B258" s="368" t="s">
        <v>1788</v>
      </c>
      <c r="C258" s="368" t="s">
        <v>1788</v>
      </c>
      <c r="D258" s="368" t="s">
        <v>1788</v>
      </c>
      <c r="E258" s="368" t="s">
        <v>1788</v>
      </c>
      <c r="F258" s="368" t="s">
        <v>1788</v>
      </c>
      <c r="G258" s="368" t="s">
        <v>1788</v>
      </c>
      <c r="H258" s="368" t="s">
        <v>1788</v>
      </c>
      <c r="I258" s="368"/>
      <c r="J258" s="368"/>
      <c r="K258" s="1752"/>
      <c r="M258" s="1753"/>
      <c r="N258" s="1747"/>
      <c r="O258" s="1747"/>
      <c r="P258" s="1747"/>
    </row>
    <row r="259" spans="1:16" ht="14.4">
      <c r="A259" s="368" t="s">
        <v>1788</v>
      </c>
      <c r="B259" s="368" t="s">
        <v>1788</v>
      </c>
      <c r="C259" s="368" t="s">
        <v>1788</v>
      </c>
      <c r="D259" s="368" t="s">
        <v>1788</v>
      </c>
      <c r="E259" s="368" t="s">
        <v>1788</v>
      </c>
      <c r="F259" s="368" t="s">
        <v>1788</v>
      </c>
      <c r="G259" s="368" t="s">
        <v>1788</v>
      </c>
      <c r="H259" s="368" t="s">
        <v>1788</v>
      </c>
      <c r="I259" s="368"/>
      <c r="J259" s="368"/>
      <c r="K259" s="1746" t="s">
        <v>1152</v>
      </c>
      <c r="L259" s="1746"/>
      <c r="M259" s="1746"/>
      <c r="N259" s="1746"/>
      <c r="O259" s="1747"/>
      <c r="P259" s="1747"/>
    </row>
    <row r="260" spans="1:16" ht="14.4">
      <c r="A260" s="368" t="s">
        <v>1788</v>
      </c>
      <c r="B260" s="368" t="s">
        <v>1788</v>
      </c>
      <c r="C260" s="368" t="s">
        <v>1788</v>
      </c>
      <c r="D260" s="368" t="s">
        <v>1788</v>
      </c>
      <c r="E260" s="368" t="s">
        <v>1788</v>
      </c>
      <c r="F260" s="368" t="s">
        <v>1788</v>
      </c>
      <c r="G260" s="368" t="s">
        <v>1788</v>
      </c>
      <c r="H260" s="368" t="s">
        <v>1788</v>
      </c>
      <c r="I260" s="368"/>
      <c r="J260" s="368"/>
      <c r="K260" s="1630" t="s">
        <v>353</v>
      </c>
      <c r="L260" s="1768"/>
      <c r="M260" s="1768"/>
      <c r="N260" s="1768"/>
      <c r="O260" s="1747"/>
      <c r="P260" s="1747"/>
    </row>
    <row r="261" spans="1:16" ht="24">
      <c r="A261" s="368" t="s">
        <v>1788</v>
      </c>
      <c r="B261" s="368" t="s">
        <v>1788</v>
      </c>
      <c r="C261" s="368" t="s">
        <v>1788</v>
      </c>
      <c r="D261" s="368" t="s">
        <v>1788</v>
      </c>
      <c r="E261" s="368" t="s">
        <v>1788</v>
      </c>
      <c r="F261" s="368" t="s">
        <v>1788</v>
      </c>
      <c r="G261" s="368" t="s">
        <v>1788</v>
      </c>
      <c r="H261" s="368" t="s">
        <v>1788</v>
      </c>
      <c r="I261" s="368"/>
      <c r="J261" s="368"/>
      <c r="K261" s="1769" t="s">
        <v>1234</v>
      </c>
      <c r="L261" s="479" t="s">
        <v>354</v>
      </c>
      <c r="M261" s="1769" t="s">
        <v>355</v>
      </c>
      <c r="N261" s="1769" t="s">
        <v>356</v>
      </c>
      <c r="O261" s="1747"/>
      <c r="P261" s="1747"/>
    </row>
    <row r="262" spans="1:16">
      <c r="A262" s="368" t="s">
        <v>1788</v>
      </c>
      <c r="B262" s="368" t="s">
        <v>1788</v>
      </c>
      <c r="C262" s="368" t="s">
        <v>1788</v>
      </c>
      <c r="D262" s="368" t="s">
        <v>1788</v>
      </c>
      <c r="E262" s="368" t="s">
        <v>1788</v>
      </c>
      <c r="F262" s="368" t="s">
        <v>1788</v>
      </c>
      <c r="G262" s="368" t="s">
        <v>1788</v>
      </c>
      <c r="H262" s="368" t="s">
        <v>1788</v>
      </c>
      <c r="I262" s="368"/>
      <c r="J262" s="368"/>
      <c r="K262" s="1770" t="s">
        <v>1235</v>
      </c>
      <c r="L262" s="479"/>
      <c r="M262" s="1769"/>
      <c r="N262" s="1771"/>
      <c r="O262" s="1747"/>
      <c r="P262" s="1747"/>
    </row>
    <row r="263" spans="1:16">
      <c r="A263" s="368" t="s">
        <v>1788</v>
      </c>
      <c r="B263" s="368" t="s">
        <v>1788</v>
      </c>
      <c r="C263" s="368" t="s">
        <v>1788</v>
      </c>
      <c r="D263" s="368" t="s">
        <v>1788</v>
      </c>
      <c r="E263" s="368" t="s">
        <v>1788</v>
      </c>
      <c r="F263" s="368" t="s">
        <v>1788</v>
      </c>
      <c r="G263" s="368" t="s">
        <v>1788</v>
      </c>
      <c r="H263" s="368" t="s">
        <v>1788</v>
      </c>
      <c r="I263" s="368"/>
      <c r="J263" s="368"/>
      <c r="K263" s="639"/>
      <c r="L263" s="479" t="s">
        <v>358</v>
      </c>
      <c r="M263" s="40">
        <v>0.19</v>
      </c>
      <c r="N263" s="1772">
        <v>34</v>
      </c>
      <c r="O263" s="1747"/>
      <c r="P263" s="1747"/>
    </row>
    <row r="264" spans="1:16">
      <c r="A264" s="368" t="s">
        <v>1788</v>
      </c>
      <c r="B264" s="368" t="s">
        <v>1788</v>
      </c>
      <c r="C264" s="368" t="s">
        <v>1788</v>
      </c>
      <c r="D264" s="368" t="s">
        <v>1788</v>
      </c>
      <c r="E264" s="368" t="s">
        <v>1788</v>
      </c>
      <c r="F264" s="368" t="s">
        <v>1788</v>
      </c>
      <c r="G264" s="368" t="s">
        <v>1788</v>
      </c>
      <c r="H264" s="368" t="s">
        <v>1788</v>
      </c>
      <c r="I264" s="368"/>
      <c r="J264" s="368"/>
      <c r="K264" s="649"/>
      <c r="L264" s="479" t="s">
        <v>359</v>
      </c>
      <c r="M264" s="40">
        <v>0.19</v>
      </c>
      <c r="N264" s="1772">
        <v>11</v>
      </c>
      <c r="O264" s="1747"/>
      <c r="P264" s="1747"/>
    </row>
    <row r="265" spans="1:16">
      <c r="A265" s="368" t="s">
        <v>1788</v>
      </c>
      <c r="B265" s="368" t="s">
        <v>1788</v>
      </c>
      <c r="C265" s="368" t="s">
        <v>1788</v>
      </c>
      <c r="D265" s="368" t="s">
        <v>1788</v>
      </c>
      <c r="E265" s="368" t="s">
        <v>1788</v>
      </c>
      <c r="F265" s="368" t="s">
        <v>1788</v>
      </c>
      <c r="G265" s="368" t="s">
        <v>1788</v>
      </c>
      <c r="H265" s="368" t="s">
        <v>1788</v>
      </c>
      <c r="I265" s="368"/>
      <c r="J265" s="368"/>
      <c r="K265" s="649"/>
      <c r="L265" s="479" t="s">
        <v>361</v>
      </c>
      <c r="M265" s="40">
        <v>0.17</v>
      </c>
      <c r="N265" s="1772">
        <v>9</v>
      </c>
      <c r="O265" s="1747"/>
      <c r="P265" s="1747"/>
    </row>
    <row r="266" spans="1:16">
      <c r="A266" s="368" t="s">
        <v>1788</v>
      </c>
      <c r="B266" s="368" t="s">
        <v>1788</v>
      </c>
      <c r="C266" s="368" t="s">
        <v>1788</v>
      </c>
      <c r="D266" s="368" t="s">
        <v>1788</v>
      </c>
      <c r="E266" s="368" t="s">
        <v>1788</v>
      </c>
      <c r="F266" s="368" t="s">
        <v>1788</v>
      </c>
      <c r="G266" s="368" t="s">
        <v>1788</v>
      </c>
      <c r="H266" s="368" t="s">
        <v>1788</v>
      </c>
      <c r="I266" s="368"/>
      <c r="J266" s="368"/>
      <c r="K266" s="649"/>
      <c r="L266" s="479" t="s">
        <v>363</v>
      </c>
      <c r="M266" s="40">
        <v>0.19</v>
      </c>
      <c r="N266" s="1772">
        <v>9</v>
      </c>
      <c r="O266" s="1747"/>
      <c r="P266" s="1747"/>
    </row>
    <row r="267" spans="1:16">
      <c r="A267" s="368" t="s">
        <v>1788</v>
      </c>
      <c r="B267" s="368" t="s">
        <v>1788</v>
      </c>
      <c r="C267" s="368" t="s">
        <v>1788</v>
      </c>
      <c r="D267" s="368" t="s">
        <v>1788</v>
      </c>
      <c r="E267" s="368" t="s">
        <v>1788</v>
      </c>
      <c r="F267" s="368" t="s">
        <v>1788</v>
      </c>
      <c r="G267" s="368" t="s">
        <v>1788</v>
      </c>
      <c r="H267" s="368" t="s">
        <v>1788</v>
      </c>
      <c r="I267" s="368"/>
      <c r="J267" s="368"/>
      <c r="K267" s="649"/>
      <c r="L267" s="479" t="s">
        <v>365</v>
      </c>
      <c r="M267" s="40">
        <v>0.23</v>
      </c>
      <c r="N267" s="1772">
        <v>9.5</v>
      </c>
      <c r="O267" s="1747"/>
      <c r="P267" s="1747"/>
    </row>
    <row r="268" spans="1:16">
      <c r="A268" s="368" t="s">
        <v>1788</v>
      </c>
      <c r="B268" s="368" t="s">
        <v>1788</v>
      </c>
      <c r="C268" s="368" t="s">
        <v>1788</v>
      </c>
      <c r="D268" s="368" t="s">
        <v>1788</v>
      </c>
      <c r="E268" s="368" t="s">
        <v>1788</v>
      </c>
      <c r="F268" s="368" t="s">
        <v>1788</v>
      </c>
      <c r="G268" s="368" t="s">
        <v>1788</v>
      </c>
      <c r="H268" s="368" t="s">
        <v>1788</v>
      </c>
      <c r="I268" s="368"/>
      <c r="J268" s="368"/>
      <c r="K268" s="649"/>
      <c r="L268" s="479" t="s">
        <v>205</v>
      </c>
      <c r="M268" s="40">
        <v>0.23</v>
      </c>
      <c r="N268" s="1772">
        <v>12</v>
      </c>
      <c r="O268" s="1747"/>
      <c r="P268" s="1747"/>
    </row>
    <row r="269" spans="1:16">
      <c r="A269" s="368" t="s">
        <v>1788</v>
      </c>
      <c r="B269" s="368" t="s">
        <v>1788</v>
      </c>
      <c r="C269" s="368" t="s">
        <v>1788</v>
      </c>
      <c r="D269" s="368" t="s">
        <v>1788</v>
      </c>
      <c r="E269" s="368" t="s">
        <v>1788</v>
      </c>
      <c r="F269" s="368" t="s">
        <v>1788</v>
      </c>
      <c r="G269" s="368" t="s">
        <v>1788</v>
      </c>
      <c r="H269" s="368" t="s">
        <v>1788</v>
      </c>
      <c r="I269" s="368"/>
      <c r="J269" s="368"/>
      <c r="K269" s="649"/>
      <c r="L269" s="479" t="s">
        <v>206</v>
      </c>
      <c r="M269" s="40">
        <v>0.38</v>
      </c>
      <c r="N269" s="1772">
        <v>6</v>
      </c>
      <c r="O269" s="1747"/>
      <c r="P269" s="1747"/>
    </row>
    <row r="270" spans="1:16">
      <c r="A270" s="368" t="s">
        <v>1788</v>
      </c>
      <c r="B270" s="368" t="s">
        <v>1788</v>
      </c>
      <c r="C270" s="368" t="s">
        <v>1788</v>
      </c>
      <c r="D270" s="368" t="s">
        <v>1788</v>
      </c>
      <c r="E270" s="368" t="s">
        <v>1788</v>
      </c>
      <c r="F270" s="368" t="s">
        <v>1788</v>
      </c>
      <c r="G270" s="368" t="s">
        <v>1788</v>
      </c>
      <c r="H270" s="368" t="s">
        <v>1788</v>
      </c>
      <c r="I270" s="368"/>
      <c r="J270" s="368"/>
      <c r="K270" s="649"/>
      <c r="L270" s="479" t="s">
        <v>208</v>
      </c>
      <c r="M270" s="40">
        <v>0.21</v>
      </c>
      <c r="N270" s="1772">
        <v>6</v>
      </c>
      <c r="O270" s="1747"/>
      <c r="P270" s="1747"/>
    </row>
    <row r="271" spans="1:16">
      <c r="A271" s="368" t="s">
        <v>1788</v>
      </c>
      <c r="B271" s="368" t="s">
        <v>1788</v>
      </c>
      <c r="C271" s="368" t="s">
        <v>1788</v>
      </c>
      <c r="D271" s="368" t="s">
        <v>1788</v>
      </c>
      <c r="E271" s="368" t="s">
        <v>1788</v>
      </c>
      <c r="F271" s="368" t="s">
        <v>1788</v>
      </c>
      <c r="G271" s="368" t="s">
        <v>1788</v>
      </c>
      <c r="H271" s="368" t="s">
        <v>1788</v>
      </c>
      <c r="I271" s="368"/>
      <c r="J271" s="368"/>
      <c r="K271" s="649"/>
      <c r="L271" s="479" t="s">
        <v>210</v>
      </c>
      <c r="M271" s="40">
        <v>0.23</v>
      </c>
      <c r="N271" s="1772">
        <v>15</v>
      </c>
      <c r="O271" s="1747"/>
      <c r="P271" s="1747"/>
    </row>
    <row r="272" spans="1:16">
      <c r="A272" s="368" t="s">
        <v>1788</v>
      </c>
      <c r="B272" s="368" t="s">
        <v>1788</v>
      </c>
      <c r="C272" s="368" t="s">
        <v>1788</v>
      </c>
      <c r="D272" s="368" t="s">
        <v>1788</v>
      </c>
      <c r="E272" s="368" t="s">
        <v>1788</v>
      </c>
      <c r="F272" s="368" t="s">
        <v>1788</v>
      </c>
      <c r="G272" s="368" t="s">
        <v>1788</v>
      </c>
      <c r="H272" s="368" t="s">
        <v>1788</v>
      </c>
      <c r="I272" s="368"/>
      <c r="J272" s="368"/>
      <c r="K272" s="649"/>
      <c r="L272" s="479" t="s">
        <v>4243</v>
      </c>
      <c r="M272" s="40" t="s">
        <v>4244</v>
      </c>
      <c r="N272" s="1772">
        <v>6.5</v>
      </c>
      <c r="O272" s="1747"/>
      <c r="P272" s="1747"/>
    </row>
    <row r="273" spans="1:16">
      <c r="A273" s="368" t="s">
        <v>1788</v>
      </c>
      <c r="B273" s="368" t="s">
        <v>1788</v>
      </c>
      <c r="C273" s="368" t="s">
        <v>1788</v>
      </c>
      <c r="D273" s="368" t="s">
        <v>1788</v>
      </c>
      <c r="E273" s="368" t="s">
        <v>1788</v>
      </c>
      <c r="F273" s="368" t="s">
        <v>1788</v>
      </c>
      <c r="G273" s="368" t="s">
        <v>1788</v>
      </c>
      <c r="H273" s="368" t="s">
        <v>1788</v>
      </c>
      <c r="I273" s="368"/>
      <c r="J273" s="368"/>
      <c r="K273" s="697"/>
      <c r="L273" s="479" t="s">
        <v>4516</v>
      </c>
      <c r="M273" s="1773"/>
      <c r="N273" s="1773"/>
      <c r="O273" s="1747"/>
      <c r="P273" s="1747"/>
    </row>
    <row r="274" spans="1:16" ht="14.4">
      <c r="A274" s="368" t="s">
        <v>1788</v>
      </c>
      <c r="B274" s="368" t="s">
        <v>1788</v>
      </c>
      <c r="C274" s="368" t="s">
        <v>1788</v>
      </c>
      <c r="D274" s="368" t="s">
        <v>1788</v>
      </c>
      <c r="E274" s="368" t="s">
        <v>1788</v>
      </c>
      <c r="F274" s="368" t="s">
        <v>1788</v>
      </c>
      <c r="G274" s="368" t="s">
        <v>1788</v>
      </c>
      <c r="H274" s="368" t="s">
        <v>1788</v>
      </c>
      <c r="I274" s="368"/>
      <c r="J274" s="368"/>
      <c r="K274" s="1765"/>
      <c r="L274" s="1765"/>
      <c r="M274" s="1765"/>
      <c r="N274" s="1765"/>
      <c r="O274" s="1747"/>
      <c r="P274" s="1747"/>
    </row>
    <row r="275" spans="1:16">
      <c r="A275" s="368" t="s">
        <v>1788</v>
      </c>
      <c r="B275" s="368" t="s">
        <v>1788</v>
      </c>
      <c r="C275" s="368" t="s">
        <v>1788</v>
      </c>
      <c r="D275" s="368" t="s">
        <v>1788</v>
      </c>
      <c r="E275" s="368" t="s">
        <v>1788</v>
      </c>
      <c r="F275" s="368" t="s">
        <v>1788</v>
      </c>
      <c r="G275" s="368" t="s">
        <v>1788</v>
      </c>
      <c r="H275" s="368" t="s">
        <v>1788</v>
      </c>
      <c r="I275" s="368"/>
      <c r="J275" s="368"/>
      <c r="K275" s="1375" t="s">
        <v>1007</v>
      </c>
      <c r="L275" s="1630"/>
      <c r="M275" s="1630"/>
      <c r="N275" s="1630"/>
      <c r="O275" s="1747"/>
      <c r="P275" s="1747"/>
    </row>
    <row r="276" spans="1:16">
      <c r="A276" s="368" t="s">
        <v>1788</v>
      </c>
      <c r="B276" s="368" t="s">
        <v>1788</v>
      </c>
      <c r="C276" s="368" t="s">
        <v>1788</v>
      </c>
      <c r="D276" s="368" t="s">
        <v>1788</v>
      </c>
      <c r="E276" s="368" t="s">
        <v>1788</v>
      </c>
      <c r="F276" s="368" t="s">
        <v>1788</v>
      </c>
      <c r="G276" s="368" t="s">
        <v>1788</v>
      </c>
      <c r="H276" s="368" t="s">
        <v>1788</v>
      </c>
      <c r="I276" s="368"/>
      <c r="J276" s="368"/>
      <c r="K276" s="1747"/>
      <c r="L276" s="477" t="s">
        <v>4404</v>
      </c>
      <c r="M276" s="638"/>
      <c r="N276" s="469"/>
      <c r="O276" s="469"/>
      <c r="P276" s="1747"/>
    </row>
    <row r="277" spans="1:16">
      <c r="A277" s="368" t="s">
        <v>1788</v>
      </c>
      <c r="B277" s="368" t="s">
        <v>1788</v>
      </c>
      <c r="C277" s="368" t="s">
        <v>1788</v>
      </c>
      <c r="D277" s="368" t="s">
        <v>1788</v>
      </c>
      <c r="E277" s="368" t="s">
        <v>1788</v>
      </c>
      <c r="F277" s="368" t="s">
        <v>1788</v>
      </c>
      <c r="G277" s="368" t="s">
        <v>1788</v>
      </c>
      <c r="H277" s="368" t="s">
        <v>1788</v>
      </c>
      <c r="I277" s="368"/>
      <c r="J277" s="368"/>
      <c r="K277" s="1747"/>
      <c r="L277" s="552" t="s">
        <v>4405</v>
      </c>
      <c r="M277" s="1774"/>
      <c r="N277" s="469" t="s">
        <v>1236</v>
      </c>
      <c r="O277" s="469"/>
      <c r="P277" s="1747"/>
    </row>
    <row r="278" spans="1:16">
      <c r="A278" s="368" t="s">
        <v>1788</v>
      </c>
      <c r="B278" s="368" t="s">
        <v>1788</v>
      </c>
      <c r="C278" s="368" t="s">
        <v>1788</v>
      </c>
      <c r="D278" s="368" t="s">
        <v>1788</v>
      </c>
      <c r="E278" s="368" t="s">
        <v>1788</v>
      </c>
      <c r="F278" s="368" t="s">
        <v>1788</v>
      </c>
      <c r="G278" s="368" t="s">
        <v>1788</v>
      </c>
      <c r="H278" s="368" t="s">
        <v>1788</v>
      </c>
      <c r="I278" s="368"/>
      <c r="J278" s="368"/>
      <c r="K278" s="373"/>
      <c r="L278" s="552" t="s">
        <v>4517</v>
      </c>
      <c r="M278" s="1774"/>
      <c r="N278" s="469"/>
      <c r="O278" s="1747"/>
      <c r="P278" s="1747"/>
    </row>
    <row r="279" spans="1:16" ht="14.4">
      <c r="A279" s="368" t="s">
        <v>1788</v>
      </c>
      <c r="B279" s="368" t="s">
        <v>1788</v>
      </c>
      <c r="C279" s="368" t="s">
        <v>1788</v>
      </c>
      <c r="D279" s="368" t="s">
        <v>1788</v>
      </c>
      <c r="E279" s="368" t="s">
        <v>1788</v>
      </c>
      <c r="F279" s="368" t="s">
        <v>1788</v>
      </c>
      <c r="G279" s="368" t="s">
        <v>1788</v>
      </c>
      <c r="H279" s="368" t="s">
        <v>1788</v>
      </c>
      <c r="I279" s="368"/>
      <c r="J279" s="368"/>
      <c r="K279" s="1746" t="s">
        <v>1153</v>
      </c>
      <c r="L279" s="1746"/>
      <c r="M279" s="1746"/>
      <c r="N279" s="1746"/>
      <c r="O279" s="1747"/>
      <c r="P279" s="1747"/>
    </row>
    <row r="280" spans="1:16">
      <c r="A280" s="368" t="s">
        <v>1788</v>
      </c>
      <c r="B280" s="368" t="s">
        <v>1788</v>
      </c>
      <c r="C280" s="368" t="s">
        <v>1788</v>
      </c>
      <c r="D280" s="368" t="s">
        <v>1788</v>
      </c>
      <c r="E280" s="368" t="s">
        <v>1788</v>
      </c>
      <c r="F280" s="368" t="s">
        <v>1788</v>
      </c>
      <c r="G280" s="368" t="s">
        <v>1788</v>
      </c>
      <c r="H280" s="368" t="s">
        <v>1788</v>
      </c>
      <c r="I280" s="368"/>
      <c r="J280" s="368"/>
      <c r="K280" s="1752"/>
      <c r="M280" s="1753"/>
      <c r="N280" s="1747"/>
      <c r="O280" s="1747"/>
      <c r="P280" s="1747"/>
    </row>
    <row r="281" spans="1:16" ht="14.4">
      <c r="A281" s="368" t="s">
        <v>1788</v>
      </c>
      <c r="B281" s="368" t="s">
        <v>1788</v>
      </c>
      <c r="C281" s="368" t="s">
        <v>1788</v>
      </c>
      <c r="D281" s="368" t="s">
        <v>1788</v>
      </c>
      <c r="E281" s="368" t="s">
        <v>1788</v>
      </c>
      <c r="F281" s="368" t="s">
        <v>1788</v>
      </c>
      <c r="G281" s="368" t="s">
        <v>1788</v>
      </c>
      <c r="H281" s="368" t="s">
        <v>1788</v>
      </c>
      <c r="I281" s="368"/>
      <c r="J281" s="368"/>
      <c r="K281" s="1746" t="s">
        <v>1154</v>
      </c>
      <c r="L281" s="1746"/>
      <c r="M281" s="1746"/>
      <c r="N281" s="1746"/>
      <c r="O281" s="1747"/>
      <c r="P281" s="1747"/>
    </row>
    <row r="282" spans="1:16">
      <c r="A282" s="368" t="s">
        <v>1788</v>
      </c>
      <c r="B282" s="368" t="s">
        <v>1788</v>
      </c>
      <c r="C282" s="368" t="s">
        <v>1788</v>
      </c>
      <c r="D282" s="368" t="s">
        <v>1788</v>
      </c>
      <c r="E282" s="368" t="s">
        <v>1788</v>
      </c>
      <c r="F282" s="368" t="s">
        <v>1788</v>
      </c>
      <c r="G282" s="368" t="s">
        <v>1788</v>
      </c>
      <c r="H282" s="368" t="s">
        <v>1788</v>
      </c>
      <c r="I282" s="368"/>
      <c r="J282" s="368"/>
      <c r="K282" s="1752"/>
      <c r="M282" s="1753"/>
      <c r="N282" s="1747"/>
      <c r="O282" s="1747"/>
      <c r="P282" s="1747"/>
    </row>
    <row r="283" spans="1:16" ht="14.4">
      <c r="A283" s="368" t="s">
        <v>1788</v>
      </c>
      <c r="B283" s="368" t="s">
        <v>1788</v>
      </c>
      <c r="C283" s="368" t="s">
        <v>1788</v>
      </c>
      <c r="D283" s="368" t="s">
        <v>1788</v>
      </c>
      <c r="E283" s="368" t="s">
        <v>1788</v>
      </c>
      <c r="F283" s="368" t="s">
        <v>1788</v>
      </c>
      <c r="G283" s="368" t="s">
        <v>1788</v>
      </c>
      <c r="H283" s="368" t="s">
        <v>1788</v>
      </c>
      <c r="I283" s="368"/>
      <c r="J283" s="368"/>
      <c r="K283" s="1746" t="s">
        <v>1155</v>
      </c>
      <c r="L283" s="1746"/>
      <c r="M283" s="1746"/>
      <c r="N283" s="1746"/>
      <c r="O283" s="1747"/>
      <c r="P283" s="1747"/>
    </row>
    <row r="284" spans="1:16">
      <c r="A284" s="368" t="s">
        <v>1788</v>
      </c>
      <c r="B284" s="368" t="s">
        <v>1788</v>
      </c>
      <c r="C284" s="368" t="s">
        <v>1788</v>
      </c>
      <c r="D284" s="368" t="s">
        <v>1788</v>
      </c>
      <c r="E284" s="368" t="s">
        <v>1788</v>
      </c>
      <c r="F284" s="368" t="s">
        <v>1788</v>
      </c>
      <c r="G284" s="368" t="s">
        <v>1788</v>
      </c>
      <c r="H284" s="368" t="s">
        <v>1788</v>
      </c>
      <c r="I284" s="368"/>
      <c r="J284" s="368"/>
      <c r="K284" s="1752"/>
      <c r="M284" s="1753"/>
      <c r="N284" s="1747"/>
      <c r="O284" s="1747"/>
      <c r="P284" s="1747"/>
    </row>
    <row r="285" spans="1:16" ht="14.4">
      <c r="A285" s="368" t="s">
        <v>1788</v>
      </c>
      <c r="B285" s="368" t="s">
        <v>1788</v>
      </c>
      <c r="C285" s="368" t="s">
        <v>1788</v>
      </c>
      <c r="D285" s="368" t="s">
        <v>1788</v>
      </c>
      <c r="E285" s="368" t="s">
        <v>1788</v>
      </c>
      <c r="F285" s="368" t="s">
        <v>1788</v>
      </c>
      <c r="G285" s="368" t="s">
        <v>1788</v>
      </c>
      <c r="H285" s="368" t="s">
        <v>1788</v>
      </c>
      <c r="I285" s="368"/>
      <c r="J285" s="368"/>
      <c r="K285" s="1746" t="s">
        <v>1156</v>
      </c>
      <c r="L285" s="1746"/>
      <c r="M285" s="1746"/>
      <c r="N285" s="1746"/>
      <c r="O285" s="1747"/>
      <c r="P285" s="1747"/>
    </row>
    <row r="286" spans="1:16">
      <c r="A286" s="368" t="s">
        <v>1788</v>
      </c>
      <c r="B286" s="368" t="s">
        <v>1788</v>
      </c>
      <c r="C286" s="368" t="s">
        <v>1788</v>
      </c>
      <c r="D286" s="368" t="s">
        <v>1788</v>
      </c>
      <c r="E286" s="368" t="s">
        <v>1788</v>
      </c>
      <c r="F286" s="368" t="s">
        <v>1788</v>
      </c>
      <c r="G286" s="368" t="s">
        <v>1788</v>
      </c>
      <c r="H286" s="368" t="s">
        <v>1788</v>
      </c>
      <c r="I286" s="368"/>
      <c r="J286" s="368"/>
      <c r="K286" s="1752"/>
      <c r="M286" s="1753"/>
      <c r="N286" s="1747"/>
      <c r="O286" s="1747"/>
      <c r="P286" s="1747"/>
    </row>
    <row r="287" spans="1:16" ht="14.4">
      <c r="A287" s="368" t="s">
        <v>1788</v>
      </c>
      <c r="B287" s="368" t="s">
        <v>1788</v>
      </c>
      <c r="C287" s="368" t="s">
        <v>1788</v>
      </c>
      <c r="D287" s="368" t="s">
        <v>1788</v>
      </c>
      <c r="E287" s="368" t="s">
        <v>1788</v>
      </c>
      <c r="F287" s="368" t="s">
        <v>1788</v>
      </c>
      <c r="G287" s="368" t="s">
        <v>1788</v>
      </c>
      <c r="H287" s="368" t="s">
        <v>1788</v>
      </c>
      <c r="I287" s="368"/>
      <c r="J287" s="368"/>
      <c r="K287" s="1746" t="s">
        <v>1157</v>
      </c>
      <c r="L287" s="1746"/>
      <c r="M287" s="1746"/>
      <c r="N287" s="1746"/>
      <c r="O287" s="1747"/>
      <c r="P287" s="1747"/>
    </row>
    <row r="288" spans="1:16">
      <c r="A288" s="368" t="s">
        <v>1788</v>
      </c>
      <c r="B288" s="368" t="s">
        <v>1788</v>
      </c>
      <c r="C288" s="368" t="s">
        <v>1788</v>
      </c>
      <c r="D288" s="368" t="s">
        <v>1788</v>
      </c>
      <c r="E288" s="368" t="s">
        <v>1788</v>
      </c>
      <c r="F288" s="368" t="s">
        <v>1788</v>
      </c>
      <c r="G288" s="368" t="s">
        <v>1788</v>
      </c>
      <c r="H288" s="368" t="s">
        <v>1788</v>
      </c>
      <c r="I288" s="368"/>
      <c r="J288" s="368"/>
      <c r="K288" s="1752"/>
      <c r="M288" s="1753"/>
      <c r="N288" s="1747"/>
      <c r="O288" s="1747"/>
      <c r="P288" s="1747"/>
    </row>
    <row r="289" spans="1:16" ht="14.4">
      <c r="A289" s="368" t="s">
        <v>1788</v>
      </c>
      <c r="B289" s="368" t="s">
        <v>1788</v>
      </c>
      <c r="C289" s="368" t="s">
        <v>1788</v>
      </c>
      <c r="D289" s="368" t="s">
        <v>1788</v>
      </c>
      <c r="E289" s="368" t="s">
        <v>1788</v>
      </c>
      <c r="F289" s="368" t="s">
        <v>1788</v>
      </c>
      <c r="G289" s="368" t="s">
        <v>1788</v>
      </c>
      <c r="H289" s="368" t="s">
        <v>1788</v>
      </c>
      <c r="I289" s="368"/>
      <c r="J289" s="368"/>
      <c r="K289" s="1746" t="s">
        <v>1158</v>
      </c>
      <c r="L289" s="1746"/>
      <c r="M289" s="1746"/>
      <c r="N289" s="1746"/>
      <c r="O289" s="1747"/>
      <c r="P289" s="1747"/>
    </row>
    <row r="290" spans="1:16">
      <c r="A290" s="368" t="s">
        <v>1788</v>
      </c>
      <c r="B290" s="368" t="s">
        <v>1788</v>
      </c>
      <c r="C290" s="368"/>
      <c r="D290" s="368"/>
      <c r="E290" s="368" t="s">
        <v>1788</v>
      </c>
      <c r="F290" s="368"/>
      <c r="G290" s="368"/>
      <c r="H290" s="368"/>
      <c r="I290" s="368"/>
      <c r="J290" s="368"/>
      <c r="K290" s="1375" t="s">
        <v>1662</v>
      </c>
      <c r="L290" s="1630"/>
      <c r="M290" s="1630"/>
      <c r="N290" s="1630"/>
      <c r="O290" s="1747"/>
      <c r="P290" s="1747"/>
    </row>
    <row r="291" spans="1:16">
      <c r="A291" s="368" t="s">
        <v>1788</v>
      </c>
      <c r="B291" s="368" t="s">
        <v>1788</v>
      </c>
      <c r="C291" s="368"/>
      <c r="D291" s="368"/>
      <c r="E291" s="368" t="s">
        <v>1788</v>
      </c>
      <c r="F291" s="368"/>
      <c r="G291" s="368"/>
      <c r="H291" s="368"/>
      <c r="I291" s="368"/>
      <c r="J291" s="368"/>
      <c r="K291" s="1752" t="s">
        <v>1660</v>
      </c>
      <c r="M291" s="1753"/>
      <c r="N291" s="1747"/>
      <c r="O291" s="1747"/>
      <c r="P291" s="1747"/>
    </row>
    <row r="292" spans="1:16">
      <c r="A292" s="368" t="s">
        <v>1788</v>
      </c>
      <c r="B292" s="368" t="s">
        <v>1788</v>
      </c>
      <c r="C292" s="368"/>
      <c r="D292" s="368"/>
      <c r="E292" s="368" t="s">
        <v>1788</v>
      </c>
      <c r="F292" s="368"/>
      <c r="G292" s="368"/>
      <c r="H292" s="368"/>
      <c r="I292" s="368"/>
      <c r="J292" s="368"/>
      <c r="K292" s="1752" t="s">
        <v>1661</v>
      </c>
      <c r="M292" s="1753"/>
      <c r="N292" s="1747"/>
      <c r="O292" s="1747"/>
      <c r="P292" s="1747"/>
    </row>
    <row r="293" spans="1:16">
      <c r="A293" s="368" t="s">
        <v>1788</v>
      </c>
      <c r="B293" s="368" t="s">
        <v>1788</v>
      </c>
      <c r="C293" s="368"/>
      <c r="D293" s="368"/>
      <c r="E293" s="368" t="s">
        <v>1788</v>
      </c>
      <c r="F293" s="368"/>
      <c r="G293" s="368"/>
      <c r="H293" s="368"/>
      <c r="I293" s="368"/>
      <c r="J293" s="368"/>
      <c r="K293" s="1747" t="s">
        <v>627</v>
      </c>
      <c r="M293" s="1753"/>
      <c r="N293" s="1747"/>
      <c r="O293" s="1747"/>
      <c r="P293" s="1747"/>
    </row>
    <row r="294" spans="1:16">
      <c r="A294" s="368" t="s">
        <v>1788</v>
      </c>
      <c r="B294" s="368" t="s">
        <v>1788</v>
      </c>
      <c r="C294" s="368"/>
      <c r="D294" s="368"/>
      <c r="E294" s="368" t="s">
        <v>1788</v>
      </c>
      <c r="F294" s="368"/>
      <c r="G294" s="368"/>
      <c r="H294" s="368"/>
      <c r="I294" s="368"/>
      <c r="J294" s="368"/>
      <c r="K294" s="1752"/>
      <c r="M294" s="1753"/>
      <c r="N294" s="1747"/>
      <c r="O294" s="1747"/>
      <c r="P294" s="1747"/>
    </row>
    <row r="295" spans="1:16">
      <c r="A295" s="368" t="s">
        <v>1788</v>
      </c>
      <c r="B295" s="368" t="s">
        <v>1788</v>
      </c>
      <c r="C295" s="368"/>
      <c r="D295" s="368"/>
      <c r="E295" s="368" t="s">
        <v>1788</v>
      </c>
      <c r="F295" s="368"/>
      <c r="G295" s="368"/>
      <c r="H295" s="368"/>
      <c r="I295" s="368"/>
      <c r="J295" s="368"/>
      <c r="K295" s="1752"/>
      <c r="M295" s="1753"/>
      <c r="N295" s="1747"/>
      <c r="O295" s="1747"/>
      <c r="P295" s="1747"/>
    </row>
    <row r="296" spans="1:16" ht="14.4">
      <c r="A296" s="368" t="s">
        <v>1788</v>
      </c>
      <c r="B296" s="368" t="s">
        <v>1788</v>
      </c>
      <c r="C296" s="368"/>
      <c r="D296" s="368"/>
      <c r="E296" s="368" t="s">
        <v>1788</v>
      </c>
      <c r="F296" s="368"/>
      <c r="G296" s="368"/>
      <c r="H296" s="368"/>
      <c r="I296" s="368"/>
      <c r="J296" s="368"/>
      <c r="K296" s="1746" t="s">
        <v>1159</v>
      </c>
      <c r="L296" s="1746"/>
      <c r="M296" s="1746"/>
      <c r="N296" s="1746"/>
      <c r="O296" s="1747"/>
      <c r="P296" s="1747"/>
    </row>
    <row r="297" spans="1:16">
      <c r="A297" s="368" t="s">
        <v>1788</v>
      </c>
      <c r="B297" s="368" t="s">
        <v>1788</v>
      </c>
      <c r="C297" s="368"/>
      <c r="D297" s="368"/>
      <c r="E297" s="368" t="s">
        <v>1788</v>
      </c>
      <c r="F297" s="368"/>
      <c r="G297" s="368"/>
      <c r="H297" s="368"/>
      <c r="I297" s="368"/>
      <c r="J297" s="368"/>
      <c r="K297" s="1375" t="s">
        <v>1663</v>
      </c>
      <c r="L297" s="1630"/>
      <c r="M297" s="1630"/>
      <c r="N297" s="1630"/>
      <c r="O297" s="1747"/>
      <c r="P297" s="1747"/>
    </row>
    <row r="298" spans="1:16">
      <c r="A298" s="368" t="s">
        <v>1788</v>
      </c>
      <c r="B298" s="368" t="s">
        <v>1788</v>
      </c>
      <c r="C298" s="368"/>
      <c r="D298" s="368"/>
      <c r="E298" s="368" t="s">
        <v>1788</v>
      </c>
      <c r="F298" s="368"/>
      <c r="G298" s="368"/>
      <c r="H298" s="368"/>
      <c r="I298" s="368"/>
      <c r="J298" s="368"/>
      <c r="K298" s="1752" t="s">
        <v>737</v>
      </c>
      <c r="M298" s="1753"/>
      <c r="N298" s="1747"/>
      <c r="O298" s="1747"/>
      <c r="P298" s="1747"/>
    </row>
    <row r="299" spans="1:16">
      <c r="A299" s="368" t="s">
        <v>1788</v>
      </c>
      <c r="B299" s="368" t="s">
        <v>1788</v>
      </c>
      <c r="C299" s="368"/>
      <c r="D299" s="368"/>
      <c r="E299" s="368" t="s">
        <v>1788</v>
      </c>
      <c r="F299" s="368"/>
      <c r="G299" s="368"/>
      <c r="H299" s="368"/>
      <c r="I299" s="368"/>
      <c r="J299" s="368"/>
      <c r="K299" s="1752" t="s">
        <v>63</v>
      </c>
      <c r="M299" s="1753"/>
      <c r="N299" s="1747"/>
      <c r="O299" s="1747"/>
      <c r="P299" s="1747"/>
    </row>
    <row r="300" spans="1:16">
      <c r="A300" s="368" t="s">
        <v>1788</v>
      </c>
      <c r="B300" s="368" t="s">
        <v>1788</v>
      </c>
      <c r="C300" s="368"/>
      <c r="D300" s="368"/>
      <c r="E300" s="368" t="s">
        <v>1788</v>
      </c>
      <c r="F300" s="368"/>
      <c r="G300" s="368"/>
      <c r="H300" s="368"/>
      <c r="I300" s="368"/>
      <c r="J300" s="368"/>
      <c r="K300" s="1747" t="s">
        <v>1218</v>
      </c>
      <c r="M300" s="1753"/>
      <c r="N300" s="1747"/>
      <c r="O300" s="1747"/>
      <c r="P300" s="1747"/>
    </row>
    <row r="301" spans="1:16">
      <c r="A301" s="368" t="s">
        <v>1788</v>
      </c>
      <c r="B301" s="368" t="s">
        <v>1788</v>
      </c>
      <c r="C301" s="368"/>
      <c r="D301" s="368"/>
      <c r="E301" s="368" t="s">
        <v>1788</v>
      </c>
      <c r="F301" s="368"/>
      <c r="G301" s="368"/>
      <c r="H301" s="368"/>
      <c r="I301" s="368"/>
      <c r="J301" s="368"/>
      <c r="K301" s="1752" t="s">
        <v>200</v>
      </c>
      <c r="M301" s="1753"/>
      <c r="N301" s="1747"/>
      <c r="O301" s="1747"/>
      <c r="P301" s="1747"/>
    </row>
    <row r="302" spans="1:16">
      <c r="A302" s="368" t="s">
        <v>1788</v>
      </c>
      <c r="B302" s="368" t="s">
        <v>1788</v>
      </c>
      <c r="C302" s="368"/>
      <c r="D302" s="368"/>
      <c r="E302" s="368" t="s">
        <v>1788</v>
      </c>
      <c r="F302" s="368"/>
      <c r="G302" s="368"/>
      <c r="H302" s="368"/>
      <c r="I302" s="368"/>
      <c r="J302" s="368"/>
      <c r="K302" s="1752" t="s">
        <v>1489</v>
      </c>
      <c r="M302" s="1753"/>
      <c r="N302" s="1747"/>
      <c r="O302" s="1747"/>
      <c r="P302" s="1747"/>
    </row>
    <row r="303" spans="1:16">
      <c r="A303" s="368" t="s">
        <v>1788</v>
      </c>
      <c r="B303" s="368" t="s">
        <v>1788</v>
      </c>
      <c r="C303" s="368"/>
      <c r="D303" s="368"/>
      <c r="E303" s="368" t="s">
        <v>1788</v>
      </c>
      <c r="F303" s="368"/>
      <c r="G303" s="368"/>
      <c r="H303" s="368"/>
      <c r="I303" s="368"/>
      <c r="J303" s="368"/>
      <c r="K303" s="1752"/>
      <c r="M303" s="1753"/>
      <c r="N303" s="1747"/>
      <c r="O303" s="1747"/>
      <c r="P303" s="1747"/>
    </row>
    <row r="304" spans="1:16" ht="14.4">
      <c r="A304" s="368" t="s">
        <v>1788</v>
      </c>
      <c r="B304" s="368" t="s">
        <v>1788</v>
      </c>
      <c r="C304" s="368" t="s">
        <v>1788</v>
      </c>
      <c r="D304" s="368" t="s">
        <v>1788</v>
      </c>
      <c r="E304" s="368" t="s">
        <v>1788</v>
      </c>
      <c r="F304" s="368" t="s">
        <v>1788</v>
      </c>
      <c r="G304" s="368" t="s">
        <v>1788</v>
      </c>
      <c r="H304" s="368" t="s">
        <v>1788</v>
      </c>
      <c r="I304" s="368"/>
      <c r="J304" s="368"/>
      <c r="K304" s="1746" t="s">
        <v>1160</v>
      </c>
      <c r="L304" s="1746"/>
      <c r="M304" s="1746"/>
      <c r="N304" s="1746"/>
      <c r="O304" s="1747"/>
      <c r="P304" s="1747"/>
    </row>
    <row r="305" spans="1:16">
      <c r="A305" s="368" t="s">
        <v>1788</v>
      </c>
      <c r="B305" s="368" t="s">
        <v>1788</v>
      </c>
      <c r="C305" s="368" t="s">
        <v>1788</v>
      </c>
      <c r="D305" s="368" t="s">
        <v>1788</v>
      </c>
      <c r="E305" s="368" t="s">
        <v>1788</v>
      </c>
      <c r="F305" s="368" t="s">
        <v>1788</v>
      </c>
      <c r="G305" s="368" t="s">
        <v>1788</v>
      </c>
      <c r="H305" s="368" t="s">
        <v>1788</v>
      </c>
      <c r="I305" s="368"/>
      <c r="J305" s="368"/>
      <c r="K305" s="1752"/>
      <c r="M305" s="1753"/>
      <c r="N305" s="1747"/>
      <c r="O305" s="1747"/>
      <c r="P305" s="1747"/>
    </row>
    <row r="306" spans="1:16" ht="14.4">
      <c r="A306" s="368" t="s">
        <v>1788</v>
      </c>
      <c r="B306" s="368" t="s">
        <v>1788</v>
      </c>
      <c r="C306" s="368" t="s">
        <v>1788</v>
      </c>
      <c r="D306" s="368" t="s">
        <v>1788</v>
      </c>
      <c r="E306" s="368" t="s">
        <v>1788</v>
      </c>
      <c r="F306" s="368" t="s">
        <v>1788</v>
      </c>
      <c r="G306" s="368" t="s">
        <v>1788</v>
      </c>
      <c r="H306" s="368" t="s">
        <v>1788</v>
      </c>
      <c r="I306" s="368"/>
      <c r="J306" s="368"/>
      <c r="K306" s="1746" t="s">
        <v>1161</v>
      </c>
      <c r="L306" s="1746"/>
      <c r="M306" s="1746"/>
      <c r="N306" s="1746"/>
      <c r="O306" s="1747"/>
      <c r="P306" s="1747"/>
    </row>
    <row r="307" spans="1:16">
      <c r="A307" s="368" t="s">
        <v>1788</v>
      </c>
      <c r="B307" s="368" t="s">
        <v>1788</v>
      </c>
      <c r="C307" s="368" t="s">
        <v>1788</v>
      </c>
      <c r="D307" s="368" t="s">
        <v>1788</v>
      </c>
      <c r="E307" s="368" t="s">
        <v>1788</v>
      </c>
      <c r="F307" s="368" t="s">
        <v>1788</v>
      </c>
      <c r="G307" s="368" t="s">
        <v>1788</v>
      </c>
      <c r="H307" s="368" t="s">
        <v>1788</v>
      </c>
      <c r="I307" s="368"/>
      <c r="J307" s="368"/>
      <c r="K307" s="1752"/>
      <c r="M307" s="1753"/>
      <c r="N307" s="1747"/>
      <c r="O307" s="1747"/>
      <c r="P307" s="1747"/>
    </row>
    <row r="308" spans="1:16" ht="14.4">
      <c r="A308" s="368" t="s">
        <v>1788</v>
      </c>
      <c r="B308" s="368" t="s">
        <v>1788</v>
      </c>
      <c r="C308" s="368" t="s">
        <v>1788</v>
      </c>
      <c r="D308" s="368" t="s">
        <v>1788</v>
      </c>
      <c r="E308" s="368" t="s">
        <v>1788</v>
      </c>
      <c r="F308" s="368" t="s">
        <v>1788</v>
      </c>
      <c r="G308" s="368" t="s">
        <v>1788</v>
      </c>
      <c r="H308" s="368" t="s">
        <v>1788</v>
      </c>
      <c r="I308" s="368"/>
      <c r="J308" s="368"/>
      <c r="K308" s="1746" t="s">
        <v>1162</v>
      </c>
      <c r="L308" s="1746"/>
      <c r="M308" s="1746"/>
      <c r="N308" s="1746"/>
      <c r="O308" s="1747"/>
      <c r="P308" s="1747"/>
    </row>
    <row r="309" spans="1:16">
      <c r="A309" s="368" t="s">
        <v>1788</v>
      </c>
      <c r="B309" s="368" t="s">
        <v>1788</v>
      </c>
      <c r="C309" s="368" t="s">
        <v>1788</v>
      </c>
      <c r="D309" s="368" t="s">
        <v>1788</v>
      </c>
      <c r="E309" s="368" t="s">
        <v>1788</v>
      </c>
      <c r="F309" s="368" t="s">
        <v>1788</v>
      </c>
      <c r="G309" s="368" t="s">
        <v>1788</v>
      </c>
      <c r="H309" s="368" t="s">
        <v>1788</v>
      </c>
      <c r="I309" s="368"/>
      <c r="J309" s="368"/>
      <c r="K309" s="1752"/>
      <c r="M309" s="1753"/>
      <c r="N309" s="1747"/>
      <c r="O309" s="1747"/>
      <c r="P309" s="1747"/>
    </row>
    <row r="310" spans="1:16" ht="14.4">
      <c r="A310" s="368" t="s">
        <v>1788</v>
      </c>
      <c r="B310" s="368" t="s">
        <v>1788</v>
      </c>
      <c r="C310" s="368" t="s">
        <v>1788</v>
      </c>
      <c r="D310" s="368" t="s">
        <v>1788</v>
      </c>
      <c r="E310" s="368" t="s">
        <v>1788</v>
      </c>
      <c r="F310" s="368" t="s">
        <v>1788</v>
      </c>
      <c r="G310" s="368" t="s">
        <v>1788</v>
      </c>
      <c r="H310" s="368" t="s">
        <v>1788</v>
      </c>
      <c r="I310" s="368"/>
      <c r="J310" s="368"/>
      <c r="K310" s="1746" t="s">
        <v>1163</v>
      </c>
      <c r="L310" s="1746"/>
      <c r="M310" s="1746"/>
      <c r="N310" s="1746"/>
      <c r="O310" s="1747"/>
      <c r="P310" s="1747"/>
    </row>
    <row r="311" spans="1:16">
      <c r="A311" s="368" t="s">
        <v>1788</v>
      </c>
      <c r="B311" s="368" t="s">
        <v>1788</v>
      </c>
      <c r="C311" s="368" t="s">
        <v>1788</v>
      </c>
      <c r="D311" s="368" t="s">
        <v>1788</v>
      </c>
      <c r="E311" s="368" t="s">
        <v>1788</v>
      </c>
      <c r="F311" s="368" t="s">
        <v>1788</v>
      </c>
      <c r="G311" s="368" t="s">
        <v>1788</v>
      </c>
      <c r="H311" s="368" t="s">
        <v>1788</v>
      </c>
      <c r="I311" s="368"/>
      <c r="J311" s="368"/>
    </row>
    <row r="312" spans="1:16" ht="14.4">
      <c r="A312" s="368" t="s">
        <v>1788</v>
      </c>
      <c r="B312" s="368" t="s">
        <v>1788</v>
      </c>
      <c r="C312" s="368" t="s">
        <v>1788</v>
      </c>
      <c r="D312" s="368" t="s">
        <v>1788</v>
      </c>
      <c r="E312" s="368" t="s">
        <v>1788</v>
      </c>
      <c r="F312" s="368" t="s">
        <v>1788</v>
      </c>
      <c r="G312" s="368" t="s">
        <v>1788</v>
      </c>
      <c r="H312" s="368" t="s">
        <v>1788</v>
      </c>
      <c r="I312" s="368"/>
      <c r="J312" s="368"/>
      <c r="K312" s="1746" t="s">
        <v>1164</v>
      </c>
      <c r="L312" s="1746"/>
      <c r="M312" s="1746"/>
      <c r="N312" s="1746"/>
      <c r="O312" s="1747"/>
      <c r="P312" s="1747"/>
    </row>
    <row r="313" spans="1:16">
      <c r="A313" s="368" t="s">
        <v>1788</v>
      </c>
      <c r="B313" s="368" t="s">
        <v>1788</v>
      </c>
      <c r="C313" s="368" t="s">
        <v>1788</v>
      </c>
      <c r="D313" s="368" t="s">
        <v>1788</v>
      </c>
      <c r="E313" s="368" t="s">
        <v>1788</v>
      </c>
      <c r="F313" s="368" t="s">
        <v>1788</v>
      </c>
      <c r="G313" s="368" t="s">
        <v>1788</v>
      </c>
      <c r="H313" s="368" t="s">
        <v>1788</v>
      </c>
      <c r="I313" s="368"/>
      <c r="J313" s="368"/>
    </row>
    <row r="314" spans="1:16" ht="14.4">
      <c r="A314" s="368" t="s">
        <v>1788</v>
      </c>
      <c r="B314" s="368" t="s">
        <v>1788</v>
      </c>
      <c r="C314" s="368" t="s">
        <v>1788</v>
      </c>
      <c r="D314" s="368" t="s">
        <v>1788</v>
      </c>
      <c r="E314" s="368" t="s">
        <v>1788</v>
      </c>
      <c r="F314" s="368" t="s">
        <v>1788</v>
      </c>
      <c r="G314" s="368" t="s">
        <v>1788</v>
      </c>
      <c r="H314" s="368" t="s">
        <v>1788</v>
      </c>
      <c r="I314" s="368"/>
      <c r="J314" s="368"/>
      <c r="K314" s="1746" t="s">
        <v>1165</v>
      </c>
      <c r="L314" s="1746"/>
      <c r="M314" s="1746"/>
      <c r="N314" s="1746"/>
      <c r="O314" s="1747"/>
      <c r="P314" s="1747"/>
    </row>
    <row r="315" spans="1:16">
      <c r="A315" s="368" t="s">
        <v>1788</v>
      </c>
      <c r="B315" s="368" t="s">
        <v>1788</v>
      </c>
      <c r="C315" s="368" t="s">
        <v>1788</v>
      </c>
      <c r="D315" s="368" t="s">
        <v>1788</v>
      </c>
      <c r="E315" s="368" t="s">
        <v>1788</v>
      </c>
      <c r="F315" s="368" t="s">
        <v>1788</v>
      </c>
      <c r="G315" s="368" t="s">
        <v>1788</v>
      </c>
      <c r="H315" s="368" t="s">
        <v>1788</v>
      </c>
      <c r="I315" s="368"/>
      <c r="J315" s="368"/>
    </row>
    <row r="316" spans="1:16" ht="14.4">
      <c r="A316" s="368" t="s">
        <v>1788</v>
      </c>
      <c r="B316" s="368" t="s">
        <v>1788</v>
      </c>
      <c r="C316" s="368" t="s">
        <v>1788</v>
      </c>
      <c r="D316" s="368" t="s">
        <v>1788</v>
      </c>
      <c r="E316" s="368" t="s">
        <v>1788</v>
      </c>
      <c r="F316" s="368" t="s">
        <v>1788</v>
      </c>
      <c r="G316" s="368" t="s">
        <v>1788</v>
      </c>
      <c r="H316" s="368" t="s">
        <v>1788</v>
      </c>
      <c r="I316" s="368"/>
      <c r="J316" s="368"/>
      <c r="K316" s="1746" t="s">
        <v>1166</v>
      </c>
      <c r="L316" s="1746"/>
      <c r="M316" s="1746"/>
      <c r="N316" s="1746"/>
      <c r="O316" s="1747"/>
      <c r="P316" s="1747"/>
    </row>
    <row r="317" spans="1:16">
      <c r="A317" s="368" t="s">
        <v>1788</v>
      </c>
      <c r="B317" s="368" t="s">
        <v>1788</v>
      </c>
      <c r="C317" s="368" t="s">
        <v>1788</v>
      </c>
      <c r="D317" s="368" t="s">
        <v>1788</v>
      </c>
      <c r="E317" s="368" t="s">
        <v>1788</v>
      </c>
      <c r="F317" s="368" t="s">
        <v>1788</v>
      </c>
      <c r="G317" s="368" t="s">
        <v>1788</v>
      </c>
      <c r="H317" s="368" t="s">
        <v>1788</v>
      </c>
      <c r="I317" s="368"/>
      <c r="J317" s="368"/>
    </row>
    <row r="318" spans="1:16" ht="14.4">
      <c r="A318" s="368" t="s">
        <v>1788</v>
      </c>
      <c r="B318" s="368" t="s">
        <v>1788</v>
      </c>
      <c r="C318" s="368" t="s">
        <v>1788</v>
      </c>
      <c r="D318" s="368" t="s">
        <v>1788</v>
      </c>
      <c r="E318" s="368" t="s">
        <v>1788</v>
      </c>
      <c r="F318" s="368" t="s">
        <v>1788</v>
      </c>
      <c r="G318" s="368" t="s">
        <v>1788</v>
      </c>
      <c r="H318" s="368" t="s">
        <v>1788</v>
      </c>
      <c r="I318" s="368"/>
      <c r="J318" s="368"/>
      <c r="K318" s="1746" t="s">
        <v>1167</v>
      </c>
      <c r="L318" s="1746"/>
      <c r="M318" s="1746"/>
      <c r="N318" s="1746"/>
      <c r="O318" s="1747"/>
      <c r="P318" s="1747"/>
    </row>
    <row r="319" spans="1:16">
      <c r="A319" s="368" t="s">
        <v>1788</v>
      </c>
      <c r="B319" s="368" t="s">
        <v>1788</v>
      </c>
      <c r="C319" s="368" t="s">
        <v>1788</v>
      </c>
      <c r="D319" s="368" t="s">
        <v>1788</v>
      </c>
      <c r="E319" s="368" t="s">
        <v>1788</v>
      </c>
      <c r="F319" s="368" t="s">
        <v>1788</v>
      </c>
      <c r="G319" s="368" t="s">
        <v>1788</v>
      </c>
      <c r="H319" s="368" t="s">
        <v>1788</v>
      </c>
      <c r="I319" s="368"/>
      <c r="J319" s="368"/>
    </row>
    <row r="320" spans="1:16" ht="14.4">
      <c r="A320" s="368" t="s">
        <v>1788</v>
      </c>
      <c r="B320" s="368" t="s">
        <v>1788</v>
      </c>
      <c r="C320" s="368" t="s">
        <v>1788</v>
      </c>
      <c r="D320" s="368" t="s">
        <v>1788</v>
      </c>
      <c r="E320" s="368" t="s">
        <v>1788</v>
      </c>
      <c r="F320" s="368" t="s">
        <v>1788</v>
      </c>
      <c r="G320" s="368" t="s">
        <v>1788</v>
      </c>
      <c r="H320" s="368" t="s">
        <v>1788</v>
      </c>
      <c r="I320" s="368"/>
      <c r="J320" s="368"/>
      <c r="K320" s="1746" t="s">
        <v>1169</v>
      </c>
      <c r="L320" s="1746"/>
      <c r="M320" s="1746"/>
      <c r="N320" s="1746"/>
      <c r="O320" s="1747"/>
      <c r="P320" s="1747"/>
    </row>
    <row r="321" spans="1:16" ht="14.4">
      <c r="A321" s="368" t="s">
        <v>1788</v>
      </c>
      <c r="B321" s="368" t="s">
        <v>1788</v>
      </c>
      <c r="C321" s="368" t="s">
        <v>1788</v>
      </c>
      <c r="D321" s="368" t="s">
        <v>1788</v>
      </c>
      <c r="E321" s="368" t="s">
        <v>1788</v>
      </c>
      <c r="F321" s="368" t="s">
        <v>1788</v>
      </c>
      <c r="G321" s="368" t="s">
        <v>1788</v>
      </c>
      <c r="H321" s="368" t="s">
        <v>1788</v>
      </c>
      <c r="I321" s="368"/>
      <c r="J321" s="368"/>
      <c r="K321" s="1775"/>
      <c r="L321" s="1775"/>
      <c r="M321" s="1775"/>
      <c r="N321" s="1775"/>
    </row>
    <row r="322" spans="1:16" ht="14.4">
      <c r="A322" s="368" t="s">
        <v>1788</v>
      </c>
      <c r="B322" s="368" t="s">
        <v>1788</v>
      </c>
      <c r="C322" s="368" t="s">
        <v>1788</v>
      </c>
      <c r="D322" s="368" t="s">
        <v>1788</v>
      </c>
      <c r="E322" s="368" t="s">
        <v>1788</v>
      </c>
      <c r="F322" s="368" t="s">
        <v>1788</v>
      </c>
      <c r="G322" s="368" t="s">
        <v>1788</v>
      </c>
      <c r="H322" s="368" t="s">
        <v>1788</v>
      </c>
      <c r="I322" s="368"/>
      <c r="J322" s="368"/>
      <c r="K322" s="1746" t="s">
        <v>1168</v>
      </c>
      <c r="L322" s="1746"/>
      <c r="M322" s="1746"/>
      <c r="N322" s="1746"/>
      <c r="O322" s="1747"/>
      <c r="P322" s="1747"/>
    </row>
    <row r="323" spans="1:16">
      <c r="A323" s="368" t="s">
        <v>1788</v>
      </c>
      <c r="B323" s="368" t="s">
        <v>1788</v>
      </c>
      <c r="C323" s="368" t="s">
        <v>1788</v>
      </c>
      <c r="D323" s="368" t="s">
        <v>1788</v>
      </c>
      <c r="E323" s="368" t="s">
        <v>1788</v>
      </c>
      <c r="F323" s="368" t="s">
        <v>1788</v>
      </c>
      <c r="G323" s="368" t="s">
        <v>1788</v>
      </c>
      <c r="H323" s="368" t="s">
        <v>1788</v>
      </c>
      <c r="I323" s="368"/>
      <c r="J323" s="368"/>
    </row>
    <row r="324" spans="1:16" ht="14.4">
      <c r="A324" s="368" t="s">
        <v>1788</v>
      </c>
      <c r="B324" s="368" t="s">
        <v>1788</v>
      </c>
      <c r="C324" s="368" t="s">
        <v>1788</v>
      </c>
      <c r="D324" s="368" t="s">
        <v>1788</v>
      </c>
      <c r="E324" s="368" t="s">
        <v>1788</v>
      </c>
      <c r="F324" s="368" t="s">
        <v>1788</v>
      </c>
      <c r="G324" s="368" t="s">
        <v>1788</v>
      </c>
      <c r="H324" s="368" t="s">
        <v>1788</v>
      </c>
      <c r="I324" s="368"/>
      <c r="J324" s="368"/>
      <c r="K324" s="1746" t="s">
        <v>1170</v>
      </c>
      <c r="L324" s="1746"/>
      <c r="M324" s="1746"/>
      <c r="N324" s="1746"/>
      <c r="O324" s="1747"/>
      <c r="P324" s="1747"/>
    </row>
    <row r="325" spans="1:16">
      <c r="A325" s="368" t="s">
        <v>1788</v>
      </c>
      <c r="B325" s="368" t="s">
        <v>1788</v>
      </c>
      <c r="C325" s="368" t="s">
        <v>1788</v>
      </c>
      <c r="D325" s="368" t="s">
        <v>1788</v>
      </c>
      <c r="E325" s="368" t="s">
        <v>1788</v>
      </c>
      <c r="F325" s="368" t="s">
        <v>1788</v>
      </c>
      <c r="G325" s="368" t="s">
        <v>1788</v>
      </c>
      <c r="H325" s="368" t="s">
        <v>1788</v>
      </c>
      <c r="I325" s="368"/>
      <c r="J325" s="368"/>
      <c r="K325" s="1742"/>
      <c r="L325" s="1742"/>
      <c r="M325" s="1742"/>
      <c r="N325" s="1743"/>
    </row>
    <row r="326" spans="1:16">
      <c r="A326" s="368" t="s">
        <v>1788</v>
      </c>
      <c r="B326" s="368" t="s">
        <v>1788</v>
      </c>
      <c r="C326" s="368" t="s">
        <v>1788</v>
      </c>
      <c r="D326" s="368" t="s">
        <v>1788</v>
      </c>
      <c r="E326" s="368" t="s">
        <v>1788</v>
      </c>
      <c r="F326" s="368" t="s">
        <v>1788</v>
      </c>
      <c r="G326" s="368" t="s">
        <v>1788</v>
      </c>
      <c r="H326" s="368" t="s">
        <v>1788</v>
      </c>
      <c r="I326" s="368"/>
      <c r="J326" s="368"/>
      <c r="L326" s="1748"/>
    </row>
    <row r="327" spans="1:16">
      <c r="A327" s="368" t="s">
        <v>1788</v>
      </c>
      <c r="B327" s="368" t="s">
        <v>1788</v>
      </c>
      <c r="C327" s="368" t="s">
        <v>1788</v>
      </c>
      <c r="D327" s="368" t="s">
        <v>1788</v>
      </c>
      <c r="E327" s="368" t="s">
        <v>1788</v>
      </c>
      <c r="F327" s="368" t="s">
        <v>1788</v>
      </c>
      <c r="G327" s="368" t="s">
        <v>1788</v>
      </c>
      <c r="H327" s="368" t="s">
        <v>1788</v>
      </c>
      <c r="I327" s="368"/>
      <c r="J327" s="368"/>
      <c r="L327" s="1748"/>
    </row>
    <row r="328" spans="1:16">
      <c r="A328" s="368" t="s">
        <v>1788</v>
      </c>
      <c r="B328" s="368" t="s">
        <v>1788</v>
      </c>
      <c r="C328" s="368" t="s">
        <v>1788</v>
      </c>
      <c r="D328" s="368" t="s">
        <v>1788</v>
      </c>
      <c r="E328" s="368" t="s">
        <v>1788</v>
      </c>
      <c r="F328" s="368" t="s">
        <v>1788</v>
      </c>
      <c r="G328" s="368" t="s">
        <v>1788</v>
      </c>
      <c r="H328" s="368" t="s">
        <v>1788</v>
      </c>
      <c r="I328" s="368"/>
      <c r="J328" s="368"/>
    </row>
    <row r="329" spans="1:16" ht="14.4">
      <c r="A329" s="368" t="s">
        <v>1788</v>
      </c>
      <c r="B329" s="368" t="s">
        <v>1788</v>
      </c>
      <c r="C329" s="368" t="s">
        <v>1788</v>
      </c>
      <c r="D329" s="368" t="s">
        <v>1788</v>
      </c>
      <c r="E329" s="368" t="s">
        <v>1788</v>
      </c>
      <c r="F329" s="368" t="s">
        <v>1788</v>
      </c>
      <c r="G329" s="368" t="s">
        <v>1788</v>
      </c>
      <c r="H329" s="368" t="s">
        <v>1788</v>
      </c>
      <c r="I329" s="368"/>
      <c r="J329" s="368"/>
      <c r="K329" s="1746" t="s">
        <v>1171</v>
      </c>
      <c r="L329" s="1746"/>
      <c r="M329" s="1746"/>
      <c r="N329" s="1746"/>
      <c r="O329" s="1747"/>
      <c r="P329" s="1747"/>
    </row>
    <row r="330" spans="1:16">
      <c r="A330" s="368" t="s">
        <v>1788</v>
      </c>
      <c r="B330" s="368" t="s">
        <v>1788</v>
      </c>
      <c r="C330" s="368" t="s">
        <v>1788</v>
      </c>
      <c r="D330" s="368" t="s">
        <v>1788</v>
      </c>
      <c r="E330" s="368" t="s">
        <v>1788</v>
      </c>
      <c r="F330" s="368" t="s">
        <v>1788</v>
      </c>
      <c r="G330" s="368" t="s">
        <v>1788</v>
      </c>
      <c r="H330" s="368" t="s">
        <v>1788</v>
      </c>
      <c r="I330" s="368"/>
      <c r="J330" s="368"/>
      <c r="K330" s="1742"/>
      <c r="L330" s="1742"/>
      <c r="M330" s="1742"/>
      <c r="N330" s="1743"/>
    </row>
    <row r="331" spans="1:16">
      <c r="A331" s="368" t="s">
        <v>1788</v>
      </c>
      <c r="B331" s="368" t="s">
        <v>1788</v>
      </c>
      <c r="C331" s="368" t="s">
        <v>1788</v>
      </c>
      <c r="D331" s="368" t="s">
        <v>1788</v>
      </c>
      <c r="E331" s="368" t="s">
        <v>1788</v>
      </c>
      <c r="F331" s="368" t="s">
        <v>1788</v>
      </c>
      <c r="G331" s="368" t="s">
        <v>1788</v>
      </c>
      <c r="H331" s="368" t="s">
        <v>1788</v>
      </c>
      <c r="I331" s="368"/>
      <c r="J331" s="368"/>
      <c r="L331" s="1748"/>
    </row>
    <row r="332" spans="1:16">
      <c r="A332" s="368" t="s">
        <v>1788</v>
      </c>
      <c r="B332" s="368" t="s">
        <v>1788</v>
      </c>
      <c r="C332" s="368" t="s">
        <v>1788</v>
      </c>
      <c r="D332" s="368" t="s">
        <v>1788</v>
      </c>
      <c r="E332" s="368" t="s">
        <v>1788</v>
      </c>
      <c r="F332" s="368" t="s">
        <v>1788</v>
      </c>
      <c r="G332" s="368" t="s">
        <v>1788</v>
      </c>
      <c r="H332" s="368" t="s">
        <v>1788</v>
      </c>
      <c r="I332" s="368"/>
      <c r="J332" s="368"/>
      <c r="L332" s="1748"/>
    </row>
    <row r="333" spans="1:16">
      <c r="A333" s="368" t="s">
        <v>1788</v>
      </c>
      <c r="B333" s="368" t="s">
        <v>1788</v>
      </c>
      <c r="C333" s="368" t="s">
        <v>1788</v>
      </c>
      <c r="D333" s="368" t="s">
        <v>1788</v>
      </c>
      <c r="E333" s="368" t="s">
        <v>1788</v>
      </c>
      <c r="F333" s="368" t="s">
        <v>1788</v>
      </c>
      <c r="G333" s="368" t="s">
        <v>1788</v>
      </c>
      <c r="H333" s="368" t="s">
        <v>1788</v>
      </c>
      <c r="I333" s="368"/>
      <c r="J333" s="368"/>
    </row>
    <row r="334" spans="1:16" ht="14.4">
      <c r="A334" s="368" t="s">
        <v>1788</v>
      </c>
      <c r="B334" s="368" t="s">
        <v>1788</v>
      </c>
      <c r="C334" s="368" t="s">
        <v>1788</v>
      </c>
      <c r="D334" s="368" t="s">
        <v>1788</v>
      </c>
      <c r="E334" s="368" t="s">
        <v>1788</v>
      </c>
      <c r="F334" s="368" t="s">
        <v>1788</v>
      </c>
      <c r="G334" s="368" t="s">
        <v>1788</v>
      </c>
      <c r="H334" s="368" t="s">
        <v>1788</v>
      </c>
      <c r="I334" s="368"/>
      <c r="J334" s="368"/>
      <c r="K334" s="1746" t="s">
        <v>1172</v>
      </c>
      <c r="L334" s="1746"/>
      <c r="M334" s="1746"/>
      <c r="N334" s="1746"/>
      <c r="O334" s="1747"/>
      <c r="P334" s="1747"/>
    </row>
    <row r="335" spans="1:16">
      <c r="A335" s="368" t="s">
        <v>1788</v>
      </c>
      <c r="B335" s="368" t="s">
        <v>1788</v>
      </c>
      <c r="C335" s="368" t="s">
        <v>1788</v>
      </c>
      <c r="D335" s="368" t="s">
        <v>1788</v>
      </c>
      <c r="E335" s="368" t="s">
        <v>1788</v>
      </c>
      <c r="F335" s="368" t="s">
        <v>1788</v>
      </c>
      <c r="G335" s="368" t="s">
        <v>1788</v>
      </c>
      <c r="H335" s="368" t="s">
        <v>1788</v>
      </c>
      <c r="I335" s="368"/>
      <c r="J335" s="368"/>
      <c r="K335" s="1742" t="s">
        <v>1132</v>
      </c>
      <c r="L335" s="1742"/>
      <c r="M335" s="1742"/>
      <c r="N335" s="1743"/>
    </row>
    <row r="336" spans="1:16">
      <c r="A336" s="368" t="s">
        <v>1788</v>
      </c>
      <c r="B336" s="368" t="s">
        <v>1788</v>
      </c>
      <c r="C336" s="368" t="s">
        <v>1788</v>
      </c>
      <c r="D336" s="368" t="s">
        <v>1788</v>
      </c>
      <c r="E336" s="368" t="s">
        <v>1788</v>
      </c>
      <c r="F336" s="368" t="s">
        <v>1788</v>
      </c>
      <c r="G336" s="368" t="s">
        <v>1788</v>
      </c>
      <c r="H336" s="368" t="s">
        <v>1788</v>
      </c>
      <c r="I336" s="368"/>
      <c r="J336" s="368"/>
      <c r="L336" s="1748" t="s">
        <v>993</v>
      </c>
    </row>
    <row r="337" spans="1:14">
      <c r="A337" s="368" t="s">
        <v>1788</v>
      </c>
      <c r="B337" s="368" t="s">
        <v>1788</v>
      </c>
      <c r="C337" s="368" t="s">
        <v>1788</v>
      </c>
      <c r="D337" s="368" t="s">
        <v>1788</v>
      </c>
      <c r="E337" s="368" t="s">
        <v>1788</v>
      </c>
      <c r="F337" s="368" t="s">
        <v>1788</v>
      </c>
      <c r="G337" s="368" t="s">
        <v>1788</v>
      </c>
      <c r="H337" s="368" t="s">
        <v>1788</v>
      </c>
      <c r="I337" s="368"/>
      <c r="J337" s="368"/>
      <c r="L337" s="1748" t="s">
        <v>994</v>
      </c>
    </row>
    <row r="338" spans="1:14">
      <c r="A338" s="368" t="s">
        <v>1788</v>
      </c>
      <c r="B338" s="368" t="s">
        <v>1788</v>
      </c>
      <c r="C338" s="368" t="s">
        <v>1788</v>
      </c>
      <c r="D338" s="368" t="s">
        <v>1788</v>
      </c>
      <c r="E338" s="368" t="s">
        <v>1788</v>
      </c>
      <c r="F338" s="368" t="s">
        <v>1788</v>
      </c>
      <c r="G338" s="368" t="s">
        <v>1788</v>
      </c>
      <c r="H338" s="368" t="s">
        <v>1788</v>
      </c>
      <c r="I338" s="368"/>
      <c r="J338" s="368"/>
      <c r="L338" s="1748" t="s">
        <v>521</v>
      </c>
    </row>
    <row r="339" spans="1:14">
      <c r="A339" s="368" t="s">
        <v>1788</v>
      </c>
      <c r="B339" s="368" t="s">
        <v>1788</v>
      </c>
      <c r="C339" s="368" t="s">
        <v>1788</v>
      </c>
      <c r="D339" s="368" t="s">
        <v>1788</v>
      </c>
      <c r="E339" s="368" t="s">
        <v>1788</v>
      </c>
      <c r="F339" s="368" t="s">
        <v>1788</v>
      </c>
      <c r="G339" s="368" t="s">
        <v>1788</v>
      </c>
      <c r="H339" s="368" t="s">
        <v>1788</v>
      </c>
      <c r="I339" s="368"/>
      <c r="J339" s="368"/>
      <c r="L339" s="1748" t="s">
        <v>522</v>
      </c>
    </row>
    <row r="340" spans="1:14">
      <c r="A340" s="368" t="s">
        <v>1788</v>
      </c>
      <c r="B340" s="368" t="s">
        <v>1788</v>
      </c>
      <c r="C340" s="368" t="s">
        <v>1788</v>
      </c>
      <c r="D340" s="368" t="s">
        <v>1788</v>
      </c>
      <c r="E340" s="368" t="s">
        <v>1788</v>
      </c>
      <c r="F340" s="368" t="s">
        <v>1788</v>
      </c>
      <c r="G340" s="368" t="s">
        <v>1788</v>
      </c>
      <c r="H340" s="368" t="s">
        <v>1788</v>
      </c>
      <c r="I340" s="368"/>
      <c r="J340" s="368"/>
      <c r="L340" s="1748" t="s">
        <v>1049</v>
      </c>
    </row>
    <row r="341" spans="1:14">
      <c r="A341" s="368" t="s">
        <v>1788</v>
      </c>
      <c r="B341" s="368" t="s">
        <v>1788</v>
      </c>
      <c r="C341" s="368" t="s">
        <v>1788</v>
      </c>
      <c r="D341" s="368" t="s">
        <v>1788</v>
      </c>
      <c r="E341" s="368" t="s">
        <v>1788</v>
      </c>
      <c r="F341" s="368" t="s">
        <v>1788</v>
      </c>
      <c r="G341" s="368" t="s">
        <v>1788</v>
      </c>
      <c r="H341" s="368" t="s">
        <v>1788</v>
      </c>
      <c r="I341" s="368"/>
      <c r="J341" s="368"/>
      <c r="L341" s="1748" t="s">
        <v>1048</v>
      </c>
    </row>
    <row r="342" spans="1:14">
      <c r="A342" s="368" t="s">
        <v>1788</v>
      </c>
      <c r="B342" s="368" t="s">
        <v>1788</v>
      </c>
      <c r="C342" s="368" t="s">
        <v>1788</v>
      </c>
      <c r="D342" s="368" t="s">
        <v>1788</v>
      </c>
      <c r="E342" s="368" t="s">
        <v>1788</v>
      </c>
      <c r="F342" s="368" t="s">
        <v>1788</v>
      </c>
      <c r="G342" s="368" t="s">
        <v>1788</v>
      </c>
      <c r="H342" s="368" t="s">
        <v>1788</v>
      </c>
      <c r="I342" s="368"/>
      <c r="J342" s="368"/>
      <c r="L342" s="1748" t="s">
        <v>32</v>
      </c>
    </row>
    <row r="343" spans="1:14">
      <c r="A343" s="368" t="s">
        <v>1788</v>
      </c>
      <c r="B343" s="368" t="s">
        <v>1788</v>
      </c>
      <c r="C343" s="368" t="s">
        <v>1788</v>
      </c>
      <c r="D343" s="368" t="s">
        <v>1788</v>
      </c>
      <c r="E343" s="368" t="s">
        <v>1788</v>
      </c>
      <c r="F343" s="368" t="s">
        <v>1788</v>
      </c>
      <c r="G343" s="368" t="s">
        <v>1788</v>
      </c>
      <c r="H343" s="368" t="s">
        <v>1788</v>
      </c>
      <c r="I343" s="368"/>
      <c r="J343" s="368"/>
      <c r="L343" s="1748"/>
    </row>
    <row r="344" spans="1:14">
      <c r="A344" s="368" t="s">
        <v>1788</v>
      </c>
      <c r="B344" s="368" t="s">
        <v>1788</v>
      </c>
      <c r="C344" s="368" t="s">
        <v>1788</v>
      </c>
      <c r="D344" s="368" t="s">
        <v>1788</v>
      </c>
      <c r="E344" s="368" t="s">
        <v>1788</v>
      </c>
      <c r="F344" s="368" t="s">
        <v>1788</v>
      </c>
      <c r="G344" s="368" t="s">
        <v>1788</v>
      </c>
      <c r="H344" s="368" t="s">
        <v>1788</v>
      </c>
      <c r="I344" s="368"/>
      <c r="J344" s="368"/>
      <c r="K344" s="1742" t="s">
        <v>1133</v>
      </c>
      <c r="L344" s="1742"/>
      <c r="M344" s="1742"/>
      <c r="N344" s="1743"/>
    </row>
    <row r="345" spans="1:14">
      <c r="A345" s="368" t="s">
        <v>1788</v>
      </c>
      <c r="B345" s="368" t="s">
        <v>1788</v>
      </c>
      <c r="C345" s="368" t="s">
        <v>1788</v>
      </c>
      <c r="D345" s="368" t="s">
        <v>1788</v>
      </c>
      <c r="E345" s="368" t="s">
        <v>1788</v>
      </c>
      <c r="F345" s="368" t="s">
        <v>1788</v>
      </c>
      <c r="G345" s="368" t="s">
        <v>1788</v>
      </c>
      <c r="H345" s="368" t="s">
        <v>1788</v>
      </c>
      <c r="I345" s="368"/>
      <c r="J345" s="368"/>
      <c r="L345" s="1776" t="s">
        <v>233</v>
      </c>
    </row>
    <row r="346" spans="1:14">
      <c r="A346" s="368" t="s">
        <v>1788</v>
      </c>
      <c r="B346" s="368" t="s">
        <v>1788</v>
      </c>
      <c r="C346" s="368" t="s">
        <v>1788</v>
      </c>
      <c r="D346" s="368" t="s">
        <v>1788</v>
      </c>
      <c r="E346" s="368" t="s">
        <v>1788</v>
      </c>
      <c r="F346" s="368" t="s">
        <v>1788</v>
      </c>
      <c r="G346" s="368" t="s">
        <v>1788</v>
      </c>
      <c r="H346" s="368" t="s">
        <v>1788</v>
      </c>
      <c r="I346" s="368"/>
      <c r="J346" s="368"/>
      <c r="L346" s="1776" t="s">
        <v>234</v>
      </c>
    </row>
    <row r="347" spans="1:14">
      <c r="A347" s="368" t="s">
        <v>1788</v>
      </c>
      <c r="B347" s="368" t="s">
        <v>1788</v>
      </c>
      <c r="C347" s="368" t="s">
        <v>1788</v>
      </c>
      <c r="D347" s="368" t="s">
        <v>1788</v>
      </c>
      <c r="E347" s="368" t="s">
        <v>1788</v>
      </c>
      <c r="F347" s="368" t="s">
        <v>1788</v>
      </c>
      <c r="G347" s="368" t="s">
        <v>1788</v>
      </c>
      <c r="H347" s="368" t="s">
        <v>1788</v>
      </c>
      <c r="I347" s="368"/>
      <c r="J347" s="368"/>
      <c r="L347" s="1776" t="s">
        <v>236</v>
      </c>
    </row>
    <row r="348" spans="1:14">
      <c r="A348" s="368" t="s">
        <v>1788</v>
      </c>
      <c r="B348" s="368" t="s">
        <v>1788</v>
      </c>
      <c r="C348" s="368" t="s">
        <v>1788</v>
      </c>
      <c r="D348" s="368" t="s">
        <v>1788</v>
      </c>
      <c r="E348" s="368" t="s">
        <v>1788</v>
      </c>
      <c r="F348" s="368" t="s">
        <v>1788</v>
      </c>
      <c r="G348" s="368" t="s">
        <v>1788</v>
      </c>
      <c r="H348" s="368" t="s">
        <v>1788</v>
      </c>
      <c r="I348" s="368"/>
      <c r="J348" s="368"/>
      <c r="L348" s="1776" t="s">
        <v>1116</v>
      </c>
    </row>
    <row r="349" spans="1:14">
      <c r="A349" s="368" t="s">
        <v>1788</v>
      </c>
      <c r="B349" s="368" t="s">
        <v>1788</v>
      </c>
      <c r="C349" s="368" t="s">
        <v>1788</v>
      </c>
      <c r="D349" s="368" t="s">
        <v>1788</v>
      </c>
      <c r="E349" s="368" t="s">
        <v>1788</v>
      </c>
      <c r="F349" s="368" t="s">
        <v>1788</v>
      </c>
      <c r="G349" s="368" t="s">
        <v>1788</v>
      </c>
      <c r="H349" s="368" t="s">
        <v>1788</v>
      </c>
      <c r="I349" s="368"/>
      <c r="J349" s="368"/>
      <c r="L349" s="1776" t="s">
        <v>1117</v>
      </c>
    </row>
    <row r="350" spans="1:14">
      <c r="A350" s="368" t="s">
        <v>1788</v>
      </c>
      <c r="B350" s="368" t="s">
        <v>1788</v>
      </c>
      <c r="C350" s="368" t="s">
        <v>1788</v>
      </c>
      <c r="D350" s="368" t="s">
        <v>1788</v>
      </c>
      <c r="E350" s="368" t="s">
        <v>1788</v>
      </c>
      <c r="F350" s="368" t="s">
        <v>1788</v>
      </c>
      <c r="G350" s="368" t="s">
        <v>1788</v>
      </c>
      <c r="H350" s="368" t="s">
        <v>1788</v>
      </c>
      <c r="I350" s="368"/>
      <c r="J350" s="368"/>
      <c r="L350" s="1776" t="s">
        <v>1118</v>
      </c>
    </row>
    <row r="351" spans="1:14">
      <c r="A351" s="368" t="s">
        <v>1788</v>
      </c>
      <c r="B351" s="368" t="s">
        <v>1788</v>
      </c>
      <c r="C351" s="368" t="s">
        <v>1788</v>
      </c>
      <c r="D351" s="368" t="s">
        <v>1788</v>
      </c>
      <c r="E351" s="368" t="s">
        <v>1788</v>
      </c>
      <c r="F351" s="368" t="s">
        <v>1788</v>
      </c>
      <c r="G351" s="368" t="s">
        <v>1788</v>
      </c>
      <c r="H351" s="368" t="s">
        <v>1788</v>
      </c>
      <c r="I351" s="368"/>
      <c r="J351" s="368"/>
      <c r="L351" s="1776" t="s">
        <v>1119</v>
      </c>
    </row>
    <row r="352" spans="1:14">
      <c r="A352" s="368" t="s">
        <v>1788</v>
      </c>
      <c r="B352" s="368" t="s">
        <v>1788</v>
      </c>
      <c r="C352" s="368" t="s">
        <v>1788</v>
      </c>
      <c r="D352" s="368" t="s">
        <v>1788</v>
      </c>
      <c r="E352" s="368" t="s">
        <v>1788</v>
      </c>
      <c r="F352" s="368" t="s">
        <v>1788</v>
      </c>
      <c r="G352" s="368" t="s">
        <v>1788</v>
      </c>
      <c r="H352" s="368" t="s">
        <v>1788</v>
      </c>
      <c r="I352" s="368"/>
      <c r="J352" s="368"/>
      <c r="L352" s="1776" t="s">
        <v>1120</v>
      </c>
    </row>
    <row r="353" spans="1:16">
      <c r="A353" s="368" t="s">
        <v>1788</v>
      </c>
      <c r="B353" s="368" t="s">
        <v>1788</v>
      </c>
      <c r="C353" s="368" t="s">
        <v>1788</v>
      </c>
      <c r="D353" s="368" t="s">
        <v>1788</v>
      </c>
      <c r="E353" s="368" t="s">
        <v>1788</v>
      </c>
      <c r="F353" s="368" t="s">
        <v>1788</v>
      </c>
      <c r="G353" s="368" t="s">
        <v>1788</v>
      </c>
      <c r="H353" s="368" t="s">
        <v>1788</v>
      </c>
      <c r="I353" s="368"/>
      <c r="J353" s="368"/>
      <c r="L353" s="1776" t="s">
        <v>1121</v>
      </c>
    </row>
    <row r="354" spans="1:16">
      <c r="A354" s="368" t="s">
        <v>1788</v>
      </c>
      <c r="B354" s="368" t="s">
        <v>1788</v>
      </c>
      <c r="C354" s="368" t="s">
        <v>1788</v>
      </c>
      <c r="D354" s="368" t="s">
        <v>1788</v>
      </c>
      <c r="E354" s="368" t="s">
        <v>1788</v>
      </c>
      <c r="F354" s="368" t="s">
        <v>1788</v>
      </c>
      <c r="G354" s="368" t="s">
        <v>1788</v>
      </c>
      <c r="H354" s="368" t="s">
        <v>1788</v>
      </c>
      <c r="I354" s="368"/>
      <c r="J354" s="368"/>
      <c r="L354" s="1776" t="s">
        <v>1122</v>
      </c>
    </row>
    <row r="355" spans="1:16">
      <c r="A355" s="368" t="s">
        <v>1788</v>
      </c>
      <c r="B355" s="368" t="s">
        <v>1788</v>
      </c>
      <c r="C355" s="368" t="s">
        <v>1788</v>
      </c>
      <c r="D355" s="368" t="s">
        <v>1788</v>
      </c>
      <c r="E355" s="368" t="s">
        <v>1788</v>
      </c>
      <c r="F355" s="368" t="s">
        <v>1788</v>
      </c>
      <c r="G355" s="368" t="s">
        <v>1788</v>
      </c>
      <c r="H355" s="368" t="s">
        <v>1788</v>
      </c>
      <c r="I355" s="368"/>
      <c r="J355" s="368"/>
      <c r="L355" s="1776" t="s">
        <v>1123</v>
      </c>
    </row>
    <row r="356" spans="1:16">
      <c r="A356" s="368" t="s">
        <v>1788</v>
      </c>
      <c r="B356" s="368" t="s">
        <v>1788</v>
      </c>
      <c r="C356" s="368" t="s">
        <v>1788</v>
      </c>
      <c r="D356" s="368" t="s">
        <v>1788</v>
      </c>
      <c r="E356" s="368" t="s">
        <v>1788</v>
      </c>
      <c r="F356" s="368" t="s">
        <v>1788</v>
      </c>
      <c r="G356" s="368" t="s">
        <v>1788</v>
      </c>
      <c r="H356" s="368" t="s">
        <v>1788</v>
      </c>
      <c r="I356" s="368"/>
      <c r="J356" s="368"/>
      <c r="L356" s="1776" t="s">
        <v>1124</v>
      </c>
    </row>
    <row r="357" spans="1:16">
      <c r="A357" s="368" t="s">
        <v>1788</v>
      </c>
      <c r="B357" s="368" t="s">
        <v>1788</v>
      </c>
      <c r="C357" s="368" t="s">
        <v>1788</v>
      </c>
      <c r="D357" s="368" t="s">
        <v>1788</v>
      </c>
      <c r="E357" s="368" t="s">
        <v>1788</v>
      </c>
      <c r="F357" s="368" t="s">
        <v>1788</v>
      </c>
      <c r="G357" s="368" t="s">
        <v>1788</v>
      </c>
      <c r="H357" s="368" t="s">
        <v>1788</v>
      </c>
      <c r="I357" s="368"/>
      <c r="J357" s="368"/>
      <c r="L357" s="1776" t="s">
        <v>1125</v>
      </c>
    </row>
    <row r="358" spans="1:16">
      <c r="A358" s="368" t="s">
        <v>1788</v>
      </c>
      <c r="B358" s="368" t="s">
        <v>1788</v>
      </c>
      <c r="C358" s="368" t="s">
        <v>1788</v>
      </c>
      <c r="D358" s="368" t="s">
        <v>1788</v>
      </c>
      <c r="E358" s="368" t="s">
        <v>1788</v>
      </c>
      <c r="F358" s="368" t="s">
        <v>1788</v>
      </c>
      <c r="G358" s="368" t="s">
        <v>1788</v>
      </c>
      <c r="H358" s="368" t="s">
        <v>1788</v>
      </c>
      <c r="I358" s="368"/>
      <c r="J358" s="368"/>
      <c r="L358" s="1776" t="s">
        <v>247</v>
      </c>
    </row>
    <row r="359" spans="1:16">
      <c r="A359" s="368" t="s">
        <v>1788</v>
      </c>
      <c r="B359" s="368" t="s">
        <v>1788</v>
      </c>
      <c r="C359" s="368" t="s">
        <v>1788</v>
      </c>
      <c r="D359" s="368" t="s">
        <v>1788</v>
      </c>
      <c r="E359" s="368" t="s">
        <v>1788</v>
      </c>
      <c r="F359" s="368" t="s">
        <v>1788</v>
      </c>
      <c r="G359" s="368" t="s">
        <v>1788</v>
      </c>
      <c r="H359" s="368" t="s">
        <v>1788</v>
      </c>
      <c r="I359" s="368"/>
      <c r="J359" s="368"/>
      <c r="L359" s="1776" t="s">
        <v>1126</v>
      </c>
    </row>
    <row r="360" spans="1:16">
      <c r="A360" s="368" t="s">
        <v>1788</v>
      </c>
      <c r="B360" s="368" t="s">
        <v>1788</v>
      </c>
      <c r="C360" s="368" t="s">
        <v>1788</v>
      </c>
      <c r="D360" s="368" t="s">
        <v>1788</v>
      </c>
      <c r="E360" s="368" t="s">
        <v>1788</v>
      </c>
      <c r="F360" s="368" t="s">
        <v>1788</v>
      </c>
      <c r="G360" s="368" t="s">
        <v>1788</v>
      </c>
      <c r="H360" s="368" t="s">
        <v>1788</v>
      </c>
      <c r="I360" s="368"/>
      <c r="J360" s="368"/>
      <c r="L360" s="1776" t="s">
        <v>249</v>
      </c>
    </row>
    <row r="361" spans="1:16">
      <c r="A361" s="368" t="s">
        <v>1788</v>
      </c>
      <c r="B361" s="368" t="s">
        <v>1788</v>
      </c>
      <c r="C361" s="368" t="s">
        <v>1788</v>
      </c>
      <c r="D361" s="368" t="s">
        <v>1788</v>
      </c>
      <c r="E361" s="368" t="s">
        <v>1788</v>
      </c>
      <c r="F361" s="368" t="s">
        <v>1788</v>
      </c>
      <c r="G361" s="368" t="s">
        <v>1788</v>
      </c>
      <c r="H361" s="368" t="s">
        <v>1788</v>
      </c>
      <c r="I361" s="368"/>
      <c r="J361" s="368"/>
      <c r="L361" s="1776" t="s">
        <v>300</v>
      </c>
    </row>
    <row r="362" spans="1:16">
      <c r="A362" s="368" t="s">
        <v>1788</v>
      </c>
      <c r="B362" s="368" t="s">
        <v>1788</v>
      </c>
      <c r="C362" s="368" t="s">
        <v>1788</v>
      </c>
      <c r="D362" s="368" t="s">
        <v>1788</v>
      </c>
      <c r="E362" s="368" t="s">
        <v>1788</v>
      </c>
      <c r="F362" s="368" t="s">
        <v>1788</v>
      </c>
      <c r="G362" s="368" t="s">
        <v>1788</v>
      </c>
      <c r="H362" s="368" t="s">
        <v>1788</v>
      </c>
      <c r="I362" s="368"/>
      <c r="J362" s="368"/>
      <c r="L362" s="1776" t="s">
        <v>1127</v>
      </c>
    </row>
    <row r="363" spans="1:16">
      <c r="A363" s="368" t="s">
        <v>1788</v>
      </c>
      <c r="B363" s="368" t="s">
        <v>1788</v>
      </c>
      <c r="C363" s="368" t="s">
        <v>1788</v>
      </c>
      <c r="D363" s="368" t="s">
        <v>1788</v>
      </c>
      <c r="E363" s="368" t="s">
        <v>1788</v>
      </c>
      <c r="F363" s="368" t="s">
        <v>1788</v>
      </c>
      <c r="G363" s="368" t="s">
        <v>1788</v>
      </c>
      <c r="H363" s="368" t="s">
        <v>1788</v>
      </c>
      <c r="I363" s="368"/>
      <c r="J363" s="368"/>
      <c r="L363" s="1776" t="s">
        <v>1128</v>
      </c>
    </row>
    <row r="364" spans="1:16">
      <c r="A364" s="368" t="s">
        <v>1788</v>
      </c>
      <c r="B364" s="368" t="s">
        <v>1788</v>
      </c>
      <c r="C364" s="368" t="s">
        <v>1788</v>
      </c>
      <c r="D364" s="368" t="s">
        <v>1788</v>
      </c>
      <c r="E364" s="368" t="s">
        <v>1788</v>
      </c>
      <c r="F364" s="368" t="s">
        <v>1788</v>
      </c>
      <c r="G364" s="368" t="s">
        <v>1788</v>
      </c>
      <c r="H364" s="368" t="s">
        <v>1788</v>
      </c>
      <c r="I364" s="368"/>
      <c r="J364" s="368"/>
      <c r="L364" s="1776" t="s">
        <v>1129</v>
      </c>
    </row>
    <row r="365" spans="1:16">
      <c r="A365" s="368" t="s">
        <v>1788</v>
      </c>
      <c r="B365" s="368" t="s">
        <v>1788</v>
      </c>
      <c r="C365" s="368" t="s">
        <v>1788</v>
      </c>
      <c r="D365" s="368" t="s">
        <v>1788</v>
      </c>
      <c r="E365" s="368" t="s">
        <v>1788</v>
      </c>
      <c r="F365" s="368" t="s">
        <v>1788</v>
      </c>
      <c r="G365" s="368" t="s">
        <v>1788</v>
      </c>
      <c r="H365" s="368" t="s">
        <v>1788</v>
      </c>
      <c r="I365" s="368"/>
      <c r="J365" s="368"/>
      <c r="L365" s="1776" t="s">
        <v>1130</v>
      </c>
    </row>
    <row r="366" spans="1:16">
      <c r="A366" s="368" t="s">
        <v>1788</v>
      </c>
      <c r="B366" s="368" t="s">
        <v>1788</v>
      </c>
      <c r="C366" s="368" t="s">
        <v>1788</v>
      </c>
      <c r="D366" s="368" t="s">
        <v>1788</v>
      </c>
      <c r="E366" s="368" t="s">
        <v>1788</v>
      </c>
      <c r="F366" s="368" t="s">
        <v>1788</v>
      </c>
      <c r="G366" s="368" t="s">
        <v>1788</v>
      </c>
      <c r="H366" s="368" t="s">
        <v>1788</v>
      </c>
      <c r="I366" s="368"/>
      <c r="J366" s="368"/>
    </row>
    <row r="367" spans="1:16" ht="14.4">
      <c r="A367" s="368" t="s">
        <v>1788</v>
      </c>
      <c r="B367" s="368" t="s">
        <v>1788</v>
      </c>
      <c r="C367" s="368" t="s">
        <v>1788</v>
      </c>
      <c r="D367" s="368" t="s">
        <v>1788</v>
      </c>
      <c r="E367" s="368" t="s">
        <v>1788</v>
      </c>
      <c r="F367" s="368" t="s">
        <v>1788</v>
      </c>
      <c r="G367" s="368" t="s">
        <v>1788</v>
      </c>
      <c r="H367" s="368" t="s">
        <v>1788</v>
      </c>
      <c r="I367" s="368"/>
      <c r="J367" s="368"/>
      <c r="K367" s="1746" t="s">
        <v>1173</v>
      </c>
      <c r="L367" s="1746"/>
      <c r="M367" s="1746"/>
      <c r="N367" s="1746"/>
      <c r="O367" s="1747"/>
      <c r="P367" s="1747"/>
    </row>
    <row r="368" spans="1:16">
      <c r="A368" s="368" t="s">
        <v>1788</v>
      </c>
      <c r="B368" s="368" t="s">
        <v>1788</v>
      </c>
      <c r="C368" s="368" t="s">
        <v>1788</v>
      </c>
      <c r="D368" s="368" t="s">
        <v>1788</v>
      </c>
      <c r="E368" s="368" t="s">
        <v>1788</v>
      </c>
      <c r="F368" s="368" t="s">
        <v>1788</v>
      </c>
      <c r="G368" s="368" t="s">
        <v>1788</v>
      </c>
      <c r="H368" s="368" t="s">
        <v>1788</v>
      </c>
      <c r="I368" s="368"/>
      <c r="J368" s="368"/>
      <c r="K368" s="1742" t="s">
        <v>1136</v>
      </c>
      <c r="L368" s="1742"/>
      <c r="M368" s="1742"/>
      <c r="N368" s="1743"/>
    </row>
    <row r="369" spans="1:14">
      <c r="A369" s="368" t="s">
        <v>1788</v>
      </c>
      <c r="B369" s="368" t="s">
        <v>1788</v>
      </c>
      <c r="C369" s="368" t="s">
        <v>1788</v>
      </c>
      <c r="D369" s="368" t="s">
        <v>1788</v>
      </c>
      <c r="E369" s="368" t="s">
        <v>1788</v>
      </c>
      <c r="F369" s="368" t="s">
        <v>1788</v>
      </c>
      <c r="G369" s="368" t="s">
        <v>1788</v>
      </c>
      <c r="H369" s="368" t="s">
        <v>1788</v>
      </c>
      <c r="I369" s="368"/>
      <c r="J369" s="368"/>
      <c r="L369" s="1776" t="s">
        <v>676</v>
      </c>
    </row>
    <row r="370" spans="1:14">
      <c r="A370" s="368" t="s">
        <v>1788</v>
      </c>
      <c r="B370" s="368" t="s">
        <v>1788</v>
      </c>
      <c r="C370" s="368" t="s">
        <v>1788</v>
      </c>
      <c r="D370" s="368" t="s">
        <v>1788</v>
      </c>
      <c r="E370" s="368" t="s">
        <v>1788</v>
      </c>
      <c r="F370" s="368" t="s">
        <v>1788</v>
      </c>
      <c r="G370" s="368" t="s">
        <v>1788</v>
      </c>
      <c r="H370" s="368" t="s">
        <v>1788</v>
      </c>
      <c r="I370" s="368"/>
      <c r="J370" s="368"/>
      <c r="L370" s="1776" t="s">
        <v>677</v>
      </c>
    </row>
    <row r="371" spans="1:14">
      <c r="A371" s="368" t="s">
        <v>1788</v>
      </c>
      <c r="B371" s="368" t="s">
        <v>1788</v>
      </c>
      <c r="C371" s="368" t="s">
        <v>1788</v>
      </c>
      <c r="D371" s="368" t="s">
        <v>1788</v>
      </c>
      <c r="E371" s="368" t="s">
        <v>1788</v>
      </c>
      <c r="F371" s="368" t="s">
        <v>1788</v>
      </c>
      <c r="G371" s="368" t="s">
        <v>1788</v>
      </c>
      <c r="H371" s="368" t="s">
        <v>1788</v>
      </c>
      <c r="I371" s="368"/>
      <c r="J371" s="368"/>
      <c r="L371" s="1776" t="s">
        <v>945</v>
      </c>
    </row>
    <row r="372" spans="1:14">
      <c r="A372" s="368" t="s">
        <v>1788</v>
      </c>
      <c r="B372" s="368" t="s">
        <v>1788</v>
      </c>
      <c r="C372" s="368" t="s">
        <v>1788</v>
      </c>
      <c r="D372" s="368" t="s">
        <v>1788</v>
      </c>
      <c r="E372" s="368" t="s">
        <v>1788</v>
      </c>
      <c r="F372" s="368" t="s">
        <v>1788</v>
      </c>
      <c r="G372" s="368" t="s">
        <v>1788</v>
      </c>
      <c r="H372" s="368" t="s">
        <v>1788</v>
      </c>
      <c r="I372" s="368"/>
      <c r="J372" s="368"/>
      <c r="L372" s="1776" t="s">
        <v>1050</v>
      </c>
    </row>
    <row r="373" spans="1:14">
      <c r="A373" s="368" t="s">
        <v>1788</v>
      </c>
      <c r="B373" s="368" t="s">
        <v>1788</v>
      </c>
      <c r="C373" s="368" t="s">
        <v>1788</v>
      </c>
      <c r="D373" s="368" t="s">
        <v>1788</v>
      </c>
      <c r="E373" s="368" t="s">
        <v>1788</v>
      </c>
      <c r="F373" s="368" t="s">
        <v>1788</v>
      </c>
      <c r="G373" s="368" t="s">
        <v>1788</v>
      </c>
      <c r="H373" s="368" t="s">
        <v>1788</v>
      </c>
      <c r="I373" s="368"/>
      <c r="J373" s="368"/>
    </row>
    <row r="374" spans="1:14">
      <c r="A374" s="368" t="s">
        <v>1788</v>
      </c>
      <c r="B374" s="368" t="s">
        <v>1788</v>
      </c>
      <c r="C374" s="368" t="s">
        <v>1788</v>
      </c>
      <c r="D374" s="368" t="s">
        <v>1788</v>
      </c>
      <c r="E374" s="368" t="s">
        <v>1788</v>
      </c>
      <c r="F374" s="368" t="s">
        <v>1788</v>
      </c>
      <c r="G374" s="368" t="s">
        <v>1788</v>
      </c>
      <c r="H374" s="368" t="s">
        <v>1788</v>
      </c>
      <c r="I374" s="368"/>
      <c r="J374" s="368"/>
      <c r="K374" s="1742" t="s">
        <v>1137</v>
      </c>
      <c r="L374" s="1742"/>
      <c r="M374" s="1742"/>
      <c r="N374" s="1743"/>
    </row>
    <row r="375" spans="1:14">
      <c r="A375" s="368" t="s">
        <v>1788</v>
      </c>
      <c r="B375" s="368" t="s">
        <v>1788</v>
      </c>
      <c r="C375" s="368" t="s">
        <v>1788</v>
      </c>
      <c r="D375" s="368" t="s">
        <v>1788</v>
      </c>
      <c r="E375" s="368" t="s">
        <v>1788</v>
      </c>
      <c r="F375" s="368" t="s">
        <v>1788</v>
      </c>
      <c r="G375" s="368" t="s">
        <v>1788</v>
      </c>
      <c r="H375" s="368" t="s">
        <v>1788</v>
      </c>
      <c r="I375" s="368"/>
      <c r="J375" s="368"/>
      <c r="L375" s="1748" t="s">
        <v>227</v>
      </c>
    </row>
    <row r="376" spans="1:14">
      <c r="A376" s="368" t="s">
        <v>1788</v>
      </c>
      <c r="B376" s="368" t="s">
        <v>1788</v>
      </c>
      <c r="C376" s="368" t="s">
        <v>1788</v>
      </c>
      <c r="D376" s="368" t="s">
        <v>1788</v>
      </c>
      <c r="E376" s="368" t="s">
        <v>1788</v>
      </c>
      <c r="F376" s="368" t="s">
        <v>1788</v>
      </c>
      <c r="G376" s="368" t="s">
        <v>1788</v>
      </c>
      <c r="H376" s="368" t="s">
        <v>1788</v>
      </c>
      <c r="I376" s="368"/>
      <c r="J376" s="368"/>
      <c r="L376" s="1748" t="s">
        <v>228</v>
      </c>
    </row>
    <row r="377" spans="1:14">
      <c r="A377" s="368" t="s">
        <v>1788</v>
      </c>
      <c r="B377" s="368" t="s">
        <v>1788</v>
      </c>
      <c r="C377" s="368" t="s">
        <v>1788</v>
      </c>
      <c r="D377" s="368" t="s">
        <v>1788</v>
      </c>
      <c r="E377" s="368" t="s">
        <v>1788</v>
      </c>
      <c r="F377" s="368" t="s">
        <v>1788</v>
      </c>
      <c r="G377" s="368" t="s">
        <v>1788</v>
      </c>
      <c r="H377" s="368" t="s">
        <v>1788</v>
      </c>
      <c r="I377" s="368"/>
      <c r="J377" s="368"/>
      <c r="L377" s="1776" t="s">
        <v>229</v>
      </c>
    </row>
    <row r="378" spans="1:14">
      <c r="A378" s="368" t="s">
        <v>1788</v>
      </c>
      <c r="B378" s="368" t="s">
        <v>1788</v>
      </c>
      <c r="C378" s="368" t="s">
        <v>1788</v>
      </c>
      <c r="D378" s="368" t="s">
        <v>1788</v>
      </c>
      <c r="E378" s="368" t="s">
        <v>1788</v>
      </c>
      <c r="F378" s="368" t="s">
        <v>1788</v>
      </c>
      <c r="G378" s="368" t="s">
        <v>1788</v>
      </c>
      <c r="H378" s="368" t="s">
        <v>1788</v>
      </c>
      <c r="I378" s="368"/>
      <c r="J378" s="368"/>
      <c r="L378" s="1776" t="s">
        <v>230</v>
      </c>
    </row>
    <row r="379" spans="1:14">
      <c r="A379" s="368" t="s">
        <v>1788</v>
      </c>
      <c r="B379" s="368" t="s">
        <v>1788</v>
      </c>
      <c r="C379" s="368" t="s">
        <v>1788</v>
      </c>
      <c r="D379" s="368" t="s">
        <v>1788</v>
      </c>
      <c r="E379" s="368" t="s">
        <v>1788</v>
      </c>
      <c r="F379" s="368" t="s">
        <v>1788</v>
      </c>
      <c r="G379" s="368" t="s">
        <v>1788</v>
      </c>
      <c r="H379" s="368" t="s">
        <v>1788</v>
      </c>
      <c r="I379" s="368"/>
      <c r="J379" s="368"/>
      <c r="L379" s="1776" t="s">
        <v>231</v>
      </c>
    </row>
    <row r="380" spans="1:14">
      <c r="A380" s="368" t="s">
        <v>1788</v>
      </c>
      <c r="B380" s="368" t="s">
        <v>1788</v>
      </c>
      <c r="C380" s="368" t="s">
        <v>1788</v>
      </c>
      <c r="D380" s="368" t="s">
        <v>1788</v>
      </c>
      <c r="E380" s="368" t="s">
        <v>1788</v>
      </c>
      <c r="F380" s="368" t="s">
        <v>1788</v>
      </c>
      <c r="G380" s="368" t="s">
        <v>1788</v>
      </c>
      <c r="H380" s="368" t="s">
        <v>1788</v>
      </c>
      <c r="I380" s="368"/>
      <c r="J380" s="368"/>
      <c r="L380" s="1748" t="s">
        <v>232</v>
      </c>
    </row>
    <row r="381" spans="1:14">
      <c r="A381" s="368" t="s">
        <v>1788</v>
      </c>
      <c r="B381" s="368" t="s">
        <v>1788</v>
      </c>
      <c r="C381" s="368" t="s">
        <v>1788</v>
      </c>
      <c r="D381" s="368" t="s">
        <v>1788</v>
      </c>
      <c r="E381" s="368" t="s">
        <v>1788</v>
      </c>
      <c r="F381" s="368" t="s">
        <v>1788</v>
      </c>
      <c r="G381" s="368" t="s">
        <v>1788</v>
      </c>
      <c r="H381" s="368" t="s">
        <v>1788</v>
      </c>
      <c r="I381" s="368"/>
      <c r="J381" s="368"/>
      <c r="L381" s="1748" t="s">
        <v>234</v>
      </c>
    </row>
    <row r="382" spans="1:14">
      <c r="A382" s="368" t="s">
        <v>1788</v>
      </c>
      <c r="B382" s="368" t="s">
        <v>1788</v>
      </c>
      <c r="C382" s="368" t="s">
        <v>1788</v>
      </c>
      <c r="D382" s="368" t="s">
        <v>1788</v>
      </c>
      <c r="E382" s="368" t="s">
        <v>1788</v>
      </c>
      <c r="F382" s="368" t="s">
        <v>1788</v>
      </c>
      <c r="G382" s="368" t="s">
        <v>1788</v>
      </c>
      <c r="H382" s="368" t="s">
        <v>1788</v>
      </c>
      <c r="I382" s="368"/>
      <c r="J382" s="368"/>
      <c r="L382" s="1776" t="s">
        <v>235</v>
      </c>
    </row>
    <row r="383" spans="1:14">
      <c r="A383" s="368" t="s">
        <v>1788</v>
      </c>
      <c r="B383" s="368" t="s">
        <v>1788</v>
      </c>
      <c r="C383" s="368" t="s">
        <v>1788</v>
      </c>
      <c r="D383" s="368" t="s">
        <v>1788</v>
      </c>
      <c r="E383" s="368" t="s">
        <v>1788</v>
      </c>
      <c r="F383" s="368" t="s">
        <v>1788</v>
      </c>
      <c r="G383" s="368" t="s">
        <v>1788</v>
      </c>
      <c r="H383" s="368" t="s">
        <v>1788</v>
      </c>
      <c r="I383" s="368"/>
      <c r="J383" s="368"/>
      <c r="L383" s="1776" t="s">
        <v>237</v>
      </c>
    </row>
    <row r="384" spans="1:14">
      <c r="A384" s="368" t="s">
        <v>1788</v>
      </c>
      <c r="B384" s="368" t="s">
        <v>1788</v>
      </c>
      <c r="C384" s="368" t="s">
        <v>1788</v>
      </c>
      <c r="D384" s="368" t="s">
        <v>1788</v>
      </c>
      <c r="E384" s="368" t="s">
        <v>1788</v>
      </c>
      <c r="F384" s="368" t="s">
        <v>1788</v>
      </c>
      <c r="G384" s="368" t="s">
        <v>1788</v>
      </c>
      <c r="H384" s="368" t="s">
        <v>1788</v>
      </c>
      <c r="I384" s="368"/>
      <c r="J384" s="368"/>
      <c r="L384" s="1776" t="s">
        <v>238</v>
      </c>
    </row>
    <row r="385" spans="1:12">
      <c r="A385" s="368" t="s">
        <v>1788</v>
      </c>
      <c r="B385" s="368" t="s">
        <v>1788</v>
      </c>
      <c r="C385" s="368" t="s">
        <v>1788</v>
      </c>
      <c r="D385" s="368" t="s">
        <v>1788</v>
      </c>
      <c r="E385" s="368" t="s">
        <v>1788</v>
      </c>
      <c r="F385" s="368" t="s">
        <v>1788</v>
      </c>
      <c r="G385" s="368" t="s">
        <v>1788</v>
      </c>
      <c r="H385" s="368" t="s">
        <v>1788</v>
      </c>
      <c r="I385" s="368"/>
      <c r="J385" s="368"/>
      <c r="L385" s="1776" t="s">
        <v>239</v>
      </c>
    </row>
    <row r="386" spans="1:12">
      <c r="A386" s="368" t="s">
        <v>1788</v>
      </c>
      <c r="B386" s="368" t="s">
        <v>1788</v>
      </c>
      <c r="C386" s="368" t="s">
        <v>1788</v>
      </c>
      <c r="D386" s="368" t="s">
        <v>1788</v>
      </c>
      <c r="E386" s="368" t="s">
        <v>1788</v>
      </c>
      <c r="F386" s="368" t="s">
        <v>1788</v>
      </c>
      <c r="G386" s="368" t="s">
        <v>1788</v>
      </c>
      <c r="H386" s="368" t="s">
        <v>1788</v>
      </c>
      <c r="I386" s="368"/>
      <c r="J386" s="368"/>
      <c r="L386" s="1776" t="s">
        <v>240</v>
      </c>
    </row>
    <row r="387" spans="1:12">
      <c r="A387" s="368" t="s">
        <v>1788</v>
      </c>
      <c r="B387" s="368" t="s">
        <v>1788</v>
      </c>
      <c r="C387" s="368" t="s">
        <v>1788</v>
      </c>
      <c r="D387" s="368" t="s">
        <v>1788</v>
      </c>
      <c r="E387" s="368" t="s">
        <v>1788</v>
      </c>
      <c r="F387" s="368" t="s">
        <v>1788</v>
      </c>
      <c r="G387" s="368" t="s">
        <v>1788</v>
      </c>
      <c r="H387" s="368" t="s">
        <v>1788</v>
      </c>
      <c r="I387" s="368"/>
      <c r="J387" s="368"/>
      <c r="L387" s="1776" t="s">
        <v>241</v>
      </c>
    </row>
    <row r="388" spans="1:12">
      <c r="A388" s="368" t="s">
        <v>1788</v>
      </c>
      <c r="B388" s="368" t="s">
        <v>1788</v>
      </c>
      <c r="C388" s="368" t="s">
        <v>1788</v>
      </c>
      <c r="D388" s="368" t="s">
        <v>1788</v>
      </c>
      <c r="E388" s="368" t="s">
        <v>1788</v>
      </c>
      <c r="F388" s="368" t="s">
        <v>1788</v>
      </c>
      <c r="G388" s="368" t="s">
        <v>1788</v>
      </c>
      <c r="H388" s="368" t="s">
        <v>1788</v>
      </c>
      <c r="I388" s="368"/>
      <c r="J388" s="368"/>
      <c r="L388" s="1776" t="s">
        <v>242</v>
      </c>
    </row>
    <row r="389" spans="1:12">
      <c r="A389" s="368" t="s">
        <v>1788</v>
      </c>
      <c r="B389" s="368" t="s">
        <v>1788</v>
      </c>
      <c r="C389" s="368" t="s">
        <v>1788</v>
      </c>
      <c r="D389" s="368" t="s">
        <v>1788</v>
      </c>
      <c r="E389" s="368" t="s">
        <v>1788</v>
      </c>
      <c r="F389" s="368" t="s">
        <v>1788</v>
      </c>
      <c r="G389" s="368" t="s">
        <v>1788</v>
      </c>
      <c r="H389" s="368" t="s">
        <v>1788</v>
      </c>
      <c r="I389" s="368"/>
      <c r="J389" s="368"/>
      <c r="L389" s="1776" t="s">
        <v>243</v>
      </c>
    </row>
    <row r="390" spans="1:12">
      <c r="A390" s="368" t="s">
        <v>1788</v>
      </c>
      <c r="B390" s="368" t="s">
        <v>1788</v>
      </c>
      <c r="C390" s="368" t="s">
        <v>1788</v>
      </c>
      <c r="D390" s="368" t="s">
        <v>1788</v>
      </c>
      <c r="E390" s="368" t="s">
        <v>1788</v>
      </c>
      <c r="F390" s="368" t="s">
        <v>1788</v>
      </c>
      <c r="G390" s="368" t="s">
        <v>1788</v>
      </c>
      <c r="H390" s="368" t="s">
        <v>1788</v>
      </c>
      <c r="I390" s="368"/>
      <c r="J390" s="368"/>
      <c r="L390" s="1776" t="s">
        <v>244</v>
      </c>
    </row>
    <row r="391" spans="1:12">
      <c r="A391" s="368" t="s">
        <v>1788</v>
      </c>
      <c r="B391" s="368" t="s">
        <v>1788</v>
      </c>
      <c r="C391" s="368" t="s">
        <v>1788</v>
      </c>
      <c r="D391" s="368" t="s">
        <v>1788</v>
      </c>
      <c r="E391" s="368" t="s">
        <v>1788</v>
      </c>
      <c r="F391" s="368" t="s">
        <v>1788</v>
      </c>
      <c r="G391" s="368" t="s">
        <v>1788</v>
      </c>
      <c r="H391" s="368" t="s">
        <v>1788</v>
      </c>
      <c r="I391" s="368"/>
      <c r="J391" s="368"/>
      <c r="L391" s="1776" t="s">
        <v>245</v>
      </c>
    </row>
    <row r="392" spans="1:12">
      <c r="A392" s="368" t="s">
        <v>1788</v>
      </c>
      <c r="B392" s="368" t="s">
        <v>1788</v>
      </c>
      <c r="C392" s="368" t="s">
        <v>1788</v>
      </c>
      <c r="D392" s="368" t="s">
        <v>1788</v>
      </c>
      <c r="E392" s="368" t="s">
        <v>1788</v>
      </c>
      <c r="F392" s="368" t="s">
        <v>1788</v>
      </c>
      <c r="G392" s="368" t="s">
        <v>1788</v>
      </c>
      <c r="H392" s="368" t="s">
        <v>1788</v>
      </c>
      <c r="I392" s="368"/>
      <c r="J392" s="368"/>
      <c r="L392" s="1776" t="s">
        <v>246</v>
      </c>
    </row>
    <row r="393" spans="1:12">
      <c r="A393" s="368" t="s">
        <v>1788</v>
      </c>
      <c r="B393" s="368" t="s">
        <v>1788</v>
      </c>
      <c r="C393" s="368" t="s">
        <v>1788</v>
      </c>
      <c r="D393" s="368" t="s">
        <v>1788</v>
      </c>
      <c r="E393" s="368" t="s">
        <v>1788</v>
      </c>
      <c r="F393" s="368" t="s">
        <v>1788</v>
      </c>
      <c r="G393" s="368" t="s">
        <v>1788</v>
      </c>
      <c r="H393" s="368" t="s">
        <v>1788</v>
      </c>
      <c r="I393" s="368"/>
      <c r="J393" s="368"/>
      <c r="L393" s="1776" t="s">
        <v>247</v>
      </c>
    </row>
    <row r="394" spans="1:12">
      <c r="A394" s="368" t="s">
        <v>1788</v>
      </c>
      <c r="B394" s="368" t="s">
        <v>1788</v>
      </c>
      <c r="C394" s="368" t="s">
        <v>1788</v>
      </c>
      <c r="D394" s="368" t="s">
        <v>1788</v>
      </c>
      <c r="E394" s="368" t="s">
        <v>1788</v>
      </c>
      <c r="F394" s="368" t="s">
        <v>1788</v>
      </c>
      <c r="G394" s="368" t="s">
        <v>1788</v>
      </c>
      <c r="H394" s="368" t="s">
        <v>1788</v>
      </c>
      <c r="I394" s="368"/>
      <c r="J394" s="368"/>
      <c r="L394" s="1776" t="s">
        <v>248</v>
      </c>
    </row>
    <row r="395" spans="1:12">
      <c r="A395" s="368" t="s">
        <v>1788</v>
      </c>
      <c r="B395" s="368" t="s">
        <v>1788</v>
      </c>
      <c r="C395" s="368" t="s">
        <v>1788</v>
      </c>
      <c r="D395" s="368" t="s">
        <v>1788</v>
      </c>
      <c r="E395" s="368" t="s">
        <v>1788</v>
      </c>
      <c r="F395" s="368" t="s">
        <v>1788</v>
      </c>
      <c r="G395" s="368" t="s">
        <v>1788</v>
      </c>
      <c r="H395" s="368" t="s">
        <v>1788</v>
      </c>
      <c r="I395" s="368"/>
      <c r="J395" s="368"/>
      <c r="L395" s="1776" t="s">
        <v>249</v>
      </c>
    </row>
    <row r="396" spans="1:12">
      <c r="A396" s="368" t="s">
        <v>1788</v>
      </c>
      <c r="B396" s="368" t="s">
        <v>1788</v>
      </c>
      <c r="C396" s="368" t="s">
        <v>1788</v>
      </c>
      <c r="D396" s="368" t="s">
        <v>1788</v>
      </c>
      <c r="E396" s="368" t="s">
        <v>1788</v>
      </c>
      <c r="F396" s="368" t="s">
        <v>1788</v>
      </c>
      <c r="G396" s="368" t="s">
        <v>1788</v>
      </c>
      <c r="H396" s="368" t="s">
        <v>1788</v>
      </c>
      <c r="I396" s="368"/>
      <c r="J396" s="368"/>
      <c r="L396" s="1776" t="s">
        <v>300</v>
      </c>
    </row>
    <row r="397" spans="1:12">
      <c r="A397" s="368" t="s">
        <v>1788</v>
      </c>
      <c r="B397" s="368" t="s">
        <v>1788</v>
      </c>
      <c r="C397" s="368" t="s">
        <v>1788</v>
      </c>
      <c r="D397" s="368" t="s">
        <v>1788</v>
      </c>
      <c r="E397" s="368" t="s">
        <v>1788</v>
      </c>
      <c r="F397" s="368" t="s">
        <v>1788</v>
      </c>
      <c r="G397" s="368" t="s">
        <v>1788</v>
      </c>
      <c r="H397" s="368" t="s">
        <v>1788</v>
      </c>
      <c r="I397" s="368"/>
      <c r="J397" s="368"/>
      <c r="L397" s="1776" t="s">
        <v>301</v>
      </c>
    </row>
    <row r="398" spans="1:12">
      <c r="A398" s="368" t="s">
        <v>1788</v>
      </c>
      <c r="B398" s="368" t="s">
        <v>1788</v>
      </c>
      <c r="C398" s="368" t="s">
        <v>1788</v>
      </c>
      <c r="D398" s="368" t="s">
        <v>1788</v>
      </c>
      <c r="E398" s="368" t="s">
        <v>1788</v>
      </c>
      <c r="F398" s="368" t="s">
        <v>1788</v>
      </c>
      <c r="G398" s="368" t="s">
        <v>1788</v>
      </c>
      <c r="H398" s="368" t="s">
        <v>1788</v>
      </c>
      <c r="I398" s="368"/>
      <c r="J398" s="368"/>
      <c r="L398" s="1776" t="s">
        <v>302</v>
      </c>
    </row>
    <row r="399" spans="1:12">
      <c r="A399" s="368" t="s">
        <v>1788</v>
      </c>
      <c r="B399" s="368" t="s">
        <v>1788</v>
      </c>
      <c r="C399" s="368" t="s">
        <v>1788</v>
      </c>
      <c r="D399" s="368" t="s">
        <v>1788</v>
      </c>
      <c r="E399" s="368" t="s">
        <v>1788</v>
      </c>
      <c r="F399" s="368" t="s">
        <v>1788</v>
      </c>
      <c r="G399" s="368" t="s">
        <v>1788</v>
      </c>
      <c r="H399" s="368" t="s">
        <v>1788</v>
      </c>
      <c r="I399" s="368"/>
      <c r="J399" s="368"/>
      <c r="L399" s="1776" t="s">
        <v>303</v>
      </c>
    </row>
    <row r="400" spans="1:12">
      <c r="A400" s="368" t="s">
        <v>1788</v>
      </c>
      <c r="B400" s="368" t="s">
        <v>1788</v>
      </c>
      <c r="C400" s="368" t="s">
        <v>1788</v>
      </c>
      <c r="D400" s="368" t="s">
        <v>1788</v>
      </c>
      <c r="E400" s="368" t="s">
        <v>1788</v>
      </c>
      <c r="F400" s="368" t="s">
        <v>1788</v>
      </c>
      <c r="G400" s="368" t="s">
        <v>1788</v>
      </c>
      <c r="H400" s="368" t="s">
        <v>1788</v>
      </c>
      <c r="I400" s="368"/>
      <c r="J400" s="368"/>
      <c r="L400" s="1776" t="s">
        <v>304</v>
      </c>
    </row>
    <row r="401" spans="1:14">
      <c r="A401" s="368" t="s">
        <v>1788</v>
      </c>
      <c r="B401" s="368" t="s">
        <v>1788</v>
      </c>
      <c r="C401" s="368" t="s">
        <v>1788</v>
      </c>
      <c r="D401" s="368" t="s">
        <v>1788</v>
      </c>
      <c r="E401" s="368" t="s">
        <v>1788</v>
      </c>
      <c r="F401" s="368" t="s">
        <v>1788</v>
      </c>
      <c r="G401" s="368" t="s">
        <v>1788</v>
      </c>
      <c r="H401" s="368" t="s">
        <v>1788</v>
      </c>
      <c r="I401" s="368"/>
      <c r="J401" s="368"/>
    </row>
    <row r="402" spans="1:14">
      <c r="A402" s="368" t="s">
        <v>1788</v>
      </c>
      <c r="B402" s="368" t="s">
        <v>1788</v>
      </c>
      <c r="C402" s="368" t="s">
        <v>1788</v>
      </c>
      <c r="D402" s="368" t="s">
        <v>1788</v>
      </c>
      <c r="E402" s="368" t="s">
        <v>1788</v>
      </c>
      <c r="F402" s="368" t="s">
        <v>1788</v>
      </c>
      <c r="G402" s="368" t="s">
        <v>1788</v>
      </c>
      <c r="H402" s="368" t="s">
        <v>1788</v>
      </c>
      <c r="I402" s="368"/>
      <c r="J402" s="368"/>
      <c r="K402" s="1742" t="s">
        <v>1344</v>
      </c>
      <c r="L402" s="1742"/>
      <c r="M402" s="1742"/>
      <c r="N402" s="1743"/>
    </row>
    <row r="403" spans="1:14">
      <c r="A403" s="368" t="s">
        <v>1788</v>
      </c>
      <c r="B403" s="368" t="s">
        <v>1788</v>
      </c>
      <c r="C403" s="368" t="s">
        <v>1788</v>
      </c>
      <c r="D403" s="368" t="s">
        <v>1788</v>
      </c>
      <c r="E403" s="368" t="s">
        <v>1788</v>
      </c>
      <c r="F403" s="368" t="s">
        <v>1788</v>
      </c>
      <c r="G403" s="368" t="s">
        <v>1788</v>
      </c>
      <c r="H403" s="368" t="s">
        <v>1788</v>
      </c>
      <c r="I403" s="368"/>
      <c r="J403" s="368"/>
      <c r="L403" s="1748" t="s">
        <v>1345</v>
      </c>
    </row>
    <row r="404" spans="1:14">
      <c r="A404" s="368" t="s">
        <v>1788</v>
      </c>
      <c r="B404" s="368" t="s">
        <v>1788</v>
      </c>
      <c r="C404" s="368" t="s">
        <v>1788</v>
      </c>
      <c r="D404" s="368" t="s">
        <v>1788</v>
      </c>
      <c r="E404" s="368" t="s">
        <v>1788</v>
      </c>
      <c r="F404" s="368" t="s">
        <v>1788</v>
      </c>
      <c r="G404" s="368" t="s">
        <v>1788</v>
      </c>
      <c r="H404" s="368" t="s">
        <v>1788</v>
      </c>
      <c r="I404" s="368"/>
      <c r="J404" s="368"/>
      <c r="L404" s="1748" t="s">
        <v>1346</v>
      </c>
    </row>
    <row r="405" spans="1:14">
      <c r="A405" s="368" t="s">
        <v>1788</v>
      </c>
      <c r="B405" s="368" t="s">
        <v>1788</v>
      </c>
      <c r="C405" s="368" t="s">
        <v>1788</v>
      </c>
      <c r="D405" s="368" t="s">
        <v>1788</v>
      </c>
      <c r="E405" s="368" t="s">
        <v>1788</v>
      </c>
      <c r="F405" s="368" t="s">
        <v>1788</v>
      </c>
      <c r="G405" s="368" t="s">
        <v>1788</v>
      </c>
      <c r="H405" s="368" t="s">
        <v>1788</v>
      </c>
      <c r="I405" s="368"/>
      <c r="J405" s="368"/>
      <c r="L405" s="1748" t="s">
        <v>1347</v>
      </c>
    </row>
    <row r="406" spans="1:14">
      <c r="A406" s="368" t="s">
        <v>1788</v>
      </c>
      <c r="B406" s="368" t="s">
        <v>1788</v>
      </c>
      <c r="C406" s="368" t="s">
        <v>1788</v>
      </c>
      <c r="D406" s="368" t="s">
        <v>1788</v>
      </c>
      <c r="E406" s="368" t="s">
        <v>1788</v>
      </c>
      <c r="F406" s="368" t="s">
        <v>1788</v>
      </c>
      <c r="G406" s="368" t="s">
        <v>1788</v>
      </c>
      <c r="H406" s="368" t="s">
        <v>1788</v>
      </c>
      <c r="I406" s="368"/>
      <c r="J406" s="368"/>
      <c r="L406" s="1748"/>
    </row>
    <row r="407" spans="1:14">
      <c r="A407" s="368" t="s">
        <v>1788</v>
      </c>
      <c r="B407" s="368" t="s">
        <v>1788</v>
      </c>
      <c r="C407" s="368" t="s">
        <v>1788</v>
      </c>
      <c r="D407" s="368" t="s">
        <v>1788</v>
      </c>
      <c r="E407" s="368" t="s">
        <v>1788</v>
      </c>
      <c r="F407" s="368" t="s">
        <v>1788</v>
      </c>
      <c r="G407" s="368" t="s">
        <v>1788</v>
      </c>
      <c r="H407" s="368" t="s">
        <v>1788</v>
      </c>
      <c r="I407" s="368"/>
      <c r="J407" s="368"/>
      <c r="K407" s="1742" t="s">
        <v>1131</v>
      </c>
      <c r="L407" s="1742"/>
      <c r="M407" s="1742"/>
      <c r="N407" s="1743"/>
    </row>
    <row r="408" spans="1:14">
      <c r="A408" s="368" t="s">
        <v>1788</v>
      </c>
      <c r="B408" s="368" t="s">
        <v>1788</v>
      </c>
      <c r="C408" s="368" t="s">
        <v>1788</v>
      </c>
      <c r="D408" s="368" t="s">
        <v>1788</v>
      </c>
      <c r="E408" s="368" t="s">
        <v>1788</v>
      </c>
      <c r="F408" s="368" t="s">
        <v>1788</v>
      </c>
      <c r="G408" s="368" t="s">
        <v>1788</v>
      </c>
      <c r="H408" s="368" t="s">
        <v>1788</v>
      </c>
      <c r="I408" s="368"/>
      <c r="J408" s="368"/>
      <c r="L408" s="1748" t="s">
        <v>40</v>
      </c>
    </row>
    <row r="409" spans="1:14">
      <c r="A409" s="368" t="s">
        <v>1788</v>
      </c>
      <c r="B409" s="368" t="s">
        <v>1788</v>
      </c>
      <c r="C409" s="368" t="s">
        <v>1788</v>
      </c>
      <c r="D409" s="368" t="s">
        <v>1788</v>
      </c>
      <c r="E409" s="368" t="s">
        <v>1788</v>
      </c>
      <c r="F409" s="368" t="s">
        <v>1788</v>
      </c>
      <c r="G409" s="368" t="s">
        <v>1788</v>
      </c>
      <c r="H409" s="368" t="s">
        <v>1788</v>
      </c>
      <c r="I409" s="368"/>
      <c r="J409" s="368"/>
      <c r="L409" s="1748" t="s">
        <v>198</v>
      </c>
    </row>
    <row r="410" spans="1:14">
      <c r="A410" s="368" t="s">
        <v>1788</v>
      </c>
      <c r="B410" s="368" t="s">
        <v>1788</v>
      </c>
      <c r="C410" s="368" t="s">
        <v>1788</v>
      </c>
      <c r="D410" s="368" t="s">
        <v>1788</v>
      </c>
      <c r="E410" s="368" t="s">
        <v>1788</v>
      </c>
      <c r="F410" s="368" t="s">
        <v>1788</v>
      </c>
      <c r="G410" s="368" t="s">
        <v>1788</v>
      </c>
      <c r="H410" s="368" t="s">
        <v>1788</v>
      </c>
      <c r="I410" s="368"/>
      <c r="J410" s="368"/>
    </row>
    <row r="411" spans="1:14">
      <c r="A411" s="368" t="s">
        <v>1788</v>
      </c>
      <c r="B411" s="368" t="s">
        <v>1788</v>
      </c>
      <c r="C411" s="368" t="s">
        <v>1788</v>
      </c>
      <c r="D411" s="368" t="s">
        <v>1788</v>
      </c>
      <c r="E411" s="368" t="s">
        <v>1788</v>
      </c>
      <c r="F411" s="368" t="s">
        <v>1788</v>
      </c>
      <c r="G411" s="368" t="s">
        <v>1788</v>
      </c>
      <c r="H411" s="368" t="s">
        <v>1788</v>
      </c>
      <c r="I411" s="368"/>
      <c r="J411" s="368"/>
      <c r="K411" s="1742" t="s">
        <v>40</v>
      </c>
      <c r="L411" s="1742"/>
      <c r="M411" s="1742"/>
      <c r="N411" s="1743"/>
    </row>
    <row r="412" spans="1:14">
      <c r="A412" s="368" t="s">
        <v>1788</v>
      </c>
      <c r="B412" s="368" t="s">
        <v>1788</v>
      </c>
      <c r="C412" s="368" t="s">
        <v>1788</v>
      </c>
      <c r="D412" s="368" t="s">
        <v>1788</v>
      </c>
      <c r="E412" s="368" t="s">
        <v>1788</v>
      </c>
      <c r="F412" s="368" t="s">
        <v>1788</v>
      </c>
      <c r="G412" s="368" t="s">
        <v>1788</v>
      </c>
      <c r="H412" s="368" t="s">
        <v>1788</v>
      </c>
      <c r="I412" s="368"/>
      <c r="J412" s="368"/>
      <c r="L412" s="1748" t="s">
        <v>40</v>
      </c>
    </row>
    <row r="413" spans="1:14">
      <c r="A413" s="368" t="s">
        <v>1788</v>
      </c>
      <c r="B413" s="368" t="s">
        <v>1788</v>
      </c>
      <c r="C413" s="368" t="s">
        <v>1788</v>
      </c>
      <c r="D413" s="368" t="s">
        <v>1788</v>
      </c>
      <c r="E413" s="368" t="s">
        <v>1788</v>
      </c>
      <c r="F413" s="368" t="s">
        <v>1788</v>
      </c>
      <c r="G413" s="368" t="s">
        <v>1788</v>
      </c>
      <c r="H413" s="368" t="s">
        <v>1788</v>
      </c>
      <c r="I413" s="368"/>
      <c r="J413" s="368"/>
      <c r="L413" s="1748"/>
    </row>
    <row r="414" spans="1:14">
      <c r="A414" s="368"/>
      <c r="B414" s="368"/>
      <c r="C414" s="368" t="s">
        <v>1788</v>
      </c>
      <c r="D414" s="368"/>
      <c r="E414" s="368"/>
      <c r="F414" s="368"/>
      <c r="G414" s="368"/>
      <c r="H414" s="368"/>
      <c r="I414" s="368"/>
      <c r="J414" s="368"/>
      <c r="K414" s="1742" t="s">
        <v>1870</v>
      </c>
      <c r="L414" s="1742"/>
      <c r="M414" s="1742"/>
      <c r="N414" s="1743" t="s">
        <v>1723</v>
      </c>
    </row>
    <row r="415" spans="1:14">
      <c r="A415" s="368"/>
      <c r="B415" s="368"/>
      <c r="C415" s="368" t="s">
        <v>1788</v>
      </c>
      <c r="D415" s="368"/>
      <c r="E415" s="368"/>
      <c r="F415" s="368"/>
      <c r="G415" s="368"/>
      <c r="H415" s="368"/>
      <c r="I415" s="368"/>
      <c r="J415" s="368"/>
    </row>
    <row r="416" spans="1:14">
      <c r="A416" s="368"/>
      <c r="B416" s="368"/>
      <c r="C416" s="368" t="s">
        <v>1788</v>
      </c>
      <c r="D416" s="368"/>
      <c r="E416" s="368"/>
      <c r="F416" s="368"/>
      <c r="G416" s="368"/>
      <c r="H416" s="368"/>
      <c r="I416" s="368"/>
      <c r="J416" s="368"/>
      <c r="L416" s="1739" t="s">
        <v>1871</v>
      </c>
    </row>
    <row r="417" spans="1:14">
      <c r="A417" s="368"/>
      <c r="B417" s="368"/>
      <c r="C417" s="368" t="s">
        <v>1788</v>
      </c>
      <c r="D417" s="368"/>
      <c r="E417" s="368"/>
      <c r="F417" s="368"/>
      <c r="G417" s="368"/>
      <c r="H417" s="368"/>
      <c r="I417" s="368"/>
      <c r="J417" s="368"/>
      <c r="L417" s="1739" t="s">
        <v>1872</v>
      </c>
    </row>
    <row r="418" spans="1:14">
      <c r="A418" s="368"/>
      <c r="B418" s="368"/>
      <c r="C418" s="368" t="s">
        <v>1788</v>
      </c>
      <c r="D418" s="368"/>
      <c r="E418" s="368"/>
      <c r="F418" s="368"/>
      <c r="G418" s="368"/>
      <c r="H418" s="368"/>
      <c r="I418" s="368"/>
      <c r="J418" s="368"/>
      <c r="L418" s="1739" t="s">
        <v>1873</v>
      </c>
    </row>
    <row r="419" spans="1:14">
      <c r="A419" s="368"/>
      <c r="B419" s="368"/>
      <c r="C419" s="368" t="s">
        <v>1788</v>
      </c>
      <c r="D419" s="368"/>
      <c r="E419" s="368"/>
      <c r="F419" s="368"/>
      <c r="G419" s="368"/>
      <c r="H419" s="368"/>
      <c r="I419" s="368"/>
      <c r="J419" s="368"/>
      <c r="L419" s="1739" t="s">
        <v>1874</v>
      </c>
    </row>
    <row r="420" spans="1:14">
      <c r="A420" s="368"/>
      <c r="B420" s="368"/>
      <c r="C420" s="368" t="s">
        <v>1788</v>
      </c>
      <c r="D420" s="368"/>
      <c r="E420" s="368"/>
      <c r="F420" s="368"/>
      <c r="G420" s="368"/>
      <c r="H420" s="368"/>
      <c r="I420" s="368"/>
      <c r="J420" s="368"/>
      <c r="L420" s="1739" t="s">
        <v>1875</v>
      </c>
    </row>
    <row r="421" spans="1:14">
      <c r="A421" s="368"/>
      <c r="B421" s="368"/>
      <c r="C421" s="368" t="s">
        <v>1788</v>
      </c>
      <c r="D421" s="368"/>
      <c r="E421" s="368"/>
      <c r="F421" s="368"/>
      <c r="G421" s="368"/>
      <c r="H421" s="368"/>
      <c r="I421" s="368"/>
      <c r="J421" s="368"/>
      <c r="L421" s="1739" t="s">
        <v>1876</v>
      </c>
    </row>
    <row r="422" spans="1:14">
      <c r="A422" s="368"/>
      <c r="B422" s="368"/>
      <c r="C422" s="368" t="s">
        <v>1788</v>
      </c>
      <c r="D422" s="368"/>
      <c r="E422" s="368"/>
      <c r="F422" s="368"/>
      <c r="G422" s="368"/>
      <c r="H422" s="368"/>
      <c r="I422" s="368"/>
      <c r="J422" s="368"/>
      <c r="L422" s="1739" t="s">
        <v>1877</v>
      </c>
    </row>
    <row r="423" spans="1:14">
      <c r="A423" s="368"/>
      <c r="B423" s="368"/>
      <c r="C423" s="368" t="s">
        <v>1788</v>
      </c>
      <c r="D423" s="368"/>
      <c r="E423" s="368"/>
      <c r="F423" s="368"/>
      <c r="G423" s="368"/>
      <c r="H423" s="368"/>
      <c r="I423" s="368"/>
      <c r="J423" s="368"/>
      <c r="L423" s="1748"/>
    </row>
    <row r="424" spans="1:14">
      <c r="A424" s="368"/>
      <c r="B424" s="368"/>
      <c r="C424" s="368" t="s">
        <v>1788</v>
      </c>
      <c r="D424" s="368"/>
      <c r="E424" s="368"/>
      <c r="F424" s="368"/>
      <c r="G424" s="368"/>
      <c r="H424" s="368"/>
      <c r="I424" s="368"/>
      <c r="J424" s="368"/>
      <c r="K424" s="1742" t="s">
        <v>1344</v>
      </c>
      <c r="L424" s="1742"/>
      <c r="M424" s="1742"/>
      <c r="N424" s="1743" t="s">
        <v>1723</v>
      </c>
    </row>
    <row r="425" spans="1:14">
      <c r="A425" s="368"/>
      <c r="B425" s="368"/>
      <c r="C425" s="368" t="s">
        <v>1788</v>
      </c>
      <c r="D425" s="368"/>
      <c r="E425" s="368"/>
      <c r="F425" s="368"/>
      <c r="G425" s="368"/>
      <c r="H425" s="368"/>
      <c r="I425" s="368"/>
      <c r="J425" s="368"/>
      <c r="L425" s="1748"/>
    </row>
    <row r="426" spans="1:14">
      <c r="A426" s="368"/>
      <c r="B426" s="368"/>
      <c r="C426" s="368" t="s">
        <v>1788</v>
      </c>
      <c r="D426" s="368"/>
      <c r="E426" s="368"/>
      <c r="F426" s="368"/>
      <c r="G426" s="368"/>
      <c r="H426" s="368"/>
      <c r="I426" s="368"/>
      <c r="J426" s="368"/>
      <c r="L426" s="1748" t="s">
        <v>1345</v>
      </c>
    </row>
    <row r="427" spans="1:14">
      <c r="A427" s="368"/>
      <c r="B427" s="368"/>
      <c r="C427" s="368" t="s">
        <v>1788</v>
      </c>
      <c r="D427" s="368"/>
      <c r="E427" s="368"/>
      <c r="F427" s="368"/>
      <c r="G427" s="368"/>
      <c r="H427" s="368"/>
      <c r="I427" s="368"/>
      <c r="J427" s="368"/>
      <c r="L427" s="1748" t="s">
        <v>1346</v>
      </c>
    </row>
    <row r="428" spans="1:14">
      <c r="A428" s="368"/>
      <c r="B428" s="368"/>
      <c r="C428" s="368" t="s">
        <v>1788</v>
      </c>
      <c r="D428" s="368"/>
      <c r="E428" s="368"/>
      <c r="F428" s="368"/>
      <c r="G428" s="368"/>
      <c r="H428" s="368"/>
      <c r="I428" s="368"/>
      <c r="J428" s="368"/>
      <c r="L428" s="1748" t="s">
        <v>1347</v>
      </c>
    </row>
    <row r="429" spans="1:14">
      <c r="A429" s="368"/>
      <c r="B429" s="368"/>
      <c r="C429" s="368" t="s">
        <v>1788</v>
      </c>
      <c r="D429" s="368"/>
      <c r="E429" s="368"/>
      <c r="F429" s="368"/>
      <c r="G429" s="368"/>
      <c r="H429" s="368"/>
      <c r="I429" s="368"/>
      <c r="J429" s="368"/>
      <c r="L429" s="1748"/>
    </row>
    <row r="430" spans="1:14">
      <c r="A430" s="368"/>
      <c r="B430" s="368"/>
      <c r="C430" s="368" t="s">
        <v>1788</v>
      </c>
      <c r="D430" s="368"/>
      <c r="E430" s="368"/>
      <c r="F430" s="368"/>
      <c r="G430" s="368"/>
      <c r="H430" s="368"/>
      <c r="I430" s="368"/>
      <c r="J430" s="368"/>
      <c r="L430" s="1748"/>
    </row>
    <row r="431" spans="1:14">
      <c r="A431" s="368"/>
      <c r="B431" s="368"/>
      <c r="C431" s="368" t="s">
        <v>1788</v>
      </c>
      <c r="D431" s="368"/>
      <c r="E431" s="368"/>
      <c r="F431" s="368"/>
      <c r="G431" s="368"/>
      <c r="H431" s="368"/>
      <c r="I431" s="368"/>
      <c r="J431" s="368"/>
      <c r="L431" s="1748"/>
    </row>
    <row r="432" spans="1:14">
      <c r="A432" s="368"/>
      <c r="B432" s="368"/>
      <c r="C432" s="368" t="s">
        <v>1788</v>
      </c>
      <c r="D432" s="368"/>
      <c r="E432" s="368"/>
      <c r="F432" s="368"/>
      <c r="G432" s="368"/>
      <c r="H432" s="368"/>
      <c r="I432" s="368"/>
      <c r="J432" s="368"/>
    </row>
    <row r="433" spans="1:32" ht="14.4">
      <c r="A433" s="368" t="s">
        <v>1788</v>
      </c>
      <c r="B433" s="368" t="s">
        <v>1788</v>
      </c>
      <c r="C433" s="368" t="s">
        <v>1788</v>
      </c>
      <c r="D433" s="368" t="s">
        <v>1788</v>
      </c>
      <c r="E433" s="368" t="s">
        <v>1788</v>
      </c>
      <c r="F433" s="368" t="s">
        <v>1788</v>
      </c>
      <c r="G433" s="368" t="s">
        <v>1788</v>
      </c>
      <c r="H433" s="368" t="s">
        <v>1788</v>
      </c>
      <c r="I433" s="368"/>
      <c r="J433" s="368"/>
      <c r="K433" s="1746" t="s">
        <v>222</v>
      </c>
      <c r="L433" s="1746"/>
      <c r="M433" s="1746"/>
      <c r="N433" s="1746"/>
    </row>
    <row r="434" spans="1:32">
      <c r="A434" s="368" t="s">
        <v>1788</v>
      </c>
      <c r="B434" s="368" t="s">
        <v>1788</v>
      </c>
      <c r="C434" s="368" t="s">
        <v>1788</v>
      </c>
      <c r="D434" s="368" t="s">
        <v>1788</v>
      </c>
      <c r="E434" s="368" t="s">
        <v>1788</v>
      </c>
      <c r="F434" s="368" t="s">
        <v>1788</v>
      </c>
      <c r="G434" s="368" t="s">
        <v>1788</v>
      </c>
      <c r="H434" s="368" t="s">
        <v>1788</v>
      </c>
      <c r="I434" s="368"/>
      <c r="J434" s="368"/>
    </row>
    <row r="435" spans="1:32">
      <c r="A435" s="368" t="s">
        <v>1788</v>
      </c>
      <c r="B435" s="368" t="s">
        <v>1788</v>
      </c>
      <c r="C435" s="368" t="s">
        <v>1788</v>
      </c>
      <c r="D435" s="368" t="s">
        <v>1788</v>
      </c>
      <c r="E435" s="368" t="s">
        <v>1788</v>
      </c>
      <c r="F435" s="368" t="s">
        <v>1788</v>
      </c>
      <c r="G435" s="368" t="s">
        <v>1788</v>
      </c>
      <c r="H435" s="368" t="s">
        <v>1788</v>
      </c>
      <c r="I435" s="368"/>
      <c r="J435" s="368"/>
      <c r="K435" s="1777" t="s">
        <v>222</v>
      </c>
      <c r="L435" s="1777"/>
      <c r="M435" s="1777"/>
      <c r="N435" s="1777"/>
    </row>
    <row r="436" spans="1:32">
      <c r="A436" s="368" t="s">
        <v>1788</v>
      </c>
      <c r="B436" s="368" t="s">
        <v>1788</v>
      </c>
      <c r="C436" s="368" t="s">
        <v>1788</v>
      </c>
      <c r="D436" s="368" t="s">
        <v>1788</v>
      </c>
      <c r="E436" s="368" t="s">
        <v>1788</v>
      </c>
      <c r="F436" s="368" t="s">
        <v>1788</v>
      </c>
      <c r="G436" s="368" t="s">
        <v>1788</v>
      </c>
      <c r="H436" s="368" t="s">
        <v>1788</v>
      </c>
      <c r="I436" s="368"/>
      <c r="J436" s="368"/>
      <c r="K436" s="1738">
        <v>0.1</v>
      </c>
    </row>
    <row r="437" spans="1:32">
      <c r="A437" s="368" t="s">
        <v>1788</v>
      </c>
      <c r="B437" s="368" t="s">
        <v>1788</v>
      </c>
      <c r="C437" s="368" t="s">
        <v>1788</v>
      </c>
      <c r="D437" s="368" t="s">
        <v>1788</v>
      </c>
      <c r="E437" s="368" t="s">
        <v>1788</v>
      </c>
      <c r="F437" s="368" t="s">
        <v>1788</v>
      </c>
      <c r="G437" s="368" t="s">
        <v>1788</v>
      </c>
      <c r="H437" s="368" t="s">
        <v>1788</v>
      </c>
      <c r="I437" s="368"/>
      <c r="J437" s="368"/>
    </row>
    <row r="438" spans="1:32">
      <c r="A438" s="368" t="s">
        <v>1788</v>
      </c>
      <c r="B438" s="368" t="s">
        <v>1788</v>
      </c>
      <c r="C438" s="368" t="s">
        <v>1788</v>
      </c>
      <c r="D438" s="368" t="s">
        <v>1788</v>
      </c>
      <c r="E438" s="368" t="s">
        <v>1788</v>
      </c>
      <c r="F438" s="368" t="s">
        <v>1788</v>
      </c>
      <c r="G438" s="368" t="s">
        <v>1788</v>
      </c>
      <c r="H438" s="368" t="s">
        <v>1788</v>
      </c>
      <c r="I438" s="368"/>
      <c r="J438" s="368"/>
    </row>
    <row r="439" spans="1:32" ht="14.4">
      <c r="A439" s="368" t="s">
        <v>1788</v>
      </c>
      <c r="B439" s="368" t="s">
        <v>1788</v>
      </c>
      <c r="C439" s="368" t="s">
        <v>1788</v>
      </c>
      <c r="D439" s="368" t="s">
        <v>1788</v>
      </c>
      <c r="E439" s="368" t="s">
        <v>1788</v>
      </c>
      <c r="F439" s="368" t="s">
        <v>1788</v>
      </c>
      <c r="G439" s="368" t="s">
        <v>1788</v>
      </c>
      <c r="H439" s="368" t="s">
        <v>1788</v>
      </c>
      <c r="I439" s="368"/>
      <c r="J439" s="368"/>
      <c r="K439" s="1746"/>
      <c r="L439" s="1746"/>
      <c r="M439" s="1746"/>
      <c r="N439" s="1746"/>
    </row>
    <row r="440" spans="1:32" ht="14.4">
      <c r="A440" s="368" t="s">
        <v>1788</v>
      </c>
      <c r="B440" s="368" t="s">
        <v>1788</v>
      </c>
      <c r="C440" s="368" t="s">
        <v>1788</v>
      </c>
      <c r="D440" s="368" t="s">
        <v>1788</v>
      </c>
      <c r="E440" s="368" t="s">
        <v>1788</v>
      </c>
      <c r="F440" s="368" t="s">
        <v>1788</v>
      </c>
      <c r="G440" s="368" t="s">
        <v>1788</v>
      </c>
      <c r="H440" s="368" t="s">
        <v>1788</v>
      </c>
      <c r="I440" s="368"/>
      <c r="J440" s="368"/>
      <c r="K440" s="1746" t="s">
        <v>1412</v>
      </c>
      <c r="L440" s="1746"/>
      <c r="M440" s="1746"/>
      <c r="N440" s="1746"/>
    </row>
    <row r="441" spans="1:32">
      <c r="A441" s="368" t="s">
        <v>1788</v>
      </c>
      <c r="B441" s="368" t="s">
        <v>1788</v>
      </c>
      <c r="C441" s="368" t="s">
        <v>1788</v>
      </c>
      <c r="D441" s="368" t="s">
        <v>1788</v>
      </c>
      <c r="E441" s="368" t="s">
        <v>1788</v>
      </c>
      <c r="F441" s="368" t="s">
        <v>1788</v>
      </c>
      <c r="G441" s="368" t="s">
        <v>1788</v>
      </c>
      <c r="H441" s="368" t="s">
        <v>1788</v>
      </c>
      <c r="I441" s="368"/>
      <c r="J441" s="368"/>
      <c r="Q441" s="1778"/>
      <c r="R441" s="1778"/>
      <c r="S441" s="1083" t="s">
        <v>1758</v>
      </c>
      <c r="T441" s="1083" t="s">
        <v>1722</v>
      </c>
      <c r="U441" s="1083" t="s">
        <v>1723</v>
      </c>
      <c r="V441" s="1083" t="s">
        <v>1724</v>
      </c>
      <c r="W441" s="1083" t="s">
        <v>1725</v>
      </c>
      <c r="X441" s="1083" t="s">
        <v>872</v>
      </c>
      <c r="Y441" s="1083" t="s">
        <v>4501</v>
      </c>
      <c r="Z441" s="1083" t="s">
        <v>4502</v>
      </c>
      <c r="AA441" s="1083" t="s">
        <v>4597</v>
      </c>
      <c r="AB441" s="1919" t="s">
        <v>4575</v>
      </c>
      <c r="AC441" s="1779" t="s">
        <v>4503</v>
      </c>
      <c r="AF441" s="1793"/>
    </row>
    <row r="442" spans="1:32">
      <c r="A442" s="368" t="s">
        <v>1788</v>
      </c>
      <c r="B442" s="368" t="s">
        <v>1788</v>
      </c>
      <c r="C442" s="368" t="s">
        <v>1788</v>
      </c>
      <c r="D442" s="368" t="s">
        <v>1788</v>
      </c>
      <c r="E442" s="368" t="s">
        <v>1788</v>
      </c>
      <c r="F442" s="368" t="s">
        <v>1788</v>
      </c>
      <c r="G442" s="368" t="s">
        <v>1788</v>
      </c>
      <c r="H442" s="368" t="s">
        <v>1788</v>
      </c>
      <c r="I442" s="368"/>
      <c r="J442" s="368"/>
      <c r="K442" s="1777" t="s">
        <v>1133</v>
      </c>
      <c r="L442" s="1777"/>
      <c r="M442" s="1777"/>
      <c r="N442" s="1777"/>
      <c r="O442" t="s">
        <v>1425</v>
      </c>
      <c r="Q442" s="462"/>
      <c r="R442" s="1778"/>
      <c r="S442" s="1780"/>
      <c r="T442" s="1780"/>
      <c r="U442" s="1780"/>
      <c r="V442" s="1780"/>
      <c r="W442" s="1780"/>
      <c r="X442" s="1780"/>
      <c r="Y442" s="1780"/>
      <c r="Z442" s="1780"/>
      <c r="AA442" s="1780"/>
      <c r="AB442" s="1780"/>
      <c r="AF442" s="1780"/>
    </row>
    <row r="443" spans="1:32">
      <c r="A443" s="368" t="s">
        <v>1788</v>
      </c>
      <c r="B443" s="368" t="s">
        <v>1788</v>
      </c>
      <c r="C443" s="368" t="s">
        <v>1788</v>
      </c>
      <c r="D443" s="368" t="s">
        <v>1788</v>
      </c>
      <c r="E443" s="368" t="s">
        <v>1788</v>
      </c>
      <c r="F443" s="368" t="s">
        <v>1788</v>
      </c>
      <c r="G443" s="368" t="s">
        <v>1788</v>
      </c>
      <c r="H443" s="368" t="s">
        <v>1788</v>
      </c>
      <c r="I443" s="368"/>
      <c r="J443" s="368"/>
      <c r="L443" s="1781" t="str">
        <f t="shared" ref="L443:L459" si="1">HLOOKUP($A$2,$S$441:$AB$459,O443,0)</f>
        <v>ICT土工</v>
      </c>
      <c r="O443">
        <v>3</v>
      </c>
      <c r="Q443" s="1782"/>
      <c r="R443" s="1778"/>
      <c r="S443" s="1783" t="s">
        <v>1878</v>
      </c>
      <c r="T443" s="1783" t="s">
        <v>1878</v>
      </c>
      <c r="U443" s="1783" t="s">
        <v>1878</v>
      </c>
      <c r="V443" s="1783" t="s">
        <v>1878</v>
      </c>
      <c r="W443" s="1783" t="s">
        <v>1878</v>
      </c>
      <c r="X443" s="1783" t="s">
        <v>1878</v>
      </c>
      <c r="Y443" s="1783" t="s">
        <v>1878</v>
      </c>
      <c r="Z443" s="1783" t="s">
        <v>1878</v>
      </c>
      <c r="AA443" s="1783" t="s">
        <v>1878</v>
      </c>
      <c r="AB443" s="1783" t="s">
        <v>1878</v>
      </c>
      <c r="AC443" s="1783" t="s">
        <v>1878</v>
      </c>
      <c r="AD443" s="1738"/>
      <c r="AF443" s="1783" t="s">
        <v>1880</v>
      </c>
    </row>
    <row r="444" spans="1:32">
      <c r="A444" s="368" t="s">
        <v>1788</v>
      </c>
      <c r="B444" s="368" t="s">
        <v>1788</v>
      </c>
      <c r="C444" s="368" t="s">
        <v>1788</v>
      </c>
      <c r="D444" s="368" t="s">
        <v>1788</v>
      </c>
      <c r="E444" s="368" t="s">
        <v>1788</v>
      </c>
      <c r="F444" s="368" t="s">
        <v>1788</v>
      </c>
      <c r="G444" s="368" t="s">
        <v>1788</v>
      </c>
      <c r="H444" s="368" t="s">
        <v>1788</v>
      </c>
      <c r="I444" s="368"/>
      <c r="J444" s="368"/>
      <c r="L444" s="1781" t="str">
        <f t="shared" si="1"/>
        <v>ICT舗装工</v>
      </c>
      <c r="O444">
        <v>4</v>
      </c>
      <c r="Q444" s="1782"/>
      <c r="R444" s="1778"/>
      <c r="S444" s="1783" t="s">
        <v>1879</v>
      </c>
      <c r="T444" s="1783" t="s">
        <v>1879</v>
      </c>
      <c r="U444" s="1783" t="s">
        <v>1879</v>
      </c>
      <c r="V444" s="1783" t="s">
        <v>1879</v>
      </c>
      <c r="W444" s="1783" t="s">
        <v>1879</v>
      </c>
      <c r="X444" s="1783" t="s">
        <v>1879</v>
      </c>
      <c r="Y444" s="1783" t="s">
        <v>1879</v>
      </c>
      <c r="Z444" s="1783" t="s">
        <v>1879</v>
      </c>
      <c r="AA444" s="1783" t="s">
        <v>1879</v>
      </c>
      <c r="AB444" s="1783" t="s">
        <v>1879</v>
      </c>
      <c r="AC444" s="1783" t="s">
        <v>1879</v>
      </c>
      <c r="AD444" s="1738"/>
      <c r="AF444" s="1783" t="s">
        <v>4504</v>
      </c>
    </row>
    <row r="445" spans="1:32">
      <c r="A445" s="368"/>
      <c r="B445" s="368" t="s">
        <v>1788</v>
      </c>
      <c r="C445" s="368"/>
      <c r="D445" s="368"/>
      <c r="E445" s="368"/>
      <c r="F445" s="368"/>
      <c r="G445" s="368"/>
      <c r="H445" s="368"/>
      <c r="I445" s="368"/>
      <c r="J445" s="368"/>
      <c r="K445" s="1738" t="s">
        <v>1722</v>
      </c>
      <c r="L445" s="1781" t="str">
        <f t="shared" si="1"/>
        <v>ICT浚渫工（河川）</v>
      </c>
      <c r="O445">
        <v>5</v>
      </c>
      <c r="S445" s="1783" t="s">
        <v>1881</v>
      </c>
      <c r="T445" s="1783" t="s">
        <v>1881</v>
      </c>
      <c r="U445" s="1783" t="s">
        <v>1881</v>
      </c>
      <c r="V445" s="1783" t="s">
        <v>1881</v>
      </c>
      <c r="W445" s="1783" t="s">
        <v>1881</v>
      </c>
      <c r="X445" s="1783" t="s">
        <v>1881</v>
      </c>
      <c r="Y445" s="1783" t="s">
        <v>1881</v>
      </c>
      <c r="Z445" s="1783" t="s">
        <v>1881</v>
      </c>
      <c r="AA445" s="1783" t="s">
        <v>1881</v>
      </c>
      <c r="AB445" s="1783" t="s">
        <v>1881</v>
      </c>
      <c r="AC445" s="1783" t="s">
        <v>1880</v>
      </c>
      <c r="AD445" s="1738" t="s">
        <v>1722</v>
      </c>
      <c r="AF445" s="1783" t="s">
        <v>4505</v>
      </c>
    </row>
    <row r="446" spans="1:32">
      <c r="A446" s="368" t="s">
        <v>1788</v>
      </c>
      <c r="B446" s="368" t="s">
        <v>1788</v>
      </c>
      <c r="C446" s="368" t="s">
        <v>1788</v>
      </c>
      <c r="D446" s="368" t="s">
        <v>1788</v>
      </c>
      <c r="E446" s="368" t="s">
        <v>1788</v>
      </c>
      <c r="F446" s="368" t="s">
        <v>1788</v>
      </c>
      <c r="G446" s="368" t="s">
        <v>1788</v>
      </c>
      <c r="H446" s="368" t="s">
        <v>1788</v>
      </c>
      <c r="I446" s="368"/>
      <c r="J446" s="368"/>
      <c r="L446" s="1781" t="str">
        <f t="shared" si="1"/>
        <v>ICT地盤改良工（浅層・中層混合処理）</v>
      </c>
      <c r="O446">
        <v>6</v>
      </c>
      <c r="S446" s="1783" t="s">
        <v>1882</v>
      </c>
      <c r="T446" s="1783" t="s">
        <v>1882</v>
      </c>
      <c r="U446" s="1783" t="s">
        <v>1882</v>
      </c>
      <c r="V446" s="1783" t="s">
        <v>1882</v>
      </c>
      <c r="W446" s="1783" t="s">
        <v>1882</v>
      </c>
      <c r="X446" s="1783" t="s">
        <v>1882</v>
      </c>
      <c r="Y446" s="1783" t="s">
        <v>1882</v>
      </c>
      <c r="Z446" s="1783" t="s">
        <v>1882</v>
      </c>
      <c r="AA446" s="1783" t="s">
        <v>1882</v>
      </c>
      <c r="AB446" s="1783" t="s">
        <v>1882</v>
      </c>
      <c r="AC446" s="1783" t="s">
        <v>1881</v>
      </c>
      <c r="AD446" s="1738"/>
      <c r="AF446" s="1783" t="s">
        <v>4506</v>
      </c>
    </row>
    <row r="447" spans="1:32">
      <c r="A447" s="368" t="s">
        <v>1788</v>
      </c>
      <c r="B447" s="368" t="s">
        <v>1788</v>
      </c>
      <c r="C447" s="368" t="s">
        <v>1788</v>
      </c>
      <c r="D447" s="368" t="s">
        <v>1788</v>
      </c>
      <c r="E447" s="368" t="s">
        <v>1788</v>
      </c>
      <c r="F447" s="368" t="s">
        <v>1788</v>
      </c>
      <c r="G447" s="368" t="s">
        <v>1788</v>
      </c>
      <c r="H447" s="368" t="s">
        <v>1788</v>
      </c>
      <c r="I447" s="368"/>
      <c r="J447" s="368"/>
      <c r="L447" s="1781" t="str">
        <f t="shared" si="1"/>
        <v>ICT法面工（吹付工）</v>
      </c>
      <c r="O447">
        <v>7</v>
      </c>
      <c r="S447" s="1783" t="s">
        <v>1883</v>
      </c>
      <c r="T447" s="1783" t="s">
        <v>1883</v>
      </c>
      <c r="U447" s="1783" t="s">
        <v>1883</v>
      </c>
      <c r="V447" s="1783" t="s">
        <v>1883</v>
      </c>
      <c r="W447" s="1783" t="s">
        <v>1883</v>
      </c>
      <c r="X447" s="1783" t="s">
        <v>1883</v>
      </c>
      <c r="Y447" s="1783" t="s">
        <v>1883</v>
      </c>
      <c r="Z447" s="1783" t="s">
        <v>1883</v>
      </c>
      <c r="AA447" s="1783" t="s">
        <v>1883</v>
      </c>
      <c r="AB447" s="1783" t="s">
        <v>1883</v>
      </c>
      <c r="AC447" s="1783" t="s">
        <v>1882</v>
      </c>
      <c r="AD447" s="1738"/>
      <c r="AF447" s="1783" t="s">
        <v>1890</v>
      </c>
    </row>
    <row r="448" spans="1:32">
      <c r="A448" s="368" t="s">
        <v>1788</v>
      </c>
      <c r="B448" s="368" t="s">
        <v>1788</v>
      </c>
      <c r="C448" s="368" t="s">
        <v>1788</v>
      </c>
      <c r="D448" s="368" t="s">
        <v>1788</v>
      </c>
      <c r="E448" s="368" t="s">
        <v>1788</v>
      </c>
      <c r="F448" s="368" t="s">
        <v>1788</v>
      </c>
      <c r="G448" s="368" t="s">
        <v>1788</v>
      </c>
      <c r="H448" s="368" t="s">
        <v>1788</v>
      </c>
      <c r="I448" s="368"/>
      <c r="J448" s="368"/>
      <c r="L448" s="1781" t="str">
        <f t="shared" si="1"/>
        <v>ICT付帯構造物設置工</v>
      </c>
      <c r="O448">
        <v>8</v>
      </c>
      <c r="S448" s="1783" t="s">
        <v>1696</v>
      </c>
      <c r="T448" s="1783" t="s">
        <v>1696</v>
      </c>
      <c r="U448" s="1783" t="s">
        <v>1696</v>
      </c>
      <c r="V448" s="1783" t="s">
        <v>1696</v>
      </c>
      <c r="W448" s="1783" t="s">
        <v>1696</v>
      </c>
      <c r="X448" s="1783" t="s">
        <v>1696</v>
      </c>
      <c r="Y448" s="1783" t="s">
        <v>1696</v>
      </c>
      <c r="Z448" s="1783" t="s">
        <v>1696</v>
      </c>
      <c r="AA448" s="1783" t="s">
        <v>1696</v>
      </c>
      <c r="AB448" s="1783" t="s">
        <v>1696</v>
      </c>
      <c r="AC448" s="1783" t="s">
        <v>1883</v>
      </c>
      <c r="AD448" s="1738"/>
      <c r="AF448" s="1783"/>
    </row>
    <row r="449" spans="1:32">
      <c r="A449" s="368" t="s">
        <v>1788</v>
      </c>
      <c r="B449" s="368" t="s">
        <v>1788</v>
      </c>
      <c r="C449" s="368" t="s">
        <v>1788</v>
      </c>
      <c r="D449" s="368" t="s">
        <v>1788</v>
      </c>
      <c r="E449" s="368" t="s">
        <v>1788</v>
      </c>
      <c r="F449" s="368" t="s">
        <v>1788</v>
      </c>
      <c r="G449" s="368" t="s">
        <v>1788</v>
      </c>
      <c r="H449" s="368" t="s">
        <v>1788</v>
      </c>
      <c r="I449" s="368"/>
      <c r="J449" s="368"/>
      <c r="L449" s="1781" t="str">
        <f t="shared" si="1"/>
        <v>ICT地盤改良工（深層）</v>
      </c>
      <c r="O449">
        <v>9</v>
      </c>
      <c r="S449" s="1783" t="s">
        <v>1884</v>
      </c>
      <c r="T449" s="1783" t="s">
        <v>1884</v>
      </c>
      <c r="U449" s="1783" t="s">
        <v>1884</v>
      </c>
      <c r="V449" s="1783" t="s">
        <v>1884</v>
      </c>
      <c r="W449" s="1783" t="s">
        <v>1884</v>
      </c>
      <c r="X449" s="1783" t="s">
        <v>1884</v>
      </c>
      <c r="Y449" s="1783" t="s">
        <v>1884</v>
      </c>
      <c r="Z449" s="1783" t="s">
        <v>1884</v>
      </c>
      <c r="AA449" s="1783" t="s">
        <v>1884</v>
      </c>
      <c r="AB449" s="1783" t="s">
        <v>1884</v>
      </c>
      <c r="AC449" s="1783" t="s">
        <v>1696</v>
      </c>
      <c r="AD449" s="1738"/>
      <c r="AF449" s="1783"/>
    </row>
    <row r="450" spans="1:32">
      <c r="A450" s="368"/>
      <c r="B450" s="368" t="s">
        <v>1788</v>
      </c>
      <c r="C450" s="368"/>
      <c r="D450" s="368"/>
      <c r="E450" s="368"/>
      <c r="F450" s="368"/>
      <c r="G450" s="368"/>
      <c r="H450" s="368"/>
      <c r="I450" s="368"/>
      <c r="J450" s="368"/>
      <c r="K450" s="1738" t="s">
        <v>1722</v>
      </c>
      <c r="L450" s="1781" t="str">
        <f t="shared" si="1"/>
        <v>ICT法面工（吹付法枠工）</v>
      </c>
      <c r="O450">
        <v>10</v>
      </c>
      <c r="S450" s="1783" t="s">
        <v>1885</v>
      </c>
      <c r="T450" s="1783" t="s">
        <v>1885</v>
      </c>
      <c r="U450" s="1783" t="s">
        <v>1885</v>
      </c>
      <c r="V450" s="1783" t="s">
        <v>1885</v>
      </c>
      <c r="W450" s="1783" t="s">
        <v>1885</v>
      </c>
      <c r="X450" s="1783" t="s">
        <v>1885</v>
      </c>
      <c r="Y450" s="1783" t="s">
        <v>1885</v>
      </c>
      <c r="Z450" s="1783" t="s">
        <v>1885</v>
      </c>
      <c r="AA450" s="1783" t="s">
        <v>1885</v>
      </c>
      <c r="AB450" s="1783" t="s">
        <v>1885</v>
      </c>
      <c r="AC450" s="1783" t="s">
        <v>4504</v>
      </c>
      <c r="AD450" s="1738" t="s">
        <v>1722</v>
      </c>
      <c r="AF450" s="1783"/>
    </row>
    <row r="451" spans="1:32">
      <c r="A451" s="368"/>
      <c r="B451" s="368" t="s">
        <v>1788</v>
      </c>
      <c r="C451" s="368"/>
      <c r="D451" s="368"/>
      <c r="E451" s="368"/>
      <c r="F451" s="368"/>
      <c r="G451" s="368"/>
      <c r="H451" s="368"/>
      <c r="I451" s="368"/>
      <c r="J451" s="368"/>
      <c r="K451" s="1738" t="s">
        <v>1722</v>
      </c>
      <c r="L451" s="1781" t="str">
        <f t="shared" si="1"/>
        <v>ICT舗装工（修繕工）</v>
      </c>
      <c r="O451">
        <v>11</v>
      </c>
      <c r="S451" s="1783" t="s">
        <v>1886</v>
      </c>
      <c r="T451" s="1783" t="s">
        <v>1886</v>
      </c>
      <c r="U451" s="1783" t="s">
        <v>1886</v>
      </c>
      <c r="V451" s="1783" t="s">
        <v>1886</v>
      </c>
      <c r="W451" s="1783" t="s">
        <v>1886</v>
      </c>
      <c r="X451" s="1783" t="s">
        <v>1886</v>
      </c>
      <c r="Y451" s="1783" t="s">
        <v>1886</v>
      </c>
      <c r="Z451" s="1783" t="s">
        <v>1886</v>
      </c>
      <c r="AA451" s="1783" t="s">
        <v>1886</v>
      </c>
      <c r="AB451" s="1783" t="s">
        <v>1886</v>
      </c>
      <c r="AC451" s="1783" t="s">
        <v>4505</v>
      </c>
      <c r="AD451" s="1738" t="s">
        <v>1722</v>
      </c>
      <c r="AF451" s="1783"/>
    </row>
    <row r="452" spans="1:32">
      <c r="A452" s="368"/>
      <c r="B452" s="368" t="s">
        <v>1788</v>
      </c>
      <c r="C452" s="368"/>
      <c r="D452" s="368"/>
      <c r="E452" s="368"/>
      <c r="F452" s="368"/>
      <c r="G452" s="368"/>
      <c r="H452" s="368"/>
      <c r="I452" s="368"/>
      <c r="J452" s="368"/>
      <c r="K452" s="1738" t="s">
        <v>1722</v>
      </c>
      <c r="L452" s="1781" t="str">
        <f t="shared" si="1"/>
        <v>その他</v>
      </c>
      <c r="O452">
        <v>12</v>
      </c>
      <c r="S452" s="1783" t="s">
        <v>1890</v>
      </c>
      <c r="T452" s="1783" t="s">
        <v>1890</v>
      </c>
      <c r="U452" s="1783" t="s">
        <v>4240</v>
      </c>
      <c r="V452" s="1783" t="s">
        <v>1890</v>
      </c>
      <c r="W452" s="1783" t="s">
        <v>1890</v>
      </c>
      <c r="X452" s="1783" t="s">
        <v>1890</v>
      </c>
      <c r="Y452" s="1783" t="s">
        <v>1888</v>
      </c>
      <c r="Z452" s="1783" t="s">
        <v>1888</v>
      </c>
      <c r="AA452" s="1783" t="s">
        <v>1888</v>
      </c>
      <c r="AB452" s="1783" t="s">
        <v>1890</v>
      </c>
      <c r="AC452" s="1783" t="s">
        <v>4507</v>
      </c>
      <c r="AD452" s="1738" t="s">
        <v>1722</v>
      </c>
    </row>
    <row r="453" spans="1:32">
      <c r="A453" s="368" t="s">
        <v>1788</v>
      </c>
      <c r="B453" s="368" t="s">
        <v>1788</v>
      </c>
      <c r="C453" s="368" t="s">
        <v>1788</v>
      </c>
      <c r="D453" s="368" t="s">
        <v>1788</v>
      </c>
      <c r="E453" s="368" t="s">
        <v>1788</v>
      </c>
      <c r="F453" s="368" t="s">
        <v>1788</v>
      </c>
      <c r="G453" s="368" t="s">
        <v>1788</v>
      </c>
      <c r="H453" s="368" t="s">
        <v>1788</v>
      </c>
      <c r="I453" s="368"/>
      <c r="J453" s="368"/>
      <c r="L453" s="1781">
        <f t="shared" si="1"/>
        <v>0</v>
      </c>
      <c r="O453">
        <v>13</v>
      </c>
      <c r="T453" s="1783"/>
      <c r="U453" s="1783" t="s">
        <v>1890</v>
      </c>
      <c r="Y453" s="1783" t="s">
        <v>1889</v>
      </c>
      <c r="Z453" s="1783" t="s">
        <v>1889</v>
      </c>
      <c r="AA453" s="1783" t="s">
        <v>1889</v>
      </c>
      <c r="AB453" s="1783"/>
      <c r="AC453" s="1783" t="s">
        <v>1884</v>
      </c>
      <c r="AD453" s="1738"/>
    </row>
    <row r="454" spans="1:32">
      <c r="A454" s="368"/>
      <c r="B454" s="368"/>
      <c r="C454" s="368"/>
      <c r="D454" s="368"/>
      <c r="E454" s="368"/>
      <c r="F454" s="368"/>
      <c r="G454" s="368"/>
      <c r="H454" s="368"/>
      <c r="I454" s="368"/>
      <c r="J454" s="368"/>
      <c r="K454" s="1738" t="s">
        <v>1722</v>
      </c>
      <c r="L454" s="1781">
        <f t="shared" si="1"/>
        <v>0</v>
      </c>
      <c r="O454">
        <v>14</v>
      </c>
      <c r="T454" s="1783"/>
      <c r="Y454" s="1783" t="s">
        <v>1890</v>
      </c>
      <c r="Z454" s="1783" t="s">
        <v>1890</v>
      </c>
      <c r="AA454" s="1783" t="s">
        <v>1890</v>
      </c>
      <c r="AB454" s="1783"/>
      <c r="AC454" s="1783" t="s">
        <v>1885</v>
      </c>
      <c r="AD454" s="1738"/>
    </row>
    <row r="455" spans="1:32">
      <c r="A455" s="368" t="s">
        <v>1788</v>
      </c>
      <c r="B455" s="368" t="s">
        <v>1788</v>
      </c>
      <c r="C455" s="368" t="s">
        <v>1788</v>
      </c>
      <c r="D455" s="368" t="s">
        <v>1788</v>
      </c>
      <c r="E455" s="368" t="s">
        <v>1788</v>
      </c>
      <c r="F455" s="368" t="s">
        <v>1788</v>
      </c>
      <c r="G455" s="368" t="s">
        <v>1788</v>
      </c>
      <c r="H455" s="368" t="s">
        <v>1788</v>
      </c>
      <c r="I455" s="368"/>
      <c r="J455" s="368"/>
      <c r="L455" s="1781">
        <f t="shared" si="1"/>
        <v>0</v>
      </c>
      <c r="O455">
        <v>15</v>
      </c>
      <c r="T455" s="1783"/>
      <c r="AC455" s="1783" t="s">
        <v>1886</v>
      </c>
      <c r="AD455" s="1738"/>
    </row>
    <row r="456" spans="1:32">
      <c r="A456" s="368" t="s">
        <v>1788</v>
      </c>
      <c r="B456" s="368" t="s">
        <v>1788</v>
      </c>
      <c r="C456" s="368" t="s">
        <v>1788</v>
      </c>
      <c r="D456" s="368" t="s">
        <v>1788</v>
      </c>
      <c r="E456" s="368" t="s">
        <v>1788</v>
      </c>
      <c r="F456" s="368" t="s">
        <v>1788</v>
      </c>
      <c r="G456" s="368" t="s">
        <v>1788</v>
      </c>
      <c r="H456" s="368" t="s">
        <v>1788</v>
      </c>
      <c r="I456" s="368"/>
      <c r="J456" s="368"/>
      <c r="L456" s="1781">
        <f t="shared" si="1"/>
        <v>0</v>
      </c>
      <c r="O456">
        <v>16</v>
      </c>
      <c r="S456" s="1783"/>
      <c r="T456" s="1783"/>
      <c r="V456" s="1783"/>
      <c r="W456" s="1783"/>
      <c r="X456" s="1783"/>
      <c r="Y456" s="1783"/>
      <c r="Z456" s="1783"/>
      <c r="AA456" s="1783"/>
      <c r="AB456" s="1783"/>
      <c r="AC456" s="1783" t="s">
        <v>4240</v>
      </c>
      <c r="AD456" s="1738"/>
    </row>
    <row r="457" spans="1:32">
      <c r="A457" s="368"/>
      <c r="B457" s="368"/>
      <c r="C457" s="1784" t="s">
        <v>1788</v>
      </c>
      <c r="D457" s="368"/>
      <c r="E457" s="368"/>
      <c r="F457" s="368"/>
      <c r="G457" s="368"/>
      <c r="H457" s="368"/>
      <c r="I457" s="368"/>
      <c r="J457" s="368"/>
      <c r="L457" s="1781">
        <f t="shared" si="1"/>
        <v>0</v>
      </c>
      <c r="O457">
        <v>17</v>
      </c>
      <c r="S457" s="1783"/>
      <c r="T457" s="1783"/>
      <c r="U457" s="1783"/>
      <c r="V457" s="1783"/>
      <c r="W457" s="1783"/>
      <c r="X457" s="1783"/>
      <c r="AC457" s="1783" t="s">
        <v>1888</v>
      </c>
      <c r="AD457" s="1738" t="s">
        <v>1887</v>
      </c>
    </row>
    <row r="458" spans="1:32">
      <c r="A458" s="368"/>
      <c r="B458" s="368"/>
      <c r="C458" s="368"/>
      <c r="D458" s="368"/>
      <c r="E458" s="368"/>
      <c r="F458" s="368"/>
      <c r="G458" s="368" t="s">
        <v>1788</v>
      </c>
      <c r="H458" s="368" t="s">
        <v>1788</v>
      </c>
      <c r="I458" s="368"/>
      <c r="J458" s="368"/>
      <c r="K458" s="1738" t="s">
        <v>1887</v>
      </c>
      <c r="L458" s="1781">
        <f t="shared" si="1"/>
        <v>0</v>
      </c>
      <c r="O458">
        <v>18</v>
      </c>
      <c r="S458" s="1783"/>
      <c r="T458" s="1783"/>
      <c r="U458" s="1783"/>
      <c r="V458" s="1783"/>
      <c r="W458" s="1783"/>
      <c r="X458" s="1783"/>
      <c r="AC458" s="1783" t="s">
        <v>1889</v>
      </c>
      <c r="AD458" s="1738" t="s">
        <v>1887</v>
      </c>
    </row>
    <row r="459" spans="1:32">
      <c r="A459" s="368"/>
      <c r="B459" s="368"/>
      <c r="C459" s="368"/>
      <c r="D459" s="368"/>
      <c r="E459" s="368"/>
      <c r="F459" s="368"/>
      <c r="G459" s="368" t="s">
        <v>1788</v>
      </c>
      <c r="H459" s="368" t="s">
        <v>1788</v>
      </c>
      <c r="I459" s="368"/>
      <c r="J459" s="368"/>
      <c r="K459" s="1738" t="s">
        <v>1887</v>
      </c>
      <c r="L459" s="1781">
        <f t="shared" si="1"/>
        <v>0</v>
      </c>
      <c r="O459">
        <v>19</v>
      </c>
      <c r="AC459" s="1783" t="s">
        <v>1890</v>
      </c>
    </row>
    <row r="460" spans="1:32">
      <c r="A460" s="368" t="s">
        <v>1788</v>
      </c>
      <c r="B460" s="368" t="s">
        <v>1788</v>
      </c>
      <c r="C460" s="368" t="s">
        <v>1788</v>
      </c>
      <c r="D460" s="368" t="s">
        <v>1788</v>
      </c>
      <c r="E460" s="368" t="s">
        <v>1788</v>
      </c>
      <c r="F460" s="368" t="s">
        <v>1788</v>
      </c>
      <c r="G460" s="368" t="s">
        <v>1788</v>
      </c>
      <c r="H460" s="368" t="s">
        <v>1788</v>
      </c>
      <c r="I460" s="368"/>
      <c r="J460" s="368"/>
      <c r="L460" s="1782"/>
      <c r="AC460" s="1738"/>
    </row>
    <row r="461" spans="1:32">
      <c r="A461" s="368" t="s">
        <v>1788</v>
      </c>
      <c r="B461" s="368" t="s">
        <v>1788</v>
      </c>
      <c r="C461" s="368" t="s">
        <v>1788</v>
      </c>
      <c r="D461" s="368" t="s">
        <v>1788</v>
      </c>
      <c r="E461" s="368" t="s">
        <v>1788</v>
      </c>
      <c r="F461" s="368" t="s">
        <v>1788</v>
      </c>
      <c r="G461" s="368" t="s">
        <v>1788</v>
      </c>
      <c r="H461" s="368" t="s">
        <v>1788</v>
      </c>
      <c r="I461" s="368"/>
      <c r="J461" s="368"/>
    </row>
    <row r="462" spans="1:32">
      <c r="A462" s="368" t="s">
        <v>1788</v>
      </c>
      <c r="B462" s="368" t="s">
        <v>1788</v>
      </c>
      <c r="C462" s="368" t="s">
        <v>1788</v>
      </c>
      <c r="D462" s="368" t="s">
        <v>1788</v>
      </c>
      <c r="E462" s="368" t="s">
        <v>1788</v>
      </c>
      <c r="F462" s="368" t="s">
        <v>1788</v>
      </c>
      <c r="G462" s="368" t="s">
        <v>1788</v>
      </c>
      <c r="H462" s="368" t="s">
        <v>1788</v>
      </c>
      <c r="I462" s="368"/>
      <c r="J462" s="368"/>
    </row>
    <row r="463" spans="1:32">
      <c r="A463" s="368" t="s">
        <v>1788</v>
      </c>
      <c r="B463" s="368" t="s">
        <v>1788</v>
      </c>
      <c r="C463" s="368" t="s">
        <v>1788</v>
      </c>
      <c r="D463" s="368" t="s">
        <v>1788</v>
      </c>
      <c r="E463" s="368" t="s">
        <v>1788</v>
      </c>
      <c r="F463" s="368" t="s">
        <v>1788</v>
      </c>
      <c r="G463" s="368" t="s">
        <v>1788</v>
      </c>
      <c r="H463" s="368" t="s">
        <v>1788</v>
      </c>
      <c r="I463" s="368"/>
      <c r="J463" s="368"/>
      <c r="K463" s="1777" t="s">
        <v>1416</v>
      </c>
      <c r="L463" s="1777"/>
      <c r="M463" s="1777"/>
      <c r="N463" s="1777"/>
      <c r="O463" t="s">
        <v>1426</v>
      </c>
    </row>
    <row r="464" spans="1:32">
      <c r="A464" s="368" t="s">
        <v>1788</v>
      </c>
      <c r="B464" s="368" t="s">
        <v>1788</v>
      </c>
      <c r="C464" s="368" t="s">
        <v>1788</v>
      </c>
      <c r="D464" s="368" t="s">
        <v>1788</v>
      </c>
      <c r="E464" s="368" t="s">
        <v>1788</v>
      </c>
      <c r="F464" s="368" t="s">
        <v>1788</v>
      </c>
      <c r="G464" s="368" t="s">
        <v>1788</v>
      </c>
      <c r="H464" s="368" t="s">
        <v>1788</v>
      </c>
      <c r="I464" s="368"/>
      <c r="J464" s="368"/>
      <c r="L464" s="1739" t="s">
        <v>1501</v>
      </c>
    </row>
    <row r="465" spans="1:15">
      <c r="A465" s="368" t="s">
        <v>1788</v>
      </c>
      <c r="B465" s="368" t="s">
        <v>1788</v>
      </c>
      <c r="C465" s="368" t="s">
        <v>1788</v>
      </c>
      <c r="D465" s="368" t="s">
        <v>1788</v>
      </c>
      <c r="E465" s="368" t="s">
        <v>1788</v>
      </c>
      <c r="F465" s="368" t="s">
        <v>1788</v>
      </c>
      <c r="G465" s="368" t="s">
        <v>1788</v>
      </c>
      <c r="H465" s="368" t="s">
        <v>1788</v>
      </c>
      <c r="I465" s="368"/>
      <c r="J465" s="368"/>
      <c r="L465" s="1739" t="s">
        <v>1502</v>
      </c>
    </row>
    <row r="466" spans="1:15">
      <c r="A466" s="368" t="s">
        <v>1788</v>
      </c>
      <c r="B466" s="368" t="s">
        <v>1788</v>
      </c>
      <c r="C466" s="368" t="s">
        <v>1788</v>
      </c>
      <c r="D466" s="368" t="s">
        <v>1788</v>
      </c>
      <c r="E466" s="368" t="s">
        <v>1788</v>
      </c>
      <c r="F466" s="368" t="s">
        <v>1788</v>
      </c>
      <c r="G466" s="368" t="s">
        <v>1788</v>
      </c>
      <c r="H466" s="368" t="s">
        <v>1788</v>
      </c>
      <c r="I466" s="368"/>
      <c r="J466" s="368"/>
      <c r="L466" s="1739" t="s">
        <v>1503</v>
      </c>
    </row>
    <row r="467" spans="1:15">
      <c r="A467" s="368" t="s">
        <v>1788</v>
      </c>
      <c r="B467" s="368" t="s">
        <v>1788</v>
      </c>
      <c r="C467" s="368" t="s">
        <v>1788</v>
      </c>
      <c r="D467" s="368" t="s">
        <v>1788</v>
      </c>
      <c r="E467" s="368" t="s">
        <v>1788</v>
      </c>
      <c r="F467" s="368" t="s">
        <v>1788</v>
      </c>
      <c r="G467" s="368" t="s">
        <v>1788</v>
      </c>
      <c r="H467" s="368" t="s">
        <v>1788</v>
      </c>
      <c r="I467" s="368"/>
      <c r="J467" s="368"/>
      <c r="L467" s="1739" t="s">
        <v>1504</v>
      </c>
    </row>
    <row r="468" spans="1:15">
      <c r="A468" s="368" t="s">
        <v>1788</v>
      </c>
      <c r="B468" s="368" t="s">
        <v>1788</v>
      </c>
      <c r="C468" s="368" t="s">
        <v>1788</v>
      </c>
      <c r="D468" s="368" t="s">
        <v>1788</v>
      </c>
      <c r="E468" s="368" t="s">
        <v>1788</v>
      </c>
      <c r="F468" s="368" t="s">
        <v>1788</v>
      </c>
      <c r="G468" s="368" t="s">
        <v>1788</v>
      </c>
      <c r="H468" s="368" t="s">
        <v>1788</v>
      </c>
      <c r="I468" s="368"/>
      <c r="J468" s="368"/>
      <c r="L468" s="1739" t="s">
        <v>1505</v>
      </c>
    </row>
    <row r="469" spans="1:15">
      <c r="A469" s="368" t="s">
        <v>1788</v>
      </c>
      <c r="B469" s="368" t="s">
        <v>1788</v>
      </c>
      <c r="C469" s="368" t="s">
        <v>1788</v>
      </c>
      <c r="D469" s="368" t="s">
        <v>1788</v>
      </c>
      <c r="E469" s="368" t="s">
        <v>1788</v>
      </c>
      <c r="F469" s="368" t="s">
        <v>1788</v>
      </c>
      <c r="G469" s="368" t="s">
        <v>1788</v>
      </c>
      <c r="H469" s="368" t="s">
        <v>1788</v>
      </c>
      <c r="I469" s="368"/>
      <c r="J469" s="368"/>
      <c r="L469" s="1739" t="s">
        <v>1506</v>
      </c>
    </row>
    <row r="470" spans="1:15">
      <c r="A470" s="368" t="s">
        <v>1788</v>
      </c>
      <c r="B470" s="368" t="s">
        <v>1788</v>
      </c>
      <c r="C470" s="368" t="s">
        <v>1788</v>
      </c>
      <c r="D470" s="368" t="s">
        <v>1788</v>
      </c>
      <c r="E470" s="368" t="s">
        <v>1788</v>
      </c>
      <c r="F470" s="368" t="s">
        <v>1788</v>
      </c>
      <c r="G470" s="368" t="s">
        <v>1788</v>
      </c>
      <c r="H470" s="368" t="s">
        <v>1788</v>
      </c>
      <c r="I470" s="368"/>
      <c r="J470" s="368"/>
      <c r="L470" s="1739" t="s">
        <v>1507</v>
      </c>
    </row>
    <row r="471" spans="1:15">
      <c r="A471" s="368" t="s">
        <v>1788</v>
      </c>
      <c r="B471" s="368" t="s">
        <v>1788</v>
      </c>
      <c r="C471" s="368" t="s">
        <v>1788</v>
      </c>
      <c r="D471" s="368" t="s">
        <v>1788</v>
      </c>
      <c r="E471" s="368" t="s">
        <v>1788</v>
      </c>
      <c r="F471" s="368" t="s">
        <v>1788</v>
      </c>
      <c r="G471" s="368" t="s">
        <v>1788</v>
      </c>
      <c r="H471" s="368" t="s">
        <v>1788</v>
      </c>
      <c r="I471" s="368"/>
      <c r="J471" s="368"/>
      <c r="L471" s="1739" t="s">
        <v>1508</v>
      </c>
    </row>
    <row r="472" spans="1:15">
      <c r="A472" s="368" t="s">
        <v>1788</v>
      </c>
      <c r="B472" s="368" t="s">
        <v>1788</v>
      </c>
      <c r="C472" s="368" t="s">
        <v>1788</v>
      </c>
      <c r="D472" s="368" t="s">
        <v>1788</v>
      </c>
      <c r="E472" s="368" t="s">
        <v>1788</v>
      </c>
      <c r="F472" s="368" t="s">
        <v>1788</v>
      </c>
      <c r="G472" s="368" t="s">
        <v>1788</v>
      </c>
      <c r="H472" s="368" t="s">
        <v>1788</v>
      </c>
      <c r="I472" s="368"/>
      <c r="J472" s="368"/>
      <c r="L472" s="1739" t="s">
        <v>1509</v>
      </c>
    </row>
    <row r="473" spans="1:15">
      <c r="A473" s="368" t="s">
        <v>1788</v>
      </c>
      <c r="B473" s="368" t="s">
        <v>1788</v>
      </c>
      <c r="C473" s="368" t="s">
        <v>1788</v>
      </c>
      <c r="D473" s="368" t="s">
        <v>1788</v>
      </c>
      <c r="E473" s="368" t="s">
        <v>1788</v>
      </c>
      <c r="F473" s="368" t="s">
        <v>1788</v>
      </c>
      <c r="G473" s="368" t="s">
        <v>1788</v>
      </c>
      <c r="H473" s="368" t="s">
        <v>1788</v>
      </c>
      <c r="I473" s="368"/>
      <c r="J473" s="368"/>
      <c r="L473" s="1739" t="s">
        <v>32</v>
      </c>
    </row>
    <row r="474" spans="1:15">
      <c r="A474" s="368" t="s">
        <v>1788</v>
      </c>
      <c r="B474" s="368" t="s">
        <v>1788</v>
      </c>
      <c r="C474" s="368" t="s">
        <v>1788</v>
      </c>
      <c r="D474" s="368" t="s">
        <v>1788</v>
      </c>
      <c r="E474" s="368" t="s">
        <v>1788</v>
      </c>
      <c r="F474" s="368" t="s">
        <v>1788</v>
      </c>
      <c r="G474" s="368" t="s">
        <v>1788</v>
      </c>
      <c r="H474" s="368" t="s">
        <v>1788</v>
      </c>
      <c r="I474" s="368"/>
      <c r="J474" s="368"/>
    </row>
    <row r="475" spans="1:15">
      <c r="A475" s="368" t="s">
        <v>1788</v>
      </c>
      <c r="B475" s="368" t="s">
        <v>1788</v>
      </c>
      <c r="C475" s="368" t="s">
        <v>1788</v>
      </c>
      <c r="D475" s="368" t="s">
        <v>1788</v>
      </c>
      <c r="E475" s="368" t="s">
        <v>1788</v>
      </c>
      <c r="F475" s="368" t="s">
        <v>1788</v>
      </c>
      <c r="G475" s="368" t="s">
        <v>1788</v>
      </c>
      <c r="H475" s="368" t="s">
        <v>1788</v>
      </c>
      <c r="I475" s="368"/>
      <c r="J475" s="368"/>
      <c r="K475" s="1777" t="s">
        <v>1424</v>
      </c>
      <c r="L475" s="1777"/>
      <c r="M475" s="1777"/>
      <c r="N475" s="1777"/>
      <c r="O475" t="s">
        <v>1427</v>
      </c>
    </row>
    <row r="476" spans="1:15">
      <c r="A476" s="368" t="s">
        <v>1788</v>
      </c>
      <c r="B476" s="368" t="s">
        <v>1788</v>
      </c>
      <c r="C476" s="368" t="s">
        <v>1788</v>
      </c>
      <c r="D476" s="368" t="s">
        <v>1788</v>
      </c>
      <c r="E476" s="368" t="s">
        <v>1788</v>
      </c>
      <c r="F476" s="368" t="s">
        <v>1788</v>
      </c>
      <c r="G476" s="368" t="s">
        <v>1788</v>
      </c>
      <c r="H476" s="368" t="s">
        <v>1788</v>
      </c>
      <c r="I476" s="368"/>
      <c r="J476" s="368"/>
      <c r="L476" s="1739" t="s">
        <v>1675</v>
      </c>
    </row>
    <row r="477" spans="1:15">
      <c r="A477" s="368"/>
      <c r="B477" s="368" t="s">
        <v>1788</v>
      </c>
      <c r="C477" s="368"/>
      <c r="D477" s="368"/>
      <c r="E477" s="368"/>
      <c r="F477" s="368"/>
      <c r="G477" s="368"/>
      <c r="H477" s="368"/>
      <c r="I477" s="368"/>
      <c r="J477" s="368"/>
      <c r="K477" s="1738" t="s">
        <v>1891</v>
      </c>
      <c r="L477" s="1739" t="s">
        <v>1892</v>
      </c>
    </row>
    <row r="478" spans="1:15">
      <c r="A478" s="368" t="s">
        <v>1788</v>
      </c>
      <c r="B478" s="368" t="s">
        <v>1788</v>
      </c>
      <c r="C478" s="368" t="s">
        <v>1788</v>
      </c>
      <c r="D478" s="368" t="s">
        <v>1788</v>
      </c>
      <c r="E478" s="368" t="s">
        <v>1788</v>
      </c>
      <c r="F478" s="368" t="s">
        <v>1788</v>
      </c>
      <c r="G478" s="368" t="s">
        <v>1788</v>
      </c>
      <c r="H478" s="368" t="s">
        <v>1788</v>
      </c>
      <c r="I478" s="368"/>
      <c r="J478" s="368"/>
      <c r="L478" s="1739" t="s">
        <v>1676</v>
      </c>
    </row>
    <row r="479" spans="1:15">
      <c r="A479" s="368" t="s">
        <v>1788</v>
      </c>
      <c r="B479" s="368" t="s">
        <v>1788</v>
      </c>
      <c r="C479" s="368" t="s">
        <v>1788</v>
      </c>
      <c r="D479" s="368" t="s">
        <v>1788</v>
      </c>
      <c r="E479" s="368" t="s">
        <v>1788</v>
      </c>
      <c r="F479" s="368" t="s">
        <v>1788</v>
      </c>
      <c r="G479" s="368" t="s">
        <v>1788</v>
      </c>
      <c r="H479" s="368" t="s">
        <v>1788</v>
      </c>
      <c r="I479" s="368"/>
      <c r="J479" s="368"/>
      <c r="L479" s="1739" t="s">
        <v>1677</v>
      </c>
    </row>
    <row r="480" spans="1:15">
      <c r="A480" s="368" t="s">
        <v>1788</v>
      </c>
      <c r="B480" s="368" t="s">
        <v>1788</v>
      </c>
      <c r="C480" s="368" t="s">
        <v>1788</v>
      </c>
      <c r="D480" s="368" t="s">
        <v>1788</v>
      </c>
      <c r="E480" s="368" t="s">
        <v>1788</v>
      </c>
      <c r="F480" s="368" t="s">
        <v>1788</v>
      </c>
      <c r="G480" s="368" t="s">
        <v>1788</v>
      </c>
      <c r="H480" s="368" t="s">
        <v>1788</v>
      </c>
      <c r="I480" s="368"/>
      <c r="J480" s="368"/>
      <c r="L480" s="1739" t="s">
        <v>1678</v>
      </c>
    </row>
    <row r="481" spans="1:12">
      <c r="A481" s="368" t="s">
        <v>1788</v>
      </c>
      <c r="B481" s="368" t="s">
        <v>1788</v>
      </c>
      <c r="C481" s="368" t="s">
        <v>1788</v>
      </c>
      <c r="D481" s="368" t="s">
        <v>1788</v>
      </c>
      <c r="E481" s="368" t="s">
        <v>1788</v>
      </c>
      <c r="F481" s="368" t="s">
        <v>1788</v>
      </c>
      <c r="G481" s="368" t="s">
        <v>1788</v>
      </c>
      <c r="H481" s="368" t="s">
        <v>1788</v>
      </c>
      <c r="I481" s="368"/>
      <c r="J481" s="368"/>
      <c r="L481" s="1739" t="s">
        <v>1683</v>
      </c>
    </row>
    <row r="482" spans="1:12">
      <c r="A482" s="368" t="s">
        <v>1788</v>
      </c>
      <c r="B482" s="368" t="s">
        <v>1788</v>
      </c>
      <c r="C482" s="368" t="s">
        <v>1788</v>
      </c>
      <c r="D482" s="368" t="s">
        <v>1788</v>
      </c>
      <c r="E482" s="368" t="s">
        <v>1788</v>
      </c>
      <c r="F482" s="368" t="s">
        <v>1788</v>
      </c>
      <c r="G482" s="368" t="s">
        <v>1788</v>
      </c>
      <c r="H482" s="368" t="s">
        <v>1788</v>
      </c>
      <c r="I482" s="368"/>
      <c r="J482" s="368"/>
      <c r="L482" s="1739" t="s">
        <v>1684</v>
      </c>
    </row>
    <row r="483" spans="1:12">
      <c r="A483" s="368" t="s">
        <v>1788</v>
      </c>
      <c r="B483" s="368" t="s">
        <v>1788</v>
      </c>
      <c r="C483" s="368" t="s">
        <v>1788</v>
      </c>
      <c r="D483" s="368" t="s">
        <v>1788</v>
      </c>
      <c r="E483" s="368" t="s">
        <v>1788</v>
      </c>
      <c r="F483" s="368" t="s">
        <v>1788</v>
      </c>
      <c r="G483" s="368" t="s">
        <v>1788</v>
      </c>
      <c r="H483" s="368" t="s">
        <v>1788</v>
      </c>
      <c r="I483" s="368"/>
      <c r="J483" s="368"/>
      <c r="L483" s="1739" t="s">
        <v>1679</v>
      </c>
    </row>
    <row r="484" spans="1:12">
      <c r="A484" s="368" t="s">
        <v>1788</v>
      </c>
      <c r="B484" s="368" t="s">
        <v>1788</v>
      </c>
      <c r="C484" s="368" t="s">
        <v>1788</v>
      </c>
      <c r="D484" s="368" t="s">
        <v>1788</v>
      </c>
      <c r="E484" s="368" t="s">
        <v>1788</v>
      </c>
      <c r="F484" s="368" t="s">
        <v>1788</v>
      </c>
      <c r="G484" s="368" t="s">
        <v>1788</v>
      </c>
      <c r="H484" s="368" t="s">
        <v>1788</v>
      </c>
      <c r="I484" s="368"/>
      <c r="J484" s="368"/>
      <c r="L484" s="1739" t="s">
        <v>1680</v>
      </c>
    </row>
    <row r="485" spans="1:12">
      <c r="A485" s="368" t="s">
        <v>1788</v>
      </c>
      <c r="B485" s="368" t="s">
        <v>1788</v>
      </c>
      <c r="C485" s="368" t="s">
        <v>1788</v>
      </c>
      <c r="D485" s="368" t="s">
        <v>1788</v>
      </c>
      <c r="E485" s="368" t="s">
        <v>1788</v>
      </c>
      <c r="F485" s="368" t="s">
        <v>1788</v>
      </c>
      <c r="G485" s="368" t="s">
        <v>1788</v>
      </c>
      <c r="H485" s="368" t="s">
        <v>1788</v>
      </c>
      <c r="I485" s="368"/>
      <c r="J485" s="368"/>
      <c r="L485" s="1739" t="s">
        <v>1681</v>
      </c>
    </row>
    <row r="486" spans="1:12">
      <c r="A486" s="368" t="s">
        <v>1788</v>
      </c>
      <c r="B486" s="368" t="s">
        <v>1788</v>
      </c>
      <c r="C486" s="368" t="s">
        <v>1788</v>
      </c>
      <c r="D486" s="368" t="s">
        <v>1788</v>
      </c>
      <c r="E486" s="368" t="s">
        <v>1788</v>
      </c>
      <c r="F486" s="368" t="s">
        <v>1788</v>
      </c>
      <c r="G486" s="368" t="s">
        <v>1788</v>
      </c>
      <c r="H486" s="368" t="s">
        <v>1788</v>
      </c>
      <c r="I486" s="368"/>
      <c r="J486" s="368"/>
      <c r="L486" s="1739" t="s">
        <v>1682</v>
      </c>
    </row>
    <row r="487" spans="1:12">
      <c r="A487" s="368" t="s">
        <v>1788</v>
      </c>
      <c r="B487" s="368" t="s">
        <v>1788</v>
      </c>
      <c r="C487" s="368" t="s">
        <v>1788</v>
      </c>
      <c r="D487" s="368" t="s">
        <v>1788</v>
      </c>
      <c r="E487" s="368" t="s">
        <v>1788</v>
      </c>
      <c r="F487" s="368" t="s">
        <v>1788</v>
      </c>
      <c r="G487" s="368" t="s">
        <v>1788</v>
      </c>
      <c r="H487" s="368" t="s">
        <v>1788</v>
      </c>
      <c r="I487" s="368"/>
      <c r="J487" s="368"/>
      <c r="L487" s="1739" t="s">
        <v>1700</v>
      </c>
    </row>
    <row r="488" spans="1:12">
      <c r="A488" s="368" t="s">
        <v>1788</v>
      </c>
      <c r="B488" s="368" t="s">
        <v>1788</v>
      </c>
      <c r="C488" s="368" t="s">
        <v>1788</v>
      </c>
      <c r="D488" s="368" t="s">
        <v>1788</v>
      </c>
      <c r="E488" s="368" t="s">
        <v>1788</v>
      </c>
      <c r="F488" s="368" t="s">
        <v>1788</v>
      </c>
      <c r="G488" s="368" t="s">
        <v>1788</v>
      </c>
      <c r="H488" s="368" t="s">
        <v>1788</v>
      </c>
      <c r="I488" s="368"/>
      <c r="J488" s="368"/>
      <c r="L488" s="1739" t="s">
        <v>1701</v>
      </c>
    </row>
    <row r="489" spans="1:12">
      <c r="A489" s="368" t="s">
        <v>1788</v>
      </c>
      <c r="B489" s="368" t="s">
        <v>1788</v>
      </c>
      <c r="C489" s="368" t="s">
        <v>1788</v>
      </c>
      <c r="D489" s="368" t="s">
        <v>1788</v>
      </c>
      <c r="E489" s="368" t="s">
        <v>1788</v>
      </c>
      <c r="F489" s="368" t="s">
        <v>1788</v>
      </c>
      <c r="G489" s="368" t="s">
        <v>1788</v>
      </c>
      <c r="H489" s="368" t="s">
        <v>1788</v>
      </c>
      <c r="I489" s="368"/>
      <c r="J489" s="368"/>
      <c r="L489" s="1739" t="s">
        <v>1685</v>
      </c>
    </row>
    <row r="490" spans="1:12">
      <c r="A490" s="368" t="s">
        <v>1788</v>
      </c>
      <c r="B490" s="368" t="s">
        <v>1788</v>
      </c>
      <c r="C490" s="368" t="s">
        <v>1788</v>
      </c>
      <c r="D490" s="368" t="s">
        <v>1788</v>
      </c>
      <c r="E490" s="368" t="s">
        <v>1788</v>
      </c>
      <c r="F490" s="368" t="s">
        <v>1788</v>
      </c>
      <c r="G490" s="368" t="s">
        <v>1788</v>
      </c>
      <c r="H490" s="368" t="s">
        <v>1788</v>
      </c>
      <c r="I490" s="368"/>
      <c r="J490" s="368"/>
      <c r="L490" s="1739" t="s">
        <v>1686</v>
      </c>
    </row>
    <row r="491" spans="1:12">
      <c r="A491" s="368" t="s">
        <v>1788</v>
      </c>
      <c r="B491" s="368" t="s">
        <v>1788</v>
      </c>
      <c r="C491" s="368" t="s">
        <v>1788</v>
      </c>
      <c r="D491" s="368" t="s">
        <v>1788</v>
      </c>
      <c r="E491" s="368" t="s">
        <v>1788</v>
      </c>
      <c r="F491" s="368" t="s">
        <v>1788</v>
      </c>
      <c r="G491" s="368" t="s">
        <v>1788</v>
      </c>
      <c r="H491" s="368" t="s">
        <v>1788</v>
      </c>
      <c r="I491" s="368"/>
      <c r="J491" s="368"/>
      <c r="L491" s="1739" t="s">
        <v>1702</v>
      </c>
    </row>
    <row r="492" spans="1:12">
      <c r="A492" s="368" t="s">
        <v>1788</v>
      </c>
      <c r="B492" s="368" t="s">
        <v>1788</v>
      </c>
      <c r="C492" s="368" t="s">
        <v>1788</v>
      </c>
      <c r="D492" s="368" t="s">
        <v>1788</v>
      </c>
      <c r="E492" s="368" t="s">
        <v>1788</v>
      </c>
      <c r="F492" s="368" t="s">
        <v>1788</v>
      </c>
      <c r="G492" s="368" t="s">
        <v>1788</v>
      </c>
      <c r="H492" s="368" t="s">
        <v>1788</v>
      </c>
      <c r="I492" s="368"/>
      <c r="J492" s="368"/>
      <c r="L492" s="1739" t="s">
        <v>1703</v>
      </c>
    </row>
    <row r="493" spans="1:12">
      <c r="A493" s="368"/>
      <c r="B493" s="368" t="s">
        <v>1788</v>
      </c>
      <c r="C493" s="368"/>
      <c r="D493" s="368"/>
      <c r="E493" s="368"/>
      <c r="F493" s="368"/>
      <c r="G493" s="368"/>
      <c r="H493" s="368"/>
      <c r="I493" s="368"/>
      <c r="J493" s="368"/>
      <c r="K493" s="1738" t="s">
        <v>1891</v>
      </c>
      <c r="L493" s="1739" t="s">
        <v>1893</v>
      </c>
    </row>
    <row r="494" spans="1:12">
      <c r="A494" s="368"/>
      <c r="B494" s="368" t="s">
        <v>1788</v>
      </c>
      <c r="C494" s="368"/>
      <c r="D494" s="368"/>
      <c r="E494" s="368"/>
      <c r="F494" s="368"/>
      <c r="G494" s="368"/>
      <c r="H494" s="368"/>
      <c r="I494" s="368"/>
      <c r="J494" s="368"/>
      <c r="K494" s="1738" t="s">
        <v>1891</v>
      </c>
      <c r="L494" s="1739" t="s">
        <v>1894</v>
      </c>
    </row>
    <row r="495" spans="1:12">
      <c r="A495" s="368"/>
      <c r="B495" s="368" t="s">
        <v>1788</v>
      </c>
      <c r="C495" s="368"/>
      <c r="D495" s="368"/>
      <c r="E495" s="368"/>
      <c r="F495" s="368"/>
      <c r="G495" s="368"/>
      <c r="H495" s="368"/>
      <c r="I495" s="368"/>
      <c r="J495" s="368"/>
      <c r="K495" s="1738" t="s">
        <v>1891</v>
      </c>
      <c r="L495" s="1739" t="s">
        <v>1895</v>
      </c>
    </row>
    <row r="496" spans="1:12">
      <c r="A496" s="368"/>
      <c r="B496" s="368" t="s">
        <v>1788</v>
      </c>
      <c r="C496" s="368"/>
      <c r="D496" s="368"/>
      <c r="E496" s="368"/>
      <c r="F496" s="368"/>
      <c r="G496" s="368"/>
      <c r="H496" s="368"/>
      <c r="I496" s="368"/>
      <c r="J496" s="368"/>
      <c r="K496" s="1738" t="s">
        <v>1891</v>
      </c>
      <c r="L496" s="1739" t="s">
        <v>1896</v>
      </c>
    </row>
    <row r="497" spans="1:15">
      <c r="A497" s="368" t="s">
        <v>1788</v>
      </c>
      <c r="B497" s="368" t="s">
        <v>1788</v>
      </c>
      <c r="C497" s="368" t="s">
        <v>1788</v>
      </c>
      <c r="D497" s="368" t="s">
        <v>1788</v>
      </c>
      <c r="E497" s="368" t="s">
        <v>1788</v>
      </c>
      <c r="F497" s="368" t="s">
        <v>1788</v>
      </c>
      <c r="G497" s="368" t="s">
        <v>1788</v>
      </c>
      <c r="H497" s="368" t="s">
        <v>1788</v>
      </c>
      <c r="I497" s="368"/>
      <c r="J497" s="368"/>
      <c r="L497" s="1739" t="s">
        <v>1417</v>
      </c>
    </row>
    <row r="498" spans="1:15">
      <c r="A498" s="368" t="s">
        <v>1788</v>
      </c>
      <c r="B498" s="368" t="s">
        <v>1788</v>
      </c>
      <c r="C498" s="368" t="s">
        <v>1788</v>
      </c>
      <c r="D498" s="368" t="s">
        <v>1788</v>
      </c>
      <c r="E498" s="368" t="s">
        <v>1788</v>
      </c>
      <c r="F498" s="368" t="s">
        <v>1788</v>
      </c>
      <c r="G498" s="368" t="s">
        <v>1788</v>
      </c>
      <c r="H498" s="368" t="s">
        <v>1788</v>
      </c>
      <c r="I498" s="368"/>
      <c r="J498" s="368"/>
    </row>
    <row r="499" spans="1:15">
      <c r="A499" s="368" t="s">
        <v>1788</v>
      </c>
      <c r="B499" s="368" t="s">
        <v>1788</v>
      </c>
      <c r="C499" s="368" t="s">
        <v>1788</v>
      </c>
      <c r="D499" s="368" t="s">
        <v>1788</v>
      </c>
      <c r="E499" s="368" t="s">
        <v>1788</v>
      </c>
      <c r="F499" s="368" t="s">
        <v>1788</v>
      </c>
      <c r="G499" s="368" t="s">
        <v>1788</v>
      </c>
      <c r="H499" s="368" t="s">
        <v>1788</v>
      </c>
      <c r="I499" s="368"/>
      <c r="J499" s="368"/>
      <c r="K499" s="1777" t="s">
        <v>1418</v>
      </c>
      <c r="L499" s="1777"/>
      <c r="M499" s="1777"/>
      <c r="N499" s="1777"/>
      <c r="O499" t="s">
        <v>1428</v>
      </c>
    </row>
    <row r="500" spans="1:15">
      <c r="A500" s="368" t="s">
        <v>1788</v>
      </c>
      <c r="B500" s="368" t="s">
        <v>1788</v>
      </c>
      <c r="C500" s="368" t="s">
        <v>1788</v>
      </c>
      <c r="D500" s="368" t="s">
        <v>1788</v>
      </c>
      <c r="E500" s="368" t="s">
        <v>1788</v>
      </c>
      <c r="F500" s="368" t="s">
        <v>1788</v>
      </c>
      <c r="G500" s="368" t="s">
        <v>1788</v>
      </c>
      <c r="H500" s="368" t="s">
        <v>1788</v>
      </c>
      <c r="I500" s="368"/>
      <c r="J500" s="368"/>
      <c r="L500" s="1739" t="s">
        <v>1419</v>
      </c>
    </row>
    <row r="501" spans="1:15">
      <c r="A501" s="368" t="s">
        <v>1788</v>
      </c>
      <c r="B501" s="368" t="s">
        <v>1788</v>
      </c>
      <c r="C501" s="368" t="s">
        <v>1788</v>
      </c>
      <c r="D501" s="368" t="s">
        <v>1788</v>
      </c>
      <c r="E501" s="368" t="s">
        <v>1788</v>
      </c>
      <c r="F501" s="368" t="s">
        <v>1788</v>
      </c>
      <c r="G501" s="368" t="s">
        <v>1788</v>
      </c>
      <c r="H501" s="368" t="s">
        <v>1788</v>
      </c>
      <c r="I501" s="368"/>
      <c r="J501" s="368"/>
      <c r="L501" s="1739" t="s">
        <v>1420</v>
      </c>
    </row>
    <row r="502" spans="1:15">
      <c r="A502" s="368" t="s">
        <v>1788</v>
      </c>
      <c r="B502" s="368" t="s">
        <v>1788</v>
      </c>
      <c r="C502" s="368" t="s">
        <v>1788</v>
      </c>
      <c r="D502" s="368" t="s">
        <v>1788</v>
      </c>
      <c r="E502" s="368" t="s">
        <v>1788</v>
      </c>
      <c r="F502" s="368" t="s">
        <v>1788</v>
      </c>
      <c r="G502" s="368" t="s">
        <v>1788</v>
      </c>
      <c r="H502" s="368" t="s">
        <v>1788</v>
      </c>
      <c r="I502" s="368"/>
      <c r="J502" s="368"/>
      <c r="L502" s="1739" t="s">
        <v>1421</v>
      </c>
    </row>
    <row r="503" spans="1:15">
      <c r="A503" s="368" t="s">
        <v>1788</v>
      </c>
      <c r="B503" s="368" t="s">
        <v>1788</v>
      </c>
      <c r="C503" s="368" t="s">
        <v>1788</v>
      </c>
      <c r="D503" s="368" t="s">
        <v>1788</v>
      </c>
      <c r="E503" s="368" t="s">
        <v>1788</v>
      </c>
      <c r="F503" s="368" t="s">
        <v>1788</v>
      </c>
      <c r="G503" s="368" t="s">
        <v>1788</v>
      </c>
      <c r="H503" s="368" t="s">
        <v>1788</v>
      </c>
      <c r="I503" s="368"/>
      <c r="J503" s="368"/>
      <c r="L503" s="1739" t="s">
        <v>1422</v>
      </c>
    </row>
    <row r="504" spans="1:15">
      <c r="A504" s="368" t="s">
        <v>1788</v>
      </c>
      <c r="B504" s="368" t="s">
        <v>1788</v>
      </c>
      <c r="C504" s="368" t="s">
        <v>1788</v>
      </c>
      <c r="D504" s="368" t="s">
        <v>1788</v>
      </c>
      <c r="E504" s="368" t="s">
        <v>1788</v>
      </c>
      <c r="F504" s="368" t="s">
        <v>1788</v>
      </c>
      <c r="G504" s="368" t="s">
        <v>1788</v>
      </c>
      <c r="H504" s="368" t="s">
        <v>1788</v>
      </c>
      <c r="I504" s="368"/>
      <c r="J504" s="368"/>
      <c r="L504" s="1739" t="s">
        <v>1423</v>
      </c>
    </row>
    <row r="505" spans="1:15">
      <c r="A505" s="368" t="s">
        <v>1788</v>
      </c>
      <c r="B505" s="368" t="s">
        <v>1788</v>
      </c>
      <c r="C505" s="368" t="s">
        <v>1788</v>
      </c>
      <c r="D505" s="368" t="s">
        <v>1788</v>
      </c>
      <c r="E505" s="368" t="s">
        <v>1788</v>
      </c>
      <c r="F505" s="368" t="s">
        <v>1788</v>
      </c>
      <c r="G505" s="368" t="s">
        <v>1788</v>
      </c>
      <c r="H505" s="368" t="s">
        <v>1788</v>
      </c>
      <c r="I505" s="368"/>
      <c r="J505" s="368"/>
      <c r="L505" s="1739" t="s">
        <v>1687</v>
      </c>
    </row>
    <row r="506" spans="1:15">
      <c r="A506" s="368" t="s">
        <v>1788</v>
      </c>
      <c r="B506" s="368" t="s">
        <v>1788</v>
      </c>
      <c r="C506" s="368" t="s">
        <v>1788</v>
      </c>
      <c r="D506" s="368" t="s">
        <v>1788</v>
      </c>
      <c r="E506" s="368" t="s">
        <v>1788</v>
      </c>
      <c r="F506" s="368" t="s">
        <v>1788</v>
      </c>
      <c r="G506" s="368" t="s">
        <v>1788</v>
      </c>
      <c r="H506" s="368" t="s">
        <v>1788</v>
      </c>
      <c r="I506" s="368"/>
      <c r="J506" s="368"/>
      <c r="L506" s="1739" t="s">
        <v>1688</v>
      </c>
    </row>
    <row r="507" spans="1:15">
      <c r="A507" s="368" t="s">
        <v>1788</v>
      </c>
      <c r="B507" s="368" t="s">
        <v>1788</v>
      </c>
      <c r="C507" s="368" t="s">
        <v>1788</v>
      </c>
      <c r="D507" s="368" t="s">
        <v>1788</v>
      </c>
      <c r="E507" s="368" t="s">
        <v>1788</v>
      </c>
      <c r="F507" s="368" t="s">
        <v>1788</v>
      </c>
      <c r="G507" s="368" t="s">
        <v>1788</v>
      </c>
      <c r="H507" s="368" t="s">
        <v>1788</v>
      </c>
      <c r="I507" s="368"/>
      <c r="J507" s="368"/>
      <c r="L507" s="1739" t="s">
        <v>1689</v>
      </c>
    </row>
    <row r="508" spans="1:15">
      <c r="A508" s="368" t="s">
        <v>1759</v>
      </c>
      <c r="B508" s="368" t="s">
        <v>1759</v>
      </c>
      <c r="C508" s="368" t="s">
        <v>1759</v>
      </c>
      <c r="D508" s="368" t="s">
        <v>1759</v>
      </c>
      <c r="E508" s="368" t="s">
        <v>1759</v>
      </c>
      <c r="F508" s="368" t="s">
        <v>1759</v>
      </c>
      <c r="G508" s="368" t="s">
        <v>1759</v>
      </c>
      <c r="H508" s="368" t="s">
        <v>1759</v>
      </c>
      <c r="I508" s="368"/>
      <c r="J508" s="368"/>
      <c r="L508" s="1739" t="s">
        <v>4228</v>
      </c>
    </row>
    <row r="509" spans="1:15">
      <c r="A509" s="368" t="s">
        <v>1788</v>
      </c>
      <c r="B509" s="368" t="s">
        <v>1788</v>
      </c>
      <c r="C509" s="368" t="s">
        <v>1788</v>
      </c>
      <c r="D509" s="368" t="s">
        <v>1788</v>
      </c>
      <c r="E509" s="368" t="s">
        <v>1788</v>
      </c>
      <c r="F509" s="368" t="s">
        <v>1788</v>
      </c>
      <c r="G509" s="368" t="s">
        <v>1788</v>
      </c>
      <c r="H509" s="368" t="s">
        <v>1788</v>
      </c>
      <c r="I509" s="368"/>
      <c r="J509" s="368"/>
      <c r="L509" s="1739" t="s">
        <v>1417</v>
      </c>
    </row>
    <row r="510" spans="1:15">
      <c r="A510" s="368" t="s">
        <v>1788</v>
      </c>
      <c r="B510" s="368" t="s">
        <v>1788</v>
      </c>
      <c r="C510" s="368" t="s">
        <v>1788</v>
      </c>
      <c r="D510" s="368" t="s">
        <v>1788</v>
      </c>
      <c r="E510" s="368" t="s">
        <v>1788</v>
      </c>
      <c r="F510" s="368" t="s">
        <v>1788</v>
      </c>
      <c r="G510" s="368" t="s">
        <v>1788</v>
      </c>
      <c r="H510" s="368" t="s">
        <v>1788</v>
      </c>
      <c r="I510" s="368"/>
      <c r="J510" s="368"/>
    </row>
    <row r="511" spans="1:15">
      <c r="A511" s="368" t="s">
        <v>1788</v>
      </c>
      <c r="B511" s="368" t="s">
        <v>1788</v>
      </c>
      <c r="C511" s="368" t="s">
        <v>1788</v>
      </c>
      <c r="D511" s="368" t="s">
        <v>1788</v>
      </c>
      <c r="E511" s="368" t="s">
        <v>1788</v>
      </c>
      <c r="F511" s="368" t="s">
        <v>1788</v>
      </c>
      <c r="G511" s="368" t="s">
        <v>1788</v>
      </c>
      <c r="H511" s="368" t="s">
        <v>1788</v>
      </c>
      <c r="I511" s="368"/>
      <c r="J511" s="368"/>
      <c r="K511" s="1777" t="s">
        <v>1510</v>
      </c>
      <c r="L511" s="1777"/>
      <c r="M511" s="1777"/>
      <c r="N511" s="1777"/>
      <c r="O511" t="s">
        <v>1511</v>
      </c>
    </row>
    <row r="512" spans="1:15">
      <c r="A512" s="368" t="s">
        <v>1788</v>
      </c>
      <c r="B512" s="368" t="s">
        <v>1788</v>
      </c>
      <c r="C512" s="368" t="s">
        <v>1788</v>
      </c>
      <c r="D512" s="368" t="s">
        <v>1788</v>
      </c>
      <c r="E512" s="368" t="s">
        <v>1788</v>
      </c>
      <c r="F512" s="368" t="s">
        <v>1788</v>
      </c>
      <c r="G512" s="368" t="s">
        <v>1788</v>
      </c>
      <c r="H512" s="368" t="s">
        <v>1788</v>
      </c>
      <c r="I512" s="368"/>
      <c r="J512" s="368"/>
      <c r="L512" s="1739" t="s">
        <v>1508</v>
      </c>
    </row>
    <row r="513" spans="1:15">
      <c r="A513" s="368" t="s">
        <v>1788</v>
      </c>
      <c r="B513" s="368" t="s">
        <v>1788</v>
      </c>
      <c r="C513" s="368" t="s">
        <v>1788</v>
      </c>
      <c r="D513" s="368" t="s">
        <v>1788</v>
      </c>
      <c r="E513" s="368" t="s">
        <v>1788</v>
      </c>
      <c r="F513" s="368" t="s">
        <v>1788</v>
      </c>
      <c r="G513" s="368" t="s">
        <v>1788</v>
      </c>
      <c r="H513" s="368" t="s">
        <v>1788</v>
      </c>
      <c r="I513" s="368"/>
      <c r="J513" s="368"/>
      <c r="L513" s="1739" t="s">
        <v>1512</v>
      </c>
    </row>
    <row r="514" spans="1:15">
      <c r="A514" s="368" t="s">
        <v>1788</v>
      </c>
      <c r="B514" s="368" t="s">
        <v>1788</v>
      </c>
      <c r="C514" s="368" t="s">
        <v>1788</v>
      </c>
      <c r="D514" s="368" t="s">
        <v>1788</v>
      </c>
      <c r="E514" s="368" t="s">
        <v>1788</v>
      </c>
      <c r="F514" s="368" t="s">
        <v>1788</v>
      </c>
      <c r="G514" s="368" t="s">
        <v>1788</v>
      </c>
      <c r="H514" s="368" t="s">
        <v>1788</v>
      </c>
      <c r="I514" s="368"/>
      <c r="J514" s="368"/>
      <c r="L514" s="1739" t="s">
        <v>1509</v>
      </c>
    </row>
    <row r="515" spans="1:15">
      <c r="A515" s="368" t="s">
        <v>1788</v>
      </c>
      <c r="B515" s="368" t="s">
        <v>1788</v>
      </c>
      <c r="C515" s="368" t="s">
        <v>1788</v>
      </c>
      <c r="D515" s="368" t="s">
        <v>1788</v>
      </c>
      <c r="E515" s="368" t="s">
        <v>1788</v>
      </c>
      <c r="F515" s="368" t="s">
        <v>1788</v>
      </c>
      <c r="G515" s="368" t="s">
        <v>1788</v>
      </c>
      <c r="H515" s="368" t="s">
        <v>1788</v>
      </c>
      <c r="I515" s="368"/>
      <c r="J515" s="368"/>
    </row>
    <row r="516" spans="1:15">
      <c r="A516" s="368" t="s">
        <v>1788</v>
      </c>
      <c r="B516" s="368" t="s">
        <v>1788</v>
      </c>
      <c r="C516" s="368" t="s">
        <v>1788</v>
      </c>
      <c r="D516" s="368" t="s">
        <v>1788</v>
      </c>
      <c r="E516" s="368" t="s">
        <v>1788</v>
      </c>
      <c r="F516" s="368" t="s">
        <v>1788</v>
      </c>
      <c r="G516" s="368" t="s">
        <v>1788</v>
      </c>
      <c r="H516" s="368" t="s">
        <v>1788</v>
      </c>
      <c r="I516" s="368"/>
      <c r="J516" s="368"/>
      <c r="K516" s="1777" t="s">
        <v>1513</v>
      </c>
      <c r="L516" s="1777"/>
      <c r="M516" s="1777"/>
      <c r="N516" s="1777"/>
      <c r="O516" t="s">
        <v>1514</v>
      </c>
    </row>
    <row r="517" spans="1:15">
      <c r="A517" s="368" t="s">
        <v>1788</v>
      </c>
      <c r="B517" s="368" t="s">
        <v>1788</v>
      </c>
      <c r="C517" s="368" t="s">
        <v>1788</v>
      </c>
      <c r="D517" s="368" t="s">
        <v>1788</v>
      </c>
      <c r="E517" s="368" t="s">
        <v>1788</v>
      </c>
      <c r="F517" s="368" t="s">
        <v>1788</v>
      </c>
      <c r="G517" s="368" t="s">
        <v>1788</v>
      </c>
      <c r="H517" s="368" t="s">
        <v>1788</v>
      </c>
      <c r="I517" s="368"/>
      <c r="J517" s="368"/>
      <c r="K517" s="1786"/>
      <c r="L517" s="1739" t="s">
        <v>1501</v>
      </c>
    </row>
    <row r="518" spans="1:15">
      <c r="A518" s="368" t="s">
        <v>1788</v>
      </c>
      <c r="B518" s="368" t="s">
        <v>1788</v>
      </c>
      <c r="C518" s="368" t="s">
        <v>1788</v>
      </c>
      <c r="D518" s="368" t="s">
        <v>1788</v>
      </c>
      <c r="E518" s="368" t="s">
        <v>1788</v>
      </c>
      <c r="F518" s="368" t="s">
        <v>1788</v>
      </c>
      <c r="G518" s="368" t="s">
        <v>1788</v>
      </c>
      <c r="H518" s="368" t="s">
        <v>1788</v>
      </c>
      <c r="I518" s="368"/>
      <c r="J518" s="368"/>
      <c r="K518" s="1786"/>
      <c r="L518" s="1739" t="s">
        <v>1502</v>
      </c>
    </row>
    <row r="519" spans="1:15">
      <c r="A519" s="368" t="s">
        <v>1788</v>
      </c>
      <c r="B519" s="368" t="s">
        <v>1788</v>
      </c>
      <c r="C519" s="368" t="s">
        <v>1788</v>
      </c>
      <c r="D519" s="368" t="s">
        <v>1788</v>
      </c>
      <c r="E519" s="368" t="s">
        <v>1788</v>
      </c>
      <c r="F519" s="368" t="s">
        <v>1788</v>
      </c>
      <c r="G519" s="368" t="s">
        <v>1788</v>
      </c>
      <c r="H519" s="368" t="s">
        <v>1788</v>
      </c>
      <c r="I519" s="368"/>
      <c r="J519" s="368"/>
      <c r="K519" s="1786"/>
      <c r="L519" s="1739" t="s">
        <v>1503</v>
      </c>
    </row>
    <row r="520" spans="1:15">
      <c r="A520" s="368" t="s">
        <v>1788</v>
      </c>
      <c r="B520" s="368" t="s">
        <v>1788</v>
      </c>
      <c r="C520" s="368" t="s">
        <v>1788</v>
      </c>
      <c r="D520" s="368" t="s">
        <v>1788</v>
      </c>
      <c r="E520" s="368" t="s">
        <v>1788</v>
      </c>
      <c r="F520" s="368" t="s">
        <v>1788</v>
      </c>
      <c r="G520" s="368" t="s">
        <v>1788</v>
      </c>
      <c r="H520" s="368" t="s">
        <v>1788</v>
      </c>
      <c r="I520" s="368"/>
      <c r="J520" s="368"/>
      <c r="K520" s="1786"/>
      <c r="L520" s="1739" t="s">
        <v>1504</v>
      </c>
    </row>
    <row r="521" spans="1:15">
      <c r="A521" s="368" t="s">
        <v>1788</v>
      </c>
      <c r="B521" s="368" t="s">
        <v>1788</v>
      </c>
      <c r="C521" s="368" t="s">
        <v>1788</v>
      </c>
      <c r="D521" s="368" t="s">
        <v>1788</v>
      </c>
      <c r="E521" s="368" t="s">
        <v>1788</v>
      </c>
      <c r="F521" s="368" t="s">
        <v>1788</v>
      </c>
      <c r="G521" s="368" t="s">
        <v>1788</v>
      </c>
      <c r="H521" s="368" t="s">
        <v>1788</v>
      </c>
      <c r="I521" s="368"/>
      <c r="J521" s="368"/>
      <c r="K521" s="1786"/>
      <c r="L521" s="1739" t="s">
        <v>1505</v>
      </c>
    </row>
    <row r="522" spans="1:15">
      <c r="A522" s="368" t="s">
        <v>1788</v>
      </c>
      <c r="B522" s="368" t="s">
        <v>1788</v>
      </c>
      <c r="C522" s="368" t="s">
        <v>1788</v>
      </c>
      <c r="D522" s="368" t="s">
        <v>1788</v>
      </c>
      <c r="E522" s="368" t="s">
        <v>1788</v>
      </c>
      <c r="F522" s="368" t="s">
        <v>1788</v>
      </c>
      <c r="G522" s="368" t="s">
        <v>1788</v>
      </c>
      <c r="H522" s="368" t="s">
        <v>1788</v>
      </c>
      <c r="I522" s="368"/>
      <c r="J522" s="368"/>
      <c r="K522" s="1786"/>
      <c r="L522" s="1739" t="s">
        <v>1506</v>
      </c>
    </row>
    <row r="523" spans="1:15">
      <c r="A523" s="368" t="s">
        <v>1788</v>
      </c>
      <c r="B523" s="368" t="s">
        <v>1788</v>
      </c>
      <c r="C523" s="368" t="s">
        <v>1788</v>
      </c>
      <c r="D523" s="368" t="s">
        <v>1788</v>
      </c>
      <c r="E523" s="368" t="s">
        <v>1788</v>
      </c>
      <c r="F523" s="368" t="s">
        <v>1788</v>
      </c>
      <c r="G523" s="368" t="s">
        <v>1788</v>
      </c>
      <c r="H523" s="368" t="s">
        <v>1788</v>
      </c>
      <c r="I523" s="368"/>
      <c r="J523" s="368"/>
      <c r="K523" s="1786"/>
      <c r="L523" s="1739" t="s">
        <v>1507</v>
      </c>
    </row>
    <row r="524" spans="1:15">
      <c r="A524" s="368" t="s">
        <v>1788</v>
      </c>
      <c r="B524" s="368" t="s">
        <v>1788</v>
      </c>
      <c r="C524" s="368" t="s">
        <v>1788</v>
      </c>
      <c r="D524" s="368" t="s">
        <v>1788</v>
      </c>
      <c r="E524" s="368" t="s">
        <v>1788</v>
      </c>
      <c r="F524" s="368" t="s">
        <v>1788</v>
      </c>
      <c r="G524" s="368" t="s">
        <v>1788</v>
      </c>
      <c r="H524" s="368" t="s">
        <v>1788</v>
      </c>
      <c r="I524" s="368"/>
      <c r="J524" s="368"/>
      <c r="K524" s="1786"/>
      <c r="L524" s="1785" t="s">
        <v>1508</v>
      </c>
    </row>
    <row r="525" spans="1:15">
      <c r="A525" s="368" t="s">
        <v>1788</v>
      </c>
      <c r="B525" s="368" t="s">
        <v>1788</v>
      </c>
      <c r="C525" s="368" t="s">
        <v>1788</v>
      </c>
      <c r="D525" s="368" t="s">
        <v>1788</v>
      </c>
      <c r="E525" s="368" t="s">
        <v>1788</v>
      </c>
      <c r="F525" s="368" t="s">
        <v>1788</v>
      </c>
      <c r="G525" s="368" t="s">
        <v>1788</v>
      </c>
      <c r="H525" s="368" t="s">
        <v>1788</v>
      </c>
      <c r="I525" s="368"/>
      <c r="J525" s="368"/>
      <c r="K525" s="1786"/>
      <c r="L525" s="1785" t="s">
        <v>1512</v>
      </c>
    </row>
    <row r="526" spans="1:15">
      <c r="A526" s="368" t="s">
        <v>1788</v>
      </c>
      <c r="B526" s="368" t="s">
        <v>1788</v>
      </c>
      <c r="C526" s="368" t="s">
        <v>1788</v>
      </c>
      <c r="D526" s="368" t="s">
        <v>1788</v>
      </c>
      <c r="E526" s="368" t="s">
        <v>1788</v>
      </c>
      <c r="F526" s="368" t="s">
        <v>1788</v>
      </c>
      <c r="G526" s="368" t="s">
        <v>1788</v>
      </c>
      <c r="H526" s="368" t="s">
        <v>1788</v>
      </c>
      <c r="I526" s="368"/>
      <c r="J526" s="368"/>
      <c r="K526" s="1786"/>
      <c r="L526" s="1739" t="s">
        <v>1509</v>
      </c>
    </row>
    <row r="527" spans="1:15">
      <c r="A527" s="368" t="s">
        <v>1788</v>
      </c>
      <c r="B527" s="368" t="s">
        <v>1788</v>
      </c>
      <c r="C527" s="368" t="s">
        <v>1788</v>
      </c>
      <c r="D527" s="368" t="s">
        <v>1788</v>
      </c>
      <c r="E527" s="368" t="s">
        <v>1788</v>
      </c>
      <c r="F527" s="368" t="s">
        <v>1788</v>
      </c>
      <c r="G527" s="368" t="s">
        <v>1788</v>
      </c>
      <c r="H527" s="368" t="s">
        <v>1788</v>
      </c>
      <c r="I527" s="368"/>
      <c r="J527" s="368"/>
      <c r="K527" s="1786"/>
      <c r="L527" s="1785" t="s">
        <v>32</v>
      </c>
    </row>
    <row r="528" spans="1:15">
      <c r="A528" s="368" t="s">
        <v>1788</v>
      </c>
      <c r="B528" s="368" t="s">
        <v>1788</v>
      </c>
      <c r="C528" s="368" t="s">
        <v>1788</v>
      </c>
      <c r="D528" s="368" t="s">
        <v>1788</v>
      </c>
      <c r="E528" s="368" t="s">
        <v>1788</v>
      </c>
      <c r="F528" s="368" t="s">
        <v>1788</v>
      </c>
      <c r="G528" s="368" t="s">
        <v>1788</v>
      </c>
      <c r="H528" s="368" t="s">
        <v>1788</v>
      </c>
      <c r="I528" s="368"/>
      <c r="J528" s="368"/>
    </row>
    <row r="529" spans="1:14" ht="14.4">
      <c r="A529" s="368"/>
      <c r="B529" s="368" t="s">
        <v>1788</v>
      </c>
      <c r="C529" s="368"/>
      <c r="D529" s="368"/>
      <c r="E529" s="368"/>
      <c r="F529" s="368"/>
      <c r="G529" s="368"/>
      <c r="H529" s="368"/>
      <c r="I529" s="368"/>
      <c r="J529" s="368"/>
      <c r="K529" s="1746" t="s">
        <v>1897</v>
      </c>
      <c r="L529" s="1746"/>
      <c r="M529" s="1746"/>
      <c r="N529" s="1746"/>
    </row>
    <row r="530" spans="1:14">
      <c r="A530" s="368"/>
      <c r="B530" s="368" t="s">
        <v>1788</v>
      </c>
      <c r="C530" s="368"/>
      <c r="D530" s="368"/>
      <c r="E530" s="368"/>
      <c r="F530" s="368"/>
      <c r="G530" s="368"/>
      <c r="H530" s="368"/>
      <c r="I530" s="368"/>
      <c r="J530" s="368"/>
    </row>
    <row r="531" spans="1:14">
      <c r="A531" s="368"/>
      <c r="B531" s="368" t="s">
        <v>1788</v>
      </c>
      <c r="C531" s="368"/>
      <c r="D531" s="368"/>
      <c r="E531" s="368"/>
      <c r="F531" s="368"/>
      <c r="G531" s="368"/>
      <c r="H531" s="368"/>
      <c r="I531" s="368"/>
      <c r="J531" s="368"/>
      <c r="K531" s="1777" t="s">
        <v>1751</v>
      </c>
      <c r="L531" s="1777"/>
      <c r="M531" s="1777"/>
      <c r="N531" s="1777"/>
    </row>
    <row r="532" spans="1:14">
      <c r="A532" s="368"/>
      <c r="B532" s="368" t="s">
        <v>1788</v>
      </c>
      <c r="C532" s="368"/>
      <c r="D532" s="368"/>
      <c r="E532" s="368"/>
      <c r="F532" s="368"/>
      <c r="G532" s="368"/>
      <c r="H532" s="368"/>
      <c r="I532" s="368"/>
      <c r="J532" s="368"/>
      <c r="L532" s="1748" t="s">
        <v>1898</v>
      </c>
    </row>
    <row r="533" spans="1:14">
      <c r="A533" s="368"/>
      <c r="B533" s="368" t="s">
        <v>1788</v>
      </c>
      <c r="C533" s="368"/>
      <c r="D533" s="368"/>
      <c r="E533" s="368"/>
      <c r="F533" s="368"/>
      <c r="G533" s="368"/>
      <c r="H533" s="368"/>
      <c r="I533" s="368"/>
      <c r="J533" s="368"/>
      <c r="L533" s="1739" t="s">
        <v>1899</v>
      </c>
    </row>
    <row r="534" spans="1:14">
      <c r="A534" s="368"/>
      <c r="B534" s="368" t="s">
        <v>1788</v>
      </c>
      <c r="C534" s="368"/>
      <c r="D534" s="368"/>
      <c r="E534" s="368"/>
      <c r="F534" s="368"/>
      <c r="G534" s="368"/>
      <c r="H534" s="368"/>
      <c r="I534" s="368"/>
      <c r="J534" s="368"/>
      <c r="L534" s="1739" t="s">
        <v>229</v>
      </c>
    </row>
    <row r="535" spans="1:14">
      <c r="A535" s="368"/>
      <c r="B535" s="368" t="s">
        <v>1788</v>
      </c>
      <c r="C535" s="368"/>
      <c r="D535" s="368"/>
      <c r="E535" s="368"/>
      <c r="F535" s="368"/>
      <c r="G535" s="368"/>
      <c r="H535" s="368"/>
      <c r="I535" s="368"/>
      <c r="J535" s="368"/>
    </row>
    <row r="536" spans="1:14">
      <c r="A536" s="368"/>
      <c r="B536" s="368" t="s">
        <v>1788</v>
      </c>
      <c r="C536" s="368"/>
      <c r="D536" s="368"/>
      <c r="E536" s="368"/>
      <c r="F536" s="368"/>
      <c r="G536" s="368"/>
      <c r="H536" s="368"/>
      <c r="I536" s="368"/>
      <c r="J536" s="368"/>
    </row>
    <row r="537" spans="1:14" ht="14.4">
      <c r="A537" s="368"/>
      <c r="B537" s="368" t="s">
        <v>1788</v>
      </c>
      <c r="C537" s="368"/>
      <c r="D537" s="368"/>
      <c r="E537" s="368"/>
      <c r="F537" s="368"/>
      <c r="G537" s="368"/>
      <c r="H537" s="368"/>
      <c r="I537" s="368"/>
      <c r="J537" s="368"/>
      <c r="K537" s="1746" t="s">
        <v>1900</v>
      </c>
      <c r="L537" s="1746"/>
      <c r="M537" s="1746"/>
      <c r="N537" s="1746"/>
    </row>
    <row r="538" spans="1:14">
      <c r="A538" s="368"/>
      <c r="B538" s="368" t="s">
        <v>1788</v>
      </c>
      <c r="C538" s="368"/>
      <c r="D538" s="368"/>
      <c r="E538" s="368"/>
      <c r="F538" s="368"/>
      <c r="G538" s="368"/>
      <c r="H538" s="368"/>
      <c r="I538" s="368"/>
      <c r="J538" s="368"/>
      <c r="K538" s="1742" t="s">
        <v>1901</v>
      </c>
      <c r="L538" s="1742"/>
      <c r="M538" s="1742"/>
      <c r="N538" s="1743"/>
    </row>
    <row r="539" spans="1:14">
      <c r="A539" s="368"/>
      <c r="B539" s="368" t="s">
        <v>1788</v>
      </c>
      <c r="C539" s="368"/>
      <c r="D539" s="368"/>
      <c r="E539" s="368"/>
      <c r="F539" s="368"/>
      <c r="G539" s="368"/>
      <c r="H539" s="368"/>
      <c r="I539" s="368"/>
      <c r="J539" s="368"/>
      <c r="K539" s="1759"/>
      <c r="L539" s="1787" t="s">
        <v>1902</v>
      </c>
      <c r="M539" s="1759"/>
      <c r="N539" s="1762"/>
    </row>
    <row r="540" spans="1:14">
      <c r="A540" s="368"/>
      <c r="B540" s="368" t="s">
        <v>1788</v>
      </c>
      <c r="C540" s="368"/>
      <c r="D540" s="368"/>
      <c r="E540" s="368"/>
      <c r="F540" s="368"/>
      <c r="G540" s="368"/>
      <c r="H540" s="368"/>
      <c r="I540" s="368"/>
      <c r="J540" s="368"/>
      <c r="K540" s="1759"/>
      <c r="L540" s="1787" t="s">
        <v>1903</v>
      </c>
      <c r="M540" s="1759"/>
      <c r="N540" s="1762"/>
    </row>
    <row r="541" spans="1:14">
      <c r="A541" s="368"/>
      <c r="B541" s="368" t="s">
        <v>1788</v>
      </c>
      <c r="C541" s="368"/>
      <c r="D541" s="368"/>
      <c r="E541" s="368"/>
      <c r="F541" s="368"/>
      <c r="G541" s="368"/>
      <c r="H541" s="368"/>
      <c r="I541" s="368"/>
      <c r="J541" s="368"/>
      <c r="K541" s="1759"/>
      <c r="L541" s="1787" t="s">
        <v>1904</v>
      </c>
      <c r="M541" s="1759"/>
      <c r="N541" s="1762"/>
    </row>
    <row r="542" spans="1:14">
      <c r="A542" s="368"/>
      <c r="B542" s="368" t="s">
        <v>1788</v>
      </c>
      <c r="C542" s="368"/>
      <c r="D542" s="368"/>
      <c r="E542" s="368"/>
      <c r="F542" s="368"/>
      <c r="G542" s="368"/>
      <c r="H542" s="368"/>
      <c r="I542" s="368"/>
      <c r="J542" s="368"/>
      <c r="K542" s="1759"/>
      <c r="L542" s="1787" t="s">
        <v>1905</v>
      </c>
      <c r="M542" s="1759"/>
      <c r="N542" s="1762"/>
    </row>
    <row r="543" spans="1:14">
      <c r="A543" s="368"/>
      <c r="B543" s="368" t="s">
        <v>1788</v>
      </c>
      <c r="C543" s="368"/>
      <c r="D543" s="368"/>
      <c r="E543" s="368"/>
      <c r="F543" s="368"/>
      <c r="G543" s="368"/>
      <c r="H543" s="368"/>
      <c r="I543" s="368"/>
      <c r="J543" s="368"/>
      <c r="K543" s="1759"/>
      <c r="L543" s="1787" t="s">
        <v>1906</v>
      </c>
      <c r="M543" s="1759"/>
      <c r="N543" s="1762"/>
    </row>
    <row r="544" spans="1:14">
      <c r="A544" s="368"/>
      <c r="B544" s="368" t="s">
        <v>1788</v>
      </c>
      <c r="C544" s="368"/>
      <c r="D544" s="368"/>
      <c r="E544" s="368"/>
      <c r="F544" s="368"/>
      <c r="G544" s="368"/>
      <c r="H544" s="368"/>
      <c r="I544" s="368"/>
      <c r="J544" s="368"/>
      <c r="K544" s="1759"/>
      <c r="L544" s="1787" t="s">
        <v>1907</v>
      </c>
      <c r="M544" s="1759"/>
      <c r="N544" s="1762"/>
    </row>
    <row r="545" spans="1:14">
      <c r="A545" s="368"/>
      <c r="B545" s="368" t="s">
        <v>1788</v>
      </c>
      <c r="C545" s="368"/>
      <c r="D545" s="368"/>
      <c r="E545" s="368"/>
      <c r="F545" s="368"/>
      <c r="G545" s="368"/>
      <c r="H545" s="368"/>
      <c r="I545" s="368"/>
      <c r="J545" s="368"/>
      <c r="K545" s="1759"/>
      <c r="L545" s="1787" t="s">
        <v>1908</v>
      </c>
      <c r="M545" s="1759"/>
      <c r="N545" s="1762"/>
    </row>
    <row r="546" spans="1:14">
      <c r="A546" s="368"/>
      <c r="B546" s="368" t="s">
        <v>1788</v>
      </c>
      <c r="C546" s="368"/>
      <c r="D546" s="368"/>
      <c r="E546" s="368"/>
      <c r="F546" s="368"/>
      <c r="G546" s="368"/>
      <c r="H546" s="368"/>
      <c r="I546" s="368"/>
      <c r="J546" s="368"/>
    </row>
    <row r="547" spans="1:14">
      <c r="A547" s="368"/>
      <c r="B547" s="368" t="s">
        <v>1788</v>
      </c>
      <c r="C547" s="368"/>
      <c r="D547" s="368"/>
      <c r="E547" s="368"/>
      <c r="F547" s="368"/>
      <c r="G547" s="368"/>
      <c r="H547" s="368"/>
      <c r="I547" s="368"/>
      <c r="J547" s="368"/>
    </row>
    <row r="548" spans="1:14">
      <c r="A548" s="368"/>
      <c r="B548" s="368" t="s">
        <v>1788</v>
      </c>
      <c r="C548" s="368"/>
      <c r="D548" s="368"/>
      <c r="E548" s="368"/>
      <c r="F548" s="368"/>
      <c r="G548" s="368"/>
      <c r="H548" s="368"/>
      <c r="I548" s="368"/>
      <c r="J548" s="368"/>
      <c r="K548" s="1742" t="s">
        <v>1132</v>
      </c>
      <c r="L548" s="1742"/>
      <c r="M548" s="1742"/>
      <c r="N548" s="1743"/>
    </row>
    <row r="549" spans="1:14">
      <c r="A549" s="368"/>
      <c r="B549" s="368" t="s">
        <v>1788</v>
      </c>
      <c r="C549" s="368"/>
      <c r="D549" s="368"/>
      <c r="E549" s="368"/>
      <c r="F549" s="368"/>
      <c r="G549" s="368"/>
      <c r="H549" s="368"/>
      <c r="I549" s="368"/>
      <c r="J549" s="368"/>
      <c r="L549" s="1787" t="s">
        <v>521</v>
      </c>
    </row>
    <row r="550" spans="1:14">
      <c r="A550" s="368"/>
      <c r="B550" s="368" t="s">
        <v>1788</v>
      </c>
      <c r="C550" s="368"/>
      <c r="D550" s="368"/>
      <c r="E550" s="368"/>
      <c r="F550" s="368"/>
      <c r="G550" s="368"/>
      <c r="H550" s="368"/>
      <c r="I550" s="368"/>
      <c r="J550" s="368"/>
      <c r="L550" s="1787" t="s">
        <v>1909</v>
      </c>
    </row>
    <row r="551" spans="1:14">
      <c r="A551" s="368"/>
      <c r="B551" s="368" t="s">
        <v>1788</v>
      </c>
      <c r="C551" s="368"/>
      <c r="D551" s="368"/>
      <c r="E551" s="368"/>
      <c r="F551" s="368"/>
      <c r="G551" s="368"/>
      <c r="H551" s="368"/>
      <c r="I551" s="368"/>
      <c r="J551" s="368"/>
      <c r="L551" s="1787" t="s">
        <v>1910</v>
      </c>
    </row>
    <row r="552" spans="1:14">
      <c r="A552" s="368"/>
      <c r="B552" s="368" t="s">
        <v>1788</v>
      </c>
      <c r="C552" s="368"/>
      <c r="D552" s="368"/>
      <c r="E552" s="368"/>
      <c r="F552" s="368"/>
      <c r="G552" s="368"/>
      <c r="H552" s="368"/>
      <c r="I552" s="368"/>
      <c r="J552" s="368"/>
      <c r="L552" s="1787" t="s">
        <v>1911</v>
      </c>
    </row>
    <row r="553" spans="1:14">
      <c r="A553" s="368"/>
      <c r="B553" s="368" t="s">
        <v>1788</v>
      </c>
      <c r="C553" s="368"/>
      <c r="D553" s="368"/>
      <c r="E553" s="368"/>
      <c r="F553" s="368"/>
      <c r="G553" s="368"/>
      <c r="H553" s="368"/>
      <c r="I553" s="368"/>
      <c r="J553" s="368"/>
    </row>
    <row r="554" spans="1:14">
      <c r="A554" s="368"/>
      <c r="B554" s="368" t="s">
        <v>1788</v>
      </c>
      <c r="C554" s="368"/>
      <c r="D554" s="368"/>
      <c r="E554" s="368"/>
      <c r="F554" s="368"/>
      <c r="G554" s="368"/>
      <c r="H554" s="368"/>
      <c r="I554" s="368"/>
      <c r="J554" s="368"/>
    </row>
    <row r="555" spans="1:14" ht="14.4">
      <c r="A555" s="368"/>
      <c r="B555" s="368" t="s">
        <v>1788</v>
      </c>
      <c r="C555" s="368"/>
      <c r="D555" s="368"/>
      <c r="E555" s="368"/>
      <c r="F555" s="368"/>
      <c r="G555" s="368"/>
      <c r="H555" s="368"/>
      <c r="I555" s="368"/>
      <c r="J555" s="368"/>
      <c r="K555" s="1746" t="s">
        <v>1173</v>
      </c>
      <c r="L555" s="1746"/>
      <c r="M555" s="1746"/>
      <c r="N555" s="1746"/>
    </row>
    <row r="556" spans="1:14">
      <c r="A556" s="368"/>
      <c r="B556" s="368" t="s">
        <v>1788</v>
      </c>
      <c r="C556" s="368"/>
      <c r="D556" s="368"/>
      <c r="E556" s="368"/>
      <c r="F556" s="368"/>
      <c r="G556" s="368"/>
      <c r="H556" s="368"/>
      <c r="I556" s="368"/>
      <c r="J556" s="368"/>
      <c r="K556" s="1742" t="s">
        <v>1136</v>
      </c>
      <c r="L556" s="1742"/>
      <c r="M556" s="1742"/>
      <c r="N556" s="1743"/>
    </row>
    <row r="557" spans="1:14">
      <c r="A557" s="368"/>
      <c r="B557" s="368" t="s">
        <v>1788</v>
      </c>
      <c r="C557" s="368"/>
      <c r="D557" s="368"/>
      <c r="E557" s="368"/>
      <c r="F557" s="368"/>
      <c r="G557" s="368"/>
      <c r="H557" s="368"/>
      <c r="I557" s="368"/>
      <c r="J557" s="368"/>
      <c r="L557" s="1776" t="s">
        <v>676</v>
      </c>
    </row>
    <row r="558" spans="1:14">
      <c r="A558" s="368"/>
      <c r="B558" s="368" t="s">
        <v>1788</v>
      </c>
      <c r="C558" s="368"/>
      <c r="D558" s="368"/>
      <c r="E558" s="368"/>
      <c r="F558" s="368"/>
      <c r="G558" s="368"/>
      <c r="H558" s="368"/>
      <c r="I558" s="368"/>
      <c r="J558" s="368"/>
      <c r="L558" s="1776" t="s">
        <v>677</v>
      </c>
    </row>
    <row r="559" spans="1:14">
      <c r="A559" s="368"/>
      <c r="B559" s="368" t="s">
        <v>1788</v>
      </c>
      <c r="C559" s="368"/>
      <c r="D559" s="368"/>
      <c r="E559" s="368"/>
      <c r="F559" s="368"/>
      <c r="G559" s="368"/>
      <c r="H559" s="368"/>
      <c r="I559" s="368"/>
      <c r="J559" s="368"/>
      <c r="L559" s="1776" t="s">
        <v>945</v>
      </c>
    </row>
    <row r="560" spans="1:14">
      <c r="A560" s="368"/>
      <c r="B560" s="368" t="s">
        <v>1788</v>
      </c>
      <c r="C560" s="368"/>
      <c r="D560" s="368"/>
      <c r="E560" s="368"/>
      <c r="F560" s="368"/>
      <c r="G560" s="368"/>
      <c r="H560" s="368"/>
      <c r="I560" s="368"/>
      <c r="J560" s="368"/>
      <c r="L560" s="1776" t="s">
        <v>1912</v>
      </c>
    </row>
    <row r="561" spans="1:14">
      <c r="A561" s="368"/>
      <c r="B561" s="368" t="s">
        <v>1788</v>
      </c>
      <c r="C561" s="368"/>
      <c r="D561" s="368"/>
      <c r="E561" s="368"/>
      <c r="F561" s="368"/>
      <c r="G561" s="368"/>
      <c r="H561" s="368"/>
      <c r="I561" s="368"/>
      <c r="J561" s="368"/>
    </row>
    <row r="562" spans="1:14" ht="14.4">
      <c r="A562" s="368"/>
      <c r="B562" s="368" t="s">
        <v>1788</v>
      </c>
      <c r="C562" s="368"/>
      <c r="D562" s="368"/>
      <c r="E562" s="368"/>
      <c r="F562" s="368"/>
      <c r="G562" s="368"/>
      <c r="H562" s="368"/>
      <c r="I562" s="368"/>
      <c r="J562" s="368"/>
      <c r="K562" s="1746" t="s">
        <v>1913</v>
      </c>
      <c r="L562" s="1746"/>
      <c r="M562" s="1746"/>
      <c r="N562" s="1746"/>
    </row>
    <row r="563" spans="1:14">
      <c r="A563" s="368"/>
      <c r="B563" s="368" t="s">
        <v>1788</v>
      </c>
      <c r="C563" s="368"/>
      <c r="D563" s="368"/>
      <c r="E563" s="368"/>
      <c r="F563" s="368"/>
      <c r="G563" s="368"/>
      <c r="H563" s="368"/>
      <c r="I563" s="368"/>
      <c r="J563" s="368"/>
    </row>
    <row r="564" spans="1:14">
      <c r="A564" s="368"/>
      <c r="B564" s="368" t="s">
        <v>1788</v>
      </c>
      <c r="C564" s="368"/>
      <c r="D564" s="368"/>
      <c r="E564" s="368"/>
      <c r="F564" s="368"/>
      <c r="G564" s="368"/>
      <c r="H564" s="368"/>
      <c r="I564" s="368"/>
      <c r="J564" s="368"/>
      <c r="K564" s="1777" t="s">
        <v>1914</v>
      </c>
      <c r="L564" s="1777"/>
      <c r="M564" s="1777"/>
      <c r="N564" s="1777"/>
    </row>
    <row r="565" spans="1:14">
      <c r="A565" s="368"/>
      <c r="B565" s="368" t="s">
        <v>1788</v>
      </c>
      <c r="C565" s="368"/>
      <c r="D565" s="368"/>
      <c r="E565" s="368"/>
      <c r="F565" s="368"/>
      <c r="G565" s="368"/>
      <c r="H565" s="368"/>
      <c r="I565" s="368"/>
      <c r="J565" s="368"/>
      <c r="L565" s="1748" t="s">
        <v>911</v>
      </c>
    </row>
    <row r="566" spans="1:14">
      <c r="A566" s="368" t="s">
        <v>1788</v>
      </c>
      <c r="B566" s="368" t="s">
        <v>1788</v>
      </c>
      <c r="C566" s="368" t="s">
        <v>1788</v>
      </c>
      <c r="D566" s="368" t="s">
        <v>1788</v>
      </c>
      <c r="E566" s="368" t="s">
        <v>1788</v>
      </c>
      <c r="F566" s="368" t="s">
        <v>1788</v>
      </c>
      <c r="G566" s="368" t="s">
        <v>1788</v>
      </c>
      <c r="H566" s="368" t="s">
        <v>1788</v>
      </c>
      <c r="I566" s="368"/>
      <c r="J566" s="368"/>
    </row>
  </sheetData>
  <phoneticPr fontId="52"/>
  <pageMargins left="0.7" right="0.7" top="0.75" bottom="0.75" header="0.3" footer="0.3"/>
  <drawing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1B2D7B-270D-4F82-A1F1-2EAFDCF6C83F}">
  <sheetPr codeName="Sheet50">
    <tabColor theme="0" tint="-0.14999847407452621"/>
    <pageSetUpPr fitToPage="1"/>
  </sheetPr>
  <dimension ref="A1:H76"/>
  <sheetViews>
    <sheetView showGridLines="0" zoomScaleNormal="100" workbookViewId="0"/>
  </sheetViews>
  <sheetFormatPr defaultColWidth="9" defaultRowHeight="13.2"/>
  <cols>
    <col min="1" max="2" width="3.88671875" style="1824" customWidth="1"/>
    <col min="3" max="3" width="39.33203125" style="1824" customWidth="1"/>
    <col min="4" max="4" width="77.6640625" style="1824" customWidth="1"/>
    <col min="5" max="5" width="26.6640625" style="1824" customWidth="1"/>
    <col min="6" max="6" width="39" style="1824" customWidth="1"/>
    <col min="7" max="7" width="9.109375" style="1824" bestFit="1" customWidth="1"/>
    <col min="8" max="16384" width="9" style="1824"/>
  </cols>
  <sheetData>
    <row r="1" spans="1:7">
      <c r="A1" s="1131" t="s">
        <v>2089</v>
      </c>
      <c r="D1" s="2613" t="s">
        <v>4526</v>
      </c>
    </row>
    <row r="2" spans="1:7">
      <c r="A2" s="1825"/>
      <c r="C2" s="1942" t="s">
        <v>4611</v>
      </c>
      <c r="D2" s="2614"/>
    </row>
    <row r="3" spans="1:7" s="1826" customFormat="1" ht="30" customHeight="1">
      <c r="B3" s="1827"/>
      <c r="C3" s="1828" t="s">
        <v>4069</v>
      </c>
      <c r="D3" s="1828" t="s">
        <v>4070</v>
      </c>
      <c r="E3" s="1828" t="s">
        <v>4527</v>
      </c>
      <c r="F3" s="1828" t="s">
        <v>4073</v>
      </c>
    </row>
    <row r="4" spans="1:7" s="1826" customFormat="1">
      <c r="B4" s="1829">
        <v>1</v>
      </c>
      <c r="C4" s="2050" t="s">
        <v>4569</v>
      </c>
      <c r="D4" s="2051" t="s">
        <v>4645</v>
      </c>
      <c r="E4" s="2052" t="str">
        <f>開始画面!L12</f>
        <v>令和7年度</v>
      </c>
      <c r="F4" s="2053" t="s">
        <v>4646</v>
      </c>
      <c r="G4" s="1958" t="s">
        <v>4650</v>
      </c>
    </row>
    <row r="5" spans="1:7">
      <c r="B5" s="1829">
        <f t="shared" ref="B5:B76" si="0">B4+1</f>
        <v>2</v>
      </c>
      <c r="C5" s="2054" t="s">
        <v>4572</v>
      </c>
      <c r="D5" s="2055" t="s">
        <v>4612</v>
      </c>
      <c r="E5" s="2056" t="s">
        <v>4619</v>
      </c>
      <c r="F5" s="2057" t="s">
        <v>4640</v>
      </c>
      <c r="G5" s="1958" t="s">
        <v>4650</v>
      </c>
    </row>
    <row r="6" spans="1:7">
      <c r="B6" s="1829">
        <f t="shared" si="0"/>
        <v>3</v>
      </c>
      <c r="C6" s="2054" t="s">
        <v>4572</v>
      </c>
      <c r="D6" s="2055" t="s">
        <v>4613</v>
      </c>
      <c r="E6" s="2056" t="s">
        <v>4619</v>
      </c>
      <c r="F6" s="2057" t="s">
        <v>4640</v>
      </c>
      <c r="G6" s="1958" t="s">
        <v>4650</v>
      </c>
    </row>
    <row r="7" spans="1:7" ht="26.4">
      <c r="B7" s="1829">
        <f t="shared" si="0"/>
        <v>4</v>
      </c>
      <c r="C7" s="2058" t="s">
        <v>5335</v>
      </c>
      <c r="D7" s="2055" t="s">
        <v>4614</v>
      </c>
      <c r="E7" s="1830">
        <f>'3_法定福利費'!Q50</f>
        <v>0</v>
      </c>
      <c r="F7" s="2054" t="s">
        <v>4570</v>
      </c>
      <c r="G7" s="1958" t="s">
        <v>4650</v>
      </c>
    </row>
    <row r="8" spans="1:7">
      <c r="B8" s="1829">
        <f t="shared" si="0"/>
        <v>5</v>
      </c>
      <c r="C8" s="2054" t="s">
        <v>4572</v>
      </c>
      <c r="D8" s="2054" t="s">
        <v>4615</v>
      </c>
      <c r="E8" s="2059">
        <f>'3_法定福利費'!Q58</f>
        <v>5.7500000000000002E-2</v>
      </c>
      <c r="F8" s="2050" t="s">
        <v>4570</v>
      </c>
      <c r="G8" s="1958" t="s">
        <v>4650</v>
      </c>
    </row>
    <row r="9" spans="1:7">
      <c r="B9" s="1829">
        <f t="shared" si="0"/>
        <v>6</v>
      </c>
      <c r="C9" s="2054" t="s">
        <v>4572</v>
      </c>
      <c r="D9" s="2054" t="s">
        <v>4616</v>
      </c>
      <c r="E9" s="2059">
        <f>'3_法定福利費'!Q59</f>
        <v>4.9549999999999997E-2</v>
      </c>
      <c r="F9" s="2050" t="s">
        <v>4570</v>
      </c>
      <c r="G9" s="1958" t="s">
        <v>4650</v>
      </c>
    </row>
    <row r="10" spans="1:7">
      <c r="B10" s="1829">
        <f t="shared" si="0"/>
        <v>7</v>
      </c>
      <c r="C10" s="2054" t="s">
        <v>4572</v>
      </c>
      <c r="D10" s="2054" t="s">
        <v>4617</v>
      </c>
      <c r="E10" s="2059">
        <f>'3_法定福利費'!Q81</f>
        <v>6.8849999999999995E-2</v>
      </c>
      <c r="F10" s="2050" t="s">
        <v>4570</v>
      </c>
      <c r="G10" s="1958" t="s">
        <v>4650</v>
      </c>
    </row>
    <row r="11" spans="1:7">
      <c r="B11" s="1829">
        <f t="shared" si="0"/>
        <v>8</v>
      </c>
      <c r="C11" s="2054" t="s">
        <v>4572</v>
      </c>
      <c r="D11" s="2054" t="s">
        <v>4618</v>
      </c>
      <c r="E11" s="2059">
        <f>'3_法定福利費'!Q82</f>
        <v>6.0999999999999999E-2</v>
      </c>
      <c r="F11" s="2050" t="s">
        <v>4570</v>
      </c>
      <c r="G11" s="1958" t="s">
        <v>4650</v>
      </c>
    </row>
    <row r="12" spans="1:7">
      <c r="B12" s="1829">
        <f t="shared" si="0"/>
        <v>9</v>
      </c>
      <c r="C12" s="1945" t="s">
        <v>5336</v>
      </c>
      <c r="D12" s="1945" t="s">
        <v>4620</v>
      </c>
      <c r="E12" s="1947" t="s">
        <v>4621</v>
      </c>
      <c r="F12" s="1945" t="s">
        <v>4570</v>
      </c>
      <c r="G12" s="1957" t="s">
        <v>4648</v>
      </c>
    </row>
    <row r="13" spans="1:7">
      <c r="B13" s="1829">
        <f t="shared" si="0"/>
        <v>10</v>
      </c>
      <c r="C13" s="1945" t="s">
        <v>4052</v>
      </c>
      <c r="D13" s="1945" t="s">
        <v>4622</v>
      </c>
      <c r="E13" s="1948" t="s">
        <v>4623</v>
      </c>
      <c r="F13" s="1945" t="s">
        <v>4570</v>
      </c>
      <c r="G13" s="1957" t="s">
        <v>4648</v>
      </c>
    </row>
    <row r="14" spans="1:7">
      <c r="B14" s="1829">
        <f t="shared" si="0"/>
        <v>11</v>
      </c>
      <c r="C14" s="1945" t="s">
        <v>4052</v>
      </c>
      <c r="D14" s="1945" t="s">
        <v>4624</v>
      </c>
      <c r="E14" s="1948" t="s">
        <v>4625</v>
      </c>
      <c r="F14" s="1945" t="s">
        <v>4570</v>
      </c>
      <c r="G14" s="1957" t="s">
        <v>4648</v>
      </c>
    </row>
    <row r="15" spans="1:7">
      <c r="B15" s="1829">
        <f t="shared" si="0"/>
        <v>12</v>
      </c>
      <c r="C15" s="1945" t="s">
        <v>4052</v>
      </c>
      <c r="D15" s="1945" t="s">
        <v>4626</v>
      </c>
      <c r="E15" s="1948" t="s">
        <v>4627</v>
      </c>
      <c r="F15" s="1945" t="s">
        <v>4570</v>
      </c>
      <c r="G15" s="1957" t="s">
        <v>4648</v>
      </c>
    </row>
    <row r="16" spans="1:7">
      <c r="B16" s="1829">
        <f t="shared" si="0"/>
        <v>13</v>
      </c>
      <c r="C16" s="1945" t="s">
        <v>4052</v>
      </c>
      <c r="D16" s="1945" t="s">
        <v>4628</v>
      </c>
      <c r="E16" s="1949" t="s">
        <v>4629</v>
      </c>
      <c r="F16" s="1945" t="s">
        <v>4570</v>
      </c>
      <c r="G16" s="1957" t="s">
        <v>4648</v>
      </c>
    </row>
    <row r="17" spans="2:8">
      <c r="B17" s="1829">
        <f t="shared" si="0"/>
        <v>14</v>
      </c>
      <c r="C17" s="1945" t="s">
        <v>4052</v>
      </c>
      <c r="D17" s="1945" t="s">
        <v>4630</v>
      </c>
      <c r="E17" s="1949" t="s">
        <v>4631</v>
      </c>
      <c r="F17" s="1945" t="s">
        <v>4570</v>
      </c>
      <c r="G17" s="1957" t="s">
        <v>4648</v>
      </c>
    </row>
    <row r="18" spans="2:8">
      <c r="B18" s="1829">
        <f t="shared" si="0"/>
        <v>15</v>
      </c>
      <c r="C18" s="1945" t="s">
        <v>4052</v>
      </c>
      <c r="D18" s="1945" t="s">
        <v>4632</v>
      </c>
      <c r="E18" s="1949" t="s">
        <v>4635</v>
      </c>
      <c r="F18" s="1945" t="s">
        <v>4570</v>
      </c>
      <c r="G18" s="1957" t="s">
        <v>4648</v>
      </c>
    </row>
    <row r="19" spans="2:8">
      <c r="B19" s="1829">
        <f t="shared" si="0"/>
        <v>16</v>
      </c>
      <c r="C19" s="1945" t="s">
        <v>4052</v>
      </c>
      <c r="D19" s="1946" t="s">
        <v>4633</v>
      </c>
      <c r="E19" s="1949" t="s">
        <v>4634</v>
      </c>
      <c r="F19" s="1945" t="s">
        <v>4570</v>
      </c>
      <c r="G19" s="1957" t="s">
        <v>4648</v>
      </c>
    </row>
    <row r="20" spans="2:8">
      <c r="B20" s="1829">
        <f t="shared" si="0"/>
        <v>17</v>
      </c>
      <c r="C20" s="2070" t="s">
        <v>4639</v>
      </c>
      <c r="D20" s="2071" t="s">
        <v>5344</v>
      </c>
      <c r="E20" s="2072" t="s">
        <v>5342</v>
      </c>
      <c r="F20" s="2073" t="s">
        <v>5341</v>
      </c>
      <c r="G20" s="2069" t="s">
        <v>5340</v>
      </c>
    </row>
    <row r="21" spans="2:8">
      <c r="B21" s="1829">
        <f t="shared" si="0"/>
        <v>18</v>
      </c>
      <c r="C21" s="1952" t="s">
        <v>4639</v>
      </c>
      <c r="D21" s="1945" t="s">
        <v>4636</v>
      </c>
      <c r="E21" s="1953" t="s">
        <v>4637</v>
      </c>
      <c r="F21" s="1952" t="s">
        <v>4638</v>
      </c>
      <c r="G21" s="1957" t="s">
        <v>4649</v>
      </c>
    </row>
    <row r="22" spans="2:8" ht="26.4">
      <c r="B22" s="1829">
        <f t="shared" si="0"/>
        <v>19</v>
      </c>
      <c r="C22" s="1952" t="s">
        <v>4639</v>
      </c>
      <c r="D22" s="1968" t="s">
        <v>4696</v>
      </c>
      <c r="E22" s="1969" t="s">
        <v>4697</v>
      </c>
      <c r="F22" s="1967" t="s">
        <v>4698</v>
      </c>
      <c r="G22" s="2062" t="s">
        <v>5337</v>
      </c>
    </row>
    <row r="23" spans="2:8">
      <c r="B23" s="1829">
        <f t="shared" si="0"/>
        <v>20</v>
      </c>
      <c r="C23" s="1952" t="s">
        <v>4639</v>
      </c>
      <c r="D23" s="1945" t="s">
        <v>4699</v>
      </c>
      <c r="E23" s="1970" t="s">
        <v>4706</v>
      </c>
      <c r="F23" s="1967" t="s">
        <v>4091</v>
      </c>
      <c r="G23" s="2062" t="s">
        <v>5337</v>
      </c>
    </row>
    <row r="24" spans="2:8" ht="26.4">
      <c r="B24" s="1829">
        <f t="shared" si="0"/>
        <v>21</v>
      </c>
      <c r="C24" s="1967" t="s">
        <v>4700</v>
      </c>
      <c r="D24" s="1968" t="s">
        <v>4701</v>
      </c>
      <c r="E24" s="1971" t="s">
        <v>4702</v>
      </c>
      <c r="F24" s="1967" t="s">
        <v>4091</v>
      </c>
      <c r="G24" s="2062" t="s">
        <v>5337</v>
      </c>
      <c r="H24" s="1959" t="s">
        <v>4651</v>
      </c>
    </row>
    <row r="25" spans="2:8">
      <c r="B25" s="1829">
        <f t="shared" si="0"/>
        <v>22</v>
      </c>
      <c r="C25" s="1967" t="s">
        <v>4703</v>
      </c>
      <c r="D25" s="1967" t="s">
        <v>4704</v>
      </c>
      <c r="E25" s="1971" t="s">
        <v>4708</v>
      </c>
      <c r="F25" s="1967" t="s">
        <v>4705</v>
      </c>
      <c r="G25" s="2062" t="s">
        <v>5337</v>
      </c>
    </row>
    <row r="26" spans="2:8">
      <c r="B26" s="1829">
        <f t="shared" si="0"/>
        <v>23</v>
      </c>
      <c r="C26" s="1967" t="s">
        <v>4703</v>
      </c>
      <c r="D26" s="1967" t="s">
        <v>4707</v>
      </c>
      <c r="E26" s="1971" t="s">
        <v>4709</v>
      </c>
      <c r="F26" s="1967" t="s">
        <v>4091</v>
      </c>
      <c r="G26" s="2062" t="s">
        <v>5337</v>
      </c>
    </row>
    <row r="27" spans="2:8">
      <c r="B27" s="1829">
        <f t="shared" si="0"/>
        <v>24</v>
      </c>
      <c r="C27" s="2058" t="s">
        <v>5338</v>
      </c>
      <c r="D27" s="2060" t="s">
        <v>4796</v>
      </c>
      <c r="E27" s="2061" t="s">
        <v>4836</v>
      </c>
      <c r="F27" s="2060" t="s">
        <v>4800</v>
      </c>
    </row>
    <row r="28" spans="2:8">
      <c r="B28" s="1829">
        <f t="shared" si="0"/>
        <v>25</v>
      </c>
      <c r="C28" s="2060" t="s">
        <v>4794</v>
      </c>
      <c r="D28" s="2060" t="s">
        <v>4797</v>
      </c>
      <c r="E28" s="2061" t="s">
        <v>4837</v>
      </c>
      <c r="F28" s="2060" t="s">
        <v>4801</v>
      </c>
    </row>
    <row r="29" spans="2:8">
      <c r="B29" s="1829">
        <f t="shared" si="0"/>
        <v>26</v>
      </c>
      <c r="C29" s="1984" t="s">
        <v>4794</v>
      </c>
      <c r="D29" s="1985" t="s">
        <v>4798</v>
      </c>
      <c r="E29" s="2029" t="s">
        <v>4835</v>
      </c>
      <c r="F29" s="1984" t="s">
        <v>4800</v>
      </c>
    </row>
    <row r="30" spans="2:8">
      <c r="B30" s="1829">
        <f t="shared" si="0"/>
        <v>27</v>
      </c>
      <c r="C30" s="1984" t="s">
        <v>4795</v>
      </c>
      <c r="D30" s="1985" t="s">
        <v>4799</v>
      </c>
      <c r="E30" s="2018" t="s">
        <v>4802</v>
      </c>
      <c r="F30" s="1984" t="s">
        <v>4800</v>
      </c>
    </row>
    <row r="31" spans="2:8">
      <c r="B31" s="1829">
        <f t="shared" si="0"/>
        <v>28</v>
      </c>
      <c r="C31" s="2063" t="s">
        <v>4794</v>
      </c>
      <c r="D31" s="2064" t="s">
        <v>4841</v>
      </c>
      <c r="E31" s="2065" t="s">
        <v>4844</v>
      </c>
      <c r="F31" s="2063" t="s">
        <v>4842</v>
      </c>
      <c r="H31" s="2069" t="s">
        <v>5339</v>
      </c>
    </row>
    <row r="32" spans="2:8" s="2025" customFormat="1">
      <c r="B32" s="2026">
        <f t="shared" si="0"/>
        <v>29</v>
      </c>
      <c r="C32" s="2063" t="s">
        <v>4794</v>
      </c>
      <c r="D32" s="2066" t="s">
        <v>4843</v>
      </c>
      <c r="E32" s="2065" t="s">
        <v>4845</v>
      </c>
      <c r="F32" s="2063" t="s">
        <v>4842</v>
      </c>
      <c r="H32" s="2069" t="s">
        <v>5339</v>
      </c>
    </row>
    <row r="33" spans="2:8" s="2025" customFormat="1">
      <c r="B33" s="2026">
        <f t="shared" si="0"/>
        <v>30</v>
      </c>
      <c r="C33" s="2067" t="s">
        <v>4794</v>
      </c>
      <c r="D33" s="2064" t="s">
        <v>4841</v>
      </c>
      <c r="E33" s="2065" t="s">
        <v>4922</v>
      </c>
      <c r="F33" s="2067" t="s">
        <v>4842</v>
      </c>
      <c r="H33" s="2069" t="s">
        <v>5339</v>
      </c>
    </row>
    <row r="34" spans="2:8" s="2025" customFormat="1">
      <c r="B34" s="2026">
        <f t="shared" si="0"/>
        <v>31</v>
      </c>
      <c r="C34" s="2067" t="s">
        <v>4794</v>
      </c>
      <c r="D34" s="2066" t="s">
        <v>4843</v>
      </c>
      <c r="E34" s="2065" t="s">
        <v>4845</v>
      </c>
      <c r="F34" s="2067" t="s">
        <v>4842</v>
      </c>
      <c r="H34" s="2069" t="s">
        <v>5339</v>
      </c>
    </row>
    <row r="35" spans="2:8" s="2025" customFormat="1">
      <c r="B35" s="2026">
        <f t="shared" si="0"/>
        <v>32</v>
      </c>
      <c r="C35" s="2068" t="s">
        <v>4976</v>
      </c>
      <c r="D35" s="2066" t="s">
        <v>4977</v>
      </c>
      <c r="E35" s="2065" t="s">
        <v>4978</v>
      </c>
      <c r="F35" s="2068" t="s">
        <v>4979</v>
      </c>
      <c r="H35" s="2069" t="s">
        <v>5339</v>
      </c>
    </row>
    <row r="36" spans="2:8" s="2025" customFormat="1">
      <c r="B36" s="2026">
        <f t="shared" si="0"/>
        <v>33</v>
      </c>
      <c r="C36" s="2068" t="s">
        <v>4976</v>
      </c>
      <c r="D36" s="2066" t="s">
        <v>4977</v>
      </c>
      <c r="E36" s="2065" t="s">
        <v>4980</v>
      </c>
      <c r="F36" s="2068" t="s">
        <v>4979</v>
      </c>
      <c r="H36" s="2069" t="s">
        <v>5339</v>
      </c>
    </row>
    <row r="37" spans="2:8" s="2025" customFormat="1">
      <c r="B37" s="2026">
        <f>B33+1</f>
        <v>31</v>
      </c>
      <c r="C37" s="2048" t="s">
        <v>4976</v>
      </c>
      <c r="D37" s="2019" t="s">
        <v>4981</v>
      </c>
      <c r="E37" s="2018" t="s">
        <v>4982</v>
      </c>
      <c r="F37" s="2048" t="s">
        <v>4983</v>
      </c>
      <c r="H37" s="2069" t="s">
        <v>5339</v>
      </c>
    </row>
    <row r="38" spans="2:8" s="2025" customFormat="1">
      <c r="B38" s="2026">
        <f t="shared" si="0"/>
        <v>32</v>
      </c>
      <c r="C38" s="2027" t="s">
        <v>4794</v>
      </c>
      <c r="D38" s="2019" t="s">
        <v>4923</v>
      </c>
      <c r="E38" s="2018" t="s">
        <v>4938</v>
      </c>
      <c r="F38" s="2027" t="s">
        <v>4924</v>
      </c>
      <c r="H38" s="2069" t="s">
        <v>5339</v>
      </c>
    </row>
    <row r="39" spans="2:8" s="2025" customFormat="1">
      <c r="B39" s="2026">
        <f t="shared" si="0"/>
        <v>33</v>
      </c>
      <c r="C39" s="2027" t="s">
        <v>4794</v>
      </c>
      <c r="D39" s="2019" t="s">
        <v>4925</v>
      </c>
      <c r="E39" s="2018" t="s">
        <v>4939</v>
      </c>
      <c r="F39" s="2027" t="s">
        <v>4924</v>
      </c>
      <c r="H39" s="2069" t="s">
        <v>5339</v>
      </c>
    </row>
    <row r="40" spans="2:8" s="2025" customFormat="1">
      <c r="B40" s="2026">
        <f t="shared" si="0"/>
        <v>34</v>
      </c>
      <c r="C40" s="2027" t="s">
        <v>4794</v>
      </c>
      <c r="D40" s="2019" t="s">
        <v>4926</v>
      </c>
      <c r="E40" s="2018" t="s">
        <v>4940</v>
      </c>
      <c r="F40" s="2027" t="s">
        <v>4924</v>
      </c>
      <c r="H40" s="2069" t="s">
        <v>5339</v>
      </c>
    </row>
    <row r="41" spans="2:8" s="2025" customFormat="1">
      <c r="B41" s="2026">
        <f t="shared" si="0"/>
        <v>35</v>
      </c>
      <c r="C41" s="2027" t="s">
        <v>4794</v>
      </c>
      <c r="D41" s="2019" t="s">
        <v>4927</v>
      </c>
      <c r="E41" s="2018" t="s">
        <v>4941</v>
      </c>
      <c r="F41" s="2027" t="s">
        <v>4924</v>
      </c>
      <c r="H41" s="2069" t="s">
        <v>5339</v>
      </c>
    </row>
    <row r="42" spans="2:8" s="2025" customFormat="1">
      <c r="B42" s="2026">
        <f t="shared" si="0"/>
        <v>36</v>
      </c>
      <c r="C42" s="2027" t="s">
        <v>4794</v>
      </c>
      <c r="D42" s="2028" t="s">
        <v>4929</v>
      </c>
      <c r="E42" s="2018" t="s">
        <v>4928</v>
      </c>
      <c r="F42" s="2027" t="s">
        <v>4924</v>
      </c>
      <c r="H42" s="2069" t="s">
        <v>5339</v>
      </c>
    </row>
    <row r="43" spans="2:8" s="2025" customFormat="1">
      <c r="B43" s="2026">
        <f t="shared" si="0"/>
        <v>37</v>
      </c>
      <c r="C43" s="2027" t="s">
        <v>4794</v>
      </c>
      <c r="D43" s="2028" t="s">
        <v>4930</v>
      </c>
      <c r="E43" s="2018" t="s">
        <v>4942</v>
      </c>
      <c r="F43" s="2027" t="s">
        <v>4924</v>
      </c>
      <c r="H43" s="2069" t="s">
        <v>5339</v>
      </c>
    </row>
    <row r="44" spans="2:8" s="2025" customFormat="1">
      <c r="B44" s="2026">
        <f t="shared" si="0"/>
        <v>38</v>
      </c>
      <c r="C44" s="2027" t="s">
        <v>4794</v>
      </c>
      <c r="D44" s="2028" t="s">
        <v>4932</v>
      </c>
      <c r="E44" s="2018" t="s">
        <v>4931</v>
      </c>
      <c r="F44" s="2027" t="s">
        <v>4924</v>
      </c>
      <c r="H44" s="2069" t="s">
        <v>5339</v>
      </c>
    </row>
    <row r="45" spans="2:8" s="2025" customFormat="1">
      <c r="B45" s="2026">
        <f t="shared" si="0"/>
        <v>39</v>
      </c>
      <c r="C45" s="2027" t="s">
        <v>4794</v>
      </c>
      <c r="D45" s="2028" t="s">
        <v>4933</v>
      </c>
      <c r="E45" s="2018" t="s">
        <v>4943</v>
      </c>
      <c r="F45" s="2027" t="s">
        <v>4924</v>
      </c>
      <c r="H45" s="2069" t="s">
        <v>5339</v>
      </c>
    </row>
    <row r="46" spans="2:8" s="2025" customFormat="1">
      <c r="B46" s="2026">
        <f t="shared" si="0"/>
        <v>40</v>
      </c>
      <c r="C46" s="2027" t="s">
        <v>4794</v>
      </c>
      <c r="D46" s="2028" t="s">
        <v>4934</v>
      </c>
      <c r="E46" s="2029" t="s">
        <v>4944</v>
      </c>
      <c r="F46" s="2027" t="s">
        <v>4924</v>
      </c>
      <c r="H46" s="2069" t="s">
        <v>5339</v>
      </c>
    </row>
    <row r="47" spans="2:8" s="2025" customFormat="1">
      <c r="B47" s="2026">
        <f t="shared" si="0"/>
        <v>41</v>
      </c>
      <c r="C47" s="2027" t="s">
        <v>4794</v>
      </c>
      <c r="D47" s="2028" t="s">
        <v>4935</v>
      </c>
      <c r="E47" s="2018" t="s">
        <v>4945</v>
      </c>
      <c r="F47" s="2027" t="s">
        <v>4924</v>
      </c>
      <c r="H47" s="2069" t="s">
        <v>5339</v>
      </c>
    </row>
    <row r="48" spans="2:8" s="2025" customFormat="1">
      <c r="B48" s="2026">
        <f t="shared" si="0"/>
        <v>42</v>
      </c>
      <c r="C48" s="2027" t="s">
        <v>4794</v>
      </c>
      <c r="D48" s="2028" t="s">
        <v>4936</v>
      </c>
      <c r="E48" s="2018" t="s">
        <v>4946</v>
      </c>
      <c r="F48" s="2027" t="s">
        <v>4924</v>
      </c>
      <c r="H48" s="2069" t="s">
        <v>5339</v>
      </c>
    </row>
    <row r="49" spans="2:8" s="2025" customFormat="1">
      <c r="B49" s="2026">
        <f t="shared" si="0"/>
        <v>43</v>
      </c>
      <c r="C49" s="2027" t="s">
        <v>4794</v>
      </c>
      <c r="D49" s="2028" t="s">
        <v>4937</v>
      </c>
      <c r="E49" s="2018" t="s">
        <v>4947</v>
      </c>
      <c r="F49" s="2027" t="s">
        <v>4924</v>
      </c>
      <c r="H49" s="2069" t="s">
        <v>5339</v>
      </c>
    </row>
    <row r="50" spans="2:8" s="2025" customFormat="1">
      <c r="B50" s="2026">
        <f t="shared" si="0"/>
        <v>44</v>
      </c>
      <c r="C50" s="2030" t="s">
        <v>4794</v>
      </c>
      <c r="D50" s="2031" t="s">
        <v>4969</v>
      </c>
      <c r="E50" s="2018" t="s">
        <v>4975</v>
      </c>
      <c r="F50" s="2030" t="s">
        <v>4970</v>
      </c>
      <c r="H50" s="2069" t="s">
        <v>5339</v>
      </c>
    </row>
    <row r="51" spans="2:8">
      <c r="B51" s="1829">
        <f t="shared" si="0"/>
        <v>45</v>
      </c>
      <c r="C51" s="2030" t="s">
        <v>4971</v>
      </c>
      <c r="D51" s="2031" t="s">
        <v>4972</v>
      </c>
      <c r="E51" s="2029" t="s">
        <v>4973</v>
      </c>
      <c r="F51" s="2030" t="s">
        <v>4974</v>
      </c>
      <c r="H51" s="2069" t="s">
        <v>5339</v>
      </c>
    </row>
    <row r="52" spans="2:8">
      <c r="B52" s="1829">
        <f t="shared" si="0"/>
        <v>46</v>
      </c>
      <c r="C52" s="2030" t="s">
        <v>4794</v>
      </c>
      <c r="D52" s="925" t="s">
        <v>5299</v>
      </c>
      <c r="E52" s="2046" t="s">
        <v>5300</v>
      </c>
      <c r="F52" s="2049" t="s">
        <v>5333</v>
      </c>
      <c r="H52" s="2069" t="s">
        <v>5339</v>
      </c>
    </row>
    <row r="53" spans="2:8">
      <c r="B53" s="1829">
        <f t="shared" si="0"/>
        <v>47</v>
      </c>
      <c r="C53" s="2030" t="s">
        <v>4794</v>
      </c>
      <c r="D53" s="2047" t="s">
        <v>5301</v>
      </c>
      <c r="E53" s="2046" t="s">
        <v>5302</v>
      </c>
      <c r="F53" s="2049" t="s">
        <v>5333</v>
      </c>
      <c r="H53" s="2069" t="s">
        <v>5339</v>
      </c>
    </row>
    <row r="54" spans="2:8">
      <c r="B54" s="1829">
        <f t="shared" si="0"/>
        <v>48</v>
      </c>
      <c r="C54" s="2030" t="s">
        <v>4794</v>
      </c>
      <c r="D54" s="2047" t="s">
        <v>5303</v>
      </c>
      <c r="E54" s="2046" t="s">
        <v>5304</v>
      </c>
      <c r="F54" s="2049" t="s">
        <v>5333</v>
      </c>
      <c r="H54" s="2069" t="s">
        <v>5339</v>
      </c>
    </row>
    <row r="55" spans="2:8">
      <c r="B55" s="1829">
        <f t="shared" si="0"/>
        <v>49</v>
      </c>
      <c r="C55" s="2030" t="s">
        <v>4794</v>
      </c>
      <c r="D55" s="1943" t="s">
        <v>5305</v>
      </c>
      <c r="E55" s="2046" t="s">
        <v>5306</v>
      </c>
      <c r="F55" s="2049" t="s">
        <v>5333</v>
      </c>
      <c r="H55" s="2069" t="s">
        <v>5339</v>
      </c>
    </row>
    <row r="56" spans="2:8">
      <c r="B56" s="1829">
        <f t="shared" si="0"/>
        <v>50</v>
      </c>
      <c r="C56" s="2030" t="s">
        <v>4794</v>
      </c>
      <c r="D56" s="2046" t="s">
        <v>5307</v>
      </c>
      <c r="E56" s="2046" t="s">
        <v>5308</v>
      </c>
      <c r="F56" s="2049" t="s">
        <v>5333</v>
      </c>
      <c r="H56" s="2069" t="s">
        <v>5339</v>
      </c>
    </row>
    <row r="57" spans="2:8">
      <c r="B57" s="1829">
        <f t="shared" si="0"/>
        <v>51</v>
      </c>
      <c r="C57" s="2030" t="s">
        <v>4794</v>
      </c>
      <c r="D57" s="2046" t="s">
        <v>5309</v>
      </c>
      <c r="E57" s="2046" t="s">
        <v>5310</v>
      </c>
      <c r="F57" s="2049" t="s">
        <v>5333</v>
      </c>
      <c r="H57" s="2069" t="s">
        <v>5339</v>
      </c>
    </row>
    <row r="58" spans="2:8">
      <c r="B58" s="1829">
        <f t="shared" si="0"/>
        <v>52</v>
      </c>
      <c r="C58" s="2030" t="s">
        <v>4794</v>
      </c>
      <c r="D58" s="2046" t="s">
        <v>5311</v>
      </c>
      <c r="E58" s="2046" t="s">
        <v>5312</v>
      </c>
      <c r="F58" s="2049" t="s">
        <v>5333</v>
      </c>
      <c r="H58" s="2069" t="s">
        <v>5339</v>
      </c>
    </row>
    <row r="59" spans="2:8">
      <c r="B59" s="1829">
        <f t="shared" si="0"/>
        <v>53</v>
      </c>
      <c r="C59" s="2030" t="s">
        <v>4794</v>
      </c>
      <c r="D59" s="2046" t="s">
        <v>5313</v>
      </c>
      <c r="E59" s="2046" t="s">
        <v>5314</v>
      </c>
      <c r="F59" s="2049" t="s">
        <v>5333</v>
      </c>
      <c r="H59" s="2069" t="s">
        <v>5339</v>
      </c>
    </row>
    <row r="60" spans="2:8">
      <c r="B60" s="1829">
        <f t="shared" si="0"/>
        <v>54</v>
      </c>
      <c r="C60" s="2030" t="s">
        <v>4794</v>
      </c>
      <c r="D60" s="2046" t="s">
        <v>5315</v>
      </c>
      <c r="E60" s="2046" t="s">
        <v>5316</v>
      </c>
      <c r="F60" s="2049" t="s">
        <v>5333</v>
      </c>
      <c r="H60" s="2069" t="s">
        <v>5339</v>
      </c>
    </row>
    <row r="61" spans="2:8">
      <c r="B61" s="1829">
        <f t="shared" si="0"/>
        <v>55</v>
      </c>
      <c r="C61" s="2030" t="s">
        <v>4794</v>
      </c>
      <c r="D61" s="2046" t="s">
        <v>5317</v>
      </c>
      <c r="E61" s="2046" t="s">
        <v>5318</v>
      </c>
      <c r="F61" s="2049" t="s">
        <v>5333</v>
      </c>
      <c r="H61" s="2069" t="s">
        <v>5339</v>
      </c>
    </row>
    <row r="62" spans="2:8">
      <c r="B62" s="1829">
        <f t="shared" si="0"/>
        <v>56</v>
      </c>
      <c r="C62" s="2030" t="s">
        <v>4794</v>
      </c>
      <c r="D62" s="2046" t="s">
        <v>5319</v>
      </c>
      <c r="E62" s="2046" t="s">
        <v>5320</v>
      </c>
      <c r="F62" s="2049" t="s">
        <v>5333</v>
      </c>
      <c r="H62" s="2069" t="s">
        <v>5339</v>
      </c>
    </row>
    <row r="63" spans="2:8">
      <c r="B63" s="1829">
        <f t="shared" si="0"/>
        <v>57</v>
      </c>
      <c r="C63" s="2030" t="s">
        <v>4794</v>
      </c>
      <c r="D63" s="2046" t="s">
        <v>5321</v>
      </c>
      <c r="E63" s="2046" t="s">
        <v>5322</v>
      </c>
      <c r="F63" s="2049" t="s">
        <v>5333</v>
      </c>
      <c r="H63" s="2069" t="s">
        <v>5339</v>
      </c>
    </row>
    <row r="64" spans="2:8">
      <c r="B64" s="1829">
        <f t="shared" si="0"/>
        <v>58</v>
      </c>
      <c r="C64" s="2030" t="s">
        <v>4794</v>
      </c>
      <c r="D64" s="2046" t="s">
        <v>5323</v>
      </c>
      <c r="E64" s="2046" t="s">
        <v>5324</v>
      </c>
      <c r="F64" s="2049" t="s">
        <v>5334</v>
      </c>
      <c r="H64" s="2069" t="s">
        <v>5339</v>
      </c>
    </row>
    <row r="65" spans="2:8">
      <c r="B65" s="1829">
        <f t="shared" si="0"/>
        <v>59</v>
      </c>
      <c r="C65" s="2030" t="s">
        <v>4794</v>
      </c>
      <c r="D65" s="2046" t="s">
        <v>5325</v>
      </c>
      <c r="E65" s="2046" t="s">
        <v>5326</v>
      </c>
      <c r="F65" s="2049" t="s">
        <v>5334</v>
      </c>
      <c r="H65" s="2069" t="s">
        <v>5339</v>
      </c>
    </row>
    <row r="66" spans="2:8">
      <c r="B66" s="1829">
        <f t="shared" si="0"/>
        <v>60</v>
      </c>
      <c r="C66" s="2030" t="s">
        <v>4794</v>
      </c>
      <c r="D66" s="2046" t="s">
        <v>5327</v>
      </c>
      <c r="E66" s="2046" t="s">
        <v>5328</v>
      </c>
      <c r="F66" s="2049" t="s">
        <v>5333</v>
      </c>
      <c r="H66" s="2069" t="s">
        <v>5339</v>
      </c>
    </row>
    <row r="67" spans="2:8">
      <c r="B67" s="1829">
        <f t="shared" si="0"/>
        <v>61</v>
      </c>
      <c r="C67" s="2030" t="s">
        <v>4794</v>
      </c>
      <c r="D67" s="2046" t="s">
        <v>5329</v>
      </c>
      <c r="E67" s="2046" t="s">
        <v>5330</v>
      </c>
      <c r="F67" s="2049" t="s">
        <v>5333</v>
      </c>
      <c r="H67" s="2069" t="s">
        <v>5339</v>
      </c>
    </row>
    <row r="68" spans="2:8">
      <c r="B68" s="1829">
        <f t="shared" si="0"/>
        <v>62</v>
      </c>
      <c r="C68" s="2030" t="s">
        <v>4794</v>
      </c>
      <c r="D68" s="2046" t="s">
        <v>5331</v>
      </c>
      <c r="E68" s="2046" t="s">
        <v>5332</v>
      </c>
      <c r="F68" s="2049" t="s">
        <v>5333</v>
      </c>
      <c r="H68" s="2069" t="s">
        <v>5339</v>
      </c>
    </row>
    <row r="69" spans="2:8">
      <c r="B69" s="1829">
        <f t="shared" si="0"/>
        <v>63</v>
      </c>
      <c r="C69" s="2074" t="s">
        <v>5343</v>
      </c>
      <c r="D69" s="2071" t="s">
        <v>5344</v>
      </c>
      <c r="E69" s="2075" t="s">
        <v>5345</v>
      </c>
      <c r="F69" s="2074" t="s">
        <v>5346</v>
      </c>
      <c r="G69" s="2069" t="s">
        <v>5340</v>
      </c>
      <c r="H69" s="2069"/>
    </row>
    <row r="70" spans="2:8">
      <c r="B70" s="1829">
        <f t="shared" si="0"/>
        <v>64</v>
      </c>
      <c r="C70" s="2030"/>
      <c r="D70" s="2046"/>
      <c r="E70" s="2046"/>
      <c r="F70" s="2049"/>
      <c r="H70" s="2069"/>
    </row>
    <row r="71" spans="2:8">
      <c r="B71" s="1829">
        <f t="shared" si="0"/>
        <v>65</v>
      </c>
      <c r="C71" s="2030"/>
      <c r="D71" s="2046"/>
      <c r="E71" s="2046"/>
      <c r="F71" s="2049"/>
      <c r="H71" s="2069"/>
    </row>
    <row r="72" spans="2:8">
      <c r="B72" s="1829">
        <f t="shared" si="0"/>
        <v>66</v>
      </c>
      <c r="C72" s="2030"/>
      <c r="D72" s="2046"/>
      <c r="E72" s="2046"/>
      <c r="F72" s="2049"/>
      <c r="H72" s="2069"/>
    </row>
    <row r="73" spans="2:8">
      <c r="B73" s="1829">
        <f t="shared" si="0"/>
        <v>67</v>
      </c>
      <c r="C73" s="2030"/>
      <c r="D73" s="2046"/>
      <c r="E73" s="2046"/>
      <c r="F73" s="2049"/>
      <c r="H73" s="2069"/>
    </row>
    <row r="74" spans="2:8">
      <c r="B74" s="1829">
        <f t="shared" si="0"/>
        <v>68</v>
      </c>
      <c r="C74" s="2030"/>
      <c r="D74" s="2046"/>
      <c r="E74" s="2046"/>
      <c r="F74" s="2049"/>
      <c r="H74" s="2069"/>
    </row>
    <row r="75" spans="2:8">
      <c r="B75" s="1829">
        <f>B68+1</f>
        <v>63</v>
      </c>
      <c r="C75" s="1829"/>
      <c r="D75" s="1829"/>
      <c r="E75" s="1830"/>
      <c r="F75" s="1829"/>
    </row>
    <row r="76" spans="2:8">
      <c r="B76" s="1829">
        <f t="shared" si="0"/>
        <v>64</v>
      </c>
      <c r="C76" s="1829"/>
      <c r="D76" s="1829"/>
      <c r="E76" s="1830"/>
      <c r="F76" s="1829"/>
    </row>
  </sheetData>
  <autoFilter ref="C3:F62" xr:uid="{DF63E593-20FB-4F58-A68D-231F038AE044}"/>
  <mergeCells count="1">
    <mergeCell ref="D1:D2"/>
  </mergeCells>
  <phoneticPr fontId="52"/>
  <printOptions horizontalCentered="1"/>
  <pageMargins left="0.70866141732283472" right="0.70866141732283472" top="0.74803149606299213" bottom="0.74803149606299213" header="0.31496062992125984" footer="0.31496062992125984"/>
  <pageSetup paperSize="9" scale="57" fitToHeight="0" orientation="landscape"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048EFF-EE1A-4313-A4C5-9BD8F17C39F7}">
  <sheetPr codeName="Sheet49">
    <tabColor theme="0" tint="-0.499984740745262"/>
    <pageSetUpPr fitToPage="1"/>
  </sheetPr>
  <dimension ref="A1:I38"/>
  <sheetViews>
    <sheetView showGridLines="0" zoomScaleNormal="100" workbookViewId="0"/>
  </sheetViews>
  <sheetFormatPr defaultColWidth="9" defaultRowHeight="13.2"/>
  <cols>
    <col min="1" max="2" width="3.88671875" style="1812" customWidth="1"/>
    <col min="3" max="3" width="10" style="1813" bestFit="1" customWidth="1"/>
    <col min="4" max="4" width="39.33203125" style="1812" customWidth="1"/>
    <col min="5" max="5" width="96.6640625" style="1812" customWidth="1"/>
    <col min="6" max="7" width="15.6640625" style="1812" customWidth="1"/>
    <col min="8" max="8" width="39" style="1812" customWidth="1"/>
    <col min="9" max="9" width="9.109375" style="1812" bestFit="1" customWidth="1"/>
    <col min="10" max="16384" width="9" style="1812"/>
  </cols>
  <sheetData>
    <row r="1" spans="1:9">
      <c r="A1" s="1131" t="s">
        <v>2089</v>
      </c>
      <c r="E1" s="2615" t="s">
        <v>4261</v>
      </c>
    </row>
    <row r="2" spans="1:9">
      <c r="A2" s="1814"/>
      <c r="C2" s="1918" t="s">
        <v>4568</v>
      </c>
      <c r="E2" s="2616"/>
    </row>
    <row r="3" spans="1:9" s="1813" customFormat="1" ht="30" customHeight="1">
      <c r="B3" s="1815"/>
      <c r="C3" s="1816" t="s">
        <v>4068</v>
      </c>
      <c r="D3" s="1816" t="s">
        <v>4069</v>
      </c>
      <c r="E3" s="1816" t="s">
        <v>4070</v>
      </c>
      <c r="F3" s="1816" t="s">
        <v>4071</v>
      </c>
      <c r="G3" s="1816" t="s">
        <v>4072</v>
      </c>
      <c r="H3" s="1816" t="s">
        <v>4073</v>
      </c>
    </row>
    <row r="4" spans="1:9">
      <c r="B4" s="1817">
        <v>1</v>
      </c>
      <c r="C4" s="1818">
        <v>24.02</v>
      </c>
      <c r="D4" s="1941" t="s">
        <v>4606</v>
      </c>
      <c r="E4" s="1941" t="s">
        <v>4604</v>
      </c>
      <c r="F4" s="1822">
        <f>★工事費!AB232</f>
        <v>0</v>
      </c>
      <c r="G4" s="1820"/>
      <c r="H4" s="1941" t="s">
        <v>4605</v>
      </c>
      <c r="I4" s="1812">
        <v>250109</v>
      </c>
    </row>
    <row r="5" spans="1:9">
      <c r="B5" s="1817">
        <v>2</v>
      </c>
      <c r="C5" s="1818">
        <v>24.02</v>
      </c>
      <c r="D5" s="1941" t="s">
        <v>4586</v>
      </c>
      <c r="E5" s="1941" t="s">
        <v>4608</v>
      </c>
      <c r="F5" s="1822">
        <f>★工事費!T154</f>
        <v>0</v>
      </c>
      <c r="G5" s="1820"/>
      <c r="H5" s="1941" t="s">
        <v>4570</v>
      </c>
    </row>
    <row r="6" spans="1:9">
      <c r="B6" s="1817">
        <v>3</v>
      </c>
      <c r="C6" s="1818"/>
      <c r="D6" s="1819"/>
      <c r="E6" s="1819"/>
      <c r="F6" s="1820"/>
      <c r="G6" s="1820"/>
      <c r="H6" s="1819"/>
    </row>
    <row r="7" spans="1:9">
      <c r="B7" s="1817">
        <v>4</v>
      </c>
      <c r="C7" s="1818"/>
      <c r="D7" s="1819"/>
      <c r="E7" s="1819"/>
      <c r="F7" s="1820"/>
      <c r="G7" s="1820"/>
      <c r="H7" s="1819"/>
    </row>
    <row r="8" spans="1:9">
      <c r="B8" s="1817">
        <v>5</v>
      </c>
      <c r="C8" s="1818"/>
      <c r="D8" s="1819"/>
      <c r="E8" s="1819"/>
      <c r="F8" s="1820"/>
      <c r="G8" s="1820"/>
      <c r="H8" s="1819"/>
    </row>
    <row r="9" spans="1:9">
      <c r="B9" s="1817">
        <v>6</v>
      </c>
      <c r="C9" s="1818"/>
      <c r="D9" s="1819"/>
      <c r="E9" s="1819"/>
      <c r="F9" s="1821"/>
      <c r="G9" s="1820"/>
      <c r="H9" s="1819"/>
    </row>
    <row r="10" spans="1:9">
      <c r="B10" s="1817">
        <v>7</v>
      </c>
      <c r="C10" s="1818"/>
      <c r="D10" s="1819"/>
      <c r="E10" s="1819"/>
      <c r="F10" s="1822"/>
      <c r="G10" s="1820"/>
      <c r="H10" s="1819"/>
    </row>
    <row r="11" spans="1:9">
      <c r="B11" s="1817">
        <v>8</v>
      </c>
      <c r="C11" s="1818"/>
      <c r="D11" s="1819"/>
      <c r="E11" s="1819"/>
      <c r="F11" s="1820"/>
      <c r="G11" s="1820"/>
      <c r="H11" s="1819"/>
    </row>
    <row r="12" spans="1:9">
      <c r="B12" s="1817">
        <v>9</v>
      </c>
      <c r="C12" s="1818"/>
      <c r="D12" s="1819"/>
      <c r="E12" s="1819"/>
      <c r="F12" s="1820"/>
      <c r="G12" s="1820"/>
      <c r="H12" s="1819"/>
    </row>
    <row r="13" spans="1:9">
      <c r="B13" s="1817">
        <v>10</v>
      </c>
      <c r="C13" s="1818"/>
      <c r="D13" s="1819"/>
      <c r="E13" s="1819"/>
      <c r="F13" s="1820"/>
      <c r="G13" s="1820"/>
      <c r="H13" s="1819"/>
    </row>
    <row r="14" spans="1:9">
      <c r="B14" s="1817">
        <v>11</v>
      </c>
      <c r="C14" s="1818"/>
      <c r="D14" s="1819"/>
      <c r="E14" s="1819"/>
      <c r="F14" s="1820"/>
      <c r="G14" s="1820"/>
      <c r="H14" s="1819"/>
    </row>
    <row r="15" spans="1:9">
      <c r="B15" s="1817">
        <v>12</v>
      </c>
      <c r="C15" s="1818"/>
      <c r="D15" s="1819"/>
      <c r="E15" s="1819"/>
      <c r="F15" s="1820"/>
      <c r="G15" s="1820"/>
      <c r="H15" s="1819"/>
    </row>
    <row r="16" spans="1:9">
      <c r="B16" s="1817">
        <v>13</v>
      </c>
      <c r="C16" s="1818"/>
      <c r="D16" s="1819"/>
      <c r="E16" s="1819"/>
      <c r="F16" s="1820"/>
      <c r="G16" s="1820"/>
      <c r="H16" s="1819"/>
    </row>
    <row r="17" spans="2:8">
      <c r="B17" s="1817">
        <v>14</v>
      </c>
      <c r="C17" s="1818"/>
      <c r="D17" s="1819"/>
      <c r="E17" s="1819"/>
      <c r="F17" s="1820"/>
      <c r="G17" s="1823"/>
      <c r="H17" s="1819"/>
    </row>
    <row r="18" spans="2:8">
      <c r="B18" s="1817">
        <v>15</v>
      </c>
      <c r="C18" s="1818"/>
      <c r="D18" s="1819"/>
      <c r="E18" s="1819"/>
      <c r="F18" s="1820"/>
      <c r="G18" s="1820"/>
      <c r="H18" s="1819"/>
    </row>
    <row r="19" spans="2:8">
      <c r="B19" s="1817">
        <v>16</v>
      </c>
      <c r="C19" s="1818"/>
      <c r="D19" s="1819"/>
      <c r="E19" s="1819"/>
      <c r="F19" s="1820"/>
      <c r="G19" s="1820"/>
      <c r="H19" s="1819"/>
    </row>
    <row r="20" spans="2:8">
      <c r="B20" s="1817">
        <v>17</v>
      </c>
      <c r="C20" s="1818"/>
      <c r="D20" s="1819"/>
      <c r="E20" s="1819"/>
      <c r="F20" s="1820"/>
      <c r="G20" s="1820"/>
      <c r="H20" s="1819"/>
    </row>
    <row r="21" spans="2:8">
      <c r="B21" s="1817">
        <v>18</v>
      </c>
      <c r="C21" s="1818"/>
      <c r="D21" s="1819"/>
      <c r="E21" s="1819"/>
      <c r="F21" s="1820"/>
      <c r="G21" s="1820"/>
      <c r="H21" s="1819"/>
    </row>
    <row r="22" spans="2:8">
      <c r="B22" s="1817">
        <v>19</v>
      </c>
      <c r="C22" s="1818"/>
      <c r="D22" s="1819"/>
      <c r="E22" s="1819"/>
      <c r="F22" s="1821"/>
      <c r="G22" s="1820"/>
      <c r="H22" s="1819"/>
    </row>
    <row r="23" spans="2:8">
      <c r="B23" s="1817">
        <v>20</v>
      </c>
      <c r="C23" s="1818"/>
      <c r="D23" s="1819"/>
      <c r="E23" s="1819"/>
      <c r="F23" s="1822"/>
      <c r="G23" s="1820"/>
      <c r="H23" s="1819"/>
    </row>
    <row r="24" spans="2:8">
      <c r="B24" s="1817">
        <v>21</v>
      </c>
      <c r="C24" s="1818"/>
      <c r="D24" s="1819"/>
      <c r="E24" s="1819"/>
      <c r="F24" s="1820"/>
      <c r="G24" s="1820"/>
      <c r="H24" s="1819"/>
    </row>
    <row r="25" spans="2:8">
      <c r="B25" s="1817">
        <v>22</v>
      </c>
      <c r="C25" s="1818"/>
      <c r="D25" s="1819"/>
      <c r="E25" s="1819"/>
      <c r="F25" s="1820"/>
      <c r="G25" s="1820"/>
      <c r="H25" s="1819"/>
    </row>
    <row r="26" spans="2:8">
      <c r="B26" s="1817">
        <v>23</v>
      </c>
      <c r="C26" s="1818"/>
      <c r="D26" s="1819"/>
      <c r="E26" s="1819"/>
      <c r="F26" s="1820"/>
      <c r="G26" s="1820"/>
      <c r="H26" s="1819"/>
    </row>
    <row r="27" spans="2:8">
      <c r="B27" s="1817">
        <v>24</v>
      </c>
      <c r="C27" s="1818"/>
      <c r="D27" s="1819"/>
      <c r="E27" s="1819"/>
      <c r="F27" s="1820"/>
      <c r="G27" s="1820"/>
      <c r="H27" s="1819"/>
    </row>
    <row r="28" spans="2:8">
      <c r="B28" s="1817">
        <v>25</v>
      </c>
      <c r="C28" s="1818"/>
      <c r="D28" s="1819"/>
      <c r="E28" s="1819"/>
      <c r="F28" s="1820"/>
      <c r="G28" s="1820"/>
      <c r="H28" s="1819"/>
    </row>
    <row r="29" spans="2:8">
      <c r="B29" s="1817">
        <v>26</v>
      </c>
      <c r="C29" s="1818"/>
      <c r="D29" s="1819"/>
      <c r="E29" s="1819"/>
      <c r="F29" s="1820"/>
      <c r="G29" s="1820"/>
      <c r="H29" s="1819"/>
    </row>
    <row r="30" spans="2:8">
      <c r="B30" s="1817">
        <v>27</v>
      </c>
      <c r="C30" s="1818"/>
      <c r="D30" s="1819"/>
      <c r="E30" s="1819"/>
      <c r="F30" s="1820"/>
      <c r="G30" s="1823"/>
      <c r="H30" s="1819"/>
    </row>
    <row r="31" spans="2:8">
      <c r="B31" s="1817">
        <v>28</v>
      </c>
      <c r="C31" s="1818"/>
      <c r="D31" s="1819"/>
      <c r="E31" s="1819"/>
      <c r="F31" s="1820"/>
      <c r="G31" s="1820"/>
      <c r="H31" s="1819"/>
    </row>
    <row r="32" spans="2:8">
      <c r="B32" s="1817">
        <v>29</v>
      </c>
      <c r="C32" s="1818"/>
      <c r="D32" s="1819"/>
      <c r="E32" s="1819"/>
      <c r="F32" s="1820"/>
      <c r="G32" s="1820"/>
      <c r="H32" s="1819"/>
    </row>
    <row r="33" spans="2:8">
      <c r="B33" s="1817">
        <v>30</v>
      </c>
      <c r="C33" s="1818"/>
      <c r="D33" s="1819"/>
      <c r="E33" s="1819"/>
      <c r="F33" s="1820"/>
      <c r="G33" s="1820"/>
      <c r="H33" s="1819"/>
    </row>
    <row r="37" spans="2:8">
      <c r="E37" s="1940"/>
      <c r="F37" s="1940"/>
    </row>
    <row r="38" spans="2:8">
      <c r="F38" s="1940"/>
    </row>
  </sheetData>
  <autoFilter ref="D3:H33" xr:uid="{DF63E593-20FB-4F58-A68D-231F038AE044}"/>
  <mergeCells count="1">
    <mergeCell ref="E1:E2"/>
  </mergeCells>
  <phoneticPr fontId="52"/>
  <printOptions horizontalCentered="1"/>
  <pageMargins left="0.70866141732283472" right="0.70866141732283472" top="0.74803149606299213" bottom="0.74803149606299213" header="0.31496062992125984" footer="0.31496062992125984"/>
  <pageSetup paperSize="9" scale="57" fitToHeight="0" orientation="landscape"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Sheet9">
    <tabColor rgb="FFFFFF00"/>
  </sheetPr>
  <dimension ref="A1:W5"/>
  <sheetViews>
    <sheetView showGridLines="0" zoomScaleNormal="100" workbookViewId="0"/>
  </sheetViews>
  <sheetFormatPr defaultColWidth="9" defaultRowHeight="13.2"/>
  <cols>
    <col min="3" max="3" width="21.109375" customWidth="1"/>
    <col min="4" max="4" width="17.109375" bestFit="1" customWidth="1"/>
    <col min="5" max="5" width="9.88671875" bestFit="1" customWidth="1"/>
    <col min="6" max="7" width="9" customWidth="1"/>
    <col min="9" max="9" width="28.44140625" customWidth="1"/>
    <col min="10" max="10" width="13.44140625" bestFit="1" customWidth="1"/>
    <col min="11" max="11" width="14.33203125" bestFit="1" customWidth="1"/>
    <col min="12" max="16" width="9" customWidth="1"/>
    <col min="17" max="18" width="10.33203125" customWidth="1"/>
    <col min="19" max="21" width="9" customWidth="1"/>
  </cols>
  <sheetData>
    <row r="1" spans="1:23">
      <c r="A1" s="709" t="s">
        <v>2089</v>
      </c>
      <c r="B1" s="2620" t="s">
        <v>1349</v>
      </c>
      <c r="C1" s="2621" t="s">
        <v>1350</v>
      </c>
      <c r="D1" s="2621" t="s">
        <v>1351</v>
      </c>
      <c r="E1" s="2622" t="s">
        <v>1352</v>
      </c>
      <c r="F1" s="2620" t="s">
        <v>1353</v>
      </c>
      <c r="G1" s="2627" t="s">
        <v>1354</v>
      </c>
      <c r="H1" s="2629" t="s">
        <v>1355</v>
      </c>
      <c r="I1" s="2620" t="s">
        <v>1356</v>
      </c>
      <c r="J1" s="2631" t="s">
        <v>1357</v>
      </c>
      <c r="K1" s="2631"/>
      <c r="L1" s="2626" t="s">
        <v>1358</v>
      </c>
      <c r="M1" s="2626"/>
      <c r="N1" s="2626"/>
      <c r="O1" s="2626"/>
      <c r="P1" s="2626"/>
      <c r="Q1" s="2623" t="s">
        <v>1359</v>
      </c>
      <c r="R1" s="2623"/>
      <c r="S1" s="2632" t="s">
        <v>1360</v>
      </c>
      <c r="T1" s="2632" t="s">
        <v>1361</v>
      </c>
      <c r="U1" s="2632" t="s">
        <v>1362</v>
      </c>
      <c r="V1" s="2634" t="s">
        <v>1363</v>
      </c>
      <c r="W1" s="2634" t="s">
        <v>1364</v>
      </c>
    </row>
    <row r="2" spans="1:23">
      <c r="A2" s="2617" t="s">
        <v>1348</v>
      </c>
      <c r="B2" s="2620"/>
      <c r="C2" s="2621"/>
      <c r="D2" s="2621"/>
      <c r="E2" s="2621"/>
      <c r="F2" s="2620"/>
      <c r="G2" s="2628"/>
      <c r="H2" s="2630"/>
      <c r="I2" s="2620"/>
      <c r="J2" s="2631"/>
      <c r="K2" s="2631"/>
      <c r="L2" s="2626"/>
      <c r="M2" s="2626"/>
      <c r="N2" s="2626"/>
      <c r="O2" s="2626"/>
      <c r="P2" s="2626"/>
      <c r="Q2" s="2623"/>
      <c r="R2" s="2623"/>
      <c r="S2" s="2633"/>
      <c r="T2" s="2633"/>
      <c r="U2" s="2633"/>
      <c r="V2" s="2635"/>
      <c r="W2" s="2635"/>
    </row>
    <row r="3" spans="1:23" ht="13.5" customHeight="1">
      <c r="A3" s="2618"/>
      <c r="B3" s="2620"/>
      <c r="C3" s="2621"/>
      <c r="D3" s="2621"/>
      <c r="E3" s="2621"/>
      <c r="F3" s="2620"/>
      <c r="G3" s="2628"/>
      <c r="H3" s="2630"/>
      <c r="I3" s="2620"/>
      <c r="J3" s="2631" t="s">
        <v>1365</v>
      </c>
      <c r="K3" s="2631" t="s">
        <v>1366</v>
      </c>
      <c r="L3" s="2626" t="s">
        <v>1351</v>
      </c>
      <c r="M3" s="2624" t="s">
        <v>1367</v>
      </c>
      <c r="N3" s="2624" t="s">
        <v>1368</v>
      </c>
      <c r="O3" s="2624" t="s">
        <v>1369</v>
      </c>
      <c r="P3" s="2625" t="s">
        <v>1370</v>
      </c>
      <c r="Q3" s="2623" t="s">
        <v>1371</v>
      </c>
      <c r="R3" s="2623" t="s">
        <v>1370</v>
      </c>
      <c r="S3" s="2633"/>
      <c r="T3" s="2633"/>
      <c r="U3" s="2633"/>
      <c r="V3" s="2635"/>
      <c r="W3" s="2635"/>
    </row>
    <row r="4" spans="1:23">
      <c r="A4" s="2619"/>
      <c r="B4" s="2620"/>
      <c r="C4" s="2621"/>
      <c r="D4" s="2621"/>
      <c r="E4" s="2621"/>
      <c r="F4" s="2620"/>
      <c r="G4" s="2628"/>
      <c r="H4" s="2630"/>
      <c r="I4" s="2620"/>
      <c r="J4" s="2631"/>
      <c r="K4" s="2631"/>
      <c r="L4" s="2626"/>
      <c r="M4" s="2624"/>
      <c r="N4" s="2624"/>
      <c r="O4" s="2624"/>
      <c r="P4" s="2626"/>
      <c r="Q4" s="2623"/>
      <c r="R4" s="2623"/>
      <c r="S4" s="2633"/>
      <c r="T4" s="2633"/>
      <c r="U4" s="2633"/>
      <c r="V4" s="2635"/>
      <c r="W4" s="2635"/>
    </row>
    <row r="5" spans="1:23">
      <c r="A5" s="1788">
        <f>VALUE('1_一般事項'!$S$20&amp;"03")</f>
        <v>3</v>
      </c>
      <c r="B5" s="1378" t="s">
        <v>4067</v>
      </c>
      <c r="C5" s="1789"/>
      <c r="D5" s="1790"/>
      <c r="E5" s="1791" t="str">
        <f>開始画面!L12</f>
        <v>令和7年度</v>
      </c>
      <c r="F5" s="1378"/>
      <c r="G5" s="1378"/>
      <c r="H5" s="1792"/>
      <c r="I5" s="1790"/>
      <c r="J5" s="106"/>
      <c r="K5" s="106"/>
      <c r="L5" s="479"/>
      <c r="M5" s="479"/>
      <c r="N5" s="479"/>
      <c r="O5" s="479"/>
      <c r="P5" s="479"/>
      <c r="Q5" s="1788">
        <f>'1_一般事項'!$S$27</f>
        <v>0</v>
      </c>
      <c r="R5" s="1788">
        <f>'1_一般事項'!$S$25</f>
        <v>0</v>
      </c>
      <c r="S5" s="479"/>
      <c r="T5" s="479"/>
      <c r="U5" s="479"/>
      <c r="V5" s="479"/>
      <c r="W5" s="479"/>
    </row>
  </sheetData>
  <mergeCells count="26">
    <mergeCell ref="S1:S4"/>
    <mergeCell ref="T1:T4"/>
    <mergeCell ref="U1:U4"/>
    <mergeCell ref="V1:V4"/>
    <mergeCell ref="W1:W4"/>
    <mergeCell ref="G1:G4"/>
    <mergeCell ref="H1:H4"/>
    <mergeCell ref="I1:I4"/>
    <mergeCell ref="J1:K2"/>
    <mergeCell ref="L1:P2"/>
    <mergeCell ref="J3:J4"/>
    <mergeCell ref="K3:K4"/>
    <mergeCell ref="L3:L4"/>
    <mergeCell ref="M3:M4"/>
    <mergeCell ref="N3:N4"/>
    <mergeCell ref="Q1:R2"/>
    <mergeCell ref="O3:O4"/>
    <mergeCell ref="P3:P4"/>
    <mergeCell ref="Q3:Q4"/>
    <mergeCell ref="R3:R4"/>
    <mergeCell ref="A2:A4"/>
    <mergeCell ref="F1:F4"/>
    <mergeCell ref="B1:B4"/>
    <mergeCell ref="C1:C4"/>
    <mergeCell ref="D1:D4"/>
    <mergeCell ref="E1:E4"/>
  </mergeCells>
  <phoneticPr fontId="52"/>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37</vt:i4>
      </vt:variant>
      <vt:variant>
        <vt:lpstr>名前付き一覧</vt:lpstr>
      </vt:variant>
      <vt:variant>
        <vt:i4>355</vt:i4>
      </vt:variant>
    </vt:vector>
  </HeadingPairs>
  <TitlesOfParts>
    <vt:vector size="392" baseType="lpstr">
      <vt:lpstr>設定</vt:lpstr>
      <vt:lpstr>目的</vt:lpstr>
      <vt:lpstr>開始画面</vt:lpstr>
      <vt:lpstr>シートの移動について</vt:lpstr>
      <vt:lpstr>記入シート確認</vt:lpstr>
      <vt:lpstr>1_一般事項</vt:lpstr>
      <vt:lpstr>1-2_下請入力</vt:lpstr>
      <vt:lpstr>2-1_社員等従業員給料等_自社分</vt:lpstr>
      <vt:lpstr>2-2_社員等従業員給料等_再下請分</vt:lpstr>
      <vt:lpstr>3_法定福利費</vt:lpstr>
      <vt:lpstr>4_労務管理費</vt:lpstr>
      <vt:lpstr>5-1_機器材運搬費</vt:lpstr>
      <vt:lpstr>5-2_建設機械Ⅰ・Ⅱ</vt:lpstr>
      <vt:lpstr>【参照用】建設機械リスト_</vt:lpstr>
      <vt:lpstr>【非表示】★建設機械リスト</vt:lpstr>
      <vt:lpstr>6_準備・測量</vt:lpstr>
      <vt:lpstr>7_技術管理費</vt:lpstr>
      <vt:lpstr>【非表示】★技術管理費リスト</vt:lpstr>
      <vt:lpstr>【参照用】技術管理費リスト</vt:lpstr>
      <vt:lpstr>8_現場環境改善費</vt:lpstr>
      <vt:lpstr>【非表示】★現場環境改善費</vt:lpstr>
      <vt:lpstr>【非表示】10_感染対策</vt:lpstr>
      <vt:lpstr>【非表示】11_工事保険</vt:lpstr>
      <vt:lpstr>12-1_回航・えい航</vt:lpstr>
      <vt:lpstr>12-2_自航付属作業船の回航費・えい航費</vt:lpstr>
      <vt:lpstr>13_労働者海上輸送(港湾)</vt:lpstr>
      <vt:lpstr>【非表示】14_夜間照明費</vt:lpstr>
      <vt:lpstr>15_ICT</vt:lpstr>
      <vt:lpstr>★工事費</vt:lpstr>
      <vt:lpstr>16_トンネル工事における呼吸用保護具</vt:lpstr>
      <vt:lpstr>本調査への意見等</vt:lpstr>
      <vt:lpstr>form</vt:lpstr>
      <vt:lpstr>所管名【全機関】</vt:lpstr>
      <vt:lpstr>table【全機関】</vt:lpstr>
      <vt:lpstr>R6調査票からR7調査票修正履歴</vt:lpstr>
      <vt:lpstr>R6調査票修正履歴</vt:lpstr>
      <vt:lpstr>基礎データ</vt:lpstr>
      <vt:lpstr>_01コンクリート</vt:lpstr>
      <vt:lpstr>_01セメント・コンクリート</vt:lpstr>
      <vt:lpstr>_02プレキャストコンクリート製品_JISⅠ類</vt:lpstr>
      <vt:lpstr>_02道路工〔1〕路体・路床盛土工</vt:lpstr>
      <vt:lpstr>_03プレキャストコンクリート製品_JISⅡ類</vt:lpstr>
      <vt:lpstr>_03道路工〔2〕下層路盤工</vt:lpstr>
      <vt:lpstr>_04プレキャストコンクリート製品_その他</vt:lpstr>
      <vt:lpstr>_04道路工〔3〕粒度調整路盤工〔上層路盤工〕</vt:lpstr>
      <vt:lpstr>_05ガス圧接</vt:lpstr>
      <vt:lpstr>_05道路工〔4〕セメント・石灰安定処理工</vt:lpstr>
      <vt:lpstr>_06既製杭工</vt:lpstr>
      <vt:lpstr>_06水路工〔インバート下の盛土〕〔1〕盛土</vt:lpstr>
      <vt:lpstr>_07基礎工</vt:lpstr>
      <vt:lpstr>_07水路工〔管水路〕〔1〕基礎〔砂基礎等〕</vt:lpstr>
      <vt:lpstr>_08場所杭工</vt:lpstr>
      <vt:lpstr>_08堤防工〔1〕盛土</vt:lpstr>
      <vt:lpstr>_09既製杭工〔中堀り杭工コンクリート打設方式〕</vt:lpstr>
      <vt:lpstr>_09捨石材・基礎割栗石材</vt:lpstr>
      <vt:lpstr>_10アスファルト</vt:lpstr>
      <vt:lpstr>_10下層路盤</vt:lpstr>
      <vt:lpstr>_11コンクリート二次製品関係</vt:lpstr>
      <vt:lpstr>_11上層路盤</vt:lpstr>
      <vt:lpstr>_12アスファルト安定処理路盤</vt:lpstr>
      <vt:lpstr>_12鋼材関係</vt:lpstr>
      <vt:lpstr>_13セメント安定処理路盤</vt:lpstr>
      <vt:lpstr>_13ダクタイル鋳鉄管</vt:lpstr>
      <vt:lpstr>_14アスファルト舗装</vt:lpstr>
      <vt:lpstr>_14硬質ポリ塩化ビニル管</vt:lpstr>
      <vt:lpstr>_15強化プラスチック複合管</vt:lpstr>
      <vt:lpstr>_15転圧コンクリート</vt:lpstr>
      <vt:lpstr>_16グースアスファルト舗装</vt:lpstr>
      <vt:lpstr>_16鋼管</vt:lpstr>
      <vt:lpstr>_17路床安定処理工</vt:lpstr>
      <vt:lpstr>_18表層安定処理工〔表層混合処理〕</vt:lpstr>
      <vt:lpstr>_19固結工</vt:lpstr>
      <vt:lpstr>_１章土木工事共通事項１節共通的工種</vt:lpstr>
      <vt:lpstr>_１章土木工事共通事項２節基礎工</vt:lpstr>
      <vt:lpstr>_１章土木工事共通事項３節コンクリート工事</vt:lpstr>
      <vt:lpstr>_１章土木工事共通事項４節擁壁工</vt:lpstr>
      <vt:lpstr>_１章土木工事共通事項５節地盤改良工</vt:lpstr>
      <vt:lpstr>_20アンカー工</vt:lpstr>
      <vt:lpstr>_21補強土壁工</vt:lpstr>
      <vt:lpstr>_22吹付工</vt:lpstr>
      <vt:lpstr>_23現場吹付法枠工</vt:lpstr>
      <vt:lpstr>_24河川土工</vt:lpstr>
      <vt:lpstr>_25海岸土工</vt:lpstr>
      <vt:lpstr>_26砂防土工</vt:lpstr>
      <vt:lpstr>_27道路土工</vt:lpstr>
      <vt:lpstr>_28捨石工</vt:lpstr>
      <vt:lpstr>_29コンクリートダム</vt:lpstr>
      <vt:lpstr>_２章整地１節整地土工</vt:lpstr>
      <vt:lpstr>_２章整地３節法面工</vt:lpstr>
      <vt:lpstr>_30覆工コンクリート〔NATM〕</vt:lpstr>
      <vt:lpstr>_31吹付けコンクリート〔NATM〕</vt:lpstr>
      <vt:lpstr>_32ロックボルト〔NATM〕</vt:lpstr>
      <vt:lpstr>_32排水性舗装工・透水性舗装工</vt:lpstr>
      <vt:lpstr>_33路上再生路盤工</vt:lpstr>
      <vt:lpstr>_34路上表層再生工</vt:lpstr>
      <vt:lpstr>_35ガス切断工</vt:lpstr>
      <vt:lpstr>_36プラント再生舗装工</vt:lpstr>
      <vt:lpstr>_37工場製作工〔鋼橋用鋼材〕</vt:lpstr>
      <vt:lpstr>_38ガス切断工</vt:lpstr>
      <vt:lpstr>_39溶接工</vt:lpstr>
      <vt:lpstr>_40中層混合処理</vt:lpstr>
      <vt:lpstr>_41鉄筋挿入工</vt:lpstr>
      <vt:lpstr>_５章道路２節道路土工</vt:lpstr>
      <vt:lpstr>_６章舗装２節車道舗装工</vt:lpstr>
      <vt:lpstr>_６章舗装３節歩道舗装工</vt:lpstr>
      <vt:lpstr>_６章舗装４節地盤改良工</vt:lpstr>
      <vt:lpstr>_７章鋼橋上部１節桁製作工</vt:lpstr>
      <vt:lpstr>_９章河川工事１節築堤工</vt:lpstr>
      <vt:lpstr>_アスファルトコンクリート</vt:lpstr>
      <vt:lpstr>_アスファルト舗装工</vt:lpstr>
      <vt:lpstr>_あと施工アンカー</vt:lpstr>
      <vt:lpstr>_アンカー工の多サイクル確認試験</vt:lpstr>
      <vt:lpstr>_カルバート工_現場打ちカルバート工の品質管理</vt:lpstr>
      <vt:lpstr>_カルバート工_小型水路工に使用するカルバートの場合</vt:lpstr>
      <vt:lpstr>_ケーブルダクト工</vt:lpstr>
      <vt:lpstr>_コンクリート</vt:lpstr>
      <vt:lpstr>_コンクリートダム</vt:lpstr>
      <vt:lpstr>_コンクリート工</vt:lpstr>
      <vt:lpstr>_コンクリート塗装材</vt:lpstr>
      <vt:lpstr>_コンクリート舗装工</vt:lpstr>
      <vt:lpstr>_コンクリート補修工事</vt:lpstr>
      <vt:lpstr>_セメントコンクリート製品</vt:lpstr>
      <vt:lpstr>_セメント及び混和材料</vt:lpstr>
      <vt:lpstr>_その他</vt:lpstr>
      <vt:lpstr>_その他〔港湾〕</vt:lpstr>
      <vt:lpstr>_タイダウンリング及びアースリング</vt:lpstr>
      <vt:lpstr>_トンネルロックボルト長さ検査</vt:lpstr>
      <vt:lpstr>_トンネル工</vt:lpstr>
      <vt:lpstr>_のり面工</vt:lpstr>
      <vt:lpstr>_ひびわれ注入材</vt:lpstr>
      <vt:lpstr>_プレストレストコンクリート構造物</vt:lpstr>
      <vt:lpstr>_マット</vt:lpstr>
      <vt:lpstr>_管水路試験</vt:lpstr>
      <vt:lpstr>_管接合部の水圧試験_超音波試験_Ｘ線検査等</vt:lpstr>
      <vt:lpstr>_基礎杭及びケーソン工</vt:lpstr>
      <vt:lpstr>_橋名板及び橋歴板</vt:lpstr>
      <vt:lpstr>_区画線維持工</vt:lpstr>
      <vt:lpstr>_係船柱</vt:lpstr>
      <vt:lpstr>_現場溶接部超音波探傷試験</vt:lpstr>
      <vt:lpstr>_杭工及び矢板工</vt:lpstr>
      <vt:lpstr>_構造物の非破壊試験_鉄筋かぶり確認試験</vt:lpstr>
      <vt:lpstr>_鋼構造物工</vt:lpstr>
      <vt:lpstr>_鋼材</vt:lpstr>
      <vt:lpstr>_骨材</vt:lpstr>
      <vt:lpstr>_支承及び付属物工</vt:lpstr>
      <vt:lpstr>_芝・樹木等</vt:lpstr>
      <vt:lpstr>_車止め・縁金物</vt:lpstr>
      <vt:lpstr>_小型水路工</vt:lpstr>
      <vt:lpstr>_床版防水</vt:lpstr>
      <vt:lpstr>_植木手入れ工</vt:lpstr>
      <vt:lpstr>_石・ブロック積_張_工</vt:lpstr>
      <vt:lpstr>_石材</vt:lpstr>
      <vt:lpstr>_繊維シート接着工</vt:lpstr>
      <vt:lpstr>_脱油清掃工</vt:lpstr>
      <vt:lpstr>_炭素繊維巻立工法</vt:lpstr>
      <vt:lpstr>_断面修復材</vt:lpstr>
      <vt:lpstr>_地質試験</vt:lpstr>
      <vt:lpstr>_地盤改良工</vt:lpstr>
      <vt:lpstr>_中流動覆工コンクリート</vt:lpstr>
      <vt:lpstr>_通水試験</vt:lpstr>
      <vt:lpstr>_鉄筋防錆材</vt:lpstr>
      <vt:lpstr>_塗装工</vt:lpstr>
      <vt:lpstr>_塗装修繕工</vt:lpstr>
      <vt:lpstr>_土</vt:lpstr>
      <vt:lpstr>_土工〔空港〕</vt:lpstr>
      <vt:lpstr>_土工〔高速〕</vt:lpstr>
      <vt:lpstr>_土質等試験</vt:lpstr>
      <vt:lpstr>_道路付属施設工</vt:lpstr>
      <vt:lpstr>_排水装置</vt:lpstr>
      <vt:lpstr>_飛行場標識維持工</vt:lpstr>
      <vt:lpstr>_飛行場標識工及び標識工</vt:lpstr>
      <vt:lpstr>_付帯施設工及びブラストフェンス工</vt:lpstr>
      <vt:lpstr>_舗装工</vt:lpstr>
      <vt:lpstr>_法面工</vt:lpstr>
      <vt:lpstr>_防舷材</vt:lpstr>
      <vt:lpstr>_防食材料</vt:lpstr>
      <vt:lpstr>_無筋_鉄筋コンクリート</vt:lpstr>
      <vt:lpstr>_木材</vt:lpstr>
      <vt:lpstr>_目地材料</vt:lpstr>
      <vt:lpstr>_目地修繕工</vt:lpstr>
      <vt:lpstr>_擁壁工_現場打ち擁壁工の品質管理</vt:lpstr>
      <vt:lpstr>_溶接及び切断工</vt:lpstr>
      <vt:lpstr>_溶接試験</vt:lpstr>
      <vt:lpstr>_落橋防止システム</vt:lpstr>
      <vt:lpstr>_緑地工</vt:lpstr>
      <vt:lpstr>_瀝青材料</vt:lpstr>
      <vt:lpstr>A1_下水技術管理費</vt:lpstr>
      <vt:lpstr>A1_空港技術管理費</vt:lpstr>
      <vt:lpstr>A1_建設技術管理費</vt:lpstr>
      <vt:lpstr>A1_港湾技術管理費</vt:lpstr>
      <vt:lpstr>A1_高速技術管理費</vt:lpstr>
      <vt:lpstr>A1_上水技術管理費</vt:lpstr>
      <vt:lpstr>A1_都市_旧建準用技術管理費</vt:lpstr>
      <vt:lpstr>A1_都市_植物管理技術管理費</vt:lpstr>
      <vt:lpstr>A1_都市_土木造園技術管理費</vt:lpstr>
      <vt:lpstr>A1_農水技術管理費</vt:lpstr>
      <vt:lpstr>A2_下水技術管理費</vt:lpstr>
      <vt:lpstr>A2_空港技術管理費</vt:lpstr>
      <vt:lpstr>A2_建設技術管理費</vt:lpstr>
      <vt:lpstr>A2_港湾技術管理費</vt:lpstr>
      <vt:lpstr>A2_高速技術管理費</vt:lpstr>
      <vt:lpstr>A2_上水技術管理費</vt:lpstr>
      <vt:lpstr>A2_都市_旧建準用技術管理費</vt:lpstr>
      <vt:lpstr>A2_都市_植物管理技術管理費</vt:lpstr>
      <vt:lpstr>A2_都市_土木造園技術管理費</vt:lpstr>
      <vt:lpstr>A2_農水技術管理費</vt:lpstr>
      <vt:lpstr>A2試験区分_</vt:lpstr>
      <vt:lpstr>A2種別_</vt:lpstr>
      <vt:lpstr>B_下水技術管理費</vt:lpstr>
      <vt:lpstr>B_空港技術管理費</vt:lpstr>
      <vt:lpstr>B_建設技術管理費</vt:lpstr>
      <vt:lpstr>B_港湾技術管理費</vt:lpstr>
      <vt:lpstr>B_高速技術管理費</vt:lpstr>
      <vt:lpstr>B_上水技術管理費</vt:lpstr>
      <vt:lpstr>B_都市_旧建準用技術管理費</vt:lpstr>
      <vt:lpstr>B_都市_植物管理技術管理費</vt:lpstr>
      <vt:lpstr>B_都市_土木造園技術管理費</vt:lpstr>
      <vt:lpstr>B_農水技術管理費</vt:lpstr>
      <vt:lpstr>C_下水技術管理費</vt:lpstr>
      <vt:lpstr>C_空港技術管理費</vt:lpstr>
      <vt:lpstr>C_建設技術管理費</vt:lpstr>
      <vt:lpstr>C_港湾技術管理費</vt:lpstr>
      <vt:lpstr>C_高速技術管理費</vt:lpstr>
      <vt:lpstr>C_上水技術管理費</vt:lpstr>
      <vt:lpstr>C_都市_旧建準用技術管理費</vt:lpstr>
      <vt:lpstr>C_都市_植物管理技術管理費</vt:lpstr>
      <vt:lpstr>C_都市_土木造園技術管理費</vt:lpstr>
      <vt:lpstr>C_農水技術管理費</vt:lpstr>
      <vt:lpstr>D_下水技術管理費</vt:lpstr>
      <vt:lpstr>D_空港技術管理費</vt:lpstr>
      <vt:lpstr>D_建設技術管理費</vt:lpstr>
      <vt:lpstr>D_港湾技術管理費</vt:lpstr>
      <vt:lpstr>D_高速技術管理費</vt:lpstr>
      <vt:lpstr>D_上水技術管理費</vt:lpstr>
      <vt:lpstr>D_都市_旧建準用技術管理費</vt:lpstr>
      <vt:lpstr>D_都市_植物管理技術管理費</vt:lpstr>
      <vt:lpstr>D_都市_土木造園技術管理費</vt:lpstr>
      <vt:lpstr>D_農水技術管理費</vt:lpstr>
      <vt:lpstr>E_下水技術管理費</vt:lpstr>
      <vt:lpstr>E_空港技術管理費</vt:lpstr>
      <vt:lpstr>E_建設技術管理費</vt:lpstr>
      <vt:lpstr>E_港湾技術管理費</vt:lpstr>
      <vt:lpstr>E_高速技術管理費</vt:lpstr>
      <vt:lpstr>E_上水技術管理費</vt:lpstr>
      <vt:lpstr>E_都市_旧建準用技術管理費</vt:lpstr>
      <vt:lpstr>E_都市_植物管理技術管理費</vt:lpstr>
      <vt:lpstr>E_都市_土木造園技術管理費</vt:lpstr>
      <vt:lpstr>E_農水技術管理費</vt:lpstr>
      <vt:lpstr>F_下水技術管理費</vt:lpstr>
      <vt:lpstr>F_空港技術管理費</vt:lpstr>
      <vt:lpstr>F_建設技術管理費</vt:lpstr>
      <vt:lpstr>F_港湾技術管理費</vt:lpstr>
      <vt:lpstr>F_高速技術管理費</vt:lpstr>
      <vt:lpstr>F_上水技術管理費</vt:lpstr>
      <vt:lpstr>F_都市_旧建準用技術管理費</vt:lpstr>
      <vt:lpstr>F_都市_植物管理技術管理費</vt:lpstr>
      <vt:lpstr>F_都市_土木造園技術管理費</vt:lpstr>
      <vt:lpstr>F_農水技術管理費</vt:lpstr>
      <vt:lpstr>G_下水技術管理費</vt:lpstr>
      <vt:lpstr>G_空港技術管理費</vt:lpstr>
      <vt:lpstr>G_建設技術管理費</vt:lpstr>
      <vt:lpstr>G_港湾技術管理費</vt:lpstr>
      <vt:lpstr>G_高速技術管理費</vt:lpstr>
      <vt:lpstr>G_上水技術管理費</vt:lpstr>
      <vt:lpstr>G_都市_植物管理技術管理費</vt:lpstr>
      <vt:lpstr>G_都市_土木造園技術管理費</vt:lpstr>
      <vt:lpstr>G_農水技術管理費</vt:lpstr>
      <vt:lpstr>H_空港技術管理費</vt:lpstr>
      <vt:lpstr>H_港湾技術管理費</vt:lpstr>
      <vt:lpstr>I_空港技術管理費</vt:lpstr>
      <vt:lpstr>ウインチ類運搬機械</vt:lpstr>
      <vt:lpstr>クレーンその他の荷役機械運搬機械</vt:lpstr>
      <vt:lpstr>コンクリート機械運搬機械</vt:lpstr>
      <vt:lpstr>せん孔機械及びトンネル工事機械運搬機械</vt:lpstr>
      <vt:lpstr>その他運搬機械</vt:lpstr>
      <vt:lpstr>ブルドーザ及びスクレーパ運搬機械</vt:lpstr>
      <vt:lpstr>モータグレーダ及び路盤用機械運搬機械</vt:lpstr>
      <vt:lpstr>運搬機械運搬機械</vt:lpstr>
      <vt:lpstr>下水運搬費</vt:lpstr>
      <vt:lpstr>下水技術管理費</vt:lpstr>
      <vt:lpstr>下水現場環境改善費</vt:lpstr>
      <vt:lpstr>下水現場環境改善費_A</vt:lpstr>
      <vt:lpstr>下水現場環境改善費_B</vt:lpstr>
      <vt:lpstr>下水現場環境改善費_C</vt:lpstr>
      <vt:lpstr>下水現場環境改善費_D</vt:lpstr>
      <vt:lpstr>下水現場環境改善費_Z</vt:lpstr>
      <vt:lpstr>下水所管名2</vt:lpstr>
      <vt:lpstr>【非表示】14_夜間照明費!下請会社名</vt:lpstr>
      <vt:lpstr>下請会社名</vt:lpstr>
      <vt:lpstr>基礎工事用機械運搬機械</vt:lpstr>
      <vt:lpstr>機械リスト</vt:lpstr>
      <vt:lpstr>技術管理費_下請</vt:lpstr>
      <vt:lpstr>技術管理費_元請</vt:lpstr>
      <vt:lpstr>空気圧縮機械及び送風機運搬機械</vt:lpstr>
      <vt:lpstr>空港運搬費</vt:lpstr>
      <vt:lpstr>空港技術管理費</vt:lpstr>
      <vt:lpstr>空港技術管理費_下請</vt:lpstr>
      <vt:lpstr>空港現場環境改善費</vt:lpstr>
      <vt:lpstr>空港現場環境改善費_A</vt:lpstr>
      <vt:lpstr>空港現場環境改善費_B</vt:lpstr>
      <vt:lpstr>空港現場環境改善費_C</vt:lpstr>
      <vt:lpstr>空港現場環境改善費_D</vt:lpstr>
      <vt:lpstr>空港現場環境改善費_Z</vt:lpstr>
      <vt:lpstr>空港所管名2</vt:lpstr>
      <vt:lpstr>掘削及び積込機運搬機械</vt:lpstr>
      <vt:lpstr>建設運搬費</vt:lpstr>
      <vt:lpstr>建設技術管理費</vt:lpstr>
      <vt:lpstr>建設現場環境改善費</vt:lpstr>
      <vt:lpstr>建設現場環境改善費_A</vt:lpstr>
      <vt:lpstr>建設現場環境改善費_B</vt:lpstr>
      <vt:lpstr>建設現場環境改善費_C</vt:lpstr>
      <vt:lpstr>建設現場環境改善費_D</vt:lpstr>
      <vt:lpstr>建設現場環境改善費_Z</vt:lpstr>
      <vt:lpstr>建設所管名2</vt:lpstr>
      <vt:lpstr>建設用ポンプ運搬機械</vt:lpstr>
      <vt:lpstr>港湾運搬費</vt:lpstr>
      <vt:lpstr>港湾技術管理費</vt:lpstr>
      <vt:lpstr>港湾技術管理費_下請</vt:lpstr>
      <vt:lpstr>港湾現場環境改善費</vt:lpstr>
      <vt:lpstr>港湾現場環境改善費_A</vt:lpstr>
      <vt:lpstr>港湾現場環境改善費_B</vt:lpstr>
      <vt:lpstr>港湾現場環境改善費_C</vt:lpstr>
      <vt:lpstr>港湾現場環境改善費_F</vt:lpstr>
      <vt:lpstr>港湾現場環境改善費_G</vt:lpstr>
      <vt:lpstr>港湾現場環境改善費_H</vt:lpstr>
      <vt:lpstr>港湾現場環境改善費_Z</vt:lpstr>
      <vt:lpstr>港湾工事用付属機器運搬機械</vt:lpstr>
      <vt:lpstr>港湾所管名2</vt:lpstr>
      <vt:lpstr>高速_技術管理費_下請</vt:lpstr>
      <vt:lpstr>高速運搬費</vt:lpstr>
      <vt:lpstr>高速技術管理費_下請</vt:lpstr>
      <vt:lpstr>高速現場環境改善費</vt:lpstr>
      <vt:lpstr>高速現場環境改善費_A</vt:lpstr>
      <vt:lpstr>高速現場環境改善費_B</vt:lpstr>
      <vt:lpstr>高速現場環境改善費_C</vt:lpstr>
      <vt:lpstr>高速現場環境改善費_D</vt:lpstr>
      <vt:lpstr>高速現場環境改善費_Z</vt:lpstr>
      <vt:lpstr>高速所管名2</vt:lpstr>
      <vt:lpstr>作業船用付属品運搬機械</vt:lpstr>
      <vt:lpstr>試験測定機運搬機械</vt:lpstr>
      <vt:lpstr>主作業船運搬機械</vt:lpstr>
      <vt:lpstr>上水運搬費</vt:lpstr>
      <vt:lpstr>上水現場環境改善費</vt:lpstr>
      <vt:lpstr>上水現場環境改善費_A</vt:lpstr>
      <vt:lpstr>上水現場環境改善費_B</vt:lpstr>
      <vt:lpstr>上水現場環境改善費_C</vt:lpstr>
      <vt:lpstr>上水現場環境改善費_D</vt:lpstr>
      <vt:lpstr>上水現場環境改善費_E1</vt:lpstr>
      <vt:lpstr>上水現場環境改善費_E2</vt:lpstr>
      <vt:lpstr>上水現場環境改善費_E3</vt:lpstr>
      <vt:lpstr>上水現場環境改善費_Z</vt:lpstr>
      <vt:lpstr>締固め機械運搬機械</vt:lpstr>
      <vt:lpstr>電気機器運搬機械</vt:lpstr>
      <vt:lpstr>都市_旧建準用運搬費</vt:lpstr>
      <vt:lpstr>都市_旧建準用技術管理費</vt:lpstr>
      <vt:lpstr>都市_旧建準用現場環境改善費</vt:lpstr>
      <vt:lpstr>都市_旧建準用現場環境改善費_A</vt:lpstr>
      <vt:lpstr>都市_旧建準用現場環境改善費_B</vt:lpstr>
      <vt:lpstr>都市_旧建準用現場環境改善費_C</vt:lpstr>
      <vt:lpstr>都市_旧建準用現場環境改善費_Z</vt:lpstr>
      <vt:lpstr>都市_旧建準用所管名2</vt:lpstr>
      <vt:lpstr>都市_植物管理運搬費</vt:lpstr>
      <vt:lpstr>都市_植物管理技術管理費</vt:lpstr>
      <vt:lpstr>都市_植物管理現場環境改善費</vt:lpstr>
      <vt:lpstr>都市_植物管理現場環境改善費_A</vt:lpstr>
      <vt:lpstr>都市_植物管理現場環境改善費_B</vt:lpstr>
      <vt:lpstr>都市_植物管理現場環境改善費_C</vt:lpstr>
      <vt:lpstr>都市_植物管理現場環境改善費_D</vt:lpstr>
      <vt:lpstr>都市_植物管理現場環境改善費_Z</vt:lpstr>
      <vt:lpstr>都市_植物管理所管名2</vt:lpstr>
      <vt:lpstr>都市_土木造園運搬費</vt:lpstr>
      <vt:lpstr>都市_土木造園技術管理費</vt:lpstr>
      <vt:lpstr>都市_土木造園現場環境改善費</vt:lpstr>
      <vt:lpstr>都市_土木造園現場環境改善費_A</vt:lpstr>
      <vt:lpstr>都市_土木造園現場環境改善費_B</vt:lpstr>
      <vt:lpstr>都市_土木造園現場環境改善費_C</vt:lpstr>
      <vt:lpstr>都市_土木造園現場環境改善費_D</vt:lpstr>
      <vt:lpstr>都市_土木造園現場環境改善費_Z</vt:lpstr>
      <vt:lpstr>都市_土木造園所管名2</vt:lpstr>
      <vt:lpstr>道路維持用機械運搬機械</vt:lpstr>
      <vt:lpstr>農水運搬費</vt:lpstr>
      <vt:lpstr>農水技術管理費</vt:lpstr>
      <vt:lpstr>農水現場環境改善費</vt:lpstr>
      <vt:lpstr>農水現場環境改善費_A</vt:lpstr>
      <vt:lpstr>農水現場環境改善費_B</vt:lpstr>
      <vt:lpstr>農水現場環境改善費_C</vt:lpstr>
      <vt:lpstr>農水現場環境改善費_D</vt:lpstr>
      <vt:lpstr>農水現場環境改善費_Z</vt:lpstr>
      <vt:lpstr>農水所管名2</vt:lpstr>
      <vt:lpstr>避暑</vt:lpstr>
      <vt:lpstr>付属作業船運搬機械</vt:lpstr>
      <vt:lpstr>舗装機械運搬機械</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樺澤 孝</dc:creator>
  <cp:lastModifiedBy>油井 智子</cp:lastModifiedBy>
  <cp:lastPrinted>2023-05-22T02:55:56Z</cp:lastPrinted>
  <dcterms:created xsi:type="dcterms:W3CDTF">2010-07-07T00:51:32Z</dcterms:created>
  <dcterms:modified xsi:type="dcterms:W3CDTF">2026-01-09T01:41:03Z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NXPowerLiteLastOptimized">
    <vt:lpwstr>3223497</vt:lpwstr>
  </property>
  <property fmtid="{D5CDD505-2E9C-101B-9397-08002B2CF9AE}" pid="3" name="NXPowerLiteSettings">
    <vt:lpwstr>F7000400038000</vt:lpwstr>
  </property>
  <property fmtid="{D5CDD505-2E9C-101B-9397-08002B2CF9AE}" pid="4" name="NXPowerLiteVersion">
    <vt:lpwstr>D5.0.3</vt:lpwstr>
  </property>
</Properties>
</file>